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cepalondon.sharepoint.com/projectslive/PT761_DCUSA_-_Charging_Models/CEPA_TNEI/Shared Documents/Phase 2/2020-21/C01-1-DCP361/Submitted/"/>
    </mc:Choice>
  </mc:AlternateContent>
  <xr:revisionPtr revIDLastSave="20" documentId="8_{9D814E58-8010-4B22-A84B-5EECFA28593D}" xr6:coauthVersionLast="45" xr6:coauthVersionMax="45" xr10:uidLastSave="{C865D269-B532-422D-BDBB-C969B377ADBC}"/>
  <bookViews>
    <workbookView xWindow="-4056" yWindow="-17388" windowWidth="30936" windowHeight="16896" tabRatio="865" xr2:uid="{45317394-7390-4BAB-95FB-BD1E0C511816}"/>
  </bookViews>
  <sheets>
    <sheet name="Cover" sheetId="59" r:id="rId1"/>
    <sheet name="DNO selector" sheetId="50" r:id="rId2"/>
    <sheet name="Tariff mapping" sheetId="72" r:id="rId3"/>
    <sheet name="Inputs_published" sheetId="46" r:id="rId4"/>
    <sheet name="Inputs_TCR-IA" sheetId="68" r:id="rId5"/>
    <sheet name="Split of volumes by band" sheetId="69" r:id="rId6"/>
    <sheet name="Band mapping" sheetId="70" r:id="rId7"/>
    <sheet name="Outputs_published" sheetId="48" r:id="rId8"/>
    <sheet name="Reorder aggregate volumes" sheetId="74" r:id="rId9"/>
    <sheet name="Outputs_pre-361" sheetId="73" r:id="rId10"/>
    <sheet name="Outputs_post-361" sheetId="71" r:id="rId11"/>
    <sheet name="Impact_361_diff" sheetId="75" r:id="rId12"/>
    <sheet name="Impact_361_perc" sheetId="76" r:id="rId13"/>
    <sheet name="Impact_361_net_revenue" sheetId="79" r:id="rId14"/>
    <sheet name="Table_bills_per_MPAN" sheetId="81" r:id="rId15"/>
    <sheet name="Chart_bills_per_MPAN" sheetId="77" r:id="rId16"/>
    <sheet name="Chart_bills_per_kWh" sheetId="78" r:id="rId17"/>
    <sheet name="Chart_net_revenue" sheetId="64" r:id="rId18"/>
    <sheet name="Chart_atypical_bills" sheetId="80" r:id="rId19"/>
  </sheets>
  <externalReferences>
    <externalReference r:id="rId20"/>
  </externalReferences>
  <definedNames>
    <definedName name="_xlnm._FilterDatabase" localSheetId="6" hidden="1">'Band mapping'!$D$5:$K$93</definedName>
    <definedName name="_xlnm._FilterDatabase" localSheetId="18" hidden="1">Chart_atypical_bills!#REF!</definedName>
    <definedName name="_xlnm._FilterDatabase" localSheetId="16" hidden="1">Chart_bills_per_kWh!$D$7:$G$34</definedName>
    <definedName name="_xlnm._FilterDatabase" localSheetId="15" hidden="1">Chart_bills_per_MPAN!$D$7:$G$34</definedName>
    <definedName name="_xlnm._FilterDatabase" localSheetId="17" hidden="1">Chart_net_revenue!$D$7:$G$34</definedName>
    <definedName name="_xlnm._FilterDatabase" localSheetId="3" hidden="1">Inputs_published!$D$5:$K$619</definedName>
    <definedName name="_xlnm._FilterDatabase" localSheetId="4" hidden="1">'Inputs_TCR-IA'!$D$5:$K$58</definedName>
    <definedName name="_xlnm._FilterDatabase" localSheetId="5" hidden="1">'Split of volumes by band'!$D$5:$K$41</definedName>
    <definedName name="_xlnm._FilterDatabase" localSheetId="14" hidden="1">Table_bills_per_MPAN!$D$5:$E$32</definedName>
    <definedName name="charging_year" comment="Year for which charges are being calculated">Cover!$D$4</definedName>
    <definedName name="check_decimals">3</definedName>
    <definedName name="days_in_year">365</definedName>
    <definedName name="DNO_index" localSheetId="14">'[1]DNO selector'!$E$6</definedName>
    <definedName name="DNO_index">'DNO selector'!$E$6</definedName>
    <definedName name="DNO_name" localSheetId="14">'[1]DNO selector'!$E$8</definedName>
    <definedName name="DNO_name">'DNO selector'!$E$8</definedName>
    <definedName name="hours_in_day">24</definedName>
    <definedName name="hours_in_year" localSheetId="14">'[1]General inputs'!$H$93</definedName>
    <definedName name="hours_in_year">#REF!</definedName>
    <definedName name="HTML_CodePage" hidden="1">1252</definedName>
    <definedName name="HTML_Control" localSheetId="18" hidden="1">{"'Sheet1'!$A$1:$G$85"}</definedName>
    <definedName name="HTML_Control" localSheetId="16" hidden="1">{"'Sheet1'!$A$1:$G$85"}</definedName>
    <definedName name="HTML_Control" localSheetId="15" hidden="1">{"'Sheet1'!$A$1:$G$85"}</definedName>
    <definedName name="HTML_Control" localSheetId="17" hidden="1">{"'Sheet1'!$A$1:$G$85"}</definedName>
    <definedName name="HTML_Control" localSheetId="0" hidden="1">{"'Sheet1'!$A$1:$G$85"}</definedName>
    <definedName name="HTML_Control" localSheetId="11" hidden="1">{"'Sheet1'!$A$1:$G$85"}</definedName>
    <definedName name="HTML_Control" localSheetId="13" hidden="1">{"'Sheet1'!$A$1:$G$85"}</definedName>
    <definedName name="HTML_Control" localSheetId="12" hidden="1">{"'Sheet1'!$A$1:$G$85"}</definedName>
    <definedName name="HTML_Control" localSheetId="10" hidden="1">{"'Sheet1'!$A$1:$G$85"}</definedName>
    <definedName name="HTML_Control" localSheetId="9" hidden="1">{"'Sheet1'!$A$1:$G$85"}</definedName>
    <definedName name="HTML_Control" localSheetId="7" hidden="1">{"'Sheet1'!$A$1:$G$85"}</definedName>
    <definedName name="HTML_Control" localSheetId="8" hidden="1">{"'Sheet1'!$A$1:$G$85"}</definedName>
    <definedName name="HTML_Control" localSheetId="14" hidden="1">{"'Sheet1'!$A$1:$G$85"}</definedName>
    <definedName name="HTML_Control" hidden="1">{"'Sheet1'!$A$1:$G$85"}</definedName>
    <definedName name="HTML_Control1" localSheetId="18" hidden="1">{"'Sheet1'!$A$1:$G$85"}</definedName>
    <definedName name="HTML_Control1" localSheetId="16" hidden="1">{"'Sheet1'!$A$1:$G$85"}</definedName>
    <definedName name="HTML_Control1" localSheetId="15" hidden="1">{"'Sheet1'!$A$1:$G$85"}</definedName>
    <definedName name="HTML_Control1" localSheetId="17" hidden="1">{"'Sheet1'!$A$1:$G$85"}</definedName>
    <definedName name="HTML_Control1" localSheetId="0" hidden="1">{"'Sheet1'!$A$1:$G$85"}</definedName>
    <definedName name="HTML_Control1" localSheetId="11" hidden="1">{"'Sheet1'!$A$1:$G$85"}</definedName>
    <definedName name="HTML_Control1" localSheetId="13" hidden="1">{"'Sheet1'!$A$1:$G$85"}</definedName>
    <definedName name="HTML_Control1" localSheetId="12" hidden="1">{"'Sheet1'!$A$1:$G$85"}</definedName>
    <definedName name="HTML_Control1" localSheetId="10" hidden="1">{"'Sheet1'!$A$1:$G$85"}</definedName>
    <definedName name="HTML_Control1" localSheetId="9" hidden="1">{"'Sheet1'!$A$1:$G$85"}</definedName>
    <definedName name="HTML_Control1" localSheetId="7" hidden="1">{"'Sheet1'!$A$1:$G$85"}</definedName>
    <definedName name="HTML_Control1" localSheetId="8" hidden="1">{"'Sheet1'!$A$1:$G$85"}</definedName>
    <definedName name="HTML_Control1" localSheetId="14" hidden="1">{"'Sheet1'!$A$1:$G$85"}</definedName>
    <definedName name="HTML_Control1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Mac" hidden="1">"Macintosh HD:HomePageStuff:New_Home_Page:datafile:histret.html"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undred" comment="Equal to 100">100</definedName>
    <definedName name="outputs_post_361_live" localSheetId="11">Impact_361_diff!$M$6:$M$1257</definedName>
    <definedName name="outputs_post_361_live" localSheetId="13">Impact_361_net_revenue!$M$6:$M$34</definedName>
    <definedName name="outputs_post_361_live" localSheetId="12">Impact_361_perc!$M$6:$M$1257</definedName>
    <definedName name="outputs_post_361_live" localSheetId="9">'Outputs_pre-361'!$M$6:$M$1257</definedName>
    <definedName name="outputs_post_361_live" localSheetId="8">'Reorder aggregate volumes'!$M$127:$M$329</definedName>
    <definedName name="outputs_post_361_live">'Outputs_post-361'!$M$6:$M$1257</definedName>
    <definedName name="PowerFactor" comment="Power factor, equal to 0.95">0.95</definedName>
    <definedName name="round_standing">2</definedName>
    <definedName name="round_vol">3</definedName>
    <definedName name="ten" comment="Equal to 10">10</definedName>
    <definedName name="thousand" comment="Equal to 1000">1000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B126" i="74" l="1"/>
  <c r="AA126" i="74"/>
  <c r="Z126" i="74"/>
  <c r="Y126" i="74"/>
  <c r="X126" i="74"/>
  <c r="W126" i="74"/>
  <c r="V126" i="74"/>
  <c r="U126" i="74"/>
  <c r="T126" i="74"/>
  <c r="S126" i="74"/>
  <c r="R126" i="74"/>
  <c r="Q126" i="74"/>
  <c r="P126" i="74"/>
  <c r="O126" i="74"/>
  <c r="AB125" i="74"/>
  <c r="AA125" i="74"/>
  <c r="Z125" i="74"/>
  <c r="Y125" i="74"/>
  <c r="X125" i="74"/>
  <c r="W125" i="74"/>
  <c r="V125" i="74"/>
  <c r="U125" i="74"/>
  <c r="T125" i="74"/>
  <c r="S125" i="74"/>
  <c r="R125" i="74"/>
  <c r="Q125" i="74"/>
  <c r="P125" i="74"/>
  <c r="O125" i="74"/>
  <c r="AB124" i="74"/>
  <c r="AA124" i="74"/>
  <c r="Z124" i="74"/>
  <c r="Y124" i="74"/>
  <c r="X124" i="74"/>
  <c r="W124" i="74"/>
  <c r="V124" i="74"/>
  <c r="U124" i="74"/>
  <c r="T124" i="74"/>
  <c r="S124" i="74"/>
  <c r="R124" i="74"/>
  <c r="Q124" i="74"/>
  <c r="P124" i="74"/>
  <c r="O124" i="74"/>
  <c r="AB123" i="74"/>
  <c r="AA123" i="74"/>
  <c r="Z123" i="74"/>
  <c r="Y123" i="74"/>
  <c r="X123" i="74"/>
  <c r="W123" i="74"/>
  <c r="V123" i="74"/>
  <c r="U123" i="74"/>
  <c r="T123" i="74"/>
  <c r="S123" i="74"/>
  <c r="R123" i="74"/>
  <c r="Q123" i="74"/>
  <c r="P123" i="74"/>
  <c r="O123" i="74"/>
  <c r="AB122" i="74"/>
  <c r="AA122" i="74"/>
  <c r="Z122" i="74"/>
  <c r="Y122" i="74"/>
  <c r="X122" i="74"/>
  <c r="W122" i="74"/>
  <c r="V122" i="74"/>
  <c r="U122" i="74"/>
  <c r="T122" i="74"/>
  <c r="S122" i="74"/>
  <c r="R122" i="74"/>
  <c r="Q122" i="74"/>
  <c r="P122" i="74"/>
  <c r="O122" i="74"/>
  <c r="AB121" i="74"/>
  <c r="AA121" i="74"/>
  <c r="Z121" i="74"/>
  <c r="Y121" i="74"/>
  <c r="X121" i="74"/>
  <c r="W121" i="74"/>
  <c r="V121" i="74"/>
  <c r="U121" i="74"/>
  <c r="T121" i="74"/>
  <c r="S121" i="74"/>
  <c r="R121" i="74"/>
  <c r="Q121" i="74"/>
  <c r="P121" i="74"/>
  <c r="O121" i="74"/>
  <c r="AB120" i="74"/>
  <c r="AA120" i="74"/>
  <c r="Z120" i="74"/>
  <c r="Y120" i="74"/>
  <c r="X120" i="74"/>
  <c r="W120" i="74"/>
  <c r="V120" i="74"/>
  <c r="U120" i="74"/>
  <c r="T120" i="74"/>
  <c r="S120" i="74"/>
  <c r="R120" i="74"/>
  <c r="Q120" i="74"/>
  <c r="P120" i="74"/>
  <c r="O120" i="74"/>
  <c r="AB119" i="74"/>
  <c r="AA119" i="74"/>
  <c r="Z119" i="74"/>
  <c r="Y119" i="74"/>
  <c r="X119" i="74"/>
  <c r="W119" i="74"/>
  <c r="V119" i="74"/>
  <c r="U119" i="74"/>
  <c r="T119" i="74"/>
  <c r="S119" i="74"/>
  <c r="R119" i="74"/>
  <c r="Q119" i="74"/>
  <c r="P119" i="74"/>
  <c r="O119" i="74"/>
  <c r="AB118" i="74"/>
  <c r="AA118" i="74"/>
  <c r="Z118" i="74"/>
  <c r="Y118" i="74"/>
  <c r="X118" i="74"/>
  <c r="W118" i="74"/>
  <c r="V118" i="74"/>
  <c r="U118" i="74"/>
  <c r="T118" i="74"/>
  <c r="S118" i="74"/>
  <c r="R118" i="74"/>
  <c r="Q118" i="74"/>
  <c r="P118" i="74"/>
  <c r="O118" i="74"/>
  <c r="AB117" i="74"/>
  <c r="AA117" i="74"/>
  <c r="Z117" i="74"/>
  <c r="Y117" i="74"/>
  <c r="X117" i="74"/>
  <c r="W117" i="74"/>
  <c r="V117" i="74"/>
  <c r="U117" i="74"/>
  <c r="T117" i="74"/>
  <c r="S117" i="74"/>
  <c r="R117" i="74"/>
  <c r="Q117" i="74"/>
  <c r="P117" i="74"/>
  <c r="O117" i="74"/>
  <c r="AB115" i="74"/>
  <c r="AA115" i="74"/>
  <c r="Z115" i="74"/>
  <c r="Y115" i="74"/>
  <c r="X115" i="74"/>
  <c r="W115" i="74"/>
  <c r="V115" i="74"/>
  <c r="U115" i="74"/>
  <c r="T115" i="74"/>
  <c r="S115" i="74"/>
  <c r="R115" i="74"/>
  <c r="Q115" i="74"/>
  <c r="P115" i="74"/>
  <c r="O115" i="74"/>
  <c r="AB114" i="74"/>
  <c r="AA114" i="74"/>
  <c r="Z114" i="74"/>
  <c r="Y114" i="74"/>
  <c r="X114" i="74"/>
  <c r="W114" i="74"/>
  <c r="V114" i="74"/>
  <c r="U114" i="74"/>
  <c r="T114" i="74"/>
  <c r="S114" i="74"/>
  <c r="R114" i="74"/>
  <c r="Q114" i="74"/>
  <c r="P114" i="74"/>
  <c r="O114" i="74"/>
  <c r="AB113" i="74"/>
  <c r="AA113" i="74"/>
  <c r="Z113" i="74"/>
  <c r="Y113" i="74"/>
  <c r="X113" i="74"/>
  <c r="W113" i="74"/>
  <c r="V113" i="74"/>
  <c r="U113" i="74"/>
  <c r="T113" i="74"/>
  <c r="S113" i="74"/>
  <c r="R113" i="74"/>
  <c r="Q113" i="74"/>
  <c r="P113" i="74"/>
  <c r="O113" i="74"/>
  <c r="AB112" i="74"/>
  <c r="AA112" i="74"/>
  <c r="Z112" i="74"/>
  <c r="Y112" i="74"/>
  <c r="X112" i="74"/>
  <c r="W112" i="74"/>
  <c r="V112" i="74"/>
  <c r="U112" i="74"/>
  <c r="T112" i="74"/>
  <c r="S112" i="74"/>
  <c r="R112" i="74"/>
  <c r="Q112" i="74"/>
  <c r="P112" i="74"/>
  <c r="O112" i="74"/>
  <c r="AB110" i="74"/>
  <c r="AA110" i="74"/>
  <c r="Z110" i="74"/>
  <c r="Y110" i="74"/>
  <c r="X110" i="74"/>
  <c r="W110" i="74"/>
  <c r="V110" i="74"/>
  <c r="U110" i="74"/>
  <c r="T110" i="74"/>
  <c r="S110" i="74"/>
  <c r="R110" i="74"/>
  <c r="Q110" i="74"/>
  <c r="P110" i="74"/>
  <c r="O110" i="74"/>
  <c r="AB109" i="74"/>
  <c r="AA109" i="74"/>
  <c r="Z109" i="74"/>
  <c r="Y109" i="74"/>
  <c r="X109" i="74"/>
  <c r="W109" i="74"/>
  <c r="V109" i="74"/>
  <c r="U109" i="74"/>
  <c r="T109" i="74"/>
  <c r="S109" i="74"/>
  <c r="R109" i="74"/>
  <c r="Q109" i="74"/>
  <c r="P109" i="74"/>
  <c r="O109" i="74"/>
  <c r="AB108" i="74"/>
  <c r="AA108" i="74"/>
  <c r="Z108" i="74"/>
  <c r="Y108" i="74"/>
  <c r="X108" i="74"/>
  <c r="W108" i="74"/>
  <c r="V108" i="74"/>
  <c r="U108" i="74"/>
  <c r="T108" i="74"/>
  <c r="S108" i="74"/>
  <c r="R108" i="74"/>
  <c r="Q108" i="74"/>
  <c r="P108" i="74"/>
  <c r="O108" i="74"/>
  <c r="AB107" i="74"/>
  <c r="AA107" i="74"/>
  <c r="Z107" i="74"/>
  <c r="Y107" i="74"/>
  <c r="X107" i="74"/>
  <c r="W107" i="74"/>
  <c r="V107" i="74"/>
  <c r="U107" i="74"/>
  <c r="T107" i="74"/>
  <c r="S107" i="74"/>
  <c r="R107" i="74"/>
  <c r="Q107" i="74"/>
  <c r="P107" i="74"/>
  <c r="O107" i="74"/>
  <c r="AB105" i="74"/>
  <c r="AA105" i="74"/>
  <c r="Z105" i="74"/>
  <c r="Y105" i="74"/>
  <c r="X105" i="74"/>
  <c r="W105" i="74"/>
  <c r="V105" i="74"/>
  <c r="U105" i="74"/>
  <c r="T105" i="74"/>
  <c r="S105" i="74"/>
  <c r="R105" i="74"/>
  <c r="Q105" i="74"/>
  <c r="P105" i="74"/>
  <c r="O105" i="74"/>
  <c r="AB104" i="74"/>
  <c r="AA104" i="74"/>
  <c r="Z104" i="74"/>
  <c r="Y104" i="74"/>
  <c r="X104" i="74"/>
  <c r="W104" i="74"/>
  <c r="V104" i="74"/>
  <c r="U104" i="74"/>
  <c r="T104" i="74"/>
  <c r="S104" i="74"/>
  <c r="R104" i="74"/>
  <c r="Q104" i="74"/>
  <c r="P104" i="74"/>
  <c r="O104" i="74"/>
  <c r="AB103" i="74"/>
  <c r="AA103" i="74"/>
  <c r="Z103" i="74"/>
  <c r="Y103" i="74"/>
  <c r="X103" i="74"/>
  <c r="W103" i="74"/>
  <c r="V103" i="74"/>
  <c r="U103" i="74"/>
  <c r="T103" i="74"/>
  <c r="S103" i="74"/>
  <c r="R103" i="74"/>
  <c r="Q103" i="74"/>
  <c r="P103" i="74"/>
  <c r="O103" i="74"/>
  <c r="AB102" i="74"/>
  <c r="AA102" i="74"/>
  <c r="Z102" i="74"/>
  <c r="Y102" i="74"/>
  <c r="X102" i="74"/>
  <c r="W102" i="74"/>
  <c r="V102" i="74"/>
  <c r="U102" i="74"/>
  <c r="T102" i="74"/>
  <c r="S102" i="74"/>
  <c r="R102" i="74"/>
  <c r="Q102" i="74"/>
  <c r="P102" i="74"/>
  <c r="O102" i="74"/>
  <c r="AB101" i="74"/>
  <c r="AA101" i="74"/>
  <c r="Z101" i="74"/>
  <c r="Y101" i="74"/>
  <c r="X101" i="74"/>
  <c r="W101" i="74"/>
  <c r="V101" i="74"/>
  <c r="U101" i="74"/>
  <c r="T101" i="74"/>
  <c r="S101" i="74"/>
  <c r="R101" i="74"/>
  <c r="Q101" i="74"/>
  <c r="P101" i="74"/>
  <c r="O101" i="74"/>
  <c r="AB99" i="74"/>
  <c r="AA99" i="74"/>
  <c r="Z99" i="74"/>
  <c r="Y99" i="74"/>
  <c r="X99" i="74"/>
  <c r="W99" i="74"/>
  <c r="V99" i="74"/>
  <c r="U99" i="74"/>
  <c r="T99" i="74"/>
  <c r="S99" i="74"/>
  <c r="R99" i="74"/>
  <c r="Q99" i="74"/>
  <c r="P99" i="74"/>
  <c r="O99" i="74"/>
  <c r="AB98" i="74"/>
  <c r="AA98" i="74"/>
  <c r="Z98" i="74"/>
  <c r="Y98" i="74"/>
  <c r="X98" i="74"/>
  <c r="W98" i="74"/>
  <c r="V98" i="74"/>
  <c r="U98" i="74"/>
  <c r="T98" i="74"/>
  <c r="S98" i="74"/>
  <c r="R98" i="74"/>
  <c r="Q98" i="74"/>
  <c r="P98" i="74"/>
  <c r="O98" i="74"/>
  <c r="AB97" i="74"/>
  <c r="AA97" i="74"/>
  <c r="Z97" i="74"/>
  <c r="Y97" i="74"/>
  <c r="X97" i="74"/>
  <c r="W97" i="74"/>
  <c r="V97" i="74"/>
  <c r="U97" i="74"/>
  <c r="T97" i="74"/>
  <c r="S97" i="74"/>
  <c r="R97" i="74"/>
  <c r="Q97" i="74"/>
  <c r="P97" i="74"/>
  <c r="O97" i="74"/>
  <c r="AB96" i="74"/>
  <c r="AA96" i="74"/>
  <c r="Z96" i="74"/>
  <c r="Y96" i="74"/>
  <c r="X96" i="74"/>
  <c r="W96" i="74"/>
  <c r="V96" i="74"/>
  <c r="U96" i="74"/>
  <c r="T96" i="74"/>
  <c r="S96" i="74"/>
  <c r="R96" i="74"/>
  <c r="Q96" i="74"/>
  <c r="P96" i="74"/>
  <c r="O96" i="74"/>
  <c r="AB95" i="74"/>
  <c r="AA95" i="74"/>
  <c r="Z95" i="74"/>
  <c r="Y95" i="74"/>
  <c r="X95" i="74"/>
  <c r="W95" i="74"/>
  <c r="V95" i="74"/>
  <c r="U95" i="74"/>
  <c r="T95" i="74"/>
  <c r="S95" i="74"/>
  <c r="R95" i="74"/>
  <c r="Q95" i="74"/>
  <c r="P95" i="74"/>
  <c r="O95" i="74"/>
  <c r="AB94" i="74"/>
  <c r="AA94" i="74"/>
  <c r="Z94" i="74"/>
  <c r="Y94" i="74"/>
  <c r="X94" i="74"/>
  <c r="W94" i="74"/>
  <c r="V94" i="74"/>
  <c r="U94" i="74"/>
  <c r="T94" i="74"/>
  <c r="S94" i="74"/>
  <c r="R94" i="74"/>
  <c r="Q94" i="74"/>
  <c r="P94" i="74"/>
  <c r="O94" i="74"/>
  <c r="AB93" i="74"/>
  <c r="AA93" i="74"/>
  <c r="Z93" i="74"/>
  <c r="Y93" i="74"/>
  <c r="X93" i="74"/>
  <c r="W93" i="74"/>
  <c r="V93" i="74"/>
  <c r="U93" i="74"/>
  <c r="T93" i="74"/>
  <c r="S93" i="74"/>
  <c r="R93" i="74"/>
  <c r="Q93" i="74"/>
  <c r="P93" i="74"/>
  <c r="O93" i="74"/>
  <c r="AB92" i="74"/>
  <c r="AA92" i="74"/>
  <c r="Z92" i="74"/>
  <c r="Y92" i="74"/>
  <c r="X92" i="74"/>
  <c r="W92" i="74"/>
  <c r="V92" i="74"/>
  <c r="U92" i="74"/>
  <c r="T92" i="74"/>
  <c r="S92" i="74"/>
  <c r="R92" i="74"/>
  <c r="Q92" i="74"/>
  <c r="P92" i="74"/>
  <c r="O92" i="74"/>
  <c r="AB91" i="74"/>
  <c r="AA91" i="74"/>
  <c r="Z91" i="74"/>
  <c r="Y91" i="74"/>
  <c r="X91" i="74"/>
  <c r="W91" i="74"/>
  <c r="V91" i="74"/>
  <c r="U91" i="74"/>
  <c r="T91" i="74"/>
  <c r="S91" i="74"/>
  <c r="R91" i="74"/>
  <c r="Q91" i="74"/>
  <c r="P91" i="74"/>
  <c r="O91" i="74"/>
  <c r="AB90" i="74"/>
  <c r="AA90" i="74"/>
  <c r="Z90" i="74"/>
  <c r="Y90" i="74"/>
  <c r="X90" i="74"/>
  <c r="W90" i="74"/>
  <c r="V90" i="74"/>
  <c r="U90" i="74"/>
  <c r="T90" i="74"/>
  <c r="S90" i="74"/>
  <c r="R90" i="74"/>
  <c r="Q90" i="74"/>
  <c r="P90" i="74"/>
  <c r="O90" i="74"/>
  <c r="AB89" i="74"/>
  <c r="AA89" i="74"/>
  <c r="Z89" i="74"/>
  <c r="Y89" i="74"/>
  <c r="X89" i="74"/>
  <c r="W89" i="74"/>
  <c r="V89" i="74"/>
  <c r="U89" i="74"/>
  <c r="T89" i="74"/>
  <c r="S89" i="74"/>
  <c r="R89" i="74"/>
  <c r="Q89" i="74"/>
  <c r="P89" i="74"/>
  <c r="O89" i="74"/>
  <c r="AB88" i="74"/>
  <c r="AA88" i="74"/>
  <c r="Z88" i="74"/>
  <c r="Y88" i="74"/>
  <c r="X88" i="74"/>
  <c r="W88" i="74"/>
  <c r="V88" i="74"/>
  <c r="U88" i="74"/>
  <c r="T88" i="74"/>
  <c r="S88" i="74"/>
  <c r="R88" i="74"/>
  <c r="Q88" i="74"/>
  <c r="P88" i="74"/>
  <c r="O88" i="74"/>
  <c r="AB86" i="74"/>
  <c r="AA86" i="74"/>
  <c r="Z86" i="74"/>
  <c r="Y86" i="74"/>
  <c r="X86" i="74"/>
  <c r="W86" i="74"/>
  <c r="V86" i="74"/>
  <c r="U86" i="74"/>
  <c r="T86" i="74"/>
  <c r="S86" i="74"/>
  <c r="R86" i="74"/>
  <c r="Q86" i="74"/>
  <c r="P86" i="74"/>
  <c r="O86" i="74"/>
  <c r="AB85" i="74"/>
  <c r="AA85" i="74"/>
  <c r="Z85" i="74"/>
  <c r="Y85" i="74"/>
  <c r="X85" i="74"/>
  <c r="W85" i="74"/>
  <c r="V85" i="74"/>
  <c r="U85" i="74"/>
  <c r="T85" i="74"/>
  <c r="S85" i="74"/>
  <c r="R85" i="74"/>
  <c r="Q85" i="74"/>
  <c r="P85" i="74"/>
  <c r="O85" i="74"/>
  <c r="AB84" i="74"/>
  <c r="AA84" i="74"/>
  <c r="Z84" i="74"/>
  <c r="Y84" i="74"/>
  <c r="X84" i="74"/>
  <c r="W84" i="74"/>
  <c r="V84" i="74"/>
  <c r="U84" i="74"/>
  <c r="T84" i="74"/>
  <c r="S84" i="74"/>
  <c r="R84" i="74"/>
  <c r="Q84" i="74"/>
  <c r="P84" i="74"/>
  <c r="O84" i="74"/>
  <c r="AB83" i="74"/>
  <c r="AA83" i="74"/>
  <c r="Z83" i="74"/>
  <c r="Y83" i="74"/>
  <c r="X83" i="74"/>
  <c r="W83" i="74"/>
  <c r="V83" i="74"/>
  <c r="U83" i="74"/>
  <c r="T83" i="74"/>
  <c r="S83" i="74"/>
  <c r="R83" i="74"/>
  <c r="Q83" i="74"/>
  <c r="P83" i="74"/>
  <c r="O83" i="74"/>
  <c r="AB81" i="74"/>
  <c r="AA81" i="74"/>
  <c r="Z81" i="74"/>
  <c r="Y81" i="74"/>
  <c r="X81" i="74"/>
  <c r="W81" i="74"/>
  <c r="V81" i="74"/>
  <c r="U81" i="74"/>
  <c r="T81" i="74"/>
  <c r="S81" i="74"/>
  <c r="R81" i="74"/>
  <c r="Q81" i="74"/>
  <c r="P81" i="74"/>
  <c r="O81" i="74"/>
  <c r="AB80" i="74"/>
  <c r="AA80" i="74"/>
  <c r="Z80" i="74"/>
  <c r="Y80" i="74"/>
  <c r="X80" i="74"/>
  <c r="W80" i="74"/>
  <c r="V80" i="74"/>
  <c r="U80" i="74"/>
  <c r="T80" i="74"/>
  <c r="S80" i="74"/>
  <c r="R80" i="74"/>
  <c r="Q80" i="74"/>
  <c r="P80" i="74"/>
  <c r="O80" i="74"/>
  <c r="AB79" i="74"/>
  <c r="AA79" i="74"/>
  <c r="Z79" i="74"/>
  <c r="Y79" i="74"/>
  <c r="X79" i="74"/>
  <c r="W79" i="74"/>
  <c r="V79" i="74"/>
  <c r="U79" i="74"/>
  <c r="T79" i="74"/>
  <c r="S79" i="74"/>
  <c r="R79" i="74"/>
  <c r="Q79" i="74"/>
  <c r="P79" i="74"/>
  <c r="O79" i="74"/>
  <c r="AB78" i="74"/>
  <c r="AA78" i="74"/>
  <c r="Z78" i="74"/>
  <c r="Y78" i="74"/>
  <c r="X78" i="74"/>
  <c r="W78" i="74"/>
  <c r="V78" i="74"/>
  <c r="U78" i="74"/>
  <c r="T78" i="74"/>
  <c r="S78" i="74"/>
  <c r="R78" i="74"/>
  <c r="Q78" i="74"/>
  <c r="P78" i="74"/>
  <c r="O78" i="74"/>
  <c r="AB76" i="74"/>
  <c r="AA76" i="74"/>
  <c r="Z76" i="74"/>
  <c r="Y76" i="74"/>
  <c r="X76" i="74"/>
  <c r="W76" i="74"/>
  <c r="V76" i="74"/>
  <c r="U76" i="74"/>
  <c r="T76" i="74"/>
  <c r="S76" i="74"/>
  <c r="R76" i="74"/>
  <c r="Q76" i="74"/>
  <c r="P76" i="74"/>
  <c r="O76" i="74"/>
  <c r="AB75" i="74"/>
  <c r="AA75" i="74"/>
  <c r="Z75" i="74"/>
  <c r="Y75" i="74"/>
  <c r="X75" i="74"/>
  <c r="W75" i="74"/>
  <c r="V75" i="74"/>
  <c r="U75" i="74"/>
  <c r="T75" i="74"/>
  <c r="S75" i="74"/>
  <c r="R75" i="74"/>
  <c r="Q75" i="74"/>
  <c r="P75" i="74"/>
  <c r="O75" i="74"/>
  <c r="AB74" i="74"/>
  <c r="AA74" i="74"/>
  <c r="Z74" i="74"/>
  <c r="Y74" i="74"/>
  <c r="X74" i="74"/>
  <c r="W74" i="74"/>
  <c r="V74" i="74"/>
  <c r="U74" i="74"/>
  <c r="T74" i="74"/>
  <c r="S74" i="74"/>
  <c r="R74" i="74"/>
  <c r="Q74" i="74"/>
  <c r="P74" i="74"/>
  <c r="O74" i="74"/>
  <c r="AB73" i="74"/>
  <c r="AA73" i="74"/>
  <c r="Z73" i="74"/>
  <c r="Y73" i="74"/>
  <c r="X73" i="74"/>
  <c r="W73" i="74"/>
  <c r="V73" i="74"/>
  <c r="U73" i="74"/>
  <c r="T73" i="74"/>
  <c r="S73" i="74"/>
  <c r="R73" i="74"/>
  <c r="Q73" i="74"/>
  <c r="P73" i="74"/>
  <c r="O73" i="74"/>
  <c r="AB72" i="74"/>
  <c r="AA72" i="74"/>
  <c r="Z72" i="74"/>
  <c r="Y72" i="74"/>
  <c r="X72" i="74"/>
  <c r="W72" i="74"/>
  <c r="V72" i="74"/>
  <c r="U72" i="74"/>
  <c r="T72" i="74"/>
  <c r="S72" i="74"/>
  <c r="R72" i="74"/>
  <c r="Q72" i="74"/>
  <c r="P72" i="74"/>
  <c r="O72" i="74"/>
  <c r="AB70" i="74"/>
  <c r="AA70" i="74"/>
  <c r="Z70" i="74"/>
  <c r="Y70" i="74"/>
  <c r="X70" i="74"/>
  <c r="W70" i="74"/>
  <c r="V70" i="74"/>
  <c r="U70" i="74"/>
  <c r="T70" i="74"/>
  <c r="S70" i="74"/>
  <c r="R70" i="74"/>
  <c r="Q70" i="74"/>
  <c r="P70" i="74"/>
  <c r="O70" i="74"/>
  <c r="AB69" i="74"/>
  <c r="AA69" i="74"/>
  <c r="Z69" i="74"/>
  <c r="Y69" i="74"/>
  <c r="X69" i="74"/>
  <c r="W69" i="74"/>
  <c r="V69" i="74"/>
  <c r="U69" i="74"/>
  <c r="T69" i="74"/>
  <c r="S69" i="74"/>
  <c r="R69" i="74"/>
  <c r="Q69" i="74"/>
  <c r="P69" i="74"/>
  <c r="O69" i="74"/>
  <c r="AD26" i="70"/>
  <c r="AC26" i="70"/>
  <c r="AB26" i="70"/>
  <c r="AA26" i="70"/>
  <c r="Z26" i="70"/>
  <c r="Y26" i="70"/>
  <c r="X26" i="70"/>
  <c r="W26" i="70"/>
  <c r="V26" i="70"/>
  <c r="U26" i="70"/>
  <c r="T26" i="70"/>
  <c r="S26" i="70"/>
  <c r="R26" i="70"/>
  <c r="Q26" i="70"/>
  <c r="P26" i="70"/>
  <c r="O26" i="70"/>
  <c r="AD25" i="70"/>
  <c r="AC25" i="70"/>
  <c r="AB25" i="70"/>
  <c r="AA25" i="70"/>
  <c r="Z25" i="70"/>
  <c r="Y25" i="70"/>
  <c r="X25" i="70"/>
  <c r="W25" i="70"/>
  <c r="V25" i="70"/>
  <c r="U25" i="70"/>
  <c r="T25" i="70"/>
  <c r="S25" i="70"/>
  <c r="R25" i="70"/>
  <c r="Q25" i="70"/>
  <c r="P25" i="70"/>
  <c r="O25" i="70"/>
  <c r="AD24" i="70"/>
  <c r="AC24" i="70"/>
  <c r="AB24" i="70"/>
  <c r="AA24" i="70"/>
  <c r="Z24" i="70"/>
  <c r="Y24" i="70"/>
  <c r="X24" i="70"/>
  <c r="W24" i="70"/>
  <c r="V24" i="70"/>
  <c r="U24" i="70"/>
  <c r="T24" i="70"/>
  <c r="S24" i="70"/>
  <c r="R24" i="70"/>
  <c r="Q24" i="70"/>
  <c r="P24" i="70"/>
  <c r="O24" i="70"/>
  <c r="AD23" i="70"/>
  <c r="AC23" i="70"/>
  <c r="AB23" i="70"/>
  <c r="AA23" i="70"/>
  <c r="Z23" i="70"/>
  <c r="Y23" i="70"/>
  <c r="X23" i="70"/>
  <c r="W23" i="70"/>
  <c r="V23" i="70"/>
  <c r="U23" i="70"/>
  <c r="T23" i="70"/>
  <c r="S23" i="70"/>
  <c r="R23" i="70"/>
  <c r="Q23" i="70"/>
  <c r="P23" i="70"/>
  <c r="O23" i="70"/>
  <c r="AD22" i="70"/>
  <c r="AC22" i="70"/>
  <c r="AB22" i="70"/>
  <c r="AA22" i="70"/>
  <c r="Z22" i="70"/>
  <c r="Y22" i="70"/>
  <c r="X22" i="70"/>
  <c r="W22" i="70"/>
  <c r="V22" i="70"/>
  <c r="U22" i="70"/>
  <c r="T22" i="70"/>
  <c r="S22" i="70"/>
  <c r="R22" i="70"/>
  <c r="Q22" i="70"/>
  <c r="P22" i="70"/>
  <c r="O22" i="70"/>
  <c r="AD19" i="70"/>
  <c r="AC19" i="70"/>
  <c r="AB19" i="70"/>
  <c r="AA19" i="70"/>
  <c r="Z19" i="70"/>
  <c r="Y19" i="70"/>
  <c r="X19" i="70"/>
  <c r="W19" i="70"/>
  <c r="V19" i="70"/>
  <c r="U19" i="70"/>
  <c r="T19" i="70"/>
  <c r="S19" i="70"/>
  <c r="R19" i="70"/>
  <c r="Q19" i="70"/>
  <c r="P19" i="70"/>
  <c r="O19" i="70"/>
  <c r="AD18" i="70"/>
  <c r="AC18" i="70"/>
  <c r="AB18" i="70"/>
  <c r="AA18" i="70"/>
  <c r="Z18" i="70"/>
  <c r="Y18" i="70"/>
  <c r="X18" i="70"/>
  <c r="W18" i="70"/>
  <c r="V18" i="70"/>
  <c r="U18" i="70"/>
  <c r="T18" i="70"/>
  <c r="S18" i="70"/>
  <c r="R18" i="70"/>
  <c r="Q18" i="70"/>
  <c r="P18" i="70"/>
  <c r="O18" i="70"/>
  <c r="AD17" i="70"/>
  <c r="AC17" i="70"/>
  <c r="AB17" i="70"/>
  <c r="AA17" i="70"/>
  <c r="Z17" i="70"/>
  <c r="Y17" i="70"/>
  <c r="X17" i="70"/>
  <c r="W17" i="70"/>
  <c r="V17" i="70"/>
  <c r="U17" i="70"/>
  <c r="T17" i="70"/>
  <c r="S17" i="70"/>
  <c r="R17" i="70"/>
  <c r="Q17" i="70"/>
  <c r="P17" i="70"/>
  <c r="O17" i="70"/>
  <c r="AD16" i="70"/>
  <c r="AC16" i="70"/>
  <c r="AB16" i="70"/>
  <c r="AA16" i="70"/>
  <c r="Z16" i="70"/>
  <c r="Y16" i="70"/>
  <c r="X16" i="70"/>
  <c r="W16" i="70"/>
  <c r="V16" i="70"/>
  <c r="U16" i="70"/>
  <c r="T16" i="70"/>
  <c r="S16" i="70"/>
  <c r="R16" i="70"/>
  <c r="Q16" i="70"/>
  <c r="P16" i="70"/>
  <c r="O16" i="70"/>
  <c r="AD15" i="70"/>
  <c r="AC15" i="70"/>
  <c r="AB15" i="70"/>
  <c r="AA15" i="70"/>
  <c r="Z15" i="70"/>
  <c r="Y15" i="70"/>
  <c r="Y20" i="70" s="1"/>
  <c r="X15" i="70"/>
  <c r="W15" i="70"/>
  <c r="V15" i="70"/>
  <c r="U15" i="70"/>
  <c r="T15" i="70"/>
  <c r="T20" i="70" s="1"/>
  <c r="S15" i="70"/>
  <c r="R15" i="70"/>
  <c r="Q15" i="70"/>
  <c r="Q20" i="70" s="1"/>
  <c r="P15" i="70"/>
  <c r="W20" i="70"/>
  <c r="O20" i="70"/>
  <c r="R20" i="70"/>
  <c r="AB20" i="70"/>
  <c r="AC20" i="70"/>
  <c r="P20" i="70"/>
  <c r="S20" i="70"/>
  <c r="U20" i="70"/>
  <c r="V20" i="70"/>
  <c r="X20" i="70"/>
  <c r="Z20" i="70"/>
  <c r="AA20" i="70"/>
  <c r="AD20" i="70"/>
  <c r="O15" i="70"/>
  <c r="A1" i="81" l="1"/>
  <c r="L31" i="80" l="1"/>
  <c r="L41" i="80" s="1"/>
  <c r="K31" i="80"/>
  <c r="K41" i="80" s="1"/>
  <c r="J31" i="80"/>
  <c r="J41" i="80" s="1"/>
  <c r="A1" i="80"/>
  <c r="D121" i="79" l="1"/>
  <c r="D120" i="79"/>
  <c r="D119" i="79"/>
  <c r="D118" i="79"/>
  <c r="D117" i="79"/>
  <c r="D116" i="79"/>
  <c r="D115" i="79"/>
  <c r="D114" i="79"/>
  <c r="D113" i="79"/>
  <c r="D112" i="79"/>
  <c r="D111" i="79"/>
  <c r="D110" i="79"/>
  <c r="D109" i="79"/>
  <c r="D108" i="79"/>
  <c r="D107" i="79"/>
  <c r="D106" i="79"/>
  <c r="D105" i="79"/>
  <c r="D104" i="79"/>
  <c r="D103" i="79"/>
  <c r="D102" i="79"/>
  <c r="D101" i="79"/>
  <c r="D100" i="79"/>
  <c r="D99" i="79"/>
  <c r="D98" i="79"/>
  <c r="D97" i="79"/>
  <c r="D96" i="79"/>
  <c r="D95" i="79"/>
  <c r="D94" i="79"/>
  <c r="D93" i="79"/>
  <c r="D92" i="79"/>
  <c r="D91" i="79"/>
  <c r="D90" i="79"/>
  <c r="D89" i="79"/>
  <c r="D88" i="79"/>
  <c r="D87" i="79"/>
  <c r="D86" i="79"/>
  <c r="D85" i="79"/>
  <c r="D84" i="79"/>
  <c r="D83" i="79"/>
  <c r="D82" i="79"/>
  <c r="D81" i="79"/>
  <c r="D80" i="79"/>
  <c r="D79" i="79"/>
  <c r="D78" i="79"/>
  <c r="D77" i="79"/>
  <c r="D76" i="79"/>
  <c r="D75" i="79"/>
  <c r="D74" i="79"/>
  <c r="D73" i="79"/>
  <c r="D72" i="79"/>
  <c r="D71" i="79"/>
  <c r="D70" i="79"/>
  <c r="D69" i="79"/>
  <c r="D68" i="79"/>
  <c r="D67" i="79"/>
  <c r="D66" i="79"/>
  <c r="D65" i="79"/>
  <c r="D64" i="79"/>
  <c r="D63" i="79"/>
  <c r="D62" i="79"/>
  <c r="D61" i="79"/>
  <c r="D60" i="79"/>
  <c r="D59" i="79"/>
  <c r="D58" i="79"/>
  <c r="D57" i="79"/>
  <c r="D56" i="79"/>
  <c r="D55" i="79"/>
  <c r="D54" i="79"/>
  <c r="D53" i="79"/>
  <c r="D52" i="79"/>
  <c r="D51" i="79"/>
  <c r="D50" i="79"/>
  <c r="D49" i="79"/>
  <c r="D48" i="79"/>
  <c r="D47" i="79"/>
  <c r="D46" i="79"/>
  <c r="D45" i="79"/>
  <c r="D44" i="79"/>
  <c r="D43" i="79"/>
  <c r="D42" i="79"/>
  <c r="D41" i="79"/>
  <c r="D40" i="79"/>
  <c r="D39" i="79"/>
  <c r="D38" i="79"/>
  <c r="D37" i="79"/>
  <c r="D36" i="79"/>
  <c r="D35" i="79"/>
  <c r="D34" i="79"/>
  <c r="D33" i="79"/>
  <c r="D32" i="79"/>
  <c r="D31" i="79"/>
  <c r="D30" i="79"/>
  <c r="D29" i="79"/>
  <c r="D28" i="79"/>
  <c r="D27" i="79"/>
  <c r="D26" i="79"/>
  <c r="D25" i="79"/>
  <c r="D24" i="79"/>
  <c r="D23" i="79"/>
  <c r="D22" i="79"/>
  <c r="D21" i="79"/>
  <c r="D20" i="79"/>
  <c r="D19" i="79"/>
  <c r="D18" i="79"/>
  <c r="D17" i="79"/>
  <c r="D16" i="79"/>
  <c r="D15" i="79"/>
  <c r="D14" i="79"/>
  <c r="D13" i="79"/>
  <c r="D12" i="79"/>
  <c r="D11" i="79"/>
  <c r="D10" i="79"/>
  <c r="D9" i="79"/>
  <c r="D8" i="79"/>
  <c r="D7" i="79"/>
  <c r="D6" i="79"/>
  <c r="A1" i="79"/>
  <c r="D126" i="74" l="1"/>
  <c r="D125" i="74"/>
  <c r="D124" i="74"/>
  <c r="D123" i="74"/>
  <c r="D122" i="74"/>
  <c r="D121" i="74"/>
  <c r="D120" i="74"/>
  <c r="D119" i="74"/>
  <c r="D118" i="74"/>
  <c r="D117" i="74"/>
  <c r="D116" i="74"/>
  <c r="D115" i="74"/>
  <c r="D114" i="74"/>
  <c r="D113" i="74"/>
  <c r="D112" i="74"/>
  <c r="D111" i="74"/>
  <c r="D110" i="74"/>
  <c r="D109" i="74"/>
  <c r="D108" i="74"/>
  <c r="D107" i="74"/>
  <c r="D106" i="74"/>
  <c r="D105" i="74"/>
  <c r="D104" i="74"/>
  <c r="D103" i="74"/>
  <c r="D102" i="74"/>
  <c r="D101" i="74"/>
  <c r="D100" i="74"/>
  <c r="D99" i="74"/>
  <c r="D98" i="74"/>
  <c r="D97" i="74"/>
  <c r="D96" i="74"/>
  <c r="D95" i="74"/>
  <c r="D94" i="74"/>
  <c r="D93" i="74"/>
  <c r="D92" i="74"/>
  <c r="D91" i="74"/>
  <c r="D90" i="74"/>
  <c r="D89" i="74"/>
  <c r="D88" i="74"/>
  <c r="D87" i="74"/>
  <c r="D86" i="74"/>
  <c r="D85" i="74"/>
  <c r="D84" i="74"/>
  <c r="D83" i="74"/>
  <c r="D82" i="74"/>
  <c r="D81" i="74"/>
  <c r="D80" i="74"/>
  <c r="D79" i="74"/>
  <c r="D78" i="74"/>
  <c r="D77" i="74"/>
  <c r="D76" i="74"/>
  <c r="D75" i="74"/>
  <c r="D74" i="74"/>
  <c r="D73" i="74"/>
  <c r="D72" i="74"/>
  <c r="D71" i="74"/>
  <c r="D70" i="74"/>
  <c r="D69" i="74"/>
  <c r="A1" i="78"/>
  <c r="A1" i="77"/>
  <c r="D1257" i="76"/>
  <c r="D1256" i="76"/>
  <c r="D1255" i="76"/>
  <c r="D1254" i="76"/>
  <c r="D1253" i="76"/>
  <c r="D1252" i="76"/>
  <c r="D1251" i="76"/>
  <c r="D1250" i="76"/>
  <c r="D1249" i="76"/>
  <c r="D1248" i="76"/>
  <c r="D1247" i="76"/>
  <c r="D1246" i="76"/>
  <c r="D1245" i="76"/>
  <c r="D1244" i="76"/>
  <c r="D1243" i="76"/>
  <c r="D1242" i="76"/>
  <c r="D1241" i="76"/>
  <c r="D1240" i="76"/>
  <c r="D1239" i="76"/>
  <c r="D1238" i="76"/>
  <c r="D1237" i="76"/>
  <c r="D1236" i="76"/>
  <c r="D1235" i="76"/>
  <c r="D1234" i="76"/>
  <c r="D1233" i="76"/>
  <c r="D1232" i="76"/>
  <c r="D1231" i="76"/>
  <c r="D1230" i="76"/>
  <c r="D1229" i="76"/>
  <c r="D1228" i="76"/>
  <c r="D1227" i="76"/>
  <c r="D1226" i="76"/>
  <c r="D1225" i="76"/>
  <c r="D1224" i="76"/>
  <c r="D1223" i="76"/>
  <c r="D1222" i="76"/>
  <c r="D1221" i="76"/>
  <c r="D1220" i="76"/>
  <c r="D1219" i="76"/>
  <c r="D1218" i="76"/>
  <c r="D1217" i="76"/>
  <c r="D1216" i="76"/>
  <c r="D1215" i="76"/>
  <c r="D1214" i="76"/>
  <c r="D1213" i="76"/>
  <c r="D1212" i="76"/>
  <c r="D1211" i="76"/>
  <c r="D1210" i="76"/>
  <c r="D1209" i="76"/>
  <c r="D1208" i="76"/>
  <c r="D1207" i="76"/>
  <c r="D1206" i="76"/>
  <c r="D1205" i="76"/>
  <c r="D1204" i="76"/>
  <c r="D1203" i="76"/>
  <c r="D1202" i="76"/>
  <c r="D1201" i="76"/>
  <c r="D1200" i="76"/>
  <c r="D1199" i="76"/>
  <c r="D1198" i="76"/>
  <c r="D1197" i="76"/>
  <c r="D1196" i="76"/>
  <c r="D1195" i="76"/>
  <c r="D1194" i="76"/>
  <c r="D1193" i="76"/>
  <c r="D1192" i="76"/>
  <c r="D1191" i="76"/>
  <c r="D1190" i="76"/>
  <c r="D1189" i="76"/>
  <c r="D1188" i="76"/>
  <c r="D1187" i="76"/>
  <c r="D1186" i="76"/>
  <c r="D1185" i="76"/>
  <c r="D1184" i="76"/>
  <c r="D1183" i="76"/>
  <c r="D1182" i="76"/>
  <c r="D1181" i="76"/>
  <c r="D1180" i="76"/>
  <c r="D1179" i="76"/>
  <c r="D1178" i="76"/>
  <c r="D1177" i="76"/>
  <c r="D1176" i="76"/>
  <c r="D1175" i="76"/>
  <c r="D1174" i="76"/>
  <c r="D1173" i="76"/>
  <c r="D1172" i="76"/>
  <c r="D1171" i="76"/>
  <c r="D1170" i="76"/>
  <c r="D1169" i="76"/>
  <c r="D1168" i="76"/>
  <c r="D1167" i="76"/>
  <c r="D1166" i="76"/>
  <c r="D1165" i="76"/>
  <c r="D1164" i="76"/>
  <c r="D1163" i="76"/>
  <c r="D1162" i="76"/>
  <c r="D1161" i="76"/>
  <c r="D1160" i="76"/>
  <c r="D1159" i="76"/>
  <c r="D1158" i="76"/>
  <c r="D1157" i="76"/>
  <c r="D1156" i="76"/>
  <c r="D1155" i="76"/>
  <c r="D1154" i="76"/>
  <c r="D1153" i="76"/>
  <c r="D1152" i="76"/>
  <c r="D1151" i="76"/>
  <c r="D1150" i="76"/>
  <c r="D1149" i="76"/>
  <c r="D1148" i="76"/>
  <c r="D1147" i="76"/>
  <c r="D1146" i="76"/>
  <c r="D1145" i="76"/>
  <c r="D1144" i="76"/>
  <c r="D1143" i="76"/>
  <c r="D1142" i="76"/>
  <c r="D1141" i="76"/>
  <c r="D1140" i="76"/>
  <c r="D1139" i="76"/>
  <c r="D1138" i="76"/>
  <c r="D1137" i="76"/>
  <c r="D1136" i="76"/>
  <c r="D1135" i="76"/>
  <c r="D1134" i="76"/>
  <c r="D1133" i="76"/>
  <c r="D1132" i="76"/>
  <c r="D1131" i="76"/>
  <c r="D1130" i="76"/>
  <c r="D1129" i="76"/>
  <c r="D1128" i="76"/>
  <c r="D1127" i="76"/>
  <c r="D1126" i="76"/>
  <c r="D1125" i="76"/>
  <c r="D1124" i="76"/>
  <c r="D1123" i="76"/>
  <c r="D1122" i="76"/>
  <c r="D1121" i="76"/>
  <c r="D1120" i="76"/>
  <c r="D1119" i="76"/>
  <c r="D1118" i="76"/>
  <c r="D1117" i="76"/>
  <c r="D1116" i="76"/>
  <c r="D1115" i="76"/>
  <c r="D1114" i="76"/>
  <c r="D1113" i="76"/>
  <c r="D1112" i="76"/>
  <c r="D1111" i="76"/>
  <c r="D1110" i="76"/>
  <c r="D1109" i="76"/>
  <c r="D1108" i="76"/>
  <c r="D1107" i="76"/>
  <c r="D1106" i="76"/>
  <c r="D1105" i="76"/>
  <c r="D1104" i="76"/>
  <c r="D1103" i="76"/>
  <c r="D1102" i="76"/>
  <c r="D1101" i="76"/>
  <c r="D1100" i="76"/>
  <c r="D1099" i="76"/>
  <c r="D1098" i="76"/>
  <c r="D1097" i="76"/>
  <c r="D1096" i="76"/>
  <c r="D1095" i="76"/>
  <c r="D1094" i="76"/>
  <c r="D1093" i="76"/>
  <c r="D1092" i="76"/>
  <c r="D1091" i="76"/>
  <c r="D1090" i="76"/>
  <c r="D1089" i="76"/>
  <c r="D1088" i="76"/>
  <c r="D1087" i="76"/>
  <c r="D1086" i="76"/>
  <c r="D1085" i="76"/>
  <c r="D1084" i="76"/>
  <c r="D1083" i="76"/>
  <c r="D1082" i="76"/>
  <c r="D1081" i="76"/>
  <c r="D1080" i="76"/>
  <c r="D1079" i="76"/>
  <c r="D1078" i="76"/>
  <c r="D1077" i="76"/>
  <c r="D1076" i="76"/>
  <c r="D1075" i="76"/>
  <c r="D1074" i="76"/>
  <c r="D1073" i="76"/>
  <c r="D1072" i="76"/>
  <c r="D1071" i="76"/>
  <c r="D1070" i="76"/>
  <c r="D1069" i="76"/>
  <c r="D1068" i="76"/>
  <c r="D1067" i="76"/>
  <c r="D1066" i="76"/>
  <c r="D1065" i="76"/>
  <c r="D1064" i="76"/>
  <c r="D1063" i="76"/>
  <c r="D1062" i="76"/>
  <c r="D1061" i="76"/>
  <c r="D1060" i="76"/>
  <c r="D1059" i="76"/>
  <c r="D1058" i="76"/>
  <c r="D1057" i="76"/>
  <c r="D1056" i="76"/>
  <c r="D1055" i="76"/>
  <c r="D1054" i="76"/>
  <c r="D1053" i="76"/>
  <c r="D1052" i="76"/>
  <c r="D1051" i="76"/>
  <c r="D1050" i="76"/>
  <c r="D1049" i="76"/>
  <c r="D1048" i="76"/>
  <c r="D1047" i="76"/>
  <c r="D1046" i="76"/>
  <c r="D1045" i="76"/>
  <c r="D1044" i="76"/>
  <c r="D1043" i="76"/>
  <c r="D1042" i="76"/>
  <c r="D1041" i="76"/>
  <c r="D1040" i="76"/>
  <c r="D1039" i="76"/>
  <c r="D1038" i="76"/>
  <c r="D1037" i="76"/>
  <c r="D1036" i="76"/>
  <c r="D1035" i="76"/>
  <c r="D1034" i="76"/>
  <c r="D1033" i="76"/>
  <c r="D1032" i="76"/>
  <c r="D1031" i="76"/>
  <c r="D1030" i="76"/>
  <c r="D1029" i="76"/>
  <c r="D1028" i="76"/>
  <c r="D1027" i="76"/>
  <c r="D1026" i="76"/>
  <c r="D1025" i="76"/>
  <c r="D1024" i="76"/>
  <c r="D1023" i="76"/>
  <c r="D1022" i="76"/>
  <c r="D1021" i="76"/>
  <c r="D1020" i="76"/>
  <c r="D1019" i="76"/>
  <c r="D1018" i="76"/>
  <c r="D1017" i="76"/>
  <c r="D1016" i="76"/>
  <c r="D1015" i="76"/>
  <c r="D1014" i="76"/>
  <c r="D1013" i="76"/>
  <c r="D1012" i="76"/>
  <c r="D1011" i="76"/>
  <c r="D1010" i="76"/>
  <c r="D1009" i="76"/>
  <c r="D1008" i="76"/>
  <c r="D1007" i="76"/>
  <c r="D1006" i="76"/>
  <c r="D1005" i="76"/>
  <c r="D1004" i="76"/>
  <c r="D1003" i="76"/>
  <c r="D1002" i="76"/>
  <c r="D1001" i="76"/>
  <c r="D1000" i="76"/>
  <c r="D999" i="76"/>
  <c r="D998" i="76"/>
  <c r="D997" i="76"/>
  <c r="D996" i="76"/>
  <c r="D995" i="76"/>
  <c r="D994" i="76"/>
  <c r="D993" i="76"/>
  <c r="D992" i="76"/>
  <c r="D991" i="76"/>
  <c r="D990" i="76"/>
  <c r="D989" i="76"/>
  <c r="D988" i="76"/>
  <c r="D987" i="76"/>
  <c r="D986" i="76"/>
  <c r="D985" i="76"/>
  <c r="D984" i="76"/>
  <c r="D983" i="76"/>
  <c r="D982" i="76"/>
  <c r="D981" i="76"/>
  <c r="D980" i="76"/>
  <c r="D979" i="76"/>
  <c r="D978" i="76"/>
  <c r="D977" i="76"/>
  <c r="D976" i="76"/>
  <c r="D975" i="76"/>
  <c r="D974" i="76"/>
  <c r="D973" i="76"/>
  <c r="D972" i="76"/>
  <c r="D971" i="76"/>
  <c r="D970" i="76"/>
  <c r="D969" i="76"/>
  <c r="D968" i="76"/>
  <c r="D967" i="76"/>
  <c r="D966" i="76"/>
  <c r="D965" i="76"/>
  <c r="D964" i="76"/>
  <c r="D963" i="76"/>
  <c r="D962" i="76"/>
  <c r="D961" i="76"/>
  <c r="D960" i="76"/>
  <c r="D959" i="76"/>
  <c r="D958" i="76"/>
  <c r="D957" i="76"/>
  <c r="D956" i="76"/>
  <c r="D955" i="76"/>
  <c r="D954" i="76"/>
  <c r="D953" i="76"/>
  <c r="D952" i="76"/>
  <c r="D951" i="76"/>
  <c r="D950" i="76"/>
  <c r="D949" i="76"/>
  <c r="D948" i="76"/>
  <c r="D947" i="76"/>
  <c r="D946" i="76"/>
  <c r="D945" i="76"/>
  <c r="D944" i="76"/>
  <c r="D943" i="76"/>
  <c r="D942" i="76"/>
  <c r="D941" i="76"/>
  <c r="D940" i="76"/>
  <c r="D939" i="76"/>
  <c r="D938" i="76"/>
  <c r="D937" i="76"/>
  <c r="D936" i="76"/>
  <c r="D935" i="76"/>
  <c r="D934" i="76"/>
  <c r="D933" i="76"/>
  <c r="D932" i="76"/>
  <c r="D931" i="76"/>
  <c r="D930" i="76"/>
  <c r="D929" i="76"/>
  <c r="D928" i="76"/>
  <c r="D927" i="76"/>
  <c r="D926" i="76"/>
  <c r="D925" i="76"/>
  <c r="D924" i="76"/>
  <c r="D923" i="76"/>
  <c r="D922" i="76"/>
  <c r="D921" i="76"/>
  <c r="D920" i="76"/>
  <c r="D919" i="76"/>
  <c r="D918" i="76"/>
  <c r="D917" i="76"/>
  <c r="D916" i="76"/>
  <c r="D915" i="76"/>
  <c r="D914" i="76"/>
  <c r="D913" i="76"/>
  <c r="D912" i="76"/>
  <c r="D911" i="76"/>
  <c r="D910" i="76"/>
  <c r="D909" i="76"/>
  <c r="D908" i="76"/>
  <c r="D907" i="76"/>
  <c r="D906" i="76"/>
  <c r="D905" i="76"/>
  <c r="D904" i="76"/>
  <c r="D903" i="76"/>
  <c r="D902" i="76"/>
  <c r="D901" i="76"/>
  <c r="D900" i="76"/>
  <c r="D899" i="76"/>
  <c r="D898" i="76"/>
  <c r="D897" i="76"/>
  <c r="D896" i="76"/>
  <c r="D895" i="76"/>
  <c r="D894" i="76"/>
  <c r="D893" i="76"/>
  <c r="D892" i="76"/>
  <c r="D891" i="76"/>
  <c r="D890" i="76"/>
  <c r="D889" i="76"/>
  <c r="D888" i="76"/>
  <c r="D887" i="76"/>
  <c r="D886" i="76"/>
  <c r="D885" i="76"/>
  <c r="D884" i="76"/>
  <c r="D883" i="76"/>
  <c r="D882" i="76"/>
  <c r="D881" i="76"/>
  <c r="D880" i="76"/>
  <c r="D879" i="76"/>
  <c r="D878" i="76"/>
  <c r="D877" i="76"/>
  <c r="D876" i="76"/>
  <c r="D875" i="76"/>
  <c r="D874" i="76"/>
  <c r="D873" i="76"/>
  <c r="D872" i="76"/>
  <c r="D871" i="76"/>
  <c r="D870" i="76"/>
  <c r="D869" i="76"/>
  <c r="D868" i="76"/>
  <c r="D867" i="76"/>
  <c r="D866" i="76"/>
  <c r="D865" i="76"/>
  <c r="D864" i="76"/>
  <c r="D863" i="76"/>
  <c r="D862" i="76"/>
  <c r="D861" i="76"/>
  <c r="D860" i="76"/>
  <c r="D859" i="76"/>
  <c r="D858" i="76"/>
  <c r="D857" i="76"/>
  <c r="D856" i="76"/>
  <c r="D855" i="76"/>
  <c r="D854" i="76"/>
  <c r="D853" i="76"/>
  <c r="D852" i="76"/>
  <c r="D851" i="76"/>
  <c r="D850" i="76"/>
  <c r="D849" i="76"/>
  <c r="D848" i="76"/>
  <c r="D847" i="76"/>
  <c r="D846" i="76"/>
  <c r="D845" i="76"/>
  <c r="D844" i="76"/>
  <c r="D843" i="76"/>
  <c r="D842" i="76"/>
  <c r="D841" i="76"/>
  <c r="D840" i="76"/>
  <c r="D839" i="76"/>
  <c r="D838" i="76"/>
  <c r="D837" i="76"/>
  <c r="D836" i="76"/>
  <c r="D835" i="76"/>
  <c r="D834" i="76"/>
  <c r="D833" i="76"/>
  <c r="D832" i="76"/>
  <c r="D831" i="76"/>
  <c r="D830" i="76"/>
  <c r="D829" i="76"/>
  <c r="D828" i="76"/>
  <c r="D827" i="76"/>
  <c r="D826" i="76"/>
  <c r="D825" i="76"/>
  <c r="D824" i="76"/>
  <c r="D823" i="76"/>
  <c r="D822" i="76"/>
  <c r="D821" i="76"/>
  <c r="D820" i="76"/>
  <c r="D819" i="76"/>
  <c r="D818" i="76"/>
  <c r="D817" i="76"/>
  <c r="D816" i="76"/>
  <c r="D815" i="76"/>
  <c r="D814" i="76"/>
  <c r="D813" i="76"/>
  <c r="D812" i="76"/>
  <c r="D811" i="76"/>
  <c r="D810" i="76"/>
  <c r="D809" i="76"/>
  <c r="D808" i="76"/>
  <c r="D807" i="76"/>
  <c r="D806" i="76"/>
  <c r="D805" i="76"/>
  <c r="D804" i="76"/>
  <c r="D803" i="76"/>
  <c r="D802" i="76"/>
  <c r="D801" i="76"/>
  <c r="D800" i="76"/>
  <c r="D799" i="76"/>
  <c r="D798" i="76"/>
  <c r="D797" i="76"/>
  <c r="D796" i="76"/>
  <c r="D795" i="76"/>
  <c r="D794" i="76"/>
  <c r="D793" i="76"/>
  <c r="D792" i="76"/>
  <c r="D791" i="76"/>
  <c r="D790" i="76"/>
  <c r="D789" i="76"/>
  <c r="D788" i="76"/>
  <c r="D787" i="76"/>
  <c r="D786" i="76"/>
  <c r="D785" i="76"/>
  <c r="D784" i="76"/>
  <c r="D783" i="76"/>
  <c r="D782" i="76"/>
  <c r="D781" i="76"/>
  <c r="D780" i="76"/>
  <c r="D779" i="76"/>
  <c r="D778" i="76"/>
  <c r="D777" i="76"/>
  <c r="D776" i="76"/>
  <c r="D775" i="76"/>
  <c r="D774" i="76"/>
  <c r="D773" i="76"/>
  <c r="D772" i="76"/>
  <c r="D771" i="76"/>
  <c r="D770" i="76"/>
  <c r="D769" i="76"/>
  <c r="D768" i="76"/>
  <c r="D767" i="76"/>
  <c r="D766" i="76"/>
  <c r="D765" i="76"/>
  <c r="D764" i="76"/>
  <c r="D763" i="76"/>
  <c r="D762" i="76"/>
  <c r="D761" i="76"/>
  <c r="D760" i="76"/>
  <c r="D759" i="76"/>
  <c r="D758" i="76"/>
  <c r="D757" i="76"/>
  <c r="D756" i="76"/>
  <c r="D755" i="76"/>
  <c r="D754" i="76"/>
  <c r="D753" i="76"/>
  <c r="D752" i="76"/>
  <c r="D751" i="76"/>
  <c r="D750" i="76"/>
  <c r="D749" i="76"/>
  <c r="D748" i="76"/>
  <c r="D747" i="76"/>
  <c r="D746" i="76"/>
  <c r="D745" i="76"/>
  <c r="D744" i="76"/>
  <c r="D743" i="76"/>
  <c r="D742" i="76"/>
  <c r="D741" i="76"/>
  <c r="D740" i="76"/>
  <c r="D739" i="76"/>
  <c r="D738" i="76"/>
  <c r="D737" i="76"/>
  <c r="D736" i="76"/>
  <c r="D735" i="76"/>
  <c r="D734" i="76"/>
  <c r="D733" i="76"/>
  <c r="D732" i="76"/>
  <c r="D731" i="76"/>
  <c r="D730" i="76"/>
  <c r="D729" i="76"/>
  <c r="D728" i="76"/>
  <c r="D727" i="76"/>
  <c r="D726" i="76"/>
  <c r="D725" i="76"/>
  <c r="D724" i="76"/>
  <c r="D723" i="76"/>
  <c r="D722" i="76"/>
  <c r="D721" i="76"/>
  <c r="D720" i="76"/>
  <c r="D719" i="76"/>
  <c r="D718" i="76"/>
  <c r="D717" i="76"/>
  <c r="D716" i="76"/>
  <c r="D715" i="76"/>
  <c r="D714" i="76"/>
  <c r="D713" i="76"/>
  <c r="D712" i="76"/>
  <c r="D711" i="76"/>
  <c r="D710" i="76"/>
  <c r="D709" i="76"/>
  <c r="D708" i="76"/>
  <c r="D707" i="76"/>
  <c r="D706" i="76"/>
  <c r="D705" i="76"/>
  <c r="D704" i="76"/>
  <c r="D703" i="76"/>
  <c r="D702" i="76"/>
  <c r="D701" i="76"/>
  <c r="D700" i="76"/>
  <c r="D699" i="76"/>
  <c r="D698" i="76"/>
  <c r="D697" i="76"/>
  <c r="D696" i="76"/>
  <c r="D695" i="76"/>
  <c r="D694" i="76"/>
  <c r="D693" i="76"/>
  <c r="D692" i="76"/>
  <c r="D691" i="76"/>
  <c r="D690" i="76"/>
  <c r="D689" i="76"/>
  <c r="D688" i="76"/>
  <c r="D687" i="76"/>
  <c r="D686" i="76"/>
  <c r="D685" i="76"/>
  <c r="D684" i="76"/>
  <c r="D683" i="76"/>
  <c r="D682" i="76"/>
  <c r="D681" i="76"/>
  <c r="D680" i="76"/>
  <c r="D679" i="76"/>
  <c r="D678" i="76"/>
  <c r="D677" i="76"/>
  <c r="D676" i="76"/>
  <c r="D675" i="76"/>
  <c r="D674" i="76"/>
  <c r="D673" i="76"/>
  <c r="D672" i="76"/>
  <c r="D671" i="76"/>
  <c r="D670" i="76"/>
  <c r="D669" i="76"/>
  <c r="D668" i="76"/>
  <c r="D667" i="76"/>
  <c r="D666" i="76"/>
  <c r="D665" i="76"/>
  <c r="D664" i="76"/>
  <c r="D663" i="76"/>
  <c r="D662" i="76"/>
  <c r="D661" i="76"/>
  <c r="D660" i="76"/>
  <c r="D659" i="76"/>
  <c r="D658" i="76"/>
  <c r="D657" i="76"/>
  <c r="D656" i="76"/>
  <c r="D655" i="76"/>
  <c r="D654" i="76"/>
  <c r="D653" i="76"/>
  <c r="D652" i="76"/>
  <c r="D651" i="76"/>
  <c r="D650" i="76"/>
  <c r="D649" i="76"/>
  <c r="D648" i="76"/>
  <c r="D647" i="76"/>
  <c r="D646" i="76"/>
  <c r="D645" i="76"/>
  <c r="D644" i="76"/>
  <c r="D643" i="76"/>
  <c r="D642" i="76"/>
  <c r="D641" i="76"/>
  <c r="D640" i="76"/>
  <c r="D639" i="76"/>
  <c r="D638" i="76"/>
  <c r="D637" i="76"/>
  <c r="D636" i="76"/>
  <c r="D635" i="76"/>
  <c r="D634" i="76"/>
  <c r="D633" i="76"/>
  <c r="D632" i="76"/>
  <c r="D631" i="76"/>
  <c r="D630" i="76"/>
  <c r="D629" i="76"/>
  <c r="D628" i="76"/>
  <c r="D627" i="76"/>
  <c r="D626" i="76"/>
  <c r="D625" i="76"/>
  <c r="D624" i="76"/>
  <c r="D623" i="76"/>
  <c r="D622" i="76"/>
  <c r="D621" i="76"/>
  <c r="D620" i="76"/>
  <c r="D619" i="76"/>
  <c r="D618" i="76"/>
  <c r="D617" i="76"/>
  <c r="D616" i="76"/>
  <c r="D615" i="76"/>
  <c r="D614" i="76"/>
  <c r="D613" i="76"/>
  <c r="D612" i="76"/>
  <c r="D611" i="76"/>
  <c r="D610" i="76"/>
  <c r="D609" i="76"/>
  <c r="D608" i="76"/>
  <c r="D607" i="76"/>
  <c r="D606" i="76"/>
  <c r="D605" i="76"/>
  <c r="D604" i="76"/>
  <c r="D603" i="76"/>
  <c r="D602" i="76"/>
  <c r="D601" i="76"/>
  <c r="D600" i="76"/>
  <c r="D599" i="76"/>
  <c r="D598" i="76"/>
  <c r="D597" i="76"/>
  <c r="D596" i="76"/>
  <c r="D595" i="76"/>
  <c r="D594" i="76"/>
  <c r="D593" i="76"/>
  <c r="D592" i="76"/>
  <c r="D591" i="76"/>
  <c r="D590" i="76"/>
  <c r="D589" i="76"/>
  <c r="D588" i="76"/>
  <c r="D587" i="76"/>
  <c r="D586" i="76"/>
  <c r="D585" i="76"/>
  <c r="D584" i="76"/>
  <c r="D583" i="76"/>
  <c r="D582" i="76"/>
  <c r="D581" i="76"/>
  <c r="D580" i="76"/>
  <c r="D579" i="76"/>
  <c r="D578" i="76"/>
  <c r="D577" i="76"/>
  <c r="D576" i="76"/>
  <c r="D575" i="76"/>
  <c r="D574" i="76"/>
  <c r="D573" i="76"/>
  <c r="D572" i="76"/>
  <c r="D571" i="76"/>
  <c r="D570" i="76"/>
  <c r="D569" i="76"/>
  <c r="D568" i="76"/>
  <c r="D567" i="76"/>
  <c r="D566" i="76"/>
  <c r="D565" i="76"/>
  <c r="D564" i="76"/>
  <c r="D563" i="76"/>
  <c r="D562" i="76"/>
  <c r="D561" i="76"/>
  <c r="D560" i="76"/>
  <c r="D559" i="76"/>
  <c r="D558" i="76"/>
  <c r="D557" i="76"/>
  <c r="D556" i="76"/>
  <c r="D555" i="76"/>
  <c r="D554" i="76"/>
  <c r="D553" i="76"/>
  <c r="D552" i="76"/>
  <c r="D551" i="76"/>
  <c r="D550" i="76"/>
  <c r="D549" i="76"/>
  <c r="D548" i="76"/>
  <c r="D547" i="76"/>
  <c r="D546" i="76"/>
  <c r="D545" i="76"/>
  <c r="D544" i="76"/>
  <c r="D543" i="76"/>
  <c r="D542" i="76"/>
  <c r="D541" i="76"/>
  <c r="D540" i="76"/>
  <c r="D539" i="76"/>
  <c r="D538" i="76"/>
  <c r="D537" i="76"/>
  <c r="D536" i="76"/>
  <c r="D535" i="76"/>
  <c r="D534" i="76"/>
  <c r="D533" i="76"/>
  <c r="D532" i="76"/>
  <c r="D531" i="76"/>
  <c r="D530" i="76"/>
  <c r="D529" i="76"/>
  <c r="D528" i="76"/>
  <c r="D527" i="76"/>
  <c r="D526" i="76"/>
  <c r="D525" i="76"/>
  <c r="D524" i="76"/>
  <c r="D523" i="76"/>
  <c r="D522" i="76"/>
  <c r="D521" i="76"/>
  <c r="D520" i="76"/>
  <c r="D519" i="76"/>
  <c r="D518" i="76"/>
  <c r="D517" i="76"/>
  <c r="D516" i="76"/>
  <c r="D515" i="76"/>
  <c r="D514" i="76"/>
  <c r="D513" i="76"/>
  <c r="D512" i="76"/>
  <c r="D511" i="76"/>
  <c r="D510" i="76"/>
  <c r="D509" i="76"/>
  <c r="D508" i="76"/>
  <c r="D507" i="76"/>
  <c r="D506" i="76"/>
  <c r="D505" i="76"/>
  <c r="D504" i="76"/>
  <c r="D503" i="76"/>
  <c r="D502" i="76"/>
  <c r="D501" i="76"/>
  <c r="D500" i="76"/>
  <c r="D499" i="76"/>
  <c r="D498" i="76"/>
  <c r="D497" i="76"/>
  <c r="D496" i="76"/>
  <c r="D495" i="76"/>
  <c r="D494" i="76"/>
  <c r="D493" i="76"/>
  <c r="D492" i="76"/>
  <c r="D491" i="76"/>
  <c r="D490" i="76"/>
  <c r="D489" i="76"/>
  <c r="D488" i="76"/>
  <c r="D487" i="76"/>
  <c r="D486" i="76"/>
  <c r="D485" i="76"/>
  <c r="D484" i="76"/>
  <c r="D483" i="76"/>
  <c r="D482" i="76"/>
  <c r="D481" i="76"/>
  <c r="D480" i="76"/>
  <c r="D479" i="76"/>
  <c r="D478" i="76"/>
  <c r="D477" i="76"/>
  <c r="D476" i="76"/>
  <c r="D475" i="76"/>
  <c r="D474" i="76"/>
  <c r="D473" i="76"/>
  <c r="D472" i="76"/>
  <c r="D471" i="76"/>
  <c r="D470" i="76"/>
  <c r="D469" i="76"/>
  <c r="D468" i="76"/>
  <c r="D467" i="76"/>
  <c r="D466" i="76"/>
  <c r="D465" i="76"/>
  <c r="D464" i="76"/>
  <c r="D463" i="76"/>
  <c r="D462" i="76"/>
  <c r="D461" i="76"/>
  <c r="D460" i="76"/>
  <c r="D459" i="76"/>
  <c r="D458" i="76"/>
  <c r="D457" i="76"/>
  <c r="D456" i="76"/>
  <c r="D455" i="76"/>
  <c r="D454" i="76"/>
  <c r="D453" i="76"/>
  <c r="D452" i="76"/>
  <c r="D451" i="76"/>
  <c r="D450" i="76"/>
  <c r="D449" i="76"/>
  <c r="D448" i="76"/>
  <c r="D447" i="76"/>
  <c r="D446" i="76"/>
  <c r="D445" i="76"/>
  <c r="D444" i="76"/>
  <c r="D443" i="76"/>
  <c r="D442" i="76"/>
  <c r="D441" i="76"/>
  <c r="D440" i="76"/>
  <c r="D439" i="76"/>
  <c r="D438" i="76"/>
  <c r="D437" i="76"/>
  <c r="D436" i="76"/>
  <c r="D435" i="76"/>
  <c r="D434" i="76"/>
  <c r="D433" i="76"/>
  <c r="D432" i="76"/>
  <c r="D431" i="76"/>
  <c r="D430" i="76"/>
  <c r="D429" i="76"/>
  <c r="D428" i="76"/>
  <c r="D427" i="76"/>
  <c r="D426" i="76"/>
  <c r="D425" i="76"/>
  <c r="D424" i="76"/>
  <c r="D423" i="76"/>
  <c r="D422" i="76"/>
  <c r="D421" i="76"/>
  <c r="D420" i="76"/>
  <c r="D419" i="76"/>
  <c r="D418" i="76"/>
  <c r="D417" i="76"/>
  <c r="D416" i="76"/>
  <c r="D415" i="76"/>
  <c r="D414" i="76"/>
  <c r="D413" i="76"/>
  <c r="D412" i="76"/>
  <c r="D411" i="76"/>
  <c r="D410" i="76"/>
  <c r="D409" i="76"/>
  <c r="D408" i="76"/>
  <c r="D407" i="76"/>
  <c r="D406" i="76"/>
  <c r="D405" i="76"/>
  <c r="D404" i="76"/>
  <c r="D403" i="76"/>
  <c r="D402" i="76"/>
  <c r="D401" i="76"/>
  <c r="D400" i="76"/>
  <c r="D399" i="76"/>
  <c r="D398" i="76"/>
  <c r="D397" i="76"/>
  <c r="D396" i="76"/>
  <c r="D395" i="76"/>
  <c r="D394" i="76"/>
  <c r="D393" i="76"/>
  <c r="D392" i="76"/>
  <c r="D391" i="76"/>
  <c r="D390" i="76"/>
  <c r="D389" i="76"/>
  <c r="D388" i="76"/>
  <c r="D387" i="76"/>
  <c r="D386" i="76"/>
  <c r="D385" i="76"/>
  <c r="D384" i="76"/>
  <c r="D383" i="76"/>
  <c r="D382" i="76"/>
  <c r="D381" i="76"/>
  <c r="D380" i="76"/>
  <c r="D379" i="76"/>
  <c r="D378" i="76"/>
  <c r="D377" i="76"/>
  <c r="D376" i="76"/>
  <c r="D375" i="76"/>
  <c r="D374" i="76"/>
  <c r="D373" i="76"/>
  <c r="D372" i="76"/>
  <c r="D371" i="76"/>
  <c r="D370" i="76"/>
  <c r="D369" i="76"/>
  <c r="D368" i="76"/>
  <c r="D367" i="76"/>
  <c r="D366" i="76"/>
  <c r="D365" i="76"/>
  <c r="D364" i="76"/>
  <c r="D363" i="76"/>
  <c r="D362" i="76"/>
  <c r="D361" i="76"/>
  <c r="D360" i="76"/>
  <c r="D359" i="76"/>
  <c r="D358" i="76"/>
  <c r="D357" i="76"/>
  <c r="D356" i="76"/>
  <c r="D355" i="76"/>
  <c r="D354" i="76"/>
  <c r="D353" i="76"/>
  <c r="D352" i="76"/>
  <c r="D351" i="76"/>
  <c r="D350" i="76"/>
  <c r="D349" i="76"/>
  <c r="D348" i="76"/>
  <c r="D347" i="76"/>
  <c r="D346" i="76"/>
  <c r="D345" i="76"/>
  <c r="D344" i="76"/>
  <c r="D343" i="76"/>
  <c r="D342" i="76"/>
  <c r="D341" i="76"/>
  <c r="D340" i="76"/>
  <c r="D339" i="76"/>
  <c r="D338" i="76"/>
  <c r="D337" i="76"/>
  <c r="D336" i="76"/>
  <c r="D335" i="76"/>
  <c r="D334" i="76"/>
  <c r="D333" i="76"/>
  <c r="D332" i="76"/>
  <c r="D331" i="76"/>
  <c r="D330" i="76"/>
  <c r="D329" i="76"/>
  <c r="D328" i="76"/>
  <c r="D327" i="76"/>
  <c r="D326" i="76"/>
  <c r="D325" i="76"/>
  <c r="D324" i="76"/>
  <c r="D323" i="76"/>
  <c r="D322" i="76"/>
  <c r="D321" i="76"/>
  <c r="D320" i="76"/>
  <c r="D319" i="76"/>
  <c r="D318" i="76"/>
  <c r="D317" i="76"/>
  <c r="D316" i="76"/>
  <c r="D315" i="76"/>
  <c r="D314" i="76"/>
  <c r="D313" i="76"/>
  <c r="D312" i="76"/>
  <c r="D311" i="76"/>
  <c r="D310" i="76"/>
  <c r="D309" i="76"/>
  <c r="D308" i="76"/>
  <c r="D307" i="76"/>
  <c r="D306" i="76"/>
  <c r="D305" i="76"/>
  <c r="D304" i="76"/>
  <c r="D303" i="76"/>
  <c r="D302" i="76"/>
  <c r="D301" i="76"/>
  <c r="D300" i="76"/>
  <c r="D299" i="76"/>
  <c r="D298" i="76"/>
  <c r="D297" i="76"/>
  <c r="D296" i="76"/>
  <c r="D295" i="76"/>
  <c r="D294" i="76"/>
  <c r="D293" i="76"/>
  <c r="D292" i="76"/>
  <c r="D291" i="76"/>
  <c r="D290" i="76"/>
  <c r="D289" i="76"/>
  <c r="D288" i="76"/>
  <c r="D287" i="76"/>
  <c r="D286" i="76"/>
  <c r="D285" i="76"/>
  <c r="D284" i="76"/>
  <c r="D283" i="76"/>
  <c r="D282" i="76"/>
  <c r="D281" i="76"/>
  <c r="D280" i="76"/>
  <c r="D279" i="76"/>
  <c r="D278" i="76"/>
  <c r="D277" i="76"/>
  <c r="D276" i="76"/>
  <c r="D275" i="76"/>
  <c r="D274" i="76"/>
  <c r="D273" i="76"/>
  <c r="D272" i="76"/>
  <c r="D271" i="76"/>
  <c r="D270" i="76"/>
  <c r="D269" i="76"/>
  <c r="D268" i="76"/>
  <c r="D267" i="76"/>
  <c r="D266" i="76"/>
  <c r="D265" i="76"/>
  <c r="D264" i="76"/>
  <c r="D263" i="76"/>
  <c r="D262" i="76"/>
  <c r="D261" i="76"/>
  <c r="D260" i="76"/>
  <c r="D259" i="76"/>
  <c r="D258" i="76"/>
  <c r="D257" i="76"/>
  <c r="D256" i="76"/>
  <c r="D255" i="76"/>
  <c r="D254" i="76"/>
  <c r="D253" i="76"/>
  <c r="D252" i="76"/>
  <c r="D251" i="76"/>
  <c r="D250" i="76"/>
  <c r="D249" i="76"/>
  <c r="D248" i="76"/>
  <c r="D247" i="76"/>
  <c r="D246" i="76"/>
  <c r="D245" i="76"/>
  <c r="D244" i="76"/>
  <c r="D243" i="76"/>
  <c r="D242" i="76"/>
  <c r="D241" i="76"/>
  <c r="D240" i="76"/>
  <c r="D239" i="76"/>
  <c r="D238" i="76"/>
  <c r="D237" i="76"/>
  <c r="D236" i="76"/>
  <c r="D235" i="76"/>
  <c r="D234" i="76"/>
  <c r="D233" i="76"/>
  <c r="D232" i="76"/>
  <c r="D231" i="76"/>
  <c r="D230" i="76"/>
  <c r="D229" i="76"/>
  <c r="D228" i="76"/>
  <c r="D227" i="76"/>
  <c r="D226" i="76"/>
  <c r="D225" i="76"/>
  <c r="D224" i="76"/>
  <c r="D223" i="76"/>
  <c r="D222" i="76"/>
  <c r="D221" i="76"/>
  <c r="D220" i="76"/>
  <c r="D219" i="76"/>
  <c r="D218" i="76"/>
  <c r="D217" i="76"/>
  <c r="D216" i="76"/>
  <c r="D215" i="76"/>
  <c r="D214" i="76"/>
  <c r="D213" i="76"/>
  <c r="D212" i="76"/>
  <c r="D211" i="76"/>
  <c r="D210" i="76"/>
  <c r="D209" i="76"/>
  <c r="D208" i="76"/>
  <c r="D207" i="76"/>
  <c r="D206" i="76"/>
  <c r="D205" i="76"/>
  <c r="D204" i="76"/>
  <c r="D203" i="76"/>
  <c r="D202" i="76"/>
  <c r="D201" i="76"/>
  <c r="D200" i="76"/>
  <c r="D199" i="76"/>
  <c r="D198" i="76"/>
  <c r="D197" i="76"/>
  <c r="D196" i="76"/>
  <c r="D195" i="76"/>
  <c r="D194" i="76"/>
  <c r="D193" i="76"/>
  <c r="D192" i="76"/>
  <c r="D191" i="76"/>
  <c r="D190" i="76"/>
  <c r="D189" i="76"/>
  <c r="D188" i="76"/>
  <c r="D187" i="76"/>
  <c r="D186" i="76"/>
  <c r="D185" i="76"/>
  <c r="D184" i="76"/>
  <c r="D183" i="76"/>
  <c r="D182" i="76"/>
  <c r="D181" i="76"/>
  <c r="D180" i="76"/>
  <c r="D179" i="76"/>
  <c r="D178" i="76"/>
  <c r="D177" i="76"/>
  <c r="D176" i="76"/>
  <c r="D175" i="76"/>
  <c r="D174" i="76"/>
  <c r="D173" i="76"/>
  <c r="D172" i="76"/>
  <c r="D171" i="76"/>
  <c r="D170" i="76"/>
  <c r="D169" i="76"/>
  <c r="D168" i="76"/>
  <c r="D167" i="76"/>
  <c r="D166" i="76"/>
  <c r="D165" i="76"/>
  <c r="D164" i="76"/>
  <c r="D163" i="76"/>
  <c r="D162" i="76"/>
  <c r="D161" i="76"/>
  <c r="D160" i="76"/>
  <c r="D159" i="76"/>
  <c r="D158" i="76"/>
  <c r="D157" i="76"/>
  <c r="D156" i="76"/>
  <c r="D155" i="76"/>
  <c r="D154" i="76"/>
  <c r="D153" i="76"/>
  <c r="D152" i="76"/>
  <c r="D151" i="76"/>
  <c r="D150" i="76"/>
  <c r="D149" i="76"/>
  <c r="D148" i="76"/>
  <c r="D147" i="76"/>
  <c r="D146" i="76"/>
  <c r="D145" i="76"/>
  <c r="D144" i="76"/>
  <c r="D143" i="76"/>
  <c r="D142" i="76"/>
  <c r="D141" i="76"/>
  <c r="D140" i="76"/>
  <c r="D139" i="76"/>
  <c r="D138" i="76"/>
  <c r="D137" i="76"/>
  <c r="D136" i="76"/>
  <c r="D135" i="76"/>
  <c r="D134" i="76"/>
  <c r="D133" i="76"/>
  <c r="D132" i="76"/>
  <c r="D131" i="76"/>
  <c r="D130" i="76"/>
  <c r="D129" i="76"/>
  <c r="D128" i="76"/>
  <c r="D127" i="76"/>
  <c r="D126" i="76"/>
  <c r="D125" i="76"/>
  <c r="D124" i="76"/>
  <c r="D123" i="76"/>
  <c r="D122" i="76"/>
  <c r="D121" i="76"/>
  <c r="D120" i="76"/>
  <c r="D119" i="76"/>
  <c r="D118" i="76"/>
  <c r="D117" i="76"/>
  <c r="D116" i="76"/>
  <c r="D115" i="76"/>
  <c r="D114" i="76"/>
  <c r="D113" i="76"/>
  <c r="D112" i="76"/>
  <c r="D111" i="76"/>
  <c r="D110" i="76"/>
  <c r="D109" i="76"/>
  <c r="D108" i="76"/>
  <c r="D107" i="76"/>
  <c r="D106" i="76"/>
  <c r="D105" i="76"/>
  <c r="D104" i="76"/>
  <c r="D103" i="76"/>
  <c r="D102" i="76"/>
  <c r="D101" i="76"/>
  <c r="D100" i="76"/>
  <c r="D99" i="76"/>
  <c r="D98" i="76"/>
  <c r="D97" i="76"/>
  <c r="D96" i="76"/>
  <c r="D95" i="76"/>
  <c r="D94" i="76"/>
  <c r="D93" i="76"/>
  <c r="D92" i="76"/>
  <c r="D91" i="76"/>
  <c r="D90" i="76"/>
  <c r="D89" i="76"/>
  <c r="D88" i="76"/>
  <c r="D87" i="76"/>
  <c r="D86" i="76"/>
  <c r="D85" i="76"/>
  <c r="D84" i="76"/>
  <c r="D83" i="76"/>
  <c r="D82" i="76"/>
  <c r="D81" i="76"/>
  <c r="D80" i="76"/>
  <c r="D79" i="76"/>
  <c r="D78" i="76"/>
  <c r="D77" i="76"/>
  <c r="D76" i="76"/>
  <c r="D75" i="76"/>
  <c r="D74" i="76"/>
  <c r="D73" i="76"/>
  <c r="D72" i="76"/>
  <c r="D71" i="76"/>
  <c r="D70" i="76"/>
  <c r="D69" i="76"/>
  <c r="D68" i="76"/>
  <c r="D67" i="76"/>
  <c r="D66" i="76"/>
  <c r="D65" i="76"/>
  <c r="D64" i="76"/>
  <c r="D63" i="76"/>
  <c r="D62" i="76"/>
  <c r="D61" i="76"/>
  <c r="D60" i="76"/>
  <c r="D59" i="76"/>
  <c r="D58" i="76"/>
  <c r="D57" i="76"/>
  <c r="D56" i="76"/>
  <c r="D55" i="76"/>
  <c r="D54" i="76"/>
  <c r="D53" i="76"/>
  <c r="D52" i="76"/>
  <c r="D51" i="76"/>
  <c r="D50" i="76"/>
  <c r="D49" i="76"/>
  <c r="D48" i="76"/>
  <c r="D47" i="76"/>
  <c r="D46" i="76"/>
  <c r="D45" i="76"/>
  <c r="D44" i="76"/>
  <c r="D43" i="76"/>
  <c r="D42" i="76"/>
  <c r="D41" i="76"/>
  <c r="D40" i="76"/>
  <c r="D39" i="76"/>
  <c r="D38" i="76"/>
  <c r="D37" i="76"/>
  <c r="D36" i="76"/>
  <c r="D35" i="76"/>
  <c r="D34" i="76"/>
  <c r="D33" i="76"/>
  <c r="D32" i="76"/>
  <c r="D31" i="76"/>
  <c r="D30" i="76"/>
  <c r="D29" i="76"/>
  <c r="D28" i="76"/>
  <c r="D27" i="76"/>
  <c r="D26" i="76"/>
  <c r="D25" i="76"/>
  <c r="D24" i="76"/>
  <c r="D23" i="76"/>
  <c r="D22" i="76"/>
  <c r="D21" i="76"/>
  <c r="D20" i="76"/>
  <c r="D19" i="76"/>
  <c r="D18" i="76"/>
  <c r="D17" i="76"/>
  <c r="D16" i="76"/>
  <c r="D15" i="76"/>
  <c r="D14" i="76"/>
  <c r="D13" i="76"/>
  <c r="D12" i="76"/>
  <c r="D11" i="76"/>
  <c r="D10" i="76"/>
  <c r="D9" i="76"/>
  <c r="D8" i="76"/>
  <c r="D7" i="76"/>
  <c r="D6" i="76"/>
  <c r="A1" i="76"/>
  <c r="D1257" i="75"/>
  <c r="D1256" i="75"/>
  <c r="D1255" i="75"/>
  <c r="D1254" i="75"/>
  <c r="D1253" i="75"/>
  <c r="D1252" i="75"/>
  <c r="D1251" i="75"/>
  <c r="D1250" i="75"/>
  <c r="D1249" i="75"/>
  <c r="D1248" i="75"/>
  <c r="D1247" i="75"/>
  <c r="D1246" i="75"/>
  <c r="D1245" i="75"/>
  <c r="D1244" i="75"/>
  <c r="D1243" i="75"/>
  <c r="D1242" i="75"/>
  <c r="D1241" i="75"/>
  <c r="D1240" i="75"/>
  <c r="D1239" i="75"/>
  <c r="D1238" i="75"/>
  <c r="D1237" i="75"/>
  <c r="D1236" i="75"/>
  <c r="D1235" i="75"/>
  <c r="D1234" i="75"/>
  <c r="D1233" i="75"/>
  <c r="D1232" i="75"/>
  <c r="D1231" i="75"/>
  <c r="D1230" i="75"/>
  <c r="D1229" i="75"/>
  <c r="D1228" i="75"/>
  <c r="D1227" i="75"/>
  <c r="D1226" i="75"/>
  <c r="D1225" i="75"/>
  <c r="D1224" i="75"/>
  <c r="D1223" i="75"/>
  <c r="D1222" i="75"/>
  <c r="D1221" i="75"/>
  <c r="D1220" i="75"/>
  <c r="D1219" i="75"/>
  <c r="D1218" i="75"/>
  <c r="D1217" i="75"/>
  <c r="D1216" i="75"/>
  <c r="D1215" i="75"/>
  <c r="D1214" i="75"/>
  <c r="D1213" i="75"/>
  <c r="D1212" i="75"/>
  <c r="D1211" i="75"/>
  <c r="D1210" i="75"/>
  <c r="D1209" i="75"/>
  <c r="D1208" i="75"/>
  <c r="D1207" i="75"/>
  <c r="D1206" i="75"/>
  <c r="D1205" i="75"/>
  <c r="D1204" i="75"/>
  <c r="D1203" i="75"/>
  <c r="D1202" i="75"/>
  <c r="D1201" i="75"/>
  <c r="D1200" i="75"/>
  <c r="D1199" i="75"/>
  <c r="D1198" i="75"/>
  <c r="D1197" i="75"/>
  <c r="D1196" i="75"/>
  <c r="D1195" i="75"/>
  <c r="D1194" i="75"/>
  <c r="D1193" i="75"/>
  <c r="D1192" i="75"/>
  <c r="D1191" i="75"/>
  <c r="D1190" i="75"/>
  <c r="D1189" i="75"/>
  <c r="D1188" i="75"/>
  <c r="D1187" i="75"/>
  <c r="D1186" i="75"/>
  <c r="D1185" i="75"/>
  <c r="D1184" i="75"/>
  <c r="D1183" i="75"/>
  <c r="D1182" i="75"/>
  <c r="D1181" i="75"/>
  <c r="D1180" i="75"/>
  <c r="D1179" i="75"/>
  <c r="D1178" i="75"/>
  <c r="D1177" i="75"/>
  <c r="D1176" i="75"/>
  <c r="D1175" i="75"/>
  <c r="D1174" i="75"/>
  <c r="D1173" i="75"/>
  <c r="D1172" i="75"/>
  <c r="D1171" i="75"/>
  <c r="D1170" i="75"/>
  <c r="D1169" i="75"/>
  <c r="D1168" i="75"/>
  <c r="D1167" i="75"/>
  <c r="D1166" i="75"/>
  <c r="D1165" i="75"/>
  <c r="D1164" i="75"/>
  <c r="D1163" i="75"/>
  <c r="D1162" i="75"/>
  <c r="D1161" i="75"/>
  <c r="D1160" i="75"/>
  <c r="D1159" i="75"/>
  <c r="D1158" i="75"/>
  <c r="D1157" i="75"/>
  <c r="D1156" i="75"/>
  <c r="D1155" i="75"/>
  <c r="D1154" i="75"/>
  <c r="D1153" i="75"/>
  <c r="D1152" i="75"/>
  <c r="D1151" i="75"/>
  <c r="D1150" i="75"/>
  <c r="D1149" i="75"/>
  <c r="D1148" i="75"/>
  <c r="D1147" i="75"/>
  <c r="D1146" i="75"/>
  <c r="D1145" i="75"/>
  <c r="D1144" i="75"/>
  <c r="D1143" i="75"/>
  <c r="D1142" i="75"/>
  <c r="D1141" i="75"/>
  <c r="D1140" i="75"/>
  <c r="D1139" i="75"/>
  <c r="D1138" i="75"/>
  <c r="D1137" i="75"/>
  <c r="D1136" i="75"/>
  <c r="D1135" i="75"/>
  <c r="D1134" i="75"/>
  <c r="D1133" i="75"/>
  <c r="D1132" i="75"/>
  <c r="D1131" i="75"/>
  <c r="D1130" i="75"/>
  <c r="D1129" i="75"/>
  <c r="D1128" i="75"/>
  <c r="D1127" i="75"/>
  <c r="D1126" i="75"/>
  <c r="D1125" i="75"/>
  <c r="D1124" i="75"/>
  <c r="D1123" i="75"/>
  <c r="D1122" i="75"/>
  <c r="D1121" i="75"/>
  <c r="D1120" i="75"/>
  <c r="D1119" i="75"/>
  <c r="D1118" i="75"/>
  <c r="D1117" i="75"/>
  <c r="D1116" i="75"/>
  <c r="D1115" i="75"/>
  <c r="D1114" i="75"/>
  <c r="D1113" i="75"/>
  <c r="D1112" i="75"/>
  <c r="D1111" i="75"/>
  <c r="D1110" i="75"/>
  <c r="D1109" i="75"/>
  <c r="D1108" i="75"/>
  <c r="D1107" i="75"/>
  <c r="D1106" i="75"/>
  <c r="D1105" i="75"/>
  <c r="D1104" i="75"/>
  <c r="D1103" i="75"/>
  <c r="D1102" i="75"/>
  <c r="D1101" i="75"/>
  <c r="D1100" i="75"/>
  <c r="D1099" i="75"/>
  <c r="D1098" i="75"/>
  <c r="D1097" i="75"/>
  <c r="D1096" i="75"/>
  <c r="D1095" i="75"/>
  <c r="D1094" i="75"/>
  <c r="D1093" i="75"/>
  <c r="D1092" i="75"/>
  <c r="D1091" i="75"/>
  <c r="D1090" i="75"/>
  <c r="D1089" i="75"/>
  <c r="D1088" i="75"/>
  <c r="D1087" i="75"/>
  <c r="D1086" i="75"/>
  <c r="D1085" i="75"/>
  <c r="D1084" i="75"/>
  <c r="D1083" i="75"/>
  <c r="D1082" i="75"/>
  <c r="D1081" i="75"/>
  <c r="D1080" i="75"/>
  <c r="D1079" i="75"/>
  <c r="D1078" i="75"/>
  <c r="D1077" i="75"/>
  <c r="D1076" i="75"/>
  <c r="D1075" i="75"/>
  <c r="D1074" i="75"/>
  <c r="D1073" i="75"/>
  <c r="D1072" i="75"/>
  <c r="D1071" i="75"/>
  <c r="D1070" i="75"/>
  <c r="D1069" i="75"/>
  <c r="D1068" i="75"/>
  <c r="D1067" i="75"/>
  <c r="D1066" i="75"/>
  <c r="D1065" i="75"/>
  <c r="D1064" i="75"/>
  <c r="D1063" i="75"/>
  <c r="D1062" i="75"/>
  <c r="D1061" i="75"/>
  <c r="D1060" i="75"/>
  <c r="D1059" i="75"/>
  <c r="D1058" i="75"/>
  <c r="D1057" i="75"/>
  <c r="D1056" i="75"/>
  <c r="D1055" i="75"/>
  <c r="D1054" i="75"/>
  <c r="D1053" i="75"/>
  <c r="D1052" i="75"/>
  <c r="D1051" i="75"/>
  <c r="D1050" i="75"/>
  <c r="D1049" i="75"/>
  <c r="D1048" i="75"/>
  <c r="D1047" i="75"/>
  <c r="D1046" i="75"/>
  <c r="D1045" i="75"/>
  <c r="D1044" i="75"/>
  <c r="D1043" i="75"/>
  <c r="D1042" i="75"/>
  <c r="D1041" i="75"/>
  <c r="D1040" i="75"/>
  <c r="D1039" i="75"/>
  <c r="D1038" i="75"/>
  <c r="D1037" i="75"/>
  <c r="D1036" i="75"/>
  <c r="D1035" i="75"/>
  <c r="D1034" i="75"/>
  <c r="D1033" i="75"/>
  <c r="D1032" i="75"/>
  <c r="D1031" i="75"/>
  <c r="D1030" i="75"/>
  <c r="D1029" i="75"/>
  <c r="D1028" i="75"/>
  <c r="D1027" i="75"/>
  <c r="D1026" i="75"/>
  <c r="D1025" i="75"/>
  <c r="D1024" i="75"/>
  <c r="D1023" i="75"/>
  <c r="D1022" i="75"/>
  <c r="D1021" i="75"/>
  <c r="D1020" i="75"/>
  <c r="D1019" i="75"/>
  <c r="D1018" i="75"/>
  <c r="D1017" i="75"/>
  <c r="D1016" i="75"/>
  <c r="D1015" i="75"/>
  <c r="D1014" i="75"/>
  <c r="D1013" i="75"/>
  <c r="D1012" i="75"/>
  <c r="D1011" i="75"/>
  <c r="D1010" i="75"/>
  <c r="D1009" i="75"/>
  <c r="D1008" i="75"/>
  <c r="D1007" i="75"/>
  <c r="D1006" i="75"/>
  <c r="D1005" i="75"/>
  <c r="D1004" i="75"/>
  <c r="D1003" i="75"/>
  <c r="D1002" i="75"/>
  <c r="D1001" i="75"/>
  <c r="D1000" i="75"/>
  <c r="D999" i="75"/>
  <c r="D998" i="75"/>
  <c r="D997" i="75"/>
  <c r="D996" i="75"/>
  <c r="D995" i="75"/>
  <c r="D994" i="75"/>
  <c r="D993" i="75"/>
  <c r="D992" i="75"/>
  <c r="D991" i="75"/>
  <c r="D990" i="75"/>
  <c r="D989" i="75"/>
  <c r="D988" i="75"/>
  <c r="D987" i="75"/>
  <c r="D986" i="75"/>
  <c r="D985" i="75"/>
  <c r="D984" i="75"/>
  <c r="D983" i="75"/>
  <c r="D982" i="75"/>
  <c r="D981" i="75"/>
  <c r="D980" i="75"/>
  <c r="D979" i="75"/>
  <c r="D978" i="75"/>
  <c r="D977" i="75"/>
  <c r="D976" i="75"/>
  <c r="D975" i="75"/>
  <c r="D974" i="75"/>
  <c r="D973" i="75"/>
  <c r="D972" i="75"/>
  <c r="D971" i="75"/>
  <c r="D970" i="75"/>
  <c r="D969" i="75"/>
  <c r="D968" i="75"/>
  <c r="D967" i="75"/>
  <c r="D966" i="75"/>
  <c r="D965" i="75"/>
  <c r="D964" i="75"/>
  <c r="D963" i="75"/>
  <c r="D962" i="75"/>
  <c r="D961" i="75"/>
  <c r="D960" i="75"/>
  <c r="D959" i="75"/>
  <c r="D958" i="75"/>
  <c r="D957" i="75"/>
  <c r="D956" i="75"/>
  <c r="D955" i="75"/>
  <c r="D954" i="75"/>
  <c r="D953" i="75"/>
  <c r="D952" i="75"/>
  <c r="D951" i="75"/>
  <c r="D950" i="75"/>
  <c r="D949" i="75"/>
  <c r="D948" i="75"/>
  <c r="D947" i="75"/>
  <c r="D946" i="75"/>
  <c r="D945" i="75"/>
  <c r="D944" i="75"/>
  <c r="D943" i="75"/>
  <c r="D942" i="75"/>
  <c r="D941" i="75"/>
  <c r="D940" i="75"/>
  <c r="D939" i="75"/>
  <c r="D938" i="75"/>
  <c r="D937" i="75"/>
  <c r="D936" i="75"/>
  <c r="D935" i="75"/>
  <c r="D934" i="75"/>
  <c r="D933" i="75"/>
  <c r="D932" i="75"/>
  <c r="D931" i="75"/>
  <c r="D930" i="75"/>
  <c r="D929" i="75"/>
  <c r="D928" i="75"/>
  <c r="D927" i="75"/>
  <c r="D926" i="75"/>
  <c r="D925" i="75"/>
  <c r="D924" i="75"/>
  <c r="D923" i="75"/>
  <c r="D922" i="75"/>
  <c r="D921" i="75"/>
  <c r="D920" i="75"/>
  <c r="D919" i="75"/>
  <c r="D918" i="75"/>
  <c r="D917" i="75"/>
  <c r="D916" i="75"/>
  <c r="D915" i="75"/>
  <c r="D914" i="75"/>
  <c r="D913" i="75"/>
  <c r="D912" i="75"/>
  <c r="D911" i="75"/>
  <c r="D910" i="75"/>
  <c r="D909" i="75"/>
  <c r="D908" i="75"/>
  <c r="D907" i="75"/>
  <c r="D906" i="75"/>
  <c r="D905" i="75"/>
  <c r="D904" i="75"/>
  <c r="D903" i="75"/>
  <c r="D902" i="75"/>
  <c r="D901" i="75"/>
  <c r="D900" i="75"/>
  <c r="D899" i="75"/>
  <c r="D898" i="75"/>
  <c r="D897" i="75"/>
  <c r="D896" i="75"/>
  <c r="D895" i="75"/>
  <c r="D894" i="75"/>
  <c r="D893" i="75"/>
  <c r="D892" i="75"/>
  <c r="D891" i="75"/>
  <c r="D890" i="75"/>
  <c r="D889" i="75"/>
  <c r="D888" i="75"/>
  <c r="D887" i="75"/>
  <c r="D886" i="75"/>
  <c r="D885" i="75"/>
  <c r="D884" i="75"/>
  <c r="D883" i="75"/>
  <c r="D882" i="75"/>
  <c r="D881" i="75"/>
  <c r="D880" i="75"/>
  <c r="D879" i="75"/>
  <c r="D878" i="75"/>
  <c r="D877" i="75"/>
  <c r="D876" i="75"/>
  <c r="D875" i="75"/>
  <c r="D874" i="75"/>
  <c r="D873" i="75"/>
  <c r="D872" i="75"/>
  <c r="D871" i="75"/>
  <c r="D870" i="75"/>
  <c r="D869" i="75"/>
  <c r="D868" i="75"/>
  <c r="D867" i="75"/>
  <c r="D866" i="75"/>
  <c r="D865" i="75"/>
  <c r="D864" i="75"/>
  <c r="D863" i="75"/>
  <c r="D862" i="75"/>
  <c r="D861" i="75"/>
  <c r="D860" i="75"/>
  <c r="D859" i="75"/>
  <c r="D858" i="75"/>
  <c r="D857" i="75"/>
  <c r="D856" i="75"/>
  <c r="D855" i="75"/>
  <c r="D854" i="75"/>
  <c r="D853" i="75"/>
  <c r="D852" i="75"/>
  <c r="D851" i="75"/>
  <c r="D850" i="75"/>
  <c r="D849" i="75"/>
  <c r="D848" i="75"/>
  <c r="D847" i="75"/>
  <c r="D846" i="75"/>
  <c r="D845" i="75"/>
  <c r="D844" i="75"/>
  <c r="D843" i="75"/>
  <c r="D842" i="75"/>
  <c r="D841" i="75"/>
  <c r="D840" i="75"/>
  <c r="D839" i="75"/>
  <c r="D838" i="75"/>
  <c r="D837" i="75"/>
  <c r="D836" i="75"/>
  <c r="D835" i="75"/>
  <c r="D834" i="75"/>
  <c r="D833" i="75"/>
  <c r="D832" i="75"/>
  <c r="D831" i="75"/>
  <c r="D830" i="75"/>
  <c r="D829" i="75"/>
  <c r="D828" i="75"/>
  <c r="D827" i="75"/>
  <c r="D826" i="75"/>
  <c r="D825" i="75"/>
  <c r="D824" i="75"/>
  <c r="D823" i="75"/>
  <c r="D822" i="75"/>
  <c r="D821" i="75"/>
  <c r="D820" i="75"/>
  <c r="D819" i="75"/>
  <c r="D818" i="75"/>
  <c r="D817" i="75"/>
  <c r="D816" i="75"/>
  <c r="D815" i="75"/>
  <c r="D814" i="75"/>
  <c r="D813" i="75"/>
  <c r="D812" i="75"/>
  <c r="D811" i="75"/>
  <c r="D810" i="75"/>
  <c r="D809" i="75"/>
  <c r="D808" i="75"/>
  <c r="D807" i="75"/>
  <c r="D806" i="75"/>
  <c r="D805" i="75"/>
  <c r="D804" i="75"/>
  <c r="D803" i="75"/>
  <c r="D802" i="75"/>
  <c r="D801" i="75"/>
  <c r="D800" i="75"/>
  <c r="D799" i="75"/>
  <c r="D798" i="75"/>
  <c r="D797" i="75"/>
  <c r="D796" i="75"/>
  <c r="D795" i="75"/>
  <c r="D794" i="75"/>
  <c r="D793" i="75"/>
  <c r="D792" i="75"/>
  <c r="D791" i="75"/>
  <c r="D790" i="75"/>
  <c r="D789" i="75"/>
  <c r="D788" i="75"/>
  <c r="D787" i="75"/>
  <c r="D786" i="75"/>
  <c r="D785" i="75"/>
  <c r="D784" i="75"/>
  <c r="D783" i="75"/>
  <c r="D782" i="75"/>
  <c r="D781" i="75"/>
  <c r="D780" i="75"/>
  <c r="D779" i="75"/>
  <c r="D778" i="75"/>
  <c r="D777" i="75"/>
  <c r="D776" i="75"/>
  <c r="D775" i="75"/>
  <c r="D774" i="75"/>
  <c r="D773" i="75"/>
  <c r="D772" i="75"/>
  <c r="D771" i="75"/>
  <c r="D770" i="75"/>
  <c r="D769" i="75"/>
  <c r="D768" i="75"/>
  <c r="D767" i="75"/>
  <c r="D766" i="75"/>
  <c r="D765" i="75"/>
  <c r="D764" i="75"/>
  <c r="D763" i="75"/>
  <c r="D762" i="75"/>
  <c r="D761" i="75"/>
  <c r="D760" i="75"/>
  <c r="D759" i="75"/>
  <c r="D758" i="75"/>
  <c r="D757" i="75"/>
  <c r="D756" i="75"/>
  <c r="D755" i="75"/>
  <c r="D754" i="75"/>
  <c r="D753" i="75"/>
  <c r="D752" i="75"/>
  <c r="D751" i="75"/>
  <c r="D750" i="75"/>
  <c r="D749" i="75"/>
  <c r="D748" i="75"/>
  <c r="D747" i="75"/>
  <c r="D746" i="75"/>
  <c r="D745" i="75"/>
  <c r="D744" i="75"/>
  <c r="D743" i="75"/>
  <c r="D742" i="75"/>
  <c r="D741" i="75"/>
  <c r="D740" i="75"/>
  <c r="D739" i="75"/>
  <c r="D738" i="75"/>
  <c r="D737" i="75"/>
  <c r="D736" i="75"/>
  <c r="D735" i="75"/>
  <c r="D734" i="75"/>
  <c r="D733" i="75"/>
  <c r="D732" i="75"/>
  <c r="D731" i="75"/>
  <c r="D730" i="75"/>
  <c r="D729" i="75"/>
  <c r="D728" i="75"/>
  <c r="D727" i="75"/>
  <c r="D726" i="75"/>
  <c r="D725" i="75"/>
  <c r="D724" i="75"/>
  <c r="D723" i="75"/>
  <c r="D722" i="75"/>
  <c r="D721" i="75"/>
  <c r="D720" i="75"/>
  <c r="D719" i="75"/>
  <c r="D718" i="75"/>
  <c r="D717" i="75"/>
  <c r="D716" i="75"/>
  <c r="D715" i="75"/>
  <c r="D714" i="75"/>
  <c r="D713" i="75"/>
  <c r="D712" i="75"/>
  <c r="D711" i="75"/>
  <c r="D710" i="75"/>
  <c r="D709" i="75"/>
  <c r="D708" i="75"/>
  <c r="D707" i="75"/>
  <c r="D706" i="75"/>
  <c r="D705" i="75"/>
  <c r="D704" i="75"/>
  <c r="D703" i="75"/>
  <c r="D702" i="75"/>
  <c r="D701" i="75"/>
  <c r="D700" i="75"/>
  <c r="D699" i="75"/>
  <c r="D698" i="75"/>
  <c r="D697" i="75"/>
  <c r="D696" i="75"/>
  <c r="D695" i="75"/>
  <c r="D694" i="75"/>
  <c r="D693" i="75"/>
  <c r="D692" i="75"/>
  <c r="D691" i="75"/>
  <c r="D690" i="75"/>
  <c r="D689" i="75"/>
  <c r="D688" i="75"/>
  <c r="D687" i="75"/>
  <c r="D686" i="75"/>
  <c r="D685" i="75"/>
  <c r="D684" i="75"/>
  <c r="D683" i="75"/>
  <c r="D682" i="75"/>
  <c r="D681" i="75"/>
  <c r="D680" i="75"/>
  <c r="D679" i="75"/>
  <c r="D678" i="75"/>
  <c r="D677" i="75"/>
  <c r="D676" i="75"/>
  <c r="D675" i="75"/>
  <c r="D674" i="75"/>
  <c r="D673" i="75"/>
  <c r="D672" i="75"/>
  <c r="D671" i="75"/>
  <c r="D670" i="75"/>
  <c r="D669" i="75"/>
  <c r="D668" i="75"/>
  <c r="D667" i="75"/>
  <c r="D666" i="75"/>
  <c r="D665" i="75"/>
  <c r="D664" i="75"/>
  <c r="D663" i="75"/>
  <c r="D662" i="75"/>
  <c r="D661" i="75"/>
  <c r="D660" i="75"/>
  <c r="D659" i="75"/>
  <c r="D658" i="75"/>
  <c r="D657" i="75"/>
  <c r="D656" i="75"/>
  <c r="D655" i="75"/>
  <c r="D654" i="75"/>
  <c r="D653" i="75"/>
  <c r="D652" i="75"/>
  <c r="D651" i="75"/>
  <c r="D650" i="75"/>
  <c r="D649" i="75"/>
  <c r="D648" i="75"/>
  <c r="D647" i="75"/>
  <c r="D646" i="75"/>
  <c r="D645" i="75"/>
  <c r="D644" i="75"/>
  <c r="D643" i="75"/>
  <c r="D642" i="75"/>
  <c r="D641" i="75"/>
  <c r="D640" i="75"/>
  <c r="D639" i="75"/>
  <c r="D638" i="75"/>
  <c r="D637" i="75"/>
  <c r="D636" i="75"/>
  <c r="D635" i="75"/>
  <c r="D634" i="75"/>
  <c r="D633" i="75"/>
  <c r="D632" i="75"/>
  <c r="D631" i="75"/>
  <c r="D630" i="75"/>
  <c r="D629" i="75"/>
  <c r="D628" i="75"/>
  <c r="D627" i="75"/>
  <c r="D626" i="75"/>
  <c r="D625" i="75"/>
  <c r="D624" i="75"/>
  <c r="D623" i="75"/>
  <c r="D622" i="75"/>
  <c r="D621" i="75"/>
  <c r="D620" i="75"/>
  <c r="D619" i="75"/>
  <c r="D618" i="75"/>
  <c r="D617" i="75"/>
  <c r="D616" i="75"/>
  <c r="D615" i="75"/>
  <c r="D614" i="75"/>
  <c r="D613" i="75"/>
  <c r="D612" i="75"/>
  <c r="D611" i="75"/>
  <c r="D610" i="75"/>
  <c r="D609" i="75"/>
  <c r="D608" i="75"/>
  <c r="D607" i="75"/>
  <c r="D606" i="75"/>
  <c r="D605" i="75"/>
  <c r="D604" i="75"/>
  <c r="D603" i="75"/>
  <c r="D602" i="75"/>
  <c r="D601" i="75"/>
  <c r="D600" i="75"/>
  <c r="D599" i="75"/>
  <c r="D598" i="75"/>
  <c r="D597" i="75"/>
  <c r="D596" i="75"/>
  <c r="D595" i="75"/>
  <c r="D594" i="75"/>
  <c r="D593" i="75"/>
  <c r="D592" i="75"/>
  <c r="D591" i="75"/>
  <c r="D590" i="75"/>
  <c r="D589" i="75"/>
  <c r="D588" i="75"/>
  <c r="D587" i="75"/>
  <c r="D586" i="75"/>
  <c r="D585" i="75"/>
  <c r="D584" i="75"/>
  <c r="D583" i="75"/>
  <c r="D582" i="75"/>
  <c r="D581" i="75"/>
  <c r="D580" i="75"/>
  <c r="D579" i="75"/>
  <c r="D578" i="75"/>
  <c r="D577" i="75"/>
  <c r="D576" i="75"/>
  <c r="D575" i="75"/>
  <c r="D574" i="75"/>
  <c r="D573" i="75"/>
  <c r="D572" i="75"/>
  <c r="D571" i="75"/>
  <c r="D570" i="75"/>
  <c r="D569" i="75"/>
  <c r="D568" i="75"/>
  <c r="D567" i="75"/>
  <c r="D566" i="75"/>
  <c r="D565" i="75"/>
  <c r="D564" i="75"/>
  <c r="D563" i="75"/>
  <c r="D562" i="75"/>
  <c r="D561" i="75"/>
  <c r="D560" i="75"/>
  <c r="D559" i="75"/>
  <c r="D558" i="75"/>
  <c r="D557" i="75"/>
  <c r="D556" i="75"/>
  <c r="D555" i="75"/>
  <c r="D554" i="75"/>
  <c r="D553" i="75"/>
  <c r="D552" i="75"/>
  <c r="D551" i="75"/>
  <c r="D550" i="75"/>
  <c r="D549" i="75"/>
  <c r="D548" i="75"/>
  <c r="D547" i="75"/>
  <c r="D546" i="75"/>
  <c r="D545" i="75"/>
  <c r="D544" i="75"/>
  <c r="D543" i="75"/>
  <c r="D542" i="75"/>
  <c r="D541" i="75"/>
  <c r="D540" i="75"/>
  <c r="D539" i="75"/>
  <c r="D538" i="75"/>
  <c r="D537" i="75"/>
  <c r="D536" i="75"/>
  <c r="D535" i="75"/>
  <c r="D534" i="75"/>
  <c r="D533" i="75"/>
  <c r="D532" i="75"/>
  <c r="D531" i="75"/>
  <c r="D530" i="75"/>
  <c r="D529" i="75"/>
  <c r="D528" i="75"/>
  <c r="D527" i="75"/>
  <c r="D526" i="75"/>
  <c r="D525" i="75"/>
  <c r="D524" i="75"/>
  <c r="D523" i="75"/>
  <c r="D522" i="75"/>
  <c r="D521" i="75"/>
  <c r="D520" i="75"/>
  <c r="D519" i="75"/>
  <c r="D518" i="75"/>
  <c r="D517" i="75"/>
  <c r="D516" i="75"/>
  <c r="D515" i="75"/>
  <c r="D514" i="75"/>
  <c r="D513" i="75"/>
  <c r="D512" i="75"/>
  <c r="D511" i="75"/>
  <c r="D510" i="75"/>
  <c r="D509" i="75"/>
  <c r="D508" i="75"/>
  <c r="D507" i="75"/>
  <c r="D506" i="75"/>
  <c r="D505" i="75"/>
  <c r="D504" i="75"/>
  <c r="D503" i="75"/>
  <c r="D502" i="75"/>
  <c r="D501" i="75"/>
  <c r="D500" i="75"/>
  <c r="D499" i="75"/>
  <c r="D498" i="75"/>
  <c r="D497" i="75"/>
  <c r="D496" i="75"/>
  <c r="D495" i="75"/>
  <c r="D494" i="75"/>
  <c r="D493" i="75"/>
  <c r="D492" i="75"/>
  <c r="D491" i="75"/>
  <c r="D490" i="75"/>
  <c r="D489" i="75"/>
  <c r="D488" i="75"/>
  <c r="D487" i="75"/>
  <c r="D486" i="75"/>
  <c r="D485" i="75"/>
  <c r="D484" i="75"/>
  <c r="D483" i="75"/>
  <c r="D482" i="75"/>
  <c r="D481" i="75"/>
  <c r="D480" i="75"/>
  <c r="D479" i="75"/>
  <c r="D478" i="75"/>
  <c r="D477" i="75"/>
  <c r="D476" i="75"/>
  <c r="D475" i="75"/>
  <c r="D474" i="75"/>
  <c r="D473" i="75"/>
  <c r="D472" i="75"/>
  <c r="D471" i="75"/>
  <c r="D470" i="75"/>
  <c r="D469" i="75"/>
  <c r="D468" i="75"/>
  <c r="D467" i="75"/>
  <c r="D466" i="75"/>
  <c r="D465" i="75"/>
  <c r="D464" i="75"/>
  <c r="D463" i="75"/>
  <c r="D462" i="75"/>
  <c r="D461" i="75"/>
  <c r="D460" i="75"/>
  <c r="D459" i="75"/>
  <c r="D458" i="75"/>
  <c r="D457" i="75"/>
  <c r="D456" i="75"/>
  <c r="D455" i="75"/>
  <c r="D454" i="75"/>
  <c r="D453" i="75"/>
  <c r="D452" i="75"/>
  <c r="D451" i="75"/>
  <c r="D450" i="75"/>
  <c r="D449" i="75"/>
  <c r="D448" i="75"/>
  <c r="D447" i="75"/>
  <c r="D446" i="75"/>
  <c r="D445" i="75"/>
  <c r="D444" i="75"/>
  <c r="D443" i="75"/>
  <c r="D442" i="75"/>
  <c r="D441" i="75"/>
  <c r="D440" i="75"/>
  <c r="D439" i="75"/>
  <c r="D438" i="75"/>
  <c r="D437" i="75"/>
  <c r="D436" i="75"/>
  <c r="D435" i="75"/>
  <c r="D434" i="75"/>
  <c r="D433" i="75"/>
  <c r="D432" i="75"/>
  <c r="D431" i="75"/>
  <c r="D430" i="75"/>
  <c r="D429" i="75"/>
  <c r="D428" i="75"/>
  <c r="D427" i="75"/>
  <c r="D426" i="75"/>
  <c r="D425" i="75"/>
  <c r="D424" i="75"/>
  <c r="D423" i="75"/>
  <c r="D422" i="75"/>
  <c r="D421" i="75"/>
  <c r="D420" i="75"/>
  <c r="D419" i="75"/>
  <c r="D418" i="75"/>
  <c r="D417" i="75"/>
  <c r="D416" i="75"/>
  <c r="D415" i="75"/>
  <c r="D414" i="75"/>
  <c r="D413" i="75"/>
  <c r="D412" i="75"/>
  <c r="D411" i="75"/>
  <c r="D410" i="75"/>
  <c r="D409" i="75"/>
  <c r="D408" i="75"/>
  <c r="D407" i="75"/>
  <c r="D406" i="75"/>
  <c r="D405" i="75"/>
  <c r="D404" i="75"/>
  <c r="D403" i="75"/>
  <c r="D402" i="75"/>
  <c r="D401" i="75"/>
  <c r="D400" i="75"/>
  <c r="D399" i="75"/>
  <c r="D398" i="75"/>
  <c r="D397" i="75"/>
  <c r="D396" i="75"/>
  <c r="D395" i="75"/>
  <c r="D394" i="75"/>
  <c r="D393" i="75"/>
  <c r="D392" i="75"/>
  <c r="D391" i="75"/>
  <c r="D390" i="75"/>
  <c r="D389" i="75"/>
  <c r="D388" i="75"/>
  <c r="D387" i="75"/>
  <c r="D386" i="75"/>
  <c r="D385" i="75"/>
  <c r="D384" i="75"/>
  <c r="D383" i="75"/>
  <c r="D382" i="75"/>
  <c r="D381" i="75"/>
  <c r="D380" i="75"/>
  <c r="D379" i="75"/>
  <c r="D378" i="75"/>
  <c r="D377" i="75"/>
  <c r="D376" i="75"/>
  <c r="D375" i="75"/>
  <c r="D374" i="75"/>
  <c r="D373" i="75"/>
  <c r="D372" i="75"/>
  <c r="D371" i="75"/>
  <c r="D370" i="75"/>
  <c r="D369" i="75"/>
  <c r="D368" i="75"/>
  <c r="D367" i="75"/>
  <c r="D366" i="75"/>
  <c r="D365" i="75"/>
  <c r="D364" i="75"/>
  <c r="D363" i="75"/>
  <c r="D362" i="75"/>
  <c r="D361" i="75"/>
  <c r="D360" i="75"/>
  <c r="D359" i="75"/>
  <c r="D358" i="75"/>
  <c r="D357" i="75"/>
  <c r="D356" i="75"/>
  <c r="D355" i="75"/>
  <c r="D354" i="75"/>
  <c r="D353" i="75"/>
  <c r="D352" i="75"/>
  <c r="D351" i="75"/>
  <c r="D350" i="75"/>
  <c r="D349" i="75"/>
  <c r="D348" i="75"/>
  <c r="D347" i="75"/>
  <c r="D346" i="75"/>
  <c r="D345" i="75"/>
  <c r="D344" i="75"/>
  <c r="D343" i="75"/>
  <c r="D342" i="75"/>
  <c r="D341" i="75"/>
  <c r="D340" i="75"/>
  <c r="D339" i="75"/>
  <c r="D338" i="75"/>
  <c r="D337" i="75"/>
  <c r="D336" i="75"/>
  <c r="D335" i="75"/>
  <c r="D334" i="75"/>
  <c r="D333" i="75"/>
  <c r="D332" i="75"/>
  <c r="D331" i="75"/>
  <c r="D330" i="75"/>
  <c r="D329" i="75"/>
  <c r="D328" i="75"/>
  <c r="D327" i="75"/>
  <c r="D326" i="75"/>
  <c r="D325" i="75"/>
  <c r="D324" i="75"/>
  <c r="D323" i="75"/>
  <c r="D322" i="75"/>
  <c r="D321" i="75"/>
  <c r="D320" i="75"/>
  <c r="D319" i="75"/>
  <c r="D318" i="75"/>
  <c r="D317" i="75"/>
  <c r="D316" i="75"/>
  <c r="D315" i="75"/>
  <c r="D314" i="75"/>
  <c r="D313" i="75"/>
  <c r="D312" i="75"/>
  <c r="D311" i="75"/>
  <c r="D310" i="75"/>
  <c r="D309" i="75"/>
  <c r="D308" i="75"/>
  <c r="D307" i="75"/>
  <c r="D306" i="75"/>
  <c r="D305" i="75"/>
  <c r="D304" i="75"/>
  <c r="D303" i="75"/>
  <c r="D302" i="75"/>
  <c r="D301" i="75"/>
  <c r="D300" i="75"/>
  <c r="D299" i="75"/>
  <c r="D298" i="75"/>
  <c r="D297" i="75"/>
  <c r="D296" i="75"/>
  <c r="D295" i="75"/>
  <c r="D294" i="75"/>
  <c r="D293" i="75"/>
  <c r="D292" i="75"/>
  <c r="D291" i="75"/>
  <c r="D290" i="75"/>
  <c r="D289" i="75"/>
  <c r="D288" i="75"/>
  <c r="D287" i="75"/>
  <c r="D286" i="75"/>
  <c r="D285" i="75"/>
  <c r="D284" i="75"/>
  <c r="D283" i="75"/>
  <c r="D282" i="75"/>
  <c r="D281" i="75"/>
  <c r="D280" i="75"/>
  <c r="D279" i="75"/>
  <c r="D278" i="75"/>
  <c r="D277" i="75"/>
  <c r="D276" i="75"/>
  <c r="D275" i="75"/>
  <c r="D274" i="75"/>
  <c r="D273" i="75"/>
  <c r="D272" i="75"/>
  <c r="D271" i="75"/>
  <c r="D270" i="75"/>
  <c r="D269" i="75"/>
  <c r="D268" i="75"/>
  <c r="D267" i="75"/>
  <c r="D266" i="75"/>
  <c r="D265" i="75"/>
  <c r="D264" i="75"/>
  <c r="D263" i="75"/>
  <c r="D262" i="75"/>
  <c r="D261" i="75"/>
  <c r="D260" i="75"/>
  <c r="D259" i="75"/>
  <c r="D258" i="75"/>
  <c r="D257" i="75"/>
  <c r="D256" i="75"/>
  <c r="D255" i="75"/>
  <c r="D254" i="75"/>
  <c r="D253" i="75"/>
  <c r="D252" i="75"/>
  <c r="D251" i="75"/>
  <c r="D250" i="75"/>
  <c r="D249" i="75"/>
  <c r="D248" i="75"/>
  <c r="D247" i="75"/>
  <c r="D246" i="75"/>
  <c r="D245" i="75"/>
  <c r="D244" i="75"/>
  <c r="D243" i="75"/>
  <c r="D242" i="75"/>
  <c r="D241" i="75"/>
  <c r="D240" i="75"/>
  <c r="D239" i="75"/>
  <c r="D238" i="75"/>
  <c r="D237" i="75"/>
  <c r="D236" i="75"/>
  <c r="D235" i="75"/>
  <c r="D234" i="75"/>
  <c r="D233" i="75"/>
  <c r="D232" i="75"/>
  <c r="D231" i="75"/>
  <c r="D230" i="75"/>
  <c r="D229" i="75"/>
  <c r="D228" i="75"/>
  <c r="D227" i="75"/>
  <c r="D226" i="75"/>
  <c r="D225" i="75"/>
  <c r="D224" i="75"/>
  <c r="D223" i="75"/>
  <c r="D222" i="75"/>
  <c r="D221" i="75"/>
  <c r="D220" i="75"/>
  <c r="D219" i="75"/>
  <c r="D218" i="75"/>
  <c r="D217" i="75"/>
  <c r="D216" i="75"/>
  <c r="D215" i="75"/>
  <c r="D214" i="75"/>
  <c r="D213" i="75"/>
  <c r="D212" i="75"/>
  <c r="D211" i="75"/>
  <c r="D210" i="75"/>
  <c r="D209" i="75"/>
  <c r="D208" i="75"/>
  <c r="D207" i="75"/>
  <c r="D206" i="75"/>
  <c r="D205" i="75"/>
  <c r="D204" i="75"/>
  <c r="D203" i="75"/>
  <c r="D202" i="75"/>
  <c r="D201" i="75"/>
  <c r="D200" i="75"/>
  <c r="D199" i="75"/>
  <c r="D198" i="75"/>
  <c r="D197" i="75"/>
  <c r="D196" i="75"/>
  <c r="D195" i="75"/>
  <c r="D194" i="75"/>
  <c r="D193" i="75"/>
  <c r="D192" i="75"/>
  <c r="D191" i="75"/>
  <c r="D190" i="75"/>
  <c r="D189" i="75"/>
  <c r="D188" i="75"/>
  <c r="D187" i="75"/>
  <c r="D186" i="75"/>
  <c r="D185" i="75"/>
  <c r="D184" i="75"/>
  <c r="D183" i="75"/>
  <c r="D182" i="75"/>
  <c r="D181" i="75"/>
  <c r="D180" i="75"/>
  <c r="D179" i="75"/>
  <c r="D178" i="75"/>
  <c r="D177" i="75"/>
  <c r="D176" i="75"/>
  <c r="D175" i="75"/>
  <c r="D174" i="75"/>
  <c r="D173" i="75"/>
  <c r="D172" i="75"/>
  <c r="D171" i="75"/>
  <c r="D170" i="75"/>
  <c r="D169" i="75"/>
  <c r="D168" i="75"/>
  <c r="D167" i="75"/>
  <c r="D166" i="75"/>
  <c r="D165" i="75"/>
  <c r="D164" i="75"/>
  <c r="D163" i="75"/>
  <c r="D162" i="75"/>
  <c r="D161" i="75"/>
  <c r="D160" i="75"/>
  <c r="D159" i="75"/>
  <c r="D158" i="75"/>
  <c r="D157" i="75"/>
  <c r="D156" i="75"/>
  <c r="D155" i="75"/>
  <c r="D154" i="75"/>
  <c r="D153" i="75"/>
  <c r="D152" i="75"/>
  <c r="D151" i="75"/>
  <c r="D150" i="75"/>
  <c r="D149" i="75"/>
  <c r="D148" i="75"/>
  <c r="D147" i="75"/>
  <c r="D146" i="75"/>
  <c r="D145" i="75"/>
  <c r="D144" i="75"/>
  <c r="D143" i="75"/>
  <c r="D142" i="75"/>
  <c r="D141" i="75"/>
  <c r="D140" i="75"/>
  <c r="D139" i="75"/>
  <c r="D138" i="75"/>
  <c r="D137" i="75"/>
  <c r="D136" i="75"/>
  <c r="D135" i="75"/>
  <c r="D134" i="75"/>
  <c r="D133" i="75"/>
  <c r="D132" i="75"/>
  <c r="D131" i="75"/>
  <c r="D130" i="75"/>
  <c r="D129" i="75"/>
  <c r="D128" i="75"/>
  <c r="D127" i="75"/>
  <c r="D126" i="75"/>
  <c r="D125" i="75"/>
  <c r="D124" i="75"/>
  <c r="D123" i="75"/>
  <c r="D122" i="75"/>
  <c r="D121" i="75"/>
  <c r="D120" i="75"/>
  <c r="D119" i="75"/>
  <c r="D118" i="75"/>
  <c r="D117" i="75"/>
  <c r="D116" i="75"/>
  <c r="D115" i="75"/>
  <c r="D114" i="75"/>
  <c r="D113" i="75"/>
  <c r="D112" i="75"/>
  <c r="D111" i="75"/>
  <c r="D110" i="75"/>
  <c r="D109" i="75"/>
  <c r="D108" i="75"/>
  <c r="D107" i="75"/>
  <c r="D106" i="75"/>
  <c r="D105" i="75"/>
  <c r="D104" i="75"/>
  <c r="D103" i="75"/>
  <c r="D102" i="75"/>
  <c r="D101" i="75"/>
  <c r="D100" i="75"/>
  <c r="D99" i="75"/>
  <c r="D98" i="75"/>
  <c r="D97" i="75"/>
  <c r="D96" i="75"/>
  <c r="D95" i="75"/>
  <c r="D94" i="75"/>
  <c r="D93" i="75"/>
  <c r="D92" i="75"/>
  <c r="D91" i="75"/>
  <c r="D90" i="75"/>
  <c r="D89" i="75"/>
  <c r="D88" i="75"/>
  <c r="D87" i="75"/>
  <c r="D86" i="75"/>
  <c r="D85" i="75"/>
  <c r="D84" i="75"/>
  <c r="D83" i="75"/>
  <c r="D82" i="75"/>
  <c r="D81" i="75"/>
  <c r="D80" i="75"/>
  <c r="D79" i="75"/>
  <c r="D78" i="75"/>
  <c r="D77" i="75"/>
  <c r="D76" i="75"/>
  <c r="D75" i="75"/>
  <c r="D74" i="75"/>
  <c r="D73" i="75"/>
  <c r="D72" i="75"/>
  <c r="D71" i="75"/>
  <c r="D70" i="75"/>
  <c r="D69" i="75"/>
  <c r="D68" i="75"/>
  <c r="D67" i="75"/>
  <c r="D66" i="75"/>
  <c r="D65" i="75"/>
  <c r="D64" i="75"/>
  <c r="D63" i="75"/>
  <c r="D62" i="75"/>
  <c r="D61" i="75"/>
  <c r="D60" i="75"/>
  <c r="D59" i="75"/>
  <c r="D58" i="75"/>
  <c r="D57" i="75"/>
  <c r="D56" i="75"/>
  <c r="D55" i="75"/>
  <c r="D54" i="75"/>
  <c r="D53" i="75"/>
  <c r="D52" i="75"/>
  <c r="D51" i="75"/>
  <c r="D50" i="75"/>
  <c r="D49" i="75"/>
  <c r="D48" i="75"/>
  <c r="D47" i="75"/>
  <c r="D46" i="75"/>
  <c r="D45" i="75"/>
  <c r="D44" i="75"/>
  <c r="D43" i="75"/>
  <c r="D42" i="75"/>
  <c r="D41" i="75"/>
  <c r="D40" i="75"/>
  <c r="D39" i="75"/>
  <c r="D38" i="75"/>
  <c r="D37" i="75"/>
  <c r="D36" i="75"/>
  <c r="D35" i="75"/>
  <c r="D34" i="75"/>
  <c r="D33" i="75"/>
  <c r="D32" i="75"/>
  <c r="D31" i="75"/>
  <c r="D30" i="75"/>
  <c r="D29" i="75"/>
  <c r="D28" i="75"/>
  <c r="D27" i="75"/>
  <c r="D26" i="75"/>
  <c r="D25" i="75"/>
  <c r="D24" i="75"/>
  <c r="D23" i="75"/>
  <c r="D22" i="75"/>
  <c r="D21" i="75"/>
  <c r="D20" i="75"/>
  <c r="D19" i="75"/>
  <c r="D18" i="75"/>
  <c r="D17" i="75"/>
  <c r="D16" i="75"/>
  <c r="D15" i="75"/>
  <c r="D14" i="75"/>
  <c r="D13" i="75"/>
  <c r="D12" i="75"/>
  <c r="D11" i="75"/>
  <c r="D10" i="75"/>
  <c r="D9" i="75"/>
  <c r="D8" i="75"/>
  <c r="D7" i="75"/>
  <c r="D6" i="75"/>
  <c r="A1" i="75"/>
  <c r="D68" i="74"/>
  <c r="D67" i="74"/>
  <c r="D66" i="74"/>
  <c r="D65" i="74"/>
  <c r="D64" i="74"/>
  <c r="D63" i="74"/>
  <c r="D62" i="74"/>
  <c r="D61" i="74"/>
  <c r="D60" i="74"/>
  <c r="D59" i="74"/>
  <c r="D58" i="74"/>
  <c r="D57" i="74"/>
  <c r="D56" i="74"/>
  <c r="D55" i="74"/>
  <c r="D54" i="74"/>
  <c r="D53" i="74"/>
  <c r="D52" i="74"/>
  <c r="D51" i="74"/>
  <c r="D50" i="74"/>
  <c r="D49" i="74"/>
  <c r="D48" i="74"/>
  <c r="D47" i="74"/>
  <c r="D46" i="74"/>
  <c r="D45" i="74"/>
  <c r="D44" i="74"/>
  <c r="D43" i="74"/>
  <c r="D42" i="74"/>
  <c r="D41" i="74"/>
  <c r="D40" i="74"/>
  <c r="J329" i="74"/>
  <c r="J328" i="74"/>
  <c r="J327" i="74"/>
  <c r="J326" i="74"/>
  <c r="J325" i="74"/>
  <c r="J324" i="74"/>
  <c r="J323" i="74"/>
  <c r="J322" i="74"/>
  <c r="J321" i="74"/>
  <c r="J320" i="74"/>
  <c r="J319" i="74"/>
  <c r="J318" i="74"/>
  <c r="J317" i="74"/>
  <c r="J316" i="74"/>
  <c r="J315" i="74"/>
  <c r="J314" i="74"/>
  <c r="J313" i="74"/>
  <c r="J312" i="74"/>
  <c r="J311" i="74"/>
  <c r="J310" i="74"/>
  <c r="J309" i="74"/>
  <c r="J308" i="74"/>
  <c r="J307" i="74"/>
  <c r="J306" i="74"/>
  <c r="J305" i="74"/>
  <c r="J304" i="74"/>
  <c r="J303" i="74"/>
  <c r="J302" i="74"/>
  <c r="J301" i="74"/>
  <c r="J300" i="74"/>
  <c r="J299" i="74"/>
  <c r="J298" i="74"/>
  <c r="J297" i="74"/>
  <c r="J296" i="74"/>
  <c r="J295" i="74"/>
  <c r="J294" i="74"/>
  <c r="J293" i="74"/>
  <c r="J292" i="74"/>
  <c r="J291" i="74"/>
  <c r="J290" i="74"/>
  <c r="J289" i="74"/>
  <c r="J288" i="74"/>
  <c r="J287" i="74"/>
  <c r="J286" i="74"/>
  <c r="J285" i="74"/>
  <c r="J284" i="74"/>
  <c r="J283" i="74"/>
  <c r="J282" i="74"/>
  <c r="J281" i="74"/>
  <c r="J280" i="74"/>
  <c r="J279" i="74"/>
  <c r="J278" i="74"/>
  <c r="J277" i="74"/>
  <c r="J276" i="74"/>
  <c r="J275" i="74"/>
  <c r="J274" i="74"/>
  <c r="J273" i="74"/>
  <c r="J272" i="74"/>
  <c r="J271" i="74"/>
  <c r="J270" i="74"/>
  <c r="J269" i="74"/>
  <c r="J268" i="74"/>
  <c r="J267" i="74"/>
  <c r="J266" i="74"/>
  <c r="J265" i="74"/>
  <c r="J264" i="74"/>
  <c r="J263" i="74"/>
  <c r="J262" i="74"/>
  <c r="J261" i="74"/>
  <c r="J260" i="74"/>
  <c r="J259" i="74"/>
  <c r="J258" i="74"/>
  <c r="J257" i="74"/>
  <c r="J256" i="74"/>
  <c r="J255" i="74"/>
  <c r="J254" i="74"/>
  <c r="J253" i="74"/>
  <c r="J252" i="74"/>
  <c r="J251" i="74"/>
  <c r="J250" i="74"/>
  <c r="J249" i="74"/>
  <c r="J248" i="74"/>
  <c r="J247" i="74"/>
  <c r="J246" i="74"/>
  <c r="J245" i="74"/>
  <c r="J244" i="74"/>
  <c r="J243" i="74"/>
  <c r="J242" i="74"/>
  <c r="J241" i="74"/>
  <c r="J240" i="74"/>
  <c r="J239" i="74"/>
  <c r="J238" i="74"/>
  <c r="J237" i="74"/>
  <c r="J236" i="74"/>
  <c r="J235" i="74"/>
  <c r="J234" i="74"/>
  <c r="J233" i="74"/>
  <c r="J232" i="74"/>
  <c r="J231" i="74"/>
  <c r="J230" i="74"/>
  <c r="J229" i="74"/>
  <c r="J228" i="74"/>
  <c r="J227" i="74"/>
  <c r="J226" i="74"/>
  <c r="J225" i="74"/>
  <c r="J224" i="74"/>
  <c r="J223" i="74"/>
  <c r="J222" i="74"/>
  <c r="J221" i="74"/>
  <c r="J220" i="74"/>
  <c r="J219" i="74"/>
  <c r="J218" i="74"/>
  <c r="J217" i="74"/>
  <c r="J216" i="74"/>
  <c r="J215" i="74"/>
  <c r="J214" i="74"/>
  <c r="J213" i="74"/>
  <c r="J212" i="74"/>
  <c r="J211" i="74"/>
  <c r="J210" i="74"/>
  <c r="J209" i="74"/>
  <c r="J208" i="74"/>
  <c r="J207" i="74"/>
  <c r="J206" i="74"/>
  <c r="J205" i="74"/>
  <c r="J204" i="74"/>
  <c r="J203" i="74"/>
  <c r="J202" i="74"/>
  <c r="J201" i="74"/>
  <c r="J200" i="74"/>
  <c r="J199" i="74"/>
  <c r="J198" i="74"/>
  <c r="J197" i="74"/>
  <c r="J196" i="74"/>
  <c r="J195" i="74"/>
  <c r="J194" i="74"/>
  <c r="J193" i="74"/>
  <c r="J192" i="74"/>
  <c r="J191" i="74"/>
  <c r="J190" i="74"/>
  <c r="J189" i="74"/>
  <c r="J188" i="74"/>
  <c r="J187" i="74"/>
  <c r="J186" i="74"/>
  <c r="J185" i="74"/>
  <c r="J184" i="74"/>
  <c r="J183" i="74"/>
  <c r="J182" i="74"/>
  <c r="J181" i="74"/>
  <c r="J180" i="74"/>
  <c r="J179" i="74"/>
  <c r="J178" i="74"/>
  <c r="J177" i="74"/>
  <c r="J176" i="74"/>
  <c r="J175" i="74"/>
  <c r="J174" i="74"/>
  <c r="J173" i="74"/>
  <c r="J172" i="74"/>
  <c r="J171" i="74"/>
  <c r="J170" i="74"/>
  <c r="J169" i="74"/>
  <c r="J168" i="74"/>
  <c r="J167" i="74"/>
  <c r="J166" i="74"/>
  <c r="J165" i="74"/>
  <c r="J164" i="74"/>
  <c r="J163" i="74"/>
  <c r="J162" i="74"/>
  <c r="J161" i="74"/>
  <c r="J160" i="74"/>
  <c r="J159" i="74"/>
  <c r="J158" i="74"/>
  <c r="J157" i="74"/>
  <c r="J156" i="74"/>
  <c r="J155" i="74"/>
  <c r="J154" i="74"/>
  <c r="J153" i="74"/>
  <c r="J152" i="74"/>
  <c r="J151" i="74"/>
  <c r="J150" i="74"/>
  <c r="J149" i="74"/>
  <c r="J148" i="74"/>
  <c r="J147" i="74"/>
  <c r="J146" i="74"/>
  <c r="J145" i="74"/>
  <c r="J144" i="74"/>
  <c r="J143" i="74"/>
  <c r="J142" i="74"/>
  <c r="J141" i="74"/>
  <c r="J140" i="74"/>
  <c r="J139" i="74"/>
  <c r="J138" i="74"/>
  <c r="J137" i="74"/>
  <c r="J136" i="74"/>
  <c r="J135" i="74"/>
  <c r="J134" i="74"/>
  <c r="J133" i="74"/>
  <c r="J132" i="74"/>
  <c r="J131" i="74"/>
  <c r="J130" i="74"/>
  <c r="J129" i="74"/>
  <c r="J128" i="74"/>
  <c r="J127" i="74"/>
  <c r="D39" i="74"/>
  <c r="D38" i="74"/>
  <c r="D37" i="74"/>
  <c r="D36" i="74"/>
  <c r="D35" i="74"/>
  <c r="D34" i="74"/>
  <c r="D33" i="74"/>
  <c r="D32" i="74"/>
  <c r="D31" i="74"/>
  <c r="D30" i="74"/>
  <c r="D29" i="74"/>
  <c r="D28" i="74"/>
  <c r="D27" i="74"/>
  <c r="D26" i="74"/>
  <c r="D25" i="74"/>
  <c r="D24" i="74"/>
  <c r="D23" i="74"/>
  <c r="D22" i="74"/>
  <c r="D21" i="74"/>
  <c r="D20" i="74"/>
  <c r="D19" i="74"/>
  <c r="D18" i="74"/>
  <c r="D17" i="74"/>
  <c r="D16" i="74"/>
  <c r="D15" i="74"/>
  <c r="D14" i="74"/>
  <c r="D13" i="74"/>
  <c r="D12" i="74"/>
  <c r="D11" i="74"/>
  <c r="D10" i="74"/>
  <c r="D9" i="74"/>
  <c r="D8" i="74"/>
  <c r="D7" i="74"/>
  <c r="D6" i="74"/>
  <c r="D329" i="74"/>
  <c r="D328" i="74"/>
  <c r="D327" i="74"/>
  <c r="D326" i="74"/>
  <c r="D325" i="74"/>
  <c r="D324" i="74"/>
  <c r="D323" i="74"/>
  <c r="D322" i="74"/>
  <c r="D321" i="74"/>
  <c r="D320" i="74"/>
  <c r="D319" i="74"/>
  <c r="D318" i="74"/>
  <c r="D317" i="74"/>
  <c r="D316" i="74"/>
  <c r="D315" i="74"/>
  <c r="D314" i="74"/>
  <c r="D313" i="74"/>
  <c r="D312" i="74"/>
  <c r="D311" i="74"/>
  <c r="D310" i="74"/>
  <c r="D309" i="74"/>
  <c r="D308" i="74"/>
  <c r="D307" i="74"/>
  <c r="D306" i="74"/>
  <c r="D305" i="74"/>
  <c r="D304" i="74"/>
  <c r="D303" i="74"/>
  <c r="D302" i="74"/>
  <c r="D301" i="74"/>
  <c r="D300" i="74"/>
  <c r="D299" i="74"/>
  <c r="D298" i="74"/>
  <c r="D297" i="74"/>
  <c r="D296" i="74"/>
  <c r="D295" i="74"/>
  <c r="D294" i="74"/>
  <c r="D293" i="74"/>
  <c r="D292" i="74"/>
  <c r="D291" i="74"/>
  <c r="D290" i="74"/>
  <c r="D289" i="74"/>
  <c r="D288" i="74"/>
  <c r="D287" i="74"/>
  <c r="D286" i="74"/>
  <c r="D285" i="74"/>
  <c r="D284" i="74"/>
  <c r="D283" i="74"/>
  <c r="D282" i="74"/>
  <c r="D281" i="74"/>
  <c r="D280" i="74"/>
  <c r="D279" i="74"/>
  <c r="D278" i="74"/>
  <c r="D277" i="74"/>
  <c r="D276" i="74"/>
  <c r="D275" i="74"/>
  <c r="D274" i="74"/>
  <c r="D273" i="74"/>
  <c r="D272" i="74"/>
  <c r="D271" i="74"/>
  <c r="D270" i="74"/>
  <c r="D269" i="74"/>
  <c r="D268" i="74"/>
  <c r="D267" i="74"/>
  <c r="D266" i="74"/>
  <c r="D265" i="74"/>
  <c r="D264" i="74"/>
  <c r="D263" i="74"/>
  <c r="D262" i="74"/>
  <c r="D261" i="74"/>
  <c r="D260" i="74"/>
  <c r="D259" i="74"/>
  <c r="D258" i="74"/>
  <c r="D257" i="74"/>
  <c r="D256" i="74"/>
  <c r="D255" i="74"/>
  <c r="D254" i="74"/>
  <c r="D253" i="74"/>
  <c r="D252" i="74"/>
  <c r="D251" i="74"/>
  <c r="D250" i="74"/>
  <c r="D249" i="74"/>
  <c r="D248" i="74"/>
  <c r="D247" i="74"/>
  <c r="D246" i="74"/>
  <c r="D245" i="74"/>
  <c r="D244" i="74"/>
  <c r="D243" i="74"/>
  <c r="D242" i="74"/>
  <c r="D241" i="74"/>
  <c r="D240" i="74"/>
  <c r="D239" i="74"/>
  <c r="D238" i="74"/>
  <c r="D237" i="74"/>
  <c r="D236" i="74"/>
  <c r="D235" i="74"/>
  <c r="D234" i="74"/>
  <c r="D233" i="74"/>
  <c r="D232" i="74"/>
  <c r="D231" i="74"/>
  <c r="D230" i="74"/>
  <c r="D229" i="74"/>
  <c r="D228" i="74"/>
  <c r="D227" i="74"/>
  <c r="D226" i="74"/>
  <c r="D225" i="74"/>
  <c r="D224" i="74"/>
  <c r="D223" i="74"/>
  <c r="D222" i="74"/>
  <c r="D221" i="74"/>
  <c r="D220" i="74"/>
  <c r="D219" i="74"/>
  <c r="D218" i="74"/>
  <c r="D217" i="74"/>
  <c r="D216" i="74"/>
  <c r="D215" i="74"/>
  <c r="D214" i="74"/>
  <c r="D213" i="74"/>
  <c r="D212" i="74"/>
  <c r="D211" i="74"/>
  <c r="D210" i="74"/>
  <c r="D209" i="74"/>
  <c r="D208" i="74"/>
  <c r="D207" i="74"/>
  <c r="D206" i="74"/>
  <c r="D205" i="74"/>
  <c r="D204" i="74"/>
  <c r="D203" i="74"/>
  <c r="D202" i="74"/>
  <c r="D201" i="74"/>
  <c r="D200" i="74"/>
  <c r="D199" i="74"/>
  <c r="D198" i="74"/>
  <c r="D197" i="74"/>
  <c r="D196" i="74"/>
  <c r="D195" i="74"/>
  <c r="D194" i="74"/>
  <c r="D193" i="74"/>
  <c r="D192" i="74"/>
  <c r="D191" i="74"/>
  <c r="D190" i="74"/>
  <c r="D189" i="74"/>
  <c r="D188" i="74"/>
  <c r="D187" i="74"/>
  <c r="D186" i="74"/>
  <c r="D185" i="74"/>
  <c r="D184" i="74"/>
  <c r="D183" i="74"/>
  <c r="D182" i="74"/>
  <c r="D181" i="74"/>
  <c r="D180" i="74"/>
  <c r="D179" i="74"/>
  <c r="D178" i="74"/>
  <c r="D177" i="74"/>
  <c r="D176" i="74"/>
  <c r="D175" i="74"/>
  <c r="D174" i="74"/>
  <c r="D173" i="74"/>
  <c r="D172" i="74"/>
  <c r="D171" i="74"/>
  <c r="D170" i="74"/>
  <c r="D169" i="74"/>
  <c r="D168" i="74"/>
  <c r="D167" i="74"/>
  <c r="D166" i="74"/>
  <c r="D165" i="74"/>
  <c r="D164" i="74"/>
  <c r="D163" i="74"/>
  <c r="D162" i="74"/>
  <c r="D161" i="74"/>
  <c r="D160" i="74"/>
  <c r="D159" i="74"/>
  <c r="D158" i="74"/>
  <c r="D157" i="74"/>
  <c r="D156" i="74"/>
  <c r="D155" i="74"/>
  <c r="D154" i="74"/>
  <c r="D153" i="74"/>
  <c r="D152" i="74"/>
  <c r="D151" i="74"/>
  <c r="D150" i="74"/>
  <c r="D149" i="74"/>
  <c r="D148" i="74"/>
  <c r="D147" i="74"/>
  <c r="D146" i="74"/>
  <c r="D145" i="74"/>
  <c r="D144" i="74"/>
  <c r="D143" i="74"/>
  <c r="D142" i="74"/>
  <c r="D141" i="74"/>
  <c r="D140" i="74"/>
  <c r="D139" i="74"/>
  <c r="D138" i="74"/>
  <c r="D137" i="74"/>
  <c r="D136" i="74"/>
  <c r="D135" i="74"/>
  <c r="D134" i="74"/>
  <c r="D133" i="74"/>
  <c r="D132" i="74"/>
  <c r="D131" i="74"/>
  <c r="D130" i="74"/>
  <c r="D129" i="74"/>
  <c r="D128" i="74"/>
  <c r="D127" i="74"/>
  <c r="A1" i="74"/>
  <c r="D1257" i="73" l="1"/>
  <c r="D1256" i="73"/>
  <c r="D1255" i="73"/>
  <c r="D1254" i="73"/>
  <c r="D1253" i="73"/>
  <c r="D1252" i="73"/>
  <c r="D1251" i="73"/>
  <c r="D1250" i="73"/>
  <c r="D1249" i="73"/>
  <c r="D1248" i="73"/>
  <c r="D1247" i="73"/>
  <c r="D1246" i="73"/>
  <c r="D1245" i="73"/>
  <c r="D1244" i="73"/>
  <c r="D1243" i="73"/>
  <c r="D1242" i="73"/>
  <c r="D1241" i="73"/>
  <c r="D1240" i="73"/>
  <c r="D1239" i="73"/>
  <c r="D1238" i="73"/>
  <c r="D1237" i="73"/>
  <c r="D1236" i="73"/>
  <c r="D1235" i="73"/>
  <c r="D1234" i="73"/>
  <c r="D1233" i="73"/>
  <c r="D1232" i="73"/>
  <c r="D1231" i="73"/>
  <c r="D1230" i="73"/>
  <c r="D1229" i="73"/>
  <c r="D1228" i="73"/>
  <c r="D1227" i="73"/>
  <c r="D1226" i="73"/>
  <c r="D1225" i="73"/>
  <c r="D1224" i="73"/>
  <c r="D1223" i="73"/>
  <c r="D1222" i="73"/>
  <c r="D1221" i="73"/>
  <c r="D1220" i="73"/>
  <c r="D1219" i="73"/>
  <c r="D1218" i="73"/>
  <c r="D1217" i="73"/>
  <c r="D1216" i="73"/>
  <c r="D1215" i="73"/>
  <c r="D1214" i="73"/>
  <c r="D1213" i="73"/>
  <c r="D1212" i="73"/>
  <c r="D1211" i="73"/>
  <c r="D1210" i="73"/>
  <c r="D1209" i="73"/>
  <c r="D1208" i="73"/>
  <c r="D1207" i="73"/>
  <c r="D1206" i="73"/>
  <c r="D1205" i="73"/>
  <c r="D1204" i="73"/>
  <c r="D1203" i="73"/>
  <c r="D1202" i="73"/>
  <c r="D1201" i="73"/>
  <c r="D1200" i="73"/>
  <c r="D1199" i="73"/>
  <c r="D1198" i="73"/>
  <c r="D1197" i="73"/>
  <c r="D1196" i="73"/>
  <c r="D1195" i="73"/>
  <c r="D1194" i="73"/>
  <c r="D1193" i="73"/>
  <c r="D1192" i="73"/>
  <c r="D1191" i="73"/>
  <c r="D1190" i="73"/>
  <c r="D1189" i="73"/>
  <c r="D1188" i="73"/>
  <c r="D1187" i="73"/>
  <c r="D1186" i="73"/>
  <c r="D1185" i="73"/>
  <c r="D1184" i="73"/>
  <c r="D1183" i="73"/>
  <c r="D1182" i="73"/>
  <c r="D1181" i="73"/>
  <c r="D1180" i="73"/>
  <c r="D1179" i="73"/>
  <c r="D1178" i="73"/>
  <c r="D1177" i="73"/>
  <c r="D1176" i="73"/>
  <c r="D1175" i="73"/>
  <c r="D1174" i="73"/>
  <c r="D1173" i="73"/>
  <c r="D1172" i="73"/>
  <c r="D1171" i="73"/>
  <c r="D1170" i="73"/>
  <c r="D1169" i="73"/>
  <c r="D1168" i="73"/>
  <c r="D1167" i="73"/>
  <c r="D1166" i="73"/>
  <c r="D1165" i="73"/>
  <c r="D1164" i="73"/>
  <c r="D1163" i="73"/>
  <c r="D1162" i="73"/>
  <c r="D1161" i="73"/>
  <c r="D1160" i="73"/>
  <c r="D1159" i="73"/>
  <c r="D1158" i="73"/>
  <c r="D1157" i="73"/>
  <c r="D1156" i="73"/>
  <c r="D1155" i="73"/>
  <c r="D1154" i="73"/>
  <c r="D1153" i="73"/>
  <c r="D1152" i="73"/>
  <c r="D1151" i="73"/>
  <c r="D1150" i="73"/>
  <c r="D1149" i="73"/>
  <c r="D1148" i="73"/>
  <c r="D1147" i="73"/>
  <c r="D1146" i="73"/>
  <c r="D1145" i="73"/>
  <c r="D1144" i="73"/>
  <c r="D1143" i="73"/>
  <c r="D1142" i="73"/>
  <c r="D1141" i="73"/>
  <c r="D1140" i="73"/>
  <c r="D1139" i="73"/>
  <c r="D1138" i="73"/>
  <c r="D1137" i="73"/>
  <c r="D1136" i="73"/>
  <c r="D1135" i="73"/>
  <c r="D1134" i="73"/>
  <c r="D1133" i="73"/>
  <c r="D1132" i="73"/>
  <c r="D1131" i="73"/>
  <c r="D1130" i="73"/>
  <c r="D1129" i="73"/>
  <c r="D1128" i="73"/>
  <c r="D1127" i="73"/>
  <c r="D1126" i="73"/>
  <c r="D1125" i="73"/>
  <c r="D1124" i="73"/>
  <c r="D1123" i="73"/>
  <c r="D1122" i="73"/>
  <c r="D1121" i="73"/>
  <c r="D1120" i="73"/>
  <c r="D1119" i="73"/>
  <c r="D1118" i="73"/>
  <c r="D1117" i="73"/>
  <c r="D1116" i="73"/>
  <c r="D1115" i="73"/>
  <c r="D1114" i="73"/>
  <c r="D1113" i="73"/>
  <c r="D1112" i="73"/>
  <c r="D1111" i="73"/>
  <c r="D1110" i="73"/>
  <c r="D1109" i="73"/>
  <c r="D1108" i="73"/>
  <c r="D1107" i="73"/>
  <c r="D1106" i="73"/>
  <c r="D1105" i="73"/>
  <c r="D1104" i="73"/>
  <c r="D1103" i="73"/>
  <c r="D1102" i="73"/>
  <c r="D1101" i="73"/>
  <c r="D1100" i="73"/>
  <c r="D1099" i="73"/>
  <c r="D1098" i="73"/>
  <c r="D1097" i="73"/>
  <c r="D1096" i="73"/>
  <c r="D1095" i="73"/>
  <c r="D1094" i="73"/>
  <c r="D1093" i="73"/>
  <c r="D1092" i="73"/>
  <c r="D1091" i="73"/>
  <c r="D1090" i="73"/>
  <c r="D1089" i="73"/>
  <c r="D1088" i="73"/>
  <c r="D1087" i="73"/>
  <c r="D1086" i="73"/>
  <c r="D1085" i="73"/>
  <c r="D1084" i="73"/>
  <c r="D1083" i="73"/>
  <c r="D1082" i="73"/>
  <c r="D1081" i="73"/>
  <c r="D1080" i="73"/>
  <c r="D1079" i="73"/>
  <c r="D1078" i="73"/>
  <c r="D1077" i="73"/>
  <c r="D1076" i="73"/>
  <c r="D1075" i="73"/>
  <c r="D1074" i="73"/>
  <c r="D1073" i="73"/>
  <c r="D1072" i="73"/>
  <c r="D1071" i="73"/>
  <c r="D1070" i="73"/>
  <c r="D1069" i="73"/>
  <c r="D1068" i="73"/>
  <c r="D1067" i="73"/>
  <c r="D1066" i="73"/>
  <c r="D1065" i="73"/>
  <c r="D1064" i="73"/>
  <c r="D1063" i="73"/>
  <c r="D1062" i="73"/>
  <c r="D1061" i="73"/>
  <c r="D1060" i="73"/>
  <c r="D1059" i="73"/>
  <c r="D1058" i="73"/>
  <c r="D1057" i="73"/>
  <c r="D1056" i="73"/>
  <c r="D1055" i="73"/>
  <c r="D1054" i="73"/>
  <c r="D1053" i="73"/>
  <c r="D1052" i="73"/>
  <c r="D1051" i="73"/>
  <c r="D1050" i="73"/>
  <c r="D1049" i="73"/>
  <c r="D1048" i="73"/>
  <c r="D1047" i="73"/>
  <c r="D1046" i="73"/>
  <c r="D1045" i="73"/>
  <c r="D1044" i="73"/>
  <c r="D1043" i="73"/>
  <c r="D1042" i="73"/>
  <c r="D1041" i="73"/>
  <c r="D1040" i="73"/>
  <c r="D1039" i="73"/>
  <c r="D1038" i="73"/>
  <c r="D1037" i="73"/>
  <c r="D1036" i="73"/>
  <c r="D1035" i="73"/>
  <c r="D1034" i="73"/>
  <c r="D1033" i="73"/>
  <c r="D1032" i="73"/>
  <c r="D1031" i="73"/>
  <c r="D1030" i="73"/>
  <c r="D1029" i="73"/>
  <c r="D1028" i="73"/>
  <c r="D1027" i="73"/>
  <c r="D1026" i="73"/>
  <c r="D1025" i="73"/>
  <c r="D1024" i="73"/>
  <c r="D1023" i="73"/>
  <c r="D1022" i="73"/>
  <c r="D1021" i="73"/>
  <c r="D1020" i="73"/>
  <c r="D1019" i="73"/>
  <c r="D1018" i="73"/>
  <c r="D1017" i="73"/>
  <c r="D1016" i="73"/>
  <c r="D1015" i="73"/>
  <c r="D1014" i="73"/>
  <c r="D1013" i="73"/>
  <c r="D1012" i="73"/>
  <c r="D1011" i="73"/>
  <c r="D1010" i="73"/>
  <c r="D1009" i="73"/>
  <c r="D1008" i="73"/>
  <c r="D1007" i="73"/>
  <c r="D1006" i="73"/>
  <c r="D1005" i="73"/>
  <c r="D1004" i="73"/>
  <c r="D1003" i="73"/>
  <c r="D1002" i="73"/>
  <c r="D1001" i="73"/>
  <c r="D1000" i="73"/>
  <c r="D999" i="73"/>
  <c r="D998" i="73"/>
  <c r="D997" i="73"/>
  <c r="D996" i="73"/>
  <c r="D995" i="73"/>
  <c r="D994" i="73"/>
  <c r="D993" i="73"/>
  <c r="D992" i="73"/>
  <c r="D991" i="73"/>
  <c r="D990" i="73"/>
  <c r="D989" i="73"/>
  <c r="D988" i="73"/>
  <c r="D987" i="73"/>
  <c r="D986" i="73"/>
  <c r="D985" i="73"/>
  <c r="D984" i="73"/>
  <c r="D983" i="73"/>
  <c r="D982" i="73"/>
  <c r="D981" i="73"/>
  <c r="D980" i="73"/>
  <c r="D979" i="73"/>
  <c r="D978" i="73"/>
  <c r="D977" i="73"/>
  <c r="D976" i="73"/>
  <c r="D975" i="73"/>
  <c r="D974" i="73"/>
  <c r="D973" i="73"/>
  <c r="D972" i="73"/>
  <c r="D971" i="73"/>
  <c r="D970" i="73"/>
  <c r="D969" i="73"/>
  <c r="D968" i="73"/>
  <c r="D967" i="73"/>
  <c r="D966" i="73"/>
  <c r="D965" i="73"/>
  <c r="D964" i="73"/>
  <c r="D963" i="73"/>
  <c r="D962" i="73"/>
  <c r="D961" i="73"/>
  <c r="D960" i="73"/>
  <c r="D959" i="73"/>
  <c r="D958" i="73"/>
  <c r="D957" i="73"/>
  <c r="D956" i="73"/>
  <c r="D955" i="73"/>
  <c r="D954" i="73"/>
  <c r="D953" i="73"/>
  <c r="D952" i="73"/>
  <c r="D951" i="73"/>
  <c r="D950" i="73"/>
  <c r="D949" i="73"/>
  <c r="D948" i="73"/>
  <c r="D947" i="73"/>
  <c r="D946" i="73"/>
  <c r="D945" i="73"/>
  <c r="D944" i="73"/>
  <c r="D943" i="73"/>
  <c r="D942" i="73"/>
  <c r="D941" i="73"/>
  <c r="D940" i="73"/>
  <c r="D939" i="73"/>
  <c r="D938" i="73"/>
  <c r="D937" i="73"/>
  <c r="D936" i="73"/>
  <c r="D935" i="73"/>
  <c r="D934" i="73"/>
  <c r="D933" i="73"/>
  <c r="D932" i="73"/>
  <c r="D931" i="73"/>
  <c r="D930" i="73"/>
  <c r="D929" i="73"/>
  <c r="D928" i="73"/>
  <c r="D927" i="73"/>
  <c r="D926" i="73"/>
  <c r="D925" i="73"/>
  <c r="D924" i="73"/>
  <c r="D923" i="73"/>
  <c r="D922" i="73"/>
  <c r="D921" i="73"/>
  <c r="D920" i="73"/>
  <c r="D919" i="73"/>
  <c r="D918" i="73"/>
  <c r="D917" i="73"/>
  <c r="D916" i="73"/>
  <c r="D915" i="73"/>
  <c r="D914" i="73"/>
  <c r="D913" i="73"/>
  <c r="D912" i="73"/>
  <c r="D911" i="73"/>
  <c r="D910" i="73"/>
  <c r="D909" i="73"/>
  <c r="D908" i="73"/>
  <c r="D907" i="73"/>
  <c r="D906" i="73"/>
  <c r="D905" i="73"/>
  <c r="D904" i="73"/>
  <c r="D903" i="73"/>
  <c r="D902" i="73"/>
  <c r="D901" i="73"/>
  <c r="D900" i="73"/>
  <c r="D899" i="73"/>
  <c r="D898" i="73"/>
  <c r="D897" i="73"/>
  <c r="D896" i="73"/>
  <c r="D895" i="73"/>
  <c r="D894" i="73"/>
  <c r="D893" i="73"/>
  <c r="D892" i="73"/>
  <c r="D891" i="73"/>
  <c r="D890" i="73"/>
  <c r="D889" i="73"/>
  <c r="D888" i="73"/>
  <c r="D887" i="73"/>
  <c r="D886" i="73"/>
  <c r="D885" i="73"/>
  <c r="D884" i="73"/>
  <c r="D883" i="73"/>
  <c r="D882" i="73"/>
  <c r="D881" i="73"/>
  <c r="D880" i="73"/>
  <c r="D879" i="73"/>
  <c r="D878" i="73"/>
  <c r="D877" i="73"/>
  <c r="D876" i="73"/>
  <c r="D875" i="73"/>
  <c r="D874" i="73"/>
  <c r="D873" i="73"/>
  <c r="D872" i="73"/>
  <c r="D871" i="73"/>
  <c r="D870" i="73"/>
  <c r="D869" i="73"/>
  <c r="D868" i="73"/>
  <c r="D867" i="73"/>
  <c r="D866" i="73"/>
  <c r="D865" i="73"/>
  <c r="D864" i="73"/>
  <c r="D863" i="73"/>
  <c r="D862" i="73"/>
  <c r="D861" i="73"/>
  <c r="D860" i="73"/>
  <c r="D859" i="73"/>
  <c r="D858" i="73"/>
  <c r="D857" i="73"/>
  <c r="D856" i="73"/>
  <c r="D855" i="73"/>
  <c r="D854" i="73"/>
  <c r="D853" i="73"/>
  <c r="D852" i="73"/>
  <c r="D851" i="73"/>
  <c r="D850" i="73"/>
  <c r="D849" i="73"/>
  <c r="D848" i="73"/>
  <c r="D847" i="73"/>
  <c r="D846" i="73"/>
  <c r="D845" i="73"/>
  <c r="D844" i="73"/>
  <c r="D843" i="73"/>
  <c r="D842" i="73"/>
  <c r="D841" i="73"/>
  <c r="D840" i="73"/>
  <c r="D839" i="73"/>
  <c r="D838" i="73"/>
  <c r="D837" i="73"/>
  <c r="D836" i="73"/>
  <c r="D835" i="73"/>
  <c r="D834" i="73"/>
  <c r="D833" i="73"/>
  <c r="D832" i="73"/>
  <c r="D831" i="73"/>
  <c r="D830" i="73"/>
  <c r="D829" i="73"/>
  <c r="D828" i="73"/>
  <c r="D827" i="73"/>
  <c r="D826" i="73"/>
  <c r="D825" i="73"/>
  <c r="D824" i="73"/>
  <c r="D823" i="73"/>
  <c r="D822" i="73"/>
  <c r="D821" i="73"/>
  <c r="D820" i="73"/>
  <c r="D819" i="73"/>
  <c r="D818" i="73"/>
  <c r="D817" i="73"/>
  <c r="D816" i="73"/>
  <c r="D815" i="73"/>
  <c r="D814" i="73"/>
  <c r="D813" i="73"/>
  <c r="D812" i="73"/>
  <c r="D811" i="73"/>
  <c r="D810" i="73"/>
  <c r="D809" i="73"/>
  <c r="D808" i="73"/>
  <c r="D807" i="73"/>
  <c r="D806" i="73"/>
  <c r="D805" i="73"/>
  <c r="D804" i="73"/>
  <c r="D803" i="73"/>
  <c r="D802" i="73"/>
  <c r="D801" i="73"/>
  <c r="D800" i="73"/>
  <c r="D799" i="73"/>
  <c r="D798" i="73"/>
  <c r="D797" i="73"/>
  <c r="D796" i="73"/>
  <c r="D795" i="73"/>
  <c r="D794" i="73"/>
  <c r="D793" i="73"/>
  <c r="D792" i="73"/>
  <c r="D791" i="73"/>
  <c r="D790" i="73"/>
  <c r="D789" i="73"/>
  <c r="D788" i="73"/>
  <c r="D787" i="73"/>
  <c r="D786" i="73"/>
  <c r="D785" i="73"/>
  <c r="D784" i="73"/>
  <c r="D783" i="73"/>
  <c r="D782" i="73"/>
  <c r="D781" i="73"/>
  <c r="D780" i="73"/>
  <c r="D779" i="73"/>
  <c r="D778" i="73"/>
  <c r="D777" i="73"/>
  <c r="D776" i="73"/>
  <c r="D775" i="73"/>
  <c r="D774" i="73"/>
  <c r="D773" i="73"/>
  <c r="D772" i="73"/>
  <c r="D771" i="73"/>
  <c r="D770" i="73"/>
  <c r="D769" i="73"/>
  <c r="D768" i="73"/>
  <c r="D767" i="73"/>
  <c r="D766" i="73"/>
  <c r="D765" i="73"/>
  <c r="D764" i="73"/>
  <c r="D763" i="73"/>
  <c r="D762" i="73"/>
  <c r="D761" i="73"/>
  <c r="D760" i="73"/>
  <c r="D759" i="73"/>
  <c r="D758" i="73"/>
  <c r="D757" i="73"/>
  <c r="D756" i="73"/>
  <c r="D755" i="73"/>
  <c r="D754" i="73"/>
  <c r="D753" i="73"/>
  <c r="D752" i="73"/>
  <c r="D751" i="73"/>
  <c r="D750" i="73"/>
  <c r="D749" i="73"/>
  <c r="D748" i="73"/>
  <c r="D747" i="73"/>
  <c r="D746" i="73"/>
  <c r="D745" i="73"/>
  <c r="D744" i="73"/>
  <c r="D743" i="73"/>
  <c r="D742" i="73"/>
  <c r="D741" i="73"/>
  <c r="D740" i="73"/>
  <c r="D739" i="73"/>
  <c r="D738" i="73"/>
  <c r="D737" i="73"/>
  <c r="D736" i="73"/>
  <c r="D735" i="73"/>
  <c r="D734" i="73"/>
  <c r="D733" i="73"/>
  <c r="D732" i="73"/>
  <c r="D731" i="73"/>
  <c r="D730" i="73"/>
  <c r="D729" i="73"/>
  <c r="D728" i="73"/>
  <c r="D727" i="73"/>
  <c r="D726" i="73"/>
  <c r="D725" i="73"/>
  <c r="D724" i="73"/>
  <c r="D723" i="73"/>
  <c r="D722" i="73"/>
  <c r="D721" i="73"/>
  <c r="D720" i="73"/>
  <c r="D719" i="73"/>
  <c r="D718" i="73"/>
  <c r="D717" i="73"/>
  <c r="D716" i="73"/>
  <c r="D715" i="73"/>
  <c r="D714" i="73"/>
  <c r="D713" i="73"/>
  <c r="D712" i="73"/>
  <c r="D711" i="73"/>
  <c r="D710" i="73"/>
  <c r="D709" i="73"/>
  <c r="D708" i="73"/>
  <c r="D707" i="73"/>
  <c r="D706" i="73"/>
  <c r="D705" i="73"/>
  <c r="D704" i="73"/>
  <c r="D703" i="73"/>
  <c r="D702" i="73"/>
  <c r="D701" i="73"/>
  <c r="D700" i="73"/>
  <c r="D699" i="73"/>
  <c r="D698" i="73"/>
  <c r="D697" i="73"/>
  <c r="D696" i="73"/>
  <c r="D695" i="73"/>
  <c r="D694" i="73"/>
  <c r="D693" i="73"/>
  <c r="D692" i="73"/>
  <c r="D691" i="73"/>
  <c r="D690" i="73"/>
  <c r="D689" i="73"/>
  <c r="D688" i="73"/>
  <c r="D687" i="73"/>
  <c r="D686" i="73"/>
  <c r="D685" i="73"/>
  <c r="D684" i="73"/>
  <c r="D683" i="73"/>
  <c r="D682" i="73"/>
  <c r="D681" i="73"/>
  <c r="D680" i="73"/>
  <c r="D679" i="73"/>
  <c r="D678" i="73"/>
  <c r="D677" i="73"/>
  <c r="D676" i="73"/>
  <c r="D675" i="73"/>
  <c r="D674" i="73"/>
  <c r="D673" i="73"/>
  <c r="D672" i="73"/>
  <c r="D671" i="73"/>
  <c r="D670" i="73"/>
  <c r="D669" i="73"/>
  <c r="D668" i="73"/>
  <c r="D667" i="73"/>
  <c r="D666" i="73"/>
  <c r="D665" i="73"/>
  <c r="D664" i="73"/>
  <c r="D663" i="73"/>
  <c r="D662" i="73"/>
  <c r="D661" i="73"/>
  <c r="D660" i="73"/>
  <c r="D659" i="73"/>
  <c r="D658" i="73"/>
  <c r="D657" i="73"/>
  <c r="D656" i="73"/>
  <c r="D655" i="73"/>
  <c r="D654" i="73"/>
  <c r="D653" i="73"/>
  <c r="D652" i="73"/>
  <c r="D651" i="73"/>
  <c r="D650" i="73"/>
  <c r="D649" i="73"/>
  <c r="D648" i="73"/>
  <c r="D647" i="73"/>
  <c r="D646" i="73"/>
  <c r="D645" i="73"/>
  <c r="D644" i="73"/>
  <c r="D643" i="73"/>
  <c r="D642" i="73"/>
  <c r="D641" i="73"/>
  <c r="D640" i="73"/>
  <c r="D639" i="73"/>
  <c r="D638" i="73"/>
  <c r="D637" i="73"/>
  <c r="D636" i="73"/>
  <c r="D635" i="73"/>
  <c r="D634" i="73"/>
  <c r="D633" i="73"/>
  <c r="D632" i="73"/>
  <c r="D631" i="73"/>
  <c r="D630" i="73"/>
  <c r="D629" i="73"/>
  <c r="D628" i="73"/>
  <c r="D627" i="73"/>
  <c r="D626" i="73"/>
  <c r="D625" i="73"/>
  <c r="D624" i="73"/>
  <c r="D623" i="73"/>
  <c r="D622" i="73"/>
  <c r="D621" i="73"/>
  <c r="D620" i="73"/>
  <c r="D619" i="73"/>
  <c r="D618" i="73"/>
  <c r="D617" i="73"/>
  <c r="D616" i="73"/>
  <c r="D615" i="73"/>
  <c r="D614" i="73"/>
  <c r="D613" i="73"/>
  <c r="D612" i="73"/>
  <c r="D611" i="73"/>
  <c r="D610" i="73"/>
  <c r="D609" i="73"/>
  <c r="D608" i="73"/>
  <c r="D607" i="73"/>
  <c r="D606" i="73"/>
  <c r="D605" i="73"/>
  <c r="D604" i="73"/>
  <c r="D603" i="73"/>
  <c r="D602" i="73"/>
  <c r="D601" i="73"/>
  <c r="D600" i="73"/>
  <c r="D599" i="73"/>
  <c r="D598" i="73"/>
  <c r="D597" i="73"/>
  <c r="D596" i="73"/>
  <c r="D595" i="73"/>
  <c r="D594" i="73"/>
  <c r="D593" i="73"/>
  <c r="D592" i="73"/>
  <c r="D591" i="73"/>
  <c r="D590" i="73"/>
  <c r="D589" i="73"/>
  <c r="D588" i="73"/>
  <c r="D587" i="73"/>
  <c r="D586" i="73"/>
  <c r="D585" i="73"/>
  <c r="D584" i="73"/>
  <c r="D583" i="73"/>
  <c r="D582" i="73"/>
  <c r="D581" i="73"/>
  <c r="D580" i="73"/>
  <c r="D579" i="73"/>
  <c r="D578" i="73"/>
  <c r="D577" i="73"/>
  <c r="D576" i="73"/>
  <c r="D575" i="73"/>
  <c r="D574" i="73"/>
  <c r="D573" i="73"/>
  <c r="D572" i="73"/>
  <c r="D571" i="73"/>
  <c r="D570" i="73"/>
  <c r="D569" i="73"/>
  <c r="D568" i="73"/>
  <c r="D567" i="73"/>
  <c r="D566" i="73"/>
  <c r="D565" i="73"/>
  <c r="D564" i="73"/>
  <c r="D563" i="73"/>
  <c r="D562" i="73"/>
  <c r="D561" i="73"/>
  <c r="D560" i="73"/>
  <c r="D559" i="73"/>
  <c r="D558" i="73"/>
  <c r="D557" i="73"/>
  <c r="D556" i="73"/>
  <c r="D555" i="73"/>
  <c r="D554" i="73"/>
  <c r="D553" i="73"/>
  <c r="D552" i="73"/>
  <c r="D551" i="73"/>
  <c r="D550" i="73"/>
  <c r="D549" i="73"/>
  <c r="D548" i="73"/>
  <c r="D547" i="73"/>
  <c r="D546" i="73"/>
  <c r="D545" i="73"/>
  <c r="D544" i="73"/>
  <c r="D543" i="73"/>
  <c r="D542" i="73"/>
  <c r="D541" i="73"/>
  <c r="D540" i="73"/>
  <c r="D539" i="73"/>
  <c r="D538" i="73"/>
  <c r="D537" i="73"/>
  <c r="D536" i="73"/>
  <c r="D535" i="73"/>
  <c r="D534" i="73"/>
  <c r="D533" i="73"/>
  <c r="D532" i="73"/>
  <c r="D531" i="73"/>
  <c r="D530" i="73"/>
  <c r="D529" i="73"/>
  <c r="D528" i="73"/>
  <c r="D527" i="73"/>
  <c r="D526" i="73"/>
  <c r="D525" i="73"/>
  <c r="D524" i="73"/>
  <c r="D523" i="73"/>
  <c r="D522" i="73"/>
  <c r="D521" i="73"/>
  <c r="D520" i="73"/>
  <c r="D519" i="73"/>
  <c r="D518" i="73"/>
  <c r="D517" i="73"/>
  <c r="D516" i="73"/>
  <c r="D515" i="73"/>
  <c r="D514" i="73"/>
  <c r="D513" i="73"/>
  <c r="D512" i="73"/>
  <c r="D511" i="73"/>
  <c r="D510" i="73"/>
  <c r="D509" i="73"/>
  <c r="D508" i="73"/>
  <c r="D507" i="73"/>
  <c r="D506" i="73"/>
  <c r="D505" i="73"/>
  <c r="D504" i="73"/>
  <c r="D503" i="73"/>
  <c r="D502" i="73"/>
  <c r="D501" i="73"/>
  <c r="D500" i="73"/>
  <c r="D499" i="73"/>
  <c r="D498" i="73"/>
  <c r="D497" i="73"/>
  <c r="D496" i="73"/>
  <c r="D495" i="73"/>
  <c r="D494" i="73"/>
  <c r="D493" i="73"/>
  <c r="D492" i="73"/>
  <c r="D491" i="73"/>
  <c r="D490" i="73"/>
  <c r="D489" i="73"/>
  <c r="D488" i="73"/>
  <c r="D487" i="73"/>
  <c r="D486" i="73"/>
  <c r="D485" i="73"/>
  <c r="D484" i="73"/>
  <c r="D483" i="73"/>
  <c r="D482" i="73"/>
  <c r="D481" i="73"/>
  <c r="D480" i="73"/>
  <c r="D479" i="73"/>
  <c r="D478" i="73"/>
  <c r="D477" i="73"/>
  <c r="D476" i="73"/>
  <c r="D475" i="73"/>
  <c r="D474" i="73"/>
  <c r="D473" i="73"/>
  <c r="D472" i="73"/>
  <c r="D471" i="73"/>
  <c r="D470" i="73"/>
  <c r="D469" i="73"/>
  <c r="D468" i="73"/>
  <c r="D467" i="73"/>
  <c r="D466" i="73"/>
  <c r="D465" i="73"/>
  <c r="D464" i="73"/>
  <c r="D463" i="73"/>
  <c r="D462" i="73"/>
  <c r="D461" i="73"/>
  <c r="D460" i="73"/>
  <c r="D459" i="73"/>
  <c r="D458" i="73"/>
  <c r="D457" i="73"/>
  <c r="D456" i="73"/>
  <c r="D455" i="73"/>
  <c r="D454" i="73"/>
  <c r="D453" i="73"/>
  <c r="D452" i="73"/>
  <c r="D451" i="73"/>
  <c r="D450" i="73"/>
  <c r="D449" i="73"/>
  <c r="D448" i="73"/>
  <c r="D447" i="73"/>
  <c r="D446" i="73"/>
  <c r="D445" i="73"/>
  <c r="D444" i="73"/>
  <c r="D443" i="73"/>
  <c r="D442" i="73"/>
  <c r="D441" i="73"/>
  <c r="D440" i="73"/>
  <c r="D439" i="73"/>
  <c r="D438" i="73"/>
  <c r="D437" i="73"/>
  <c r="D436" i="73"/>
  <c r="D435" i="73"/>
  <c r="D434" i="73"/>
  <c r="D433" i="73"/>
  <c r="D432" i="73"/>
  <c r="D431" i="73"/>
  <c r="D430" i="73"/>
  <c r="D429" i="73"/>
  <c r="D428" i="73"/>
  <c r="D427" i="73"/>
  <c r="D426" i="73"/>
  <c r="D425" i="73"/>
  <c r="D424" i="73"/>
  <c r="D423" i="73"/>
  <c r="D422" i="73"/>
  <c r="D421" i="73"/>
  <c r="D420" i="73"/>
  <c r="D419" i="73"/>
  <c r="D418" i="73"/>
  <c r="D417" i="73"/>
  <c r="D416" i="73"/>
  <c r="D415" i="73"/>
  <c r="D414" i="73"/>
  <c r="D413" i="73"/>
  <c r="D412" i="73"/>
  <c r="D411" i="73"/>
  <c r="D410" i="73"/>
  <c r="D409" i="73"/>
  <c r="D408" i="73"/>
  <c r="D407" i="73"/>
  <c r="D406" i="73"/>
  <c r="D405" i="73"/>
  <c r="D404" i="73"/>
  <c r="D403" i="73"/>
  <c r="D402" i="73"/>
  <c r="D401" i="73"/>
  <c r="D400" i="73"/>
  <c r="D399" i="73"/>
  <c r="D398" i="73"/>
  <c r="D397" i="73"/>
  <c r="D396" i="73"/>
  <c r="D395" i="73"/>
  <c r="D394" i="73"/>
  <c r="D393" i="73"/>
  <c r="D392" i="73"/>
  <c r="D391" i="73"/>
  <c r="D390" i="73"/>
  <c r="D389" i="73"/>
  <c r="D388" i="73"/>
  <c r="D387" i="73"/>
  <c r="D386" i="73"/>
  <c r="D385" i="73"/>
  <c r="D384" i="73"/>
  <c r="D383" i="73"/>
  <c r="D382" i="73"/>
  <c r="D381" i="73"/>
  <c r="D380" i="73"/>
  <c r="D379" i="73"/>
  <c r="D378" i="73"/>
  <c r="D377" i="73"/>
  <c r="D376" i="73"/>
  <c r="D375" i="73"/>
  <c r="D374" i="73"/>
  <c r="D373" i="73"/>
  <c r="D372" i="73"/>
  <c r="D371" i="73"/>
  <c r="D370" i="73"/>
  <c r="D369" i="73"/>
  <c r="D368" i="73"/>
  <c r="D367" i="73"/>
  <c r="D366" i="73"/>
  <c r="D365" i="73"/>
  <c r="D364" i="73"/>
  <c r="D363" i="73"/>
  <c r="D362" i="73"/>
  <c r="D361" i="73"/>
  <c r="D360" i="73"/>
  <c r="D359" i="73"/>
  <c r="D358" i="73"/>
  <c r="D357" i="73"/>
  <c r="D356" i="73"/>
  <c r="D355" i="73"/>
  <c r="D354" i="73"/>
  <c r="D353" i="73"/>
  <c r="D352" i="73"/>
  <c r="D351" i="73"/>
  <c r="D350" i="73"/>
  <c r="D349" i="73"/>
  <c r="D348" i="73"/>
  <c r="D347" i="73"/>
  <c r="D346" i="73"/>
  <c r="D345" i="73"/>
  <c r="D344" i="73"/>
  <c r="D343" i="73"/>
  <c r="D342" i="73"/>
  <c r="D341" i="73"/>
  <c r="D340" i="73"/>
  <c r="D339" i="73"/>
  <c r="D338" i="73"/>
  <c r="D337" i="73"/>
  <c r="D336" i="73"/>
  <c r="D335" i="73"/>
  <c r="D334" i="73"/>
  <c r="D333" i="73"/>
  <c r="D332" i="73"/>
  <c r="D331" i="73"/>
  <c r="D330" i="73"/>
  <c r="D329" i="73"/>
  <c r="D328" i="73"/>
  <c r="D327" i="73"/>
  <c r="D326" i="73"/>
  <c r="D325" i="73"/>
  <c r="D324" i="73"/>
  <c r="D323" i="73"/>
  <c r="D322" i="73"/>
  <c r="D321" i="73"/>
  <c r="D320" i="73"/>
  <c r="D319" i="73"/>
  <c r="D318" i="73"/>
  <c r="D317" i="73"/>
  <c r="D316" i="73"/>
  <c r="D315" i="73"/>
  <c r="D314" i="73"/>
  <c r="D313" i="73"/>
  <c r="D312" i="73"/>
  <c r="D311" i="73"/>
  <c r="D310" i="73"/>
  <c r="D309" i="73"/>
  <c r="D308" i="73"/>
  <c r="D307" i="73"/>
  <c r="D306" i="73"/>
  <c r="D305" i="73"/>
  <c r="D304" i="73"/>
  <c r="D303" i="73"/>
  <c r="D302" i="73"/>
  <c r="D301" i="73"/>
  <c r="D300" i="73"/>
  <c r="D299" i="73"/>
  <c r="D298" i="73"/>
  <c r="D297" i="73"/>
  <c r="D296" i="73"/>
  <c r="D295" i="73"/>
  <c r="D294" i="73"/>
  <c r="D293" i="73"/>
  <c r="D292" i="73"/>
  <c r="D291" i="73"/>
  <c r="D290" i="73"/>
  <c r="D289" i="73"/>
  <c r="D288" i="73"/>
  <c r="D287" i="73"/>
  <c r="D286" i="73"/>
  <c r="D285" i="73"/>
  <c r="D284" i="73"/>
  <c r="D283" i="73"/>
  <c r="D282" i="73"/>
  <c r="D281" i="73"/>
  <c r="D280" i="73"/>
  <c r="D279" i="73"/>
  <c r="D278" i="73"/>
  <c r="D277" i="73"/>
  <c r="D276" i="73"/>
  <c r="D275" i="73"/>
  <c r="D274" i="73"/>
  <c r="D273" i="73"/>
  <c r="D272" i="73"/>
  <c r="D271" i="73"/>
  <c r="D270" i="73"/>
  <c r="D269" i="73"/>
  <c r="D268" i="73"/>
  <c r="D267" i="73"/>
  <c r="D266" i="73"/>
  <c r="D265" i="73"/>
  <c r="D264" i="73"/>
  <c r="D263" i="73"/>
  <c r="D262" i="73"/>
  <c r="D261" i="73"/>
  <c r="D260" i="73"/>
  <c r="D259" i="73"/>
  <c r="D258" i="73"/>
  <c r="D257" i="73"/>
  <c r="D256" i="73"/>
  <c r="D255" i="73"/>
  <c r="D254" i="73"/>
  <c r="D253" i="73"/>
  <c r="D252" i="73"/>
  <c r="D251" i="73"/>
  <c r="D250" i="73"/>
  <c r="D249" i="73"/>
  <c r="D248" i="73"/>
  <c r="D247" i="73"/>
  <c r="D246" i="73"/>
  <c r="D245" i="73"/>
  <c r="D244" i="73"/>
  <c r="D243" i="73"/>
  <c r="D242" i="73"/>
  <c r="D241" i="73"/>
  <c r="D240" i="73"/>
  <c r="D239" i="73"/>
  <c r="D238" i="73"/>
  <c r="D237" i="73"/>
  <c r="D236" i="73"/>
  <c r="D235" i="73"/>
  <c r="D234" i="73"/>
  <c r="D233" i="73"/>
  <c r="D232" i="73"/>
  <c r="D231" i="73"/>
  <c r="D230" i="73"/>
  <c r="D229" i="73"/>
  <c r="D228" i="73"/>
  <c r="D227" i="73"/>
  <c r="D226" i="73"/>
  <c r="D225" i="73"/>
  <c r="D224" i="73"/>
  <c r="D223" i="73"/>
  <c r="D222" i="73"/>
  <c r="D221" i="73"/>
  <c r="D220" i="73"/>
  <c r="D219" i="73"/>
  <c r="D218" i="73"/>
  <c r="D217" i="73"/>
  <c r="D216" i="73"/>
  <c r="D215" i="73"/>
  <c r="D214" i="73"/>
  <c r="D213" i="73"/>
  <c r="D212" i="73"/>
  <c r="D211" i="73"/>
  <c r="D210" i="73"/>
  <c r="D209" i="73"/>
  <c r="D208" i="73"/>
  <c r="D207" i="73"/>
  <c r="D206" i="73"/>
  <c r="D205" i="73"/>
  <c r="D204" i="73"/>
  <c r="D203" i="73"/>
  <c r="D202" i="73"/>
  <c r="D201" i="73"/>
  <c r="D200" i="73"/>
  <c r="D199" i="73"/>
  <c r="D198" i="73"/>
  <c r="D197" i="73"/>
  <c r="D196" i="73"/>
  <c r="D195" i="73"/>
  <c r="D194" i="73"/>
  <c r="D193" i="73"/>
  <c r="D192" i="73"/>
  <c r="D191" i="73"/>
  <c r="D190" i="73"/>
  <c r="D189" i="73"/>
  <c r="D188" i="73"/>
  <c r="D187" i="73"/>
  <c r="D186" i="73"/>
  <c r="D185" i="73"/>
  <c r="D184" i="73"/>
  <c r="D183" i="73"/>
  <c r="D182" i="73"/>
  <c r="D181" i="73"/>
  <c r="D180" i="73"/>
  <c r="D179" i="73"/>
  <c r="D178" i="73"/>
  <c r="D177" i="73"/>
  <c r="D176" i="73"/>
  <c r="D175" i="73"/>
  <c r="D174" i="73"/>
  <c r="D173" i="73"/>
  <c r="D172" i="73"/>
  <c r="D171" i="73"/>
  <c r="D170" i="73"/>
  <c r="D169" i="73"/>
  <c r="D168" i="73"/>
  <c r="D167" i="73"/>
  <c r="D166" i="73"/>
  <c r="D165" i="73"/>
  <c r="D164" i="73"/>
  <c r="D163" i="73"/>
  <c r="D162" i="73"/>
  <c r="D161" i="73"/>
  <c r="D160" i="73"/>
  <c r="D159" i="73"/>
  <c r="D158" i="73"/>
  <c r="D157" i="73"/>
  <c r="D156" i="73"/>
  <c r="D155" i="73"/>
  <c r="D154" i="73"/>
  <c r="D153" i="73"/>
  <c r="D152" i="73"/>
  <c r="D151" i="73"/>
  <c r="D150" i="73"/>
  <c r="D149" i="73"/>
  <c r="D148" i="73"/>
  <c r="D147" i="73"/>
  <c r="D146" i="73"/>
  <c r="D145" i="73"/>
  <c r="D144" i="73"/>
  <c r="D143" i="73"/>
  <c r="D142" i="73"/>
  <c r="D141" i="73"/>
  <c r="D140" i="73"/>
  <c r="D139" i="73"/>
  <c r="D138" i="73"/>
  <c r="D137" i="73"/>
  <c r="D136" i="73"/>
  <c r="D135" i="73"/>
  <c r="D134" i="73"/>
  <c r="D133" i="73"/>
  <c r="D132" i="73"/>
  <c r="D131" i="73"/>
  <c r="D130" i="73"/>
  <c r="D129" i="73"/>
  <c r="D128" i="73"/>
  <c r="D127" i="73"/>
  <c r="D126" i="73"/>
  <c r="D125" i="73"/>
  <c r="D124" i="73"/>
  <c r="D123" i="73"/>
  <c r="D122" i="73"/>
  <c r="D121" i="73"/>
  <c r="D120" i="73"/>
  <c r="D119" i="73"/>
  <c r="D118" i="73"/>
  <c r="D117" i="73"/>
  <c r="D116" i="73"/>
  <c r="D115" i="73"/>
  <c r="D114" i="73"/>
  <c r="D113" i="73"/>
  <c r="D112" i="73"/>
  <c r="D111" i="73"/>
  <c r="D110" i="73"/>
  <c r="D109" i="73"/>
  <c r="D108" i="73"/>
  <c r="D107" i="73"/>
  <c r="D106" i="73"/>
  <c r="D105" i="73"/>
  <c r="D104" i="73"/>
  <c r="D103" i="73"/>
  <c r="D102" i="73"/>
  <c r="D101" i="73"/>
  <c r="D100" i="73"/>
  <c r="D99" i="73"/>
  <c r="D98" i="73"/>
  <c r="D97" i="73"/>
  <c r="D96" i="73"/>
  <c r="D95" i="73"/>
  <c r="D94" i="73"/>
  <c r="D93" i="73"/>
  <c r="D92" i="73"/>
  <c r="D91" i="73"/>
  <c r="D90" i="73"/>
  <c r="D89" i="73"/>
  <c r="D88" i="73"/>
  <c r="D87" i="73"/>
  <c r="D86" i="73"/>
  <c r="D85" i="73"/>
  <c r="D84" i="73"/>
  <c r="D83" i="73"/>
  <c r="D82" i="73"/>
  <c r="D81" i="73"/>
  <c r="D80" i="73"/>
  <c r="D79" i="73"/>
  <c r="D78" i="73"/>
  <c r="D77" i="73"/>
  <c r="D76" i="73"/>
  <c r="D75" i="73"/>
  <c r="D74" i="73"/>
  <c r="D73" i="73"/>
  <c r="D72" i="73"/>
  <c r="D71" i="73"/>
  <c r="D70" i="73"/>
  <c r="D69" i="73"/>
  <c r="D68" i="73"/>
  <c r="D67" i="73"/>
  <c r="D66" i="73"/>
  <c r="D65" i="73"/>
  <c r="D64" i="73"/>
  <c r="D63" i="73"/>
  <c r="D62" i="73"/>
  <c r="D61" i="73"/>
  <c r="D60" i="73"/>
  <c r="D59" i="73"/>
  <c r="D58" i="73"/>
  <c r="D57" i="73"/>
  <c r="D56" i="73"/>
  <c r="D55" i="73"/>
  <c r="D54" i="73"/>
  <c r="D53" i="73"/>
  <c r="D52" i="73"/>
  <c r="D51" i="73"/>
  <c r="D50" i="73"/>
  <c r="D49" i="73"/>
  <c r="D48" i="73"/>
  <c r="D47" i="73"/>
  <c r="D46" i="73"/>
  <c r="D45" i="73"/>
  <c r="D44" i="73"/>
  <c r="D43" i="73"/>
  <c r="D42" i="73"/>
  <c r="D41" i="73"/>
  <c r="D40" i="73"/>
  <c r="D39" i="73"/>
  <c r="D38" i="73"/>
  <c r="D37" i="73"/>
  <c r="D36" i="73"/>
  <c r="D35" i="73"/>
  <c r="D34" i="73"/>
  <c r="D33" i="73"/>
  <c r="D32" i="73"/>
  <c r="D31" i="73"/>
  <c r="D30" i="73"/>
  <c r="D29" i="73"/>
  <c r="D28" i="73"/>
  <c r="D27" i="73"/>
  <c r="D26" i="73"/>
  <c r="D25" i="73"/>
  <c r="D24" i="73"/>
  <c r="D23" i="73"/>
  <c r="D22" i="73"/>
  <c r="D21" i="73"/>
  <c r="D20" i="73"/>
  <c r="D19" i="73"/>
  <c r="D18" i="73"/>
  <c r="D17" i="73"/>
  <c r="D16" i="73"/>
  <c r="D15" i="73"/>
  <c r="D14" i="73"/>
  <c r="D13" i="73"/>
  <c r="D12" i="73"/>
  <c r="D11" i="73"/>
  <c r="D10" i="73"/>
  <c r="D9" i="73"/>
  <c r="D8" i="73"/>
  <c r="D7" i="73"/>
  <c r="D6" i="73"/>
  <c r="A1" i="73"/>
  <c r="A1" i="72"/>
  <c r="D689" i="71" l="1"/>
  <c r="D697" i="71"/>
  <c r="D705" i="71"/>
  <c r="D229" i="71"/>
  <c r="D228" i="71"/>
  <c r="D227" i="71"/>
  <c r="D226" i="71"/>
  <c r="D225" i="71"/>
  <c r="D224" i="71"/>
  <c r="D223" i="71"/>
  <c r="D222" i="71"/>
  <c r="D221" i="71"/>
  <c r="D220" i="71"/>
  <c r="D219" i="71"/>
  <c r="D218" i="71"/>
  <c r="D217" i="71"/>
  <c r="D216" i="71"/>
  <c r="D215" i="71"/>
  <c r="D214" i="71"/>
  <c r="D213" i="71"/>
  <c r="D212" i="71"/>
  <c r="D211" i="71"/>
  <c r="D210" i="71"/>
  <c r="D209" i="71"/>
  <c r="D208" i="71"/>
  <c r="D207" i="71"/>
  <c r="D206" i="71"/>
  <c r="D205" i="71"/>
  <c r="D204" i="71"/>
  <c r="D203" i="71"/>
  <c r="D202" i="71"/>
  <c r="D201" i="71"/>
  <c r="D200" i="71"/>
  <c r="D199" i="71"/>
  <c r="D198" i="71"/>
  <c r="D197" i="71"/>
  <c r="D196" i="71"/>
  <c r="D195" i="71"/>
  <c r="D194" i="71"/>
  <c r="D193" i="71"/>
  <c r="D192" i="71"/>
  <c r="D191" i="71"/>
  <c r="D190" i="71"/>
  <c r="D189" i="71"/>
  <c r="D188" i="71"/>
  <c r="D187" i="71"/>
  <c r="D186" i="71"/>
  <c r="D185" i="71"/>
  <c r="D184" i="71"/>
  <c r="D183" i="71"/>
  <c r="D182" i="71"/>
  <c r="D181" i="71"/>
  <c r="D180" i="71"/>
  <c r="D179" i="71"/>
  <c r="D178" i="71"/>
  <c r="D177" i="71"/>
  <c r="D176" i="71"/>
  <c r="D175" i="71"/>
  <c r="D174" i="71"/>
  <c r="D173" i="71"/>
  <c r="D172" i="71"/>
  <c r="D171" i="71"/>
  <c r="D170" i="71"/>
  <c r="D169" i="71"/>
  <c r="D168" i="71"/>
  <c r="D167" i="71"/>
  <c r="D166" i="71"/>
  <c r="D165" i="71"/>
  <c r="D164" i="71"/>
  <c r="D163" i="71"/>
  <c r="D162" i="71"/>
  <c r="D161" i="71"/>
  <c r="D160" i="71"/>
  <c r="D159" i="71"/>
  <c r="D158" i="71"/>
  <c r="D157" i="71"/>
  <c r="D156" i="71"/>
  <c r="D155" i="71"/>
  <c r="D154" i="71"/>
  <c r="D153" i="71"/>
  <c r="D152" i="71"/>
  <c r="D151" i="71"/>
  <c r="D150" i="71"/>
  <c r="D149" i="71"/>
  <c r="D148" i="71"/>
  <c r="D147" i="71"/>
  <c r="D146" i="71"/>
  <c r="D144" i="71"/>
  <c r="D142" i="71"/>
  <c r="D140" i="71"/>
  <c r="D131" i="71"/>
  <c r="D129" i="71"/>
  <c r="D128" i="71"/>
  <c r="D127" i="71"/>
  <c r="D125" i="71"/>
  <c r="D124" i="71"/>
  <c r="D123" i="71"/>
  <c r="D122" i="71"/>
  <c r="D121" i="71"/>
  <c r="D120" i="71"/>
  <c r="D119" i="71"/>
  <c r="D118" i="71"/>
  <c r="D110" i="71"/>
  <c r="D108" i="71"/>
  <c r="D102" i="71"/>
  <c r="D100" i="71"/>
  <c r="D96" i="71"/>
  <c r="D94" i="71"/>
  <c r="D92" i="71"/>
  <c r="D88" i="71"/>
  <c r="D86" i="71"/>
  <c r="D84" i="71"/>
  <c r="D80" i="71"/>
  <c r="D78" i="71"/>
  <c r="D76" i="71"/>
  <c r="D72" i="71"/>
  <c r="D70" i="71"/>
  <c r="D68" i="71"/>
  <c r="D64" i="71"/>
  <c r="D62" i="71"/>
  <c r="D60" i="71"/>
  <c r="D56" i="71"/>
  <c r="D54" i="71"/>
  <c r="D52" i="71"/>
  <c r="D48" i="71"/>
  <c r="D46" i="71"/>
  <c r="D44" i="71"/>
  <c r="D40" i="71"/>
  <c r="D38" i="71"/>
  <c r="D36" i="71"/>
  <c r="D32" i="71"/>
  <c r="D30" i="71"/>
  <c r="D28" i="71"/>
  <c r="D22" i="71"/>
  <c r="D20" i="71"/>
  <c r="D16" i="71"/>
  <c r="D14" i="71"/>
  <c r="D12" i="71"/>
  <c r="D8" i="71"/>
  <c r="D1257" i="71"/>
  <c r="D1256" i="71"/>
  <c r="D1255" i="71"/>
  <c r="D1254" i="71"/>
  <c r="D1253" i="71"/>
  <c r="D1252" i="71"/>
  <c r="D1251" i="71"/>
  <c r="D1250" i="71"/>
  <c r="D1249" i="71"/>
  <c r="D1248" i="71"/>
  <c r="D1247" i="71"/>
  <c r="D1246" i="71"/>
  <c r="D1245" i="71"/>
  <c r="D1244" i="71"/>
  <c r="D1243" i="71"/>
  <c r="D1242" i="71"/>
  <c r="D1241" i="71"/>
  <c r="D1240" i="71"/>
  <c r="D1239" i="71"/>
  <c r="D1228" i="71"/>
  <c r="D1227" i="71"/>
  <c r="D1226" i="71"/>
  <c r="D1225" i="71"/>
  <c r="D1224" i="71"/>
  <c r="D1223" i="71"/>
  <c r="D1222" i="71"/>
  <c r="D1221" i="71"/>
  <c r="D1220" i="71"/>
  <c r="D1219" i="71"/>
  <c r="D1218" i="71"/>
  <c r="D1217" i="71"/>
  <c r="D1216" i="71"/>
  <c r="D1215" i="71"/>
  <c r="D1214" i="71"/>
  <c r="D1213" i="71"/>
  <c r="D1212" i="71"/>
  <c r="D1211" i="71"/>
  <c r="D1210" i="71"/>
  <c r="D1199" i="71"/>
  <c r="D1198" i="71"/>
  <c r="D1197" i="71"/>
  <c r="D1196" i="71"/>
  <c r="D1195" i="71"/>
  <c r="D1194" i="71"/>
  <c r="D1193" i="71"/>
  <c r="D1192" i="71"/>
  <c r="D1191" i="71"/>
  <c r="D1190" i="71"/>
  <c r="D1189" i="71"/>
  <c r="D1188" i="71"/>
  <c r="D1187" i="71"/>
  <c r="D1186" i="71"/>
  <c r="D1185" i="71"/>
  <c r="D1184" i="71"/>
  <c r="D1183" i="71"/>
  <c r="D1182" i="71"/>
  <c r="D1181" i="71"/>
  <c r="D1170" i="71"/>
  <c r="D1169" i="71"/>
  <c r="D1168" i="71"/>
  <c r="D1167" i="71"/>
  <c r="D1166" i="71"/>
  <c r="D1165" i="71"/>
  <c r="D1164" i="71"/>
  <c r="D1163" i="71"/>
  <c r="D1162" i="71"/>
  <c r="D1161" i="71"/>
  <c r="D1160" i="71"/>
  <c r="D1159" i="71"/>
  <c r="D1158" i="71"/>
  <c r="D1157" i="71"/>
  <c r="D1156" i="71"/>
  <c r="D1155" i="71"/>
  <c r="D1154" i="71"/>
  <c r="D1153" i="71"/>
  <c r="D1152" i="71"/>
  <c r="D1141" i="71"/>
  <c r="D1140" i="71"/>
  <c r="D1139" i="71"/>
  <c r="D1138" i="71"/>
  <c r="D1137" i="71"/>
  <c r="D1136" i="71"/>
  <c r="D1135" i="71"/>
  <c r="D1134" i="71"/>
  <c r="D1133" i="71"/>
  <c r="D1132" i="71"/>
  <c r="D1131" i="71"/>
  <c r="D1130" i="71"/>
  <c r="D1129" i="71"/>
  <c r="D1128" i="71"/>
  <c r="D1127" i="71"/>
  <c r="D1126" i="71"/>
  <c r="D1125" i="71"/>
  <c r="D1124" i="71"/>
  <c r="D1123" i="71"/>
  <c r="D1112" i="71"/>
  <c r="D1111" i="71"/>
  <c r="D1110" i="71"/>
  <c r="D1109" i="71"/>
  <c r="D1108" i="71"/>
  <c r="D1107" i="71"/>
  <c r="D1106" i="71"/>
  <c r="D1105" i="71"/>
  <c r="D1104" i="71"/>
  <c r="D1103" i="71"/>
  <c r="D1102" i="71"/>
  <c r="D1101" i="71"/>
  <c r="D1100" i="71"/>
  <c r="D1099" i="71"/>
  <c r="D1098" i="71"/>
  <c r="D1097" i="71"/>
  <c r="D1096" i="71"/>
  <c r="D1095" i="71"/>
  <c r="D1094" i="71"/>
  <c r="D1074" i="71"/>
  <c r="D1073" i="71"/>
  <c r="D1072" i="71"/>
  <c r="D1071" i="71"/>
  <c r="D1070" i="71"/>
  <c r="D1069" i="71"/>
  <c r="D1068" i="71"/>
  <c r="D1067" i="71"/>
  <c r="D1066" i="71"/>
  <c r="D1065" i="71"/>
  <c r="D1064" i="71"/>
  <c r="D1063" i="71"/>
  <c r="D1062" i="71"/>
  <c r="D1061" i="71"/>
  <c r="D1060" i="71"/>
  <c r="D1059" i="71"/>
  <c r="D1045" i="71"/>
  <c r="D1044" i="71"/>
  <c r="D1043" i="71"/>
  <c r="D1042" i="71"/>
  <c r="D1041" i="71"/>
  <c r="D1040" i="71"/>
  <c r="D1039" i="71"/>
  <c r="D1038" i="71"/>
  <c r="D1037" i="71"/>
  <c r="D1036" i="71"/>
  <c r="D1035" i="71"/>
  <c r="D1034" i="71"/>
  <c r="D1033" i="71"/>
  <c r="D1032" i="71"/>
  <c r="D1031" i="71"/>
  <c r="D1030" i="71"/>
  <c r="D1016" i="71"/>
  <c r="D1015" i="71"/>
  <c r="D1014" i="71"/>
  <c r="D1013" i="71"/>
  <c r="D1012" i="71"/>
  <c r="D1011" i="71"/>
  <c r="D1010" i="71"/>
  <c r="D1009" i="71"/>
  <c r="D1008" i="71"/>
  <c r="D1007" i="71"/>
  <c r="D1006" i="71"/>
  <c r="D1005" i="71"/>
  <c r="D1004" i="71"/>
  <c r="D1003" i="71"/>
  <c r="D1002" i="71"/>
  <c r="D1001" i="71"/>
  <c r="D987" i="71"/>
  <c r="D986" i="71"/>
  <c r="D985" i="71"/>
  <c r="D984" i="71"/>
  <c r="D983" i="71"/>
  <c r="D982" i="71"/>
  <c r="D981" i="71"/>
  <c r="D980" i="71"/>
  <c r="D979" i="71"/>
  <c r="D978" i="71"/>
  <c r="D977" i="71"/>
  <c r="D976" i="71"/>
  <c r="D975" i="71"/>
  <c r="D974" i="71"/>
  <c r="D973" i="71"/>
  <c r="D972" i="71"/>
  <c r="D914" i="71"/>
  <c r="D913" i="71"/>
  <c r="D912" i="71"/>
  <c r="D911" i="71"/>
  <c r="D910" i="71"/>
  <c r="D909" i="71"/>
  <c r="D908" i="71"/>
  <c r="D907" i="71"/>
  <c r="D906" i="71"/>
  <c r="D905" i="71"/>
  <c r="D904" i="71"/>
  <c r="D903" i="71"/>
  <c r="D902" i="71"/>
  <c r="D901" i="71"/>
  <c r="D900" i="71"/>
  <c r="D899" i="71"/>
  <c r="D885" i="71"/>
  <c r="D884" i="71"/>
  <c r="D883" i="71"/>
  <c r="D882" i="71"/>
  <c r="D881" i="71"/>
  <c r="D880" i="71"/>
  <c r="D879" i="71"/>
  <c r="D878" i="71"/>
  <c r="D877" i="71"/>
  <c r="D876" i="71"/>
  <c r="D875" i="71"/>
  <c r="D874" i="71"/>
  <c r="D873" i="71"/>
  <c r="D872" i="71"/>
  <c r="D871" i="71"/>
  <c r="D870" i="71"/>
  <c r="D856" i="71"/>
  <c r="D855" i="71"/>
  <c r="D854" i="71"/>
  <c r="D853" i="71"/>
  <c r="D852" i="71"/>
  <c r="D851" i="71"/>
  <c r="D850" i="71"/>
  <c r="D849" i="71"/>
  <c r="D848" i="71"/>
  <c r="D847" i="71"/>
  <c r="D846" i="71"/>
  <c r="D845" i="71"/>
  <c r="D844" i="71"/>
  <c r="D843" i="71"/>
  <c r="D842" i="71"/>
  <c r="D841" i="71"/>
  <c r="D827" i="71"/>
  <c r="D826" i="71"/>
  <c r="D825" i="71"/>
  <c r="D824" i="71"/>
  <c r="D823" i="71"/>
  <c r="D822" i="71"/>
  <c r="D821" i="71"/>
  <c r="D820" i="71"/>
  <c r="D819" i="71"/>
  <c r="D818" i="71"/>
  <c r="D817" i="71"/>
  <c r="D816" i="71"/>
  <c r="D815" i="71"/>
  <c r="D814" i="71"/>
  <c r="D813" i="71"/>
  <c r="D812" i="71"/>
  <c r="D798" i="71"/>
  <c r="D797" i="71"/>
  <c r="D796" i="71"/>
  <c r="D795" i="71"/>
  <c r="D794" i="71"/>
  <c r="D793" i="71"/>
  <c r="D792" i="71"/>
  <c r="D791" i="71"/>
  <c r="D790" i="71"/>
  <c r="D789" i="71"/>
  <c r="D788" i="71"/>
  <c r="D787" i="71"/>
  <c r="D786" i="71"/>
  <c r="D785" i="71"/>
  <c r="D784" i="71"/>
  <c r="D783" i="71"/>
  <c r="D769" i="71"/>
  <c r="D768" i="71"/>
  <c r="D767" i="71"/>
  <c r="D766" i="71"/>
  <c r="D765" i="71"/>
  <c r="D764" i="71"/>
  <c r="D763" i="71"/>
  <c r="D762" i="71"/>
  <c r="D761" i="71"/>
  <c r="D760" i="71"/>
  <c r="D759" i="71"/>
  <c r="D758" i="71"/>
  <c r="D757" i="71"/>
  <c r="D756" i="71"/>
  <c r="D755" i="71"/>
  <c r="D754" i="71"/>
  <c r="D740" i="71"/>
  <c r="D739" i="71"/>
  <c r="D738" i="71"/>
  <c r="D737" i="71"/>
  <c r="D736" i="71"/>
  <c r="D735" i="71"/>
  <c r="D734" i="71"/>
  <c r="D733" i="71"/>
  <c r="D732" i="71"/>
  <c r="D731" i="71"/>
  <c r="D730" i="71"/>
  <c r="D729" i="71"/>
  <c r="D728" i="71"/>
  <c r="D727" i="71"/>
  <c r="D726" i="71"/>
  <c r="D725" i="71"/>
  <c r="D706" i="71"/>
  <c r="D698" i="71"/>
  <c r="D677" i="71"/>
  <c r="D676" i="71"/>
  <c r="D675" i="71"/>
  <c r="D674" i="71"/>
  <c r="D673" i="71"/>
  <c r="D672" i="71"/>
  <c r="D671" i="71"/>
  <c r="D670" i="71"/>
  <c r="D669" i="71"/>
  <c r="D668" i="71"/>
  <c r="D667" i="71"/>
  <c r="D666" i="71"/>
  <c r="D665" i="71"/>
  <c r="D664" i="71"/>
  <c r="D663" i="71"/>
  <c r="D662" i="71"/>
  <c r="D661" i="71"/>
  <c r="D660" i="71"/>
  <c r="D659" i="71"/>
  <c r="D658" i="71"/>
  <c r="D657" i="71"/>
  <c r="D656" i="71"/>
  <c r="D655" i="71"/>
  <c r="D654" i="71"/>
  <c r="D653" i="71"/>
  <c r="D652" i="71"/>
  <c r="D651" i="71"/>
  <c r="D650" i="71"/>
  <c r="D649" i="71"/>
  <c r="D648" i="71"/>
  <c r="D647" i="71"/>
  <c r="D646" i="71"/>
  <c r="D645" i="71"/>
  <c r="D644" i="71"/>
  <c r="D643" i="71"/>
  <c r="D642" i="71"/>
  <c r="D641" i="71"/>
  <c r="D640" i="71"/>
  <c r="D639" i="71"/>
  <c r="D638" i="71"/>
  <c r="D637" i="71"/>
  <c r="D636" i="71"/>
  <c r="D635" i="71"/>
  <c r="D634" i="71"/>
  <c r="D633" i="71"/>
  <c r="D632" i="71"/>
  <c r="D631" i="71"/>
  <c r="D630" i="71"/>
  <c r="D629" i="71"/>
  <c r="D628" i="71"/>
  <c r="D627" i="71"/>
  <c r="D626" i="71"/>
  <c r="D625" i="71"/>
  <c r="D624" i="71"/>
  <c r="D623" i="71"/>
  <c r="D622" i="71"/>
  <c r="D621" i="71"/>
  <c r="D620" i="71"/>
  <c r="D619" i="71"/>
  <c r="D618" i="71"/>
  <c r="D617" i="71"/>
  <c r="D616" i="71"/>
  <c r="D615" i="71"/>
  <c r="D614" i="71"/>
  <c r="D613" i="71"/>
  <c r="D612" i="71"/>
  <c r="D611" i="71"/>
  <c r="D610" i="71"/>
  <c r="D609" i="71"/>
  <c r="D608" i="71"/>
  <c r="D607" i="71"/>
  <c r="D606" i="71"/>
  <c r="D605" i="71"/>
  <c r="D604" i="71"/>
  <c r="D603" i="71"/>
  <c r="D602" i="71"/>
  <c r="D601" i="71"/>
  <c r="D600" i="71"/>
  <c r="D599" i="71"/>
  <c r="D598" i="71"/>
  <c r="D597" i="71"/>
  <c r="D596" i="71"/>
  <c r="D595" i="71"/>
  <c r="D594" i="71"/>
  <c r="D593" i="71"/>
  <c r="D592" i="71"/>
  <c r="D591" i="71"/>
  <c r="D590" i="71"/>
  <c r="D589" i="71"/>
  <c r="D588" i="71"/>
  <c r="D587" i="71"/>
  <c r="D586" i="71"/>
  <c r="D585" i="71"/>
  <c r="D584" i="71"/>
  <c r="D583" i="71"/>
  <c r="D582" i="71"/>
  <c r="D581" i="71"/>
  <c r="D580" i="71"/>
  <c r="D579" i="71"/>
  <c r="D578" i="71"/>
  <c r="D577" i="71"/>
  <c r="D576" i="71"/>
  <c r="D575" i="71"/>
  <c r="D574" i="71"/>
  <c r="D573" i="71"/>
  <c r="D572" i="71"/>
  <c r="D571" i="71"/>
  <c r="D570" i="71"/>
  <c r="D569" i="71"/>
  <c r="D568" i="71"/>
  <c r="D567" i="71"/>
  <c r="D566" i="71"/>
  <c r="D453" i="71"/>
  <c r="D452" i="71"/>
  <c r="D451" i="71"/>
  <c r="D450" i="71"/>
  <c r="D449" i="71"/>
  <c r="D448" i="71"/>
  <c r="D447" i="71"/>
  <c r="D446" i="71"/>
  <c r="D445" i="71"/>
  <c r="D444" i="71"/>
  <c r="D443" i="71"/>
  <c r="D442" i="71"/>
  <c r="D441" i="71"/>
  <c r="D440" i="71"/>
  <c r="D439" i="71"/>
  <c r="D438" i="71"/>
  <c r="D437" i="71"/>
  <c r="D436" i="71"/>
  <c r="D435" i="71"/>
  <c r="D434" i="71"/>
  <c r="D433" i="71"/>
  <c r="D432" i="71"/>
  <c r="D431" i="71"/>
  <c r="D430" i="71"/>
  <c r="D429" i="71"/>
  <c r="D428" i="71"/>
  <c r="D427" i="71"/>
  <c r="D426" i="71"/>
  <c r="D425" i="71"/>
  <c r="D424" i="71"/>
  <c r="D423" i="71"/>
  <c r="D422" i="71"/>
  <c r="D421" i="71"/>
  <c r="D420" i="71"/>
  <c r="D419" i="71"/>
  <c r="D418" i="71"/>
  <c r="D417" i="71"/>
  <c r="D416" i="71"/>
  <c r="D415" i="71"/>
  <c r="D414" i="71"/>
  <c r="D413" i="71"/>
  <c r="D412" i="71"/>
  <c r="D411" i="71"/>
  <c r="D410" i="71"/>
  <c r="D409" i="71"/>
  <c r="D408" i="71"/>
  <c r="D407" i="71"/>
  <c r="D406" i="71"/>
  <c r="D405" i="71"/>
  <c r="D404" i="71"/>
  <c r="D403" i="71"/>
  <c r="D402" i="71"/>
  <c r="D401" i="71"/>
  <c r="D400" i="71"/>
  <c r="D399" i="71"/>
  <c r="D398" i="71"/>
  <c r="D397" i="71"/>
  <c r="D396" i="71"/>
  <c r="D395" i="71"/>
  <c r="D394" i="71"/>
  <c r="D393" i="71"/>
  <c r="D392" i="71"/>
  <c r="D391" i="71"/>
  <c r="D390" i="71"/>
  <c r="D389" i="71"/>
  <c r="D388" i="71"/>
  <c r="D387" i="71"/>
  <c r="D386" i="71"/>
  <c r="D385" i="71"/>
  <c r="D384" i="71"/>
  <c r="D383" i="71"/>
  <c r="D382" i="71"/>
  <c r="D381" i="71"/>
  <c r="D380" i="71"/>
  <c r="D379" i="71"/>
  <c r="D378" i="71"/>
  <c r="D377" i="71"/>
  <c r="D376" i="71"/>
  <c r="D375" i="71"/>
  <c r="D374" i="71"/>
  <c r="D373" i="71"/>
  <c r="D372" i="71"/>
  <c r="D371" i="71"/>
  <c r="D370" i="71"/>
  <c r="D369" i="71"/>
  <c r="D368" i="71"/>
  <c r="D367" i="71"/>
  <c r="D366" i="71"/>
  <c r="D365" i="71"/>
  <c r="D364" i="71"/>
  <c r="D363" i="71"/>
  <c r="D362" i="71"/>
  <c r="D361" i="71"/>
  <c r="D360" i="71"/>
  <c r="D359" i="71"/>
  <c r="D358" i="71"/>
  <c r="D357" i="71"/>
  <c r="D356" i="71"/>
  <c r="D355" i="71"/>
  <c r="D354" i="71"/>
  <c r="D353" i="71"/>
  <c r="D352" i="71"/>
  <c r="D351" i="71"/>
  <c r="D350" i="71"/>
  <c r="D349" i="71"/>
  <c r="D348" i="71"/>
  <c r="D347" i="71"/>
  <c r="D346" i="71"/>
  <c r="D345" i="71"/>
  <c r="D344" i="71"/>
  <c r="D343" i="71"/>
  <c r="D342" i="71"/>
  <c r="D145" i="71"/>
  <c r="D143" i="71"/>
  <c r="D141" i="71"/>
  <c r="D139" i="71"/>
  <c r="D138" i="71"/>
  <c r="D137" i="71"/>
  <c r="D135" i="71"/>
  <c r="D134" i="71"/>
  <c r="D133" i="71"/>
  <c r="D132" i="71"/>
  <c r="D130" i="71"/>
  <c r="D126" i="71"/>
  <c r="D1238" i="71"/>
  <c r="D1237" i="71"/>
  <c r="D1236" i="71"/>
  <c r="D1235" i="71"/>
  <c r="D1234" i="71"/>
  <c r="D1233" i="71"/>
  <c r="D1232" i="71"/>
  <c r="D1231" i="71"/>
  <c r="D1230" i="71"/>
  <c r="D1229" i="71"/>
  <c r="D1209" i="71"/>
  <c r="D1208" i="71"/>
  <c r="D1207" i="71"/>
  <c r="D1206" i="71"/>
  <c r="D1205" i="71"/>
  <c r="D1204" i="71"/>
  <c r="D1203" i="71"/>
  <c r="D1202" i="71"/>
  <c r="D1201" i="71"/>
  <c r="D1200" i="71"/>
  <c r="D1180" i="71"/>
  <c r="D1179" i="71"/>
  <c r="D1178" i="71"/>
  <c r="D1177" i="71"/>
  <c r="D1176" i="71"/>
  <c r="D1175" i="71"/>
  <c r="D1174" i="71"/>
  <c r="D1173" i="71"/>
  <c r="D1172" i="71"/>
  <c r="D1171" i="71"/>
  <c r="D1151" i="71"/>
  <c r="D1150" i="71"/>
  <c r="D1149" i="71"/>
  <c r="D1148" i="71"/>
  <c r="D1147" i="71"/>
  <c r="D1146" i="71"/>
  <c r="D1145" i="71"/>
  <c r="D1144" i="71"/>
  <c r="D1143" i="71"/>
  <c r="D1142" i="71"/>
  <c r="D1122" i="71"/>
  <c r="D1121" i="71"/>
  <c r="D1120" i="71"/>
  <c r="D1119" i="71"/>
  <c r="D1118" i="71"/>
  <c r="D1117" i="71"/>
  <c r="D1116" i="71"/>
  <c r="D1115" i="71"/>
  <c r="D1114" i="71"/>
  <c r="D1113" i="71"/>
  <c r="D1093" i="71"/>
  <c r="D1092" i="71"/>
  <c r="D1091" i="71"/>
  <c r="D1090" i="71"/>
  <c r="D1089" i="71"/>
  <c r="D1088" i="71"/>
  <c r="D1087" i="71"/>
  <c r="D1086" i="71"/>
  <c r="D1085" i="71"/>
  <c r="D1084" i="71"/>
  <c r="D1083" i="71"/>
  <c r="D1082" i="71"/>
  <c r="D1081" i="71"/>
  <c r="D1080" i="71"/>
  <c r="D1079" i="71"/>
  <c r="D1078" i="71"/>
  <c r="D1077" i="71"/>
  <c r="D1076" i="71"/>
  <c r="D1075" i="71"/>
  <c r="D1058" i="71"/>
  <c r="D1057" i="71"/>
  <c r="D1056" i="71"/>
  <c r="D1055" i="71"/>
  <c r="D1054" i="71"/>
  <c r="D1053" i="71"/>
  <c r="D1052" i="71"/>
  <c r="D1051" i="71"/>
  <c r="D1050" i="71"/>
  <c r="D1049" i="71"/>
  <c r="D1048" i="71"/>
  <c r="D1047" i="71"/>
  <c r="D1046" i="71"/>
  <c r="D1029" i="71"/>
  <c r="D1028" i="71"/>
  <c r="D1027" i="71"/>
  <c r="D1026" i="71"/>
  <c r="D1025" i="71"/>
  <c r="D1024" i="71"/>
  <c r="D1023" i="71"/>
  <c r="D1022" i="71"/>
  <c r="D1021" i="71"/>
  <c r="D1020" i="71"/>
  <c r="D1019" i="71"/>
  <c r="D1018" i="71"/>
  <c r="D1017" i="71"/>
  <c r="D1000" i="71"/>
  <c r="D999" i="71"/>
  <c r="D998" i="71"/>
  <c r="D997" i="71"/>
  <c r="D996" i="71"/>
  <c r="D995" i="71"/>
  <c r="D994" i="71"/>
  <c r="D993" i="71"/>
  <c r="D992" i="71"/>
  <c r="D991" i="71"/>
  <c r="D990" i="71"/>
  <c r="D989" i="71"/>
  <c r="D988" i="71"/>
  <c r="D971" i="71"/>
  <c r="D970" i="71"/>
  <c r="D969" i="71"/>
  <c r="D968" i="71"/>
  <c r="D967" i="71"/>
  <c r="D966" i="71"/>
  <c r="D965" i="71"/>
  <c r="D964" i="71"/>
  <c r="D963" i="71"/>
  <c r="D962" i="71"/>
  <c r="D961" i="71"/>
  <c r="D960" i="71"/>
  <c r="D959" i="71"/>
  <c r="D958" i="71"/>
  <c r="D957" i="71"/>
  <c r="D956" i="71"/>
  <c r="D955" i="71"/>
  <c r="D954" i="71"/>
  <c r="D953" i="71"/>
  <c r="D952" i="71"/>
  <c r="D951" i="71"/>
  <c r="D950" i="71"/>
  <c r="D949" i="71"/>
  <c r="D948" i="71"/>
  <c r="D947" i="71"/>
  <c r="D946" i="71"/>
  <c r="D945" i="71"/>
  <c r="D944" i="71"/>
  <c r="D943" i="71"/>
  <c r="D942" i="71"/>
  <c r="D941" i="71"/>
  <c r="D940" i="71"/>
  <c r="D939" i="71"/>
  <c r="D938" i="71"/>
  <c r="D937" i="71"/>
  <c r="D936" i="71"/>
  <c r="D935" i="71"/>
  <c r="D934" i="71"/>
  <c r="D933" i="71"/>
  <c r="D932" i="71"/>
  <c r="D931" i="71"/>
  <c r="D930" i="71"/>
  <c r="D929" i="71"/>
  <c r="D928" i="71"/>
  <c r="D927" i="71"/>
  <c r="D926" i="71"/>
  <c r="D925" i="71"/>
  <c r="D924" i="71"/>
  <c r="D923" i="71"/>
  <c r="D922" i="71"/>
  <c r="D921" i="71"/>
  <c r="D920" i="71"/>
  <c r="D919" i="71"/>
  <c r="D918" i="71"/>
  <c r="D917" i="71"/>
  <c r="D916" i="71"/>
  <c r="D915" i="71"/>
  <c r="D898" i="71"/>
  <c r="D897" i="71"/>
  <c r="D896" i="71"/>
  <c r="D895" i="71"/>
  <c r="D894" i="71"/>
  <c r="D893" i="71"/>
  <c r="D892" i="71"/>
  <c r="D891" i="71"/>
  <c r="D890" i="71"/>
  <c r="D889" i="71"/>
  <c r="D888" i="71"/>
  <c r="D887" i="71"/>
  <c r="D886" i="71"/>
  <c r="D869" i="71"/>
  <c r="D868" i="71"/>
  <c r="D867" i="71"/>
  <c r="D866" i="71"/>
  <c r="D865" i="71"/>
  <c r="D864" i="71"/>
  <c r="D863" i="71"/>
  <c r="D862" i="71"/>
  <c r="D861" i="71"/>
  <c r="D860" i="71"/>
  <c r="D859" i="71"/>
  <c r="D858" i="71"/>
  <c r="D857" i="71"/>
  <c r="D840" i="71"/>
  <c r="D839" i="71"/>
  <c r="D838" i="71"/>
  <c r="D837" i="71"/>
  <c r="D836" i="71"/>
  <c r="D835" i="71"/>
  <c r="D834" i="71"/>
  <c r="D833" i="71"/>
  <c r="D832" i="71"/>
  <c r="D831" i="71"/>
  <c r="D830" i="71"/>
  <c r="D829" i="71"/>
  <c r="D828" i="71"/>
  <c r="D811" i="71"/>
  <c r="D810" i="71"/>
  <c r="D809" i="71"/>
  <c r="D808" i="71"/>
  <c r="D807" i="71"/>
  <c r="D806" i="71"/>
  <c r="D805" i="71"/>
  <c r="D804" i="71"/>
  <c r="D803" i="71"/>
  <c r="D802" i="71"/>
  <c r="D801" i="71"/>
  <c r="D800" i="71"/>
  <c r="D799" i="71"/>
  <c r="D782" i="71"/>
  <c r="D781" i="71"/>
  <c r="D780" i="71"/>
  <c r="D779" i="71"/>
  <c r="D778" i="71"/>
  <c r="D777" i="71"/>
  <c r="D776" i="71"/>
  <c r="D775" i="71"/>
  <c r="D774" i="71"/>
  <c r="D773" i="71"/>
  <c r="D772" i="71"/>
  <c r="D771" i="71"/>
  <c r="D770" i="71"/>
  <c r="D753" i="71"/>
  <c r="D752" i="71"/>
  <c r="D751" i="71"/>
  <c r="D750" i="71"/>
  <c r="D749" i="71"/>
  <c r="D748" i="71"/>
  <c r="D747" i="71"/>
  <c r="D746" i="71"/>
  <c r="D745" i="71"/>
  <c r="D744" i="71"/>
  <c r="D743" i="71"/>
  <c r="D742" i="71"/>
  <c r="D741" i="71"/>
  <c r="D724" i="71"/>
  <c r="D723" i="71"/>
  <c r="D722" i="71"/>
  <c r="D721" i="71"/>
  <c r="D720" i="71"/>
  <c r="D719" i="71"/>
  <c r="D718" i="71"/>
  <c r="D717" i="71"/>
  <c r="D716" i="71"/>
  <c r="D715" i="71"/>
  <c r="D714" i="71"/>
  <c r="D713" i="71"/>
  <c r="D712" i="71"/>
  <c r="D690" i="71"/>
  <c r="D682" i="71"/>
  <c r="D681" i="71"/>
  <c r="D680" i="71"/>
  <c r="D679" i="71"/>
  <c r="D678" i="71"/>
  <c r="D565" i="71"/>
  <c r="D564" i="71"/>
  <c r="D563" i="71"/>
  <c r="D562" i="71"/>
  <c r="D561" i="71"/>
  <c r="D560" i="71"/>
  <c r="D559" i="71"/>
  <c r="D558" i="71"/>
  <c r="D557" i="71"/>
  <c r="D556" i="71"/>
  <c r="D555" i="71"/>
  <c r="D554" i="71"/>
  <c r="D553" i="71"/>
  <c r="D552" i="71"/>
  <c r="D551" i="71"/>
  <c r="D550" i="71"/>
  <c r="D549" i="71"/>
  <c r="D548" i="71"/>
  <c r="D547" i="71"/>
  <c r="D546" i="71"/>
  <c r="D545" i="71"/>
  <c r="D544" i="71"/>
  <c r="D543" i="71"/>
  <c r="D542" i="71"/>
  <c r="D541" i="71"/>
  <c r="D540" i="71"/>
  <c r="D539" i="71"/>
  <c r="D538" i="71"/>
  <c r="D537" i="71"/>
  <c r="D536" i="71"/>
  <c r="D535" i="71"/>
  <c r="D534" i="71"/>
  <c r="D533" i="71"/>
  <c r="D532" i="71"/>
  <c r="D531" i="71"/>
  <c r="D530" i="71"/>
  <c r="D529" i="71"/>
  <c r="D528" i="71"/>
  <c r="D527" i="71"/>
  <c r="D526" i="71"/>
  <c r="D525" i="71"/>
  <c r="D524" i="71"/>
  <c r="D523" i="71"/>
  <c r="D522" i="71"/>
  <c r="D521" i="71"/>
  <c r="D520" i="71"/>
  <c r="D519" i="71"/>
  <c r="D518" i="71"/>
  <c r="D517" i="71"/>
  <c r="D516" i="71"/>
  <c r="D515" i="71"/>
  <c r="D514" i="71"/>
  <c r="D513" i="71"/>
  <c r="D512" i="71"/>
  <c r="D511" i="71"/>
  <c r="D510" i="71"/>
  <c r="D509" i="71"/>
  <c r="D508" i="71"/>
  <c r="D507" i="71"/>
  <c r="D506" i="71"/>
  <c r="D505" i="71"/>
  <c r="D504" i="71"/>
  <c r="D503" i="71"/>
  <c r="D502" i="71"/>
  <c r="D501" i="71"/>
  <c r="D500" i="71"/>
  <c r="D499" i="71"/>
  <c r="D498" i="71"/>
  <c r="D497" i="71"/>
  <c r="D496" i="71"/>
  <c r="D495" i="71"/>
  <c r="D494" i="71"/>
  <c r="D493" i="71"/>
  <c r="D492" i="71"/>
  <c r="D491" i="71"/>
  <c r="D490" i="71"/>
  <c r="D489" i="71"/>
  <c r="D488" i="71"/>
  <c r="D487" i="71"/>
  <c r="D486" i="71"/>
  <c r="D485" i="71"/>
  <c r="D484" i="71"/>
  <c r="D483" i="71"/>
  <c r="D482" i="71"/>
  <c r="D481" i="71"/>
  <c r="D480" i="71"/>
  <c r="D479" i="71"/>
  <c r="D478" i="71"/>
  <c r="D477" i="71"/>
  <c r="D476" i="71"/>
  <c r="D475" i="71"/>
  <c r="D474" i="71"/>
  <c r="D473" i="71"/>
  <c r="D472" i="71"/>
  <c r="D471" i="71"/>
  <c r="D470" i="71"/>
  <c r="D469" i="71"/>
  <c r="D468" i="71"/>
  <c r="D467" i="71"/>
  <c r="D466" i="71"/>
  <c r="D465" i="71"/>
  <c r="D464" i="71"/>
  <c r="D463" i="71"/>
  <c r="D462" i="71"/>
  <c r="D461" i="71"/>
  <c r="D460" i="71"/>
  <c r="D459" i="71"/>
  <c r="D458" i="71"/>
  <c r="D457" i="71"/>
  <c r="D456" i="71"/>
  <c r="D455" i="71"/>
  <c r="D454" i="71"/>
  <c r="D341" i="71"/>
  <c r="D340" i="71"/>
  <c r="D339" i="71"/>
  <c r="D338" i="71"/>
  <c r="D337" i="71"/>
  <c r="D336" i="71"/>
  <c r="D335" i="71"/>
  <c r="D334" i="71"/>
  <c r="D333" i="71"/>
  <c r="D332" i="71"/>
  <c r="D331" i="71"/>
  <c r="D330" i="71"/>
  <c r="D329" i="71"/>
  <c r="D328" i="71"/>
  <c r="D327" i="71"/>
  <c r="D326" i="71"/>
  <c r="D325" i="71"/>
  <c r="D324" i="71"/>
  <c r="D323" i="71"/>
  <c r="D322" i="71"/>
  <c r="D321" i="71"/>
  <c r="D320" i="71"/>
  <c r="D319" i="71"/>
  <c r="D318" i="71"/>
  <c r="D317" i="71"/>
  <c r="D316" i="71"/>
  <c r="D315" i="71"/>
  <c r="D314" i="71"/>
  <c r="D313" i="71"/>
  <c r="D312" i="71"/>
  <c r="D311" i="71"/>
  <c r="D310" i="71"/>
  <c r="D309" i="71"/>
  <c r="D308" i="71"/>
  <c r="D307" i="71"/>
  <c r="D306" i="71"/>
  <c r="D305" i="71"/>
  <c r="D304" i="71"/>
  <c r="D303" i="71"/>
  <c r="D302" i="71"/>
  <c r="D301" i="71"/>
  <c r="D300" i="71"/>
  <c r="D299" i="71"/>
  <c r="D298" i="71"/>
  <c r="D297" i="71"/>
  <c r="D296" i="71"/>
  <c r="D295" i="71"/>
  <c r="D294" i="71"/>
  <c r="D293" i="71"/>
  <c r="D292" i="71"/>
  <c r="D291" i="71"/>
  <c r="D290" i="71"/>
  <c r="D289" i="71"/>
  <c r="D288" i="71"/>
  <c r="D287" i="71"/>
  <c r="D286" i="71"/>
  <c r="D285" i="71"/>
  <c r="D284" i="71"/>
  <c r="D283" i="71"/>
  <c r="D282" i="71"/>
  <c r="D281" i="71"/>
  <c r="D280" i="71"/>
  <c r="D279" i="71"/>
  <c r="D278" i="71"/>
  <c r="D277" i="71"/>
  <c r="D276" i="71"/>
  <c r="D275" i="71"/>
  <c r="D274" i="71"/>
  <c r="D273" i="71"/>
  <c r="D272" i="71"/>
  <c r="D271" i="71"/>
  <c r="D270" i="71"/>
  <c r="D269" i="71"/>
  <c r="D268" i="71"/>
  <c r="D267" i="71"/>
  <c r="D266" i="71"/>
  <c r="D265" i="71"/>
  <c r="D264" i="71"/>
  <c r="D263" i="71"/>
  <c r="D262" i="71"/>
  <c r="D261" i="71"/>
  <c r="D260" i="71"/>
  <c r="D259" i="71"/>
  <c r="D258" i="71"/>
  <c r="D257" i="71"/>
  <c r="D256" i="71"/>
  <c r="D255" i="71"/>
  <c r="D254" i="71"/>
  <c r="D253" i="71"/>
  <c r="D252" i="71"/>
  <c r="D251" i="71"/>
  <c r="D250" i="71"/>
  <c r="D249" i="71"/>
  <c r="D248" i="71"/>
  <c r="D247" i="71"/>
  <c r="D246" i="71"/>
  <c r="D245" i="71"/>
  <c r="D244" i="71"/>
  <c r="D243" i="71"/>
  <c r="D242" i="71"/>
  <c r="D241" i="71"/>
  <c r="D240" i="71"/>
  <c r="D239" i="71"/>
  <c r="D238" i="71"/>
  <c r="D237" i="71"/>
  <c r="D236" i="71"/>
  <c r="D235" i="71"/>
  <c r="D234" i="71"/>
  <c r="D233" i="71"/>
  <c r="D232" i="71"/>
  <c r="D231" i="71"/>
  <c r="D230" i="71"/>
  <c r="D117" i="71"/>
  <c r="D115" i="71"/>
  <c r="D114" i="71"/>
  <c r="D113" i="71"/>
  <c r="D111" i="71"/>
  <c r="D109" i="71"/>
  <c r="D107" i="71"/>
  <c r="D106" i="71"/>
  <c r="D105" i="71"/>
  <c r="D103" i="71"/>
  <c r="D101" i="71"/>
  <c r="D99" i="71"/>
  <c r="D98" i="71"/>
  <c r="D97" i="71"/>
  <c r="D95" i="71"/>
  <c r="D93" i="71"/>
  <c r="D91" i="71"/>
  <c r="D90" i="71"/>
  <c r="D89" i="71"/>
  <c r="D87" i="71"/>
  <c r="D85" i="71"/>
  <c r="D83" i="71"/>
  <c r="D82" i="71"/>
  <c r="D81" i="71"/>
  <c r="D79" i="71"/>
  <c r="D77" i="71"/>
  <c r="D75" i="71"/>
  <c r="D74" i="71"/>
  <c r="D73" i="71"/>
  <c r="D71" i="71"/>
  <c r="D69" i="71"/>
  <c r="D67" i="71"/>
  <c r="D66" i="71"/>
  <c r="D65" i="71"/>
  <c r="D63" i="71"/>
  <c r="D61" i="71"/>
  <c r="D59" i="71"/>
  <c r="D58" i="71"/>
  <c r="D57" i="71"/>
  <c r="D55" i="71"/>
  <c r="D53" i="71"/>
  <c r="D51" i="71"/>
  <c r="D50" i="71"/>
  <c r="D49" i="71"/>
  <c r="D47" i="71"/>
  <c r="D45" i="71"/>
  <c r="D43" i="71"/>
  <c r="D42" i="71"/>
  <c r="D41" i="71"/>
  <c r="D39" i="71"/>
  <c r="D37" i="71"/>
  <c r="D35" i="71"/>
  <c r="D34" i="71"/>
  <c r="D33" i="71"/>
  <c r="D31" i="71"/>
  <c r="D29" i="71"/>
  <c r="D27" i="71"/>
  <c r="D26" i="71"/>
  <c r="D25" i="71"/>
  <c r="D23" i="71"/>
  <c r="D21" i="71"/>
  <c r="D19" i="71"/>
  <c r="D18" i="71"/>
  <c r="D17" i="71"/>
  <c r="D15" i="71"/>
  <c r="D13" i="71"/>
  <c r="D11" i="71"/>
  <c r="D10" i="71"/>
  <c r="D9" i="71"/>
  <c r="D7" i="71"/>
  <c r="A1" i="71"/>
  <c r="D683" i="71" l="1"/>
  <c r="D686" i="71"/>
  <c r="D688" i="71"/>
  <c r="D696" i="71"/>
  <c r="D704" i="71"/>
  <c r="D684" i="71"/>
  <c r="D24" i="71"/>
  <c r="D104" i="71"/>
  <c r="D112" i="71"/>
  <c r="D116" i="71"/>
  <c r="D136" i="71"/>
  <c r="D6" i="71"/>
  <c r="D702" i="71" l="1"/>
  <c r="D699" i="71"/>
  <c r="D685" i="71"/>
  <c r="D710" i="71"/>
  <c r="D701" i="71"/>
  <c r="D695" i="71"/>
  <c r="D691" i="71"/>
  <c r="D707" i="71"/>
  <c r="D693" i="71"/>
  <c r="D687" i="71"/>
  <c r="D692" i="71"/>
  <c r="D709" i="71"/>
  <c r="D703" i="71"/>
  <c r="D708" i="71"/>
  <c r="D700" i="71"/>
  <c r="D711" i="71"/>
  <c r="D694" i="71"/>
  <c r="O44" i="70" l="1"/>
  <c r="D27" i="70"/>
  <c r="D20" i="70"/>
  <c r="AD71" i="70"/>
  <c r="AC71" i="70"/>
  <c r="AB71" i="70"/>
  <c r="AA71" i="70"/>
  <c r="Z71" i="70"/>
  <c r="Y71" i="70"/>
  <c r="X71" i="70"/>
  <c r="W71" i="70"/>
  <c r="V71" i="70"/>
  <c r="U71" i="70"/>
  <c r="T71" i="70"/>
  <c r="S71" i="70"/>
  <c r="R71" i="70"/>
  <c r="Q71" i="70"/>
  <c r="P71" i="70"/>
  <c r="O71" i="70"/>
  <c r="AD62" i="70"/>
  <c r="AC62" i="70"/>
  <c r="AB62" i="70"/>
  <c r="AA62" i="70"/>
  <c r="Z62" i="70"/>
  <c r="Y62" i="70"/>
  <c r="X62" i="70"/>
  <c r="V62" i="70"/>
  <c r="R62" i="70"/>
  <c r="P62" i="70"/>
  <c r="AD53" i="70"/>
  <c r="AC53" i="70"/>
  <c r="AB53" i="70"/>
  <c r="AA53" i="70"/>
  <c r="Z53" i="70"/>
  <c r="Y53" i="70"/>
  <c r="X53" i="70"/>
  <c r="V53" i="70"/>
  <c r="R53" i="70"/>
  <c r="P53" i="70"/>
  <c r="O53" i="70"/>
  <c r="AD44" i="70"/>
  <c r="AC44" i="70"/>
  <c r="AB44" i="70"/>
  <c r="AA44" i="70"/>
  <c r="Z44" i="70"/>
  <c r="Y44" i="70"/>
  <c r="W44" i="70"/>
  <c r="V44" i="70"/>
  <c r="R44" i="70"/>
  <c r="P44" i="70"/>
  <c r="AD35" i="70"/>
  <c r="AC35" i="70"/>
  <c r="AB35" i="70"/>
  <c r="AA35" i="70"/>
  <c r="Z35" i="70"/>
  <c r="Y35" i="70"/>
  <c r="X35" i="70"/>
  <c r="W35" i="70"/>
  <c r="R35" i="70"/>
  <c r="AD74" i="70"/>
  <c r="AC73" i="70"/>
  <c r="AB72" i="70"/>
  <c r="AA72" i="70"/>
  <c r="Z70" i="70"/>
  <c r="Y69" i="70"/>
  <c r="X68" i="70"/>
  <c r="W68" i="70"/>
  <c r="V74" i="70"/>
  <c r="U73" i="70"/>
  <c r="T72" i="70"/>
  <c r="S72" i="70"/>
  <c r="R70" i="70"/>
  <c r="Q69" i="70"/>
  <c r="P68" i="70"/>
  <c r="AD64" i="70"/>
  <c r="AC63" i="70"/>
  <c r="AB63" i="70"/>
  <c r="Z60" i="70"/>
  <c r="Y59" i="70"/>
  <c r="W65" i="70"/>
  <c r="V64" i="70"/>
  <c r="R60" i="70"/>
  <c r="O65" i="70"/>
  <c r="AC54" i="70"/>
  <c r="AA50" i="70"/>
  <c r="Z50" i="70"/>
  <c r="Y56" i="70"/>
  <c r="X56" i="70"/>
  <c r="R50" i="70"/>
  <c r="O55" i="70"/>
  <c r="AD43" i="70"/>
  <c r="AC43" i="70"/>
  <c r="AB42" i="70"/>
  <c r="AA41" i="70"/>
  <c r="Z47" i="70"/>
  <c r="Y46" i="70"/>
  <c r="X45" i="70"/>
  <c r="W45" i="70"/>
  <c r="V45" i="70"/>
  <c r="R47" i="70"/>
  <c r="P45" i="70"/>
  <c r="O42" i="70"/>
  <c r="AD34" i="70"/>
  <c r="AC33" i="70"/>
  <c r="AB32" i="70"/>
  <c r="AA38" i="70"/>
  <c r="Z37" i="70"/>
  <c r="Y36" i="70"/>
  <c r="X36" i="70"/>
  <c r="R37" i="70"/>
  <c r="D7" i="70"/>
  <c r="D26" i="70"/>
  <c r="D25" i="70"/>
  <c r="D24" i="70"/>
  <c r="D23" i="70"/>
  <c r="D22" i="70"/>
  <c r="D19" i="70"/>
  <c r="D18" i="70"/>
  <c r="D17" i="70"/>
  <c r="D16" i="70"/>
  <c r="D15" i="70"/>
  <c r="D39" i="46"/>
  <c r="D13" i="70"/>
  <c r="D12" i="70"/>
  <c r="D11" i="70"/>
  <c r="D10" i="70"/>
  <c r="D9" i="70"/>
  <c r="A1" i="70"/>
  <c r="W51" i="69"/>
  <c r="O51" i="69"/>
  <c r="AB35" i="69"/>
  <c r="AB35" i="74" s="1"/>
  <c r="AA35" i="69"/>
  <c r="AA35" i="74" s="1"/>
  <c r="Z35" i="69"/>
  <c r="Z35" i="74" s="1"/>
  <c r="Y35" i="69"/>
  <c r="Y35" i="74" s="1"/>
  <c r="X35" i="69"/>
  <c r="X35" i="74" s="1"/>
  <c r="W35" i="69"/>
  <c r="W35" i="74" s="1"/>
  <c r="V35" i="69"/>
  <c r="V35" i="74" s="1"/>
  <c r="U35" i="69"/>
  <c r="U35" i="74" s="1"/>
  <c r="T35" i="69"/>
  <c r="T35" i="74" s="1"/>
  <c r="S35" i="69"/>
  <c r="S35" i="74" s="1"/>
  <c r="R35" i="69"/>
  <c r="R35" i="74" s="1"/>
  <c r="Q35" i="69"/>
  <c r="Q35" i="74" s="1"/>
  <c r="P35" i="69"/>
  <c r="P35" i="74" s="1"/>
  <c r="O35" i="69"/>
  <c r="O35" i="74" s="1"/>
  <c r="AB34" i="69"/>
  <c r="AB34" i="74" s="1"/>
  <c r="AA34" i="69"/>
  <c r="AA34" i="74" s="1"/>
  <c r="Z34" i="69"/>
  <c r="Z34" i="74" s="1"/>
  <c r="Y34" i="69"/>
  <c r="Y34" i="74" s="1"/>
  <c r="X34" i="69"/>
  <c r="X34" i="74" s="1"/>
  <c r="W34" i="69"/>
  <c r="W34" i="74" s="1"/>
  <c r="V34" i="69"/>
  <c r="V34" i="74" s="1"/>
  <c r="U34" i="69"/>
  <c r="U34" i="74" s="1"/>
  <c r="T34" i="69"/>
  <c r="T34" i="74" s="1"/>
  <c r="S34" i="69"/>
  <c r="S34" i="74" s="1"/>
  <c r="R34" i="69"/>
  <c r="R34" i="74" s="1"/>
  <c r="Q34" i="69"/>
  <c r="Q34" i="74" s="1"/>
  <c r="P34" i="69"/>
  <c r="P34" i="74" s="1"/>
  <c r="O34" i="69"/>
  <c r="O34" i="74" s="1"/>
  <c r="AB33" i="69"/>
  <c r="AB33" i="74" s="1"/>
  <c r="AA33" i="69"/>
  <c r="AA33" i="74" s="1"/>
  <c r="Z33" i="69"/>
  <c r="Z33" i="74" s="1"/>
  <c r="Y33" i="69"/>
  <c r="Y33" i="74" s="1"/>
  <c r="X33" i="69"/>
  <c r="X33" i="74" s="1"/>
  <c r="W33" i="69"/>
  <c r="W33" i="74" s="1"/>
  <c r="V33" i="69"/>
  <c r="V33" i="74" s="1"/>
  <c r="U33" i="69"/>
  <c r="U33" i="74" s="1"/>
  <c r="T33" i="69"/>
  <c r="T33" i="74" s="1"/>
  <c r="S33" i="69"/>
  <c r="S33" i="74" s="1"/>
  <c r="R33" i="69"/>
  <c r="R33" i="74" s="1"/>
  <c r="Q33" i="69"/>
  <c r="Q33" i="74" s="1"/>
  <c r="P33" i="69"/>
  <c r="P33" i="74" s="1"/>
  <c r="O33" i="69"/>
  <c r="O33" i="74" s="1"/>
  <c r="AB32" i="69"/>
  <c r="AB32" i="74" s="1"/>
  <c r="AA32" i="69"/>
  <c r="AA32" i="74" s="1"/>
  <c r="Z32" i="69"/>
  <c r="Z32" i="74" s="1"/>
  <c r="Y32" i="69"/>
  <c r="Y32" i="74" s="1"/>
  <c r="X32" i="69"/>
  <c r="X32" i="74" s="1"/>
  <c r="W32" i="69"/>
  <c r="W32" i="74" s="1"/>
  <c r="V32" i="69"/>
  <c r="V32" i="74" s="1"/>
  <c r="U32" i="69"/>
  <c r="U32" i="74" s="1"/>
  <c r="T32" i="69"/>
  <c r="T32" i="74" s="1"/>
  <c r="S32" i="69"/>
  <c r="S32" i="74" s="1"/>
  <c r="R32" i="69"/>
  <c r="R32" i="74" s="1"/>
  <c r="Q32" i="69"/>
  <c r="Q32" i="74" s="1"/>
  <c r="P32" i="69"/>
  <c r="P32" i="74" s="1"/>
  <c r="O32" i="69"/>
  <c r="O54" i="69" s="1"/>
  <c r="AB31" i="69"/>
  <c r="AB31" i="74" s="1"/>
  <c r="AA31" i="69"/>
  <c r="AA31" i="74" s="1"/>
  <c r="Z31" i="69"/>
  <c r="Z31" i="74" s="1"/>
  <c r="Y31" i="69"/>
  <c r="Y31" i="74" s="1"/>
  <c r="X31" i="69"/>
  <c r="X31" i="74" s="1"/>
  <c r="W31" i="69"/>
  <c r="W31" i="74" s="1"/>
  <c r="V31" i="69"/>
  <c r="V31" i="74" s="1"/>
  <c r="U31" i="69"/>
  <c r="U31" i="74" s="1"/>
  <c r="T31" i="69"/>
  <c r="T31" i="74" s="1"/>
  <c r="S31" i="69"/>
  <c r="S31" i="74" s="1"/>
  <c r="R31" i="69"/>
  <c r="R31" i="74" s="1"/>
  <c r="Q31" i="69"/>
  <c r="Q31" i="74" s="1"/>
  <c r="P31" i="69"/>
  <c r="P31" i="74" s="1"/>
  <c r="O31" i="69"/>
  <c r="O31" i="74" s="1"/>
  <c r="AB30" i="69"/>
  <c r="AB30" i="74" s="1"/>
  <c r="AA30" i="69"/>
  <c r="AA30" i="74" s="1"/>
  <c r="Z30" i="69"/>
  <c r="Z30" i="74" s="1"/>
  <c r="Y30" i="69"/>
  <c r="Y30" i="74" s="1"/>
  <c r="X30" i="69"/>
  <c r="X30" i="74" s="1"/>
  <c r="W30" i="69"/>
  <c r="W30" i="74" s="1"/>
  <c r="V30" i="69"/>
  <c r="V30" i="74" s="1"/>
  <c r="U30" i="69"/>
  <c r="U30" i="74" s="1"/>
  <c r="T30" i="69"/>
  <c r="T30" i="74" s="1"/>
  <c r="S30" i="69"/>
  <c r="S30" i="74" s="1"/>
  <c r="R30" i="69"/>
  <c r="R30" i="74" s="1"/>
  <c r="Q30" i="69"/>
  <c r="Q30" i="74" s="1"/>
  <c r="P30" i="69"/>
  <c r="P30" i="74" s="1"/>
  <c r="O30" i="69"/>
  <c r="O30" i="74" s="1"/>
  <c r="AB29" i="69"/>
  <c r="AB29" i="74" s="1"/>
  <c r="AA29" i="69"/>
  <c r="AA29" i="74" s="1"/>
  <c r="Z29" i="69"/>
  <c r="Z29" i="74" s="1"/>
  <c r="Y29" i="69"/>
  <c r="Y29" i="74" s="1"/>
  <c r="X29" i="69"/>
  <c r="X29" i="74" s="1"/>
  <c r="W29" i="69"/>
  <c r="W29" i="74" s="1"/>
  <c r="V29" i="69"/>
  <c r="V29" i="74" s="1"/>
  <c r="U29" i="69"/>
  <c r="U29" i="74" s="1"/>
  <c r="T29" i="69"/>
  <c r="T29" i="74" s="1"/>
  <c r="S29" i="69"/>
  <c r="S29" i="74" s="1"/>
  <c r="R29" i="69"/>
  <c r="R29" i="74" s="1"/>
  <c r="Q29" i="69"/>
  <c r="Q29" i="74" s="1"/>
  <c r="P29" i="69"/>
  <c r="P29" i="74" s="1"/>
  <c r="O29" i="69"/>
  <c r="O29" i="74" s="1"/>
  <c r="AB28" i="69"/>
  <c r="AB28" i="74" s="1"/>
  <c r="AA28" i="69"/>
  <c r="AA28" i="74" s="1"/>
  <c r="Z28" i="69"/>
  <c r="Z28" i="74" s="1"/>
  <c r="Y28" i="69"/>
  <c r="Y28" i="74" s="1"/>
  <c r="X28" i="69"/>
  <c r="X28" i="74" s="1"/>
  <c r="W28" i="69"/>
  <c r="W28" i="74" s="1"/>
  <c r="V28" i="69"/>
  <c r="V28" i="74" s="1"/>
  <c r="U28" i="69"/>
  <c r="U28" i="74" s="1"/>
  <c r="T28" i="69"/>
  <c r="T28" i="74" s="1"/>
  <c r="S28" i="69"/>
  <c r="S28" i="74" s="1"/>
  <c r="R28" i="69"/>
  <c r="R28" i="74" s="1"/>
  <c r="Q28" i="69"/>
  <c r="Q28" i="74" s="1"/>
  <c r="P28" i="69"/>
  <c r="P28" i="74" s="1"/>
  <c r="O28" i="69"/>
  <c r="AB27" i="69"/>
  <c r="AB27" i="74" s="1"/>
  <c r="AA27" i="69"/>
  <c r="AA27" i="74" s="1"/>
  <c r="Z27" i="69"/>
  <c r="Z27" i="74" s="1"/>
  <c r="Y27" i="69"/>
  <c r="Y27" i="74" s="1"/>
  <c r="X27" i="69"/>
  <c r="X27" i="74" s="1"/>
  <c r="W27" i="69"/>
  <c r="W27" i="74" s="1"/>
  <c r="V27" i="69"/>
  <c r="V27" i="74" s="1"/>
  <c r="U27" i="69"/>
  <c r="U27" i="74" s="1"/>
  <c r="T27" i="69"/>
  <c r="T27" i="74" s="1"/>
  <c r="S27" i="69"/>
  <c r="S27" i="74" s="1"/>
  <c r="R27" i="69"/>
  <c r="R27" i="74" s="1"/>
  <c r="Q27" i="69"/>
  <c r="Q27" i="74" s="1"/>
  <c r="P27" i="69"/>
  <c r="P27" i="74" s="1"/>
  <c r="O27" i="69"/>
  <c r="O27" i="74" s="1"/>
  <c r="AB26" i="69"/>
  <c r="AB26" i="74" s="1"/>
  <c r="AA26" i="69"/>
  <c r="AA26" i="74" s="1"/>
  <c r="Z26" i="69"/>
  <c r="Z26" i="74" s="1"/>
  <c r="Y26" i="69"/>
  <c r="Y26" i="74" s="1"/>
  <c r="X26" i="69"/>
  <c r="X26" i="74" s="1"/>
  <c r="W26" i="69"/>
  <c r="W26" i="74" s="1"/>
  <c r="V26" i="69"/>
  <c r="V26" i="74" s="1"/>
  <c r="U26" i="69"/>
  <c r="U26" i="74" s="1"/>
  <c r="T26" i="69"/>
  <c r="T26" i="74" s="1"/>
  <c r="S26" i="69"/>
  <c r="S26" i="74" s="1"/>
  <c r="R26" i="69"/>
  <c r="R26" i="74" s="1"/>
  <c r="Q26" i="69"/>
  <c r="Q26" i="74" s="1"/>
  <c r="P26" i="69"/>
  <c r="P26" i="74" s="1"/>
  <c r="O26" i="69"/>
  <c r="O26" i="74" s="1"/>
  <c r="AB25" i="69"/>
  <c r="AB25" i="74" s="1"/>
  <c r="AA25" i="69"/>
  <c r="AA25" i="74" s="1"/>
  <c r="Z25" i="69"/>
  <c r="Z25" i="74" s="1"/>
  <c r="Y25" i="69"/>
  <c r="Y25" i="74" s="1"/>
  <c r="X25" i="69"/>
  <c r="X25" i="74" s="1"/>
  <c r="W25" i="69"/>
  <c r="W25" i="74" s="1"/>
  <c r="V25" i="69"/>
  <c r="V25" i="74" s="1"/>
  <c r="U25" i="69"/>
  <c r="U25" i="74" s="1"/>
  <c r="T25" i="69"/>
  <c r="T25" i="74" s="1"/>
  <c r="S25" i="69"/>
  <c r="S25" i="74" s="1"/>
  <c r="R25" i="69"/>
  <c r="R25" i="74" s="1"/>
  <c r="Q25" i="69"/>
  <c r="Q25" i="74" s="1"/>
  <c r="P25" i="69"/>
  <c r="P25" i="74" s="1"/>
  <c r="O25" i="69"/>
  <c r="AB24" i="69"/>
  <c r="AB24" i="74" s="1"/>
  <c r="AA24" i="69"/>
  <c r="AA24" i="74" s="1"/>
  <c r="Z24" i="69"/>
  <c r="Z24" i="74" s="1"/>
  <c r="Y24" i="69"/>
  <c r="Y24" i="74" s="1"/>
  <c r="X24" i="69"/>
  <c r="X24" i="74" s="1"/>
  <c r="W24" i="69"/>
  <c r="W24" i="74" s="1"/>
  <c r="V24" i="69"/>
  <c r="V24" i="74" s="1"/>
  <c r="U24" i="69"/>
  <c r="U24" i="74" s="1"/>
  <c r="T24" i="69"/>
  <c r="T24" i="74" s="1"/>
  <c r="S24" i="69"/>
  <c r="S24" i="74" s="1"/>
  <c r="R24" i="69"/>
  <c r="R24" i="74" s="1"/>
  <c r="Q24" i="69"/>
  <c r="Q24" i="74" s="1"/>
  <c r="P24" i="69"/>
  <c r="P24" i="74" s="1"/>
  <c r="O24" i="69"/>
  <c r="AB23" i="69"/>
  <c r="AB23" i="74" s="1"/>
  <c r="AA23" i="69"/>
  <c r="AA23" i="74" s="1"/>
  <c r="Z23" i="69"/>
  <c r="Z23" i="74" s="1"/>
  <c r="Y23" i="69"/>
  <c r="Y23" i="74" s="1"/>
  <c r="X23" i="69"/>
  <c r="X23" i="74" s="1"/>
  <c r="W23" i="69"/>
  <c r="W23" i="74" s="1"/>
  <c r="V23" i="69"/>
  <c r="V23" i="74" s="1"/>
  <c r="U23" i="69"/>
  <c r="U23" i="74" s="1"/>
  <c r="T23" i="69"/>
  <c r="T23" i="74" s="1"/>
  <c r="S23" i="69"/>
  <c r="S23" i="74" s="1"/>
  <c r="R23" i="69"/>
  <c r="R23" i="74" s="1"/>
  <c r="Q23" i="69"/>
  <c r="Q23" i="74" s="1"/>
  <c r="P23" i="69"/>
  <c r="P23" i="74" s="1"/>
  <c r="O23" i="69"/>
  <c r="AB18" i="69"/>
  <c r="AB18" i="74" s="1"/>
  <c r="AA18" i="69"/>
  <c r="AA18" i="74" s="1"/>
  <c r="Z18" i="69"/>
  <c r="Z18" i="74" s="1"/>
  <c r="Y18" i="69"/>
  <c r="Y18" i="74" s="1"/>
  <c r="X18" i="69"/>
  <c r="X18" i="74" s="1"/>
  <c r="W18" i="69"/>
  <c r="W18" i="74" s="1"/>
  <c r="V18" i="69"/>
  <c r="V18" i="74" s="1"/>
  <c r="U18" i="69"/>
  <c r="U18" i="74" s="1"/>
  <c r="T18" i="69"/>
  <c r="T18" i="74" s="1"/>
  <c r="S18" i="69"/>
  <c r="S18" i="74" s="1"/>
  <c r="R18" i="69"/>
  <c r="R18" i="74" s="1"/>
  <c r="Q18" i="69"/>
  <c r="Q18" i="74" s="1"/>
  <c r="P18" i="69"/>
  <c r="P18" i="74" s="1"/>
  <c r="O18" i="69"/>
  <c r="AB17" i="69"/>
  <c r="AB17" i="74" s="1"/>
  <c r="AA17" i="69"/>
  <c r="AA17" i="74" s="1"/>
  <c r="Z17" i="69"/>
  <c r="Y17" i="69"/>
  <c r="X17" i="69"/>
  <c r="X17" i="74" s="1"/>
  <c r="W17" i="69"/>
  <c r="W17" i="74" s="1"/>
  <c r="V17" i="69"/>
  <c r="V17" i="74" s="1"/>
  <c r="U17" i="69"/>
  <c r="U17" i="74" s="1"/>
  <c r="T17" i="69"/>
  <c r="T17" i="74" s="1"/>
  <c r="S17" i="69"/>
  <c r="S17" i="74" s="1"/>
  <c r="R17" i="69"/>
  <c r="Q17" i="69"/>
  <c r="P17" i="69"/>
  <c r="P17" i="74" s="1"/>
  <c r="O17" i="69"/>
  <c r="AB16" i="69"/>
  <c r="AB16" i="74" s="1"/>
  <c r="AA16" i="69"/>
  <c r="AA16" i="74" s="1"/>
  <c r="Z16" i="69"/>
  <c r="Z16" i="74" s="1"/>
  <c r="Y16" i="69"/>
  <c r="Y16" i="74" s="1"/>
  <c r="X16" i="69"/>
  <c r="X16" i="74" s="1"/>
  <c r="W16" i="69"/>
  <c r="W16" i="74" s="1"/>
  <c r="V16" i="69"/>
  <c r="V16" i="74" s="1"/>
  <c r="U16" i="69"/>
  <c r="U16" i="74" s="1"/>
  <c r="T16" i="69"/>
  <c r="T16" i="74" s="1"/>
  <c r="S16" i="69"/>
  <c r="S16" i="74" s="1"/>
  <c r="R16" i="69"/>
  <c r="R16" i="74" s="1"/>
  <c r="Q16" i="69"/>
  <c r="Q16" i="74" s="1"/>
  <c r="P16" i="69"/>
  <c r="P16" i="74" s="1"/>
  <c r="O16" i="69"/>
  <c r="AB15" i="69"/>
  <c r="AB15" i="74" s="1"/>
  <c r="AA15" i="69"/>
  <c r="AA15" i="74" s="1"/>
  <c r="Z15" i="69"/>
  <c r="Z15" i="74" s="1"/>
  <c r="Y15" i="69"/>
  <c r="Y15" i="74" s="1"/>
  <c r="X15" i="69"/>
  <c r="W15" i="69"/>
  <c r="V15" i="69"/>
  <c r="U15" i="69"/>
  <c r="U15" i="74" s="1"/>
  <c r="T15" i="69"/>
  <c r="T15" i="74" s="1"/>
  <c r="S15" i="69"/>
  <c r="S15" i="74" s="1"/>
  <c r="R15" i="69"/>
  <c r="R15" i="74" s="1"/>
  <c r="Q15" i="69"/>
  <c r="Q15" i="74" s="1"/>
  <c r="P15" i="69"/>
  <c r="O15" i="69"/>
  <c r="AB14" i="69"/>
  <c r="AB14" i="74" s="1"/>
  <c r="AA14" i="69"/>
  <c r="AA14" i="74" s="1"/>
  <c r="Z14" i="69"/>
  <c r="Z14" i="74" s="1"/>
  <c r="Y14" i="69"/>
  <c r="Y14" i="74" s="1"/>
  <c r="X14" i="69"/>
  <c r="X14" i="74" s="1"/>
  <c r="W14" i="69"/>
  <c r="W14" i="74" s="1"/>
  <c r="V14" i="69"/>
  <c r="V14" i="74" s="1"/>
  <c r="U14" i="69"/>
  <c r="U14" i="74" s="1"/>
  <c r="T14" i="69"/>
  <c r="T14" i="74" s="1"/>
  <c r="S14" i="69"/>
  <c r="S14" i="74" s="1"/>
  <c r="R14" i="69"/>
  <c r="R14" i="74" s="1"/>
  <c r="Q14" i="69"/>
  <c r="Q14" i="74" s="1"/>
  <c r="P14" i="69"/>
  <c r="P14" i="74" s="1"/>
  <c r="O14" i="69"/>
  <c r="AB13" i="69"/>
  <c r="AB13" i="74" s="1"/>
  <c r="AA13" i="69"/>
  <c r="AA13" i="74" s="1"/>
  <c r="Z13" i="69"/>
  <c r="Z13" i="74" s="1"/>
  <c r="Y13" i="69"/>
  <c r="Y13" i="74" s="1"/>
  <c r="X13" i="69"/>
  <c r="X13" i="74" s="1"/>
  <c r="W13" i="69"/>
  <c r="W13" i="74" s="1"/>
  <c r="V13" i="69"/>
  <c r="V13" i="74" s="1"/>
  <c r="U13" i="69"/>
  <c r="U13" i="74" s="1"/>
  <c r="T13" i="69"/>
  <c r="T13" i="74" s="1"/>
  <c r="S13" i="69"/>
  <c r="S13" i="74" s="1"/>
  <c r="R13" i="69"/>
  <c r="R13" i="74" s="1"/>
  <c r="Q13" i="69"/>
  <c r="Q13" i="74" s="1"/>
  <c r="P13" i="69"/>
  <c r="P13" i="74" s="1"/>
  <c r="O13" i="69"/>
  <c r="AB12" i="69"/>
  <c r="AB12" i="74" s="1"/>
  <c r="AA12" i="69"/>
  <c r="AA12" i="74" s="1"/>
  <c r="Z12" i="69"/>
  <c r="Z12" i="74" s="1"/>
  <c r="Y12" i="69"/>
  <c r="Y12" i="74" s="1"/>
  <c r="X12" i="69"/>
  <c r="W12" i="69"/>
  <c r="V12" i="69"/>
  <c r="V12" i="74" s="1"/>
  <c r="U12" i="69"/>
  <c r="U12" i="74" s="1"/>
  <c r="T12" i="69"/>
  <c r="T12" i="74" s="1"/>
  <c r="S12" i="69"/>
  <c r="S12" i="74" s="1"/>
  <c r="R12" i="69"/>
  <c r="R12" i="74" s="1"/>
  <c r="Q12" i="69"/>
  <c r="Q12" i="74" s="1"/>
  <c r="P12" i="69"/>
  <c r="O12" i="69"/>
  <c r="AB11" i="69"/>
  <c r="AA11" i="69"/>
  <c r="AA11" i="74" s="1"/>
  <c r="Z11" i="69"/>
  <c r="Z11" i="74" s="1"/>
  <c r="Y11" i="69"/>
  <c r="Y11" i="74" s="1"/>
  <c r="X11" i="69"/>
  <c r="X11" i="74" s="1"/>
  <c r="W11" i="69"/>
  <c r="W11" i="74" s="1"/>
  <c r="V11" i="69"/>
  <c r="U11" i="69"/>
  <c r="T11" i="69"/>
  <c r="S11" i="69"/>
  <c r="S11" i="74" s="1"/>
  <c r="R11" i="69"/>
  <c r="R11" i="74" s="1"/>
  <c r="Q11" i="69"/>
  <c r="Q11" i="74" s="1"/>
  <c r="P11" i="69"/>
  <c r="P11" i="74" s="1"/>
  <c r="O11" i="69"/>
  <c r="AB10" i="69"/>
  <c r="AB10" i="74" s="1"/>
  <c r="AA10" i="69"/>
  <c r="AA10" i="74" s="1"/>
  <c r="Z10" i="69"/>
  <c r="Z10" i="74" s="1"/>
  <c r="Y10" i="69"/>
  <c r="Y10" i="74" s="1"/>
  <c r="X10" i="69"/>
  <c r="X10" i="74" s="1"/>
  <c r="W10" i="69"/>
  <c r="W10" i="74" s="1"/>
  <c r="V10" i="69"/>
  <c r="V10" i="74" s="1"/>
  <c r="U10" i="69"/>
  <c r="U10" i="74" s="1"/>
  <c r="T10" i="69"/>
  <c r="T10" i="74" s="1"/>
  <c r="S10" i="69"/>
  <c r="S10" i="74" s="1"/>
  <c r="R10" i="69"/>
  <c r="R10" i="74" s="1"/>
  <c r="Q10" i="69"/>
  <c r="Q10" i="74" s="1"/>
  <c r="P10" i="69"/>
  <c r="P10" i="74" s="1"/>
  <c r="O10" i="69"/>
  <c r="AB9" i="69"/>
  <c r="AB9" i="74" s="1"/>
  <c r="AA9" i="69"/>
  <c r="AA9" i="74" s="1"/>
  <c r="Z9" i="69"/>
  <c r="Z9" i="74" s="1"/>
  <c r="Y9" i="69"/>
  <c r="Y9" i="74" s="1"/>
  <c r="X9" i="69"/>
  <c r="X9" i="74" s="1"/>
  <c r="W9" i="69"/>
  <c r="W9" i="74" s="1"/>
  <c r="V9" i="69"/>
  <c r="V9" i="74" s="1"/>
  <c r="U9" i="69"/>
  <c r="U9" i="74" s="1"/>
  <c r="T9" i="69"/>
  <c r="T9" i="74" s="1"/>
  <c r="S9" i="69"/>
  <c r="S9" i="74" s="1"/>
  <c r="R9" i="69"/>
  <c r="R9" i="74" s="1"/>
  <c r="Q9" i="69"/>
  <c r="Q9" i="74" s="1"/>
  <c r="P9" i="69"/>
  <c r="P9" i="74" s="1"/>
  <c r="O9" i="69"/>
  <c r="O9" i="74" s="1"/>
  <c r="AB8" i="69"/>
  <c r="AB8" i="74" s="1"/>
  <c r="AA8" i="69"/>
  <c r="AA8" i="74" s="1"/>
  <c r="Z8" i="69"/>
  <c r="Z8" i="74" s="1"/>
  <c r="Y8" i="69"/>
  <c r="Y8" i="74" s="1"/>
  <c r="X8" i="69"/>
  <c r="X8" i="74" s="1"/>
  <c r="W8" i="69"/>
  <c r="W8" i="74" s="1"/>
  <c r="V8" i="69"/>
  <c r="V8" i="74" s="1"/>
  <c r="U8" i="69"/>
  <c r="U8" i="74" s="1"/>
  <c r="T8" i="69"/>
  <c r="T8" i="74" s="1"/>
  <c r="S8" i="69"/>
  <c r="S8" i="74" s="1"/>
  <c r="R8" i="69"/>
  <c r="R8" i="74" s="1"/>
  <c r="Q8" i="69"/>
  <c r="Q8" i="74" s="1"/>
  <c r="P8" i="69"/>
  <c r="P8" i="74" s="1"/>
  <c r="O8" i="69"/>
  <c r="AB7" i="69"/>
  <c r="AA7" i="69"/>
  <c r="Z7" i="69"/>
  <c r="Z7" i="74" s="1"/>
  <c r="Y7" i="69"/>
  <c r="Y7" i="74" s="1"/>
  <c r="X7" i="69"/>
  <c r="X7" i="74" s="1"/>
  <c r="W7" i="69"/>
  <c r="W7" i="74" s="1"/>
  <c r="V7" i="69"/>
  <c r="U7" i="69"/>
  <c r="T7" i="69"/>
  <c r="S7" i="69"/>
  <c r="R7" i="69"/>
  <c r="R7" i="74" s="1"/>
  <c r="Q7" i="69"/>
  <c r="Q7" i="74" s="1"/>
  <c r="P7" i="69"/>
  <c r="P7" i="74" s="1"/>
  <c r="O7" i="69"/>
  <c r="AB6" i="69"/>
  <c r="AA6" i="69"/>
  <c r="AA6" i="74" s="1"/>
  <c r="Z6" i="69"/>
  <c r="Y6" i="69"/>
  <c r="Y6" i="74" s="1"/>
  <c r="X6" i="69"/>
  <c r="X6" i="74" s="1"/>
  <c r="W6" i="69"/>
  <c r="W6" i="74" s="1"/>
  <c r="V6" i="69"/>
  <c r="V6" i="74" s="1"/>
  <c r="U6" i="69"/>
  <c r="U6" i="74" s="1"/>
  <c r="T6" i="69"/>
  <c r="S6" i="69"/>
  <c r="S6" i="74" s="1"/>
  <c r="R6" i="69"/>
  <c r="Q6" i="69"/>
  <c r="Q6" i="74" s="1"/>
  <c r="P6" i="69"/>
  <c r="P6" i="74" s="1"/>
  <c r="O6" i="69"/>
  <c r="M19" i="68" a="1"/>
  <c r="M19" i="68" s="1"/>
  <c r="M20" i="68" a="1"/>
  <c r="M20" i="68" s="1"/>
  <c r="M21" i="68" a="1"/>
  <c r="M21" i="68" s="1"/>
  <c r="M22" i="68" a="1"/>
  <c r="M22" i="68" s="1"/>
  <c r="M36" i="68" a="1"/>
  <c r="M36" i="68" s="1"/>
  <c r="M37" i="68" a="1"/>
  <c r="M37" i="68" s="1"/>
  <c r="M38" i="68" a="1"/>
  <c r="M38" i="68" s="1"/>
  <c r="M39" i="68" a="1"/>
  <c r="M39" i="68" s="1"/>
  <c r="M53" i="68" a="1"/>
  <c r="M53" i="68" s="1"/>
  <c r="M54" i="68" a="1"/>
  <c r="M54" i="68" s="1"/>
  <c r="M55" i="68" a="1"/>
  <c r="M55" i="68" s="1"/>
  <c r="M56" i="68" a="1"/>
  <c r="M56" i="68" s="1"/>
  <c r="D39" i="69"/>
  <c r="D38" i="69"/>
  <c r="D37" i="69"/>
  <c r="D36" i="69"/>
  <c r="M35" i="69" a="1"/>
  <c r="M35" i="69" s="1"/>
  <c r="U62" i="70" s="1"/>
  <c r="D35" i="69"/>
  <c r="M34" i="69" a="1"/>
  <c r="M34" i="69" s="1"/>
  <c r="U53" i="70" s="1"/>
  <c r="D34" i="69"/>
  <c r="M33" i="69" a="1"/>
  <c r="M33" i="69" s="1"/>
  <c r="U44" i="70" s="1"/>
  <c r="D33" i="69"/>
  <c r="D32" i="69"/>
  <c r="M31" i="69" a="1"/>
  <c r="M31" i="69" s="1"/>
  <c r="D31" i="69"/>
  <c r="M30" i="69" a="1"/>
  <c r="M30" i="69" s="1"/>
  <c r="D30" i="69"/>
  <c r="M29" i="69" a="1"/>
  <c r="M29" i="69" s="1"/>
  <c r="D29" i="69"/>
  <c r="D28" i="69"/>
  <c r="M27" i="69" a="1"/>
  <c r="M27" i="69" s="1"/>
  <c r="Q62" i="70" s="1"/>
  <c r="D27" i="69"/>
  <c r="M26" i="69" a="1"/>
  <c r="M26" i="69" s="1"/>
  <c r="Q53" i="70" s="1"/>
  <c r="D26" i="69"/>
  <c r="D25" i="69"/>
  <c r="D24" i="69"/>
  <c r="D23" i="69"/>
  <c r="D22" i="69"/>
  <c r="D21" i="69"/>
  <c r="D20" i="69"/>
  <c r="D19" i="69"/>
  <c r="D18" i="69"/>
  <c r="D17" i="69"/>
  <c r="D16" i="69"/>
  <c r="D15" i="69"/>
  <c r="D14" i="69"/>
  <c r="D13" i="69"/>
  <c r="D12" i="69"/>
  <c r="D11" i="69"/>
  <c r="D10" i="69"/>
  <c r="M9" i="69" a="1"/>
  <c r="M9" i="69" s="1"/>
  <c r="Q56" i="70" s="1"/>
  <c r="D9" i="69"/>
  <c r="D8" i="69"/>
  <c r="D7" i="69"/>
  <c r="D6" i="69"/>
  <c r="A1" i="69"/>
  <c r="D56" i="68"/>
  <c r="D55" i="68"/>
  <c r="D54" i="68"/>
  <c r="D53" i="68"/>
  <c r="M52" i="68" a="1"/>
  <c r="M52" i="68" s="1"/>
  <c r="D52" i="68"/>
  <c r="M51" i="68" a="1"/>
  <c r="M51" i="68" s="1"/>
  <c r="D51" i="68"/>
  <c r="M50" i="68" a="1"/>
  <c r="M50" i="68" s="1"/>
  <c r="D50" i="68"/>
  <c r="M49" i="68" a="1"/>
  <c r="M49" i="68" s="1"/>
  <c r="D49" i="68"/>
  <c r="M48" i="68" a="1"/>
  <c r="M48" i="68" s="1"/>
  <c r="D48" i="68"/>
  <c r="M47" i="68" a="1"/>
  <c r="M47" i="68" s="1"/>
  <c r="D47" i="68"/>
  <c r="M46" i="68" a="1"/>
  <c r="M46" i="68" s="1"/>
  <c r="D46" i="68"/>
  <c r="M45" i="68" a="1"/>
  <c r="M45" i="68" s="1"/>
  <c r="D45" i="68"/>
  <c r="M44" i="68" a="1"/>
  <c r="M44" i="68" s="1"/>
  <c r="D44" i="68"/>
  <c r="M43" i="68" a="1"/>
  <c r="M43" i="68" s="1"/>
  <c r="D43" i="68"/>
  <c r="M42" i="68" a="1"/>
  <c r="M42" i="68" s="1"/>
  <c r="D42" i="68"/>
  <c r="M41" i="68" a="1"/>
  <c r="M41" i="68" s="1"/>
  <c r="D41" i="68"/>
  <c r="M40" i="68" a="1"/>
  <c r="M40" i="68" s="1"/>
  <c r="D40" i="68"/>
  <c r="D39" i="68"/>
  <c r="D38" i="68"/>
  <c r="D37" i="68"/>
  <c r="D36" i="68"/>
  <c r="M35" i="68" a="1"/>
  <c r="M35" i="68" s="1"/>
  <c r="D35" i="68"/>
  <c r="M34" i="68" a="1"/>
  <c r="M34" i="68" s="1"/>
  <c r="D34" i="68"/>
  <c r="M33" i="68" a="1"/>
  <c r="M33" i="68" s="1"/>
  <c r="D33" i="68"/>
  <c r="M32" i="68" a="1"/>
  <c r="M32" i="68" s="1"/>
  <c r="D32" i="68"/>
  <c r="M31" i="68" a="1"/>
  <c r="M31" i="68" s="1"/>
  <c r="D31" i="68"/>
  <c r="M30" i="68" a="1"/>
  <c r="M30" i="68" s="1"/>
  <c r="D30" i="68"/>
  <c r="M29" i="68" a="1"/>
  <c r="M29" i="68" s="1"/>
  <c r="D29" i="68"/>
  <c r="M28" i="68" a="1"/>
  <c r="M28" i="68" s="1"/>
  <c r="D28" i="68"/>
  <c r="M27" i="68" a="1"/>
  <c r="M27" i="68" s="1"/>
  <c r="D27" i="68"/>
  <c r="M26" i="68" a="1"/>
  <c r="M26" i="68" s="1"/>
  <c r="D26" i="68"/>
  <c r="M25" i="68" a="1"/>
  <c r="M25" i="68" s="1"/>
  <c r="D25" i="68"/>
  <c r="M24" i="68" a="1"/>
  <c r="M24" i="68" s="1"/>
  <c r="D24" i="68"/>
  <c r="M23" i="68" a="1"/>
  <c r="M23" i="68" s="1"/>
  <c r="D23" i="68"/>
  <c r="D22" i="68"/>
  <c r="D21" i="68"/>
  <c r="D20" i="68"/>
  <c r="D19" i="68"/>
  <c r="M18" i="68" a="1"/>
  <c r="M18" i="68" s="1"/>
  <c r="D18" i="68"/>
  <c r="M17" i="68" a="1"/>
  <c r="M17" i="68" s="1"/>
  <c r="D17" i="68"/>
  <c r="M16" i="68" a="1"/>
  <c r="M16" i="68" s="1"/>
  <c r="D16" i="68"/>
  <c r="M15" i="68" a="1"/>
  <c r="M15" i="68" s="1"/>
  <c r="D15" i="68"/>
  <c r="M14" i="68" a="1"/>
  <c r="M14" i="68" s="1"/>
  <c r="D14" i="68"/>
  <c r="M13" i="68" a="1"/>
  <c r="M13" i="68" s="1"/>
  <c r="D13" i="68"/>
  <c r="M12" i="68" a="1"/>
  <c r="M12" i="68" s="1"/>
  <c r="D12" i="68"/>
  <c r="M11" i="68" a="1"/>
  <c r="M11" i="68" s="1"/>
  <c r="D11" i="68"/>
  <c r="M10" i="68" a="1"/>
  <c r="M10" i="68" s="1"/>
  <c r="D10" i="68"/>
  <c r="M9" i="68" a="1"/>
  <c r="M9" i="68" s="1"/>
  <c r="D9" i="68"/>
  <c r="M8" i="68" a="1"/>
  <c r="M8" i="68" s="1"/>
  <c r="D8" i="68"/>
  <c r="M7" i="68" a="1"/>
  <c r="M7" i="68" s="1"/>
  <c r="D7" i="68"/>
  <c r="M6" i="68" a="1"/>
  <c r="M6" i="68" s="1"/>
  <c r="D6" i="68"/>
  <c r="A1" i="68"/>
  <c r="E8" i="50" a="1"/>
  <c r="E8" i="50" s="1"/>
  <c r="E5" i="80" s="1"/>
  <c r="Q47" i="69" l="1"/>
  <c r="Q17" i="74"/>
  <c r="Y52" i="69"/>
  <c r="AB44" i="69"/>
  <c r="AB6" i="74"/>
  <c r="P46" i="69"/>
  <c r="P12" i="74"/>
  <c r="V47" i="69"/>
  <c r="V15" i="74"/>
  <c r="R47" i="69"/>
  <c r="R17" i="74"/>
  <c r="Z47" i="69"/>
  <c r="Z17" i="74"/>
  <c r="P51" i="69"/>
  <c r="X51" i="69"/>
  <c r="R52" i="69"/>
  <c r="Z52" i="69"/>
  <c r="T53" i="69"/>
  <c r="AB53" i="69"/>
  <c r="V54" i="69"/>
  <c r="Q52" i="69"/>
  <c r="T44" i="69"/>
  <c r="T6" i="74"/>
  <c r="V46" i="69"/>
  <c r="V11" i="74"/>
  <c r="X46" i="69"/>
  <c r="X12" i="74"/>
  <c r="M7" i="69" a="1"/>
  <c r="M7" i="69" s="1"/>
  <c r="Q36" i="70" s="1"/>
  <c r="O7" i="74"/>
  <c r="M11" i="69" a="1"/>
  <c r="M11" i="69" s="1"/>
  <c r="M46" i="69" s="1"/>
  <c r="O11" i="74"/>
  <c r="M15" i="69" a="1"/>
  <c r="M15" i="69" s="1"/>
  <c r="U33" i="70" s="1"/>
  <c r="O15" i="74"/>
  <c r="W47" i="69"/>
  <c r="W15" i="74"/>
  <c r="M23" i="69" a="1"/>
  <c r="M23" i="69" s="1"/>
  <c r="O35" i="70" s="1"/>
  <c r="O23" i="74"/>
  <c r="Q51" i="69"/>
  <c r="Y51" i="69"/>
  <c r="S52" i="69"/>
  <c r="AA52" i="69"/>
  <c r="U53" i="69"/>
  <c r="W54" i="69"/>
  <c r="S53" i="69"/>
  <c r="P47" i="69"/>
  <c r="P15" i="74"/>
  <c r="X47" i="69"/>
  <c r="X15" i="74"/>
  <c r="R51" i="69"/>
  <c r="Z51" i="69"/>
  <c r="T52" i="69"/>
  <c r="AB52" i="69"/>
  <c r="V53" i="69"/>
  <c r="P54" i="69"/>
  <c r="X54" i="69"/>
  <c r="W46" i="69"/>
  <c r="W12" i="74"/>
  <c r="M24" i="69" a="1"/>
  <c r="M24" i="69" s="1"/>
  <c r="S35" i="70" s="1"/>
  <c r="O24" i="74"/>
  <c r="M28" i="69" a="1"/>
  <c r="M28" i="69" s="1"/>
  <c r="O28" i="74"/>
  <c r="M32" i="69" a="1"/>
  <c r="M32" i="69" s="1"/>
  <c r="U35" i="70" s="1"/>
  <c r="O32" i="74"/>
  <c r="M6" i="69" a="1"/>
  <c r="M6" i="69" s="1"/>
  <c r="V34" i="70" s="1"/>
  <c r="O6" i="74"/>
  <c r="M10" i="69" a="1"/>
  <c r="M10" i="69" s="1"/>
  <c r="T63" i="70" s="1"/>
  <c r="O10" i="74"/>
  <c r="M14" i="69" a="1"/>
  <c r="M14" i="69" s="1"/>
  <c r="O14" i="74"/>
  <c r="M18" i="69" a="1"/>
  <c r="M18" i="69" s="1"/>
  <c r="U63" i="70" s="1"/>
  <c r="O18" i="74"/>
  <c r="S51" i="69"/>
  <c r="AA51" i="69"/>
  <c r="U52" i="69"/>
  <c r="O53" i="69"/>
  <c r="W53" i="69"/>
  <c r="Q54" i="69"/>
  <c r="Y54" i="69"/>
  <c r="M8" i="69" a="1"/>
  <c r="M8" i="69" s="1"/>
  <c r="O8" i="74"/>
  <c r="M12" i="69" a="1"/>
  <c r="M12" i="69" s="1"/>
  <c r="O12" i="74"/>
  <c r="AA53" i="69"/>
  <c r="T51" i="69"/>
  <c r="AB51" i="69"/>
  <c r="V52" i="69"/>
  <c r="P53" i="69"/>
  <c r="X53" i="69"/>
  <c r="R54" i="69"/>
  <c r="Z54" i="69"/>
  <c r="U45" i="69"/>
  <c r="U7" i="74"/>
  <c r="U46" i="69"/>
  <c r="U11" i="74"/>
  <c r="Y47" i="69"/>
  <c r="Y17" i="74"/>
  <c r="S45" i="69"/>
  <c r="S7" i="74"/>
  <c r="AA45" i="69"/>
  <c r="AA7" i="74"/>
  <c r="M13" i="69" a="1"/>
  <c r="M13" i="69" s="1"/>
  <c r="O13" i="74"/>
  <c r="M17" i="69" a="1"/>
  <c r="M17" i="69" s="1"/>
  <c r="U52" i="70" s="1"/>
  <c r="O17" i="74"/>
  <c r="M25" i="69" a="1"/>
  <c r="M25" i="69" s="1"/>
  <c r="Q44" i="70" s="1"/>
  <c r="O25" i="74"/>
  <c r="U51" i="69"/>
  <c r="O52" i="69"/>
  <c r="W52" i="69"/>
  <c r="Q53" i="69"/>
  <c r="Y53" i="69"/>
  <c r="S54" i="69"/>
  <c r="AA54" i="69"/>
  <c r="M16" i="69" a="1"/>
  <c r="M16" i="69" s="1"/>
  <c r="U43" i="70" s="1"/>
  <c r="O16" i="74"/>
  <c r="U54" i="69"/>
  <c r="V45" i="69"/>
  <c r="V7" i="74"/>
  <c r="R44" i="69"/>
  <c r="R6" i="74"/>
  <c r="Z44" i="69"/>
  <c r="Z6" i="74"/>
  <c r="T45" i="69"/>
  <c r="T7" i="74"/>
  <c r="AB45" i="69"/>
  <c r="AB7" i="74"/>
  <c r="T46" i="69"/>
  <c r="T11" i="74"/>
  <c r="AB46" i="69"/>
  <c r="AB11" i="74"/>
  <c r="V51" i="69"/>
  <c r="P52" i="69"/>
  <c r="X52" i="69"/>
  <c r="R53" i="69"/>
  <c r="Z53" i="69"/>
  <c r="T54" i="69"/>
  <c r="AB54" i="69"/>
  <c r="I23" i="80"/>
  <c r="M5" i="46"/>
  <c r="D5" i="77"/>
  <c r="D5" i="78"/>
  <c r="D5" i="64"/>
  <c r="O32" i="70"/>
  <c r="M5" i="48"/>
  <c r="M5" i="68"/>
  <c r="Q46" i="70"/>
  <c r="S60" i="70"/>
  <c r="S62" i="70"/>
  <c r="M5" i="69"/>
  <c r="T62" i="70"/>
  <c r="S53" i="70"/>
  <c r="S38" i="70"/>
  <c r="Q59" i="70"/>
  <c r="S89" i="70" s="1"/>
  <c r="T53" i="70"/>
  <c r="S44" i="70"/>
  <c r="M45" i="69"/>
  <c r="M53" i="69"/>
  <c r="M54" i="69"/>
  <c r="M51" i="69"/>
  <c r="T32" i="70"/>
  <c r="T42" i="70"/>
  <c r="T52" i="70"/>
  <c r="T44" i="70"/>
  <c r="V35" i="70"/>
  <c r="S50" i="70"/>
  <c r="O80" i="70"/>
  <c r="O85" i="70"/>
  <c r="O90" i="70"/>
  <c r="Z59" i="70"/>
  <c r="AD63" i="70"/>
  <c r="U32" i="70"/>
  <c r="Q68" i="70"/>
  <c r="AC32" i="70"/>
  <c r="Y68" i="70"/>
  <c r="W34" i="70"/>
  <c r="Z69" i="70"/>
  <c r="AA70" i="70"/>
  <c r="U72" i="70"/>
  <c r="AC72" i="70"/>
  <c r="W55" i="70"/>
  <c r="W54" i="70"/>
  <c r="O74" i="70"/>
  <c r="O68" i="70"/>
  <c r="W64" i="70"/>
  <c r="W74" i="70"/>
  <c r="P59" i="70"/>
  <c r="P65" i="70"/>
  <c r="X27" i="70"/>
  <c r="P56" i="70"/>
  <c r="P55" i="70"/>
  <c r="X59" i="70"/>
  <c r="X65" i="70"/>
  <c r="P27" i="70"/>
  <c r="P35" i="70"/>
  <c r="O43" i="70"/>
  <c r="AA61" i="70"/>
  <c r="AA60" i="70"/>
  <c r="X55" i="70"/>
  <c r="S70" i="70"/>
  <c r="V33" i="70"/>
  <c r="AD33" i="70"/>
  <c r="AC52" i="70"/>
  <c r="R59" i="70"/>
  <c r="AC42" i="70"/>
  <c r="R69" i="70"/>
  <c r="V73" i="70"/>
  <c r="V43" i="70"/>
  <c r="V63" i="70"/>
  <c r="AD73" i="70"/>
  <c r="T61" i="70"/>
  <c r="Y27" i="70"/>
  <c r="O45" i="70"/>
  <c r="O56" i="70"/>
  <c r="O69" i="70"/>
  <c r="O62" i="70"/>
  <c r="V32" i="70"/>
  <c r="AD32" i="70"/>
  <c r="W33" i="70"/>
  <c r="P34" i="70"/>
  <c r="X34" i="70"/>
  <c r="R36" i="70"/>
  <c r="Z36" i="70"/>
  <c r="AA37" i="70"/>
  <c r="AB38" i="70"/>
  <c r="AC41" i="70"/>
  <c r="V42" i="70"/>
  <c r="AD42" i="70"/>
  <c r="W43" i="70"/>
  <c r="X44" i="70"/>
  <c r="Y45" i="70"/>
  <c r="R46" i="70"/>
  <c r="Z46" i="70"/>
  <c r="S47" i="70"/>
  <c r="AA47" i="70"/>
  <c r="AB50" i="70"/>
  <c r="U51" i="70"/>
  <c r="AC51" i="70"/>
  <c r="V52" i="70"/>
  <c r="AD52" i="70"/>
  <c r="W53" i="70"/>
  <c r="P54" i="70"/>
  <c r="X54" i="70"/>
  <c r="Q55" i="70"/>
  <c r="Y55" i="70"/>
  <c r="R56" i="70"/>
  <c r="Z56" i="70"/>
  <c r="AA59" i="70"/>
  <c r="T60" i="70"/>
  <c r="AB60" i="70"/>
  <c r="U61" i="70"/>
  <c r="AC61" i="70"/>
  <c r="W63" i="70"/>
  <c r="P64" i="70"/>
  <c r="X64" i="70"/>
  <c r="Y65" i="70"/>
  <c r="R68" i="70"/>
  <c r="Z68" i="70"/>
  <c r="S69" i="70"/>
  <c r="AA69" i="70"/>
  <c r="T70" i="70"/>
  <c r="AB70" i="70"/>
  <c r="V72" i="70"/>
  <c r="AD72" i="70"/>
  <c r="W73" i="70"/>
  <c r="P74" i="70"/>
  <c r="X74" i="70"/>
  <c r="AB41" i="70"/>
  <c r="AB61" i="70"/>
  <c r="O46" i="70"/>
  <c r="O59" i="70"/>
  <c r="O70" i="70"/>
  <c r="W32" i="70"/>
  <c r="P33" i="70"/>
  <c r="X33" i="70"/>
  <c r="Q34" i="70"/>
  <c r="Y34" i="70"/>
  <c r="AA36" i="70"/>
  <c r="AB37" i="70"/>
  <c r="U38" i="70"/>
  <c r="AC38" i="70"/>
  <c r="V41" i="70"/>
  <c r="AD41" i="70"/>
  <c r="W42" i="70"/>
  <c r="P43" i="70"/>
  <c r="X43" i="70"/>
  <c r="R45" i="70"/>
  <c r="Z45" i="70"/>
  <c r="S46" i="70"/>
  <c r="AA46" i="70"/>
  <c r="AB47" i="70"/>
  <c r="U50" i="70"/>
  <c r="AC50" i="70"/>
  <c r="V51" i="70"/>
  <c r="AD51" i="70"/>
  <c r="W52" i="70"/>
  <c r="Q54" i="70"/>
  <c r="Y54" i="70"/>
  <c r="R55" i="70"/>
  <c r="Z55" i="70"/>
  <c r="AA56" i="70"/>
  <c r="T59" i="70"/>
  <c r="AB59" i="70"/>
  <c r="U60" i="70"/>
  <c r="AC60" i="70"/>
  <c r="V61" i="70"/>
  <c r="AD61" i="70"/>
  <c r="W62" i="70"/>
  <c r="P63" i="70"/>
  <c r="X63" i="70"/>
  <c r="Y64" i="70"/>
  <c r="R65" i="70"/>
  <c r="Z65" i="70"/>
  <c r="S68" i="70"/>
  <c r="AA68" i="70"/>
  <c r="T69" i="70"/>
  <c r="AB69" i="70"/>
  <c r="U70" i="70"/>
  <c r="AC70" i="70"/>
  <c r="W72" i="70"/>
  <c r="P73" i="70"/>
  <c r="X73" i="70"/>
  <c r="Q74" i="70"/>
  <c r="Y74" i="70"/>
  <c r="O47" i="70"/>
  <c r="O60" i="70"/>
  <c r="O72" i="70"/>
  <c r="P32" i="70"/>
  <c r="X32" i="70"/>
  <c r="Q33" i="70"/>
  <c r="Y33" i="70"/>
  <c r="R34" i="70"/>
  <c r="Z34" i="70"/>
  <c r="AB36" i="70"/>
  <c r="U37" i="70"/>
  <c r="AC37" i="70"/>
  <c r="V38" i="70"/>
  <c r="AD38" i="70"/>
  <c r="W41" i="70"/>
  <c r="P42" i="70"/>
  <c r="X42" i="70"/>
  <c r="Y43" i="70"/>
  <c r="S45" i="70"/>
  <c r="AA45" i="70"/>
  <c r="AB46" i="70"/>
  <c r="AC47" i="70"/>
  <c r="V50" i="70"/>
  <c r="AD50" i="70"/>
  <c r="W51" i="70"/>
  <c r="P52" i="70"/>
  <c r="X52" i="70"/>
  <c r="R54" i="70"/>
  <c r="Z54" i="70"/>
  <c r="AA55" i="70"/>
  <c r="AB56" i="70"/>
  <c r="U59" i="70"/>
  <c r="AC59" i="70"/>
  <c r="V60" i="70"/>
  <c r="AD60" i="70"/>
  <c r="W61" i="70"/>
  <c r="Y63" i="70"/>
  <c r="R64" i="70"/>
  <c r="Z64" i="70"/>
  <c r="AA65" i="70"/>
  <c r="T68" i="70"/>
  <c r="AB68" i="70"/>
  <c r="U69" i="70"/>
  <c r="AC69" i="70"/>
  <c r="V70" i="70"/>
  <c r="AD70" i="70"/>
  <c r="P72" i="70"/>
  <c r="X72" i="70"/>
  <c r="Q73" i="70"/>
  <c r="Y73" i="70"/>
  <c r="R74" i="70"/>
  <c r="Z74" i="70"/>
  <c r="O27" i="70"/>
  <c r="O50" i="70"/>
  <c r="O61" i="70"/>
  <c r="O73" i="70"/>
  <c r="Q32" i="70"/>
  <c r="Y32" i="70"/>
  <c r="R33" i="70"/>
  <c r="Z33" i="70"/>
  <c r="AA34" i="70"/>
  <c r="U36" i="70"/>
  <c r="AC36" i="70"/>
  <c r="V37" i="70"/>
  <c r="AD37" i="70"/>
  <c r="W38" i="70"/>
  <c r="P41" i="70"/>
  <c r="X41" i="70"/>
  <c r="Y42" i="70"/>
  <c r="R43" i="70"/>
  <c r="Z43" i="70"/>
  <c r="AB45" i="70"/>
  <c r="AC46" i="70"/>
  <c r="V47" i="70"/>
  <c r="AD47" i="70"/>
  <c r="W50" i="70"/>
  <c r="P51" i="70"/>
  <c r="X51" i="70"/>
  <c r="Q52" i="70"/>
  <c r="Y52" i="70"/>
  <c r="AA54" i="70"/>
  <c r="AB55" i="70"/>
  <c r="U56" i="70"/>
  <c r="AC56" i="70"/>
  <c r="V59" i="70"/>
  <c r="AD59" i="70"/>
  <c r="W60" i="70"/>
  <c r="P61" i="70"/>
  <c r="X61" i="70"/>
  <c r="R63" i="70"/>
  <c r="Z63" i="70"/>
  <c r="AA64" i="70"/>
  <c r="T65" i="70"/>
  <c r="AB65" i="70"/>
  <c r="U68" i="70"/>
  <c r="AC68" i="70"/>
  <c r="V69" i="70"/>
  <c r="AD69" i="70"/>
  <c r="W70" i="70"/>
  <c r="Q72" i="70"/>
  <c r="Y72" i="70"/>
  <c r="R73" i="70"/>
  <c r="Z73" i="70"/>
  <c r="S74" i="70"/>
  <c r="AA74" i="70"/>
  <c r="AB51" i="70"/>
  <c r="O51" i="70"/>
  <c r="O63" i="70"/>
  <c r="R32" i="70"/>
  <c r="Z32" i="70"/>
  <c r="AA33" i="70"/>
  <c r="AB34" i="70"/>
  <c r="V36" i="70"/>
  <c r="AD36" i="70"/>
  <c r="W37" i="70"/>
  <c r="P38" i="70"/>
  <c r="X38" i="70"/>
  <c r="Y41" i="70"/>
  <c r="R42" i="70"/>
  <c r="Z42" i="70"/>
  <c r="S43" i="70"/>
  <c r="AA43" i="70"/>
  <c r="AC45" i="70"/>
  <c r="V46" i="70"/>
  <c r="AD46" i="70"/>
  <c r="W47" i="70"/>
  <c r="P50" i="70"/>
  <c r="X50" i="70"/>
  <c r="Q51" i="70"/>
  <c r="Y51" i="70"/>
  <c r="R52" i="70"/>
  <c r="Z52" i="70"/>
  <c r="AB54" i="70"/>
  <c r="U55" i="70"/>
  <c r="AC55" i="70"/>
  <c r="V56" i="70"/>
  <c r="AD56" i="70"/>
  <c r="W59" i="70"/>
  <c r="P60" i="70"/>
  <c r="X60" i="70"/>
  <c r="Y61" i="70"/>
  <c r="AA63" i="70"/>
  <c r="T64" i="70"/>
  <c r="AB64" i="70"/>
  <c r="U65" i="70"/>
  <c r="AC65" i="70"/>
  <c r="V68" i="70"/>
  <c r="AD68" i="70"/>
  <c r="W69" i="70"/>
  <c r="P70" i="70"/>
  <c r="X70" i="70"/>
  <c r="R72" i="70"/>
  <c r="Z72" i="70"/>
  <c r="S73" i="70"/>
  <c r="AA73" i="70"/>
  <c r="T74" i="70"/>
  <c r="AB74" i="70"/>
  <c r="O41" i="70"/>
  <c r="O52" i="70"/>
  <c r="O64" i="70"/>
  <c r="AA32" i="70"/>
  <c r="AB33" i="70"/>
  <c r="U34" i="70"/>
  <c r="AC34" i="70"/>
  <c r="W36" i="70"/>
  <c r="P37" i="70"/>
  <c r="X37" i="70"/>
  <c r="Q38" i="70"/>
  <c r="Y38" i="70"/>
  <c r="R41" i="70"/>
  <c r="Z41" i="70"/>
  <c r="S42" i="70"/>
  <c r="AA42" i="70"/>
  <c r="AB43" i="70"/>
  <c r="AD45" i="70"/>
  <c r="W46" i="70"/>
  <c r="P47" i="70"/>
  <c r="X47" i="70"/>
  <c r="Q50" i="70"/>
  <c r="Y50" i="70"/>
  <c r="R51" i="70"/>
  <c r="Z51" i="70"/>
  <c r="AA52" i="70"/>
  <c r="U54" i="70"/>
  <c r="V55" i="70"/>
  <c r="AD55" i="70"/>
  <c r="W56" i="70"/>
  <c r="Y60" i="70"/>
  <c r="R61" i="70"/>
  <c r="Z61" i="70"/>
  <c r="U64" i="70"/>
  <c r="AC64" i="70"/>
  <c r="V65" i="70"/>
  <c r="AD65" i="70"/>
  <c r="P69" i="70"/>
  <c r="X69" i="70"/>
  <c r="Q70" i="70"/>
  <c r="Y70" i="70"/>
  <c r="T73" i="70"/>
  <c r="AB73" i="70"/>
  <c r="U74" i="70"/>
  <c r="AC74" i="70"/>
  <c r="W27" i="70"/>
  <c r="O54" i="70"/>
  <c r="P36" i="70"/>
  <c r="Q37" i="70"/>
  <c r="Y37" i="70"/>
  <c r="R38" i="70"/>
  <c r="Z38" i="70"/>
  <c r="S41" i="70"/>
  <c r="P46" i="70"/>
  <c r="X46" i="70"/>
  <c r="Y47" i="70"/>
  <c r="AA51" i="70"/>
  <c r="AB52" i="70"/>
  <c r="V54" i="70"/>
  <c r="AD54" i="70"/>
  <c r="R27" i="70"/>
  <c r="Z27" i="70"/>
  <c r="AA27" i="70"/>
  <c r="AB27" i="70"/>
  <c r="U27" i="70"/>
  <c r="AC27" i="70"/>
  <c r="AD27" i="70"/>
  <c r="S44" i="69"/>
  <c r="U44" i="69"/>
  <c r="O45" i="69"/>
  <c r="W45" i="69"/>
  <c r="Q46" i="69"/>
  <c r="Y46" i="69"/>
  <c r="S47" i="69"/>
  <c r="AA47" i="69"/>
  <c r="AA44" i="69"/>
  <c r="M44" i="69"/>
  <c r="V44" i="69"/>
  <c r="P45" i="69"/>
  <c r="X45" i="69"/>
  <c r="R46" i="69"/>
  <c r="Z46" i="69"/>
  <c r="T47" i="69"/>
  <c r="AB47" i="69"/>
  <c r="O44" i="69"/>
  <c r="W44" i="69"/>
  <c r="Q45" i="69"/>
  <c r="Y45" i="69"/>
  <c r="S46" i="69"/>
  <c r="AA46" i="69"/>
  <c r="U47" i="69"/>
  <c r="O46" i="69"/>
  <c r="P44" i="69"/>
  <c r="X44" i="69"/>
  <c r="R45" i="69"/>
  <c r="Z45" i="69"/>
  <c r="Q44" i="69"/>
  <c r="Y44" i="69"/>
  <c r="O47" i="69"/>
  <c r="Q35" i="70" l="1"/>
  <c r="M47" i="69"/>
  <c r="U47" i="70"/>
  <c r="U45" i="70"/>
  <c r="U41" i="70"/>
  <c r="M52" i="69"/>
  <c r="U42" i="70"/>
  <c r="T35" i="70"/>
  <c r="U46" i="70"/>
  <c r="G36" i="78"/>
  <c r="G28" i="78"/>
  <c r="G20" i="78"/>
  <c r="G12" i="78"/>
  <c r="G8" i="78"/>
  <c r="G21" i="78"/>
  <c r="G35" i="78"/>
  <c r="G27" i="78"/>
  <c r="G19" i="78"/>
  <c r="G11" i="78"/>
  <c r="G16" i="78"/>
  <c r="G29" i="78"/>
  <c r="G34" i="78"/>
  <c r="G26" i="78"/>
  <c r="G18" i="78"/>
  <c r="G10" i="78"/>
  <c r="G23" i="78"/>
  <c r="G33" i="78"/>
  <c r="G25" i="78"/>
  <c r="G17" i="78"/>
  <c r="G9" i="78"/>
  <c r="G15" i="78"/>
  <c r="G32" i="78"/>
  <c r="G24" i="78"/>
  <c r="G14" i="78"/>
  <c r="G31" i="78"/>
  <c r="G30" i="78"/>
  <c r="G22" i="78"/>
  <c r="G13" i="78"/>
  <c r="G35" i="77"/>
  <c r="G27" i="77"/>
  <c r="G19" i="77"/>
  <c r="G11" i="77"/>
  <c r="G34" i="77"/>
  <c r="G26" i="77"/>
  <c r="G18" i="77"/>
  <c r="G10" i="77"/>
  <c r="G36" i="77"/>
  <c r="G33" i="77"/>
  <c r="G25" i="77"/>
  <c r="G17" i="77"/>
  <c r="G9" i="77"/>
  <c r="G12" i="77"/>
  <c r="G32" i="77"/>
  <c r="G24" i="77"/>
  <c r="G16" i="77"/>
  <c r="G8" i="77"/>
  <c r="G20" i="77"/>
  <c r="G31" i="77"/>
  <c r="G23" i="77"/>
  <c r="G15" i="77"/>
  <c r="G30" i="77"/>
  <c r="G22" i="77"/>
  <c r="G14" i="77"/>
  <c r="G29" i="77"/>
  <c r="G21" i="77"/>
  <c r="G13" i="77"/>
  <c r="G28" i="77"/>
  <c r="I26" i="80"/>
  <c r="E62" i="80"/>
  <c r="I25" i="80"/>
  <c r="I24" i="80"/>
  <c r="I22" i="80"/>
  <c r="I21" i="80"/>
  <c r="I20" i="80"/>
  <c r="E63" i="80"/>
  <c r="O37" i="70"/>
  <c r="O36" i="70"/>
  <c r="O34" i="70"/>
  <c r="O38" i="70"/>
  <c r="T41" i="70"/>
  <c r="T43" i="70"/>
  <c r="T46" i="70"/>
  <c r="T47" i="70"/>
  <c r="T45" i="70"/>
  <c r="O33" i="70"/>
  <c r="T50" i="70"/>
  <c r="T55" i="70"/>
  <c r="T54" i="70"/>
  <c r="T51" i="70"/>
  <c r="T56" i="70"/>
  <c r="S27" i="70"/>
  <c r="Q43" i="70"/>
  <c r="Q86" i="70" s="1"/>
  <c r="Q63" i="70"/>
  <c r="Q64" i="70"/>
  <c r="S61" i="70"/>
  <c r="S37" i="70"/>
  <c r="S33" i="70"/>
  <c r="S32" i="70"/>
  <c r="S36" i="70"/>
  <c r="S34" i="70"/>
  <c r="Q61" i="70"/>
  <c r="S86" i="70" s="1"/>
  <c r="Q42" i="70"/>
  <c r="Q85" i="70" s="1"/>
  <c r="S65" i="70"/>
  <c r="S59" i="70"/>
  <c r="S63" i="70"/>
  <c r="S64" i="70"/>
  <c r="S56" i="70"/>
  <c r="S54" i="70"/>
  <c r="S55" i="70"/>
  <c r="V27" i="70"/>
  <c r="S51" i="70"/>
  <c r="S52" i="70"/>
  <c r="Q47" i="70"/>
  <c r="Q41" i="70"/>
  <c r="Q84" i="70" s="1"/>
  <c r="Q45" i="70"/>
  <c r="Q60" i="70"/>
  <c r="Q65" i="70"/>
  <c r="S84" i="70"/>
  <c r="S79" i="70"/>
  <c r="T38" i="70"/>
  <c r="T37" i="70"/>
  <c r="T33" i="70"/>
  <c r="T34" i="70"/>
  <c r="Q27" i="70"/>
  <c r="T36" i="70"/>
  <c r="O86" i="70"/>
  <c r="O81" i="70"/>
  <c r="O91" i="70"/>
  <c r="P79" i="70"/>
  <c r="P84" i="70"/>
  <c r="P89" i="70"/>
  <c r="P91" i="70"/>
  <c r="P81" i="70"/>
  <c r="P86" i="70"/>
  <c r="R81" i="70"/>
  <c r="R86" i="70"/>
  <c r="R91" i="70"/>
  <c r="O79" i="70"/>
  <c r="O84" i="70"/>
  <c r="O89" i="70"/>
  <c r="P85" i="70"/>
  <c r="P80" i="70"/>
  <c r="P90" i="70"/>
  <c r="R89" i="70"/>
  <c r="R84" i="70"/>
  <c r="R79" i="70"/>
  <c r="R85" i="70"/>
  <c r="R90" i="70"/>
  <c r="R80" i="70"/>
  <c r="T27" i="70" l="1"/>
  <c r="Q80" i="70"/>
  <c r="Q81" i="70"/>
  <c r="Q91" i="70"/>
  <c r="Q90" i="70"/>
  <c r="Q79" i="70"/>
  <c r="S91" i="70"/>
  <c r="S81" i="70"/>
  <c r="Q89" i="70"/>
  <c r="S90" i="70"/>
  <c r="S85" i="70"/>
  <c r="S80" i="70"/>
  <c r="AA1083" i="73" l="1"/>
  <c r="AA1083" i="75" s="1"/>
  <c r="AA1083" i="76" s="1"/>
  <c r="AA1082" i="73"/>
  <c r="AA1082" i="75" s="1"/>
  <c r="AA1082" i="76" s="1"/>
  <c r="AA1081" i="73"/>
  <c r="AA1081" i="75" s="1"/>
  <c r="AA1081" i="76" s="1"/>
  <c r="AA1080" i="73"/>
  <c r="AA1080" i="75" s="1"/>
  <c r="AA1080" i="76" s="1"/>
  <c r="AA1079" i="73"/>
  <c r="AA1079" i="75" s="1"/>
  <c r="AA1079" i="76" s="1"/>
  <c r="AA1078" i="73"/>
  <c r="AA1078" i="75" s="1"/>
  <c r="AA1078" i="76" s="1"/>
  <c r="AA1077" i="73"/>
  <c r="AA1077" i="75" s="1"/>
  <c r="AA1077" i="76" s="1"/>
  <c r="AA1076" i="73"/>
  <c r="AA1076" i="75" s="1"/>
  <c r="AA1076" i="76" s="1"/>
  <c r="AA1075" i="73"/>
  <c r="AA1075" i="75" s="1"/>
  <c r="AA1075" i="76" s="1"/>
  <c r="AA1074" i="73"/>
  <c r="AA1073" i="73"/>
  <c r="AA1072" i="73"/>
  <c r="AA1071" i="73"/>
  <c r="AA1070" i="73"/>
  <c r="AA1069" i="73"/>
  <c r="AA1053" i="73"/>
  <c r="AA1047" i="73"/>
  <c r="AA1046" i="73"/>
  <c r="AA1045" i="73"/>
  <c r="AA1044" i="73"/>
  <c r="AA1043" i="73"/>
  <c r="AA1042" i="73"/>
  <c r="AA1041" i="73"/>
  <c r="AA1040" i="73"/>
  <c r="AA1024" i="73"/>
  <c r="AA1018" i="73"/>
  <c r="AA1017" i="73"/>
  <c r="AA958" i="73"/>
  <c r="AA957" i="73"/>
  <c r="AA956" i="73"/>
  <c r="AA955" i="73"/>
  <c r="AA954" i="73"/>
  <c r="AA953" i="73"/>
  <c r="AA953" i="75" s="1"/>
  <c r="AA953" i="76" s="1"/>
  <c r="AA952" i="73"/>
  <c r="AA952" i="75" s="1"/>
  <c r="AA952" i="76" s="1"/>
  <c r="AA951" i="73"/>
  <c r="AA951" i="75" s="1"/>
  <c r="AA951" i="76" s="1"/>
  <c r="AA950" i="73"/>
  <c r="AA950" i="75" s="1"/>
  <c r="AA950" i="76" s="1"/>
  <c r="AA949" i="73"/>
  <c r="AA949" i="75" s="1"/>
  <c r="AA949" i="76" s="1"/>
  <c r="AA948" i="73"/>
  <c r="AA948" i="75" s="1"/>
  <c r="AA948" i="76" s="1"/>
  <c r="AA947" i="73"/>
  <c r="AA947" i="75" s="1"/>
  <c r="AA947" i="76" s="1"/>
  <c r="AA946" i="73"/>
  <c r="AA946" i="75" s="1"/>
  <c r="AA946" i="76" s="1"/>
  <c r="AA945" i="73"/>
  <c r="AA945" i="75" s="1"/>
  <c r="AA945" i="76" s="1"/>
  <c r="AA944" i="73"/>
  <c r="AA944" i="75" s="1"/>
  <c r="AA944" i="76" s="1"/>
  <c r="AA943" i="73"/>
  <c r="AA943" i="75" s="1"/>
  <c r="AA943" i="76" s="1"/>
  <c r="AA942" i="73"/>
  <c r="AA941" i="73"/>
  <c r="AA941" i="75" s="1"/>
  <c r="AA941" i="76" s="1"/>
  <c r="AA940" i="73"/>
  <c r="AA940" i="75" s="1"/>
  <c r="AA940" i="76" s="1"/>
  <c r="AA939" i="73"/>
  <c r="AA939" i="75" s="1"/>
  <c r="AA939" i="76" s="1"/>
  <c r="AA938" i="73"/>
  <c r="AA938" i="75" s="1"/>
  <c r="AA938" i="76" s="1"/>
  <c r="AA937" i="73"/>
  <c r="AA936" i="73"/>
  <c r="AA935" i="73"/>
  <c r="AA934" i="73"/>
  <c r="AA933" i="73"/>
  <c r="AA932" i="73"/>
  <c r="AA931" i="73"/>
  <c r="AA930" i="73"/>
  <c r="AA930" i="75" s="1"/>
  <c r="AA930" i="76" s="1"/>
  <c r="AA929" i="73"/>
  <c r="AA929" i="75" s="1"/>
  <c r="AA929" i="76" s="1"/>
  <c r="AA928" i="73"/>
  <c r="AA928" i="75" s="1"/>
  <c r="AA928" i="76" s="1"/>
  <c r="AA927" i="73"/>
  <c r="AA927" i="75" s="1"/>
  <c r="AA927" i="76" s="1"/>
  <c r="AA926" i="73"/>
  <c r="AA926" i="75" s="1"/>
  <c r="AA926" i="76" s="1"/>
  <c r="AA925" i="73"/>
  <c r="AA924" i="73"/>
  <c r="AA923" i="73"/>
  <c r="AA922" i="73"/>
  <c r="AA921" i="73"/>
  <c r="AA920" i="73"/>
  <c r="AA920" i="75" s="1"/>
  <c r="AA920" i="76" s="1"/>
  <c r="AA919" i="73"/>
  <c r="AA919" i="75" s="1"/>
  <c r="AA919" i="76" s="1"/>
  <c r="AA918" i="73"/>
  <c r="AA918" i="75" s="1"/>
  <c r="AA918" i="76" s="1"/>
  <c r="AA917" i="73"/>
  <c r="AA917" i="75" s="1"/>
  <c r="AA917" i="76" s="1"/>
  <c r="AA916" i="73"/>
  <c r="AA916" i="75" s="1"/>
  <c r="AA916" i="76" s="1"/>
  <c r="AA915" i="73"/>
  <c r="AA885" i="73"/>
  <c r="AA885" i="75" s="1"/>
  <c r="AA885" i="76" s="1"/>
  <c r="AA884" i="73"/>
  <c r="AA884" i="75" s="1"/>
  <c r="AA884" i="76" s="1"/>
  <c r="AA883" i="73"/>
  <c r="AA883" i="75" s="1"/>
  <c r="AA883" i="76" s="1"/>
  <c r="AA882" i="73"/>
  <c r="AA881" i="73"/>
  <c r="AA880" i="73"/>
  <c r="AA864" i="73"/>
  <c r="AA858" i="73"/>
  <c r="AA857" i="73"/>
  <c r="AA856" i="73"/>
  <c r="AA855" i="73"/>
  <c r="AA854" i="73"/>
  <c r="AA853" i="73"/>
  <c r="AA852" i="73"/>
  <c r="AA851" i="73"/>
  <c r="AA835" i="73"/>
  <c r="AA829" i="73"/>
  <c r="AA828" i="73"/>
  <c r="AA827" i="73"/>
  <c r="AA826" i="73"/>
  <c r="AA825" i="73"/>
  <c r="AA824" i="73"/>
  <c r="AA823" i="73"/>
  <c r="AA822" i="73"/>
  <c r="AA806" i="73"/>
  <c r="AA800" i="73"/>
  <c r="AA799" i="73"/>
  <c r="AA798" i="73"/>
  <c r="AA798" i="75" s="1"/>
  <c r="AA798" i="76" s="1"/>
  <c r="AA797" i="73"/>
  <c r="AA796" i="73"/>
  <c r="AA795" i="73"/>
  <c r="AA794" i="73"/>
  <c r="AA793" i="73"/>
  <c r="AA777" i="73"/>
  <c r="AA771" i="73"/>
  <c r="AA770" i="73"/>
  <c r="AA770" i="75" s="1"/>
  <c r="AA770" i="76" s="1"/>
  <c r="AA769" i="73"/>
  <c r="AA769" i="75" s="1"/>
  <c r="AA769" i="76" s="1"/>
  <c r="AA768" i="73"/>
  <c r="AA768" i="75" s="1"/>
  <c r="AA768" i="76" s="1"/>
  <c r="AA767" i="73"/>
  <c r="AA767" i="75" s="1"/>
  <c r="AA767" i="76" s="1"/>
  <c r="AA766" i="73"/>
  <c r="AA766" i="75" s="1"/>
  <c r="AA766" i="76" s="1"/>
  <c r="AA765" i="73"/>
  <c r="AA765" i="75" s="1"/>
  <c r="AA765" i="76" s="1"/>
  <c r="AA764" i="73"/>
  <c r="AA764" i="75" s="1"/>
  <c r="AA764" i="76" s="1"/>
  <c r="AA748" i="73"/>
  <c r="AA748" i="75" s="1"/>
  <c r="AA748" i="76" s="1"/>
  <c r="AA742" i="73"/>
  <c r="AA742" i="75" s="1"/>
  <c r="AA742" i="76" s="1"/>
  <c r="AA741" i="73"/>
  <c r="AA741" i="75" s="1"/>
  <c r="AA741" i="76" s="1"/>
  <c r="AA740" i="73"/>
  <c r="AA740" i="75" s="1"/>
  <c r="AA740" i="76" s="1"/>
  <c r="AA739" i="73"/>
  <c r="AA739" i="75" s="1"/>
  <c r="AA739" i="76" s="1"/>
  <c r="AA738" i="73"/>
  <c r="AA738" i="75" s="1"/>
  <c r="AA738" i="76" s="1"/>
  <c r="AA737" i="73"/>
  <c r="AA737" i="75" s="1"/>
  <c r="AA737" i="76" s="1"/>
  <c r="AA736" i="73"/>
  <c r="AA736" i="75" s="1"/>
  <c r="AA736" i="76" s="1"/>
  <c r="AA735" i="73"/>
  <c r="AA735" i="75" s="1"/>
  <c r="AA735" i="76" s="1"/>
  <c r="AA719" i="73"/>
  <c r="AA719" i="75" s="1"/>
  <c r="AA719" i="76" s="1"/>
  <c r="AA713" i="73"/>
  <c r="AA713" i="75" s="1"/>
  <c r="AA713" i="76" s="1"/>
  <c r="AA712" i="73"/>
  <c r="AA712" i="75" s="1"/>
  <c r="AA712" i="76" s="1"/>
  <c r="AA711" i="73"/>
  <c r="AA711" i="75" s="1"/>
  <c r="AA711" i="76" s="1"/>
  <c r="AA710" i="73"/>
  <c r="AA710" i="75" s="1"/>
  <c r="AA710" i="76" s="1"/>
  <c r="AA709" i="73"/>
  <c r="AA709" i="75" s="1"/>
  <c r="AA709" i="76" s="1"/>
  <c r="AA708" i="73"/>
  <c r="AA708" i="75" s="1"/>
  <c r="AA708" i="76" s="1"/>
  <c r="AA707" i="73"/>
  <c r="AA707" i="75" s="1"/>
  <c r="AA707" i="76" s="1"/>
  <c r="AA706" i="73"/>
  <c r="AA706" i="75" s="1"/>
  <c r="AA706" i="76" s="1"/>
  <c r="AA690" i="73"/>
  <c r="AA690" i="75" s="1"/>
  <c r="AA690" i="76" s="1"/>
  <c r="AA684" i="73"/>
  <c r="AA684" i="75" s="1"/>
  <c r="AA684" i="76" s="1"/>
  <c r="AA683" i="73"/>
  <c r="AA683" i="75" s="1"/>
  <c r="AA683" i="76" s="1"/>
  <c r="AA682" i="73"/>
  <c r="AA681" i="73"/>
  <c r="AA681" i="75" s="1"/>
  <c r="AA681" i="76" s="1"/>
  <c r="AA680" i="73"/>
  <c r="AA680" i="75" s="1"/>
  <c r="AA680" i="76" s="1"/>
  <c r="AA679" i="73"/>
  <c r="AA679" i="75" s="1"/>
  <c r="AA679" i="76" s="1"/>
  <c r="AA678" i="73"/>
  <c r="AA678" i="75" s="1"/>
  <c r="AA678" i="76" s="1"/>
  <c r="AA677" i="73"/>
  <c r="AA676" i="73"/>
  <c r="AA675" i="73"/>
  <c r="AA674" i="73"/>
  <c r="AA673" i="73"/>
  <c r="AA672" i="73"/>
  <c r="AA671" i="73"/>
  <c r="AA670" i="73"/>
  <c r="AA670" i="75" s="1"/>
  <c r="AA670" i="76" s="1"/>
  <c r="AA669" i="73"/>
  <c r="AA668" i="73"/>
  <c r="AA667" i="73"/>
  <c r="AA666" i="73"/>
  <c r="AA666" i="75" s="1"/>
  <c r="AA666" i="76" s="1"/>
  <c r="AA665" i="73"/>
  <c r="AA665" i="75" s="1"/>
  <c r="AA665" i="76" s="1"/>
  <c r="AA664" i="73"/>
  <c r="AA664" i="75" s="1"/>
  <c r="AA664" i="76" s="1"/>
  <c r="AA663" i="73"/>
  <c r="AA662" i="73"/>
  <c r="AA661" i="73"/>
  <c r="AA660" i="73"/>
  <c r="AA659" i="73"/>
  <c r="AA658" i="73"/>
  <c r="AA657" i="73"/>
  <c r="AA656" i="73"/>
  <c r="AA656" i="75" s="1"/>
  <c r="AA656" i="76" s="1"/>
  <c r="AA655" i="73"/>
  <c r="AA654" i="73"/>
  <c r="AA653" i="73"/>
  <c r="AA652" i="73"/>
  <c r="AA652" i="75" s="1"/>
  <c r="AA652" i="76" s="1"/>
  <c r="AA651" i="73"/>
  <c r="AA651" i="75" s="1"/>
  <c r="AA651" i="76" s="1"/>
  <c r="AA650" i="73"/>
  <c r="AA650" i="75" s="1"/>
  <c r="AA650" i="76" s="1"/>
  <c r="AA649" i="73"/>
  <c r="AA648" i="73"/>
  <c r="AA647" i="73"/>
  <c r="AA646" i="73"/>
  <c r="AA645" i="73"/>
  <c r="AA644" i="73"/>
  <c r="AA643" i="73"/>
  <c r="AA642" i="73"/>
  <c r="AA642" i="75" s="1"/>
  <c r="AA642" i="76" s="1"/>
  <c r="AA641" i="73"/>
  <c r="AA640" i="73"/>
  <c r="AA639" i="73"/>
  <c r="AA638" i="73"/>
  <c r="AA638" i="75" s="1"/>
  <c r="AA638" i="76" s="1"/>
  <c r="AA637" i="73"/>
  <c r="AA637" i="75" s="1"/>
  <c r="AA637" i="76" s="1"/>
  <c r="AA636" i="73"/>
  <c r="AA636" i="75" s="1"/>
  <c r="AA636" i="76" s="1"/>
  <c r="AA635" i="73"/>
  <c r="AA634" i="73"/>
  <c r="AA633" i="73"/>
  <c r="AA632" i="73"/>
  <c r="AA631" i="73"/>
  <c r="AA631" i="75" s="1"/>
  <c r="AA631" i="76" s="1"/>
  <c r="AA630" i="73"/>
  <c r="AA630" i="75" s="1"/>
  <c r="AA630" i="76" s="1"/>
  <c r="AA629" i="73"/>
  <c r="AA629" i="75" s="1"/>
  <c r="AA629" i="76" s="1"/>
  <c r="AA628" i="73"/>
  <c r="AA627" i="73"/>
  <c r="AA626" i="73"/>
  <c r="AA625" i="73"/>
  <c r="AA624" i="73"/>
  <c r="AA624" i="75" s="1"/>
  <c r="AA624" i="76" s="1"/>
  <c r="AA623" i="73"/>
  <c r="AA623" i="75" s="1"/>
  <c r="AA623" i="76" s="1"/>
  <c r="AA622" i="73"/>
  <c r="AA622" i="75" s="1"/>
  <c r="AA622" i="76" s="1"/>
  <c r="AA621" i="73"/>
  <c r="AA620" i="73"/>
  <c r="AA619" i="73"/>
  <c r="AA618" i="73"/>
  <c r="AA617" i="73"/>
  <c r="AA617" i="75" s="1"/>
  <c r="AA617" i="76" s="1"/>
  <c r="AA616" i="73"/>
  <c r="AA616" i="75" s="1"/>
  <c r="AA616" i="76" s="1"/>
  <c r="AA615" i="73"/>
  <c r="AA615" i="75" s="1"/>
  <c r="AA615" i="76" s="1"/>
  <c r="AA509" i="73"/>
  <c r="AA508" i="73"/>
  <c r="AA507" i="73"/>
  <c r="AA506" i="73"/>
  <c r="AA505" i="73"/>
  <c r="AA505" i="75" s="1"/>
  <c r="AA505" i="76" s="1"/>
  <c r="AA504" i="73"/>
  <c r="AA504" i="75" s="1"/>
  <c r="AA504" i="76" s="1"/>
  <c r="AA503" i="73"/>
  <c r="AA503" i="75" s="1"/>
  <c r="AA503" i="76" s="1"/>
  <c r="AA467" i="73"/>
  <c r="AA466" i="73"/>
  <c r="AA465" i="73"/>
  <c r="AA464" i="73"/>
  <c r="AA463" i="73"/>
  <c r="AA463" i="75" s="1"/>
  <c r="AA463" i="76" s="1"/>
  <c r="AA462" i="73"/>
  <c r="AA462" i="75" s="1"/>
  <c r="AA462" i="76" s="1"/>
  <c r="AA461" i="73"/>
  <c r="AA461" i="75" s="1"/>
  <c r="AA461" i="76" s="1"/>
  <c r="AA460" i="73"/>
  <c r="AA459" i="73"/>
  <c r="AA458" i="73"/>
  <c r="AA457" i="73"/>
  <c r="AA457" i="75" s="1"/>
  <c r="AA457" i="76" s="1"/>
  <c r="AA456" i="73"/>
  <c r="AA456" i="75" s="1"/>
  <c r="AA456" i="76" s="1"/>
  <c r="AA455" i="73"/>
  <c r="AA455" i="75" s="1"/>
  <c r="AA455" i="76" s="1"/>
  <c r="AA454" i="73"/>
  <c r="AA454" i="75" s="1"/>
  <c r="AA454" i="76" s="1"/>
  <c r="AA453" i="73"/>
  <c r="AA452" i="73"/>
  <c r="AA451" i="73"/>
  <c r="AA450" i="73"/>
  <c r="AA449" i="73"/>
  <c r="AA448" i="73"/>
  <c r="AA447" i="73"/>
  <c r="AA446" i="73"/>
  <c r="AA445" i="73"/>
  <c r="AA444" i="73"/>
  <c r="AA443" i="73"/>
  <c r="AA442" i="73"/>
  <c r="AA441" i="73"/>
  <c r="AA440" i="73"/>
  <c r="AA439" i="73"/>
  <c r="AA438" i="73"/>
  <c r="AA437" i="73"/>
  <c r="AA436" i="73"/>
  <c r="AA435" i="73"/>
  <c r="AA434" i="73"/>
  <c r="AA433" i="73"/>
  <c r="AA432" i="73"/>
  <c r="AA431" i="73"/>
  <c r="AA430" i="73"/>
  <c r="AA429" i="73"/>
  <c r="AA428" i="73"/>
  <c r="AA427" i="73"/>
  <c r="AA426" i="73"/>
  <c r="AA425" i="73"/>
  <c r="AA424" i="73"/>
  <c r="AA423" i="73"/>
  <c r="AA422" i="73"/>
  <c r="AA421" i="73"/>
  <c r="AA420" i="73"/>
  <c r="AA419" i="73"/>
  <c r="AA418" i="73"/>
  <c r="AA418" i="75" s="1"/>
  <c r="AA418" i="76" s="1"/>
  <c r="AA417" i="73"/>
  <c r="AA416" i="73"/>
  <c r="AA415" i="73"/>
  <c r="AA414" i="73"/>
  <c r="AA414" i="75" s="1"/>
  <c r="AA414" i="76" s="1"/>
  <c r="AA413" i="73"/>
  <c r="AA413" i="75" s="1"/>
  <c r="AA413" i="76" s="1"/>
  <c r="AA412" i="73"/>
  <c r="AA412" i="75" s="1"/>
  <c r="AA412" i="76" s="1"/>
  <c r="AA411" i="73"/>
  <c r="AA410" i="73"/>
  <c r="AA409" i="73"/>
  <c r="AA408" i="73"/>
  <c r="AA407" i="73"/>
  <c r="AA406" i="73"/>
  <c r="AA405" i="73"/>
  <c r="AA404" i="73"/>
  <c r="AA403" i="73"/>
  <c r="AA402" i="73"/>
  <c r="AA401" i="73"/>
  <c r="AA400" i="73"/>
  <c r="AA400" i="75" s="1"/>
  <c r="AA400" i="76" s="1"/>
  <c r="AA399" i="73"/>
  <c r="AA399" i="75" s="1"/>
  <c r="AA399" i="76" s="1"/>
  <c r="AA398" i="73"/>
  <c r="AA398" i="75" s="1"/>
  <c r="AA398" i="76" s="1"/>
  <c r="AA397" i="73"/>
  <c r="AA396" i="73"/>
  <c r="AA395" i="73"/>
  <c r="AA394" i="73"/>
  <c r="AA393" i="73"/>
  <c r="AA393" i="75" s="1"/>
  <c r="AA393" i="76" s="1"/>
  <c r="AA392" i="73"/>
  <c r="AA392" i="75" s="1"/>
  <c r="AA392" i="76" s="1"/>
  <c r="AA391" i="73"/>
  <c r="AA391" i="75" s="1"/>
  <c r="AA391" i="76" s="1"/>
  <c r="AA285" i="73"/>
  <c r="AA284" i="73"/>
  <c r="AA283" i="73"/>
  <c r="AA282" i="73"/>
  <c r="AA281" i="73"/>
  <c r="AA281" i="75" s="1"/>
  <c r="AA281" i="76" s="1"/>
  <c r="AA280" i="73"/>
  <c r="AA280" i="75" s="1"/>
  <c r="AA280" i="76" s="1"/>
  <c r="AA279" i="73"/>
  <c r="AA279" i="75" s="1"/>
  <c r="AA279" i="76" s="1"/>
  <c r="AA243" i="73"/>
  <c r="AA242" i="73"/>
  <c r="AA241" i="73"/>
  <c r="AA240" i="73"/>
  <c r="AA239" i="73"/>
  <c r="AA239" i="75" s="1"/>
  <c r="AA239" i="76" s="1"/>
  <c r="AA238" i="73"/>
  <c r="AA238" i="75" s="1"/>
  <c r="AA238" i="76" s="1"/>
  <c r="AA237" i="73"/>
  <c r="AA237" i="75" s="1"/>
  <c r="AA237" i="76" s="1"/>
  <c r="AA236" i="73"/>
  <c r="AA235" i="73"/>
  <c r="AA234" i="73"/>
  <c r="AA233" i="73"/>
  <c r="AA233" i="75" s="1"/>
  <c r="AA233" i="76" s="1"/>
  <c r="AA232" i="73"/>
  <c r="AA232" i="75" s="1"/>
  <c r="AA232" i="76" s="1"/>
  <c r="AA231" i="73"/>
  <c r="AA231" i="75" s="1"/>
  <c r="AA231" i="76" s="1"/>
  <c r="AA230" i="73"/>
  <c r="AA230" i="75" s="1"/>
  <c r="AA230" i="76" s="1"/>
  <c r="AA229" i="73"/>
  <c r="AA228" i="73"/>
  <c r="AA227" i="73"/>
  <c r="AA226" i="73"/>
  <c r="AA226" i="75" s="1"/>
  <c r="AA226" i="76" s="1"/>
  <c r="AA225" i="73"/>
  <c r="AA225" i="75" s="1"/>
  <c r="AA225" i="76" s="1"/>
  <c r="AA224" i="73"/>
  <c r="AA224" i="75" s="1"/>
  <c r="AA224" i="76" s="1"/>
  <c r="AA223" i="73"/>
  <c r="AA223" i="75" s="1"/>
  <c r="AA223" i="76" s="1"/>
  <c r="AA222" i="73"/>
  <c r="AA222" i="75" s="1"/>
  <c r="AA222" i="76" s="1"/>
  <c r="AA221" i="73"/>
  <c r="AA220" i="73"/>
  <c r="AA219" i="73"/>
  <c r="AA219" i="75" s="1"/>
  <c r="AA219" i="76" s="1"/>
  <c r="AA218" i="73"/>
  <c r="AA218" i="75" s="1"/>
  <c r="AA218" i="76" s="1"/>
  <c r="AA217" i="73"/>
  <c r="AA217" i="75" s="1"/>
  <c r="AA217" i="76" s="1"/>
  <c r="AA216" i="73"/>
  <c r="AA216" i="75" s="1"/>
  <c r="AA216" i="76" s="1"/>
  <c r="AA215" i="73"/>
  <c r="AA214" i="73"/>
  <c r="AA213" i="73"/>
  <c r="AA212" i="73"/>
  <c r="AA211" i="73"/>
  <c r="AA211" i="75" s="1"/>
  <c r="AA211" i="76" s="1"/>
  <c r="AA210" i="73"/>
  <c r="AA210" i="75" s="1"/>
  <c r="AA210" i="76" s="1"/>
  <c r="AA209" i="73"/>
  <c r="AA209" i="75" s="1"/>
  <c r="AA209" i="76" s="1"/>
  <c r="AA208" i="73"/>
  <c r="AA208" i="75" s="1"/>
  <c r="AA208" i="76" s="1"/>
  <c r="AA207" i="73"/>
  <c r="AA206" i="73"/>
  <c r="AA205" i="73"/>
  <c r="AA204" i="73"/>
  <c r="AA204" i="75" s="1"/>
  <c r="AA204" i="76" s="1"/>
  <c r="AA203" i="73"/>
  <c r="AA203" i="75" s="1"/>
  <c r="AA203" i="76" s="1"/>
  <c r="AA202" i="73"/>
  <c r="AA202" i="75" s="1"/>
  <c r="AA202" i="76" s="1"/>
  <c r="AA201" i="73"/>
  <c r="AA200" i="73"/>
  <c r="AA199" i="73"/>
  <c r="AA198" i="73"/>
  <c r="AA197" i="73"/>
  <c r="AA197" i="75" s="1"/>
  <c r="AA197" i="76" s="1"/>
  <c r="AA196" i="73"/>
  <c r="AA196" i="75" s="1"/>
  <c r="AA196" i="76" s="1"/>
  <c r="AA195" i="73"/>
  <c r="AA195" i="75" s="1"/>
  <c r="AA195" i="76" s="1"/>
  <c r="AA194" i="73"/>
  <c r="AA194" i="75" s="1"/>
  <c r="AA194" i="76" s="1"/>
  <c r="AA193" i="73"/>
  <c r="AA192" i="73"/>
  <c r="AA191" i="73"/>
  <c r="AA190" i="73"/>
  <c r="AA190" i="75" s="1"/>
  <c r="AA190" i="76" s="1"/>
  <c r="AA189" i="73"/>
  <c r="AA189" i="75" s="1"/>
  <c r="AA189" i="76" s="1"/>
  <c r="AA188" i="73"/>
  <c r="AA188" i="75" s="1"/>
  <c r="AA188" i="76" s="1"/>
  <c r="AA187" i="73"/>
  <c r="AA186" i="73"/>
  <c r="AA185" i="73"/>
  <c r="AA184" i="73"/>
  <c r="AA183" i="73"/>
  <c r="AA183" i="75" s="1"/>
  <c r="AA183" i="76" s="1"/>
  <c r="AA182" i="73"/>
  <c r="AA182" i="75" s="1"/>
  <c r="AA182" i="76" s="1"/>
  <c r="AA181" i="73"/>
  <c r="AA181" i="75" s="1"/>
  <c r="AA181" i="76" s="1"/>
  <c r="AA180" i="73"/>
  <c r="AA179" i="73"/>
  <c r="AA178" i="73"/>
  <c r="AA177" i="73"/>
  <c r="AA176" i="73"/>
  <c r="AA176" i="75" s="1"/>
  <c r="AA176" i="76" s="1"/>
  <c r="AA175" i="73"/>
  <c r="AA175" i="75" s="1"/>
  <c r="AA175" i="76" s="1"/>
  <c r="AA174" i="73"/>
  <c r="AA174" i="75" s="1"/>
  <c r="AA174" i="76" s="1"/>
  <c r="AA173" i="73"/>
  <c r="AA172" i="73"/>
  <c r="AA171" i="73"/>
  <c r="AA170" i="73"/>
  <c r="AA169" i="73"/>
  <c r="AA169" i="75" s="1"/>
  <c r="AA169" i="76" s="1"/>
  <c r="AA168" i="73"/>
  <c r="AA168" i="75" s="1"/>
  <c r="AA168" i="76" s="1"/>
  <c r="AA167" i="73"/>
  <c r="AA167" i="75" s="1"/>
  <c r="AA167" i="76" s="1"/>
  <c r="AA61" i="73"/>
  <c r="AA60" i="73"/>
  <c r="AA59" i="73"/>
  <c r="AA58" i="73"/>
  <c r="AA57" i="73"/>
  <c r="AA57" i="75" s="1"/>
  <c r="AA57" i="76" s="1"/>
  <c r="AA56" i="73"/>
  <c r="AA56" i="75" s="1"/>
  <c r="AA56" i="76" s="1"/>
  <c r="AA55" i="73"/>
  <c r="AA55" i="75" s="1"/>
  <c r="AA55" i="76" s="1"/>
  <c r="AA19" i="73"/>
  <c r="AA18" i="73"/>
  <c r="AA17" i="73"/>
  <c r="AA16" i="73"/>
  <c r="AA15" i="73"/>
  <c r="AA15" i="75" s="1"/>
  <c r="AA15" i="76" s="1"/>
  <c r="AA14" i="73"/>
  <c r="AA14" i="75" s="1"/>
  <c r="AA14" i="76" s="1"/>
  <c r="AA13" i="73"/>
  <c r="AA13" i="75" s="1"/>
  <c r="AA13" i="76" s="1"/>
  <c r="AA12" i="73"/>
  <c r="AA11" i="73"/>
  <c r="AA10" i="73"/>
  <c r="AA9" i="73"/>
  <c r="AA9" i="75" s="1"/>
  <c r="AA9" i="76" s="1"/>
  <c r="AA8" i="73"/>
  <c r="AA8" i="75" s="1"/>
  <c r="AA8" i="76" s="1"/>
  <c r="AA7" i="73"/>
  <c r="AA7" i="75" s="1"/>
  <c r="AA7" i="76" s="1"/>
  <c r="AA6" i="73"/>
  <c r="AA6" i="75" s="1"/>
  <c r="AA6" i="76" s="1"/>
  <c r="Z1083" i="73"/>
  <c r="Z1083" i="75" s="1"/>
  <c r="Z1083" i="76" s="1"/>
  <c r="Z1082" i="73"/>
  <c r="Z1082" i="75" s="1"/>
  <c r="Z1082" i="76" s="1"/>
  <c r="Z1081" i="73"/>
  <c r="Z1081" i="75" s="1"/>
  <c r="Z1081" i="76" s="1"/>
  <c r="Z1080" i="73"/>
  <c r="Z1080" i="75" s="1"/>
  <c r="Z1080" i="76" s="1"/>
  <c r="Z1079" i="73"/>
  <c r="Z1079" i="75" s="1"/>
  <c r="Z1079" i="76" s="1"/>
  <c r="Z1078" i="73"/>
  <c r="Z1078" i="75" s="1"/>
  <c r="Z1078" i="76" s="1"/>
  <c r="Z1077" i="73"/>
  <c r="Z1077" i="75" s="1"/>
  <c r="Z1077" i="76" s="1"/>
  <c r="Z1076" i="73"/>
  <c r="Z1076" i="75" s="1"/>
  <c r="Z1076" i="76" s="1"/>
  <c r="Z1075" i="73"/>
  <c r="Z1075" i="75" s="1"/>
  <c r="Z1075" i="76" s="1"/>
  <c r="Z1074" i="73"/>
  <c r="Z1073" i="73"/>
  <c r="Z1072" i="73"/>
  <c r="Z1071" i="73"/>
  <c r="Z1070" i="73"/>
  <c r="Z1069" i="73"/>
  <c r="Z1053" i="73"/>
  <c r="Z1047" i="73"/>
  <c r="Z1046" i="73"/>
  <c r="Z1045" i="73"/>
  <c r="Z1044" i="73"/>
  <c r="Z1043" i="73"/>
  <c r="Z1042" i="73"/>
  <c r="Z1041" i="73"/>
  <c r="Z1040" i="73"/>
  <c r="Z1024" i="73"/>
  <c r="Z1018" i="73"/>
  <c r="Z1017" i="73"/>
  <c r="Z958" i="73"/>
  <c r="Z957" i="73"/>
  <c r="Z956" i="73"/>
  <c r="Z955" i="73"/>
  <c r="Z954" i="73"/>
  <c r="Z953" i="73"/>
  <c r="Z953" i="75" s="1"/>
  <c r="Z953" i="76" s="1"/>
  <c r="Z952" i="73"/>
  <c r="Z952" i="75" s="1"/>
  <c r="Z952" i="76" s="1"/>
  <c r="Z951" i="73"/>
  <c r="Z951" i="75" s="1"/>
  <c r="Z951" i="76" s="1"/>
  <c r="Z950" i="73"/>
  <c r="Z950" i="75" s="1"/>
  <c r="Z950" i="76" s="1"/>
  <c r="Z949" i="73"/>
  <c r="Z949" i="75" s="1"/>
  <c r="Z949" i="76" s="1"/>
  <c r="Z948" i="73"/>
  <c r="Z948" i="75" s="1"/>
  <c r="Z948" i="76" s="1"/>
  <c r="Z947" i="73"/>
  <c r="Z947" i="75" s="1"/>
  <c r="Z947" i="76" s="1"/>
  <c r="Z946" i="73"/>
  <c r="Z946" i="75" s="1"/>
  <c r="Z946" i="76" s="1"/>
  <c r="Z945" i="73"/>
  <c r="Z945" i="75" s="1"/>
  <c r="Z945" i="76" s="1"/>
  <c r="Z944" i="73"/>
  <c r="Z944" i="75" s="1"/>
  <c r="Z944" i="76" s="1"/>
  <c r="Z943" i="73"/>
  <c r="Z943" i="75" s="1"/>
  <c r="Z943" i="76" s="1"/>
  <c r="Z942" i="73"/>
  <c r="Z942" i="75" s="1"/>
  <c r="Z942" i="76" s="1"/>
  <c r="Z941" i="73"/>
  <c r="Z941" i="75" s="1"/>
  <c r="Z941" i="76" s="1"/>
  <c r="Z940" i="73"/>
  <c r="Z940" i="75" s="1"/>
  <c r="Z940" i="76" s="1"/>
  <c r="Z939" i="73"/>
  <c r="Z939" i="75" s="1"/>
  <c r="Z939" i="76" s="1"/>
  <c r="Z938" i="73"/>
  <c r="Z938" i="75" s="1"/>
  <c r="Z938" i="76" s="1"/>
  <c r="Z937" i="73"/>
  <c r="Z936" i="73"/>
  <c r="Z935" i="73"/>
  <c r="Z934" i="73"/>
  <c r="Z933" i="73"/>
  <c r="Z932" i="73"/>
  <c r="Z931" i="73"/>
  <c r="Z931" i="75" s="1"/>
  <c r="Z931" i="76" s="1"/>
  <c r="Z930" i="73"/>
  <c r="Z930" i="75" s="1"/>
  <c r="Z930" i="76" s="1"/>
  <c r="Z929" i="73"/>
  <c r="Z929" i="75" s="1"/>
  <c r="Z929" i="76" s="1"/>
  <c r="Z928" i="73"/>
  <c r="Z928" i="75" s="1"/>
  <c r="Z928" i="76" s="1"/>
  <c r="Z927" i="73"/>
  <c r="Z927" i="75" s="1"/>
  <c r="Z927" i="76" s="1"/>
  <c r="Z926" i="73"/>
  <c r="Z926" i="75" s="1"/>
  <c r="Z926" i="76" s="1"/>
  <c r="Z925" i="73"/>
  <c r="Z924" i="73"/>
  <c r="Z923" i="73"/>
  <c r="Z922" i="73"/>
  <c r="Z921" i="73"/>
  <c r="Z920" i="73"/>
  <c r="Z920" i="75" s="1"/>
  <c r="Z920" i="76" s="1"/>
  <c r="Z919" i="73"/>
  <c r="Z919" i="75" s="1"/>
  <c r="Z919" i="76" s="1"/>
  <c r="Z918" i="73"/>
  <c r="Z918" i="75" s="1"/>
  <c r="Z918" i="76" s="1"/>
  <c r="Z917" i="73"/>
  <c r="Z917" i="75" s="1"/>
  <c r="Z917" i="76" s="1"/>
  <c r="Z916" i="73"/>
  <c r="Z916" i="75" s="1"/>
  <c r="Z916" i="76" s="1"/>
  <c r="Z915" i="73"/>
  <c r="Z885" i="73"/>
  <c r="Z885" i="75" s="1"/>
  <c r="Z885" i="76" s="1"/>
  <c r="Z884" i="73"/>
  <c r="Z884" i="75" s="1"/>
  <c r="Z884" i="76" s="1"/>
  <c r="Z883" i="73"/>
  <c r="Z883" i="75" s="1"/>
  <c r="Z883" i="76" s="1"/>
  <c r="Z882" i="73"/>
  <c r="Z881" i="73"/>
  <c r="Z880" i="73"/>
  <c r="Z864" i="73"/>
  <c r="Z858" i="73"/>
  <c r="Z857" i="73"/>
  <c r="Z856" i="73"/>
  <c r="Z855" i="73"/>
  <c r="Z854" i="73"/>
  <c r="Z853" i="73"/>
  <c r="Z852" i="73"/>
  <c r="Z851" i="73"/>
  <c r="Z835" i="73"/>
  <c r="Z829" i="73"/>
  <c r="Z828" i="73"/>
  <c r="Z827" i="73"/>
  <c r="Z826" i="73"/>
  <c r="Z825" i="73"/>
  <c r="Z824" i="73"/>
  <c r="Z823" i="73"/>
  <c r="Z822" i="73"/>
  <c r="Z806" i="73"/>
  <c r="Z800" i="73"/>
  <c r="Z799" i="73"/>
  <c r="Z798" i="73"/>
  <c r="Z798" i="75" s="1"/>
  <c r="Z798" i="76" s="1"/>
  <c r="Z797" i="73"/>
  <c r="Z796" i="73"/>
  <c r="Z795" i="73"/>
  <c r="Z794" i="73"/>
  <c r="Z793" i="73"/>
  <c r="Z777" i="73"/>
  <c r="Z771" i="73"/>
  <c r="Z770" i="73"/>
  <c r="Z770" i="75" s="1"/>
  <c r="Z770" i="76" s="1"/>
  <c r="Z769" i="73"/>
  <c r="Z769" i="75" s="1"/>
  <c r="Z769" i="76" s="1"/>
  <c r="Z768" i="73"/>
  <c r="Z768" i="75" s="1"/>
  <c r="Z768" i="76" s="1"/>
  <c r="Z767" i="73"/>
  <c r="Z767" i="75" s="1"/>
  <c r="Z767" i="76" s="1"/>
  <c r="Z766" i="73"/>
  <c r="Z766" i="75" s="1"/>
  <c r="Z766" i="76" s="1"/>
  <c r="Z765" i="73"/>
  <c r="Z765" i="75" s="1"/>
  <c r="Z765" i="76" s="1"/>
  <c r="Z764" i="73"/>
  <c r="Z764" i="75" s="1"/>
  <c r="Z764" i="76" s="1"/>
  <c r="Z748" i="73"/>
  <c r="Z748" i="75" s="1"/>
  <c r="Z748" i="76" s="1"/>
  <c r="Z742" i="73"/>
  <c r="Z742" i="75" s="1"/>
  <c r="Z742" i="76" s="1"/>
  <c r="Z741" i="73"/>
  <c r="Z741" i="75" s="1"/>
  <c r="Z741" i="76" s="1"/>
  <c r="Z740" i="73"/>
  <c r="Z740" i="75" s="1"/>
  <c r="Z740" i="76" s="1"/>
  <c r="Z739" i="73"/>
  <c r="Z739" i="75" s="1"/>
  <c r="Z739" i="76" s="1"/>
  <c r="Z738" i="73"/>
  <c r="Z738" i="75" s="1"/>
  <c r="Z738" i="76" s="1"/>
  <c r="Z737" i="73"/>
  <c r="Z737" i="75" s="1"/>
  <c r="Z737" i="76" s="1"/>
  <c r="Z736" i="73"/>
  <c r="Z736" i="75" s="1"/>
  <c r="Z736" i="76" s="1"/>
  <c r="Z735" i="73"/>
  <c r="Z735" i="75" s="1"/>
  <c r="Z735" i="76" s="1"/>
  <c r="Z719" i="73"/>
  <c r="Z719" i="75" s="1"/>
  <c r="Z719" i="76" s="1"/>
  <c r="Z713" i="73"/>
  <c r="Z713" i="75" s="1"/>
  <c r="Z713" i="76" s="1"/>
  <c r="Z712" i="73"/>
  <c r="Z712" i="75" s="1"/>
  <c r="Z712" i="76" s="1"/>
  <c r="Z711" i="73"/>
  <c r="Z711" i="75" s="1"/>
  <c r="Z711" i="76" s="1"/>
  <c r="Z710" i="73"/>
  <c r="Z710" i="75" s="1"/>
  <c r="Z710" i="76" s="1"/>
  <c r="Z709" i="73"/>
  <c r="Z709" i="75" s="1"/>
  <c r="Z709" i="76" s="1"/>
  <c r="Z708" i="73"/>
  <c r="Z708" i="75" s="1"/>
  <c r="Z708" i="76" s="1"/>
  <c r="Z707" i="73"/>
  <c r="Z707" i="75" s="1"/>
  <c r="Z707" i="76" s="1"/>
  <c r="Z706" i="73"/>
  <c r="Z706" i="75" s="1"/>
  <c r="Z706" i="76" s="1"/>
  <c r="Z690" i="73"/>
  <c r="Z690" i="75" s="1"/>
  <c r="Z690" i="76" s="1"/>
  <c r="Z684" i="73"/>
  <c r="Z684" i="75" s="1"/>
  <c r="Z684" i="76" s="1"/>
  <c r="Z683" i="73"/>
  <c r="Z683" i="75" s="1"/>
  <c r="Z683" i="76" s="1"/>
  <c r="Z682" i="73"/>
  <c r="Z682" i="75" s="1"/>
  <c r="Z682" i="76" s="1"/>
  <c r="Z681" i="73"/>
  <c r="Z681" i="75" s="1"/>
  <c r="Z681" i="76" s="1"/>
  <c r="Z680" i="73"/>
  <c r="Z680" i="75" s="1"/>
  <c r="Z680" i="76" s="1"/>
  <c r="Z679" i="73"/>
  <c r="Z679" i="75" s="1"/>
  <c r="Z679" i="76" s="1"/>
  <c r="Z678" i="73"/>
  <c r="Z678" i="75" s="1"/>
  <c r="Z678" i="76" s="1"/>
  <c r="Z677" i="73"/>
  <c r="Z676" i="73"/>
  <c r="Z675" i="73"/>
  <c r="Z674" i="73"/>
  <c r="Z673" i="73"/>
  <c r="Z672" i="73"/>
  <c r="Z671" i="73"/>
  <c r="Z670" i="73"/>
  <c r="Z670" i="75" s="1"/>
  <c r="Z670" i="76" s="1"/>
  <c r="Z669" i="73"/>
  <c r="Z668" i="73"/>
  <c r="Z667" i="73"/>
  <c r="Z666" i="73"/>
  <c r="Z666" i="75" s="1"/>
  <c r="Z666" i="76" s="1"/>
  <c r="Z665" i="73"/>
  <c r="Z665" i="75" s="1"/>
  <c r="Z665" i="76" s="1"/>
  <c r="Z664" i="73"/>
  <c r="Z664" i="75" s="1"/>
  <c r="Z664" i="76" s="1"/>
  <c r="Z663" i="73"/>
  <c r="Z662" i="73"/>
  <c r="Z661" i="73"/>
  <c r="Z660" i="73"/>
  <c r="Z659" i="73"/>
  <c r="Z658" i="73"/>
  <c r="Z657" i="73"/>
  <c r="Z656" i="73"/>
  <c r="Z656" i="75" s="1"/>
  <c r="Z656" i="76" s="1"/>
  <c r="Z655" i="73"/>
  <c r="Z654" i="73"/>
  <c r="Z653" i="73"/>
  <c r="Z652" i="73"/>
  <c r="Z652" i="75" s="1"/>
  <c r="Z652" i="76" s="1"/>
  <c r="Z651" i="73"/>
  <c r="Z651" i="75" s="1"/>
  <c r="Z651" i="76" s="1"/>
  <c r="Z650" i="73"/>
  <c r="Z650" i="75" s="1"/>
  <c r="Z650" i="76" s="1"/>
  <c r="Z649" i="73"/>
  <c r="Z648" i="73"/>
  <c r="Z647" i="73"/>
  <c r="Z646" i="73"/>
  <c r="Z645" i="73"/>
  <c r="Z644" i="73"/>
  <c r="Z643" i="73"/>
  <c r="Z642" i="73"/>
  <c r="Z642" i="75" s="1"/>
  <c r="Z642" i="76" s="1"/>
  <c r="Z641" i="73"/>
  <c r="Z640" i="73"/>
  <c r="Z639" i="73"/>
  <c r="Z638" i="73"/>
  <c r="Z638" i="75" s="1"/>
  <c r="Z638" i="76" s="1"/>
  <c r="Z637" i="73"/>
  <c r="Z637" i="75" s="1"/>
  <c r="Z637" i="76" s="1"/>
  <c r="Z636" i="73"/>
  <c r="Z636" i="75" s="1"/>
  <c r="Z636" i="76" s="1"/>
  <c r="Z635" i="73"/>
  <c r="Z634" i="73"/>
  <c r="Z633" i="73"/>
  <c r="Z632" i="73"/>
  <c r="Z631" i="73"/>
  <c r="Z631" i="75" s="1"/>
  <c r="Z631" i="76" s="1"/>
  <c r="Z630" i="73"/>
  <c r="Z630" i="75" s="1"/>
  <c r="Z630" i="76" s="1"/>
  <c r="Z629" i="73"/>
  <c r="Z629" i="75" s="1"/>
  <c r="Z629" i="76" s="1"/>
  <c r="Z628" i="73"/>
  <c r="Z627" i="73"/>
  <c r="Z626" i="73"/>
  <c r="Z625" i="73"/>
  <c r="Z624" i="73"/>
  <c r="Z624" i="75" s="1"/>
  <c r="Z624" i="76" s="1"/>
  <c r="Z623" i="73"/>
  <c r="Z623" i="75" s="1"/>
  <c r="Z623" i="76" s="1"/>
  <c r="Z622" i="73"/>
  <c r="Z622" i="75" s="1"/>
  <c r="Z622" i="76" s="1"/>
  <c r="Z621" i="73"/>
  <c r="Z620" i="73"/>
  <c r="Z619" i="73"/>
  <c r="Z618" i="73"/>
  <c r="Z617" i="73"/>
  <c r="Z617" i="75" s="1"/>
  <c r="Z617" i="76" s="1"/>
  <c r="Z616" i="73"/>
  <c r="Z616" i="75" s="1"/>
  <c r="Z616" i="76" s="1"/>
  <c r="Z615" i="73"/>
  <c r="Z615" i="75" s="1"/>
  <c r="Z615" i="76" s="1"/>
  <c r="Z509" i="73"/>
  <c r="Z508" i="73"/>
  <c r="Z507" i="73"/>
  <c r="Z506" i="73"/>
  <c r="Z505" i="73"/>
  <c r="Z505" i="75" s="1"/>
  <c r="Z505" i="76" s="1"/>
  <c r="Z504" i="73"/>
  <c r="Z504" i="75" s="1"/>
  <c r="Z504" i="76" s="1"/>
  <c r="Z503" i="73"/>
  <c r="Z503" i="75" s="1"/>
  <c r="Z503" i="76" s="1"/>
  <c r="Z467" i="73"/>
  <c r="Z466" i="73"/>
  <c r="Z465" i="73"/>
  <c r="Z464" i="73"/>
  <c r="Z463" i="73"/>
  <c r="Z463" i="75" s="1"/>
  <c r="Z463" i="76" s="1"/>
  <c r="Z462" i="73"/>
  <c r="Z462" i="75" s="1"/>
  <c r="Z462" i="76" s="1"/>
  <c r="Z461" i="73"/>
  <c r="Z461" i="75" s="1"/>
  <c r="Z461" i="76" s="1"/>
  <c r="Z460" i="73"/>
  <c r="Z459" i="73"/>
  <c r="Z458" i="73"/>
  <c r="Z457" i="73"/>
  <c r="Z457" i="75" s="1"/>
  <c r="Z457" i="76" s="1"/>
  <c r="Z456" i="73"/>
  <c r="Z456" i="75" s="1"/>
  <c r="Z456" i="76" s="1"/>
  <c r="Z455" i="73"/>
  <c r="Z455" i="75" s="1"/>
  <c r="Z455" i="76" s="1"/>
  <c r="Z454" i="73"/>
  <c r="Z454" i="75" s="1"/>
  <c r="Z454" i="76" s="1"/>
  <c r="Z453" i="73"/>
  <c r="Z452" i="73"/>
  <c r="Z451" i="73"/>
  <c r="Z450" i="73"/>
  <c r="Z449" i="73"/>
  <c r="Z448" i="73"/>
  <c r="Z447" i="73"/>
  <c r="Z446" i="73"/>
  <c r="Z445" i="73"/>
  <c r="Z444" i="73"/>
  <c r="Z443" i="73"/>
  <c r="Z442" i="73"/>
  <c r="Z441" i="73"/>
  <c r="Z440" i="73"/>
  <c r="Z439" i="73"/>
  <c r="Z438" i="73"/>
  <c r="Z437" i="73"/>
  <c r="Z436" i="73"/>
  <c r="Z435" i="73"/>
  <c r="Z434" i="73"/>
  <c r="Z433" i="73"/>
  <c r="Z432" i="73"/>
  <c r="Z431" i="73"/>
  <c r="Z430" i="73"/>
  <c r="Z429" i="73"/>
  <c r="Z428" i="73"/>
  <c r="Z427" i="73"/>
  <c r="Z426" i="73"/>
  <c r="Z425" i="73"/>
  <c r="Z424" i="73"/>
  <c r="Z423" i="73"/>
  <c r="Z422" i="73"/>
  <c r="Z421" i="73"/>
  <c r="Z420" i="73"/>
  <c r="Z419" i="73"/>
  <c r="Z418" i="73"/>
  <c r="Z418" i="75" s="1"/>
  <c r="Z418" i="76" s="1"/>
  <c r="Z417" i="73"/>
  <c r="Z416" i="73"/>
  <c r="Z415" i="73"/>
  <c r="Z414" i="73"/>
  <c r="Z414" i="75" s="1"/>
  <c r="Z414" i="76" s="1"/>
  <c r="Z413" i="73"/>
  <c r="Z413" i="75" s="1"/>
  <c r="Z413" i="76" s="1"/>
  <c r="Z412" i="73"/>
  <c r="Z412" i="75" s="1"/>
  <c r="Z412" i="76" s="1"/>
  <c r="Z411" i="73"/>
  <c r="Z410" i="73"/>
  <c r="Z409" i="73"/>
  <c r="Z408" i="73"/>
  <c r="Z407" i="73"/>
  <c r="Z406" i="73"/>
  <c r="Z405" i="73"/>
  <c r="Z404" i="73"/>
  <c r="Z403" i="73"/>
  <c r="Z402" i="73"/>
  <c r="Z401" i="73"/>
  <c r="Z400" i="73"/>
  <c r="Z400" i="75" s="1"/>
  <c r="Z400" i="76" s="1"/>
  <c r="Z399" i="73"/>
  <c r="Z399" i="75" s="1"/>
  <c r="Z399" i="76" s="1"/>
  <c r="Z398" i="73"/>
  <c r="Z398" i="75" s="1"/>
  <c r="Z398" i="76" s="1"/>
  <c r="Z397" i="73"/>
  <c r="Z396" i="73"/>
  <c r="Z395" i="73"/>
  <c r="Z394" i="73"/>
  <c r="Z393" i="73"/>
  <c r="Z393" i="75" s="1"/>
  <c r="Z393" i="76" s="1"/>
  <c r="Z392" i="73"/>
  <c r="Z392" i="75" s="1"/>
  <c r="Z392" i="76" s="1"/>
  <c r="Z391" i="73"/>
  <c r="Z391" i="75" s="1"/>
  <c r="Z391" i="76" s="1"/>
  <c r="Z285" i="73"/>
  <c r="Z284" i="73"/>
  <c r="Z283" i="73"/>
  <c r="Z282" i="73"/>
  <c r="Z281" i="73"/>
  <c r="Z281" i="75" s="1"/>
  <c r="Z281" i="76" s="1"/>
  <c r="Z280" i="73"/>
  <c r="Z280" i="75" s="1"/>
  <c r="Z280" i="76" s="1"/>
  <c r="Z279" i="73"/>
  <c r="Z279" i="75" s="1"/>
  <c r="Z279" i="76" s="1"/>
  <c r="Z243" i="73"/>
  <c r="Z242" i="73"/>
  <c r="Z241" i="73"/>
  <c r="Z240" i="73"/>
  <c r="Z239" i="73"/>
  <c r="Z239" i="75" s="1"/>
  <c r="Z239" i="76" s="1"/>
  <c r="Z238" i="73"/>
  <c r="Z238" i="75" s="1"/>
  <c r="Z238" i="76" s="1"/>
  <c r="Z237" i="73"/>
  <c r="Z237" i="75" s="1"/>
  <c r="Z237" i="76" s="1"/>
  <c r="Z236" i="73"/>
  <c r="Z235" i="73"/>
  <c r="Z234" i="73"/>
  <c r="Z233" i="73"/>
  <c r="Z233" i="75" s="1"/>
  <c r="Z233" i="76" s="1"/>
  <c r="Z232" i="73"/>
  <c r="Z232" i="75" s="1"/>
  <c r="Z232" i="76" s="1"/>
  <c r="Z231" i="73"/>
  <c r="Z231" i="75" s="1"/>
  <c r="Z231" i="76" s="1"/>
  <c r="Z230" i="73"/>
  <c r="Z230" i="75" s="1"/>
  <c r="Z230" i="76" s="1"/>
  <c r="Z229" i="73"/>
  <c r="Z228" i="73"/>
  <c r="Z227" i="73"/>
  <c r="Z226" i="73"/>
  <c r="Z226" i="75" s="1"/>
  <c r="Z226" i="76" s="1"/>
  <c r="Z225" i="73"/>
  <c r="Z225" i="75" s="1"/>
  <c r="Z225" i="76" s="1"/>
  <c r="Z224" i="73"/>
  <c r="Z224" i="75" s="1"/>
  <c r="Z224" i="76" s="1"/>
  <c r="Z223" i="73"/>
  <c r="Z223" i="75" s="1"/>
  <c r="Z223" i="76" s="1"/>
  <c r="Z222" i="73"/>
  <c r="Z222" i="75" s="1"/>
  <c r="Z222" i="76" s="1"/>
  <c r="Z221" i="73"/>
  <c r="Z220" i="73"/>
  <c r="Z219" i="73"/>
  <c r="Z219" i="75" s="1"/>
  <c r="Z219" i="76" s="1"/>
  <c r="Z218" i="73"/>
  <c r="Z218" i="75" s="1"/>
  <c r="Z218" i="76" s="1"/>
  <c r="Z217" i="73"/>
  <c r="Z217" i="75" s="1"/>
  <c r="Z217" i="76" s="1"/>
  <c r="Z216" i="73"/>
  <c r="Z216" i="75" s="1"/>
  <c r="Z216" i="76" s="1"/>
  <c r="Z215" i="73"/>
  <c r="Z214" i="73"/>
  <c r="Z213" i="73"/>
  <c r="Z212" i="73"/>
  <c r="Z211" i="73"/>
  <c r="Z211" i="75" s="1"/>
  <c r="Z211" i="76" s="1"/>
  <c r="Z210" i="73"/>
  <c r="Z210" i="75" s="1"/>
  <c r="Z210" i="76" s="1"/>
  <c r="Z209" i="73"/>
  <c r="Z209" i="75" s="1"/>
  <c r="Z209" i="76" s="1"/>
  <c r="Z208" i="73"/>
  <c r="Z208" i="75" s="1"/>
  <c r="Z208" i="76" s="1"/>
  <c r="Z207" i="73"/>
  <c r="Z206" i="73"/>
  <c r="Z205" i="73"/>
  <c r="Z204" i="73"/>
  <c r="Z204" i="75" s="1"/>
  <c r="Z204" i="76" s="1"/>
  <c r="Z203" i="73"/>
  <c r="Z203" i="75" s="1"/>
  <c r="Z203" i="76" s="1"/>
  <c r="Z202" i="73"/>
  <c r="Z202" i="75" s="1"/>
  <c r="Z202" i="76" s="1"/>
  <c r="Z201" i="73"/>
  <c r="Z200" i="73"/>
  <c r="Z199" i="73"/>
  <c r="Z198" i="73"/>
  <c r="Z197" i="73"/>
  <c r="Z197" i="75" s="1"/>
  <c r="Z197" i="76" s="1"/>
  <c r="Z196" i="73"/>
  <c r="Z196" i="75" s="1"/>
  <c r="Z196" i="76" s="1"/>
  <c r="Z195" i="73"/>
  <c r="Z195" i="75" s="1"/>
  <c r="Z195" i="76" s="1"/>
  <c r="Z194" i="73"/>
  <c r="Z194" i="75" s="1"/>
  <c r="Z194" i="76" s="1"/>
  <c r="Z193" i="73"/>
  <c r="Z192" i="73"/>
  <c r="Z191" i="73"/>
  <c r="Z190" i="73"/>
  <c r="Z190" i="75" s="1"/>
  <c r="Z190" i="76" s="1"/>
  <c r="Z189" i="73"/>
  <c r="Z189" i="75" s="1"/>
  <c r="Z189" i="76" s="1"/>
  <c r="Z188" i="73"/>
  <c r="Z188" i="75" s="1"/>
  <c r="Z188" i="76" s="1"/>
  <c r="Z187" i="73"/>
  <c r="Z186" i="73"/>
  <c r="Z185" i="73"/>
  <c r="Z184" i="73"/>
  <c r="Z183" i="73"/>
  <c r="Z183" i="75" s="1"/>
  <c r="Z183" i="76" s="1"/>
  <c r="Z182" i="73"/>
  <c r="Z182" i="75" s="1"/>
  <c r="Z182" i="76" s="1"/>
  <c r="Z181" i="73"/>
  <c r="Z181" i="75" s="1"/>
  <c r="Z181" i="76" s="1"/>
  <c r="Z180" i="73"/>
  <c r="Z179" i="73"/>
  <c r="Z178" i="73"/>
  <c r="Z177" i="73"/>
  <c r="Z176" i="73"/>
  <c r="Z176" i="75" s="1"/>
  <c r="Z176" i="76" s="1"/>
  <c r="Z175" i="73"/>
  <c r="Z175" i="75" s="1"/>
  <c r="Z175" i="76" s="1"/>
  <c r="Z174" i="73"/>
  <c r="Z174" i="75" s="1"/>
  <c r="Z174" i="76" s="1"/>
  <c r="Z173" i="73"/>
  <c r="Z172" i="73"/>
  <c r="Z171" i="73"/>
  <c r="Z170" i="73"/>
  <c r="Z169" i="73"/>
  <c r="Z169" i="75" s="1"/>
  <c r="Z169" i="76" s="1"/>
  <c r="Z168" i="73"/>
  <c r="Z168" i="75" s="1"/>
  <c r="Z168" i="76" s="1"/>
  <c r="Z167" i="73"/>
  <c r="Z167" i="75" s="1"/>
  <c r="Z167" i="76" s="1"/>
  <c r="Z61" i="73"/>
  <c r="Z60" i="73"/>
  <c r="Z59" i="73"/>
  <c r="Z58" i="73"/>
  <c r="Z57" i="73"/>
  <c r="Z57" i="75" s="1"/>
  <c r="Z57" i="76" s="1"/>
  <c r="Z56" i="73"/>
  <c r="Z56" i="75" s="1"/>
  <c r="Z56" i="76" s="1"/>
  <c r="Z55" i="73"/>
  <c r="Z55" i="75" s="1"/>
  <c r="Z55" i="76" s="1"/>
  <c r="Z19" i="73"/>
  <c r="Z18" i="73"/>
  <c r="Z17" i="73"/>
  <c r="Z16" i="73"/>
  <c r="Z15" i="73"/>
  <c r="Z15" i="75" s="1"/>
  <c r="Z15" i="76" s="1"/>
  <c r="Z14" i="73"/>
  <c r="Z14" i="75" s="1"/>
  <c r="Z14" i="76" s="1"/>
  <c r="Z13" i="73"/>
  <c r="Z13" i="75" s="1"/>
  <c r="Z13" i="76" s="1"/>
  <c r="Z12" i="73"/>
  <c r="Z11" i="73"/>
  <c r="Z10" i="73"/>
  <c r="Z9" i="73"/>
  <c r="Z9" i="75" s="1"/>
  <c r="Z9" i="76" s="1"/>
  <c r="Z8" i="73"/>
  <c r="Z8" i="75" s="1"/>
  <c r="Z8" i="76" s="1"/>
  <c r="Z7" i="73"/>
  <c r="Z7" i="75" s="1"/>
  <c r="Z7" i="76" s="1"/>
  <c r="Z6" i="73"/>
  <c r="Z6" i="75" s="1"/>
  <c r="Z6" i="76" s="1"/>
  <c r="Y1083" i="73"/>
  <c r="Y1083" i="75" s="1"/>
  <c r="Y1083" i="76" s="1"/>
  <c r="Y1082" i="73"/>
  <c r="Y1082" i="75" s="1"/>
  <c r="Y1082" i="76" s="1"/>
  <c r="Y1081" i="73"/>
  <c r="Y1081" i="75" s="1"/>
  <c r="Y1081" i="76" s="1"/>
  <c r="Y1080" i="73"/>
  <c r="Y1080" i="75" s="1"/>
  <c r="Y1080" i="76" s="1"/>
  <c r="Y1079" i="73"/>
  <c r="Y1079" i="75" s="1"/>
  <c r="Y1079" i="76" s="1"/>
  <c r="Y1078" i="73"/>
  <c r="Y1078" i="75" s="1"/>
  <c r="Y1078" i="76" s="1"/>
  <c r="Y1077" i="73"/>
  <c r="Y1077" i="75" s="1"/>
  <c r="Y1077" i="76" s="1"/>
  <c r="Y1076" i="73"/>
  <c r="Y1076" i="75" s="1"/>
  <c r="Y1076" i="76" s="1"/>
  <c r="Y1075" i="73"/>
  <c r="Y1075" i="75" s="1"/>
  <c r="Y1075" i="76" s="1"/>
  <c r="Y1074" i="73"/>
  <c r="Y1073" i="73"/>
  <c r="Y1072" i="73"/>
  <c r="Y1071" i="73"/>
  <c r="Y1070" i="73"/>
  <c r="Y1069" i="73"/>
  <c r="Y1053" i="73"/>
  <c r="Y1047" i="73"/>
  <c r="Y1046" i="73"/>
  <c r="Y1045" i="73"/>
  <c r="Y1044" i="73"/>
  <c r="Y1043" i="73"/>
  <c r="Y1042" i="73"/>
  <c r="Y1041" i="73"/>
  <c r="Y1040" i="73"/>
  <c r="Y1024" i="73"/>
  <c r="Y1018" i="73"/>
  <c r="Y1017" i="73"/>
  <c r="Y958" i="73"/>
  <c r="Y957" i="73"/>
  <c r="Y956" i="73"/>
  <c r="Y955" i="73"/>
  <c r="Y954" i="73"/>
  <c r="Y953" i="73"/>
  <c r="Y953" i="75" s="1"/>
  <c r="Y953" i="76" s="1"/>
  <c r="Y952" i="73"/>
  <c r="Y952" i="75" s="1"/>
  <c r="Y952" i="76" s="1"/>
  <c r="Y951" i="73"/>
  <c r="Y951" i="75" s="1"/>
  <c r="Y951" i="76" s="1"/>
  <c r="Y950" i="73"/>
  <c r="Y950" i="75" s="1"/>
  <c r="Y950" i="76" s="1"/>
  <c r="Y949" i="73"/>
  <c r="Y949" i="75" s="1"/>
  <c r="Y949" i="76" s="1"/>
  <c r="Y948" i="73"/>
  <c r="Y948" i="75" s="1"/>
  <c r="Y948" i="76" s="1"/>
  <c r="Y947" i="73"/>
  <c r="Y947" i="75" s="1"/>
  <c r="Y947" i="76" s="1"/>
  <c r="Y946" i="73"/>
  <c r="Y946" i="75" s="1"/>
  <c r="Y946" i="76" s="1"/>
  <c r="Y945" i="73"/>
  <c r="Y945" i="75" s="1"/>
  <c r="Y945" i="76" s="1"/>
  <c r="Y944" i="73"/>
  <c r="Y944" i="75" s="1"/>
  <c r="Y944" i="76" s="1"/>
  <c r="Y943" i="73"/>
  <c r="Y943" i="75" s="1"/>
  <c r="Y943" i="76" s="1"/>
  <c r="Y942" i="73"/>
  <c r="Y942" i="75" s="1"/>
  <c r="Y942" i="76" s="1"/>
  <c r="Y941" i="73"/>
  <c r="Y941" i="75" s="1"/>
  <c r="Y941" i="76" s="1"/>
  <c r="Y940" i="73"/>
  <c r="Y940" i="75" s="1"/>
  <c r="Y940" i="76" s="1"/>
  <c r="Y939" i="73"/>
  <c r="Y939" i="75" s="1"/>
  <c r="Y939" i="76" s="1"/>
  <c r="Y938" i="73"/>
  <c r="Y938" i="75" s="1"/>
  <c r="Y938" i="76" s="1"/>
  <c r="Y937" i="73"/>
  <c r="Y936" i="73"/>
  <c r="Y935" i="73"/>
  <c r="Y934" i="73"/>
  <c r="Y933" i="73"/>
  <c r="Y932" i="73"/>
  <c r="Y931" i="73"/>
  <c r="Y931" i="75" s="1"/>
  <c r="Y931" i="76" s="1"/>
  <c r="Y930" i="73"/>
  <c r="Y930" i="75" s="1"/>
  <c r="Y930" i="76" s="1"/>
  <c r="Y929" i="73"/>
  <c r="Y929" i="75" s="1"/>
  <c r="Y929" i="76" s="1"/>
  <c r="Y928" i="73"/>
  <c r="Y928" i="75" s="1"/>
  <c r="Y928" i="76" s="1"/>
  <c r="Y927" i="73"/>
  <c r="Y927" i="75" s="1"/>
  <c r="Y927" i="76" s="1"/>
  <c r="Y926" i="73"/>
  <c r="Y926" i="75" s="1"/>
  <c r="Y926" i="76" s="1"/>
  <c r="Y925" i="73"/>
  <c r="Y924" i="73"/>
  <c r="Y923" i="73"/>
  <c r="Y922" i="73"/>
  <c r="Y921" i="73"/>
  <c r="Y920" i="73"/>
  <c r="Y920" i="75" s="1"/>
  <c r="Y920" i="76" s="1"/>
  <c r="Y919" i="73"/>
  <c r="Y919" i="75" s="1"/>
  <c r="Y919" i="76" s="1"/>
  <c r="Y918" i="73"/>
  <c r="Y918" i="75" s="1"/>
  <c r="Y918" i="76" s="1"/>
  <c r="Y917" i="73"/>
  <c r="Y917" i="75" s="1"/>
  <c r="Y917" i="76" s="1"/>
  <c r="Y916" i="73"/>
  <c r="Y916" i="75" s="1"/>
  <c r="Y916" i="76" s="1"/>
  <c r="Y915" i="73"/>
  <c r="Y885" i="73"/>
  <c r="Y885" i="75" s="1"/>
  <c r="Y885" i="76" s="1"/>
  <c r="Y884" i="73"/>
  <c r="Y884" i="75" s="1"/>
  <c r="Y884" i="76" s="1"/>
  <c r="Y883" i="73"/>
  <c r="Y883" i="75" s="1"/>
  <c r="Y883" i="76" s="1"/>
  <c r="Y882" i="73"/>
  <c r="Y881" i="73"/>
  <c r="Y880" i="73"/>
  <c r="Y864" i="73"/>
  <c r="Y858" i="73"/>
  <c r="Y857" i="73"/>
  <c r="Y856" i="73"/>
  <c r="Y855" i="73"/>
  <c r="Y854" i="73"/>
  <c r="Y853" i="73"/>
  <c r="Y852" i="73"/>
  <c r="Y851" i="73"/>
  <c r="Y835" i="73"/>
  <c r="Y829" i="73"/>
  <c r="Y828" i="73"/>
  <c r="Y827" i="73"/>
  <c r="Y826" i="73"/>
  <c r="Y825" i="73"/>
  <c r="Y824" i="73"/>
  <c r="Y823" i="73"/>
  <c r="Y822" i="73"/>
  <c r="Y806" i="73"/>
  <c r="Y800" i="73"/>
  <c r="Y799" i="73"/>
  <c r="Y798" i="73"/>
  <c r="Y798" i="75" s="1"/>
  <c r="Y798" i="76" s="1"/>
  <c r="Y797" i="73"/>
  <c r="Y796" i="73"/>
  <c r="Y795" i="73"/>
  <c r="Y794" i="73"/>
  <c r="Y793" i="73"/>
  <c r="Y777" i="73"/>
  <c r="Y771" i="73"/>
  <c r="Y770" i="73"/>
  <c r="Y770" i="75" s="1"/>
  <c r="Y770" i="76" s="1"/>
  <c r="Y769" i="73"/>
  <c r="Y769" i="75" s="1"/>
  <c r="Y769" i="76" s="1"/>
  <c r="Y768" i="73"/>
  <c r="Y768" i="75" s="1"/>
  <c r="Y768" i="76" s="1"/>
  <c r="Y767" i="73"/>
  <c r="Y767" i="75" s="1"/>
  <c r="Y767" i="76" s="1"/>
  <c r="Y766" i="73"/>
  <c r="Y766" i="75" s="1"/>
  <c r="Y766" i="76" s="1"/>
  <c r="Y765" i="73"/>
  <c r="Y765" i="75" s="1"/>
  <c r="Y765" i="76" s="1"/>
  <c r="Y764" i="73"/>
  <c r="Y764" i="75" s="1"/>
  <c r="Y764" i="76" s="1"/>
  <c r="Y748" i="73"/>
  <c r="Y748" i="75" s="1"/>
  <c r="Y748" i="76" s="1"/>
  <c r="Y742" i="73"/>
  <c r="Y742" i="75" s="1"/>
  <c r="Y742" i="76" s="1"/>
  <c r="Y741" i="73"/>
  <c r="Y741" i="75" s="1"/>
  <c r="Y741" i="76" s="1"/>
  <c r="Y740" i="73"/>
  <c r="Y740" i="75" s="1"/>
  <c r="Y740" i="76" s="1"/>
  <c r="Y739" i="73"/>
  <c r="Y739" i="75" s="1"/>
  <c r="Y739" i="76" s="1"/>
  <c r="Y738" i="73"/>
  <c r="Y738" i="75" s="1"/>
  <c r="Y738" i="76" s="1"/>
  <c r="Y737" i="73"/>
  <c r="Y737" i="75" s="1"/>
  <c r="Y737" i="76" s="1"/>
  <c r="Y736" i="73"/>
  <c r="Y736" i="75" s="1"/>
  <c r="Y736" i="76" s="1"/>
  <c r="Y735" i="73"/>
  <c r="Y735" i="75" s="1"/>
  <c r="Y735" i="76" s="1"/>
  <c r="Y719" i="73"/>
  <c r="Y719" i="75" s="1"/>
  <c r="Y719" i="76" s="1"/>
  <c r="Y713" i="73"/>
  <c r="Y713" i="75" s="1"/>
  <c r="Y713" i="76" s="1"/>
  <c r="Y712" i="73"/>
  <c r="Y712" i="75" s="1"/>
  <c r="Y712" i="76" s="1"/>
  <c r="Y711" i="73"/>
  <c r="Y711" i="75" s="1"/>
  <c r="Y711" i="76" s="1"/>
  <c r="Y710" i="73"/>
  <c r="Y710" i="75" s="1"/>
  <c r="Y710" i="76" s="1"/>
  <c r="Y709" i="73"/>
  <c r="Y709" i="75" s="1"/>
  <c r="Y709" i="76" s="1"/>
  <c r="Y708" i="73"/>
  <c r="Y708" i="75" s="1"/>
  <c r="Y708" i="76" s="1"/>
  <c r="Y707" i="73"/>
  <c r="Y707" i="75" s="1"/>
  <c r="Y707" i="76" s="1"/>
  <c r="Y706" i="73"/>
  <c r="Y706" i="75" s="1"/>
  <c r="Y706" i="76" s="1"/>
  <c r="Y690" i="73"/>
  <c r="Y690" i="75" s="1"/>
  <c r="Y690" i="76" s="1"/>
  <c r="Y684" i="73"/>
  <c r="Y684" i="75" s="1"/>
  <c r="Y684" i="76" s="1"/>
  <c r="Y683" i="73"/>
  <c r="Y683" i="75" s="1"/>
  <c r="Y683" i="76" s="1"/>
  <c r="Y682" i="73"/>
  <c r="Y682" i="75" s="1"/>
  <c r="Y682" i="76" s="1"/>
  <c r="Y681" i="73"/>
  <c r="Y681" i="75" s="1"/>
  <c r="Y681" i="76" s="1"/>
  <c r="Y680" i="73"/>
  <c r="Y680" i="75" s="1"/>
  <c r="Y680" i="76" s="1"/>
  <c r="Y679" i="73"/>
  <c r="Y679" i="75" s="1"/>
  <c r="Y679" i="76" s="1"/>
  <c r="Y678" i="73"/>
  <c r="Y678" i="75" s="1"/>
  <c r="Y678" i="76" s="1"/>
  <c r="Y677" i="73"/>
  <c r="Y676" i="73"/>
  <c r="Y675" i="73"/>
  <c r="Y674" i="73"/>
  <c r="Y673" i="73"/>
  <c r="Y672" i="73"/>
  <c r="Y671" i="73"/>
  <c r="Y670" i="73"/>
  <c r="Y670" i="75" s="1"/>
  <c r="Y670" i="76" s="1"/>
  <c r="Y669" i="73"/>
  <c r="Y668" i="73"/>
  <c r="Y667" i="73"/>
  <c r="Y666" i="73"/>
  <c r="Y666" i="75" s="1"/>
  <c r="Y666" i="76" s="1"/>
  <c r="Y665" i="73"/>
  <c r="Y665" i="75" s="1"/>
  <c r="Y665" i="76" s="1"/>
  <c r="Y664" i="73"/>
  <c r="Y664" i="75" s="1"/>
  <c r="Y664" i="76" s="1"/>
  <c r="Y663" i="73"/>
  <c r="Y662" i="73"/>
  <c r="Y661" i="73"/>
  <c r="Y660" i="73"/>
  <c r="Y659" i="73"/>
  <c r="Y658" i="73"/>
  <c r="Y657" i="73"/>
  <c r="Y656" i="73"/>
  <c r="Y656" i="75" s="1"/>
  <c r="Y656" i="76" s="1"/>
  <c r="Y655" i="73"/>
  <c r="Y654" i="73"/>
  <c r="Y653" i="73"/>
  <c r="Y652" i="73"/>
  <c r="Y652" i="75" s="1"/>
  <c r="Y652" i="76" s="1"/>
  <c r="Y651" i="73"/>
  <c r="Y651" i="75" s="1"/>
  <c r="Y651" i="76" s="1"/>
  <c r="Y650" i="73"/>
  <c r="Y650" i="75" s="1"/>
  <c r="Y650" i="76" s="1"/>
  <c r="Y649" i="73"/>
  <c r="Y648" i="73"/>
  <c r="Y647" i="73"/>
  <c r="Y646" i="73"/>
  <c r="Y645" i="73"/>
  <c r="Y644" i="73"/>
  <c r="Y643" i="73"/>
  <c r="Y642" i="73"/>
  <c r="Y642" i="75" s="1"/>
  <c r="Y642" i="76" s="1"/>
  <c r="Y641" i="73"/>
  <c r="Y640" i="73"/>
  <c r="Y639" i="73"/>
  <c r="Y638" i="73"/>
  <c r="Y638" i="75" s="1"/>
  <c r="Y638" i="76" s="1"/>
  <c r="Y637" i="73"/>
  <c r="Y637" i="75" s="1"/>
  <c r="Y637" i="76" s="1"/>
  <c r="Y636" i="73"/>
  <c r="Y636" i="75" s="1"/>
  <c r="Y636" i="76" s="1"/>
  <c r="Y635" i="73"/>
  <c r="Y634" i="73"/>
  <c r="Y633" i="73"/>
  <c r="Y632" i="73"/>
  <c r="Y631" i="73"/>
  <c r="Y631" i="75" s="1"/>
  <c r="Y631" i="76" s="1"/>
  <c r="Y630" i="73"/>
  <c r="Y630" i="75" s="1"/>
  <c r="Y630" i="76" s="1"/>
  <c r="Y629" i="73"/>
  <c r="Y629" i="75" s="1"/>
  <c r="Y629" i="76" s="1"/>
  <c r="Y628" i="73"/>
  <c r="Y627" i="73"/>
  <c r="Y626" i="73"/>
  <c r="Y625" i="73"/>
  <c r="Y624" i="73"/>
  <c r="Y624" i="75" s="1"/>
  <c r="Y624" i="76" s="1"/>
  <c r="Y623" i="73"/>
  <c r="Y623" i="75" s="1"/>
  <c r="Y623" i="76" s="1"/>
  <c r="Y622" i="73"/>
  <c r="Y622" i="75" s="1"/>
  <c r="Y622" i="76" s="1"/>
  <c r="Y621" i="73"/>
  <c r="Y620" i="73"/>
  <c r="Y619" i="73"/>
  <c r="Y618" i="73"/>
  <c r="Y617" i="73"/>
  <c r="Y617" i="75" s="1"/>
  <c r="Y617" i="76" s="1"/>
  <c r="Y616" i="73"/>
  <c r="Y616" i="75" s="1"/>
  <c r="Y616" i="76" s="1"/>
  <c r="Y615" i="73"/>
  <c r="Y615" i="75" s="1"/>
  <c r="Y615" i="76" s="1"/>
  <c r="Y509" i="73"/>
  <c r="Y508" i="73"/>
  <c r="Y507" i="73"/>
  <c r="Y506" i="73"/>
  <c r="Y505" i="73"/>
  <c r="Y505" i="75" s="1"/>
  <c r="Y505" i="76" s="1"/>
  <c r="Y504" i="73"/>
  <c r="Y504" i="75" s="1"/>
  <c r="Y504" i="76" s="1"/>
  <c r="Y503" i="73"/>
  <c r="Y503" i="75" s="1"/>
  <c r="Y503" i="76" s="1"/>
  <c r="Y467" i="73"/>
  <c r="Y466" i="73"/>
  <c r="Y465" i="73"/>
  <c r="Y464" i="73"/>
  <c r="Y463" i="73"/>
  <c r="Y463" i="75" s="1"/>
  <c r="Y463" i="76" s="1"/>
  <c r="Y462" i="73"/>
  <c r="Y462" i="75" s="1"/>
  <c r="Y462" i="76" s="1"/>
  <c r="Y461" i="73"/>
  <c r="Y461" i="75" s="1"/>
  <c r="Y461" i="76" s="1"/>
  <c r="Y460" i="73"/>
  <c r="Y459" i="73"/>
  <c r="Y458" i="73"/>
  <c r="Y457" i="73"/>
  <c r="Y457" i="75" s="1"/>
  <c r="Y457" i="76" s="1"/>
  <c r="Y456" i="73"/>
  <c r="Y456" i="75" s="1"/>
  <c r="Y456" i="76" s="1"/>
  <c r="Y455" i="73"/>
  <c r="Y455" i="75" s="1"/>
  <c r="Y455" i="76" s="1"/>
  <c r="Y454" i="73"/>
  <c r="Y454" i="75" s="1"/>
  <c r="Y454" i="76" s="1"/>
  <c r="Y453" i="73"/>
  <c r="Y452" i="73"/>
  <c r="Y451" i="73"/>
  <c r="Y450" i="73"/>
  <c r="Y449" i="73"/>
  <c r="Y448" i="73"/>
  <c r="Y447" i="73"/>
  <c r="Y446" i="73"/>
  <c r="Y445" i="73"/>
  <c r="Y444" i="73"/>
  <c r="Y443" i="73"/>
  <c r="Y442" i="73"/>
  <c r="Y441" i="73"/>
  <c r="Y440" i="73"/>
  <c r="Y439" i="73"/>
  <c r="Y438" i="73"/>
  <c r="Y437" i="73"/>
  <c r="Y436" i="73"/>
  <c r="Y435" i="73"/>
  <c r="Y434" i="73"/>
  <c r="Y433" i="73"/>
  <c r="Y432" i="73"/>
  <c r="Y431" i="73"/>
  <c r="Y430" i="73"/>
  <c r="Y429" i="73"/>
  <c r="Y428" i="73"/>
  <c r="Y427" i="73"/>
  <c r="Y426" i="73"/>
  <c r="Y425" i="73"/>
  <c r="Y424" i="73"/>
  <c r="Y423" i="73"/>
  <c r="Y422" i="73"/>
  <c r="Y421" i="73"/>
  <c r="Y420" i="73"/>
  <c r="Y419" i="73"/>
  <c r="Y418" i="73"/>
  <c r="Y418" i="75" s="1"/>
  <c r="Y418" i="76" s="1"/>
  <c r="Y417" i="73"/>
  <c r="Y416" i="73"/>
  <c r="Y415" i="73"/>
  <c r="Y414" i="73"/>
  <c r="Y414" i="75" s="1"/>
  <c r="Y414" i="76" s="1"/>
  <c r="Y413" i="73"/>
  <c r="Y413" i="75" s="1"/>
  <c r="Y413" i="76" s="1"/>
  <c r="Y412" i="73"/>
  <c r="Y412" i="75" s="1"/>
  <c r="Y412" i="76" s="1"/>
  <c r="Y411" i="73"/>
  <c r="Y410" i="73"/>
  <c r="Y409" i="73"/>
  <c r="Y408" i="73"/>
  <c r="Y407" i="73"/>
  <c r="Y406" i="73"/>
  <c r="Y405" i="73"/>
  <c r="Y404" i="73"/>
  <c r="Y403" i="73"/>
  <c r="Y402" i="73"/>
  <c r="Y401" i="73"/>
  <c r="Y400" i="73"/>
  <c r="Y400" i="75" s="1"/>
  <c r="Y400" i="76" s="1"/>
  <c r="Y399" i="73"/>
  <c r="Y399" i="75" s="1"/>
  <c r="Y399" i="76" s="1"/>
  <c r="Y398" i="73"/>
  <c r="Y398" i="75" s="1"/>
  <c r="Y398" i="76" s="1"/>
  <c r="Y397" i="73"/>
  <c r="Y396" i="73"/>
  <c r="Y395" i="73"/>
  <c r="Y394" i="73"/>
  <c r="Y393" i="73"/>
  <c r="Y393" i="75" s="1"/>
  <c r="Y393" i="76" s="1"/>
  <c r="Y392" i="73"/>
  <c r="Y392" i="75" s="1"/>
  <c r="Y392" i="76" s="1"/>
  <c r="Y391" i="73"/>
  <c r="Y391" i="75" s="1"/>
  <c r="Y391" i="76" s="1"/>
  <c r="Y285" i="73"/>
  <c r="Y284" i="73"/>
  <c r="Y283" i="73"/>
  <c r="Y282" i="73"/>
  <c r="Y281" i="73"/>
  <c r="Y281" i="75" s="1"/>
  <c r="Y281" i="76" s="1"/>
  <c r="Y280" i="73"/>
  <c r="Y280" i="75" s="1"/>
  <c r="Y280" i="76" s="1"/>
  <c r="Y279" i="73"/>
  <c r="Y279" i="75" s="1"/>
  <c r="Y279" i="76" s="1"/>
  <c r="Y243" i="73"/>
  <c r="Y242" i="73"/>
  <c r="Y241" i="73"/>
  <c r="Y240" i="73"/>
  <c r="Y239" i="73"/>
  <c r="Y239" i="75" s="1"/>
  <c r="Y239" i="76" s="1"/>
  <c r="Y238" i="73"/>
  <c r="Y238" i="75" s="1"/>
  <c r="Y238" i="76" s="1"/>
  <c r="Y237" i="73"/>
  <c r="Y237" i="75" s="1"/>
  <c r="Y237" i="76" s="1"/>
  <c r="Y236" i="73"/>
  <c r="Y235" i="73"/>
  <c r="Y234" i="73"/>
  <c r="Y233" i="73"/>
  <c r="Y233" i="75" s="1"/>
  <c r="Y233" i="76" s="1"/>
  <c r="Y232" i="73"/>
  <c r="Y232" i="75" s="1"/>
  <c r="Y232" i="76" s="1"/>
  <c r="Y231" i="73"/>
  <c r="Y231" i="75" s="1"/>
  <c r="Y231" i="76" s="1"/>
  <c r="Y230" i="73"/>
  <c r="Y230" i="75" s="1"/>
  <c r="Y230" i="76" s="1"/>
  <c r="Y229" i="73"/>
  <c r="Y228" i="73"/>
  <c r="Y227" i="73"/>
  <c r="Y226" i="73"/>
  <c r="Y226" i="75" s="1"/>
  <c r="Y226" i="76" s="1"/>
  <c r="Y225" i="73"/>
  <c r="Y225" i="75" s="1"/>
  <c r="Y225" i="76" s="1"/>
  <c r="Y224" i="73"/>
  <c r="Y224" i="75" s="1"/>
  <c r="Y224" i="76" s="1"/>
  <c r="Y223" i="73"/>
  <c r="Y223" i="75" s="1"/>
  <c r="Y223" i="76" s="1"/>
  <c r="Y222" i="73"/>
  <c r="Y222" i="75" s="1"/>
  <c r="Y222" i="76" s="1"/>
  <c r="Y221" i="73"/>
  <c r="Y220" i="73"/>
  <c r="Y219" i="73"/>
  <c r="Y219" i="75" s="1"/>
  <c r="Y219" i="76" s="1"/>
  <c r="Y218" i="73"/>
  <c r="Y218" i="75" s="1"/>
  <c r="Y218" i="76" s="1"/>
  <c r="Y217" i="73"/>
  <c r="Y217" i="75" s="1"/>
  <c r="Y217" i="76" s="1"/>
  <c r="Y216" i="73"/>
  <c r="Y216" i="75" s="1"/>
  <c r="Y216" i="76" s="1"/>
  <c r="Y215" i="73"/>
  <c r="Y214" i="73"/>
  <c r="Y213" i="73"/>
  <c r="Y212" i="73"/>
  <c r="Y211" i="73"/>
  <c r="Y211" i="75" s="1"/>
  <c r="Y211" i="76" s="1"/>
  <c r="Y210" i="73"/>
  <c r="Y210" i="75" s="1"/>
  <c r="Y210" i="76" s="1"/>
  <c r="Y209" i="73"/>
  <c r="Y209" i="75" s="1"/>
  <c r="Y209" i="76" s="1"/>
  <c r="Y208" i="73"/>
  <c r="Y208" i="75" s="1"/>
  <c r="Y208" i="76" s="1"/>
  <c r="Y207" i="73"/>
  <c r="Y206" i="73"/>
  <c r="Y205" i="73"/>
  <c r="Y204" i="73"/>
  <c r="Y204" i="75" s="1"/>
  <c r="Y204" i="76" s="1"/>
  <c r="Y203" i="73"/>
  <c r="Y203" i="75" s="1"/>
  <c r="Y203" i="76" s="1"/>
  <c r="Y202" i="73"/>
  <c r="Y202" i="75" s="1"/>
  <c r="Y202" i="76" s="1"/>
  <c r="Y201" i="73"/>
  <c r="Y200" i="73"/>
  <c r="Y199" i="73"/>
  <c r="Y198" i="73"/>
  <c r="Y197" i="73"/>
  <c r="Y197" i="75" s="1"/>
  <c r="Y197" i="76" s="1"/>
  <c r="Y196" i="73"/>
  <c r="Y196" i="75" s="1"/>
  <c r="Y196" i="76" s="1"/>
  <c r="Y195" i="73"/>
  <c r="Y195" i="75" s="1"/>
  <c r="Y195" i="76" s="1"/>
  <c r="Y194" i="73"/>
  <c r="Y194" i="75" s="1"/>
  <c r="Y194" i="76" s="1"/>
  <c r="Y193" i="73"/>
  <c r="Y192" i="73"/>
  <c r="Y191" i="73"/>
  <c r="Y190" i="73"/>
  <c r="Y190" i="75" s="1"/>
  <c r="Y190" i="76" s="1"/>
  <c r="Y189" i="73"/>
  <c r="Y189" i="75" s="1"/>
  <c r="Y189" i="76" s="1"/>
  <c r="Y188" i="73"/>
  <c r="Y188" i="75" s="1"/>
  <c r="Y188" i="76" s="1"/>
  <c r="Y187" i="73"/>
  <c r="Y186" i="73"/>
  <c r="Y185" i="73"/>
  <c r="Y184" i="73"/>
  <c r="Y183" i="73"/>
  <c r="Y183" i="75" s="1"/>
  <c r="Y183" i="76" s="1"/>
  <c r="Y182" i="73"/>
  <c r="Y182" i="75" s="1"/>
  <c r="Y182" i="76" s="1"/>
  <c r="Y181" i="73"/>
  <c r="Y181" i="75" s="1"/>
  <c r="Y181" i="76" s="1"/>
  <c r="Y180" i="73"/>
  <c r="Y179" i="73"/>
  <c r="Y178" i="73"/>
  <c r="Y177" i="73"/>
  <c r="Y176" i="73"/>
  <c r="Y176" i="75" s="1"/>
  <c r="Y176" i="76" s="1"/>
  <c r="Y175" i="73"/>
  <c r="Y175" i="75" s="1"/>
  <c r="Y175" i="76" s="1"/>
  <c r="Y174" i="73"/>
  <c r="Y174" i="75" s="1"/>
  <c r="Y174" i="76" s="1"/>
  <c r="Y173" i="73"/>
  <c r="Y172" i="73"/>
  <c r="Y171" i="73"/>
  <c r="Y170" i="73"/>
  <c r="Y169" i="73"/>
  <c r="Y169" i="75" s="1"/>
  <c r="Y169" i="76" s="1"/>
  <c r="Y168" i="73"/>
  <c r="Y168" i="75" s="1"/>
  <c r="Y168" i="76" s="1"/>
  <c r="Y167" i="73"/>
  <c r="Y167" i="75" s="1"/>
  <c r="Y167" i="76" s="1"/>
  <c r="Y61" i="73"/>
  <c r="Y60" i="73"/>
  <c r="Y59" i="73"/>
  <c r="Y58" i="73"/>
  <c r="Y57" i="73"/>
  <c r="Y57" i="75" s="1"/>
  <c r="Y57" i="76" s="1"/>
  <c r="Y56" i="73"/>
  <c r="Y56" i="75" s="1"/>
  <c r="Y56" i="76" s="1"/>
  <c r="Y55" i="73"/>
  <c r="Y55" i="75" s="1"/>
  <c r="Y55" i="76" s="1"/>
  <c r="Y19" i="73"/>
  <c r="Y18" i="73"/>
  <c r="Y17" i="73"/>
  <c r="Y16" i="73"/>
  <c r="Y15" i="73"/>
  <c r="Y15" i="75" s="1"/>
  <c r="Y15" i="76" s="1"/>
  <c r="Y14" i="73"/>
  <c r="Y14" i="75" s="1"/>
  <c r="Y14" i="76" s="1"/>
  <c r="Y13" i="73"/>
  <c r="Y13" i="75" s="1"/>
  <c r="Y13" i="76" s="1"/>
  <c r="Y12" i="73"/>
  <c r="Y11" i="73"/>
  <c r="Y10" i="73"/>
  <c r="Y9" i="73"/>
  <c r="Y9" i="75" s="1"/>
  <c r="Y9" i="76" s="1"/>
  <c r="Y8" i="73"/>
  <c r="Y8" i="75" s="1"/>
  <c r="Y8" i="76" s="1"/>
  <c r="Y7" i="73"/>
  <c r="Y7" i="75" s="1"/>
  <c r="Y7" i="76" s="1"/>
  <c r="Y6" i="73"/>
  <c r="Y6" i="75" s="1"/>
  <c r="Y6" i="76" s="1"/>
  <c r="X1083" i="73"/>
  <c r="X1083" i="75" s="1"/>
  <c r="X1083" i="76" s="1"/>
  <c r="X1082" i="73"/>
  <c r="X1082" i="75" s="1"/>
  <c r="X1082" i="76" s="1"/>
  <c r="X1081" i="73"/>
  <c r="X1081" i="75" s="1"/>
  <c r="X1081" i="76" s="1"/>
  <c r="X1080" i="73"/>
  <c r="X1080" i="75" s="1"/>
  <c r="X1080" i="76" s="1"/>
  <c r="X1079" i="73"/>
  <c r="X1079" i="75" s="1"/>
  <c r="X1079" i="76" s="1"/>
  <c r="X1078" i="73"/>
  <c r="X1078" i="75" s="1"/>
  <c r="X1078" i="76" s="1"/>
  <c r="X1077" i="73"/>
  <c r="X1077" i="75" s="1"/>
  <c r="X1077" i="76" s="1"/>
  <c r="X1076" i="73"/>
  <c r="X1076" i="75" s="1"/>
  <c r="X1076" i="76" s="1"/>
  <c r="X1075" i="73"/>
  <c r="X1075" i="75" s="1"/>
  <c r="X1075" i="76" s="1"/>
  <c r="X1074" i="73"/>
  <c r="X1073" i="73"/>
  <c r="X1072" i="73"/>
  <c r="X1071" i="73"/>
  <c r="X1070" i="73"/>
  <c r="X1069" i="73"/>
  <c r="X1053" i="73"/>
  <c r="X1047" i="73"/>
  <c r="X1046" i="73"/>
  <c r="X1045" i="73"/>
  <c r="X1044" i="73"/>
  <c r="X1043" i="73"/>
  <c r="X1042" i="73"/>
  <c r="X1041" i="73"/>
  <c r="X1040" i="73"/>
  <c r="X1024" i="73"/>
  <c r="X1018" i="73"/>
  <c r="X1017" i="73"/>
  <c r="X958" i="73"/>
  <c r="X957" i="73"/>
  <c r="X956" i="73"/>
  <c r="X955" i="73"/>
  <c r="X954" i="73"/>
  <c r="X953" i="73"/>
  <c r="X953" i="75" s="1"/>
  <c r="X953" i="76" s="1"/>
  <c r="X952" i="73"/>
  <c r="X952" i="75" s="1"/>
  <c r="X952" i="76" s="1"/>
  <c r="X951" i="73"/>
  <c r="X951" i="75" s="1"/>
  <c r="X951" i="76" s="1"/>
  <c r="X950" i="73"/>
  <c r="X950" i="75" s="1"/>
  <c r="X950" i="76" s="1"/>
  <c r="X949" i="73"/>
  <c r="X949" i="75" s="1"/>
  <c r="X949" i="76" s="1"/>
  <c r="X948" i="73"/>
  <c r="X948" i="75" s="1"/>
  <c r="X948" i="76" s="1"/>
  <c r="X947" i="73"/>
  <c r="X947" i="75" s="1"/>
  <c r="X947" i="76" s="1"/>
  <c r="X946" i="73"/>
  <c r="X946" i="75" s="1"/>
  <c r="X946" i="76" s="1"/>
  <c r="X945" i="73"/>
  <c r="X945" i="75" s="1"/>
  <c r="X945" i="76" s="1"/>
  <c r="X944" i="73"/>
  <c r="X944" i="75" s="1"/>
  <c r="X944" i="76" s="1"/>
  <c r="X943" i="73"/>
  <c r="X943" i="75" s="1"/>
  <c r="X943" i="76" s="1"/>
  <c r="X942" i="73"/>
  <c r="X942" i="75" s="1"/>
  <c r="X942" i="76" s="1"/>
  <c r="X941" i="73"/>
  <c r="X941" i="75" s="1"/>
  <c r="X941" i="76" s="1"/>
  <c r="X940" i="73"/>
  <c r="X940" i="75" s="1"/>
  <c r="X940" i="76" s="1"/>
  <c r="X939" i="73"/>
  <c r="X939" i="75" s="1"/>
  <c r="X939" i="76" s="1"/>
  <c r="X938" i="73"/>
  <c r="X938" i="75" s="1"/>
  <c r="X938" i="76" s="1"/>
  <c r="X937" i="73"/>
  <c r="X936" i="73"/>
  <c r="X935" i="73"/>
  <c r="X934" i="73"/>
  <c r="X933" i="73"/>
  <c r="X932" i="73"/>
  <c r="X931" i="73"/>
  <c r="X931" i="75" s="1"/>
  <c r="X931" i="76" s="1"/>
  <c r="X930" i="73"/>
  <c r="X930" i="75" s="1"/>
  <c r="X930" i="76" s="1"/>
  <c r="X929" i="73"/>
  <c r="X929" i="75" s="1"/>
  <c r="X929" i="76" s="1"/>
  <c r="X928" i="73"/>
  <c r="X928" i="75" s="1"/>
  <c r="X928" i="76" s="1"/>
  <c r="X927" i="73"/>
  <c r="X927" i="75" s="1"/>
  <c r="X927" i="76" s="1"/>
  <c r="X926" i="73"/>
  <c r="X926" i="75" s="1"/>
  <c r="X926" i="76" s="1"/>
  <c r="X925" i="73"/>
  <c r="X924" i="73"/>
  <c r="X923" i="73"/>
  <c r="X922" i="73"/>
  <c r="X921" i="73"/>
  <c r="X920" i="73"/>
  <c r="X920" i="75" s="1"/>
  <c r="X920" i="76" s="1"/>
  <c r="X919" i="73"/>
  <c r="X919" i="75" s="1"/>
  <c r="X919" i="76" s="1"/>
  <c r="X918" i="73"/>
  <c r="X918" i="75" s="1"/>
  <c r="X918" i="76" s="1"/>
  <c r="X917" i="73"/>
  <c r="X917" i="75" s="1"/>
  <c r="X917" i="76" s="1"/>
  <c r="X916" i="73"/>
  <c r="X916" i="75" s="1"/>
  <c r="X916" i="76" s="1"/>
  <c r="X915" i="73"/>
  <c r="X885" i="73"/>
  <c r="X885" i="75" s="1"/>
  <c r="X885" i="76" s="1"/>
  <c r="X884" i="73"/>
  <c r="X884" i="75" s="1"/>
  <c r="X884" i="76" s="1"/>
  <c r="X883" i="73"/>
  <c r="X883" i="75" s="1"/>
  <c r="X883" i="76" s="1"/>
  <c r="X882" i="73"/>
  <c r="X881" i="73"/>
  <c r="X880" i="73"/>
  <c r="X864" i="73"/>
  <c r="X858" i="73"/>
  <c r="X857" i="73"/>
  <c r="X856" i="73"/>
  <c r="X855" i="73"/>
  <c r="X854" i="73"/>
  <c r="X853" i="73"/>
  <c r="X852" i="73"/>
  <c r="X851" i="73"/>
  <c r="X835" i="73"/>
  <c r="X829" i="73"/>
  <c r="X828" i="73"/>
  <c r="X827" i="73"/>
  <c r="X826" i="73"/>
  <c r="X825" i="73"/>
  <c r="X824" i="73"/>
  <c r="X823" i="73"/>
  <c r="X822" i="73"/>
  <c r="X806" i="73"/>
  <c r="X800" i="73"/>
  <c r="X799" i="73"/>
  <c r="X798" i="73"/>
  <c r="X798" i="75" s="1"/>
  <c r="X798" i="76" s="1"/>
  <c r="X797" i="73"/>
  <c r="X796" i="73"/>
  <c r="X795" i="73"/>
  <c r="X794" i="73"/>
  <c r="X793" i="73"/>
  <c r="X777" i="73"/>
  <c r="X771" i="73"/>
  <c r="X770" i="73"/>
  <c r="X770" i="75" s="1"/>
  <c r="X770" i="76" s="1"/>
  <c r="X769" i="73"/>
  <c r="X769" i="75" s="1"/>
  <c r="X769" i="76" s="1"/>
  <c r="X768" i="73"/>
  <c r="X768" i="75" s="1"/>
  <c r="X768" i="76" s="1"/>
  <c r="X767" i="73"/>
  <c r="X767" i="75" s="1"/>
  <c r="X767" i="76" s="1"/>
  <c r="X766" i="73"/>
  <c r="X766" i="75" s="1"/>
  <c r="X766" i="76" s="1"/>
  <c r="X765" i="73"/>
  <c r="X765" i="75" s="1"/>
  <c r="X765" i="76" s="1"/>
  <c r="X764" i="73"/>
  <c r="X764" i="75" s="1"/>
  <c r="X764" i="76" s="1"/>
  <c r="X748" i="73"/>
  <c r="X748" i="75" s="1"/>
  <c r="X748" i="76" s="1"/>
  <c r="X742" i="73"/>
  <c r="X742" i="75" s="1"/>
  <c r="X742" i="76" s="1"/>
  <c r="X741" i="73"/>
  <c r="X741" i="75" s="1"/>
  <c r="X741" i="76" s="1"/>
  <c r="X740" i="73"/>
  <c r="X740" i="75" s="1"/>
  <c r="X740" i="76" s="1"/>
  <c r="X739" i="73"/>
  <c r="X739" i="75" s="1"/>
  <c r="X739" i="76" s="1"/>
  <c r="X738" i="73"/>
  <c r="X738" i="75" s="1"/>
  <c r="X738" i="76" s="1"/>
  <c r="X737" i="73"/>
  <c r="X737" i="75" s="1"/>
  <c r="X737" i="76" s="1"/>
  <c r="X736" i="73"/>
  <c r="X736" i="75" s="1"/>
  <c r="X736" i="76" s="1"/>
  <c r="X735" i="73"/>
  <c r="X735" i="75" s="1"/>
  <c r="X735" i="76" s="1"/>
  <c r="X719" i="73"/>
  <c r="X719" i="75" s="1"/>
  <c r="X719" i="76" s="1"/>
  <c r="X713" i="73"/>
  <c r="X713" i="75" s="1"/>
  <c r="X713" i="76" s="1"/>
  <c r="X712" i="73"/>
  <c r="X712" i="75" s="1"/>
  <c r="X712" i="76" s="1"/>
  <c r="X711" i="73"/>
  <c r="X711" i="75" s="1"/>
  <c r="X711" i="76" s="1"/>
  <c r="X710" i="73"/>
  <c r="X710" i="75" s="1"/>
  <c r="X710" i="76" s="1"/>
  <c r="X709" i="73"/>
  <c r="X709" i="75" s="1"/>
  <c r="X709" i="76" s="1"/>
  <c r="X708" i="73"/>
  <c r="X708" i="75" s="1"/>
  <c r="X708" i="76" s="1"/>
  <c r="X707" i="73"/>
  <c r="X707" i="75" s="1"/>
  <c r="X707" i="76" s="1"/>
  <c r="X706" i="73"/>
  <c r="X706" i="75" s="1"/>
  <c r="X706" i="76" s="1"/>
  <c r="X690" i="73"/>
  <c r="X690" i="75" s="1"/>
  <c r="X690" i="76" s="1"/>
  <c r="X684" i="73"/>
  <c r="X684" i="75" s="1"/>
  <c r="X684" i="76" s="1"/>
  <c r="X683" i="73"/>
  <c r="X683" i="75" s="1"/>
  <c r="X683" i="76" s="1"/>
  <c r="X682" i="73"/>
  <c r="X682" i="75" s="1"/>
  <c r="X682" i="76" s="1"/>
  <c r="X681" i="73"/>
  <c r="X681" i="75" s="1"/>
  <c r="X681" i="76" s="1"/>
  <c r="X680" i="73"/>
  <c r="X680" i="75" s="1"/>
  <c r="X680" i="76" s="1"/>
  <c r="X679" i="73"/>
  <c r="X679" i="75" s="1"/>
  <c r="X679" i="76" s="1"/>
  <c r="X678" i="73"/>
  <c r="X678" i="75" s="1"/>
  <c r="X678" i="76" s="1"/>
  <c r="X677" i="73"/>
  <c r="X676" i="73"/>
  <c r="X675" i="73"/>
  <c r="X674" i="73"/>
  <c r="X673" i="73"/>
  <c r="X672" i="73"/>
  <c r="X671" i="73"/>
  <c r="X670" i="73"/>
  <c r="X670" i="75" s="1"/>
  <c r="X670" i="76" s="1"/>
  <c r="X669" i="73"/>
  <c r="X668" i="73"/>
  <c r="X667" i="73"/>
  <c r="X666" i="73"/>
  <c r="X666" i="75" s="1"/>
  <c r="X666" i="76" s="1"/>
  <c r="X665" i="73"/>
  <c r="X665" i="75" s="1"/>
  <c r="X665" i="76" s="1"/>
  <c r="X664" i="73"/>
  <c r="X664" i="75" s="1"/>
  <c r="X664" i="76" s="1"/>
  <c r="X663" i="73"/>
  <c r="X662" i="73"/>
  <c r="X661" i="73"/>
  <c r="X660" i="73"/>
  <c r="X659" i="73"/>
  <c r="X658" i="73"/>
  <c r="X657" i="73"/>
  <c r="X656" i="73"/>
  <c r="X656" i="75" s="1"/>
  <c r="X656" i="76" s="1"/>
  <c r="X655" i="73"/>
  <c r="X654" i="73"/>
  <c r="X653" i="73"/>
  <c r="X652" i="73"/>
  <c r="X652" i="75" s="1"/>
  <c r="X652" i="76" s="1"/>
  <c r="X651" i="73"/>
  <c r="X651" i="75" s="1"/>
  <c r="X651" i="76" s="1"/>
  <c r="X650" i="73"/>
  <c r="X650" i="75" s="1"/>
  <c r="X650" i="76" s="1"/>
  <c r="X649" i="73"/>
  <c r="X648" i="73"/>
  <c r="X647" i="73"/>
  <c r="X646" i="73"/>
  <c r="X645" i="73"/>
  <c r="X644" i="73"/>
  <c r="X643" i="73"/>
  <c r="X642" i="73"/>
  <c r="X642" i="75" s="1"/>
  <c r="X642" i="76" s="1"/>
  <c r="X641" i="73"/>
  <c r="X640" i="73"/>
  <c r="X639" i="73"/>
  <c r="X638" i="73"/>
  <c r="X638" i="75" s="1"/>
  <c r="X638" i="76" s="1"/>
  <c r="X637" i="73"/>
  <c r="X637" i="75" s="1"/>
  <c r="X637" i="76" s="1"/>
  <c r="X636" i="73"/>
  <c r="X636" i="75" s="1"/>
  <c r="X636" i="76" s="1"/>
  <c r="X635" i="73"/>
  <c r="X634" i="73"/>
  <c r="X633" i="73"/>
  <c r="X632" i="73"/>
  <c r="X631" i="73"/>
  <c r="X631" i="75" s="1"/>
  <c r="X631" i="76" s="1"/>
  <c r="X630" i="73"/>
  <c r="X630" i="75" s="1"/>
  <c r="X630" i="76" s="1"/>
  <c r="X629" i="73"/>
  <c r="X629" i="75" s="1"/>
  <c r="X629" i="76" s="1"/>
  <c r="X628" i="73"/>
  <c r="X627" i="73"/>
  <c r="X626" i="73"/>
  <c r="X625" i="73"/>
  <c r="X624" i="73"/>
  <c r="X624" i="75" s="1"/>
  <c r="X624" i="76" s="1"/>
  <c r="X623" i="73"/>
  <c r="X623" i="75" s="1"/>
  <c r="X623" i="76" s="1"/>
  <c r="X622" i="73"/>
  <c r="X622" i="75" s="1"/>
  <c r="X622" i="76" s="1"/>
  <c r="X621" i="73"/>
  <c r="X620" i="73"/>
  <c r="X619" i="73"/>
  <c r="X618" i="73"/>
  <c r="X617" i="73"/>
  <c r="X617" i="75" s="1"/>
  <c r="X617" i="76" s="1"/>
  <c r="X616" i="73"/>
  <c r="X616" i="75" s="1"/>
  <c r="X616" i="76" s="1"/>
  <c r="X615" i="73"/>
  <c r="X615" i="75" s="1"/>
  <c r="X615" i="76" s="1"/>
  <c r="X509" i="73"/>
  <c r="X508" i="73"/>
  <c r="X507" i="73"/>
  <c r="X506" i="73"/>
  <c r="X505" i="73"/>
  <c r="X505" i="75" s="1"/>
  <c r="X505" i="76" s="1"/>
  <c r="X504" i="73"/>
  <c r="X504" i="75" s="1"/>
  <c r="X504" i="76" s="1"/>
  <c r="X503" i="73"/>
  <c r="X503" i="75" s="1"/>
  <c r="X503" i="76" s="1"/>
  <c r="X467" i="73"/>
  <c r="X466" i="73"/>
  <c r="X465" i="73"/>
  <c r="X464" i="73"/>
  <c r="X463" i="73"/>
  <c r="X463" i="75" s="1"/>
  <c r="X463" i="76" s="1"/>
  <c r="X462" i="73"/>
  <c r="X462" i="75" s="1"/>
  <c r="X462" i="76" s="1"/>
  <c r="X461" i="73"/>
  <c r="X461" i="75" s="1"/>
  <c r="X461" i="76" s="1"/>
  <c r="X460" i="73"/>
  <c r="X459" i="73"/>
  <c r="X458" i="73"/>
  <c r="X457" i="73"/>
  <c r="X457" i="75" s="1"/>
  <c r="X457" i="76" s="1"/>
  <c r="X456" i="73"/>
  <c r="X456" i="75" s="1"/>
  <c r="X456" i="76" s="1"/>
  <c r="X455" i="73"/>
  <c r="X455" i="75" s="1"/>
  <c r="X455" i="76" s="1"/>
  <c r="X454" i="73"/>
  <c r="X454" i="75" s="1"/>
  <c r="X454" i="76" s="1"/>
  <c r="X453" i="73"/>
  <c r="X452" i="73"/>
  <c r="X451" i="73"/>
  <c r="X450" i="73"/>
  <c r="X449" i="73"/>
  <c r="X448" i="73"/>
  <c r="X447" i="73"/>
  <c r="X446" i="73"/>
  <c r="X445" i="73"/>
  <c r="X444" i="73"/>
  <c r="X443" i="73"/>
  <c r="X442" i="73"/>
  <c r="X441" i="73"/>
  <c r="X440" i="73"/>
  <c r="X439" i="73"/>
  <c r="X438" i="73"/>
  <c r="X437" i="73"/>
  <c r="X436" i="73"/>
  <c r="X435" i="73"/>
  <c r="X434" i="73"/>
  <c r="X433" i="73"/>
  <c r="X432" i="73"/>
  <c r="X431" i="73"/>
  <c r="X430" i="73"/>
  <c r="X429" i="73"/>
  <c r="X428" i="73"/>
  <c r="X427" i="73"/>
  <c r="X426" i="73"/>
  <c r="X425" i="73"/>
  <c r="X424" i="73"/>
  <c r="X423" i="73"/>
  <c r="X422" i="73"/>
  <c r="X421" i="73"/>
  <c r="X420" i="73"/>
  <c r="X419" i="73"/>
  <c r="X418" i="73"/>
  <c r="X418" i="75" s="1"/>
  <c r="X418" i="76" s="1"/>
  <c r="X417" i="73"/>
  <c r="X416" i="73"/>
  <c r="X415" i="73"/>
  <c r="X414" i="73"/>
  <c r="X414" i="75" s="1"/>
  <c r="X414" i="76" s="1"/>
  <c r="X413" i="73"/>
  <c r="X413" i="75" s="1"/>
  <c r="X413" i="76" s="1"/>
  <c r="X412" i="73"/>
  <c r="X412" i="75" s="1"/>
  <c r="X412" i="76" s="1"/>
  <c r="X411" i="73"/>
  <c r="X410" i="73"/>
  <c r="X409" i="73"/>
  <c r="X408" i="73"/>
  <c r="X407" i="73"/>
  <c r="X406" i="73"/>
  <c r="X405" i="73"/>
  <c r="X404" i="73"/>
  <c r="X403" i="73"/>
  <c r="X402" i="73"/>
  <c r="X401" i="73"/>
  <c r="X400" i="73"/>
  <c r="X400" i="75" s="1"/>
  <c r="X400" i="76" s="1"/>
  <c r="X399" i="73"/>
  <c r="X399" i="75" s="1"/>
  <c r="X399" i="76" s="1"/>
  <c r="X398" i="73"/>
  <c r="X398" i="75" s="1"/>
  <c r="X398" i="76" s="1"/>
  <c r="X397" i="73"/>
  <c r="X396" i="73"/>
  <c r="X395" i="73"/>
  <c r="X394" i="73"/>
  <c r="X393" i="73"/>
  <c r="X393" i="75" s="1"/>
  <c r="X393" i="76" s="1"/>
  <c r="X392" i="73"/>
  <c r="X392" i="75" s="1"/>
  <c r="X392" i="76" s="1"/>
  <c r="X391" i="73"/>
  <c r="X391" i="75" s="1"/>
  <c r="X391" i="76" s="1"/>
  <c r="X285" i="73"/>
  <c r="X284" i="73"/>
  <c r="X283" i="73"/>
  <c r="X282" i="73"/>
  <c r="X281" i="73"/>
  <c r="X281" i="75" s="1"/>
  <c r="X281" i="76" s="1"/>
  <c r="X280" i="73"/>
  <c r="X280" i="75" s="1"/>
  <c r="X280" i="76" s="1"/>
  <c r="X279" i="73"/>
  <c r="X279" i="75" s="1"/>
  <c r="X279" i="76" s="1"/>
  <c r="X243" i="73"/>
  <c r="X242" i="73"/>
  <c r="X241" i="73"/>
  <c r="X240" i="73"/>
  <c r="X239" i="73"/>
  <c r="X239" i="75" s="1"/>
  <c r="X239" i="76" s="1"/>
  <c r="X238" i="73"/>
  <c r="X238" i="75" s="1"/>
  <c r="X238" i="76" s="1"/>
  <c r="X237" i="73"/>
  <c r="X237" i="75" s="1"/>
  <c r="X237" i="76" s="1"/>
  <c r="X236" i="73"/>
  <c r="X235" i="73"/>
  <c r="X234" i="73"/>
  <c r="X233" i="73"/>
  <c r="X233" i="75" s="1"/>
  <c r="X233" i="76" s="1"/>
  <c r="X232" i="73"/>
  <c r="X232" i="75" s="1"/>
  <c r="X232" i="76" s="1"/>
  <c r="X231" i="73"/>
  <c r="X231" i="75" s="1"/>
  <c r="X231" i="76" s="1"/>
  <c r="X230" i="73"/>
  <c r="X230" i="75" s="1"/>
  <c r="X230" i="76" s="1"/>
  <c r="X229" i="73"/>
  <c r="X228" i="73"/>
  <c r="X227" i="73"/>
  <c r="X226" i="73"/>
  <c r="X226" i="75" s="1"/>
  <c r="X226" i="76" s="1"/>
  <c r="X225" i="73"/>
  <c r="X225" i="75" s="1"/>
  <c r="X225" i="76" s="1"/>
  <c r="X224" i="73"/>
  <c r="X224" i="75" s="1"/>
  <c r="X224" i="76" s="1"/>
  <c r="X223" i="73"/>
  <c r="X223" i="75" s="1"/>
  <c r="X223" i="76" s="1"/>
  <c r="X222" i="73"/>
  <c r="X222" i="75" s="1"/>
  <c r="X222" i="76" s="1"/>
  <c r="X221" i="73"/>
  <c r="X220" i="73"/>
  <c r="X219" i="73"/>
  <c r="X219" i="75" s="1"/>
  <c r="X219" i="76" s="1"/>
  <c r="X218" i="73"/>
  <c r="X218" i="75" s="1"/>
  <c r="X218" i="76" s="1"/>
  <c r="X217" i="73"/>
  <c r="X217" i="75" s="1"/>
  <c r="X217" i="76" s="1"/>
  <c r="X216" i="73"/>
  <c r="X216" i="75" s="1"/>
  <c r="X216" i="76" s="1"/>
  <c r="X215" i="73"/>
  <c r="X214" i="73"/>
  <c r="X213" i="73"/>
  <c r="X212" i="73"/>
  <c r="X211" i="73"/>
  <c r="X211" i="75" s="1"/>
  <c r="X211" i="76" s="1"/>
  <c r="X210" i="73"/>
  <c r="X210" i="75" s="1"/>
  <c r="X210" i="76" s="1"/>
  <c r="X209" i="73"/>
  <c r="X209" i="75" s="1"/>
  <c r="X209" i="76" s="1"/>
  <c r="X208" i="73"/>
  <c r="X208" i="75" s="1"/>
  <c r="X208" i="76" s="1"/>
  <c r="X207" i="73"/>
  <c r="X206" i="73"/>
  <c r="X205" i="73"/>
  <c r="X204" i="73"/>
  <c r="X204" i="75" s="1"/>
  <c r="X204" i="76" s="1"/>
  <c r="X203" i="73"/>
  <c r="X203" i="75" s="1"/>
  <c r="X203" i="76" s="1"/>
  <c r="X202" i="73"/>
  <c r="X202" i="75" s="1"/>
  <c r="X202" i="76" s="1"/>
  <c r="X201" i="73"/>
  <c r="X200" i="73"/>
  <c r="X199" i="73"/>
  <c r="X198" i="73"/>
  <c r="X197" i="73"/>
  <c r="X197" i="75" s="1"/>
  <c r="X197" i="76" s="1"/>
  <c r="X196" i="73"/>
  <c r="X196" i="75" s="1"/>
  <c r="X196" i="76" s="1"/>
  <c r="X195" i="73"/>
  <c r="X195" i="75" s="1"/>
  <c r="X195" i="76" s="1"/>
  <c r="X194" i="73"/>
  <c r="X194" i="75" s="1"/>
  <c r="X194" i="76" s="1"/>
  <c r="X193" i="73"/>
  <c r="X192" i="73"/>
  <c r="X191" i="73"/>
  <c r="X190" i="73"/>
  <c r="X190" i="75" s="1"/>
  <c r="X190" i="76" s="1"/>
  <c r="X189" i="73"/>
  <c r="X189" i="75" s="1"/>
  <c r="X189" i="76" s="1"/>
  <c r="X188" i="73"/>
  <c r="X188" i="75" s="1"/>
  <c r="X188" i="76" s="1"/>
  <c r="X187" i="73"/>
  <c r="X186" i="73"/>
  <c r="X185" i="73"/>
  <c r="X184" i="73"/>
  <c r="X183" i="73"/>
  <c r="X183" i="75" s="1"/>
  <c r="X183" i="76" s="1"/>
  <c r="X182" i="73"/>
  <c r="X182" i="75" s="1"/>
  <c r="X182" i="76" s="1"/>
  <c r="X181" i="73"/>
  <c r="X181" i="75" s="1"/>
  <c r="X181" i="76" s="1"/>
  <c r="X180" i="73"/>
  <c r="X179" i="73"/>
  <c r="X178" i="73"/>
  <c r="X177" i="73"/>
  <c r="X176" i="73"/>
  <c r="X176" i="75" s="1"/>
  <c r="X176" i="76" s="1"/>
  <c r="X175" i="73"/>
  <c r="X175" i="75" s="1"/>
  <c r="X175" i="76" s="1"/>
  <c r="X174" i="73"/>
  <c r="X174" i="75" s="1"/>
  <c r="X174" i="76" s="1"/>
  <c r="X173" i="73"/>
  <c r="X172" i="73"/>
  <c r="X171" i="73"/>
  <c r="X170" i="73"/>
  <c r="X169" i="73"/>
  <c r="X169" i="75" s="1"/>
  <c r="X169" i="76" s="1"/>
  <c r="X168" i="73"/>
  <c r="X168" i="75" s="1"/>
  <c r="X168" i="76" s="1"/>
  <c r="X167" i="73"/>
  <c r="X167" i="75" s="1"/>
  <c r="X167" i="76" s="1"/>
  <c r="X61" i="73"/>
  <c r="X60" i="73"/>
  <c r="X59" i="73"/>
  <c r="X58" i="73"/>
  <c r="X57" i="73"/>
  <c r="X57" i="75" s="1"/>
  <c r="X57" i="76" s="1"/>
  <c r="X56" i="73"/>
  <c r="X56" i="75" s="1"/>
  <c r="X56" i="76" s="1"/>
  <c r="X55" i="73"/>
  <c r="X55" i="75" s="1"/>
  <c r="X55" i="76" s="1"/>
  <c r="X19" i="73"/>
  <c r="X18" i="73"/>
  <c r="X17" i="73"/>
  <c r="X16" i="73"/>
  <c r="X15" i="73"/>
  <c r="X15" i="75" s="1"/>
  <c r="X15" i="76" s="1"/>
  <c r="X14" i="73"/>
  <c r="X14" i="75" s="1"/>
  <c r="X14" i="76" s="1"/>
  <c r="X13" i="73"/>
  <c r="X13" i="75" s="1"/>
  <c r="X13" i="76" s="1"/>
  <c r="X12" i="73"/>
  <c r="X11" i="73"/>
  <c r="X10" i="73"/>
  <c r="X9" i="73"/>
  <c r="X9" i="75" s="1"/>
  <c r="X9" i="76" s="1"/>
  <c r="X8" i="73"/>
  <c r="X8" i="75" s="1"/>
  <c r="X8" i="76" s="1"/>
  <c r="X7" i="73"/>
  <c r="X7" i="75" s="1"/>
  <c r="X7" i="76" s="1"/>
  <c r="X6" i="73"/>
  <c r="X6" i="75" s="1"/>
  <c r="X6" i="76" s="1"/>
  <c r="W1083" i="73"/>
  <c r="W1083" i="75" s="1"/>
  <c r="W1083" i="76" s="1"/>
  <c r="W1082" i="73"/>
  <c r="W1082" i="75" s="1"/>
  <c r="W1082" i="76" s="1"/>
  <c r="W1081" i="73"/>
  <c r="W1081" i="75" s="1"/>
  <c r="W1081" i="76" s="1"/>
  <c r="W1080" i="73"/>
  <c r="W1080" i="75" s="1"/>
  <c r="W1080" i="76" s="1"/>
  <c r="W1079" i="73"/>
  <c r="W1078" i="73"/>
  <c r="W1078" i="75" s="1"/>
  <c r="W1078" i="76" s="1"/>
  <c r="W1077" i="73"/>
  <c r="W1077" i="75" s="1"/>
  <c r="W1077" i="76" s="1"/>
  <c r="W1076" i="73"/>
  <c r="W1076" i="75" s="1"/>
  <c r="W1076" i="76" s="1"/>
  <c r="W1075" i="73"/>
  <c r="W1075" i="75" s="1"/>
  <c r="W1075" i="76" s="1"/>
  <c r="W1074" i="73"/>
  <c r="W1073" i="73"/>
  <c r="W1072" i="73"/>
  <c r="W1071" i="73"/>
  <c r="W1070" i="73"/>
  <c r="W1069" i="73"/>
  <c r="W1053" i="73"/>
  <c r="W1047" i="73"/>
  <c r="W1046" i="73"/>
  <c r="W1045" i="73"/>
  <c r="W1044" i="73"/>
  <c r="W1043" i="73"/>
  <c r="W1042" i="73"/>
  <c r="W1041" i="73"/>
  <c r="W1040" i="73"/>
  <c r="W1024" i="73"/>
  <c r="W1018" i="73"/>
  <c r="W1017" i="73"/>
  <c r="W958" i="73"/>
  <c r="W957" i="73"/>
  <c r="W956" i="73"/>
  <c r="W955" i="73"/>
  <c r="W954" i="73"/>
  <c r="W953" i="73"/>
  <c r="W953" i="75" s="1"/>
  <c r="W953" i="76" s="1"/>
  <c r="W952" i="73"/>
  <c r="W952" i="75" s="1"/>
  <c r="W952" i="76" s="1"/>
  <c r="W951" i="73"/>
  <c r="W951" i="75" s="1"/>
  <c r="W951" i="76" s="1"/>
  <c r="W950" i="73"/>
  <c r="W950" i="75" s="1"/>
  <c r="W950" i="76" s="1"/>
  <c r="W949" i="73"/>
  <c r="W949" i="75" s="1"/>
  <c r="W949" i="76" s="1"/>
  <c r="W948" i="73"/>
  <c r="W948" i="75" s="1"/>
  <c r="W948" i="76" s="1"/>
  <c r="W947" i="73"/>
  <c r="W947" i="75" s="1"/>
  <c r="W947" i="76" s="1"/>
  <c r="W946" i="73"/>
  <c r="W946" i="75" s="1"/>
  <c r="W946" i="76" s="1"/>
  <c r="W945" i="73"/>
  <c r="W945" i="75" s="1"/>
  <c r="W945" i="76" s="1"/>
  <c r="W944" i="73"/>
  <c r="W944" i="75" s="1"/>
  <c r="W944" i="76" s="1"/>
  <c r="W943" i="73"/>
  <c r="W943" i="75" s="1"/>
  <c r="W943" i="76" s="1"/>
  <c r="W942" i="73"/>
  <c r="W942" i="75" s="1"/>
  <c r="W942" i="76" s="1"/>
  <c r="W941" i="73"/>
  <c r="W941" i="75" s="1"/>
  <c r="W941" i="76" s="1"/>
  <c r="W940" i="73"/>
  <c r="W940" i="75" s="1"/>
  <c r="W940" i="76" s="1"/>
  <c r="W939" i="73"/>
  <c r="W939" i="75" s="1"/>
  <c r="W939" i="76" s="1"/>
  <c r="W938" i="73"/>
  <c r="W938" i="75" s="1"/>
  <c r="W938" i="76" s="1"/>
  <c r="W937" i="73"/>
  <c r="W936" i="73"/>
  <c r="W935" i="73"/>
  <c r="W934" i="73"/>
  <c r="W933" i="73"/>
  <c r="W932" i="73"/>
  <c r="W931" i="73"/>
  <c r="W931" i="75" s="1"/>
  <c r="W931" i="76" s="1"/>
  <c r="W930" i="73"/>
  <c r="W930" i="75" s="1"/>
  <c r="W930" i="76" s="1"/>
  <c r="W929" i="73"/>
  <c r="W929" i="75" s="1"/>
  <c r="W929" i="76" s="1"/>
  <c r="W928" i="73"/>
  <c r="W928" i="75" s="1"/>
  <c r="W928" i="76" s="1"/>
  <c r="W927" i="73"/>
  <c r="W927" i="75" s="1"/>
  <c r="W927" i="76" s="1"/>
  <c r="W926" i="73"/>
  <c r="W926" i="75" s="1"/>
  <c r="W926" i="76" s="1"/>
  <c r="W925" i="73"/>
  <c r="W924" i="73"/>
  <c r="W923" i="73"/>
  <c r="W922" i="73"/>
  <c r="W921" i="73"/>
  <c r="W920" i="73"/>
  <c r="W920" i="75" s="1"/>
  <c r="W920" i="76" s="1"/>
  <c r="W919" i="73"/>
  <c r="W919" i="75" s="1"/>
  <c r="W919" i="76" s="1"/>
  <c r="W918" i="73"/>
  <c r="W918" i="75" s="1"/>
  <c r="W918" i="76" s="1"/>
  <c r="W917" i="73"/>
  <c r="W917" i="75" s="1"/>
  <c r="W917" i="76" s="1"/>
  <c r="W916" i="73"/>
  <c r="W916" i="75" s="1"/>
  <c r="W916" i="76" s="1"/>
  <c r="W915" i="73"/>
  <c r="W912" i="73"/>
  <c r="W885" i="73"/>
  <c r="W885" i="75" s="1"/>
  <c r="W885" i="76" s="1"/>
  <c r="W884" i="73"/>
  <c r="W884" i="75" s="1"/>
  <c r="W884" i="76" s="1"/>
  <c r="W883" i="73"/>
  <c r="W883" i="75" s="1"/>
  <c r="W883" i="76" s="1"/>
  <c r="W882" i="73"/>
  <c r="W881" i="73"/>
  <c r="W880" i="73"/>
  <c r="W864" i="73"/>
  <c r="W858" i="73"/>
  <c r="W857" i="73"/>
  <c r="W856" i="73"/>
  <c r="W855" i="73"/>
  <c r="W854" i="73"/>
  <c r="W853" i="73"/>
  <c r="W852" i="73"/>
  <c r="W851" i="73"/>
  <c r="W835" i="73"/>
  <c r="W829" i="73"/>
  <c r="W828" i="73"/>
  <c r="W827" i="73"/>
  <c r="W826" i="73"/>
  <c r="W825" i="73"/>
  <c r="W824" i="73"/>
  <c r="W823" i="73"/>
  <c r="W822" i="73"/>
  <c r="W806" i="73"/>
  <c r="W800" i="73"/>
  <c r="W799" i="73"/>
  <c r="W798" i="73"/>
  <c r="W798" i="75" s="1"/>
  <c r="W798" i="76" s="1"/>
  <c r="W797" i="73"/>
  <c r="W796" i="73"/>
  <c r="W795" i="73"/>
  <c r="W794" i="73"/>
  <c r="W793" i="73"/>
  <c r="W777" i="73"/>
  <c r="W771" i="73"/>
  <c r="W770" i="73"/>
  <c r="W770" i="75" s="1"/>
  <c r="W770" i="76" s="1"/>
  <c r="W769" i="73"/>
  <c r="W769" i="75" s="1"/>
  <c r="W769" i="76" s="1"/>
  <c r="W768" i="73"/>
  <c r="W768" i="75" s="1"/>
  <c r="W768" i="76" s="1"/>
  <c r="W767" i="73"/>
  <c r="W767" i="75" s="1"/>
  <c r="W767" i="76" s="1"/>
  <c r="W766" i="73"/>
  <c r="W766" i="75" s="1"/>
  <c r="W766" i="76" s="1"/>
  <c r="W765" i="73"/>
  <c r="W765" i="75" s="1"/>
  <c r="W765" i="76" s="1"/>
  <c r="W764" i="73"/>
  <c r="W764" i="75" s="1"/>
  <c r="W764" i="76" s="1"/>
  <c r="W748" i="73"/>
  <c r="W748" i="75" s="1"/>
  <c r="W748" i="76" s="1"/>
  <c r="W742" i="73"/>
  <c r="W742" i="75" s="1"/>
  <c r="W742" i="76" s="1"/>
  <c r="W741" i="73"/>
  <c r="W741" i="75" s="1"/>
  <c r="W741" i="76" s="1"/>
  <c r="W740" i="73"/>
  <c r="W740" i="75" s="1"/>
  <c r="W740" i="76" s="1"/>
  <c r="W739" i="73"/>
  <c r="W739" i="75" s="1"/>
  <c r="W739" i="76" s="1"/>
  <c r="W738" i="73"/>
  <c r="W738" i="75" s="1"/>
  <c r="W738" i="76" s="1"/>
  <c r="W737" i="73"/>
  <c r="W737" i="75" s="1"/>
  <c r="W737" i="76" s="1"/>
  <c r="W736" i="73"/>
  <c r="W736" i="75" s="1"/>
  <c r="W736" i="76" s="1"/>
  <c r="W735" i="73"/>
  <c r="W735" i="75" s="1"/>
  <c r="W735" i="76" s="1"/>
  <c r="W719" i="73"/>
  <c r="W719" i="75" s="1"/>
  <c r="W719" i="76" s="1"/>
  <c r="W713" i="73"/>
  <c r="W713" i="75" s="1"/>
  <c r="W713" i="76" s="1"/>
  <c r="W712" i="73"/>
  <c r="W712" i="75" s="1"/>
  <c r="W712" i="76" s="1"/>
  <c r="W711" i="73"/>
  <c r="W711" i="75" s="1"/>
  <c r="W711" i="76" s="1"/>
  <c r="W710" i="73"/>
  <c r="W710" i="75" s="1"/>
  <c r="W710" i="76" s="1"/>
  <c r="W709" i="73"/>
  <c r="W709" i="75" s="1"/>
  <c r="W709" i="76" s="1"/>
  <c r="W708" i="73"/>
  <c r="W708" i="75" s="1"/>
  <c r="W708" i="76" s="1"/>
  <c r="W707" i="73"/>
  <c r="W707" i="75" s="1"/>
  <c r="W707" i="76" s="1"/>
  <c r="W706" i="73"/>
  <c r="W706" i="75" s="1"/>
  <c r="W706" i="76" s="1"/>
  <c r="W690" i="73"/>
  <c r="W690" i="75" s="1"/>
  <c r="W690" i="76" s="1"/>
  <c r="W684" i="73"/>
  <c r="W684" i="75" s="1"/>
  <c r="W684" i="76" s="1"/>
  <c r="W683" i="73"/>
  <c r="W683" i="75" s="1"/>
  <c r="W683" i="76" s="1"/>
  <c r="W682" i="73"/>
  <c r="W682" i="75" s="1"/>
  <c r="W682" i="76" s="1"/>
  <c r="W681" i="73"/>
  <c r="W681" i="75" s="1"/>
  <c r="W681" i="76" s="1"/>
  <c r="W680" i="73"/>
  <c r="W680" i="75" s="1"/>
  <c r="W680" i="76" s="1"/>
  <c r="W679" i="73"/>
  <c r="W679" i="75" s="1"/>
  <c r="W679" i="76" s="1"/>
  <c r="W678" i="73"/>
  <c r="W678" i="75" s="1"/>
  <c r="W678" i="76" s="1"/>
  <c r="W677" i="73"/>
  <c r="W676" i="73"/>
  <c r="W675" i="73"/>
  <c r="W674" i="73"/>
  <c r="W673" i="73"/>
  <c r="W672" i="73"/>
  <c r="W671" i="73"/>
  <c r="W670" i="73"/>
  <c r="W670" i="75" s="1"/>
  <c r="W670" i="76" s="1"/>
  <c r="W669" i="73"/>
  <c r="W668" i="73"/>
  <c r="W667" i="73"/>
  <c r="W666" i="73"/>
  <c r="W666" i="75" s="1"/>
  <c r="W666" i="76" s="1"/>
  <c r="W665" i="73"/>
  <c r="W665" i="75" s="1"/>
  <c r="W665" i="76" s="1"/>
  <c r="W664" i="73"/>
  <c r="W664" i="75" s="1"/>
  <c r="W664" i="76" s="1"/>
  <c r="W663" i="73"/>
  <c r="W662" i="73"/>
  <c r="W661" i="73"/>
  <c r="W660" i="73"/>
  <c r="W659" i="73"/>
  <c r="W658" i="73"/>
  <c r="W657" i="73"/>
  <c r="W656" i="73"/>
  <c r="W656" i="75" s="1"/>
  <c r="W656" i="76" s="1"/>
  <c r="W655" i="73"/>
  <c r="W654" i="73"/>
  <c r="W653" i="73"/>
  <c r="W652" i="73"/>
  <c r="W652" i="75" s="1"/>
  <c r="W652" i="76" s="1"/>
  <c r="W651" i="73"/>
  <c r="W651" i="75" s="1"/>
  <c r="W651" i="76" s="1"/>
  <c r="W650" i="73"/>
  <c r="W650" i="75" s="1"/>
  <c r="W650" i="76" s="1"/>
  <c r="W649" i="73"/>
  <c r="W648" i="73"/>
  <c r="W647" i="73"/>
  <c r="W646" i="73"/>
  <c r="W645" i="73"/>
  <c r="W644" i="73"/>
  <c r="W643" i="73"/>
  <c r="W642" i="73"/>
  <c r="W642" i="75" s="1"/>
  <c r="W642" i="76" s="1"/>
  <c r="W641" i="73"/>
  <c r="W640" i="73"/>
  <c r="W639" i="73"/>
  <c r="W638" i="73"/>
  <c r="W638" i="75" s="1"/>
  <c r="W638" i="76" s="1"/>
  <c r="W637" i="73"/>
  <c r="W637" i="75" s="1"/>
  <c r="W637" i="76" s="1"/>
  <c r="W636" i="73"/>
  <c r="W636" i="75" s="1"/>
  <c r="W636" i="76" s="1"/>
  <c r="W635" i="73"/>
  <c r="W634" i="73"/>
  <c r="W633" i="73"/>
  <c r="W632" i="73"/>
  <c r="W631" i="73"/>
  <c r="W631" i="75" s="1"/>
  <c r="W631" i="76" s="1"/>
  <c r="W630" i="73"/>
  <c r="W630" i="75" s="1"/>
  <c r="W630" i="76" s="1"/>
  <c r="W629" i="73"/>
  <c r="W629" i="75" s="1"/>
  <c r="W629" i="76" s="1"/>
  <c r="W628" i="73"/>
  <c r="W627" i="73"/>
  <c r="W626" i="73"/>
  <c r="W625" i="73"/>
  <c r="W624" i="73"/>
  <c r="W624" i="75" s="1"/>
  <c r="W624" i="76" s="1"/>
  <c r="W623" i="73"/>
  <c r="W623" i="75" s="1"/>
  <c r="W623" i="76" s="1"/>
  <c r="W622" i="73"/>
  <c r="W622" i="75" s="1"/>
  <c r="W622" i="76" s="1"/>
  <c r="W621" i="73"/>
  <c r="W620" i="73"/>
  <c r="W619" i="73"/>
  <c r="W618" i="73"/>
  <c r="W617" i="73"/>
  <c r="W617" i="75" s="1"/>
  <c r="W617" i="76" s="1"/>
  <c r="W616" i="73"/>
  <c r="W616" i="75" s="1"/>
  <c r="W616" i="76" s="1"/>
  <c r="W615" i="73"/>
  <c r="W615" i="75" s="1"/>
  <c r="W615" i="76" s="1"/>
  <c r="W509" i="73"/>
  <c r="W508" i="73"/>
  <c r="W507" i="73"/>
  <c r="W506" i="73"/>
  <c r="W505" i="73"/>
  <c r="W505" i="75" s="1"/>
  <c r="W505" i="76" s="1"/>
  <c r="W504" i="73"/>
  <c r="W504" i="75" s="1"/>
  <c r="W504" i="76" s="1"/>
  <c r="W503" i="73"/>
  <c r="W503" i="75" s="1"/>
  <c r="W503" i="76" s="1"/>
  <c r="W467" i="73"/>
  <c r="W466" i="73"/>
  <c r="W465" i="73"/>
  <c r="W464" i="73"/>
  <c r="W463" i="73"/>
  <c r="W463" i="75" s="1"/>
  <c r="W463" i="76" s="1"/>
  <c r="W462" i="73"/>
  <c r="W462" i="75" s="1"/>
  <c r="W462" i="76" s="1"/>
  <c r="W461" i="73"/>
  <c r="W461" i="75" s="1"/>
  <c r="W461" i="76" s="1"/>
  <c r="W460" i="73"/>
  <c r="W459" i="73"/>
  <c r="W458" i="73"/>
  <c r="W457" i="73"/>
  <c r="W457" i="75" s="1"/>
  <c r="W457" i="76" s="1"/>
  <c r="W456" i="73"/>
  <c r="W456" i="75" s="1"/>
  <c r="W456" i="76" s="1"/>
  <c r="W455" i="73"/>
  <c r="W455" i="75" s="1"/>
  <c r="W455" i="76" s="1"/>
  <c r="W454" i="73"/>
  <c r="W454" i="75" s="1"/>
  <c r="W454" i="76" s="1"/>
  <c r="W453" i="73"/>
  <c r="W452" i="73"/>
  <c r="W451" i="73"/>
  <c r="W450" i="73"/>
  <c r="W449" i="73"/>
  <c r="W448" i="73"/>
  <c r="W447" i="73"/>
  <c r="W446" i="73"/>
  <c r="W445" i="73"/>
  <c r="W444" i="73"/>
  <c r="W443" i="73"/>
  <c r="W442" i="73"/>
  <c r="W441" i="73"/>
  <c r="W440" i="73"/>
  <c r="W439" i="73"/>
  <c r="W438" i="73"/>
  <c r="W437" i="73"/>
  <c r="W436" i="73"/>
  <c r="W435" i="73"/>
  <c r="W434" i="73"/>
  <c r="W433" i="73"/>
  <c r="W432" i="73"/>
  <c r="W431" i="73"/>
  <c r="W430" i="73"/>
  <c r="W429" i="73"/>
  <c r="W428" i="73"/>
  <c r="W427" i="73"/>
  <c r="W426" i="73"/>
  <c r="W425" i="73"/>
  <c r="W424" i="73"/>
  <c r="W423" i="73"/>
  <c r="W422" i="73"/>
  <c r="W421" i="73"/>
  <c r="W420" i="73"/>
  <c r="W419" i="73"/>
  <c r="W418" i="73"/>
  <c r="W418" i="75" s="1"/>
  <c r="W418" i="76" s="1"/>
  <c r="W417" i="73"/>
  <c r="W416" i="73"/>
  <c r="W415" i="73"/>
  <c r="W414" i="73"/>
  <c r="W414" i="75" s="1"/>
  <c r="W414" i="76" s="1"/>
  <c r="W413" i="73"/>
  <c r="W413" i="75" s="1"/>
  <c r="W413" i="76" s="1"/>
  <c r="W412" i="73"/>
  <c r="W412" i="75" s="1"/>
  <c r="W412" i="76" s="1"/>
  <c r="W411" i="73"/>
  <c r="W410" i="73"/>
  <c r="W409" i="73"/>
  <c r="W408" i="73"/>
  <c r="W407" i="73"/>
  <c r="W406" i="73"/>
  <c r="W405" i="73"/>
  <c r="W404" i="73"/>
  <c r="W403" i="73"/>
  <c r="W402" i="73"/>
  <c r="W401" i="73"/>
  <c r="W400" i="73"/>
  <c r="W400" i="75" s="1"/>
  <c r="W400" i="76" s="1"/>
  <c r="W399" i="73"/>
  <c r="W399" i="75" s="1"/>
  <c r="W399" i="76" s="1"/>
  <c r="W398" i="73"/>
  <c r="W398" i="75" s="1"/>
  <c r="W398" i="76" s="1"/>
  <c r="W397" i="73"/>
  <c r="W396" i="73"/>
  <c r="W395" i="73"/>
  <c r="W394" i="73"/>
  <c r="W393" i="73"/>
  <c r="W393" i="75" s="1"/>
  <c r="W393" i="76" s="1"/>
  <c r="W392" i="73"/>
  <c r="W392" i="75" s="1"/>
  <c r="W392" i="76" s="1"/>
  <c r="W391" i="73"/>
  <c r="W391" i="75" s="1"/>
  <c r="W391" i="76" s="1"/>
  <c r="W285" i="73"/>
  <c r="W284" i="73"/>
  <c r="W283" i="73"/>
  <c r="W282" i="73"/>
  <c r="W281" i="73"/>
  <c r="W281" i="75" s="1"/>
  <c r="W281" i="76" s="1"/>
  <c r="W280" i="73"/>
  <c r="W280" i="75" s="1"/>
  <c r="W280" i="76" s="1"/>
  <c r="W279" i="73"/>
  <c r="W279" i="75" s="1"/>
  <c r="W279" i="76" s="1"/>
  <c r="W243" i="73"/>
  <c r="W242" i="73"/>
  <c r="W241" i="73"/>
  <c r="W240" i="73"/>
  <c r="W239" i="73"/>
  <c r="W239" i="75" s="1"/>
  <c r="W239" i="76" s="1"/>
  <c r="W238" i="73"/>
  <c r="W238" i="75" s="1"/>
  <c r="W238" i="76" s="1"/>
  <c r="W237" i="73"/>
  <c r="W237" i="75" s="1"/>
  <c r="W237" i="76" s="1"/>
  <c r="W236" i="73"/>
  <c r="W235" i="73"/>
  <c r="W234" i="73"/>
  <c r="W233" i="73"/>
  <c r="W233" i="75" s="1"/>
  <c r="W233" i="76" s="1"/>
  <c r="W232" i="73"/>
  <c r="W232" i="75" s="1"/>
  <c r="W232" i="76" s="1"/>
  <c r="W231" i="73"/>
  <c r="W231" i="75" s="1"/>
  <c r="W231" i="76" s="1"/>
  <c r="W230" i="73"/>
  <c r="W230" i="75" s="1"/>
  <c r="W230" i="76" s="1"/>
  <c r="W229" i="73"/>
  <c r="W228" i="73"/>
  <c r="W227" i="73"/>
  <c r="W226" i="73"/>
  <c r="W226" i="75" s="1"/>
  <c r="W226" i="76" s="1"/>
  <c r="W225" i="73"/>
  <c r="W225" i="75" s="1"/>
  <c r="W225" i="76" s="1"/>
  <c r="W224" i="73"/>
  <c r="W224" i="75" s="1"/>
  <c r="W224" i="76" s="1"/>
  <c r="W223" i="73"/>
  <c r="W223" i="75" s="1"/>
  <c r="W223" i="76" s="1"/>
  <c r="W222" i="73"/>
  <c r="W222" i="75" s="1"/>
  <c r="W222" i="76" s="1"/>
  <c r="W221" i="73"/>
  <c r="W220" i="73"/>
  <c r="W219" i="73"/>
  <c r="W219" i="75" s="1"/>
  <c r="W219" i="76" s="1"/>
  <c r="W218" i="73"/>
  <c r="W218" i="75" s="1"/>
  <c r="W218" i="76" s="1"/>
  <c r="W217" i="73"/>
  <c r="W217" i="75" s="1"/>
  <c r="W217" i="76" s="1"/>
  <c r="W216" i="73"/>
  <c r="W216" i="75" s="1"/>
  <c r="W216" i="76" s="1"/>
  <c r="W215" i="73"/>
  <c r="W214" i="73"/>
  <c r="W213" i="73"/>
  <c r="W212" i="73"/>
  <c r="W211" i="73"/>
  <c r="W211" i="75" s="1"/>
  <c r="W211" i="76" s="1"/>
  <c r="W210" i="73"/>
  <c r="W210" i="75" s="1"/>
  <c r="W210" i="76" s="1"/>
  <c r="W209" i="73"/>
  <c r="W209" i="75" s="1"/>
  <c r="W209" i="76" s="1"/>
  <c r="W208" i="73"/>
  <c r="W208" i="75" s="1"/>
  <c r="W208" i="76" s="1"/>
  <c r="W207" i="73"/>
  <c r="W206" i="73"/>
  <c r="W205" i="73"/>
  <c r="W204" i="73"/>
  <c r="W204" i="75" s="1"/>
  <c r="W204" i="76" s="1"/>
  <c r="W203" i="73"/>
  <c r="W203" i="75" s="1"/>
  <c r="W203" i="76" s="1"/>
  <c r="W202" i="73"/>
  <c r="W202" i="75" s="1"/>
  <c r="W202" i="76" s="1"/>
  <c r="W201" i="73"/>
  <c r="W200" i="73"/>
  <c r="W199" i="73"/>
  <c r="W198" i="73"/>
  <c r="W197" i="73"/>
  <c r="W197" i="75" s="1"/>
  <c r="W197" i="76" s="1"/>
  <c r="W196" i="73"/>
  <c r="W196" i="75" s="1"/>
  <c r="W196" i="76" s="1"/>
  <c r="W195" i="73"/>
  <c r="W195" i="75" s="1"/>
  <c r="W195" i="76" s="1"/>
  <c r="W194" i="73"/>
  <c r="W194" i="75" s="1"/>
  <c r="W194" i="76" s="1"/>
  <c r="W193" i="73"/>
  <c r="W192" i="73"/>
  <c r="W191" i="73"/>
  <c r="W190" i="73"/>
  <c r="W190" i="75" s="1"/>
  <c r="W190" i="76" s="1"/>
  <c r="W189" i="73"/>
  <c r="W189" i="75" s="1"/>
  <c r="W189" i="76" s="1"/>
  <c r="W188" i="73"/>
  <c r="W188" i="75" s="1"/>
  <c r="W188" i="76" s="1"/>
  <c r="W187" i="73"/>
  <c r="W186" i="73"/>
  <c r="W185" i="73"/>
  <c r="W184" i="73"/>
  <c r="W183" i="73"/>
  <c r="W183" i="75" s="1"/>
  <c r="W183" i="76" s="1"/>
  <c r="W182" i="73"/>
  <c r="W182" i="75" s="1"/>
  <c r="W182" i="76" s="1"/>
  <c r="W181" i="73"/>
  <c r="W181" i="75" s="1"/>
  <c r="W181" i="76" s="1"/>
  <c r="W180" i="73"/>
  <c r="W179" i="73"/>
  <c r="W178" i="73"/>
  <c r="W177" i="73"/>
  <c r="W176" i="73"/>
  <c r="W176" i="75" s="1"/>
  <c r="W176" i="76" s="1"/>
  <c r="W175" i="73"/>
  <c r="W175" i="75" s="1"/>
  <c r="W175" i="76" s="1"/>
  <c r="W174" i="73"/>
  <c r="W174" i="75" s="1"/>
  <c r="W174" i="76" s="1"/>
  <c r="W173" i="73"/>
  <c r="W172" i="73"/>
  <c r="W171" i="73"/>
  <c r="W170" i="73"/>
  <c r="W169" i="73"/>
  <c r="W169" i="75" s="1"/>
  <c r="W169" i="76" s="1"/>
  <c r="W168" i="73"/>
  <c r="W168" i="75" s="1"/>
  <c r="W168" i="76" s="1"/>
  <c r="W167" i="73"/>
  <c r="W167" i="75" s="1"/>
  <c r="W167" i="76" s="1"/>
  <c r="W61" i="73"/>
  <c r="W60" i="73"/>
  <c r="W59" i="73"/>
  <c r="W58" i="73"/>
  <c r="W57" i="73"/>
  <c r="W57" i="75" s="1"/>
  <c r="W57" i="76" s="1"/>
  <c r="W56" i="73"/>
  <c r="W56" i="75" s="1"/>
  <c r="W56" i="76" s="1"/>
  <c r="W55" i="73"/>
  <c r="W55" i="75" s="1"/>
  <c r="W55" i="76" s="1"/>
  <c r="W19" i="73"/>
  <c r="W18" i="73"/>
  <c r="W17" i="73"/>
  <c r="W16" i="73"/>
  <c r="W15" i="73"/>
  <c r="W15" i="75" s="1"/>
  <c r="W15" i="76" s="1"/>
  <c r="W14" i="73"/>
  <c r="W14" i="75" s="1"/>
  <c r="W14" i="76" s="1"/>
  <c r="W13" i="73"/>
  <c r="W13" i="75" s="1"/>
  <c r="W13" i="76" s="1"/>
  <c r="W12" i="73"/>
  <c r="W11" i="73"/>
  <c r="W10" i="73"/>
  <c r="W9" i="73"/>
  <c r="W9" i="75" s="1"/>
  <c r="W9" i="76" s="1"/>
  <c r="W8" i="73"/>
  <c r="W8" i="75" s="1"/>
  <c r="W8" i="76" s="1"/>
  <c r="W7" i="73"/>
  <c r="W7" i="75" s="1"/>
  <c r="W7" i="76" s="1"/>
  <c r="W6" i="73"/>
  <c r="W6" i="75" s="1"/>
  <c r="W6" i="76" s="1"/>
  <c r="V1083" i="73"/>
  <c r="V1083" i="75" s="1"/>
  <c r="V1083" i="76" s="1"/>
  <c r="V1082" i="73"/>
  <c r="V1082" i="75" s="1"/>
  <c r="V1082" i="76" s="1"/>
  <c r="V1081" i="73"/>
  <c r="V1081" i="75" s="1"/>
  <c r="V1081" i="76" s="1"/>
  <c r="V1080" i="73"/>
  <c r="V1080" i="75" s="1"/>
  <c r="V1080" i="76" s="1"/>
  <c r="V1079" i="73"/>
  <c r="V1079" i="75" s="1"/>
  <c r="V1079" i="76" s="1"/>
  <c r="V1078" i="73"/>
  <c r="V1078" i="75" s="1"/>
  <c r="V1078" i="76" s="1"/>
  <c r="V1077" i="73"/>
  <c r="V1077" i="75" s="1"/>
  <c r="V1077" i="76" s="1"/>
  <c r="V1076" i="73"/>
  <c r="V1076" i="75" s="1"/>
  <c r="V1076" i="76" s="1"/>
  <c r="V1075" i="73"/>
  <c r="V1075" i="75" s="1"/>
  <c r="V1075" i="76" s="1"/>
  <c r="V1074" i="73"/>
  <c r="V1073" i="73"/>
  <c r="V1072" i="73"/>
  <c r="V1071" i="73"/>
  <c r="V1070" i="73"/>
  <c r="V1069" i="73"/>
  <c r="V1053" i="73"/>
  <c r="V1047" i="73"/>
  <c r="V1046" i="73"/>
  <c r="V1045" i="73"/>
  <c r="V1044" i="73"/>
  <c r="V1043" i="73"/>
  <c r="V1042" i="73"/>
  <c r="V1041" i="73"/>
  <c r="V1040" i="73"/>
  <c r="V1024" i="73"/>
  <c r="V1018" i="73"/>
  <c r="V1017" i="73"/>
  <c r="V958" i="73"/>
  <c r="V957" i="73"/>
  <c r="V956" i="73"/>
  <c r="V955" i="73"/>
  <c r="V954" i="73"/>
  <c r="V953" i="73"/>
  <c r="V953" i="75" s="1"/>
  <c r="V953" i="76" s="1"/>
  <c r="V952" i="73"/>
  <c r="V952" i="75" s="1"/>
  <c r="V952" i="76" s="1"/>
  <c r="V951" i="73"/>
  <c r="V951" i="75" s="1"/>
  <c r="V951" i="76" s="1"/>
  <c r="V950" i="73"/>
  <c r="V950" i="75" s="1"/>
  <c r="V950" i="76" s="1"/>
  <c r="V949" i="73"/>
  <c r="V949" i="75" s="1"/>
  <c r="V949" i="76" s="1"/>
  <c r="V948" i="73"/>
  <c r="V948" i="75" s="1"/>
  <c r="V948" i="76" s="1"/>
  <c r="V947" i="73"/>
  <c r="V947" i="75" s="1"/>
  <c r="V947" i="76" s="1"/>
  <c r="V946" i="73"/>
  <c r="V946" i="75" s="1"/>
  <c r="V946" i="76" s="1"/>
  <c r="V945" i="73"/>
  <c r="V945" i="75" s="1"/>
  <c r="V945" i="76" s="1"/>
  <c r="V944" i="73"/>
  <c r="V944" i="75" s="1"/>
  <c r="V944" i="76" s="1"/>
  <c r="V943" i="73"/>
  <c r="V943" i="75" s="1"/>
  <c r="V943" i="76" s="1"/>
  <c r="V942" i="73"/>
  <c r="V942" i="75" s="1"/>
  <c r="V942" i="76" s="1"/>
  <c r="V941" i="73"/>
  <c r="V941" i="75" s="1"/>
  <c r="V941" i="76" s="1"/>
  <c r="V940" i="73"/>
  <c r="V940" i="75" s="1"/>
  <c r="V940" i="76" s="1"/>
  <c r="V939" i="73"/>
  <c r="V939" i="75" s="1"/>
  <c r="V939" i="76" s="1"/>
  <c r="V938" i="73"/>
  <c r="V938" i="75" s="1"/>
  <c r="V938" i="76" s="1"/>
  <c r="V937" i="73"/>
  <c r="V936" i="73"/>
  <c r="V935" i="73"/>
  <c r="V934" i="73"/>
  <c r="V933" i="73"/>
  <c r="V932" i="73"/>
  <c r="V931" i="73"/>
  <c r="V931" i="75" s="1"/>
  <c r="V931" i="76" s="1"/>
  <c r="V930" i="73"/>
  <c r="V930" i="75" s="1"/>
  <c r="V930" i="76" s="1"/>
  <c r="V929" i="73"/>
  <c r="V929" i="75" s="1"/>
  <c r="V929" i="76" s="1"/>
  <c r="V928" i="73"/>
  <c r="V928" i="75" s="1"/>
  <c r="V928" i="76" s="1"/>
  <c r="V927" i="73"/>
  <c r="V927" i="75" s="1"/>
  <c r="V927" i="76" s="1"/>
  <c r="V926" i="73"/>
  <c r="V926" i="75" s="1"/>
  <c r="V926" i="76" s="1"/>
  <c r="V925" i="73"/>
  <c r="V924" i="73"/>
  <c r="V923" i="73"/>
  <c r="V922" i="73"/>
  <c r="V921" i="73"/>
  <c r="V920" i="73"/>
  <c r="V920" i="75" s="1"/>
  <c r="V920" i="76" s="1"/>
  <c r="V919" i="73"/>
  <c r="V919" i="75" s="1"/>
  <c r="V919" i="76" s="1"/>
  <c r="V918" i="73"/>
  <c r="V918" i="75" s="1"/>
  <c r="V918" i="76" s="1"/>
  <c r="V917" i="73"/>
  <c r="V917" i="75" s="1"/>
  <c r="V917" i="76" s="1"/>
  <c r="V916" i="73"/>
  <c r="V916" i="75" s="1"/>
  <c r="V916" i="76" s="1"/>
  <c r="V915" i="73"/>
  <c r="V885" i="73"/>
  <c r="V885" i="75" s="1"/>
  <c r="V885" i="76" s="1"/>
  <c r="V884" i="73"/>
  <c r="V884" i="75" s="1"/>
  <c r="V884" i="76" s="1"/>
  <c r="V883" i="73"/>
  <c r="V883" i="75" s="1"/>
  <c r="V883" i="76" s="1"/>
  <c r="V882" i="73"/>
  <c r="V881" i="73"/>
  <c r="V880" i="73"/>
  <c r="V864" i="73"/>
  <c r="V858" i="73"/>
  <c r="V857" i="73"/>
  <c r="V856" i="73"/>
  <c r="V855" i="73"/>
  <c r="V854" i="73"/>
  <c r="V853" i="73"/>
  <c r="V852" i="73"/>
  <c r="V851" i="73"/>
  <c r="V835" i="73"/>
  <c r="V829" i="73"/>
  <c r="V828" i="73"/>
  <c r="V827" i="73"/>
  <c r="V826" i="73"/>
  <c r="V825" i="73"/>
  <c r="V824" i="73"/>
  <c r="V823" i="73"/>
  <c r="V822" i="73"/>
  <c r="V806" i="73"/>
  <c r="V800" i="73"/>
  <c r="V799" i="73"/>
  <c r="V798" i="73"/>
  <c r="V798" i="75" s="1"/>
  <c r="V798" i="76" s="1"/>
  <c r="V797" i="73"/>
  <c r="V796" i="73"/>
  <c r="V795" i="73"/>
  <c r="V794" i="73"/>
  <c r="V793" i="73"/>
  <c r="V777" i="73"/>
  <c r="V771" i="73"/>
  <c r="V770" i="73"/>
  <c r="V769" i="73"/>
  <c r="V769" i="75" s="1"/>
  <c r="V769" i="76" s="1"/>
  <c r="V768" i="73"/>
  <c r="V768" i="75" s="1"/>
  <c r="V768" i="76" s="1"/>
  <c r="V767" i="73"/>
  <c r="V767" i="75" s="1"/>
  <c r="V767" i="76" s="1"/>
  <c r="V766" i="73"/>
  <c r="V766" i="75" s="1"/>
  <c r="V766" i="76" s="1"/>
  <c r="V765" i="73"/>
  <c r="V765" i="75" s="1"/>
  <c r="V765" i="76" s="1"/>
  <c r="V764" i="73"/>
  <c r="V764" i="75" s="1"/>
  <c r="V764" i="76" s="1"/>
  <c r="V748" i="73"/>
  <c r="V742" i="73"/>
  <c r="V741" i="73"/>
  <c r="V740" i="73"/>
  <c r="V740" i="75" s="1"/>
  <c r="V740" i="76" s="1"/>
  <c r="V739" i="73"/>
  <c r="V739" i="75" s="1"/>
  <c r="V739" i="76" s="1"/>
  <c r="V738" i="73"/>
  <c r="V738" i="75" s="1"/>
  <c r="V738" i="76" s="1"/>
  <c r="V737" i="73"/>
  <c r="V737" i="75" s="1"/>
  <c r="V737" i="76" s="1"/>
  <c r="V736" i="73"/>
  <c r="V736" i="75" s="1"/>
  <c r="V736" i="76" s="1"/>
  <c r="V735" i="73"/>
  <c r="V735" i="75" s="1"/>
  <c r="V735" i="76" s="1"/>
  <c r="V719" i="73"/>
  <c r="V719" i="75" s="1"/>
  <c r="V719" i="76" s="1"/>
  <c r="V713" i="73"/>
  <c r="V713" i="75" s="1"/>
  <c r="V713" i="76" s="1"/>
  <c r="V712" i="73"/>
  <c r="V712" i="75" s="1"/>
  <c r="V712" i="76" s="1"/>
  <c r="V711" i="73"/>
  <c r="V711" i="75" s="1"/>
  <c r="V711" i="76" s="1"/>
  <c r="V710" i="73"/>
  <c r="V710" i="75" s="1"/>
  <c r="V710" i="76" s="1"/>
  <c r="V709" i="73"/>
  <c r="V709" i="75" s="1"/>
  <c r="V709" i="76" s="1"/>
  <c r="V708" i="73"/>
  <c r="V708" i="75" s="1"/>
  <c r="V708" i="76" s="1"/>
  <c r="V707" i="73"/>
  <c r="V707" i="75" s="1"/>
  <c r="V707" i="76" s="1"/>
  <c r="V706" i="73"/>
  <c r="V706" i="75" s="1"/>
  <c r="V706" i="76" s="1"/>
  <c r="V690" i="73"/>
  <c r="V690" i="75" s="1"/>
  <c r="V690" i="76" s="1"/>
  <c r="V684" i="73"/>
  <c r="V684" i="75" s="1"/>
  <c r="V684" i="76" s="1"/>
  <c r="V683" i="73"/>
  <c r="V683" i="75" s="1"/>
  <c r="V683" i="76" s="1"/>
  <c r="V682" i="73"/>
  <c r="V682" i="75" s="1"/>
  <c r="V682" i="76" s="1"/>
  <c r="V681" i="73"/>
  <c r="V681" i="75" s="1"/>
  <c r="V681" i="76" s="1"/>
  <c r="V680" i="73"/>
  <c r="V680" i="75" s="1"/>
  <c r="V680" i="76" s="1"/>
  <c r="V679" i="73"/>
  <c r="V679" i="75" s="1"/>
  <c r="V679" i="76" s="1"/>
  <c r="V678" i="73"/>
  <c r="V678" i="75" s="1"/>
  <c r="V678" i="76" s="1"/>
  <c r="V677" i="73"/>
  <c r="V676" i="73"/>
  <c r="V675" i="73"/>
  <c r="V674" i="73"/>
  <c r="V673" i="73"/>
  <c r="V672" i="73"/>
  <c r="V671" i="73"/>
  <c r="V670" i="73"/>
  <c r="V670" i="75" s="1"/>
  <c r="V670" i="76" s="1"/>
  <c r="V669" i="73"/>
  <c r="V668" i="73"/>
  <c r="V667" i="73"/>
  <c r="V666" i="73"/>
  <c r="V666" i="75" s="1"/>
  <c r="V666" i="76" s="1"/>
  <c r="V665" i="73"/>
  <c r="V665" i="75" s="1"/>
  <c r="V665" i="76" s="1"/>
  <c r="V664" i="73"/>
  <c r="V664" i="75" s="1"/>
  <c r="V664" i="76" s="1"/>
  <c r="V663" i="73"/>
  <c r="V662" i="73"/>
  <c r="V661" i="73"/>
  <c r="V660" i="73"/>
  <c r="V659" i="73"/>
  <c r="V658" i="73"/>
  <c r="V657" i="73"/>
  <c r="V656" i="73"/>
  <c r="V656" i="75" s="1"/>
  <c r="V656" i="76" s="1"/>
  <c r="V655" i="73"/>
  <c r="V654" i="73"/>
  <c r="V653" i="73"/>
  <c r="V652" i="73"/>
  <c r="V652" i="75" s="1"/>
  <c r="V652" i="76" s="1"/>
  <c r="V651" i="73"/>
  <c r="V651" i="75" s="1"/>
  <c r="V651" i="76" s="1"/>
  <c r="V650" i="73"/>
  <c r="V650" i="75" s="1"/>
  <c r="V650" i="76" s="1"/>
  <c r="V649" i="73"/>
  <c r="V648" i="73"/>
  <c r="V647" i="73"/>
  <c r="V646" i="73"/>
  <c r="V645" i="73"/>
  <c r="V644" i="73"/>
  <c r="V643" i="73"/>
  <c r="V642" i="73"/>
  <c r="V642" i="75" s="1"/>
  <c r="V642" i="76" s="1"/>
  <c r="V641" i="73"/>
  <c r="V640" i="73"/>
  <c r="V639" i="73"/>
  <c r="V638" i="73"/>
  <c r="V638" i="75" s="1"/>
  <c r="V638" i="76" s="1"/>
  <c r="V637" i="73"/>
  <c r="V637" i="75" s="1"/>
  <c r="V637" i="76" s="1"/>
  <c r="V636" i="73"/>
  <c r="V636" i="75" s="1"/>
  <c r="V636" i="76" s="1"/>
  <c r="V635" i="73"/>
  <c r="V634" i="73"/>
  <c r="V633" i="73"/>
  <c r="V632" i="73"/>
  <c r="V631" i="73"/>
  <c r="V631" i="75" s="1"/>
  <c r="V631" i="76" s="1"/>
  <c r="V630" i="73"/>
  <c r="V630" i="75" s="1"/>
  <c r="V630" i="76" s="1"/>
  <c r="V629" i="73"/>
  <c r="V629" i="75" s="1"/>
  <c r="V629" i="76" s="1"/>
  <c r="V628" i="73"/>
  <c r="V627" i="73"/>
  <c r="V626" i="73"/>
  <c r="V625" i="73"/>
  <c r="V624" i="73"/>
  <c r="V624" i="75" s="1"/>
  <c r="V624" i="76" s="1"/>
  <c r="V623" i="73"/>
  <c r="V623" i="75" s="1"/>
  <c r="V623" i="76" s="1"/>
  <c r="V622" i="73"/>
  <c r="V622" i="75" s="1"/>
  <c r="V622" i="76" s="1"/>
  <c r="V621" i="73"/>
  <c r="V620" i="73"/>
  <c r="V619" i="73"/>
  <c r="V618" i="73"/>
  <c r="V617" i="73"/>
  <c r="V617" i="75" s="1"/>
  <c r="V617" i="76" s="1"/>
  <c r="V616" i="73"/>
  <c r="V616" i="75" s="1"/>
  <c r="V616" i="76" s="1"/>
  <c r="V615" i="73"/>
  <c r="V615" i="75" s="1"/>
  <c r="V615" i="76" s="1"/>
  <c r="V509" i="73"/>
  <c r="V508" i="73"/>
  <c r="V507" i="73"/>
  <c r="V506" i="73"/>
  <c r="V505" i="73"/>
  <c r="V504" i="73"/>
  <c r="V504" i="75" s="1"/>
  <c r="V504" i="76" s="1"/>
  <c r="V503" i="73"/>
  <c r="V503" i="75" s="1"/>
  <c r="V503" i="76" s="1"/>
  <c r="V467" i="73"/>
  <c r="V466" i="73"/>
  <c r="V465" i="73"/>
  <c r="V464" i="73"/>
  <c r="V463" i="73"/>
  <c r="V462" i="73"/>
  <c r="V462" i="75" s="1"/>
  <c r="V462" i="76" s="1"/>
  <c r="V461" i="73"/>
  <c r="V461" i="75" s="1"/>
  <c r="V461" i="76" s="1"/>
  <c r="V460" i="73"/>
  <c r="V459" i="73"/>
  <c r="V458" i="73"/>
  <c r="V457" i="73"/>
  <c r="V457" i="75" s="1"/>
  <c r="V457" i="76" s="1"/>
  <c r="V456" i="73"/>
  <c r="V455" i="73"/>
  <c r="V455" i="75" s="1"/>
  <c r="V455" i="76" s="1"/>
  <c r="V454" i="73"/>
  <c r="V454" i="75" s="1"/>
  <c r="V454" i="76" s="1"/>
  <c r="V453" i="73"/>
  <c r="V452" i="73"/>
  <c r="V451" i="73"/>
  <c r="V450" i="73"/>
  <c r="V449" i="73"/>
  <c r="V448" i="73"/>
  <c r="V447" i="73"/>
  <c r="V446" i="73"/>
  <c r="V445" i="73"/>
  <c r="V444" i="73"/>
  <c r="V443" i="73"/>
  <c r="V442" i="73"/>
  <c r="V441" i="73"/>
  <c r="V440" i="73"/>
  <c r="V439" i="73"/>
  <c r="V438" i="73"/>
  <c r="V437" i="73"/>
  <c r="V436" i="73"/>
  <c r="V435" i="73"/>
  <c r="V434" i="73"/>
  <c r="V433" i="73"/>
  <c r="V432" i="73"/>
  <c r="V431" i="73"/>
  <c r="V430" i="73"/>
  <c r="V429" i="73"/>
  <c r="V428" i="73"/>
  <c r="V427" i="73"/>
  <c r="V426" i="73"/>
  <c r="V425" i="73"/>
  <c r="V424" i="73"/>
  <c r="V423" i="73"/>
  <c r="V422" i="73"/>
  <c r="V421" i="73"/>
  <c r="V420" i="73"/>
  <c r="V419" i="73"/>
  <c r="V418" i="73"/>
  <c r="V418" i="75" s="1"/>
  <c r="V418" i="76" s="1"/>
  <c r="V417" i="73"/>
  <c r="V416" i="73"/>
  <c r="V415" i="73"/>
  <c r="V414" i="73"/>
  <c r="V414" i="75" s="1"/>
  <c r="V414" i="76" s="1"/>
  <c r="V413" i="73"/>
  <c r="V413" i="75" s="1"/>
  <c r="V413" i="76" s="1"/>
  <c r="V412" i="73"/>
  <c r="V412" i="75" s="1"/>
  <c r="V412" i="76" s="1"/>
  <c r="V411" i="73"/>
  <c r="V410" i="73"/>
  <c r="V409" i="73"/>
  <c r="V408" i="73"/>
  <c r="V407" i="73"/>
  <c r="V406" i="73"/>
  <c r="V405" i="73"/>
  <c r="V404" i="73"/>
  <c r="V403" i="73"/>
  <c r="V402" i="73"/>
  <c r="V401" i="73"/>
  <c r="V400" i="73"/>
  <c r="V400" i="75" s="1"/>
  <c r="V400" i="76" s="1"/>
  <c r="V399" i="73"/>
  <c r="V399" i="75" s="1"/>
  <c r="V399" i="76" s="1"/>
  <c r="V398" i="73"/>
  <c r="V398" i="75" s="1"/>
  <c r="V398" i="76" s="1"/>
  <c r="V397" i="73"/>
  <c r="V396" i="73"/>
  <c r="V395" i="73"/>
  <c r="V394" i="73"/>
  <c r="V393" i="73"/>
  <c r="V393" i="75" s="1"/>
  <c r="V393" i="76" s="1"/>
  <c r="V392" i="73"/>
  <c r="V392" i="75" s="1"/>
  <c r="V392" i="76" s="1"/>
  <c r="V391" i="73"/>
  <c r="V391" i="75" s="1"/>
  <c r="V391" i="76" s="1"/>
  <c r="V285" i="73"/>
  <c r="V284" i="73"/>
  <c r="V283" i="73"/>
  <c r="V282" i="73"/>
  <c r="V281" i="73"/>
  <c r="V280" i="73"/>
  <c r="V280" i="75" s="1"/>
  <c r="V280" i="76" s="1"/>
  <c r="V279" i="73"/>
  <c r="V279" i="75" s="1"/>
  <c r="V279" i="76" s="1"/>
  <c r="V243" i="73"/>
  <c r="V242" i="73"/>
  <c r="V241" i="73"/>
  <c r="V240" i="73"/>
  <c r="V239" i="73"/>
  <c r="V238" i="73"/>
  <c r="V238" i="75" s="1"/>
  <c r="V238" i="76" s="1"/>
  <c r="V237" i="73"/>
  <c r="V237" i="75" s="1"/>
  <c r="V237" i="76" s="1"/>
  <c r="V236" i="73"/>
  <c r="V235" i="73"/>
  <c r="V234" i="73"/>
  <c r="V233" i="73"/>
  <c r="V233" i="75" s="1"/>
  <c r="V233" i="76" s="1"/>
  <c r="V232" i="73"/>
  <c r="V231" i="73"/>
  <c r="V231" i="75" s="1"/>
  <c r="V231" i="76" s="1"/>
  <c r="V230" i="73"/>
  <c r="V230" i="75" s="1"/>
  <c r="V230" i="76" s="1"/>
  <c r="V229" i="73"/>
  <c r="V228" i="73"/>
  <c r="V227" i="73"/>
  <c r="V226" i="73"/>
  <c r="V226" i="75" s="1"/>
  <c r="V226" i="76" s="1"/>
  <c r="V225" i="73"/>
  <c r="V225" i="75" s="1"/>
  <c r="V225" i="76" s="1"/>
  <c r="V224" i="73"/>
  <c r="V224" i="75" s="1"/>
  <c r="V224" i="76" s="1"/>
  <c r="V223" i="73"/>
  <c r="V223" i="75" s="1"/>
  <c r="V223" i="76" s="1"/>
  <c r="V222" i="73"/>
  <c r="V222" i="75" s="1"/>
  <c r="V222" i="76" s="1"/>
  <c r="V221" i="73"/>
  <c r="V220" i="73"/>
  <c r="V219" i="73"/>
  <c r="V219" i="75" s="1"/>
  <c r="V219" i="76" s="1"/>
  <c r="V218" i="73"/>
  <c r="V218" i="75" s="1"/>
  <c r="V218" i="76" s="1"/>
  <c r="V217" i="73"/>
  <c r="V217" i="75" s="1"/>
  <c r="V217" i="76" s="1"/>
  <c r="V216" i="73"/>
  <c r="V216" i="75" s="1"/>
  <c r="V216" i="76" s="1"/>
  <c r="V215" i="73"/>
  <c r="V214" i="73"/>
  <c r="V213" i="73"/>
  <c r="V212" i="73"/>
  <c r="V211" i="73"/>
  <c r="V211" i="75" s="1"/>
  <c r="V211" i="76" s="1"/>
  <c r="V210" i="73"/>
  <c r="V210" i="75" s="1"/>
  <c r="V210" i="76" s="1"/>
  <c r="V209" i="73"/>
  <c r="V209" i="75" s="1"/>
  <c r="V209" i="76" s="1"/>
  <c r="V208" i="73"/>
  <c r="V208" i="75" s="1"/>
  <c r="V208" i="76" s="1"/>
  <c r="V207" i="73"/>
  <c r="V206" i="73"/>
  <c r="V205" i="73"/>
  <c r="V204" i="73"/>
  <c r="V204" i="75" s="1"/>
  <c r="V204" i="76" s="1"/>
  <c r="V203" i="73"/>
  <c r="V203" i="75" s="1"/>
  <c r="V203" i="76" s="1"/>
  <c r="V202" i="73"/>
  <c r="V202" i="75" s="1"/>
  <c r="V202" i="76" s="1"/>
  <c r="V201" i="73"/>
  <c r="V200" i="73"/>
  <c r="V199" i="73"/>
  <c r="V198" i="73"/>
  <c r="V197" i="73"/>
  <c r="V197" i="75" s="1"/>
  <c r="V197" i="76" s="1"/>
  <c r="V196" i="73"/>
  <c r="V196" i="75" s="1"/>
  <c r="V196" i="76" s="1"/>
  <c r="V195" i="73"/>
  <c r="V195" i="75" s="1"/>
  <c r="V195" i="76" s="1"/>
  <c r="V194" i="73"/>
  <c r="V194" i="75" s="1"/>
  <c r="V194" i="76" s="1"/>
  <c r="V193" i="73"/>
  <c r="V192" i="73"/>
  <c r="V191" i="73"/>
  <c r="V190" i="73"/>
  <c r="V190" i="75" s="1"/>
  <c r="V190" i="76" s="1"/>
  <c r="V189" i="73"/>
  <c r="V189" i="75" s="1"/>
  <c r="V189" i="76" s="1"/>
  <c r="V188" i="73"/>
  <c r="V188" i="75" s="1"/>
  <c r="V188" i="76" s="1"/>
  <c r="V187" i="73"/>
  <c r="V186" i="73"/>
  <c r="V185" i="73"/>
  <c r="V184" i="73"/>
  <c r="V183" i="73"/>
  <c r="V183" i="75" s="1"/>
  <c r="V183" i="76" s="1"/>
  <c r="V182" i="73"/>
  <c r="V182" i="75" s="1"/>
  <c r="V182" i="76" s="1"/>
  <c r="V181" i="73"/>
  <c r="V181" i="75" s="1"/>
  <c r="V181" i="76" s="1"/>
  <c r="V180" i="73"/>
  <c r="V179" i="73"/>
  <c r="V178" i="73"/>
  <c r="V177" i="73"/>
  <c r="V176" i="73"/>
  <c r="V176" i="75" s="1"/>
  <c r="V176" i="76" s="1"/>
  <c r="V175" i="73"/>
  <c r="V175" i="75" s="1"/>
  <c r="V175" i="76" s="1"/>
  <c r="V174" i="73"/>
  <c r="V174" i="75" s="1"/>
  <c r="V174" i="76" s="1"/>
  <c r="V173" i="73"/>
  <c r="V172" i="73"/>
  <c r="V171" i="73"/>
  <c r="V170" i="73"/>
  <c r="V169" i="73"/>
  <c r="V169" i="75" s="1"/>
  <c r="V169" i="76" s="1"/>
  <c r="V168" i="73"/>
  <c r="V168" i="75" s="1"/>
  <c r="V168" i="76" s="1"/>
  <c r="V167" i="73"/>
  <c r="V167" i="75" s="1"/>
  <c r="V167" i="76" s="1"/>
  <c r="V61" i="73"/>
  <c r="V60" i="73"/>
  <c r="V59" i="73"/>
  <c r="V58" i="73"/>
  <c r="V57" i="73"/>
  <c r="V56" i="73"/>
  <c r="V56" i="75" s="1"/>
  <c r="V56" i="76" s="1"/>
  <c r="V55" i="73"/>
  <c r="V55" i="75" s="1"/>
  <c r="V55" i="76" s="1"/>
  <c r="V19" i="73"/>
  <c r="V18" i="73"/>
  <c r="V17" i="73"/>
  <c r="V16" i="73"/>
  <c r="V15" i="73"/>
  <c r="V14" i="73"/>
  <c r="V14" i="75" s="1"/>
  <c r="V14" i="76" s="1"/>
  <c r="V13" i="73"/>
  <c r="V13" i="75" s="1"/>
  <c r="V13" i="76" s="1"/>
  <c r="V12" i="73"/>
  <c r="V11" i="73"/>
  <c r="V10" i="73"/>
  <c r="V9" i="73"/>
  <c r="V9" i="75" s="1"/>
  <c r="V9" i="76" s="1"/>
  <c r="V8" i="73"/>
  <c r="V7" i="73"/>
  <c r="V7" i="75" s="1"/>
  <c r="V7" i="76" s="1"/>
  <c r="V6" i="73"/>
  <c r="V6" i="75" s="1"/>
  <c r="V6" i="76" s="1"/>
  <c r="U1083" i="73"/>
  <c r="U1083" i="75" s="1"/>
  <c r="U1083" i="76" s="1"/>
  <c r="U1082" i="73"/>
  <c r="U1082" i="75" s="1"/>
  <c r="U1082" i="76" s="1"/>
  <c r="U1081" i="73"/>
  <c r="U1081" i="75" s="1"/>
  <c r="U1081" i="76" s="1"/>
  <c r="U1080" i="73"/>
  <c r="U1080" i="75" s="1"/>
  <c r="U1080" i="76" s="1"/>
  <c r="U1079" i="73"/>
  <c r="U1079" i="75" s="1"/>
  <c r="U1079" i="76" s="1"/>
  <c r="U1078" i="73"/>
  <c r="U1078" i="75" s="1"/>
  <c r="U1078" i="76" s="1"/>
  <c r="U1077" i="73"/>
  <c r="U1077" i="75" s="1"/>
  <c r="U1077" i="76" s="1"/>
  <c r="U1076" i="73"/>
  <c r="U1076" i="75" s="1"/>
  <c r="U1076" i="76" s="1"/>
  <c r="U1075" i="73"/>
  <c r="U1075" i="75" s="1"/>
  <c r="U1075" i="76" s="1"/>
  <c r="U1074" i="73"/>
  <c r="U1073" i="73"/>
  <c r="U1072" i="73"/>
  <c r="U1071" i="73"/>
  <c r="U1070" i="73"/>
  <c r="U1069" i="73"/>
  <c r="U1053" i="73"/>
  <c r="U1047" i="73"/>
  <c r="U1046" i="73"/>
  <c r="U1045" i="73"/>
  <c r="U1044" i="73"/>
  <c r="U1043" i="73"/>
  <c r="U1042" i="73"/>
  <c r="U1041" i="73"/>
  <c r="U1040" i="73"/>
  <c r="U1024" i="73"/>
  <c r="U1018" i="73"/>
  <c r="U1017" i="73"/>
  <c r="U958" i="73"/>
  <c r="U957" i="73"/>
  <c r="U956" i="73"/>
  <c r="U955" i="73"/>
  <c r="U954" i="73"/>
  <c r="U953" i="73"/>
  <c r="U953" i="75" s="1"/>
  <c r="U953" i="76" s="1"/>
  <c r="U952" i="73"/>
  <c r="U952" i="75" s="1"/>
  <c r="U952" i="76" s="1"/>
  <c r="U951" i="73"/>
  <c r="U951" i="75" s="1"/>
  <c r="U951" i="76" s="1"/>
  <c r="U950" i="73"/>
  <c r="U950" i="75" s="1"/>
  <c r="U950" i="76" s="1"/>
  <c r="U949" i="73"/>
  <c r="U949" i="75" s="1"/>
  <c r="U949" i="76" s="1"/>
  <c r="U948" i="73"/>
  <c r="U948" i="75" s="1"/>
  <c r="U948" i="76" s="1"/>
  <c r="U947" i="73"/>
  <c r="U947" i="75" s="1"/>
  <c r="U947" i="76" s="1"/>
  <c r="U946" i="73"/>
  <c r="U946" i="75" s="1"/>
  <c r="U946" i="76" s="1"/>
  <c r="U945" i="73"/>
  <c r="U945" i="75" s="1"/>
  <c r="U945" i="76" s="1"/>
  <c r="U944" i="73"/>
  <c r="U944" i="75" s="1"/>
  <c r="U944" i="76" s="1"/>
  <c r="U943" i="73"/>
  <c r="U943" i="75" s="1"/>
  <c r="U943" i="76" s="1"/>
  <c r="U942" i="73"/>
  <c r="U941" i="73"/>
  <c r="U941" i="75" s="1"/>
  <c r="U941" i="76" s="1"/>
  <c r="U940" i="73"/>
  <c r="U940" i="75" s="1"/>
  <c r="U940" i="76" s="1"/>
  <c r="U939" i="73"/>
  <c r="U939" i="75" s="1"/>
  <c r="U939" i="76" s="1"/>
  <c r="U938" i="73"/>
  <c r="U938" i="75" s="1"/>
  <c r="U938" i="76" s="1"/>
  <c r="U937" i="73"/>
  <c r="U936" i="73"/>
  <c r="U935" i="73"/>
  <c r="U934" i="73"/>
  <c r="U933" i="73"/>
  <c r="U932" i="73"/>
  <c r="U931" i="73"/>
  <c r="U930" i="73"/>
  <c r="U930" i="75" s="1"/>
  <c r="U930" i="76" s="1"/>
  <c r="U929" i="73"/>
  <c r="U929" i="75" s="1"/>
  <c r="U929" i="76" s="1"/>
  <c r="U928" i="73"/>
  <c r="U928" i="75" s="1"/>
  <c r="U928" i="76" s="1"/>
  <c r="U927" i="73"/>
  <c r="U927" i="75" s="1"/>
  <c r="U927" i="76" s="1"/>
  <c r="U926" i="73"/>
  <c r="U926" i="75" s="1"/>
  <c r="U926" i="76" s="1"/>
  <c r="U925" i="73"/>
  <c r="U924" i="73"/>
  <c r="U923" i="73"/>
  <c r="U922" i="73"/>
  <c r="U921" i="73"/>
  <c r="U920" i="73"/>
  <c r="U920" i="75" s="1"/>
  <c r="U920" i="76" s="1"/>
  <c r="U919" i="73"/>
  <c r="U919" i="75" s="1"/>
  <c r="U919" i="76" s="1"/>
  <c r="U918" i="73"/>
  <c r="U918" i="75" s="1"/>
  <c r="U918" i="76" s="1"/>
  <c r="U917" i="73"/>
  <c r="U917" i="75" s="1"/>
  <c r="U917" i="76" s="1"/>
  <c r="U916" i="73"/>
  <c r="U916" i="75" s="1"/>
  <c r="U916" i="76" s="1"/>
  <c r="U915" i="73"/>
  <c r="U885" i="73"/>
  <c r="U885" i="75" s="1"/>
  <c r="U885" i="76" s="1"/>
  <c r="U884" i="73"/>
  <c r="U884" i="75" s="1"/>
  <c r="U884" i="76" s="1"/>
  <c r="U883" i="73"/>
  <c r="U883" i="75" s="1"/>
  <c r="U883" i="76" s="1"/>
  <c r="U882" i="73"/>
  <c r="U881" i="73"/>
  <c r="U880" i="73"/>
  <c r="U864" i="73"/>
  <c r="U858" i="73"/>
  <c r="U857" i="73"/>
  <c r="U856" i="73"/>
  <c r="U855" i="73"/>
  <c r="U854" i="73"/>
  <c r="U853" i="73"/>
  <c r="U852" i="73"/>
  <c r="U851" i="73"/>
  <c r="U835" i="73"/>
  <c r="U829" i="73"/>
  <c r="U828" i="73"/>
  <c r="U827" i="73"/>
  <c r="U826" i="73"/>
  <c r="U825" i="73"/>
  <c r="U824" i="73"/>
  <c r="U823" i="73"/>
  <c r="U822" i="73"/>
  <c r="U806" i="73"/>
  <c r="U800" i="73"/>
  <c r="U799" i="73"/>
  <c r="U798" i="73"/>
  <c r="U798" i="75" s="1"/>
  <c r="U798" i="76" s="1"/>
  <c r="U797" i="73"/>
  <c r="U796" i="73"/>
  <c r="U795" i="73"/>
  <c r="U794" i="73"/>
  <c r="U793" i="73"/>
  <c r="U777" i="73"/>
  <c r="U771" i="73"/>
  <c r="U770" i="73"/>
  <c r="U770" i="75" s="1"/>
  <c r="U770" i="76" s="1"/>
  <c r="U769" i="73"/>
  <c r="U769" i="75" s="1"/>
  <c r="U769" i="76" s="1"/>
  <c r="U768" i="73"/>
  <c r="U768" i="75" s="1"/>
  <c r="U768" i="76" s="1"/>
  <c r="U767" i="73"/>
  <c r="U767" i="75" s="1"/>
  <c r="U767" i="76" s="1"/>
  <c r="U766" i="73"/>
  <c r="U766" i="75" s="1"/>
  <c r="U766" i="76" s="1"/>
  <c r="U765" i="73"/>
  <c r="U765" i="75" s="1"/>
  <c r="U765" i="76" s="1"/>
  <c r="U764" i="73"/>
  <c r="U764" i="75" s="1"/>
  <c r="U764" i="76" s="1"/>
  <c r="U748" i="73"/>
  <c r="U748" i="75" s="1"/>
  <c r="U748" i="76" s="1"/>
  <c r="U742" i="73"/>
  <c r="U742" i="75" s="1"/>
  <c r="U742" i="76" s="1"/>
  <c r="U741" i="73"/>
  <c r="U741" i="75" s="1"/>
  <c r="U741" i="76" s="1"/>
  <c r="U740" i="73"/>
  <c r="U740" i="75" s="1"/>
  <c r="U740" i="76" s="1"/>
  <c r="U739" i="73"/>
  <c r="U739" i="75" s="1"/>
  <c r="U739" i="76" s="1"/>
  <c r="U738" i="73"/>
  <c r="U738" i="75" s="1"/>
  <c r="U738" i="76" s="1"/>
  <c r="U737" i="73"/>
  <c r="U737" i="75" s="1"/>
  <c r="U737" i="76" s="1"/>
  <c r="U736" i="73"/>
  <c r="U736" i="75" s="1"/>
  <c r="U736" i="76" s="1"/>
  <c r="U735" i="73"/>
  <c r="U735" i="75" s="1"/>
  <c r="U735" i="76" s="1"/>
  <c r="U719" i="73"/>
  <c r="U719" i="75" s="1"/>
  <c r="U719" i="76" s="1"/>
  <c r="U713" i="73"/>
  <c r="U713" i="75" s="1"/>
  <c r="U713" i="76" s="1"/>
  <c r="U712" i="73"/>
  <c r="U712" i="75" s="1"/>
  <c r="U712" i="76" s="1"/>
  <c r="U711" i="73"/>
  <c r="U711" i="75" s="1"/>
  <c r="U711" i="76" s="1"/>
  <c r="U710" i="73"/>
  <c r="U710" i="75" s="1"/>
  <c r="U710" i="76" s="1"/>
  <c r="U709" i="73"/>
  <c r="U709" i="75" s="1"/>
  <c r="U709" i="76" s="1"/>
  <c r="U708" i="73"/>
  <c r="U708" i="75" s="1"/>
  <c r="U708" i="76" s="1"/>
  <c r="U707" i="73"/>
  <c r="U707" i="75" s="1"/>
  <c r="U707" i="76" s="1"/>
  <c r="U706" i="73"/>
  <c r="U706" i="75" s="1"/>
  <c r="U706" i="76" s="1"/>
  <c r="U690" i="73"/>
  <c r="U690" i="75" s="1"/>
  <c r="U690" i="76" s="1"/>
  <c r="U684" i="73"/>
  <c r="U684" i="75" s="1"/>
  <c r="U684" i="76" s="1"/>
  <c r="U683" i="73"/>
  <c r="U683" i="75" s="1"/>
  <c r="U683" i="76" s="1"/>
  <c r="U682" i="73"/>
  <c r="U681" i="73"/>
  <c r="U681" i="75" s="1"/>
  <c r="U681" i="76" s="1"/>
  <c r="U680" i="73"/>
  <c r="U680" i="75" s="1"/>
  <c r="U680" i="76" s="1"/>
  <c r="U679" i="73"/>
  <c r="U679" i="75" s="1"/>
  <c r="U679" i="76" s="1"/>
  <c r="U678" i="73"/>
  <c r="U678" i="75" s="1"/>
  <c r="U678" i="76" s="1"/>
  <c r="U677" i="73"/>
  <c r="U676" i="73"/>
  <c r="U675" i="73"/>
  <c r="U674" i="73"/>
  <c r="U673" i="73"/>
  <c r="U672" i="73"/>
  <c r="U671" i="73"/>
  <c r="U670" i="73"/>
  <c r="U670" i="75" s="1"/>
  <c r="U670" i="76" s="1"/>
  <c r="U669" i="73"/>
  <c r="U668" i="73"/>
  <c r="U667" i="73"/>
  <c r="U666" i="73"/>
  <c r="U666" i="75" s="1"/>
  <c r="U666" i="76" s="1"/>
  <c r="U665" i="73"/>
  <c r="U665" i="75" s="1"/>
  <c r="U665" i="76" s="1"/>
  <c r="U664" i="73"/>
  <c r="U664" i="75" s="1"/>
  <c r="U664" i="76" s="1"/>
  <c r="U663" i="73"/>
  <c r="U662" i="73"/>
  <c r="U661" i="73"/>
  <c r="U660" i="73"/>
  <c r="U659" i="73"/>
  <c r="U658" i="73"/>
  <c r="U657" i="73"/>
  <c r="U656" i="73"/>
  <c r="U656" i="75" s="1"/>
  <c r="U656" i="76" s="1"/>
  <c r="U655" i="73"/>
  <c r="U654" i="73"/>
  <c r="U653" i="73"/>
  <c r="U652" i="73"/>
  <c r="U652" i="75" s="1"/>
  <c r="U652" i="76" s="1"/>
  <c r="U651" i="73"/>
  <c r="U651" i="75" s="1"/>
  <c r="U651" i="76" s="1"/>
  <c r="U650" i="73"/>
  <c r="U650" i="75" s="1"/>
  <c r="U650" i="76" s="1"/>
  <c r="U649" i="73"/>
  <c r="U648" i="73"/>
  <c r="U647" i="73"/>
  <c r="U646" i="73"/>
  <c r="U645" i="73"/>
  <c r="U644" i="73"/>
  <c r="U643" i="73"/>
  <c r="U642" i="73"/>
  <c r="U642" i="75" s="1"/>
  <c r="U642" i="76" s="1"/>
  <c r="U641" i="73"/>
  <c r="U640" i="73"/>
  <c r="U639" i="73"/>
  <c r="U638" i="73"/>
  <c r="U638" i="75" s="1"/>
  <c r="U638" i="76" s="1"/>
  <c r="U637" i="73"/>
  <c r="U637" i="75" s="1"/>
  <c r="U637" i="76" s="1"/>
  <c r="U636" i="73"/>
  <c r="U636" i="75" s="1"/>
  <c r="U636" i="76" s="1"/>
  <c r="U635" i="73"/>
  <c r="U634" i="73"/>
  <c r="U633" i="73"/>
  <c r="U632" i="73"/>
  <c r="U631" i="73"/>
  <c r="U631" i="75" s="1"/>
  <c r="U631" i="76" s="1"/>
  <c r="U630" i="73"/>
  <c r="U630" i="75" s="1"/>
  <c r="U630" i="76" s="1"/>
  <c r="U629" i="73"/>
  <c r="U629" i="75" s="1"/>
  <c r="U629" i="76" s="1"/>
  <c r="U628" i="73"/>
  <c r="U627" i="73"/>
  <c r="U626" i="73"/>
  <c r="U625" i="73"/>
  <c r="U624" i="73"/>
  <c r="U624" i="75" s="1"/>
  <c r="U624" i="76" s="1"/>
  <c r="U623" i="73"/>
  <c r="U623" i="75" s="1"/>
  <c r="U623" i="76" s="1"/>
  <c r="U622" i="73"/>
  <c r="U622" i="75" s="1"/>
  <c r="U622" i="76" s="1"/>
  <c r="U621" i="73"/>
  <c r="U620" i="73"/>
  <c r="U619" i="73"/>
  <c r="U618" i="73"/>
  <c r="U617" i="73"/>
  <c r="U617" i="75" s="1"/>
  <c r="U617" i="76" s="1"/>
  <c r="U616" i="73"/>
  <c r="U616" i="75" s="1"/>
  <c r="U616" i="76" s="1"/>
  <c r="U615" i="73"/>
  <c r="U615" i="75" s="1"/>
  <c r="U615" i="76" s="1"/>
  <c r="U509" i="73"/>
  <c r="U508" i="73"/>
  <c r="U507" i="73"/>
  <c r="U506" i="73"/>
  <c r="U505" i="73"/>
  <c r="U505" i="75" s="1"/>
  <c r="U505" i="76" s="1"/>
  <c r="U504" i="73"/>
  <c r="U504" i="75" s="1"/>
  <c r="U504" i="76" s="1"/>
  <c r="U503" i="73"/>
  <c r="U503" i="75" s="1"/>
  <c r="U503" i="76" s="1"/>
  <c r="U467" i="73"/>
  <c r="U466" i="73"/>
  <c r="U465" i="73"/>
  <c r="U464" i="73"/>
  <c r="U463" i="73"/>
  <c r="U463" i="75" s="1"/>
  <c r="U463" i="76" s="1"/>
  <c r="U462" i="73"/>
  <c r="U462" i="75" s="1"/>
  <c r="U462" i="76" s="1"/>
  <c r="U461" i="73"/>
  <c r="U461" i="75" s="1"/>
  <c r="U461" i="76" s="1"/>
  <c r="U460" i="73"/>
  <c r="U459" i="73"/>
  <c r="U458" i="73"/>
  <c r="U457" i="73"/>
  <c r="U457" i="75" s="1"/>
  <c r="U457" i="76" s="1"/>
  <c r="U456" i="73"/>
  <c r="U456" i="75" s="1"/>
  <c r="U456" i="76" s="1"/>
  <c r="U455" i="73"/>
  <c r="U455" i="75" s="1"/>
  <c r="U455" i="76" s="1"/>
  <c r="U454" i="73"/>
  <c r="U454" i="75" s="1"/>
  <c r="U454" i="76" s="1"/>
  <c r="U453" i="73"/>
  <c r="U452" i="73"/>
  <c r="U451" i="73"/>
  <c r="U450" i="73"/>
  <c r="U449" i="73"/>
  <c r="U448" i="73"/>
  <c r="U447" i="73"/>
  <c r="U446" i="73"/>
  <c r="U445" i="73"/>
  <c r="U444" i="73"/>
  <c r="U443" i="73"/>
  <c r="U442" i="73"/>
  <c r="U441" i="73"/>
  <c r="U440" i="73"/>
  <c r="U439" i="73"/>
  <c r="U438" i="73"/>
  <c r="U437" i="73"/>
  <c r="U436" i="73"/>
  <c r="U435" i="73"/>
  <c r="U434" i="73"/>
  <c r="U433" i="73"/>
  <c r="U432" i="73"/>
  <c r="U431" i="73"/>
  <c r="U430" i="73"/>
  <c r="U429" i="73"/>
  <c r="U428" i="73"/>
  <c r="U427" i="73"/>
  <c r="U426" i="73"/>
  <c r="U425" i="73"/>
  <c r="U424" i="73"/>
  <c r="U423" i="73"/>
  <c r="U422" i="73"/>
  <c r="U421" i="73"/>
  <c r="U420" i="73"/>
  <c r="U419" i="73"/>
  <c r="U418" i="73"/>
  <c r="U418" i="75" s="1"/>
  <c r="U418" i="76" s="1"/>
  <c r="U417" i="73"/>
  <c r="U416" i="73"/>
  <c r="U415" i="73"/>
  <c r="U414" i="73"/>
  <c r="U414" i="75" s="1"/>
  <c r="U414" i="76" s="1"/>
  <c r="U413" i="73"/>
  <c r="U413" i="75" s="1"/>
  <c r="U413" i="76" s="1"/>
  <c r="U412" i="73"/>
  <c r="U412" i="75" s="1"/>
  <c r="U412" i="76" s="1"/>
  <c r="U411" i="73"/>
  <c r="U410" i="73"/>
  <c r="U409" i="73"/>
  <c r="U408" i="73"/>
  <c r="U407" i="73"/>
  <c r="U406" i="73"/>
  <c r="U405" i="73"/>
  <c r="U404" i="73"/>
  <c r="U403" i="73"/>
  <c r="U402" i="73"/>
  <c r="U401" i="73"/>
  <c r="U400" i="73"/>
  <c r="U400" i="75" s="1"/>
  <c r="U400" i="76" s="1"/>
  <c r="U399" i="73"/>
  <c r="U399" i="75" s="1"/>
  <c r="U399" i="76" s="1"/>
  <c r="U398" i="73"/>
  <c r="U398" i="75" s="1"/>
  <c r="U398" i="76" s="1"/>
  <c r="U397" i="73"/>
  <c r="U396" i="73"/>
  <c r="U395" i="73"/>
  <c r="U394" i="73"/>
  <c r="U393" i="73"/>
  <c r="U393" i="75" s="1"/>
  <c r="U393" i="76" s="1"/>
  <c r="U392" i="73"/>
  <c r="U392" i="75" s="1"/>
  <c r="U392" i="76" s="1"/>
  <c r="U391" i="73"/>
  <c r="U391" i="75" s="1"/>
  <c r="U391" i="76" s="1"/>
  <c r="U285" i="73"/>
  <c r="U284" i="73"/>
  <c r="U283" i="73"/>
  <c r="U282" i="73"/>
  <c r="U281" i="73"/>
  <c r="U281" i="75" s="1"/>
  <c r="U281" i="76" s="1"/>
  <c r="U280" i="73"/>
  <c r="U280" i="75" s="1"/>
  <c r="U280" i="76" s="1"/>
  <c r="U279" i="73"/>
  <c r="U279" i="75" s="1"/>
  <c r="U279" i="76" s="1"/>
  <c r="U243" i="73"/>
  <c r="U242" i="73"/>
  <c r="U241" i="73"/>
  <c r="U240" i="73"/>
  <c r="U239" i="73"/>
  <c r="U239" i="75" s="1"/>
  <c r="U239" i="76" s="1"/>
  <c r="U238" i="73"/>
  <c r="U238" i="75" s="1"/>
  <c r="U238" i="76" s="1"/>
  <c r="U237" i="73"/>
  <c r="U237" i="75" s="1"/>
  <c r="U237" i="76" s="1"/>
  <c r="U236" i="73"/>
  <c r="U235" i="73"/>
  <c r="U234" i="73"/>
  <c r="U233" i="73"/>
  <c r="U233" i="75" s="1"/>
  <c r="U233" i="76" s="1"/>
  <c r="U232" i="73"/>
  <c r="U232" i="75" s="1"/>
  <c r="U232" i="76" s="1"/>
  <c r="U231" i="73"/>
  <c r="U231" i="75" s="1"/>
  <c r="U231" i="76" s="1"/>
  <c r="U230" i="73"/>
  <c r="U230" i="75" s="1"/>
  <c r="U230" i="76" s="1"/>
  <c r="U229" i="73"/>
  <c r="U228" i="73"/>
  <c r="U227" i="73"/>
  <c r="U226" i="73"/>
  <c r="U226" i="75" s="1"/>
  <c r="U226" i="76" s="1"/>
  <c r="U225" i="73"/>
  <c r="U225" i="75" s="1"/>
  <c r="U225" i="76" s="1"/>
  <c r="U224" i="73"/>
  <c r="U224" i="75" s="1"/>
  <c r="U224" i="76" s="1"/>
  <c r="U223" i="73"/>
  <c r="U223" i="75" s="1"/>
  <c r="U223" i="76" s="1"/>
  <c r="U222" i="73"/>
  <c r="U222" i="75" s="1"/>
  <c r="U222" i="76" s="1"/>
  <c r="U221" i="73"/>
  <c r="U220" i="73"/>
  <c r="U219" i="73"/>
  <c r="U219" i="75" s="1"/>
  <c r="U219" i="76" s="1"/>
  <c r="U218" i="73"/>
  <c r="U218" i="75" s="1"/>
  <c r="U218" i="76" s="1"/>
  <c r="U217" i="73"/>
  <c r="U217" i="75" s="1"/>
  <c r="U217" i="76" s="1"/>
  <c r="U216" i="73"/>
  <c r="U216" i="75" s="1"/>
  <c r="U216" i="76" s="1"/>
  <c r="U215" i="73"/>
  <c r="U214" i="73"/>
  <c r="U213" i="73"/>
  <c r="U212" i="73"/>
  <c r="U211" i="73"/>
  <c r="U211" i="75" s="1"/>
  <c r="U211" i="76" s="1"/>
  <c r="U210" i="73"/>
  <c r="U210" i="75" s="1"/>
  <c r="U210" i="76" s="1"/>
  <c r="U209" i="73"/>
  <c r="U209" i="75" s="1"/>
  <c r="U209" i="76" s="1"/>
  <c r="U208" i="73"/>
  <c r="U208" i="75" s="1"/>
  <c r="U208" i="76" s="1"/>
  <c r="U207" i="73"/>
  <c r="U206" i="73"/>
  <c r="U205" i="73"/>
  <c r="U204" i="73"/>
  <c r="U204" i="75" s="1"/>
  <c r="U204" i="76" s="1"/>
  <c r="U203" i="73"/>
  <c r="U203" i="75" s="1"/>
  <c r="U203" i="76" s="1"/>
  <c r="U202" i="73"/>
  <c r="U202" i="75" s="1"/>
  <c r="U202" i="76" s="1"/>
  <c r="U201" i="73"/>
  <c r="U200" i="73"/>
  <c r="U199" i="73"/>
  <c r="U198" i="73"/>
  <c r="U197" i="73"/>
  <c r="U197" i="75" s="1"/>
  <c r="U197" i="76" s="1"/>
  <c r="U196" i="73"/>
  <c r="U196" i="75" s="1"/>
  <c r="U196" i="76" s="1"/>
  <c r="U195" i="73"/>
  <c r="U195" i="75" s="1"/>
  <c r="U195" i="76" s="1"/>
  <c r="U194" i="73"/>
  <c r="U194" i="75" s="1"/>
  <c r="U194" i="76" s="1"/>
  <c r="U193" i="73"/>
  <c r="U192" i="73"/>
  <c r="U191" i="73"/>
  <c r="U190" i="73"/>
  <c r="U190" i="75" s="1"/>
  <c r="U190" i="76" s="1"/>
  <c r="U189" i="73"/>
  <c r="U189" i="75" s="1"/>
  <c r="U189" i="76" s="1"/>
  <c r="U188" i="73"/>
  <c r="U188" i="75" s="1"/>
  <c r="U188" i="76" s="1"/>
  <c r="U187" i="73"/>
  <c r="U186" i="73"/>
  <c r="U185" i="73"/>
  <c r="U184" i="73"/>
  <c r="U183" i="73"/>
  <c r="U183" i="75" s="1"/>
  <c r="U183" i="76" s="1"/>
  <c r="U182" i="73"/>
  <c r="U182" i="75" s="1"/>
  <c r="U182" i="76" s="1"/>
  <c r="U181" i="73"/>
  <c r="U181" i="75" s="1"/>
  <c r="U181" i="76" s="1"/>
  <c r="U180" i="73"/>
  <c r="U179" i="73"/>
  <c r="U178" i="73"/>
  <c r="U177" i="73"/>
  <c r="U176" i="73"/>
  <c r="U176" i="75" s="1"/>
  <c r="U176" i="76" s="1"/>
  <c r="U175" i="73"/>
  <c r="U175" i="75" s="1"/>
  <c r="U175" i="76" s="1"/>
  <c r="U174" i="73"/>
  <c r="U174" i="75" s="1"/>
  <c r="U174" i="76" s="1"/>
  <c r="U173" i="73"/>
  <c r="U172" i="73"/>
  <c r="U171" i="73"/>
  <c r="U170" i="73"/>
  <c r="U169" i="73"/>
  <c r="U169" i="75" s="1"/>
  <c r="U169" i="76" s="1"/>
  <c r="U168" i="73"/>
  <c r="U168" i="75" s="1"/>
  <c r="U168" i="76" s="1"/>
  <c r="U167" i="73"/>
  <c r="U167" i="75" s="1"/>
  <c r="U167" i="76" s="1"/>
  <c r="U61" i="73"/>
  <c r="U60" i="73"/>
  <c r="U59" i="73"/>
  <c r="U58" i="73"/>
  <c r="U57" i="73"/>
  <c r="U57" i="75" s="1"/>
  <c r="U57" i="76" s="1"/>
  <c r="U56" i="73"/>
  <c r="U56" i="75" s="1"/>
  <c r="U56" i="76" s="1"/>
  <c r="U55" i="73"/>
  <c r="U55" i="75" s="1"/>
  <c r="U55" i="76" s="1"/>
  <c r="U19" i="73"/>
  <c r="U18" i="73"/>
  <c r="U17" i="73"/>
  <c r="U16" i="73"/>
  <c r="U15" i="73"/>
  <c r="U15" i="75" s="1"/>
  <c r="U15" i="76" s="1"/>
  <c r="U14" i="73"/>
  <c r="U14" i="75" s="1"/>
  <c r="U14" i="76" s="1"/>
  <c r="U13" i="73"/>
  <c r="U13" i="75" s="1"/>
  <c r="U13" i="76" s="1"/>
  <c r="U12" i="73"/>
  <c r="U11" i="73"/>
  <c r="U10" i="73"/>
  <c r="U9" i="73"/>
  <c r="U9" i="75" s="1"/>
  <c r="U9" i="76" s="1"/>
  <c r="U8" i="73"/>
  <c r="U8" i="75" s="1"/>
  <c r="U8" i="76" s="1"/>
  <c r="U7" i="73"/>
  <c r="U7" i="75" s="1"/>
  <c r="U7" i="76" s="1"/>
  <c r="U6" i="73"/>
  <c r="U6" i="75" s="1"/>
  <c r="U6" i="76" s="1"/>
  <c r="T1083" i="73"/>
  <c r="T1083" i="75" s="1"/>
  <c r="T1083" i="76" s="1"/>
  <c r="T1082" i="73"/>
  <c r="T1082" i="75" s="1"/>
  <c r="T1082" i="76" s="1"/>
  <c r="T1081" i="73"/>
  <c r="T1081" i="75" s="1"/>
  <c r="T1081" i="76" s="1"/>
  <c r="T1080" i="73"/>
  <c r="T1080" i="75" s="1"/>
  <c r="T1080" i="76" s="1"/>
  <c r="T1079" i="73"/>
  <c r="T1079" i="75" s="1"/>
  <c r="T1079" i="76" s="1"/>
  <c r="T1078" i="73"/>
  <c r="T1078" i="75" s="1"/>
  <c r="T1078" i="76" s="1"/>
  <c r="T1077" i="73"/>
  <c r="T1077" i="75" s="1"/>
  <c r="T1077" i="76" s="1"/>
  <c r="T1076" i="73"/>
  <c r="T1076" i="75" s="1"/>
  <c r="T1076" i="76" s="1"/>
  <c r="T1075" i="73"/>
  <c r="T1075" i="75" s="1"/>
  <c r="T1075" i="76" s="1"/>
  <c r="T1074" i="73"/>
  <c r="T1073" i="73"/>
  <c r="T1072" i="73"/>
  <c r="T1071" i="73"/>
  <c r="T1070" i="73"/>
  <c r="T1069" i="73"/>
  <c r="T1053" i="73"/>
  <c r="T1047" i="73"/>
  <c r="T1046" i="73"/>
  <c r="T1045" i="73"/>
  <c r="T1044" i="73"/>
  <c r="T1043" i="73"/>
  <c r="T1042" i="73"/>
  <c r="T1041" i="73"/>
  <c r="T1040" i="73"/>
  <c r="T1024" i="73"/>
  <c r="T1018" i="73"/>
  <c r="T1017" i="73"/>
  <c r="T958" i="73"/>
  <c r="T957" i="73"/>
  <c r="T956" i="73"/>
  <c r="T955" i="73"/>
  <c r="T954" i="73"/>
  <c r="T953" i="73"/>
  <c r="T953" i="75" s="1"/>
  <c r="T953" i="76" s="1"/>
  <c r="T952" i="73"/>
  <c r="T952" i="75" s="1"/>
  <c r="T952" i="76" s="1"/>
  <c r="T951" i="73"/>
  <c r="T951" i="75" s="1"/>
  <c r="T951" i="76" s="1"/>
  <c r="T950" i="73"/>
  <c r="T950" i="75" s="1"/>
  <c r="T950" i="76" s="1"/>
  <c r="T949" i="73"/>
  <c r="T949" i="75" s="1"/>
  <c r="T949" i="76" s="1"/>
  <c r="T948" i="73"/>
  <c r="T948" i="75" s="1"/>
  <c r="T948" i="76" s="1"/>
  <c r="T947" i="73"/>
  <c r="T947" i="75" s="1"/>
  <c r="T947" i="76" s="1"/>
  <c r="T946" i="73"/>
  <c r="T946" i="75" s="1"/>
  <c r="T946" i="76" s="1"/>
  <c r="T945" i="73"/>
  <c r="T945" i="75" s="1"/>
  <c r="T945" i="76" s="1"/>
  <c r="T944" i="73"/>
  <c r="T944" i="75" s="1"/>
  <c r="T944" i="76" s="1"/>
  <c r="T943" i="73"/>
  <c r="T943" i="75" s="1"/>
  <c r="T943" i="76" s="1"/>
  <c r="T942" i="73"/>
  <c r="T941" i="73"/>
  <c r="T941" i="75" s="1"/>
  <c r="T941" i="76" s="1"/>
  <c r="T940" i="73"/>
  <c r="T940" i="75" s="1"/>
  <c r="T940" i="76" s="1"/>
  <c r="T939" i="73"/>
  <c r="T938" i="73"/>
  <c r="T937" i="73"/>
  <c r="T936" i="73"/>
  <c r="T935" i="73"/>
  <c r="T934" i="73"/>
  <c r="T933" i="73"/>
  <c r="T932" i="73"/>
  <c r="T931" i="73"/>
  <c r="T930" i="73"/>
  <c r="T930" i="75" s="1"/>
  <c r="T930" i="76" s="1"/>
  <c r="T929" i="73"/>
  <c r="T929" i="75" s="1"/>
  <c r="T929" i="76" s="1"/>
  <c r="T928" i="73"/>
  <c r="T927" i="73"/>
  <c r="T926" i="73"/>
  <c r="T926" i="75" s="1"/>
  <c r="T926" i="76" s="1"/>
  <c r="T925" i="73"/>
  <c r="T924" i="73"/>
  <c r="T923" i="73"/>
  <c r="T922" i="73"/>
  <c r="T921" i="73"/>
  <c r="T920" i="73"/>
  <c r="T920" i="75" s="1"/>
  <c r="T920" i="76" s="1"/>
  <c r="T919" i="73"/>
  <c r="T919" i="75" s="1"/>
  <c r="T919" i="76" s="1"/>
  <c r="T918" i="73"/>
  <c r="T918" i="75" s="1"/>
  <c r="T918" i="76" s="1"/>
  <c r="T917" i="73"/>
  <c r="T917" i="75" s="1"/>
  <c r="T917" i="76" s="1"/>
  <c r="T916" i="73"/>
  <c r="T916" i="75" s="1"/>
  <c r="T916" i="76" s="1"/>
  <c r="T915" i="73"/>
  <c r="T885" i="73"/>
  <c r="T885" i="75" s="1"/>
  <c r="T885" i="76" s="1"/>
  <c r="T884" i="73"/>
  <c r="T884" i="75" s="1"/>
  <c r="T884" i="76" s="1"/>
  <c r="T883" i="73"/>
  <c r="T883" i="75" s="1"/>
  <c r="T883" i="76" s="1"/>
  <c r="T882" i="73"/>
  <c r="T881" i="73"/>
  <c r="T880" i="73"/>
  <c r="T864" i="73"/>
  <c r="T858" i="73"/>
  <c r="T857" i="73"/>
  <c r="T856" i="73"/>
  <c r="T855" i="73"/>
  <c r="T854" i="73"/>
  <c r="T853" i="73"/>
  <c r="T852" i="73"/>
  <c r="T851" i="73"/>
  <c r="T835" i="73"/>
  <c r="T829" i="73"/>
  <c r="T828" i="73"/>
  <c r="T827" i="73"/>
  <c r="T826" i="73"/>
  <c r="T825" i="73"/>
  <c r="T824" i="73"/>
  <c r="T823" i="73"/>
  <c r="T822" i="73"/>
  <c r="T806" i="73"/>
  <c r="T800" i="73"/>
  <c r="T799" i="73"/>
  <c r="T798" i="73"/>
  <c r="T798" i="75" s="1"/>
  <c r="T798" i="76" s="1"/>
  <c r="T797" i="73"/>
  <c r="T796" i="73"/>
  <c r="T795" i="73"/>
  <c r="T794" i="73"/>
  <c r="T793" i="73"/>
  <c r="T777" i="73"/>
  <c r="T771" i="73"/>
  <c r="T770" i="73"/>
  <c r="T769" i="73"/>
  <c r="T769" i="75" s="1"/>
  <c r="T769" i="76" s="1"/>
  <c r="T768" i="73"/>
  <c r="T768" i="75" s="1"/>
  <c r="T768" i="76" s="1"/>
  <c r="T767" i="73"/>
  <c r="T767" i="75" s="1"/>
  <c r="T767" i="76" s="1"/>
  <c r="T766" i="73"/>
  <c r="T766" i="75" s="1"/>
  <c r="T766" i="76" s="1"/>
  <c r="T765" i="73"/>
  <c r="T765" i="75" s="1"/>
  <c r="T765" i="76" s="1"/>
  <c r="T764" i="73"/>
  <c r="T764" i="75" s="1"/>
  <c r="T764" i="76" s="1"/>
  <c r="T748" i="73"/>
  <c r="T748" i="75" s="1"/>
  <c r="T748" i="76" s="1"/>
  <c r="T742" i="73"/>
  <c r="T742" i="75" s="1"/>
  <c r="T742" i="76" s="1"/>
  <c r="T741" i="73"/>
  <c r="T740" i="73"/>
  <c r="T740" i="75" s="1"/>
  <c r="T740" i="76" s="1"/>
  <c r="T739" i="73"/>
  <c r="T739" i="75" s="1"/>
  <c r="T739" i="76" s="1"/>
  <c r="T738" i="73"/>
  <c r="T738" i="75" s="1"/>
  <c r="T738" i="76" s="1"/>
  <c r="T737" i="73"/>
  <c r="T737" i="75" s="1"/>
  <c r="T737" i="76" s="1"/>
  <c r="T736" i="73"/>
  <c r="T736" i="75" s="1"/>
  <c r="T736" i="76" s="1"/>
  <c r="T735" i="73"/>
  <c r="T735" i="75" s="1"/>
  <c r="T735" i="76" s="1"/>
  <c r="T719" i="73"/>
  <c r="T719" i="75" s="1"/>
  <c r="T719" i="76" s="1"/>
  <c r="T713" i="73"/>
  <c r="T713" i="75" s="1"/>
  <c r="T713" i="76" s="1"/>
  <c r="T712" i="73"/>
  <c r="T711" i="73"/>
  <c r="T711" i="75" s="1"/>
  <c r="T711" i="76" s="1"/>
  <c r="T710" i="73"/>
  <c r="T710" i="75" s="1"/>
  <c r="T710" i="76" s="1"/>
  <c r="T709" i="73"/>
  <c r="T709" i="75" s="1"/>
  <c r="T709" i="76" s="1"/>
  <c r="T708" i="73"/>
  <c r="T708" i="75" s="1"/>
  <c r="T708" i="76" s="1"/>
  <c r="T707" i="73"/>
  <c r="T707" i="75" s="1"/>
  <c r="T707" i="76" s="1"/>
  <c r="T706" i="73"/>
  <c r="T706" i="75" s="1"/>
  <c r="T706" i="76" s="1"/>
  <c r="T690" i="73"/>
  <c r="T690" i="75" s="1"/>
  <c r="T690" i="76" s="1"/>
  <c r="T684" i="73"/>
  <c r="T684" i="75" s="1"/>
  <c r="T684" i="76" s="1"/>
  <c r="T683" i="73"/>
  <c r="T682" i="73"/>
  <c r="T681" i="73"/>
  <c r="T681" i="75" s="1"/>
  <c r="T681" i="76" s="1"/>
  <c r="T680" i="73"/>
  <c r="T680" i="75" s="1"/>
  <c r="T680" i="76" s="1"/>
  <c r="T679" i="73"/>
  <c r="T678" i="73"/>
  <c r="T677" i="73"/>
  <c r="T676" i="73"/>
  <c r="T675" i="73"/>
  <c r="T674" i="73"/>
  <c r="T673" i="73"/>
  <c r="T672" i="73"/>
  <c r="T671" i="73"/>
  <c r="T670" i="73"/>
  <c r="T670" i="75" s="1"/>
  <c r="T670" i="76" s="1"/>
  <c r="T669" i="73"/>
  <c r="T668" i="73"/>
  <c r="T667" i="73"/>
  <c r="T666" i="73"/>
  <c r="T666" i="75" s="1"/>
  <c r="T666" i="76" s="1"/>
  <c r="T665" i="73"/>
  <c r="T665" i="75" s="1"/>
  <c r="T665" i="76" s="1"/>
  <c r="T664" i="73"/>
  <c r="T664" i="75" s="1"/>
  <c r="T664" i="76" s="1"/>
  <c r="T663" i="73"/>
  <c r="T662" i="73"/>
  <c r="T661" i="73"/>
  <c r="T660" i="73"/>
  <c r="T659" i="73"/>
  <c r="T658" i="73"/>
  <c r="T657" i="73"/>
  <c r="T656" i="73"/>
  <c r="T656" i="75" s="1"/>
  <c r="T656" i="76" s="1"/>
  <c r="T655" i="73"/>
  <c r="T654" i="73"/>
  <c r="T653" i="73"/>
  <c r="T652" i="73"/>
  <c r="T652" i="75" s="1"/>
  <c r="T652" i="76" s="1"/>
  <c r="T651" i="73"/>
  <c r="T651" i="75" s="1"/>
  <c r="T651" i="76" s="1"/>
  <c r="T650" i="73"/>
  <c r="T650" i="75" s="1"/>
  <c r="T650" i="76" s="1"/>
  <c r="T649" i="73"/>
  <c r="T648" i="73"/>
  <c r="T647" i="73"/>
  <c r="T646" i="73"/>
  <c r="T645" i="73"/>
  <c r="T644" i="73"/>
  <c r="T643" i="73"/>
  <c r="T642" i="73"/>
  <c r="T642" i="75" s="1"/>
  <c r="T642" i="76" s="1"/>
  <c r="T641" i="73"/>
  <c r="T640" i="73"/>
  <c r="T639" i="73"/>
  <c r="T638" i="73"/>
  <c r="T638" i="75" s="1"/>
  <c r="T638" i="76" s="1"/>
  <c r="T637" i="73"/>
  <c r="T637" i="75" s="1"/>
  <c r="T637" i="76" s="1"/>
  <c r="T636" i="73"/>
  <c r="T636" i="75" s="1"/>
  <c r="T636" i="76" s="1"/>
  <c r="T635" i="73"/>
  <c r="T634" i="73"/>
  <c r="T633" i="73"/>
  <c r="T632" i="73"/>
  <c r="T631" i="73"/>
  <c r="T631" i="75" s="1"/>
  <c r="T631" i="76" s="1"/>
  <c r="T630" i="73"/>
  <c r="T630" i="75" s="1"/>
  <c r="T630" i="76" s="1"/>
  <c r="T629" i="73"/>
  <c r="T629" i="75" s="1"/>
  <c r="T629" i="76" s="1"/>
  <c r="T628" i="73"/>
  <c r="T627" i="73"/>
  <c r="T626" i="73"/>
  <c r="T625" i="73"/>
  <c r="T624" i="73"/>
  <c r="T624" i="75" s="1"/>
  <c r="T624" i="76" s="1"/>
  <c r="T623" i="73"/>
  <c r="T623" i="75" s="1"/>
  <c r="T623" i="76" s="1"/>
  <c r="T622" i="73"/>
  <c r="T622" i="75" s="1"/>
  <c r="T622" i="76" s="1"/>
  <c r="T621" i="73"/>
  <c r="T620" i="73"/>
  <c r="T619" i="73"/>
  <c r="T618" i="73"/>
  <c r="T617" i="73"/>
  <c r="T617" i="75" s="1"/>
  <c r="T617" i="76" s="1"/>
  <c r="T616" i="73"/>
  <c r="T616" i="75" s="1"/>
  <c r="T616" i="76" s="1"/>
  <c r="T615" i="73"/>
  <c r="T615" i="75" s="1"/>
  <c r="T615" i="76" s="1"/>
  <c r="T509" i="73"/>
  <c r="T508" i="73"/>
  <c r="T507" i="73"/>
  <c r="T506" i="73"/>
  <c r="T505" i="73"/>
  <c r="T505" i="75" s="1"/>
  <c r="T505" i="76" s="1"/>
  <c r="T504" i="73"/>
  <c r="T504" i="75" s="1"/>
  <c r="T504" i="76" s="1"/>
  <c r="T503" i="73"/>
  <c r="T503" i="75" s="1"/>
  <c r="T503" i="76" s="1"/>
  <c r="T467" i="73"/>
  <c r="T466" i="73"/>
  <c r="T465" i="73"/>
  <c r="T464" i="73"/>
  <c r="T463" i="73"/>
  <c r="T463" i="75" s="1"/>
  <c r="T463" i="76" s="1"/>
  <c r="T462" i="73"/>
  <c r="T462" i="75" s="1"/>
  <c r="T462" i="76" s="1"/>
  <c r="T461" i="73"/>
  <c r="T461" i="75" s="1"/>
  <c r="T461" i="76" s="1"/>
  <c r="T460" i="73"/>
  <c r="T459" i="73"/>
  <c r="T458" i="73"/>
  <c r="T457" i="73"/>
  <c r="T457" i="75" s="1"/>
  <c r="T457" i="76" s="1"/>
  <c r="T456" i="73"/>
  <c r="T456" i="75" s="1"/>
  <c r="T456" i="76" s="1"/>
  <c r="T455" i="73"/>
  <c r="T455" i="75" s="1"/>
  <c r="T455" i="76" s="1"/>
  <c r="T454" i="73"/>
  <c r="T454" i="75" s="1"/>
  <c r="T454" i="76" s="1"/>
  <c r="T453" i="73"/>
  <c r="T452" i="73"/>
  <c r="T451" i="73"/>
  <c r="T450" i="73"/>
  <c r="T449" i="73"/>
  <c r="T448" i="73"/>
  <c r="T447" i="73"/>
  <c r="T446" i="73"/>
  <c r="T445" i="73"/>
  <c r="T444" i="73"/>
  <c r="T443" i="73"/>
  <c r="T442" i="73"/>
  <c r="T441" i="73"/>
  <c r="T440" i="73"/>
  <c r="T439" i="73"/>
  <c r="T438" i="73"/>
  <c r="T437" i="73"/>
  <c r="T436" i="73"/>
  <c r="T435" i="73"/>
  <c r="T434" i="73"/>
  <c r="T433" i="73"/>
  <c r="T432" i="73"/>
  <c r="T431" i="73"/>
  <c r="T430" i="73"/>
  <c r="T429" i="73"/>
  <c r="T428" i="73"/>
  <c r="T427" i="73"/>
  <c r="T426" i="73"/>
  <c r="T425" i="73"/>
  <c r="T424" i="73"/>
  <c r="T423" i="73"/>
  <c r="T422" i="73"/>
  <c r="T421" i="73"/>
  <c r="T420" i="73"/>
  <c r="T419" i="73"/>
  <c r="T418" i="73"/>
  <c r="T418" i="75" s="1"/>
  <c r="T418" i="76" s="1"/>
  <c r="T417" i="73"/>
  <c r="T416" i="73"/>
  <c r="T415" i="73"/>
  <c r="T414" i="73"/>
  <c r="T414" i="75" s="1"/>
  <c r="T414" i="76" s="1"/>
  <c r="T413" i="73"/>
  <c r="T413" i="75" s="1"/>
  <c r="T413" i="76" s="1"/>
  <c r="T412" i="73"/>
  <c r="T412" i="75" s="1"/>
  <c r="T412" i="76" s="1"/>
  <c r="T411" i="73"/>
  <c r="T410" i="73"/>
  <c r="T409" i="73"/>
  <c r="T408" i="73"/>
  <c r="T407" i="73"/>
  <c r="T406" i="73"/>
  <c r="T405" i="73"/>
  <c r="T404" i="73"/>
  <c r="T403" i="73"/>
  <c r="T402" i="73"/>
  <c r="T401" i="73"/>
  <c r="T400" i="73"/>
  <c r="T400" i="75" s="1"/>
  <c r="T400" i="76" s="1"/>
  <c r="T399" i="73"/>
  <c r="T399" i="75" s="1"/>
  <c r="T399" i="76" s="1"/>
  <c r="T398" i="73"/>
  <c r="T398" i="75" s="1"/>
  <c r="T398" i="76" s="1"/>
  <c r="T397" i="73"/>
  <c r="T396" i="73"/>
  <c r="T395" i="73"/>
  <c r="T394" i="73"/>
  <c r="T393" i="73"/>
  <c r="T393" i="75" s="1"/>
  <c r="T393" i="76" s="1"/>
  <c r="T392" i="73"/>
  <c r="T392" i="75" s="1"/>
  <c r="T392" i="76" s="1"/>
  <c r="T391" i="73"/>
  <c r="T391" i="75" s="1"/>
  <c r="T391" i="76" s="1"/>
  <c r="T285" i="73"/>
  <c r="T284" i="73"/>
  <c r="T283" i="73"/>
  <c r="T282" i="73"/>
  <c r="T281" i="73"/>
  <c r="T281" i="75" s="1"/>
  <c r="T281" i="76" s="1"/>
  <c r="T280" i="73"/>
  <c r="T280" i="75" s="1"/>
  <c r="T280" i="76" s="1"/>
  <c r="T279" i="73"/>
  <c r="T279" i="75" s="1"/>
  <c r="T279" i="76" s="1"/>
  <c r="T243" i="73"/>
  <c r="T242" i="73"/>
  <c r="T241" i="73"/>
  <c r="T240" i="73"/>
  <c r="T239" i="73"/>
  <c r="T239" i="75" s="1"/>
  <c r="T239" i="76" s="1"/>
  <c r="T238" i="73"/>
  <c r="T238" i="75" s="1"/>
  <c r="T238" i="76" s="1"/>
  <c r="T237" i="73"/>
  <c r="T237" i="75" s="1"/>
  <c r="T237" i="76" s="1"/>
  <c r="T236" i="73"/>
  <c r="T235" i="73"/>
  <c r="T234" i="73"/>
  <c r="T233" i="73"/>
  <c r="T233" i="75" s="1"/>
  <c r="T233" i="76" s="1"/>
  <c r="T232" i="73"/>
  <c r="T232" i="75" s="1"/>
  <c r="T232" i="76" s="1"/>
  <c r="T231" i="73"/>
  <c r="T231" i="75" s="1"/>
  <c r="T231" i="76" s="1"/>
  <c r="T230" i="73"/>
  <c r="T230" i="75" s="1"/>
  <c r="T230" i="76" s="1"/>
  <c r="T229" i="73"/>
  <c r="T228" i="73"/>
  <c r="T227" i="73"/>
  <c r="T226" i="73"/>
  <c r="T226" i="75" s="1"/>
  <c r="T226" i="76" s="1"/>
  <c r="T225" i="73"/>
  <c r="T225" i="75" s="1"/>
  <c r="T225" i="76" s="1"/>
  <c r="T224" i="73"/>
  <c r="T224" i="75" s="1"/>
  <c r="T224" i="76" s="1"/>
  <c r="T223" i="73"/>
  <c r="T223" i="75" s="1"/>
  <c r="T223" i="76" s="1"/>
  <c r="T222" i="73"/>
  <c r="T222" i="75" s="1"/>
  <c r="T222" i="76" s="1"/>
  <c r="T221" i="73"/>
  <c r="T220" i="73"/>
  <c r="T219" i="73"/>
  <c r="T219" i="75" s="1"/>
  <c r="T219" i="76" s="1"/>
  <c r="T218" i="73"/>
  <c r="T218" i="75" s="1"/>
  <c r="T218" i="76" s="1"/>
  <c r="T217" i="73"/>
  <c r="T217" i="75" s="1"/>
  <c r="T217" i="76" s="1"/>
  <c r="T216" i="73"/>
  <c r="T216" i="75" s="1"/>
  <c r="T216" i="76" s="1"/>
  <c r="T215" i="73"/>
  <c r="T214" i="73"/>
  <c r="T213" i="73"/>
  <c r="T212" i="73"/>
  <c r="T211" i="73"/>
  <c r="T211" i="75" s="1"/>
  <c r="T211" i="76" s="1"/>
  <c r="T210" i="73"/>
  <c r="T210" i="75" s="1"/>
  <c r="T210" i="76" s="1"/>
  <c r="T209" i="73"/>
  <c r="T209" i="75" s="1"/>
  <c r="T209" i="76" s="1"/>
  <c r="T208" i="73"/>
  <c r="T208" i="75" s="1"/>
  <c r="T208" i="76" s="1"/>
  <c r="T207" i="73"/>
  <c r="T206" i="73"/>
  <c r="T205" i="73"/>
  <c r="T204" i="73"/>
  <c r="T204" i="75" s="1"/>
  <c r="T204" i="76" s="1"/>
  <c r="T203" i="73"/>
  <c r="T203" i="75" s="1"/>
  <c r="T203" i="76" s="1"/>
  <c r="T202" i="73"/>
  <c r="T202" i="75" s="1"/>
  <c r="T202" i="76" s="1"/>
  <c r="T201" i="73"/>
  <c r="T200" i="73"/>
  <c r="T199" i="73"/>
  <c r="T198" i="73"/>
  <c r="T197" i="73"/>
  <c r="T197" i="75" s="1"/>
  <c r="T197" i="76" s="1"/>
  <c r="T196" i="73"/>
  <c r="T196" i="75" s="1"/>
  <c r="T196" i="76" s="1"/>
  <c r="T195" i="73"/>
  <c r="T195" i="75" s="1"/>
  <c r="T195" i="76" s="1"/>
  <c r="T194" i="73"/>
  <c r="T194" i="75" s="1"/>
  <c r="T194" i="76" s="1"/>
  <c r="T193" i="73"/>
  <c r="T192" i="73"/>
  <c r="T191" i="73"/>
  <c r="T190" i="73"/>
  <c r="T190" i="75" s="1"/>
  <c r="T190" i="76" s="1"/>
  <c r="T189" i="73"/>
  <c r="T189" i="75" s="1"/>
  <c r="T189" i="76" s="1"/>
  <c r="T188" i="73"/>
  <c r="T188" i="75" s="1"/>
  <c r="T188" i="76" s="1"/>
  <c r="T187" i="73"/>
  <c r="T186" i="73"/>
  <c r="T185" i="73"/>
  <c r="T184" i="73"/>
  <c r="T183" i="73"/>
  <c r="T183" i="75" s="1"/>
  <c r="T183" i="76" s="1"/>
  <c r="T182" i="73"/>
  <c r="T182" i="75" s="1"/>
  <c r="T182" i="76" s="1"/>
  <c r="T181" i="73"/>
  <c r="T181" i="75" s="1"/>
  <c r="T181" i="76" s="1"/>
  <c r="T180" i="73"/>
  <c r="T179" i="73"/>
  <c r="T178" i="73"/>
  <c r="T177" i="73"/>
  <c r="T176" i="73"/>
  <c r="T176" i="75" s="1"/>
  <c r="T176" i="76" s="1"/>
  <c r="T175" i="73"/>
  <c r="T175" i="75" s="1"/>
  <c r="T175" i="76" s="1"/>
  <c r="T174" i="73"/>
  <c r="T174" i="75" s="1"/>
  <c r="T174" i="76" s="1"/>
  <c r="T173" i="73"/>
  <c r="T172" i="73"/>
  <c r="T171" i="73"/>
  <c r="T170" i="73"/>
  <c r="T169" i="73"/>
  <c r="T169" i="75" s="1"/>
  <c r="T169" i="76" s="1"/>
  <c r="T168" i="73"/>
  <c r="T168" i="75" s="1"/>
  <c r="T168" i="76" s="1"/>
  <c r="T167" i="73"/>
  <c r="T167" i="75" s="1"/>
  <c r="T167" i="76" s="1"/>
  <c r="T61" i="73"/>
  <c r="T60" i="73"/>
  <c r="T59" i="73"/>
  <c r="T58" i="73"/>
  <c r="T57" i="73"/>
  <c r="T57" i="75" s="1"/>
  <c r="T57" i="76" s="1"/>
  <c r="T56" i="73"/>
  <c r="T56" i="75" s="1"/>
  <c r="T56" i="76" s="1"/>
  <c r="T55" i="73"/>
  <c r="T55" i="75" s="1"/>
  <c r="T55" i="76" s="1"/>
  <c r="T19" i="73"/>
  <c r="T18" i="73"/>
  <c r="T17" i="73"/>
  <c r="T16" i="73"/>
  <c r="T15" i="73"/>
  <c r="T15" i="75" s="1"/>
  <c r="T15" i="76" s="1"/>
  <c r="T14" i="73"/>
  <c r="T14" i="75" s="1"/>
  <c r="T14" i="76" s="1"/>
  <c r="T13" i="73"/>
  <c r="T13" i="75" s="1"/>
  <c r="T13" i="76" s="1"/>
  <c r="T12" i="73"/>
  <c r="T11" i="73"/>
  <c r="T10" i="73"/>
  <c r="T9" i="73"/>
  <c r="T9" i="75" s="1"/>
  <c r="T9" i="76" s="1"/>
  <c r="T8" i="73"/>
  <c r="T8" i="75" s="1"/>
  <c r="T8" i="76" s="1"/>
  <c r="T7" i="73"/>
  <c r="T7" i="75" s="1"/>
  <c r="T7" i="76" s="1"/>
  <c r="T6" i="73"/>
  <c r="T6" i="75" s="1"/>
  <c r="T6" i="76" s="1"/>
  <c r="S1083" i="73"/>
  <c r="S1083" i="75" s="1"/>
  <c r="S1083" i="76" s="1"/>
  <c r="S1082" i="73"/>
  <c r="S1082" i="75" s="1"/>
  <c r="S1082" i="76" s="1"/>
  <c r="S1081" i="73"/>
  <c r="S1081" i="75" s="1"/>
  <c r="S1081" i="76" s="1"/>
  <c r="S1080" i="73"/>
  <c r="S1080" i="75" s="1"/>
  <c r="S1080" i="76" s="1"/>
  <c r="S1079" i="73"/>
  <c r="S1078" i="73"/>
  <c r="S1078" i="75" s="1"/>
  <c r="S1078" i="76" s="1"/>
  <c r="S1077" i="73"/>
  <c r="S1077" i="75" s="1"/>
  <c r="S1077" i="76" s="1"/>
  <c r="S1076" i="73"/>
  <c r="S1076" i="75" s="1"/>
  <c r="S1076" i="76" s="1"/>
  <c r="S1075" i="73"/>
  <c r="S1075" i="75" s="1"/>
  <c r="S1075" i="76" s="1"/>
  <c r="S1074" i="73"/>
  <c r="S1073" i="73"/>
  <c r="S1072" i="73"/>
  <c r="S1071" i="73"/>
  <c r="S1070" i="73"/>
  <c r="S1069" i="73"/>
  <c r="S1053" i="73"/>
  <c r="S1047" i="73"/>
  <c r="S1046" i="73"/>
  <c r="S1045" i="73"/>
  <c r="S1044" i="73"/>
  <c r="S1043" i="73"/>
  <c r="S1042" i="73"/>
  <c r="S1041" i="73"/>
  <c r="S1040" i="73"/>
  <c r="S1024" i="73"/>
  <c r="S1018" i="73"/>
  <c r="S1017" i="73"/>
  <c r="S958" i="73"/>
  <c r="S957" i="73"/>
  <c r="S956" i="73"/>
  <c r="S955" i="73"/>
  <c r="S954" i="73"/>
  <c r="S953" i="73"/>
  <c r="S953" i="75" s="1"/>
  <c r="S953" i="76" s="1"/>
  <c r="S952" i="73"/>
  <c r="S952" i="75" s="1"/>
  <c r="S952" i="76" s="1"/>
  <c r="S951" i="73"/>
  <c r="S951" i="75" s="1"/>
  <c r="S951" i="76" s="1"/>
  <c r="S950" i="73"/>
  <c r="S950" i="75" s="1"/>
  <c r="S950" i="76" s="1"/>
  <c r="S949" i="73"/>
  <c r="S949" i="75" s="1"/>
  <c r="S949" i="76" s="1"/>
  <c r="S948" i="73"/>
  <c r="S948" i="75" s="1"/>
  <c r="S948" i="76" s="1"/>
  <c r="S947" i="73"/>
  <c r="S947" i="75" s="1"/>
  <c r="S947" i="76" s="1"/>
  <c r="S946" i="73"/>
  <c r="S946" i="75" s="1"/>
  <c r="S946" i="76" s="1"/>
  <c r="S945" i="73"/>
  <c r="S945" i="75" s="1"/>
  <c r="S945" i="76" s="1"/>
  <c r="S944" i="73"/>
  <c r="S944" i="75" s="1"/>
  <c r="S944" i="76" s="1"/>
  <c r="S943" i="73"/>
  <c r="S943" i="75" s="1"/>
  <c r="S943" i="76" s="1"/>
  <c r="S942" i="73"/>
  <c r="S941" i="73"/>
  <c r="S941" i="75" s="1"/>
  <c r="S941" i="76" s="1"/>
  <c r="S940" i="73"/>
  <c r="S940" i="75" s="1"/>
  <c r="S940" i="76" s="1"/>
  <c r="S939" i="73"/>
  <c r="S939" i="75" s="1"/>
  <c r="S939" i="76" s="1"/>
  <c r="S938" i="73"/>
  <c r="S938" i="75" s="1"/>
  <c r="S938" i="76" s="1"/>
  <c r="S937" i="73"/>
  <c r="S936" i="73"/>
  <c r="S935" i="73"/>
  <c r="S934" i="73"/>
  <c r="S933" i="73"/>
  <c r="S932" i="73"/>
  <c r="S931" i="73"/>
  <c r="S930" i="73"/>
  <c r="S930" i="75" s="1"/>
  <c r="S930" i="76" s="1"/>
  <c r="S929" i="73"/>
  <c r="S929" i="75" s="1"/>
  <c r="S929" i="76" s="1"/>
  <c r="S928" i="73"/>
  <c r="S928" i="75" s="1"/>
  <c r="S928" i="76" s="1"/>
  <c r="S927" i="73"/>
  <c r="S927" i="75" s="1"/>
  <c r="S927" i="76" s="1"/>
  <c r="S926" i="73"/>
  <c r="S926" i="75" s="1"/>
  <c r="S926" i="76" s="1"/>
  <c r="S925" i="73"/>
  <c r="S924" i="73"/>
  <c r="S923" i="73"/>
  <c r="S922" i="73"/>
  <c r="S921" i="73"/>
  <c r="S920" i="73"/>
  <c r="S920" i="75" s="1"/>
  <c r="S920" i="76" s="1"/>
  <c r="S919" i="73"/>
  <c r="S919" i="75" s="1"/>
  <c r="S919" i="76" s="1"/>
  <c r="S918" i="73"/>
  <c r="S918" i="75" s="1"/>
  <c r="S918" i="76" s="1"/>
  <c r="S917" i="73"/>
  <c r="S917" i="75" s="1"/>
  <c r="S917" i="76" s="1"/>
  <c r="S916" i="73"/>
  <c r="S916" i="75" s="1"/>
  <c r="S916" i="76" s="1"/>
  <c r="S915" i="73"/>
  <c r="S885" i="73"/>
  <c r="S885" i="75" s="1"/>
  <c r="S885" i="76" s="1"/>
  <c r="S884" i="73"/>
  <c r="S884" i="75" s="1"/>
  <c r="S884" i="76" s="1"/>
  <c r="S883" i="73"/>
  <c r="S883" i="75" s="1"/>
  <c r="S883" i="76" s="1"/>
  <c r="S882" i="73"/>
  <c r="S881" i="73"/>
  <c r="S880" i="73"/>
  <c r="S864" i="73"/>
  <c r="S858" i="73"/>
  <c r="S857" i="73"/>
  <c r="S856" i="73"/>
  <c r="S855" i="73"/>
  <c r="S854" i="73"/>
  <c r="S853" i="73"/>
  <c r="S852" i="73"/>
  <c r="S851" i="73"/>
  <c r="S835" i="73"/>
  <c r="S829" i="73"/>
  <c r="S828" i="73"/>
  <c r="S827" i="73"/>
  <c r="S826" i="73"/>
  <c r="S825" i="73"/>
  <c r="S824" i="73"/>
  <c r="S823" i="73"/>
  <c r="S822" i="73"/>
  <c r="S806" i="73"/>
  <c r="S800" i="73"/>
  <c r="S799" i="73"/>
  <c r="S798" i="73"/>
  <c r="S798" i="75" s="1"/>
  <c r="S798" i="76" s="1"/>
  <c r="S797" i="73"/>
  <c r="S796" i="73"/>
  <c r="S795" i="73"/>
  <c r="S794" i="73"/>
  <c r="S793" i="73"/>
  <c r="S777" i="73"/>
  <c r="S771" i="73"/>
  <c r="S770" i="73"/>
  <c r="S770" i="75" s="1"/>
  <c r="S770" i="76" s="1"/>
  <c r="S769" i="73"/>
  <c r="S769" i="75" s="1"/>
  <c r="S769" i="76" s="1"/>
  <c r="S768" i="73"/>
  <c r="S768" i="75" s="1"/>
  <c r="S768" i="76" s="1"/>
  <c r="S767" i="73"/>
  <c r="S767" i="75" s="1"/>
  <c r="S767" i="76" s="1"/>
  <c r="S766" i="73"/>
  <c r="S766" i="75" s="1"/>
  <c r="S766" i="76" s="1"/>
  <c r="S765" i="73"/>
  <c r="S765" i="75" s="1"/>
  <c r="S765" i="76" s="1"/>
  <c r="S764" i="73"/>
  <c r="S764" i="75" s="1"/>
  <c r="S764" i="76" s="1"/>
  <c r="S748" i="73"/>
  <c r="S748" i="75" s="1"/>
  <c r="S748" i="76" s="1"/>
  <c r="S742" i="73"/>
  <c r="S742" i="75" s="1"/>
  <c r="S742" i="76" s="1"/>
  <c r="S741" i="73"/>
  <c r="S741" i="75" s="1"/>
  <c r="S741" i="76" s="1"/>
  <c r="S740" i="73"/>
  <c r="S740" i="75" s="1"/>
  <c r="S740" i="76" s="1"/>
  <c r="S739" i="73"/>
  <c r="S739" i="75" s="1"/>
  <c r="S739" i="76" s="1"/>
  <c r="S738" i="73"/>
  <c r="S738" i="75" s="1"/>
  <c r="S738" i="76" s="1"/>
  <c r="S737" i="73"/>
  <c r="S737" i="75" s="1"/>
  <c r="S737" i="76" s="1"/>
  <c r="S736" i="73"/>
  <c r="S736" i="75" s="1"/>
  <c r="S736" i="76" s="1"/>
  <c r="S735" i="73"/>
  <c r="S735" i="75" s="1"/>
  <c r="S735" i="76" s="1"/>
  <c r="S719" i="73"/>
  <c r="S719" i="75" s="1"/>
  <c r="S719" i="76" s="1"/>
  <c r="S713" i="73"/>
  <c r="S713" i="75" s="1"/>
  <c r="S713" i="76" s="1"/>
  <c r="S712" i="73"/>
  <c r="S712" i="75" s="1"/>
  <c r="S712" i="76" s="1"/>
  <c r="S711" i="73"/>
  <c r="S711" i="75" s="1"/>
  <c r="S711" i="76" s="1"/>
  <c r="S710" i="73"/>
  <c r="S710" i="75" s="1"/>
  <c r="S710" i="76" s="1"/>
  <c r="S709" i="73"/>
  <c r="S709" i="75" s="1"/>
  <c r="S709" i="76" s="1"/>
  <c r="S708" i="73"/>
  <c r="S708" i="75" s="1"/>
  <c r="S708" i="76" s="1"/>
  <c r="S707" i="73"/>
  <c r="S707" i="75" s="1"/>
  <c r="S707" i="76" s="1"/>
  <c r="S706" i="73"/>
  <c r="S706" i="75" s="1"/>
  <c r="S706" i="76" s="1"/>
  <c r="S690" i="73"/>
  <c r="S690" i="75" s="1"/>
  <c r="S690" i="76" s="1"/>
  <c r="S684" i="73"/>
  <c r="S684" i="75" s="1"/>
  <c r="S684" i="76" s="1"/>
  <c r="S683" i="73"/>
  <c r="S683" i="75" s="1"/>
  <c r="S683" i="76" s="1"/>
  <c r="S682" i="73"/>
  <c r="S681" i="73"/>
  <c r="S681" i="75" s="1"/>
  <c r="S681" i="76" s="1"/>
  <c r="S680" i="73"/>
  <c r="S680" i="75" s="1"/>
  <c r="S680" i="76" s="1"/>
  <c r="S679" i="73"/>
  <c r="S679" i="75" s="1"/>
  <c r="S679" i="76" s="1"/>
  <c r="S678" i="73"/>
  <c r="S678" i="75" s="1"/>
  <c r="S678" i="76" s="1"/>
  <c r="S677" i="73"/>
  <c r="S676" i="73"/>
  <c r="S675" i="73"/>
  <c r="S674" i="73"/>
  <c r="S673" i="73"/>
  <c r="S672" i="73"/>
  <c r="S671" i="73"/>
  <c r="S670" i="73"/>
  <c r="S670" i="75" s="1"/>
  <c r="S670" i="76" s="1"/>
  <c r="S669" i="73"/>
  <c r="S668" i="73"/>
  <c r="S667" i="73"/>
  <c r="S666" i="73"/>
  <c r="S666" i="75" s="1"/>
  <c r="S666" i="76" s="1"/>
  <c r="S665" i="73"/>
  <c r="S665" i="75" s="1"/>
  <c r="S665" i="76" s="1"/>
  <c r="S664" i="73"/>
  <c r="S664" i="75" s="1"/>
  <c r="S664" i="76" s="1"/>
  <c r="S663" i="73"/>
  <c r="S662" i="73"/>
  <c r="S661" i="73"/>
  <c r="S660" i="73"/>
  <c r="S659" i="73"/>
  <c r="S658" i="73"/>
  <c r="S657" i="73"/>
  <c r="S656" i="73"/>
  <c r="S656" i="75" s="1"/>
  <c r="S656" i="76" s="1"/>
  <c r="S655" i="73"/>
  <c r="S654" i="73"/>
  <c r="S653" i="73"/>
  <c r="S652" i="73"/>
  <c r="S652" i="75" s="1"/>
  <c r="S652" i="76" s="1"/>
  <c r="S651" i="73"/>
  <c r="S651" i="75" s="1"/>
  <c r="S651" i="76" s="1"/>
  <c r="S650" i="73"/>
  <c r="S650" i="75" s="1"/>
  <c r="S650" i="76" s="1"/>
  <c r="S649" i="73"/>
  <c r="S648" i="73"/>
  <c r="S647" i="73"/>
  <c r="S646" i="73"/>
  <c r="S645" i="73"/>
  <c r="S644" i="73"/>
  <c r="S643" i="73"/>
  <c r="S642" i="73"/>
  <c r="S642" i="75" s="1"/>
  <c r="S642" i="76" s="1"/>
  <c r="S641" i="73"/>
  <c r="S640" i="73"/>
  <c r="S639" i="73"/>
  <c r="S638" i="73"/>
  <c r="S638" i="75" s="1"/>
  <c r="S638" i="76" s="1"/>
  <c r="S637" i="73"/>
  <c r="S637" i="75" s="1"/>
  <c r="S637" i="76" s="1"/>
  <c r="S636" i="73"/>
  <c r="S636" i="75" s="1"/>
  <c r="S636" i="76" s="1"/>
  <c r="S635" i="73"/>
  <c r="S634" i="73"/>
  <c r="S633" i="73"/>
  <c r="S632" i="73"/>
  <c r="S631" i="73"/>
  <c r="S631" i="75" s="1"/>
  <c r="S631" i="76" s="1"/>
  <c r="S630" i="73"/>
  <c r="S630" i="75" s="1"/>
  <c r="S630" i="76" s="1"/>
  <c r="S629" i="73"/>
  <c r="S629" i="75" s="1"/>
  <c r="S629" i="76" s="1"/>
  <c r="S628" i="73"/>
  <c r="S627" i="73"/>
  <c r="S626" i="73"/>
  <c r="S625" i="73"/>
  <c r="S624" i="73"/>
  <c r="S624" i="75" s="1"/>
  <c r="S624" i="76" s="1"/>
  <c r="S623" i="73"/>
  <c r="S623" i="75" s="1"/>
  <c r="S623" i="76" s="1"/>
  <c r="S622" i="73"/>
  <c r="S622" i="75" s="1"/>
  <c r="S622" i="76" s="1"/>
  <c r="S621" i="73"/>
  <c r="S620" i="73"/>
  <c r="S619" i="73"/>
  <c r="S618" i="73"/>
  <c r="S617" i="73"/>
  <c r="S617" i="75" s="1"/>
  <c r="S617" i="76" s="1"/>
  <c r="S616" i="73"/>
  <c r="S616" i="75" s="1"/>
  <c r="S616" i="76" s="1"/>
  <c r="S615" i="73"/>
  <c r="S615" i="75" s="1"/>
  <c r="S615" i="76" s="1"/>
  <c r="S509" i="73"/>
  <c r="S508" i="73"/>
  <c r="S507" i="73"/>
  <c r="S506" i="73"/>
  <c r="S505" i="73"/>
  <c r="S505" i="75" s="1"/>
  <c r="S505" i="76" s="1"/>
  <c r="S504" i="73"/>
  <c r="S504" i="75" s="1"/>
  <c r="S504" i="76" s="1"/>
  <c r="S503" i="73"/>
  <c r="S503" i="75" s="1"/>
  <c r="S503" i="76" s="1"/>
  <c r="S467" i="73"/>
  <c r="S466" i="73"/>
  <c r="S465" i="73"/>
  <c r="S464" i="73"/>
  <c r="S463" i="73"/>
  <c r="S463" i="75" s="1"/>
  <c r="S463" i="76" s="1"/>
  <c r="S462" i="73"/>
  <c r="S462" i="75" s="1"/>
  <c r="S462" i="76" s="1"/>
  <c r="S461" i="73"/>
  <c r="S461" i="75" s="1"/>
  <c r="S461" i="76" s="1"/>
  <c r="S460" i="73"/>
  <c r="S459" i="73"/>
  <c r="S458" i="73"/>
  <c r="S457" i="73"/>
  <c r="S457" i="75" s="1"/>
  <c r="S457" i="76" s="1"/>
  <c r="S456" i="73"/>
  <c r="S456" i="75" s="1"/>
  <c r="S456" i="76" s="1"/>
  <c r="S455" i="73"/>
  <c r="S455" i="75" s="1"/>
  <c r="S455" i="76" s="1"/>
  <c r="S454" i="73"/>
  <c r="S454" i="75" s="1"/>
  <c r="S454" i="76" s="1"/>
  <c r="S453" i="73"/>
  <c r="S452" i="73"/>
  <c r="S451" i="73"/>
  <c r="S450" i="73"/>
  <c r="S449" i="73"/>
  <c r="S448" i="73"/>
  <c r="S447" i="73"/>
  <c r="S446" i="73"/>
  <c r="S445" i="73"/>
  <c r="S444" i="73"/>
  <c r="S443" i="73"/>
  <c r="S442" i="73"/>
  <c r="S441" i="73"/>
  <c r="S440" i="73"/>
  <c r="S439" i="73"/>
  <c r="S438" i="73"/>
  <c r="S437" i="73"/>
  <c r="S436" i="73"/>
  <c r="S435" i="73"/>
  <c r="S434" i="73"/>
  <c r="S433" i="73"/>
  <c r="S432" i="73"/>
  <c r="S431" i="73"/>
  <c r="S430" i="73"/>
  <c r="S429" i="73"/>
  <c r="S428" i="73"/>
  <c r="S427" i="73"/>
  <c r="S426" i="73"/>
  <c r="S425" i="73"/>
  <c r="S424" i="73"/>
  <c r="S423" i="73"/>
  <c r="S422" i="73"/>
  <c r="S421" i="73"/>
  <c r="S420" i="73"/>
  <c r="S419" i="73"/>
  <c r="S418" i="73"/>
  <c r="S418" i="75" s="1"/>
  <c r="S418" i="76" s="1"/>
  <c r="S417" i="73"/>
  <c r="S416" i="73"/>
  <c r="S415" i="73"/>
  <c r="S414" i="73"/>
  <c r="S414" i="75" s="1"/>
  <c r="S414" i="76" s="1"/>
  <c r="S413" i="73"/>
  <c r="S413" i="75" s="1"/>
  <c r="S413" i="76" s="1"/>
  <c r="S412" i="73"/>
  <c r="S412" i="75" s="1"/>
  <c r="S412" i="76" s="1"/>
  <c r="S411" i="73"/>
  <c r="S410" i="73"/>
  <c r="S409" i="73"/>
  <c r="S408" i="73"/>
  <c r="S407" i="73"/>
  <c r="S406" i="73"/>
  <c r="S405" i="73"/>
  <c r="S404" i="73"/>
  <c r="S403" i="73"/>
  <c r="S402" i="73"/>
  <c r="S401" i="73"/>
  <c r="S400" i="73"/>
  <c r="S400" i="75" s="1"/>
  <c r="S400" i="76" s="1"/>
  <c r="S399" i="73"/>
  <c r="S399" i="75" s="1"/>
  <c r="S399" i="76" s="1"/>
  <c r="S398" i="73"/>
  <c r="S398" i="75" s="1"/>
  <c r="S398" i="76" s="1"/>
  <c r="S397" i="73"/>
  <c r="S396" i="73"/>
  <c r="S395" i="73"/>
  <c r="S394" i="73"/>
  <c r="S393" i="73"/>
  <c r="S393" i="75" s="1"/>
  <c r="S393" i="76" s="1"/>
  <c r="S392" i="73"/>
  <c r="S392" i="75" s="1"/>
  <c r="S392" i="76" s="1"/>
  <c r="S391" i="73"/>
  <c r="S391" i="75" s="1"/>
  <c r="S391" i="76" s="1"/>
  <c r="S285" i="73"/>
  <c r="S284" i="73"/>
  <c r="S283" i="73"/>
  <c r="S282" i="73"/>
  <c r="S281" i="73"/>
  <c r="S281" i="75" s="1"/>
  <c r="S281" i="76" s="1"/>
  <c r="S280" i="73"/>
  <c r="S280" i="75" s="1"/>
  <c r="S280" i="76" s="1"/>
  <c r="S279" i="73"/>
  <c r="S279" i="75" s="1"/>
  <c r="S279" i="76" s="1"/>
  <c r="S243" i="73"/>
  <c r="S242" i="73"/>
  <c r="S241" i="73"/>
  <c r="S240" i="73"/>
  <c r="S239" i="73"/>
  <c r="S239" i="75" s="1"/>
  <c r="S239" i="76" s="1"/>
  <c r="S238" i="73"/>
  <c r="S238" i="75" s="1"/>
  <c r="S238" i="76" s="1"/>
  <c r="S237" i="73"/>
  <c r="S237" i="75" s="1"/>
  <c r="S237" i="76" s="1"/>
  <c r="S236" i="73"/>
  <c r="S235" i="73"/>
  <c r="S234" i="73"/>
  <c r="S233" i="73"/>
  <c r="S233" i="75" s="1"/>
  <c r="S233" i="76" s="1"/>
  <c r="S232" i="73"/>
  <c r="S232" i="75" s="1"/>
  <c r="S232" i="76" s="1"/>
  <c r="S231" i="73"/>
  <c r="S231" i="75" s="1"/>
  <c r="S231" i="76" s="1"/>
  <c r="S230" i="73"/>
  <c r="S230" i="75" s="1"/>
  <c r="S230" i="76" s="1"/>
  <c r="S229" i="73"/>
  <c r="S228" i="73"/>
  <c r="S227" i="73"/>
  <c r="S226" i="73"/>
  <c r="S226" i="75" s="1"/>
  <c r="S226" i="76" s="1"/>
  <c r="S225" i="73"/>
  <c r="S225" i="75" s="1"/>
  <c r="S225" i="76" s="1"/>
  <c r="S224" i="73"/>
  <c r="S224" i="75" s="1"/>
  <c r="S224" i="76" s="1"/>
  <c r="S223" i="73"/>
  <c r="S223" i="75" s="1"/>
  <c r="S223" i="76" s="1"/>
  <c r="S222" i="73"/>
  <c r="S222" i="75" s="1"/>
  <c r="S222" i="76" s="1"/>
  <c r="S221" i="73"/>
  <c r="S220" i="73"/>
  <c r="S219" i="73"/>
  <c r="S219" i="75" s="1"/>
  <c r="S219" i="76" s="1"/>
  <c r="S218" i="73"/>
  <c r="S218" i="75" s="1"/>
  <c r="S218" i="76" s="1"/>
  <c r="S217" i="73"/>
  <c r="S217" i="75" s="1"/>
  <c r="S217" i="76" s="1"/>
  <c r="S216" i="73"/>
  <c r="S216" i="75" s="1"/>
  <c r="S216" i="76" s="1"/>
  <c r="S215" i="73"/>
  <c r="S214" i="73"/>
  <c r="S213" i="73"/>
  <c r="S212" i="73"/>
  <c r="S211" i="73"/>
  <c r="S211" i="75" s="1"/>
  <c r="S211" i="76" s="1"/>
  <c r="S210" i="73"/>
  <c r="S210" i="75" s="1"/>
  <c r="S210" i="76" s="1"/>
  <c r="S209" i="73"/>
  <c r="S209" i="75" s="1"/>
  <c r="S209" i="76" s="1"/>
  <c r="S208" i="73"/>
  <c r="S208" i="75" s="1"/>
  <c r="S208" i="76" s="1"/>
  <c r="S207" i="73"/>
  <c r="S206" i="73"/>
  <c r="S205" i="73"/>
  <c r="S204" i="73"/>
  <c r="S204" i="75" s="1"/>
  <c r="S204" i="76" s="1"/>
  <c r="S203" i="73"/>
  <c r="S203" i="75" s="1"/>
  <c r="S203" i="76" s="1"/>
  <c r="S202" i="73"/>
  <c r="S202" i="75" s="1"/>
  <c r="S202" i="76" s="1"/>
  <c r="S201" i="73"/>
  <c r="S200" i="73"/>
  <c r="S199" i="73"/>
  <c r="S198" i="73"/>
  <c r="S197" i="73"/>
  <c r="S197" i="75" s="1"/>
  <c r="S197" i="76" s="1"/>
  <c r="S196" i="73"/>
  <c r="S196" i="75" s="1"/>
  <c r="S196" i="76" s="1"/>
  <c r="S195" i="73"/>
  <c r="S195" i="75" s="1"/>
  <c r="S195" i="76" s="1"/>
  <c r="S194" i="73"/>
  <c r="S194" i="75" s="1"/>
  <c r="S194" i="76" s="1"/>
  <c r="S193" i="73"/>
  <c r="S192" i="73"/>
  <c r="S191" i="73"/>
  <c r="S190" i="73"/>
  <c r="S190" i="75" s="1"/>
  <c r="S190" i="76" s="1"/>
  <c r="S189" i="73"/>
  <c r="S189" i="75" s="1"/>
  <c r="S189" i="76" s="1"/>
  <c r="S188" i="73"/>
  <c r="S188" i="75" s="1"/>
  <c r="S188" i="76" s="1"/>
  <c r="S187" i="73"/>
  <c r="S186" i="73"/>
  <c r="S185" i="73"/>
  <c r="S184" i="73"/>
  <c r="S183" i="73"/>
  <c r="S183" i="75" s="1"/>
  <c r="S183" i="76" s="1"/>
  <c r="S182" i="73"/>
  <c r="S182" i="75" s="1"/>
  <c r="S182" i="76" s="1"/>
  <c r="S181" i="73"/>
  <c r="S181" i="75" s="1"/>
  <c r="S181" i="76" s="1"/>
  <c r="S180" i="73"/>
  <c r="S179" i="73"/>
  <c r="S178" i="73"/>
  <c r="S177" i="73"/>
  <c r="S176" i="73"/>
  <c r="S176" i="75" s="1"/>
  <c r="S176" i="76" s="1"/>
  <c r="S175" i="73"/>
  <c r="S175" i="75" s="1"/>
  <c r="S175" i="76" s="1"/>
  <c r="S174" i="73"/>
  <c r="S174" i="75" s="1"/>
  <c r="S174" i="76" s="1"/>
  <c r="S173" i="73"/>
  <c r="S172" i="73"/>
  <c r="S171" i="73"/>
  <c r="S170" i="73"/>
  <c r="S169" i="73"/>
  <c r="S169" i="75" s="1"/>
  <c r="S169" i="76" s="1"/>
  <c r="S168" i="73"/>
  <c r="S168" i="75" s="1"/>
  <c r="S168" i="76" s="1"/>
  <c r="S167" i="73"/>
  <c r="S167" i="75" s="1"/>
  <c r="S167" i="76" s="1"/>
  <c r="S61" i="73"/>
  <c r="S60" i="73"/>
  <c r="S59" i="73"/>
  <c r="S58" i="73"/>
  <c r="S57" i="73"/>
  <c r="S57" i="75" s="1"/>
  <c r="S57" i="76" s="1"/>
  <c r="S56" i="73"/>
  <c r="S56" i="75" s="1"/>
  <c r="S56" i="76" s="1"/>
  <c r="S55" i="73"/>
  <c r="S55" i="75" s="1"/>
  <c r="S55" i="76" s="1"/>
  <c r="S19" i="73"/>
  <c r="S18" i="73"/>
  <c r="S17" i="73"/>
  <c r="S16" i="73"/>
  <c r="S15" i="73"/>
  <c r="S15" i="75" s="1"/>
  <c r="S15" i="76" s="1"/>
  <c r="S14" i="73"/>
  <c r="S14" i="75" s="1"/>
  <c r="S14" i="76" s="1"/>
  <c r="S13" i="73"/>
  <c r="S13" i="75" s="1"/>
  <c r="S13" i="76" s="1"/>
  <c r="S12" i="73"/>
  <c r="S11" i="73"/>
  <c r="S10" i="73"/>
  <c r="S9" i="73"/>
  <c r="S9" i="75" s="1"/>
  <c r="S9" i="76" s="1"/>
  <c r="S8" i="73"/>
  <c r="S8" i="75" s="1"/>
  <c r="S8" i="76" s="1"/>
  <c r="S7" i="73"/>
  <c r="S7" i="75" s="1"/>
  <c r="S7" i="76" s="1"/>
  <c r="S6" i="73"/>
  <c r="S6" i="75" s="1"/>
  <c r="S6" i="76" s="1"/>
  <c r="R1083" i="73"/>
  <c r="R1083" i="75" s="1"/>
  <c r="R1083" i="76" s="1"/>
  <c r="R1082" i="73"/>
  <c r="R1082" i="75" s="1"/>
  <c r="R1082" i="76" s="1"/>
  <c r="R1081" i="73"/>
  <c r="R1081" i="75" s="1"/>
  <c r="R1081" i="76" s="1"/>
  <c r="R1080" i="73"/>
  <c r="R1080" i="75" s="1"/>
  <c r="R1080" i="76" s="1"/>
  <c r="R1079" i="73"/>
  <c r="R1078" i="73"/>
  <c r="R1078" i="75" s="1"/>
  <c r="R1078" i="76" s="1"/>
  <c r="R1077" i="73"/>
  <c r="R1077" i="75" s="1"/>
  <c r="R1077" i="76" s="1"/>
  <c r="R1076" i="73"/>
  <c r="R1076" i="75" s="1"/>
  <c r="R1076" i="76" s="1"/>
  <c r="R1075" i="73"/>
  <c r="R1075" i="75" s="1"/>
  <c r="R1075" i="76" s="1"/>
  <c r="R1074" i="73"/>
  <c r="R1073" i="73"/>
  <c r="R1072" i="73"/>
  <c r="R1071" i="73"/>
  <c r="R1070" i="73"/>
  <c r="R1069" i="73"/>
  <c r="R1053" i="73"/>
  <c r="R1047" i="73"/>
  <c r="R1046" i="73"/>
  <c r="R1045" i="73"/>
  <c r="R1044" i="73"/>
  <c r="R1043" i="73"/>
  <c r="R1042" i="73"/>
  <c r="R1041" i="73"/>
  <c r="R1040" i="73"/>
  <c r="R1024" i="73"/>
  <c r="R1018" i="73"/>
  <c r="R1017" i="73"/>
  <c r="R958" i="73"/>
  <c r="R957" i="73"/>
  <c r="R956" i="73"/>
  <c r="R955" i="73"/>
  <c r="R954" i="73"/>
  <c r="R953" i="73"/>
  <c r="R953" i="75" s="1"/>
  <c r="R953" i="76" s="1"/>
  <c r="R952" i="73"/>
  <c r="R952" i="75" s="1"/>
  <c r="R952" i="76" s="1"/>
  <c r="R951" i="73"/>
  <c r="R951" i="75" s="1"/>
  <c r="R951" i="76" s="1"/>
  <c r="R950" i="73"/>
  <c r="R950" i="75" s="1"/>
  <c r="R950" i="76" s="1"/>
  <c r="R949" i="73"/>
  <c r="R949" i="75" s="1"/>
  <c r="R949" i="76" s="1"/>
  <c r="R948" i="73"/>
  <c r="R948" i="75" s="1"/>
  <c r="R948" i="76" s="1"/>
  <c r="R947" i="73"/>
  <c r="R947" i="75" s="1"/>
  <c r="R947" i="76" s="1"/>
  <c r="R946" i="73"/>
  <c r="R946" i="75" s="1"/>
  <c r="R946" i="76" s="1"/>
  <c r="R945" i="73"/>
  <c r="R945" i="75" s="1"/>
  <c r="R945" i="76" s="1"/>
  <c r="R944" i="73"/>
  <c r="R944" i="75" s="1"/>
  <c r="R944" i="76" s="1"/>
  <c r="R943" i="73"/>
  <c r="R943" i="75" s="1"/>
  <c r="R943" i="76" s="1"/>
  <c r="R942" i="73"/>
  <c r="R941" i="73"/>
  <c r="R941" i="75" s="1"/>
  <c r="R941" i="76" s="1"/>
  <c r="R940" i="73"/>
  <c r="R940" i="75" s="1"/>
  <c r="R940" i="76" s="1"/>
  <c r="R939" i="73"/>
  <c r="R938" i="73"/>
  <c r="R937" i="73"/>
  <c r="R936" i="73"/>
  <c r="R935" i="73"/>
  <c r="R934" i="73"/>
  <c r="R933" i="73"/>
  <c r="R932" i="73"/>
  <c r="R931" i="73"/>
  <c r="R930" i="73"/>
  <c r="R930" i="75" s="1"/>
  <c r="R930" i="76" s="1"/>
  <c r="R929" i="73"/>
  <c r="R929" i="75" s="1"/>
  <c r="R929" i="76" s="1"/>
  <c r="R928" i="73"/>
  <c r="R927" i="73"/>
  <c r="R926" i="73"/>
  <c r="R926" i="75" s="1"/>
  <c r="R926" i="76" s="1"/>
  <c r="R925" i="73"/>
  <c r="R924" i="73"/>
  <c r="R923" i="73"/>
  <c r="R922" i="73"/>
  <c r="R921" i="73"/>
  <c r="R920" i="73"/>
  <c r="R920" i="75" s="1"/>
  <c r="R920" i="76" s="1"/>
  <c r="R919" i="73"/>
  <c r="R919" i="75" s="1"/>
  <c r="R919" i="76" s="1"/>
  <c r="R918" i="73"/>
  <c r="R918" i="75" s="1"/>
  <c r="R918" i="76" s="1"/>
  <c r="R917" i="73"/>
  <c r="R917" i="75" s="1"/>
  <c r="R917" i="76" s="1"/>
  <c r="R916" i="73"/>
  <c r="R916" i="75" s="1"/>
  <c r="R916" i="76" s="1"/>
  <c r="R915" i="73"/>
  <c r="R885" i="73"/>
  <c r="R885" i="75" s="1"/>
  <c r="R885" i="76" s="1"/>
  <c r="R884" i="73"/>
  <c r="R884" i="75" s="1"/>
  <c r="R884" i="76" s="1"/>
  <c r="R883" i="73"/>
  <c r="R883" i="75" s="1"/>
  <c r="R883" i="76" s="1"/>
  <c r="R882" i="73"/>
  <c r="R881" i="73"/>
  <c r="R880" i="73"/>
  <c r="R864" i="73"/>
  <c r="R858" i="73"/>
  <c r="R857" i="73"/>
  <c r="R856" i="73"/>
  <c r="R855" i="73"/>
  <c r="R854" i="73"/>
  <c r="R853" i="73"/>
  <c r="R852" i="73"/>
  <c r="R851" i="73"/>
  <c r="R835" i="73"/>
  <c r="R829" i="73"/>
  <c r="R828" i="73"/>
  <c r="R827" i="73"/>
  <c r="R826" i="73"/>
  <c r="R825" i="73"/>
  <c r="R824" i="73"/>
  <c r="R823" i="73"/>
  <c r="R822" i="73"/>
  <c r="R806" i="73"/>
  <c r="R800" i="73"/>
  <c r="R799" i="73"/>
  <c r="R798" i="73"/>
  <c r="R798" i="75" s="1"/>
  <c r="R798" i="76" s="1"/>
  <c r="R797" i="73"/>
  <c r="R796" i="73"/>
  <c r="R795" i="73"/>
  <c r="R794" i="73"/>
  <c r="R793" i="73"/>
  <c r="R777" i="73"/>
  <c r="R771" i="73"/>
  <c r="R770" i="73"/>
  <c r="R770" i="75" s="1"/>
  <c r="R770" i="76" s="1"/>
  <c r="R769" i="73"/>
  <c r="R769" i="75" s="1"/>
  <c r="R769" i="76" s="1"/>
  <c r="R768" i="73"/>
  <c r="R768" i="75" s="1"/>
  <c r="R768" i="76" s="1"/>
  <c r="R767" i="73"/>
  <c r="R767" i="75" s="1"/>
  <c r="R767" i="76" s="1"/>
  <c r="R766" i="73"/>
  <c r="R766" i="75" s="1"/>
  <c r="R766" i="76" s="1"/>
  <c r="R765" i="73"/>
  <c r="R765" i="75" s="1"/>
  <c r="R765" i="76" s="1"/>
  <c r="R764" i="73"/>
  <c r="R764" i="75" s="1"/>
  <c r="R764" i="76" s="1"/>
  <c r="R748" i="73"/>
  <c r="R748" i="75" s="1"/>
  <c r="R748" i="76" s="1"/>
  <c r="R742" i="73"/>
  <c r="R742" i="75" s="1"/>
  <c r="R742" i="76" s="1"/>
  <c r="R741" i="73"/>
  <c r="R741" i="75" s="1"/>
  <c r="R741" i="76" s="1"/>
  <c r="R740" i="73"/>
  <c r="R740" i="75" s="1"/>
  <c r="R740" i="76" s="1"/>
  <c r="R739" i="73"/>
  <c r="R739" i="75" s="1"/>
  <c r="R739" i="76" s="1"/>
  <c r="R738" i="73"/>
  <c r="R738" i="75" s="1"/>
  <c r="R738" i="76" s="1"/>
  <c r="R737" i="73"/>
  <c r="R737" i="75" s="1"/>
  <c r="R737" i="76" s="1"/>
  <c r="R736" i="73"/>
  <c r="R736" i="75" s="1"/>
  <c r="R736" i="76" s="1"/>
  <c r="R735" i="73"/>
  <c r="R735" i="75" s="1"/>
  <c r="R735" i="76" s="1"/>
  <c r="R719" i="73"/>
  <c r="R719" i="75" s="1"/>
  <c r="R719" i="76" s="1"/>
  <c r="R713" i="73"/>
  <c r="R713" i="75" s="1"/>
  <c r="R713" i="76" s="1"/>
  <c r="R712" i="73"/>
  <c r="R712" i="75" s="1"/>
  <c r="R712" i="76" s="1"/>
  <c r="R711" i="73"/>
  <c r="R711" i="75" s="1"/>
  <c r="R711" i="76" s="1"/>
  <c r="R710" i="73"/>
  <c r="R710" i="75" s="1"/>
  <c r="R710" i="76" s="1"/>
  <c r="R709" i="73"/>
  <c r="R709" i="75" s="1"/>
  <c r="R709" i="76" s="1"/>
  <c r="R708" i="73"/>
  <c r="R708" i="75" s="1"/>
  <c r="R708" i="76" s="1"/>
  <c r="R707" i="73"/>
  <c r="R707" i="75" s="1"/>
  <c r="R707" i="76" s="1"/>
  <c r="R706" i="73"/>
  <c r="R706" i="75" s="1"/>
  <c r="R706" i="76" s="1"/>
  <c r="R690" i="73"/>
  <c r="R690" i="75" s="1"/>
  <c r="R690" i="76" s="1"/>
  <c r="R684" i="73"/>
  <c r="R684" i="75" s="1"/>
  <c r="R684" i="76" s="1"/>
  <c r="R683" i="73"/>
  <c r="R683" i="75" s="1"/>
  <c r="R683" i="76" s="1"/>
  <c r="R682" i="73"/>
  <c r="R681" i="73"/>
  <c r="R681" i="75" s="1"/>
  <c r="R681" i="76" s="1"/>
  <c r="R680" i="73"/>
  <c r="R680" i="75" s="1"/>
  <c r="R680" i="76" s="1"/>
  <c r="R679" i="73"/>
  <c r="R678" i="73"/>
  <c r="R677" i="73"/>
  <c r="R676" i="73"/>
  <c r="R675" i="73"/>
  <c r="R674" i="73"/>
  <c r="R673" i="73"/>
  <c r="R672" i="73"/>
  <c r="R671" i="73"/>
  <c r="R670" i="73"/>
  <c r="R670" i="75" s="1"/>
  <c r="R670" i="76" s="1"/>
  <c r="R669" i="73"/>
  <c r="R668" i="73"/>
  <c r="R667" i="73"/>
  <c r="R666" i="73"/>
  <c r="R666" i="75" s="1"/>
  <c r="R666" i="76" s="1"/>
  <c r="R665" i="73"/>
  <c r="R665" i="75" s="1"/>
  <c r="R665" i="76" s="1"/>
  <c r="R664" i="73"/>
  <c r="R664" i="75" s="1"/>
  <c r="R664" i="76" s="1"/>
  <c r="R663" i="73"/>
  <c r="R662" i="73"/>
  <c r="R661" i="73"/>
  <c r="R660" i="73"/>
  <c r="R659" i="73"/>
  <c r="R658" i="73"/>
  <c r="R657" i="73"/>
  <c r="R656" i="73"/>
  <c r="R656" i="75" s="1"/>
  <c r="R656" i="76" s="1"/>
  <c r="R655" i="73"/>
  <c r="R654" i="73"/>
  <c r="R653" i="73"/>
  <c r="R652" i="73"/>
  <c r="R652" i="75" s="1"/>
  <c r="R652" i="76" s="1"/>
  <c r="R651" i="73"/>
  <c r="R651" i="75" s="1"/>
  <c r="R651" i="76" s="1"/>
  <c r="R650" i="73"/>
  <c r="R650" i="75" s="1"/>
  <c r="R650" i="76" s="1"/>
  <c r="R649" i="73"/>
  <c r="R648" i="73"/>
  <c r="R647" i="73"/>
  <c r="R646" i="73"/>
  <c r="R645" i="73"/>
  <c r="R644" i="73"/>
  <c r="R643" i="73"/>
  <c r="R642" i="73"/>
  <c r="R642" i="75" s="1"/>
  <c r="R642" i="76" s="1"/>
  <c r="R641" i="73"/>
  <c r="R640" i="73"/>
  <c r="R639" i="73"/>
  <c r="R638" i="73"/>
  <c r="R638" i="75" s="1"/>
  <c r="R638" i="76" s="1"/>
  <c r="R637" i="73"/>
  <c r="R637" i="75" s="1"/>
  <c r="R637" i="76" s="1"/>
  <c r="R636" i="73"/>
  <c r="R636" i="75" s="1"/>
  <c r="R636" i="76" s="1"/>
  <c r="R635" i="73"/>
  <c r="R634" i="73"/>
  <c r="R633" i="73"/>
  <c r="R632" i="73"/>
  <c r="R631" i="73"/>
  <c r="R631" i="75" s="1"/>
  <c r="R631" i="76" s="1"/>
  <c r="R630" i="73"/>
  <c r="R630" i="75" s="1"/>
  <c r="R630" i="76" s="1"/>
  <c r="R629" i="73"/>
  <c r="R629" i="75" s="1"/>
  <c r="R629" i="76" s="1"/>
  <c r="R628" i="73"/>
  <c r="R627" i="73"/>
  <c r="R626" i="73"/>
  <c r="R625" i="73"/>
  <c r="R624" i="73"/>
  <c r="R624" i="75" s="1"/>
  <c r="R624" i="76" s="1"/>
  <c r="R623" i="73"/>
  <c r="R623" i="75" s="1"/>
  <c r="R623" i="76" s="1"/>
  <c r="R622" i="73"/>
  <c r="R622" i="75" s="1"/>
  <c r="R622" i="76" s="1"/>
  <c r="R621" i="73"/>
  <c r="R620" i="73"/>
  <c r="R619" i="73"/>
  <c r="R618" i="73"/>
  <c r="R617" i="73"/>
  <c r="R617" i="75" s="1"/>
  <c r="R617" i="76" s="1"/>
  <c r="R616" i="73"/>
  <c r="R616" i="75" s="1"/>
  <c r="R616" i="76" s="1"/>
  <c r="R615" i="73"/>
  <c r="R615" i="75" s="1"/>
  <c r="R615" i="76" s="1"/>
  <c r="R509" i="73"/>
  <c r="R508" i="73"/>
  <c r="R507" i="73"/>
  <c r="R506" i="73"/>
  <c r="R505" i="73"/>
  <c r="R505" i="75" s="1"/>
  <c r="R505" i="76" s="1"/>
  <c r="R504" i="73"/>
  <c r="R504" i="75" s="1"/>
  <c r="R504" i="76" s="1"/>
  <c r="R503" i="73"/>
  <c r="R503" i="75" s="1"/>
  <c r="R503" i="76" s="1"/>
  <c r="R467" i="73"/>
  <c r="R466" i="73"/>
  <c r="R465" i="73"/>
  <c r="R464" i="73"/>
  <c r="R463" i="73"/>
  <c r="R463" i="75" s="1"/>
  <c r="R463" i="76" s="1"/>
  <c r="R462" i="73"/>
  <c r="R462" i="75" s="1"/>
  <c r="R462" i="76" s="1"/>
  <c r="R461" i="73"/>
  <c r="R461" i="75" s="1"/>
  <c r="R461" i="76" s="1"/>
  <c r="R460" i="73"/>
  <c r="R459" i="73"/>
  <c r="R458" i="73"/>
  <c r="R457" i="73"/>
  <c r="R457" i="75" s="1"/>
  <c r="R457" i="76" s="1"/>
  <c r="R456" i="73"/>
  <c r="R456" i="75" s="1"/>
  <c r="R456" i="76" s="1"/>
  <c r="R455" i="73"/>
  <c r="R455" i="75" s="1"/>
  <c r="R455" i="76" s="1"/>
  <c r="R454" i="73"/>
  <c r="R454" i="75" s="1"/>
  <c r="R454" i="76" s="1"/>
  <c r="R453" i="73"/>
  <c r="R452" i="73"/>
  <c r="R451" i="73"/>
  <c r="R450" i="73"/>
  <c r="R449" i="73"/>
  <c r="R448" i="73"/>
  <c r="R447" i="73"/>
  <c r="R446" i="73"/>
  <c r="R445" i="73"/>
  <c r="R444" i="73"/>
  <c r="R443" i="73"/>
  <c r="R442" i="73"/>
  <c r="R441" i="73"/>
  <c r="R440" i="73"/>
  <c r="R439" i="73"/>
  <c r="R438" i="73"/>
  <c r="R437" i="73"/>
  <c r="R436" i="73"/>
  <c r="R435" i="73"/>
  <c r="R434" i="73"/>
  <c r="R433" i="73"/>
  <c r="R432" i="73"/>
  <c r="R431" i="73"/>
  <c r="R430" i="73"/>
  <c r="R429" i="73"/>
  <c r="R428" i="73"/>
  <c r="R427" i="73"/>
  <c r="R426" i="73"/>
  <c r="R425" i="73"/>
  <c r="R424" i="73"/>
  <c r="R423" i="73"/>
  <c r="R422" i="73"/>
  <c r="R421" i="73"/>
  <c r="R420" i="73"/>
  <c r="R419" i="73"/>
  <c r="R418" i="73"/>
  <c r="R418" i="75" s="1"/>
  <c r="R418" i="76" s="1"/>
  <c r="R417" i="73"/>
  <c r="R416" i="73"/>
  <c r="R415" i="73"/>
  <c r="R414" i="73"/>
  <c r="R414" i="75" s="1"/>
  <c r="R414" i="76" s="1"/>
  <c r="R413" i="73"/>
  <c r="R413" i="75" s="1"/>
  <c r="R413" i="76" s="1"/>
  <c r="R412" i="73"/>
  <c r="R412" i="75" s="1"/>
  <c r="R412" i="76" s="1"/>
  <c r="R411" i="73"/>
  <c r="R410" i="73"/>
  <c r="R409" i="73"/>
  <c r="R408" i="73"/>
  <c r="R407" i="73"/>
  <c r="R406" i="73"/>
  <c r="R405" i="73"/>
  <c r="R404" i="73"/>
  <c r="R403" i="73"/>
  <c r="R402" i="73"/>
  <c r="R401" i="73"/>
  <c r="R400" i="73"/>
  <c r="R400" i="75" s="1"/>
  <c r="R400" i="76" s="1"/>
  <c r="R399" i="73"/>
  <c r="R399" i="75" s="1"/>
  <c r="R399" i="76" s="1"/>
  <c r="R398" i="73"/>
  <c r="R398" i="75" s="1"/>
  <c r="R398" i="76" s="1"/>
  <c r="R397" i="73"/>
  <c r="R396" i="73"/>
  <c r="R395" i="73"/>
  <c r="R394" i="73"/>
  <c r="R393" i="73"/>
  <c r="R393" i="75" s="1"/>
  <c r="R393" i="76" s="1"/>
  <c r="R392" i="73"/>
  <c r="R392" i="75" s="1"/>
  <c r="R392" i="76" s="1"/>
  <c r="R391" i="73"/>
  <c r="R391" i="75" s="1"/>
  <c r="R391" i="76" s="1"/>
  <c r="R285" i="73"/>
  <c r="R284" i="73"/>
  <c r="R283" i="73"/>
  <c r="R282" i="73"/>
  <c r="R281" i="73"/>
  <c r="R281" i="75" s="1"/>
  <c r="R281" i="76" s="1"/>
  <c r="R280" i="73"/>
  <c r="R280" i="75" s="1"/>
  <c r="R280" i="76" s="1"/>
  <c r="R279" i="73"/>
  <c r="R279" i="75" s="1"/>
  <c r="R279" i="76" s="1"/>
  <c r="R243" i="73"/>
  <c r="R242" i="73"/>
  <c r="R241" i="73"/>
  <c r="R240" i="73"/>
  <c r="R239" i="73"/>
  <c r="R239" i="75" s="1"/>
  <c r="R239" i="76" s="1"/>
  <c r="R238" i="73"/>
  <c r="R238" i="75" s="1"/>
  <c r="R238" i="76" s="1"/>
  <c r="R237" i="73"/>
  <c r="R237" i="75" s="1"/>
  <c r="R237" i="76" s="1"/>
  <c r="R236" i="73"/>
  <c r="R235" i="73"/>
  <c r="R234" i="73"/>
  <c r="R233" i="73"/>
  <c r="R233" i="75" s="1"/>
  <c r="R233" i="76" s="1"/>
  <c r="R232" i="73"/>
  <c r="R232" i="75" s="1"/>
  <c r="R232" i="76" s="1"/>
  <c r="R231" i="73"/>
  <c r="R231" i="75" s="1"/>
  <c r="R231" i="76" s="1"/>
  <c r="R230" i="73"/>
  <c r="R230" i="75" s="1"/>
  <c r="R230" i="76" s="1"/>
  <c r="R229" i="73"/>
  <c r="R228" i="73"/>
  <c r="R227" i="73"/>
  <c r="R226" i="73"/>
  <c r="R226" i="75" s="1"/>
  <c r="R226" i="76" s="1"/>
  <c r="R225" i="73"/>
  <c r="R225" i="75" s="1"/>
  <c r="R225" i="76" s="1"/>
  <c r="R224" i="73"/>
  <c r="R224" i="75" s="1"/>
  <c r="R224" i="76" s="1"/>
  <c r="R223" i="73"/>
  <c r="R223" i="75" s="1"/>
  <c r="R223" i="76" s="1"/>
  <c r="R222" i="73"/>
  <c r="R222" i="75" s="1"/>
  <c r="R222" i="76" s="1"/>
  <c r="R221" i="73"/>
  <c r="R220" i="73"/>
  <c r="R219" i="73"/>
  <c r="R219" i="75" s="1"/>
  <c r="R219" i="76" s="1"/>
  <c r="R218" i="73"/>
  <c r="R218" i="75" s="1"/>
  <c r="R218" i="76" s="1"/>
  <c r="R217" i="73"/>
  <c r="R217" i="75" s="1"/>
  <c r="R217" i="76" s="1"/>
  <c r="R216" i="73"/>
  <c r="R216" i="75" s="1"/>
  <c r="R216" i="76" s="1"/>
  <c r="R215" i="73"/>
  <c r="R214" i="73"/>
  <c r="R213" i="73"/>
  <c r="R212" i="73"/>
  <c r="R211" i="73"/>
  <c r="R211" i="75" s="1"/>
  <c r="R211" i="76" s="1"/>
  <c r="R210" i="73"/>
  <c r="R210" i="75" s="1"/>
  <c r="R210" i="76" s="1"/>
  <c r="R209" i="73"/>
  <c r="R209" i="75" s="1"/>
  <c r="R209" i="76" s="1"/>
  <c r="R208" i="73"/>
  <c r="R208" i="75" s="1"/>
  <c r="R208" i="76" s="1"/>
  <c r="R207" i="73"/>
  <c r="R206" i="73"/>
  <c r="R205" i="73"/>
  <c r="R204" i="73"/>
  <c r="R204" i="75" s="1"/>
  <c r="R204" i="76" s="1"/>
  <c r="R203" i="73"/>
  <c r="R203" i="75" s="1"/>
  <c r="R203" i="76" s="1"/>
  <c r="R202" i="73"/>
  <c r="R202" i="75" s="1"/>
  <c r="R202" i="76" s="1"/>
  <c r="R201" i="73"/>
  <c r="R200" i="73"/>
  <c r="R199" i="73"/>
  <c r="R198" i="73"/>
  <c r="R197" i="73"/>
  <c r="R197" i="75" s="1"/>
  <c r="R197" i="76" s="1"/>
  <c r="R196" i="73"/>
  <c r="R196" i="75" s="1"/>
  <c r="R196" i="76" s="1"/>
  <c r="R195" i="73"/>
  <c r="R195" i="75" s="1"/>
  <c r="R195" i="76" s="1"/>
  <c r="R194" i="73"/>
  <c r="R194" i="75" s="1"/>
  <c r="R194" i="76" s="1"/>
  <c r="R193" i="73"/>
  <c r="R192" i="73"/>
  <c r="R191" i="73"/>
  <c r="R190" i="73"/>
  <c r="R190" i="75" s="1"/>
  <c r="R190" i="76" s="1"/>
  <c r="R189" i="73"/>
  <c r="R189" i="75" s="1"/>
  <c r="R189" i="76" s="1"/>
  <c r="R188" i="73"/>
  <c r="R188" i="75" s="1"/>
  <c r="R188" i="76" s="1"/>
  <c r="R187" i="73"/>
  <c r="R186" i="73"/>
  <c r="R185" i="73"/>
  <c r="R184" i="73"/>
  <c r="R183" i="73"/>
  <c r="R183" i="75" s="1"/>
  <c r="R183" i="76" s="1"/>
  <c r="R182" i="73"/>
  <c r="R182" i="75" s="1"/>
  <c r="R182" i="76" s="1"/>
  <c r="R181" i="73"/>
  <c r="R181" i="75" s="1"/>
  <c r="R181" i="76" s="1"/>
  <c r="R180" i="73"/>
  <c r="R179" i="73"/>
  <c r="R178" i="73"/>
  <c r="R177" i="73"/>
  <c r="R176" i="73"/>
  <c r="R176" i="75" s="1"/>
  <c r="R176" i="76" s="1"/>
  <c r="R175" i="73"/>
  <c r="R175" i="75" s="1"/>
  <c r="R175" i="76" s="1"/>
  <c r="R174" i="73"/>
  <c r="R174" i="75" s="1"/>
  <c r="R174" i="76" s="1"/>
  <c r="R173" i="73"/>
  <c r="R172" i="73"/>
  <c r="R171" i="73"/>
  <c r="R170" i="73"/>
  <c r="R169" i="73"/>
  <c r="R169" i="75" s="1"/>
  <c r="R169" i="76" s="1"/>
  <c r="R168" i="73"/>
  <c r="R168" i="75" s="1"/>
  <c r="R168" i="76" s="1"/>
  <c r="R167" i="73"/>
  <c r="R167" i="75" s="1"/>
  <c r="R167" i="76" s="1"/>
  <c r="R61" i="73"/>
  <c r="R60" i="73"/>
  <c r="R59" i="73"/>
  <c r="R58" i="73"/>
  <c r="R57" i="73"/>
  <c r="R57" i="75" s="1"/>
  <c r="R57" i="76" s="1"/>
  <c r="R56" i="73"/>
  <c r="R56" i="75" s="1"/>
  <c r="R56" i="76" s="1"/>
  <c r="R55" i="73"/>
  <c r="R55" i="75" s="1"/>
  <c r="R55" i="76" s="1"/>
  <c r="R19" i="73"/>
  <c r="R18" i="73"/>
  <c r="R17" i="73"/>
  <c r="R16" i="73"/>
  <c r="R15" i="73"/>
  <c r="R15" i="75" s="1"/>
  <c r="R15" i="76" s="1"/>
  <c r="R14" i="73"/>
  <c r="R14" i="75" s="1"/>
  <c r="R14" i="76" s="1"/>
  <c r="R13" i="73"/>
  <c r="R13" i="75" s="1"/>
  <c r="R13" i="76" s="1"/>
  <c r="R12" i="73"/>
  <c r="R11" i="73"/>
  <c r="R10" i="73"/>
  <c r="R9" i="73"/>
  <c r="R9" i="75" s="1"/>
  <c r="R9" i="76" s="1"/>
  <c r="R8" i="73"/>
  <c r="R8" i="75" s="1"/>
  <c r="R8" i="76" s="1"/>
  <c r="R7" i="73"/>
  <c r="R7" i="75" s="1"/>
  <c r="R7" i="76" s="1"/>
  <c r="R6" i="73"/>
  <c r="R6" i="75" s="1"/>
  <c r="R6" i="76" s="1"/>
  <c r="Q1083" i="73"/>
  <c r="Q1083" i="75" s="1"/>
  <c r="Q1083" i="76" s="1"/>
  <c r="Q1082" i="73"/>
  <c r="Q1082" i="75" s="1"/>
  <c r="Q1082" i="76" s="1"/>
  <c r="Q1081" i="73"/>
  <c r="Q1081" i="75" s="1"/>
  <c r="Q1081" i="76" s="1"/>
  <c r="Q1080" i="73"/>
  <c r="Q1080" i="75" s="1"/>
  <c r="Q1080" i="76" s="1"/>
  <c r="Q1079" i="73"/>
  <c r="Q1078" i="73"/>
  <c r="Q1078" i="75" s="1"/>
  <c r="Q1078" i="76" s="1"/>
  <c r="Q1077" i="73"/>
  <c r="Q1077" i="75" s="1"/>
  <c r="Q1077" i="76" s="1"/>
  <c r="Q1076" i="73"/>
  <c r="Q1076" i="75" s="1"/>
  <c r="Q1076" i="76" s="1"/>
  <c r="Q1075" i="73"/>
  <c r="Q1075" i="75" s="1"/>
  <c r="Q1075" i="76" s="1"/>
  <c r="Q1074" i="73"/>
  <c r="Q1073" i="73"/>
  <c r="Q1072" i="73"/>
  <c r="Q1071" i="73"/>
  <c r="Q1070" i="73"/>
  <c r="Q1069" i="73"/>
  <c r="Q1053" i="73"/>
  <c r="Q1047" i="73"/>
  <c r="Q1046" i="73"/>
  <c r="Q1045" i="73"/>
  <c r="Q1044" i="73"/>
  <c r="Q1043" i="73"/>
  <c r="Q1042" i="73"/>
  <c r="Q1041" i="73"/>
  <c r="Q1040" i="73"/>
  <c r="Q1024" i="73"/>
  <c r="Q1018" i="73"/>
  <c r="Q1017" i="73"/>
  <c r="Q958" i="73"/>
  <c r="Q957" i="73"/>
  <c r="Q956" i="73"/>
  <c r="Q955" i="73"/>
  <c r="Q954" i="73"/>
  <c r="Q953" i="73"/>
  <c r="Q953" i="75" s="1"/>
  <c r="Q953" i="76" s="1"/>
  <c r="Q952" i="73"/>
  <c r="Q952" i="75" s="1"/>
  <c r="Q952" i="76" s="1"/>
  <c r="Q951" i="73"/>
  <c r="Q951" i="75" s="1"/>
  <c r="Q951" i="76" s="1"/>
  <c r="Q950" i="73"/>
  <c r="Q950" i="75" s="1"/>
  <c r="Q950" i="76" s="1"/>
  <c r="Q949" i="73"/>
  <c r="Q949" i="75" s="1"/>
  <c r="Q949" i="76" s="1"/>
  <c r="Q948" i="73"/>
  <c r="Q948" i="75" s="1"/>
  <c r="Q948" i="76" s="1"/>
  <c r="Q947" i="73"/>
  <c r="Q947" i="75" s="1"/>
  <c r="Q947" i="76" s="1"/>
  <c r="Q946" i="73"/>
  <c r="Q946" i="75" s="1"/>
  <c r="Q946" i="76" s="1"/>
  <c r="Q945" i="73"/>
  <c r="Q945" i="75" s="1"/>
  <c r="Q945" i="76" s="1"/>
  <c r="Q944" i="73"/>
  <c r="Q944" i="75" s="1"/>
  <c r="Q944" i="76" s="1"/>
  <c r="Q943" i="73"/>
  <c r="Q943" i="75" s="1"/>
  <c r="Q943" i="76" s="1"/>
  <c r="Q942" i="73"/>
  <c r="Q941" i="73"/>
  <c r="Q941" i="75" s="1"/>
  <c r="Q941" i="76" s="1"/>
  <c r="Q940" i="73"/>
  <c r="Q940" i="75" s="1"/>
  <c r="Q940" i="76" s="1"/>
  <c r="Q939" i="73"/>
  <c r="Q939" i="75" s="1"/>
  <c r="Q939" i="76" s="1"/>
  <c r="Q938" i="73"/>
  <c r="Q938" i="75" s="1"/>
  <c r="Q938" i="76" s="1"/>
  <c r="Q937" i="73"/>
  <c r="Q936" i="73"/>
  <c r="Q935" i="73"/>
  <c r="Q934" i="73"/>
  <c r="Q933" i="73"/>
  <c r="Q932" i="73"/>
  <c r="Q931" i="73"/>
  <c r="Q930" i="73"/>
  <c r="Q930" i="75" s="1"/>
  <c r="Q930" i="76" s="1"/>
  <c r="Q929" i="73"/>
  <c r="Q929" i="75" s="1"/>
  <c r="Q929" i="76" s="1"/>
  <c r="Q928" i="73"/>
  <c r="Q928" i="75" s="1"/>
  <c r="Q928" i="76" s="1"/>
  <c r="Q927" i="73"/>
  <c r="Q927" i="75" s="1"/>
  <c r="Q927" i="76" s="1"/>
  <c r="Q926" i="73"/>
  <c r="Q926" i="75" s="1"/>
  <c r="Q926" i="76" s="1"/>
  <c r="Q925" i="73"/>
  <c r="Q924" i="73"/>
  <c r="Q923" i="73"/>
  <c r="Q922" i="73"/>
  <c r="Q921" i="73"/>
  <c r="Q920" i="73"/>
  <c r="Q920" i="75" s="1"/>
  <c r="Q920" i="76" s="1"/>
  <c r="Q919" i="73"/>
  <c r="Q919" i="75" s="1"/>
  <c r="Q919" i="76" s="1"/>
  <c r="Q918" i="73"/>
  <c r="Q918" i="75" s="1"/>
  <c r="Q918" i="76" s="1"/>
  <c r="Q917" i="73"/>
  <c r="Q917" i="75" s="1"/>
  <c r="Q917" i="76" s="1"/>
  <c r="Q916" i="73"/>
  <c r="Q916" i="75" s="1"/>
  <c r="Q916" i="76" s="1"/>
  <c r="Q915" i="73"/>
  <c r="Q912" i="73"/>
  <c r="Q885" i="73"/>
  <c r="Q885" i="75" s="1"/>
  <c r="Q885" i="76" s="1"/>
  <c r="Q884" i="73"/>
  <c r="Q884" i="75" s="1"/>
  <c r="Q884" i="76" s="1"/>
  <c r="Q883" i="73"/>
  <c r="Q883" i="75" s="1"/>
  <c r="Q883" i="76" s="1"/>
  <c r="Q882" i="73"/>
  <c r="Q881" i="73"/>
  <c r="Q880" i="73"/>
  <c r="Q864" i="73"/>
  <c r="Q858" i="73"/>
  <c r="Q857" i="73"/>
  <c r="Q856" i="73"/>
  <c r="Q855" i="73"/>
  <c r="Q854" i="73"/>
  <c r="Q853" i="73"/>
  <c r="Q852" i="73"/>
  <c r="Q851" i="73"/>
  <c r="Q835" i="73"/>
  <c r="Q829" i="73"/>
  <c r="Q828" i="73"/>
  <c r="Q827" i="73"/>
  <c r="Q826" i="73"/>
  <c r="Q825" i="73"/>
  <c r="Q824" i="73"/>
  <c r="Q823" i="73"/>
  <c r="Q822" i="73"/>
  <c r="Q806" i="73"/>
  <c r="Q800" i="73"/>
  <c r="Q799" i="73"/>
  <c r="Q798" i="73"/>
  <c r="Q798" i="75" s="1"/>
  <c r="Q798" i="76" s="1"/>
  <c r="Q797" i="73"/>
  <c r="Q796" i="73"/>
  <c r="Q795" i="73"/>
  <c r="Q794" i="73"/>
  <c r="Q793" i="73"/>
  <c r="Q777" i="73"/>
  <c r="Q771" i="73"/>
  <c r="Q770" i="73"/>
  <c r="Q770" i="75" s="1"/>
  <c r="Q770" i="76" s="1"/>
  <c r="Q769" i="73"/>
  <c r="Q769" i="75" s="1"/>
  <c r="Q769" i="76" s="1"/>
  <c r="Q768" i="73"/>
  <c r="Q768" i="75" s="1"/>
  <c r="Q768" i="76" s="1"/>
  <c r="Q767" i="73"/>
  <c r="Q767" i="75" s="1"/>
  <c r="Q767" i="76" s="1"/>
  <c r="Q766" i="73"/>
  <c r="Q766" i="75" s="1"/>
  <c r="Q766" i="76" s="1"/>
  <c r="Q765" i="73"/>
  <c r="Q765" i="75" s="1"/>
  <c r="Q765" i="76" s="1"/>
  <c r="Q764" i="73"/>
  <c r="Q764" i="75" s="1"/>
  <c r="Q764" i="76" s="1"/>
  <c r="Q748" i="73"/>
  <c r="Q748" i="75" s="1"/>
  <c r="Q748" i="76" s="1"/>
  <c r="Q742" i="73"/>
  <c r="Q742" i="75" s="1"/>
  <c r="Q742" i="76" s="1"/>
  <c r="Q741" i="73"/>
  <c r="Q741" i="75" s="1"/>
  <c r="Q741" i="76" s="1"/>
  <c r="Q740" i="73"/>
  <c r="Q740" i="75" s="1"/>
  <c r="Q740" i="76" s="1"/>
  <c r="Q739" i="73"/>
  <c r="Q739" i="75" s="1"/>
  <c r="Q739" i="76" s="1"/>
  <c r="Q738" i="73"/>
  <c r="Q738" i="75" s="1"/>
  <c r="Q738" i="76" s="1"/>
  <c r="Q737" i="73"/>
  <c r="Q737" i="75" s="1"/>
  <c r="Q737" i="76" s="1"/>
  <c r="Q736" i="73"/>
  <c r="Q736" i="75" s="1"/>
  <c r="Q736" i="76" s="1"/>
  <c r="Q735" i="73"/>
  <c r="Q735" i="75" s="1"/>
  <c r="Q735" i="76" s="1"/>
  <c r="Q719" i="73"/>
  <c r="Q719" i="75" s="1"/>
  <c r="Q719" i="76" s="1"/>
  <c r="Q713" i="73"/>
  <c r="Q713" i="75" s="1"/>
  <c r="Q713" i="76" s="1"/>
  <c r="Q712" i="73"/>
  <c r="Q712" i="75" s="1"/>
  <c r="Q712" i="76" s="1"/>
  <c r="Q711" i="73"/>
  <c r="Q711" i="75" s="1"/>
  <c r="Q711" i="76" s="1"/>
  <c r="Q710" i="73"/>
  <c r="Q710" i="75" s="1"/>
  <c r="Q710" i="76" s="1"/>
  <c r="Q709" i="73"/>
  <c r="Q709" i="75" s="1"/>
  <c r="Q709" i="76" s="1"/>
  <c r="Q708" i="73"/>
  <c r="Q708" i="75" s="1"/>
  <c r="Q708" i="76" s="1"/>
  <c r="Q707" i="73"/>
  <c r="Q707" i="75" s="1"/>
  <c r="Q707" i="76" s="1"/>
  <c r="Q706" i="73"/>
  <c r="Q706" i="75" s="1"/>
  <c r="Q706" i="76" s="1"/>
  <c r="Q690" i="73"/>
  <c r="Q690" i="75" s="1"/>
  <c r="Q690" i="76" s="1"/>
  <c r="Q684" i="73"/>
  <c r="Q684" i="75" s="1"/>
  <c r="Q684" i="76" s="1"/>
  <c r="Q683" i="73"/>
  <c r="Q683" i="75" s="1"/>
  <c r="Q683" i="76" s="1"/>
  <c r="Q682" i="73"/>
  <c r="Q681" i="73"/>
  <c r="Q681" i="75" s="1"/>
  <c r="Q681" i="76" s="1"/>
  <c r="Q680" i="73"/>
  <c r="Q680" i="75" s="1"/>
  <c r="Q680" i="76" s="1"/>
  <c r="Q679" i="73"/>
  <c r="Q679" i="75" s="1"/>
  <c r="Q679" i="76" s="1"/>
  <c r="Q678" i="73"/>
  <c r="Q678" i="75" s="1"/>
  <c r="Q678" i="76" s="1"/>
  <c r="Q677" i="73"/>
  <c r="Q676" i="73"/>
  <c r="Q675" i="73"/>
  <c r="Q674" i="73"/>
  <c r="Q673" i="73"/>
  <c r="Q672" i="73"/>
  <c r="Q671" i="73"/>
  <c r="Q670" i="73"/>
  <c r="Q670" i="75" s="1"/>
  <c r="Q670" i="76" s="1"/>
  <c r="Q669" i="73"/>
  <c r="Q668" i="73"/>
  <c r="Q667" i="73"/>
  <c r="Q666" i="73"/>
  <c r="Q666" i="75" s="1"/>
  <c r="Q666" i="76" s="1"/>
  <c r="Q665" i="73"/>
  <c r="Q665" i="75" s="1"/>
  <c r="Q665" i="76" s="1"/>
  <c r="Q664" i="73"/>
  <c r="Q664" i="75" s="1"/>
  <c r="Q664" i="76" s="1"/>
  <c r="Q663" i="73"/>
  <c r="Q662" i="73"/>
  <c r="Q661" i="73"/>
  <c r="Q660" i="73"/>
  <c r="Q659" i="73"/>
  <c r="Q658" i="73"/>
  <c r="Q657" i="73"/>
  <c r="Q656" i="73"/>
  <c r="Q656" i="75" s="1"/>
  <c r="Q656" i="76" s="1"/>
  <c r="Q655" i="73"/>
  <c r="Q654" i="73"/>
  <c r="Q653" i="73"/>
  <c r="Q652" i="73"/>
  <c r="Q652" i="75" s="1"/>
  <c r="Q652" i="76" s="1"/>
  <c r="Q651" i="73"/>
  <c r="Q651" i="75" s="1"/>
  <c r="Q651" i="76" s="1"/>
  <c r="Q650" i="73"/>
  <c r="Q650" i="75" s="1"/>
  <c r="Q650" i="76" s="1"/>
  <c r="Q649" i="73"/>
  <c r="Q648" i="73"/>
  <c r="Q647" i="73"/>
  <c r="Q646" i="73"/>
  <c r="Q645" i="73"/>
  <c r="Q644" i="73"/>
  <c r="Q643" i="73"/>
  <c r="Q642" i="73"/>
  <c r="Q642" i="75" s="1"/>
  <c r="Q642" i="76" s="1"/>
  <c r="Q641" i="73"/>
  <c r="Q640" i="73"/>
  <c r="Q639" i="73"/>
  <c r="Q638" i="73"/>
  <c r="Q638" i="75" s="1"/>
  <c r="Q638" i="76" s="1"/>
  <c r="Q637" i="73"/>
  <c r="Q637" i="75" s="1"/>
  <c r="Q637" i="76" s="1"/>
  <c r="Q636" i="73"/>
  <c r="Q636" i="75" s="1"/>
  <c r="Q636" i="76" s="1"/>
  <c r="Q635" i="73"/>
  <c r="Q634" i="73"/>
  <c r="Q633" i="73"/>
  <c r="Q632" i="73"/>
  <c r="Q631" i="73"/>
  <c r="Q631" i="75" s="1"/>
  <c r="Q631" i="76" s="1"/>
  <c r="Q630" i="73"/>
  <c r="Q630" i="75" s="1"/>
  <c r="Q630" i="76" s="1"/>
  <c r="Q629" i="73"/>
  <c r="Q629" i="75" s="1"/>
  <c r="Q629" i="76" s="1"/>
  <c r="Q628" i="73"/>
  <c r="Q627" i="73"/>
  <c r="Q626" i="73"/>
  <c r="Q625" i="73"/>
  <c r="Q624" i="73"/>
  <c r="Q624" i="75" s="1"/>
  <c r="Q624" i="76" s="1"/>
  <c r="Q623" i="73"/>
  <c r="Q623" i="75" s="1"/>
  <c r="Q623" i="76" s="1"/>
  <c r="Q622" i="73"/>
  <c r="Q622" i="75" s="1"/>
  <c r="Q622" i="76" s="1"/>
  <c r="Q621" i="73"/>
  <c r="Q620" i="73"/>
  <c r="Q619" i="73"/>
  <c r="Q618" i="73"/>
  <c r="Q617" i="73"/>
  <c r="Q617" i="75" s="1"/>
  <c r="Q617" i="76" s="1"/>
  <c r="Q616" i="73"/>
  <c r="Q616" i="75" s="1"/>
  <c r="Q616" i="76" s="1"/>
  <c r="Q615" i="73"/>
  <c r="Q615" i="75" s="1"/>
  <c r="Q615" i="76" s="1"/>
  <c r="Q509" i="73"/>
  <c r="Q508" i="73"/>
  <c r="Q507" i="73"/>
  <c r="Q506" i="73"/>
  <c r="Q505" i="73"/>
  <c r="Q505" i="75" s="1"/>
  <c r="Q505" i="76" s="1"/>
  <c r="Q504" i="73"/>
  <c r="Q504" i="75" s="1"/>
  <c r="Q504" i="76" s="1"/>
  <c r="Q503" i="73"/>
  <c r="Q503" i="75" s="1"/>
  <c r="Q503" i="76" s="1"/>
  <c r="Q467" i="73"/>
  <c r="Q466" i="73"/>
  <c r="Q465" i="73"/>
  <c r="Q464" i="73"/>
  <c r="Q463" i="73"/>
  <c r="Q463" i="75" s="1"/>
  <c r="Q463" i="76" s="1"/>
  <c r="Q462" i="73"/>
  <c r="Q462" i="75" s="1"/>
  <c r="Q462" i="76" s="1"/>
  <c r="Q461" i="73"/>
  <c r="Q461" i="75" s="1"/>
  <c r="Q461" i="76" s="1"/>
  <c r="Q460" i="73"/>
  <c r="Q459" i="73"/>
  <c r="Q458" i="73"/>
  <c r="Q457" i="73"/>
  <c r="Q457" i="75" s="1"/>
  <c r="Q457" i="76" s="1"/>
  <c r="Q456" i="73"/>
  <c r="Q456" i="75" s="1"/>
  <c r="Q456" i="76" s="1"/>
  <c r="Q455" i="73"/>
  <c r="Q455" i="75" s="1"/>
  <c r="Q455" i="76" s="1"/>
  <c r="Q454" i="73"/>
  <c r="Q454" i="75" s="1"/>
  <c r="Q454" i="76" s="1"/>
  <c r="Q453" i="73"/>
  <c r="Q452" i="73"/>
  <c r="Q451" i="73"/>
  <c r="Q450" i="73"/>
  <c r="Q449" i="73"/>
  <c r="Q448" i="73"/>
  <c r="Q447" i="73"/>
  <c r="Q446" i="73"/>
  <c r="Q445" i="73"/>
  <c r="Q444" i="73"/>
  <c r="Q443" i="73"/>
  <c r="Q442" i="73"/>
  <c r="Q441" i="73"/>
  <c r="Q440" i="73"/>
  <c r="Q439" i="73"/>
  <c r="Q438" i="73"/>
  <c r="Q437" i="73"/>
  <c r="Q436" i="73"/>
  <c r="Q435" i="73"/>
  <c r="Q434" i="73"/>
  <c r="Q433" i="73"/>
  <c r="Q432" i="73"/>
  <c r="Q431" i="73"/>
  <c r="Q430" i="73"/>
  <c r="Q429" i="73"/>
  <c r="Q428" i="73"/>
  <c r="Q427" i="73"/>
  <c r="Q426" i="73"/>
  <c r="Q425" i="73"/>
  <c r="Q424" i="73"/>
  <c r="Q423" i="73"/>
  <c r="Q422" i="73"/>
  <c r="Q421" i="73"/>
  <c r="Q420" i="73"/>
  <c r="Q419" i="73"/>
  <c r="Q418" i="73"/>
  <c r="Q418" i="75" s="1"/>
  <c r="Q418" i="76" s="1"/>
  <c r="Q417" i="73"/>
  <c r="Q416" i="73"/>
  <c r="Q415" i="73"/>
  <c r="Q414" i="73"/>
  <c r="Q414" i="75" s="1"/>
  <c r="Q414" i="76" s="1"/>
  <c r="Q413" i="73"/>
  <c r="Q413" i="75" s="1"/>
  <c r="Q413" i="76" s="1"/>
  <c r="Q412" i="73"/>
  <c r="Q412" i="75" s="1"/>
  <c r="Q412" i="76" s="1"/>
  <c r="Q411" i="73"/>
  <c r="Q410" i="73"/>
  <c r="Q409" i="73"/>
  <c r="Q408" i="73"/>
  <c r="Q407" i="73"/>
  <c r="Q406" i="73"/>
  <c r="Q405" i="73"/>
  <c r="Q404" i="73"/>
  <c r="Q403" i="73"/>
  <c r="Q402" i="73"/>
  <c r="Q401" i="73"/>
  <c r="Q400" i="73"/>
  <c r="Q400" i="75" s="1"/>
  <c r="Q400" i="76" s="1"/>
  <c r="Q399" i="73"/>
  <c r="Q399" i="75" s="1"/>
  <c r="Q399" i="76" s="1"/>
  <c r="Q398" i="73"/>
  <c r="Q398" i="75" s="1"/>
  <c r="Q398" i="76" s="1"/>
  <c r="Q397" i="73"/>
  <c r="Q396" i="73"/>
  <c r="Q395" i="73"/>
  <c r="Q394" i="73"/>
  <c r="Q393" i="73"/>
  <c r="Q393" i="75" s="1"/>
  <c r="Q393" i="76" s="1"/>
  <c r="Q392" i="73"/>
  <c r="Q392" i="75" s="1"/>
  <c r="Q392" i="76" s="1"/>
  <c r="Q391" i="73"/>
  <c r="Q391" i="75" s="1"/>
  <c r="Q391" i="76" s="1"/>
  <c r="Q285" i="73"/>
  <c r="Q284" i="73"/>
  <c r="Q283" i="73"/>
  <c r="Q282" i="73"/>
  <c r="Q281" i="73"/>
  <c r="Q281" i="75" s="1"/>
  <c r="Q281" i="76" s="1"/>
  <c r="Q280" i="73"/>
  <c r="Q280" i="75" s="1"/>
  <c r="Q280" i="76" s="1"/>
  <c r="Q279" i="73"/>
  <c r="Q279" i="75" s="1"/>
  <c r="Q279" i="76" s="1"/>
  <c r="Q243" i="73"/>
  <c r="Q242" i="73"/>
  <c r="Q241" i="73"/>
  <c r="Q240" i="73"/>
  <c r="Q239" i="73"/>
  <c r="Q239" i="75" s="1"/>
  <c r="Q239" i="76" s="1"/>
  <c r="Q238" i="73"/>
  <c r="Q238" i="75" s="1"/>
  <c r="Q238" i="76" s="1"/>
  <c r="Q237" i="73"/>
  <c r="Q237" i="75" s="1"/>
  <c r="Q237" i="76" s="1"/>
  <c r="Q236" i="73"/>
  <c r="Q235" i="73"/>
  <c r="Q234" i="73"/>
  <c r="Q233" i="73"/>
  <c r="Q233" i="75" s="1"/>
  <c r="Q233" i="76" s="1"/>
  <c r="Q232" i="73"/>
  <c r="Q232" i="75" s="1"/>
  <c r="Q232" i="76" s="1"/>
  <c r="Q231" i="73"/>
  <c r="Q231" i="75" s="1"/>
  <c r="Q231" i="76" s="1"/>
  <c r="Q230" i="73"/>
  <c r="Q230" i="75" s="1"/>
  <c r="Q230" i="76" s="1"/>
  <c r="Q229" i="73"/>
  <c r="Q228" i="73"/>
  <c r="Q227" i="73"/>
  <c r="Q226" i="73"/>
  <c r="Q226" i="75" s="1"/>
  <c r="Q226" i="76" s="1"/>
  <c r="Q225" i="73"/>
  <c r="Q225" i="75" s="1"/>
  <c r="Q225" i="76" s="1"/>
  <c r="Q224" i="73"/>
  <c r="Q224" i="75" s="1"/>
  <c r="Q224" i="76" s="1"/>
  <c r="Q223" i="73"/>
  <c r="Q223" i="75" s="1"/>
  <c r="Q223" i="76" s="1"/>
  <c r="Q222" i="73"/>
  <c r="Q222" i="75" s="1"/>
  <c r="Q222" i="76" s="1"/>
  <c r="Q221" i="73"/>
  <c r="Q220" i="73"/>
  <c r="Q219" i="73"/>
  <c r="Q219" i="75" s="1"/>
  <c r="Q219" i="76" s="1"/>
  <c r="Q218" i="73"/>
  <c r="Q218" i="75" s="1"/>
  <c r="Q218" i="76" s="1"/>
  <c r="Q217" i="73"/>
  <c r="Q217" i="75" s="1"/>
  <c r="Q217" i="76" s="1"/>
  <c r="Q216" i="73"/>
  <c r="Q216" i="75" s="1"/>
  <c r="Q216" i="76" s="1"/>
  <c r="Q215" i="73"/>
  <c r="Q214" i="73"/>
  <c r="Q213" i="73"/>
  <c r="Q212" i="73"/>
  <c r="Q211" i="73"/>
  <c r="Q211" i="75" s="1"/>
  <c r="Q211" i="76" s="1"/>
  <c r="Q210" i="73"/>
  <c r="Q210" i="75" s="1"/>
  <c r="Q210" i="76" s="1"/>
  <c r="Q209" i="73"/>
  <c r="Q209" i="75" s="1"/>
  <c r="Q209" i="76" s="1"/>
  <c r="Q208" i="73"/>
  <c r="Q208" i="75" s="1"/>
  <c r="Q208" i="76" s="1"/>
  <c r="Q207" i="73"/>
  <c r="Q206" i="73"/>
  <c r="Q205" i="73"/>
  <c r="Q204" i="73"/>
  <c r="Q204" i="75" s="1"/>
  <c r="Q204" i="76" s="1"/>
  <c r="Q203" i="73"/>
  <c r="Q203" i="75" s="1"/>
  <c r="Q203" i="76" s="1"/>
  <c r="Q202" i="73"/>
  <c r="Q202" i="75" s="1"/>
  <c r="Q202" i="76" s="1"/>
  <c r="Q201" i="73"/>
  <c r="Q200" i="73"/>
  <c r="Q199" i="73"/>
  <c r="Q198" i="73"/>
  <c r="Q197" i="73"/>
  <c r="Q197" i="75" s="1"/>
  <c r="Q197" i="76" s="1"/>
  <c r="Q196" i="73"/>
  <c r="Q196" i="75" s="1"/>
  <c r="Q196" i="76" s="1"/>
  <c r="Q195" i="73"/>
  <c r="Q195" i="75" s="1"/>
  <c r="Q195" i="76" s="1"/>
  <c r="Q194" i="73"/>
  <c r="Q194" i="75" s="1"/>
  <c r="Q194" i="76" s="1"/>
  <c r="Q193" i="73"/>
  <c r="Q192" i="73"/>
  <c r="Q191" i="73"/>
  <c r="Q190" i="73"/>
  <c r="Q190" i="75" s="1"/>
  <c r="Q190" i="76" s="1"/>
  <c r="Q189" i="73"/>
  <c r="Q189" i="75" s="1"/>
  <c r="Q189" i="76" s="1"/>
  <c r="Q188" i="73"/>
  <c r="Q188" i="75" s="1"/>
  <c r="Q188" i="76" s="1"/>
  <c r="Q187" i="73"/>
  <c r="Q186" i="73"/>
  <c r="Q185" i="73"/>
  <c r="Q184" i="73"/>
  <c r="Q183" i="73"/>
  <c r="Q183" i="75" s="1"/>
  <c r="Q183" i="76" s="1"/>
  <c r="Q182" i="73"/>
  <c r="Q182" i="75" s="1"/>
  <c r="Q182" i="76" s="1"/>
  <c r="Q181" i="73"/>
  <c r="Q181" i="75" s="1"/>
  <c r="Q181" i="76" s="1"/>
  <c r="Q180" i="73"/>
  <c r="Q179" i="73"/>
  <c r="Q178" i="73"/>
  <c r="Q177" i="73"/>
  <c r="Q176" i="73"/>
  <c r="Q176" i="75" s="1"/>
  <c r="Q176" i="76" s="1"/>
  <c r="Q175" i="73"/>
  <c r="Q175" i="75" s="1"/>
  <c r="Q175" i="76" s="1"/>
  <c r="Q174" i="73"/>
  <c r="Q174" i="75" s="1"/>
  <c r="Q174" i="76" s="1"/>
  <c r="Q173" i="73"/>
  <c r="Q172" i="73"/>
  <c r="Q171" i="73"/>
  <c r="Q170" i="73"/>
  <c r="Q169" i="73"/>
  <c r="Q169" i="75" s="1"/>
  <c r="Q169" i="76" s="1"/>
  <c r="Q168" i="73"/>
  <c r="Q168" i="75" s="1"/>
  <c r="Q168" i="76" s="1"/>
  <c r="Q167" i="73"/>
  <c r="Q167" i="75" s="1"/>
  <c r="Q167" i="76" s="1"/>
  <c r="Q61" i="73"/>
  <c r="Q60" i="73"/>
  <c r="Q59" i="73"/>
  <c r="Q58" i="73"/>
  <c r="Q57" i="73"/>
  <c r="Q57" i="75" s="1"/>
  <c r="Q57" i="76" s="1"/>
  <c r="Q56" i="73"/>
  <c r="Q56" i="75" s="1"/>
  <c r="Q56" i="76" s="1"/>
  <c r="Q55" i="73"/>
  <c r="Q55" i="75" s="1"/>
  <c r="Q55" i="76" s="1"/>
  <c r="Q19" i="73"/>
  <c r="Q18" i="73"/>
  <c r="Q17" i="73"/>
  <c r="Q16" i="73"/>
  <c r="Q15" i="73"/>
  <c r="Q15" i="75" s="1"/>
  <c r="Q15" i="76" s="1"/>
  <c r="Q14" i="73"/>
  <c r="Q14" i="75" s="1"/>
  <c r="Q14" i="76" s="1"/>
  <c r="Q13" i="73"/>
  <c r="Q13" i="75" s="1"/>
  <c r="Q13" i="76" s="1"/>
  <c r="Q12" i="73"/>
  <c r="Q11" i="73"/>
  <c r="Q10" i="73"/>
  <c r="Q9" i="73"/>
  <c r="Q9" i="75" s="1"/>
  <c r="Q9" i="76" s="1"/>
  <c r="Q8" i="73"/>
  <c r="Q8" i="75" s="1"/>
  <c r="Q8" i="76" s="1"/>
  <c r="Q7" i="73"/>
  <c r="Q7" i="75" s="1"/>
  <c r="Q7" i="76" s="1"/>
  <c r="Q6" i="73"/>
  <c r="Q6" i="75" s="1"/>
  <c r="Q6" i="76" s="1"/>
  <c r="P1083" i="73"/>
  <c r="P1083" i="75" s="1"/>
  <c r="P1083" i="76" s="1"/>
  <c r="P1082" i="73"/>
  <c r="P1082" i="75" s="1"/>
  <c r="P1082" i="76" s="1"/>
  <c r="P1081" i="73"/>
  <c r="P1081" i="75" s="1"/>
  <c r="P1081" i="76" s="1"/>
  <c r="P1080" i="73"/>
  <c r="P1080" i="75" s="1"/>
  <c r="P1080" i="76" s="1"/>
  <c r="P1079" i="73"/>
  <c r="P1079" i="75" s="1"/>
  <c r="P1079" i="76" s="1"/>
  <c r="P1078" i="73"/>
  <c r="P1078" i="75" s="1"/>
  <c r="P1078" i="76" s="1"/>
  <c r="P1077" i="73"/>
  <c r="P1077" i="75" s="1"/>
  <c r="P1077" i="76" s="1"/>
  <c r="P1076" i="73"/>
  <c r="P1076" i="75" s="1"/>
  <c r="P1076" i="76" s="1"/>
  <c r="P1075" i="73"/>
  <c r="P1075" i="75" s="1"/>
  <c r="P1075" i="76" s="1"/>
  <c r="P1074" i="73"/>
  <c r="P1073" i="73"/>
  <c r="P1072" i="73"/>
  <c r="P1071" i="73"/>
  <c r="P1070" i="73"/>
  <c r="P1069" i="73"/>
  <c r="P1053" i="73"/>
  <c r="P1047" i="73"/>
  <c r="P1046" i="73"/>
  <c r="P1045" i="73"/>
  <c r="P1044" i="73"/>
  <c r="P1043" i="73"/>
  <c r="P1042" i="73"/>
  <c r="P1041" i="73"/>
  <c r="P1040" i="73"/>
  <c r="P1024" i="73"/>
  <c r="P1018" i="73"/>
  <c r="P1017" i="73"/>
  <c r="P958" i="73"/>
  <c r="P957" i="73"/>
  <c r="P956" i="73"/>
  <c r="P955" i="73"/>
  <c r="P954" i="73"/>
  <c r="P953" i="73"/>
  <c r="P953" i="75" s="1"/>
  <c r="P953" i="76" s="1"/>
  <c r="P952" i="73"/>
  <c r="P952" i="75" s="1"/>
  <c r="P952" i="76" s="1"/>
  <c r="P951" i="73"/>
  <c r="P951" i="75" s="1"/>
  <c r="P951" i="76" s="1"/>
  <c r="P950" i="73"/>
  <c r="P950" i="75" s="1"/>
  <c r="P950" i="76" s="1"/>
  <c r="P949" i="73"/>
  <c r="P949" i="75" s="1"/>
  <c r="P949" i="76" s="1"/>
  <c r="P948" i="73"/>
  <c r="P948" i="75" s="1"/>
  <c r="P948" i="76" s="1"/>
  <c r="P947" i="73"/>
  <c r="P947" i="75" s="1"/>
  <c r="P947" i="76" s="1"/>
  <c r="P946" i="73"/>
  <c r="P946" i="75" s="1"/>
  <c r="P946" i="76" s="1"/>
  <c r="P945" i="73"/>
  <c r="P945" i="75" s="1"/>
  <c r="P945" i="76" s="1"/>
  <c r="P944" i="73"/>
  <c r="P944" i="75" s="1"/>
  <c r="P944" i="76" s="1"/>
  <c r="P943" i="73"/>
  <c r="P943" i="75" s="1"/>
  <c r="P943" i="76" s="1"/>
  <c r="P942" i="73"/>
  <c r="P941" i="73"/>
  <c r="P941" i="75" s="1"/>
  <c r="P941" i="76" s="1"/>
  <c r="P940" i="73"/>
  <c r="P940" i="75" s="1"/>
  <c r="P940" i="76" s="1"/>
  <c r="P939" i="73"/>
  <c r="P939" i="75" s="1"/>
  <c r="P939" i="76" s="1"/>
  <c r="P938" i="73"/>
  <c r="P938" i="75" s="1"/>
  <c r="P938" i="76" s="1"/>
  <c r="P937" i="73"/>
  <c r="P936" i="73"/>
  <c r="P935" i="73"/>
  <c r="P934" i="73"/>
  <c r="P933" i="73"/>
  <c r="P932" i="73"/>
  <c r="P931" i="73"/>
  <c r="P930" i="73"/>
  <c r="P930" i="75" s="1"/>
  <c r="P930" i="76" s="1"/>
  <c r="P929" i="73"/>
  <c r="P929" i="75" s="1"/>
  <c r="P929" i="76" s="1"/>
  <c r="P928" i="73"/>
  <c r="P928" i="75" s="1"/>
  <c r="P928" i="76" s="1"/>
  <c r="P927" i="73"/>
  <c r="P927" i="75" s="1"/>
  <c r="P927" i="76" s="1"/>
  <c r="P926" i="73"/>
  <c r="P926" i="75" s="1"/>
  <c r="P926" i="76" s="1"/>
  <c r="P925" i="73"/>
  <c r="P924" i="73"/>
  <c r="P923" i="73"/>
  <c r="P922" i="73"/>
  <c r="P921" i="73"/>
  <c r="P920" i="73"/>
  <c r="P920" i="75" s="1"/>
  <c r="P920" i="76" s="1"/>
  <c r="P919" i="73"/>
  <c r="P919" i="75" s="1"/>
  <c r="P919" i="76" s="1"/>
  <c r="P918" i="73"/>
  <c r="P918" i="75" s="1"/>
  <c r="P918" i="76" s="1"/>
  <c r="P917" i="73"/>
  <c r="P917" i="75" s="1"/>
  <c r="P917" i="76" s="1"/>
  <c r="P916" i="73"/>
  <c r="P916" i="75" s="1"/>
  <c r="P916" i="76" s="1"/>
  <c r="P915" i="73"/>
  <c r="P914" i="73"/>
  <c r="P885" i="73"/>
  <c r="P885" i="75" s="1"/>
  <c r="P885" i="76" s="1"/>
  <c r="P884" i="73"/>
  <c r="P884" i="75" s="1"/>
  <c r="P884" i="76" s="1"/>
  <c r="P883" i="73"/>
  <c r="P883" i="75" s="1"/>
  <c r="P883" i="76" s="1"/>
  <c r="P882" i="73"/>
  <c r="P881" i="73"/>
  <c r="P880" i="73"/>
  <c r="P864" i="73"/>
  <c r="P858" i="73"/>
  <c r="P857" i="73"/>
  <c r="P856" i="73"/>
  <c r="P855" i="73"/>
  <c r="P854" i="73"/>
  <c r="P853" i="73"/>
  <c r="P852" i="73"/>
  <c r="P851" i="73"/>
  <c r="P835" i="73"/>
  <c r="P829" i="73"/>
  <c r="P828" i="73"/>
  <c r="P827" i="73"/>
  <c r="P826" i="73"/>
  <c r="P825" i="73"/>
  <c r="P824" i="73"/>
  <c r="P823" i="73"/>
  <c r="P822" i="73"/>
  <c r="P806" i="73"/>
  <c r="P800" i="73"/>
  <c r="P799" i="73"/>
  <c r="P798" i="73"/>
  <c r="P798" i="75" s="1"/>
  <c r="P798" i="76" s="1"/>
  <c r="P797" i="73"/>
  <c r="P796" i="73"/>
  <c r="P795" i="73"/>
  <c r="P794" i="73"/>
  <c r="P793" i="73"/>
  <c r="P777" i="73"/>
  <c r="P771" i="73"/>
  <c r="P770" i="73"/>
  <c r="P770" i="75" s="1"/>
  <c r="P770" i="76" s="1"/>
  <c r="P769" i="73"/>
  <c r="P769" i="75" s="1"/>
  <c r="P769" i="76" s="1"/>
  <c r="P768" i="73"/>
  <c r="P768" i="75" s="1"/>
  <c r="P768" i="76" s="1"/>
  <c r="P767" i="73"/>
  <c r="P767" i="75" s="1"/>
  <c r="P767" i="76" s="1"/>
  <c r="P766" i="73"/>
  <c r="P766" i="75" s="1"/>
  <c r="P766" i="76" s="1"/>
  <c r="P765" i="73"/>
  <c r="P765" i="75" s="1"/>
  <c r="P765" i="76" s="1"/>
  <c r="P764" i="73"/>
  <c r="P764" i="75" s="1"/>
  <c r="P764" i="76" s="1"/>
  <c r="P748" i="73"/>
  <c r="P748" i="75" s="1"/>
  <c r="P748" i="76" s="1"/>
  <c r="P742" i="73"/>
  <c r="P742" i="75" s="1"/>
  <c r="P742" i="76" s="1"/>
  <c r="P741" i="73"/>
  <c r="P741" i="75" s="1"/>
  <c r="P741" i="76" s="1"/>
  <c r="P740" i="73"/>
  <c r="P740" i="75" s="1"/>
  <c r="P740" i="76" s="1"/>
  <c r="P739" i="73"/>
  <c r="P739" i="75" s="1"/>
  <c r="P739" i="76" s="1"/>
  <c r="P738" i="73"/>
  <c r="P738" i="75" s="1"/>
  <c r="P738" i="76" s="1"/>
  <c r="P737" i="73"/>
  <c r="P737" i="75" s="1"/>
  <c r="P737" i="76" s="1"/>
  <c r="P736" i="73"/>
  <c r="P736" i="75" s="1"/>
  <c r="P736" i="76" s="1"/>
  <c r="P735" i="73"/>
  <c r="P735" i="75" s="1"/>
  <c r="P735" i="76" s="1"/>
  <c r="P719" i="73"/>
  <c r="P719" i="75" s="1"/>
  <c r="P719" i="76" s="1"/>
  <c r="P713" i="73"/>
  <c r="P713" i="75" s="1"/>
  <c r="P713" i="76" s="1"/>
  <c r="P712" i="73"/>
  <c r="P712" i="75" s="1"/>
  <c r="P712" i="76" s="1"/>
  <c r="P711" i="73"/>
  <c r="P711" i="75" s="1"/>
  <c r="P711" i="76" s="1"/>
  <c r="P710" i="73"/>
  <c r="P710" i="75" s="1"/>
  <c r="P710" i="76" s="1"/>
  <c r="P709" i="73"/>
  <c r="P709" i="75" s="1"/>
  <c r="P709" i="76" s="1"/>
  <c r="P708" i="73"/>
  <c r="P708" i="75" s="1"/>
  <c r="P708" i="76" s="1"/>
  <c r="P707" i="73"/>
  <c r="P707" i="75" s="1"/>
  <c r="P707" i="76" s="1"/>
  <c r="P706" i="73"/>
  <c r="P706" i="75" s="1"/>
  <c r="P706" i="76" s="1"/>
  <c r="P690" i="73"/>
  <c r="P690" i="75" s="1"/>
  <c r="P690" i="76" s="1"/>
  <c r="P684" i="73"/>
  <c r="P684" i="75" s="1"/>
  <c r="P684" i="76" s="1"/>
  <c r="P683" i="73"/>
  <c r="P683" i="75" s="1"/>
  <c r="P683" i="76" s="1"/>
  <c r="P682" i="73"/>
  <c r="P681" i="73"/>
  <c r="P681" i="75" s="1"/>
  <c r="P681" i="76" s="1"/>
  <c r="P680" i="73"/>
  <c r="P680" i="75" s="1"/>
  <c r="P680" i="76" s="1"/>
  <c r="P679" i="73"/>
  <c r="P679" i="75" s="1"/>
  <c r="P679" i="76" s="1"/>
  <c r="P678" i="73"/>
  <c r="P678" i="75" s="1"/>
  <c r="P678" i="76" s="1"/>
  <c r="P677" i="73"/>
  <c r="P676" i="73"/>
  <c r="P675" i="73"/>
  <c r="P674" i="73"/>
  <c r="P673" i="73"/>
  <c r="P672" i="73"/>
  <c r="P671" i="73"/>
  <c r="P670" i="73"/>
  <c r="P670" i="75" s="1"/>
  <c r="P670" i="76" s="1"/>
  <c r="P669" i="73"/>
  <c r="P668" i="73"/>
  <c r="P667" i="73"/>
  <c r="P666" i="73"/>
  <c r="P666" i="75" s="1"/>
  <c r="P666" i="76" s="1"/>
  <c r="P665" i="73"/>
  <c r="P665" i="75" s="1"/>
  <c r="P665" i="76" s="1"/>
  <c r="P664" i="73"/>
  <c r="P664" i="75" s="1"/>
  <c r="P664" i="76" s="1"/>
  <c r="P663" i="73"/>
  <c r="P662" i="73"/>
  <c r="P661" i="73"/>
  <c r="P660" i="73"/>
  <c r="P659" i="73"/>
  <c r="P658" i="73"/>
  <c r="P657" i="73"/>
  <c r="P656" i="73"/>
  <c r="P656" i="75" s="1"/>
  <c r="P656" i="76" s="1"/>
  <c r="P655" i="73"/>
  <c r="P654" i="73"/>
  <c r="P653" i="73"/>
  <c r="P652" i="73"/>
  <c r="P652" i="75" s="1"/>
  <c r="P652" i="76" s="1"/>
  <c r="P651" i="73"/>
  <c r="P651" i="75" s="1"/>
  <c r="P651" i="76" s="1"/>
  <c r="P650" i="73"/>
  <c r="P650" i="75" s="1"/>
  <c r="P650" i="76" s="1"/>
  <c r="P649" i="73"/>
  <c r="P648" i="73"/>
  <c r="P647" i="73"/>
  <c r="P646" i="73"/>
  <c r="P645" i="73"/>
  <c r="P644" i="73"/>
  <c r="P643" i="73"/>
  <c r="P642" i="73"/>
  <c r="P642" i="75" s="1"/>
  <c r="P642" i="76" s="1"/>
  <c r="P641" i="73"/>
  <c r="P640" i="73"/>
  <c r="P639" i="73"/>
  <c r="P638" i="73"/>
  <c r="P638" i="75" s="1"/>
  <c r="P638" i="76" s="1"/>
  <c r="P637" i="73"/>
  <c r="P637" i="75" s="1"/>
  <c r="P637" i="76" s="1"/>
  <c r="P636" i="73"/>
  <c r="P636" i="75" s="1"/>
  <c r="P636" i="76" s="1"/>
  <c r="P635" i="73"/>
  <c r="P634" i="73"/>
  <c r="P633" i="73"/>
  <c r="P632" i="73"/>
  <c r="P631" i="73"/>
  <c r="P631" i="75" s="1"/>
  <c r="P631" i="76" s="1"/>
  <c r="P630" i="73"/>
  <c r="P630" i="75" s="1"/>
  <c r="P630" i="76" s="1"/>
  <c r="P629" i="73"/>
  <c r="P629" i="75" s="1"/>
  <c r="P629" i="76" s="1"/>
  <c r="P628" i="73"/>
  <c r="P627" i="73"/>
  <c r="P626" i="73"/>
  <c r="P625" i="73"/>
  <c r="P624" i="73"/>
  <c r="P624" i="75" s="1"/>
  <c r="P624" i="76" s="1"/>
  <c r="P623" i="73"/>
  <c r="P623" i="75" s="1"/>
  <c r="P623" i="76" s="1"/>
  <c r="P622" i="73"/>
  <c r="P622" i="75" s="1"/>
  <c r="P622" i="76" s="1"/>
  <c r="P621" i="73"/>
  <c r="P620" i="73"/>
  <c r="P619" i="73"/>
  <c r="P618" i="73"/>
  <c r="P617" i="73"/>
  <c r="P617" i="75" s="1"/>
  <c r="P617" i="76" s="1"/>
  <c r="P616" i="73"/>
  <c r="P616" i="75" s="1"/>
  <c r="P616" i="76" s="1"/>
  <c r="P615" i="73"/>
  <c r="P615" i="75" s="1"/>
  <c r="P615" i="76" s="1"/>
  <c r="P509" i="73"/>
  <c r="P508" i="73"/>
  <c r="P507" i="73"/>
  <c r="P506" i="73"/>
  <c r="P505" i="73"/>
  <c r="P505" i="75" s="1"/>
  <c r="P505" i="76" s="1"/>
  <c r="P504" i="73"/>
  <c r="P504" i="75" s="1"/>
  <c r="P504" i="76" s="1"/>
  <c r="P503" i="73"/>
  <c r="P503" i="75" s="1"/>
  <c r="P503" i="76" s="1"/>
  <c r="P467" i="73"/>
  <c r="P466" i="73"/>
  <c r="P465" i="73"/>
  <c r="P464" i="73"/>
  <c r="P463" i="73"/>
  <c r="P463" i="75" s="1"/>
  <c r="P463" i="76" s="1"/>
  <c r="P462" i="73"/>
  <c r="P462" i="75" s="1"/>
  <c r="P462" i="76" s="1"/>
  <c r="P461" i="73"/>
  <c r="P461" i="75" s="1"/>
  <c r="P461" i="76" s="1"/>
  <c r="P460" i="73"/>
  <c r="P459" i="73"/>
  <c r="P458" i="73"/>
  <c r="P457" i="73"/>
  <c r="P457" i="75" s="1"/>
  <c r="P457" i="76" s="1"/>
  <c r="P456" i="73"/>
  <c r="P456" i="75" s="1"/>
  <c r="P456" i="76" s="1"/>
  <c r="P455" i="73"/>
  <c r="P455" i="75" s="1"/>
  <c r="P455" i="76" s="1"/>
  <c r="P454" i="73"/>
  <c r="P454" i="75" s="1"/>
  <c r="P454" i="76" s="1"/>
  <c r="P453" i="73"/>
  <c r="P452" i="73"/>
  <c r="P451" i="73"/>
  <c r="P450" i="73"/>
  <c r="P449" i="73"/>
  <c r="P448" i="73"/>
  <c r="P447" i="73"/>
  <c r="P446" i="73"/>
  <c r="P445" i="73"/>
  <c r="P444" i="73"/>
  <c r="P443" i="73"/>
  <c r="P442" i="73"/>
  <c r="P441" i="73"/>
  <c r="P440" i="73"/>
  <c r="P439" i="73"/>
  <c r="P438" i="73"/>
  <c r="P437" i="73"/>
  <c r="P436" i="73"/>
  <c r="P435" i="73"/>
  <c r="P434" i="73"/>
  <c r="P433" i="73"/>
  <c r="P432" i="73"/>
  <c r="P431" i="73"/>
  <c r="P430" i="73"/>
  <c r="P429" i="73"/>
  <c r="P428" i="73"/>
  <c r="P427" i="73"/>
  <c r="P426" i="73"/>
  <c r="P425" i="73"/>
  <c r="P424" i="73"/>
  <c r="P423" i="73"/>
  <c r="P422" i="73"/>
  <c r="P421" i="73"/>
  <c r="P420" i="73"/>
  <c r="P419" i="73"/>
  <c r="P418" i="73"/>
  <c r="P418" i="75" s="1"/>
  <c r="P418" i="76" s="1"/>
  <c r="P417" i="73"/>
  <c r="P416" i="73"/>
  <c r="P415" i="73"/>
  <c r="P414" i="73"/>
  <c r="P414" i="75" s="1"/>
  <c r="P414" i="76" s="1"/>
  <c r="P413" i="73"/>
  <c r="P413" i="75" s="1"/>
  <c r="P413" i="76" s="1"/>
  <c r="P412" i="73"/>
  <c r="P412" i="75" s="1"/>
  <c r="P412" i="76" s="1"/>
  <c r="P411" i="73"/>
  <c r="P410" i="73"/>
  <c r="P409" i="73"/>
  <c r="P408" i="73"/>
  <c r="P407" i="73"/>
  <c r="P406" i="73"/>
  <c r="P405" i="73"/>
  <c r="P404" i="73"/>
  <c r="P403" i="73"/>
  <c r="P402" i="73"/>
  <c r="P401" i="73"/>
  <c r="P400" i="73"/>
  <c r="P400" i="75" s="1"/>
  <c r="P400" i="76" s="1"/>
  <c r="P399" i="73"/>
  <c r="P399" i="75" s="1"/>
  <c r="P399" i="76" s="1"/>
  <c r="P398" i="73"/>
  <c r="P398" i="75" s="1"/>
  <c r="P398" i="76" s="1"/>
  <c r="P397" i="73"/>
  <c r="P396" i="73"/>
  <c r="P395" i="73"/>
  <c r="P394" i="73"/>
  <c r="P393" i="73"/>
  <c r="P393" i="75" s="1"/>
  <c r="P393" i="76" s="1"/>
  <c r="P392" i="73"/>
  <c r="P392" i="75" s="1"/>
  <c r="P392" i="76" s="1"/>
  <c r="P391" i="73"/>
  <c r="P391" i="75" s="1"/>
  <c r="P391" i="76" s="1"/>
  <c r="P285" i="73"/>
  <c r="P284" i="73"/>
  <c r="P283" i="73"/>
  <c r="P282" i="73"/>
  <c r="P281" i="73"/>
  <c r="P281" i="75" s="1"/>
  <c r="P281" i="76" s="1"/>
  <c r="P280" i="73"/>
  <c r="P280" i="75" s="1"/>
  <c r="P280" i="76" s="1"/>
  <c r="P279" i="73"/>
  <c r="P279" i="75" s="1"/>
  <c r="P279" i="76" s="1"/>
  <c r="P243" i="73"/>
  <c r="P242" i="73"/>
  <c r="P241" i="73"/>
  <c r="P240" i="73"/>
  <c r="P239" i="73"/>
  <c r="P239" i="75" s="1"/>
  <c r="P239" i="76" s="1"/>
  <c r="P238" i="73"/>
  <c r="P238" i="75" s="1"/>
  <c r="P238" i="76" s="1"/>
  <c r="P237" i="73"/>
  <c r="P237" i="75" s="1"/>
  <c r="P237" i="76" s="1"/>
  <c r="P236" i="73"/>
  <c r="P235" i="73"/>
  <c r="P234" i="73"/>
  <c r="P233" i="73"/>
  <c r="P233" i="75" s="1"/>
  <c r="P233" i="76" s="1"/>
  <c r="P232" i="73"/>
  <c r="P232" i="75" s="1"/>
  <c r="P232" i="76" s="1"/>
  <c r="P231" i="73"/>
  <c r="P231" i="75" s="1"/>
  <c r="P231" i="76" s="1"/>
  <c r="P230" i="73"/>
  <c r="P230" i="75" s="1"/>
  <c r="P230" i="76" s="1"/>
  <c r="P229" i="73"/>
  <c r="P228" i="73"/>
  <c r="P227" i="73"/>
  <c r="P226" i="73"/>
  <c r="P226" i="75" s="1"/>
  <c r="P226" i="76" s="1"/>
  <c r="P225" i="73"/>
  <c r="P225" i="75" s="1"/>
  <c r="P225" i="76" s="1"/>
  <c r="P224" i="73"/>
  <c r="P224" i="75" s="1"/>
  <c r="P224" i="76" s="1"/>
  <c r="P223" i="73"/>
  <c r="P223" i="75" s="1"/>
  <c r="P223" i="76" s="1"/>
  <c r="P222" i="73"/>
  <c r="P222" i="75" s="1"/>
  <c r="P222" i="76" s="1"/>
  <c r="P221" i="73"/>
  <c r="P220" i="73"/>
  <c r="P219" i="73"/>
  <c r="P219" i="75" s="1"/>
  <c r="P219" i="76" s="1"/>
  <c r="P218" i="73"/>
  <c r="P218" i="75" s="1"/>
  <c r="P218" i="76" s="1"/>
  <c r="P217" i="73"/>
  <c r="P217" i="75" s="1"/>
  <c r="P217" i="76" s="1"/>
  <c r="P216" i="73"/>
  <c r="P216" i="75" s="1"/>
  <c r="P216" i="76" s="1"/>
  <c r="P215" i="73"/>
  <c r="P214" i="73"/>
  <c r="P213" i="73"/>
  <c r="P212" i="73"/>
  <c r="P211" i="73"/>
  <c r="P211" i="75" s="1"/>
  <c r="P211" i="76" s="1"/>
  <c r="P210" i="73"/>
  <c r="P210" i="75" s="1"/>
  <c r="P210" i="76" s="1"/>
  <c r="P209" i="73"/>
  <c r="P209" i="75" s="1"/>
  <c r="P209" i="76" s="1"/>
  <c r="P208" i="73"/>
  <c r="P208" i="75" s="1"/>
  <c r="P208" i="76" s="1"/>
  <c r="P207" i="73"/>
  <c r="P206" i="73"/>
  <c r="P205" i="73"/>
  <c r="P204" i="73"/>
  <c r="P204" i="75" s="1"/>
  <c r="P204" i="76" s="1"/>
  <c r="P203" i="73"/>
  <c r="P203" i="75" s="1"/>
  <c r="P203" i="76" s="1"/>
  <c r="P202" i="73"/>
  <c r="P202" i="75" s="1"/>
  <c r="P202" i="76" s="1"/>
  <c r="P201" i="73"/>
  <c r="P200" i="73"/>
  <c r="P199" i="73"/>
  <c r="P198" i="73"/>
  <c r="P197" i="73"/>
  <c r="P197" i="75" s="1"/>
  <c r="P197" i="76" s="1"/>
  <c r="P196" i="73"/>
  <c r="P196" i="75" s="1"/>
  <c r="P196" i="76" s="1"/>
  <c r="P195" i="73"/>
  <c r="P195" i="75" s="1"/>
  <c r="P195" i="76" s="1"/>
  <c r="P194" i="73"/>
  <c r="P194" i="75" s="1"/>
  <c r="P194" i="76" s="1"/>
  <c r="P193" i="73"/>
  <c r="P192" i="73"/>
  <c r="P191" i="73"/>
  <c r="P190" i="73"/>
  <c r="P190" i="75" s="1"/>
  <c r="P190" i="76" s="1"/>
  <c r="P189" i="73"/>
  <c r="P189" i="75" s="1"/>
  <c r="P189" i="76" s="1"/>
  <c r="P188" i="73"/>
  <c r="P188" i="75" s="1"/>
  <c r="P188" i="76" s="1"/>
  <c r="P187" i="73"/>
  <c r="P186" i="73"/>
  <c r="P185" i="73"/>
  <c r="P184" i="73"/>
  <c r="P183" i="73"/>
  <c r="P183" i="75" s="1"/>
  <c r="P183" i="76" s="1"/>
  <c r="P182" i="73"/>
  <c r="P182" i="75" s="1"/>
  <c r="P182" i="76" s="1"/>
  <c r="P181" i="73"/>
  <c r="P181" i="75" s="1"/>
  <c r="P181" i="76" s="1"/>
  <c r="P180" i="73"/>
  <c r="P179" i="73"/>
  <c r="P178" i="73"/>
  <c r="P177" i="73"/>
  <c r="P176" i="73"/>
  <c r="P176" i="75" s="1"/>
  <c r="P176" i="76" s="1"/>
  <c r="P175" i="73"/>
  <c r="P175" i="75" s="1"/>
  <c r="P175" i="76" s="1"/>
  <c r="P174" i="73"/>
  <c r="P174" i="75" s="1"/>
  <c r="P174" i="76" s="1"/>
  <c r="P173" i="73"/>
  <c r="P172" i="73"/>
  <c r="P171" i="73"/>
  <c r="P170" i="73"/>
  <c r="P169" i="73"/>
  <c r="P169" i="75" s="1"/>
  <c r="P169" i="76" s="1"/>
  <c r="P168" i="73"/>
  <c r="P168" i="75" s="1"/>
  <c r="P168" i="76" s="1"/>
  <c r="P167" i="73"/>
  <c r="P167" i="75" s="1"/>
  <c r="P167" i="76" s="1"/>
  <c r="P61" i="73"/>
  <c r="P60" i="73"/>
  <c r="P59" i="73"/>
  <c r="P58" i="73"/>
  <c r="P57" i="73"/>
  <c r="P57" i="75" s="1"/>
  <c r="P57" i="76" s="1"/>
  <c r="P56" i="73"/>
  <c r="P56" i="75" s="1"/>
  <c r="P56" i="76" s="1"/>
  <c r="P55" i="73"/>
  <c r="P55" i="75" s="1"/>
  <c r="P55" i="76" s="1"/>
  <c r="P19" i="73"/>
  <c r="P18" i="73"/>
  <c r="P17" i="73"/>
  <c r="P16" i="73"/>
  <c r="P15" i="73"/>
  <c r="P15" i="75" s="1"/>
  <c r="P15" i="76" s="1"/>
  <c r="P14" i="73"/>
  <c r="P14" i="75" s="1"/>
  <c r="P14" i="76" s="1"/>
  <c r="P13" i="73"/>
  <c r="P13" i="75" s="1"/>
  <c r="P13" i="76" s="1"/>
  <c r="P12" i="73"/>
  <c r="P11" i="73"/>
  <c r="P10" i="73"/>
  <c r="P9" i="73"/>
  <c r="P9" i="75" s="1"/>
  <c r="P9" i="76" s="1"/>
  <c r="P8" i="73"/>
  <c r="P8" i="75" s="1"/>
  <c r="P8" i="76" s="1"/>
  <c r="P7" i="73"/>
  <c r="P7" i="75" s="1"/>
  <c r="P7" i="76" s="1"/>
  <c r="P6" i="73"/>
  <c r="P6" i="75" s="1"/>
  <c r="P6" i="76" s="1"/>
  <c r="O1083" i="73"/>
  <c r="O1083" i="75" s="1"/>
  <c r="O1083" i="76" s="1"/>
  <c r="O1082" i="73"/>
  <c r="O1082" i="75" s="1"/>
  <c r="O1082" i="76" s="1"/>
  <c r="O1081" i="73"/>
  <c r="O1081" i="75" s="1"/>
  <c r="O1081" i="76" s="1"/>
  <c r="O1080" i="73"/>
  <c r="O1080" i="75" s="1"/>
  <c r="O1080" i="76" s="1"/>
  <c r="O1079" i="73"/>
  <c r="O1079" i="75" s="1"/>
  <c r="O1079" i="76" s="1"/>
  <c r="O1078" i="73"/>
  <c r="O1078" i="75" s="1"/>
  <c r="O1078" i="76" s="1"/>
  <c r="O1077" i="73"/>
  <c r="O1077" i="75" s="1"/>
  <c r="O1077" i="76" s="1"/>
  <c r="O1076" i="73"/>
  <c r="O1076" i="75" s="1"/>
  <c r="O1076" i="76" s="1"/>
  <c r="O1075" i="73"/>
  <c r="O1075" i="75" s="1"/>
  <c r="O1075" i="76" s="1"/>
  <c r="D551" i="48"/>
  <c r="D550" i="48"/>
  <c r="O1074" i="73"/>
  <c r="O1073" i="73"/>
  <c r="O1072" i="73"/>
  <c r="O1071" i="73"/>
  <c r="O1070" i="73"/>
  <c r="O1069" i="73"/>
  <c r="O1053" i="73"/>
  <c r="O1047" i="73"/>
  <c r="O1046" i="73"/>
  <c r="O1045" i="73"/>
  <c r="O1044" i="73"/>
  <c r="O1043" i="73"/>
  <c r="O1042" i="73"/>
  <c r="O1041" i="73"/>
  <c r="O1040" i="73"/>
  <c r="O1024" i="73"/>
  <c r="O1018" i="73"/>
  <c r="O1017" i="73"/>
  <c r="D546" i="48"/>
  <c r="D545" i="48"/>
  <c r="D544" i="48"/>
  <c r="D543" i="48"/>
  <c r="D542" i="48"/>
  <c r="D541" i="48"/>
  <c r="D540" i="48"/>
  <c r="D539" i="48"/>
  <c r="D538" i="48"/>
  <c r="D537" i="48"/>
  <c r="D536" i="48"/>
  <c r="D535" i="48"/>
  <c r="D534" i="48"/>
  <c r="D533" i="48"/>
  <c r="D532" i="48"/>
  <c r="D531" i="48"/>
  <c r="D530" i="48"/>
  <c r="D529" i="48"/>
  <c r="D528" i="48"/>
  <c r="D527" i="48"/>
  <c r="D526" i="48"/>
  <c r="D525" i="48"/>
  <c r="D524" i="48"/>
  <c r="D523" i="48"/>
  <c r="D522" i="48"/>
  <c r="D521" i="48"/>
  <c r="D520" i="48"/>
  <c r="D519" i="48"/>
  <c r="D518" i="48"/>
  <c r="D517" i="48"/>
  <c r="D516" i="48"/>
  <c r="D515" i="48"/>
  <c r="D514" i="48"/>
  <c r="D513" i="48"/>
  <c r="D512" i="48"/>
  <c r="D511" i="48"/>
  <c r="D510" i="48"/>
  <c r="D509" i="48"/>
  <c r="D508" i="48"/>
  <c r="D507" i="48"/>
  <c r="D506" i="48"/>
  <c r="D505" i="48"/>
  <c r="D504" i="48"/>
  <c r="D503" i="48"/>
  <c r="D502" i="48"/>
  <c r="D501" i="48"/>
  <c r="D500" i="48"/>
  <c r="D499" i="48"/>
  <c r="D498" i="48"/>
  <c r="D497" i="48"/>
  <c r="D496" i="48"/>
  <c r="D495" i="48"/>
  <c r="D494" i="48"/>
  <c r="D493" i="48"/>
  <c r="D492" i="48"/>
  <c r="D491" i="48"/>
  <c r="D490" i="48"/>
  <c r="D489" i="48"/>
  <c r="D488" i="48"/>
  <c r="D487" i="48"/>
  <c r="D486" i="48"/>
  <c r="D485" i="48"/>
  <c r="D484" i="48"/>
  <c r="D483" i="48"/>
  <c r="D482" i="48"/>
  <c r="D481" i="48"/>
  <c r="D480" i="48"/>
  <c r="D479" i="48"/>
  <c r="D478" i="48"/>
  <c r="D477" i="48"/>
  <c r="D476" i="48"/>
  <c r="D475" i="48"/>
  <c r="D474" i="48"/>
  <c r="D473" i="48"/>
  <c r="D472" i="48"/>
  <c r="D471" i="48"/>
  <c r="D470" i="48"/>
  <c r="D469" i="48"/>
  <c r="D468" i="48"/>
  <c r="D467" i="48"/>
  <c r="D466" i="48"/>
  <c r="D465" i="48"/>
  <c r="D464" i="48"/>
  <c r="D463" i="48"/>
  <c r="D462" i="48"/>
  <c r="D461" i="48"/>
  <c r="D460" i="48"/>
  <c r="D459" i="48"/>
  <c r="D458" i="48"/>
  <c r="D457" i="48"/>
  <c r="D456" i="48"/>
  <c r="D455" i="48"/>
  <c r="D454" i="48"/>
  <c r="D453" i="48"/>
  <c r="D452" i="48"/>
  <c r="D451" i="48"/>
  <c r="D450" i="48"/>
  <c r="D449" i="48"/>
  <c r="D448" i="48"/>
  <c r="D447" i="48"/>
  <c r="D446" i="48"/>
  <c r="D445" i="48"/>
  <c r="D444" i="48"/>
  <c r="D443" i="48"/>
  <c r="D442" i="48"/>
  <c r="D441" i="48"/>
  <c r="D440" i="48"/>
  <c r="D439" i="48"/>
  <c r="D438" i="48"/>
  <c r="O958" i="73"/>
  <c r="O957" i="73"/>
  <c r="O956" i="73"/>
  <c r="O955" i="73"/>
  <c r="O954" i="73"/>
  <c r="O953" i="73"/>
  <c r="O953" i="75" s="1"/>
  <c r="O953" i="76" s="1"/>
  <c r="O952" i="73"/>
  <c r="O952" i="75" s="1"/>
  <c r="O952" i="76" s="1"/>
  <c r="O951" i="73"/>
  <c r="O951" i="75" s="1"/>
  <c r="O951" i="76" s="1"/>
  <c r="O950" i="73"/>
  <c r="O950" i="75" s="1"/>
  <c r="O950" i="76" s="1"/>
  <c r="O949" i="73"/>
  <c r="O949" i="75" s="1"/>
  <c r="O949" i="76" s="1"/>
  <c r="O948" i="73"/>
  <c r="O948" i="75" s="1"/>
  <c r="O948" i="76" s="1"/>
  <c r="O947" i="73"/>
  <c r="O947" i="75" s="1"/>
  <c r="O947" i="76" s="1"/>
  <c r="O946" i="73"/>
  <c r="O946" i="75" s="1"/>
  <c r="O946" i="76" s="1"/>
  <c r="O945" i="73"/>
  <c r="O945" i="75" s="1"/>
  <c r="O945" i="76" s="1"/>
  <c r="O944" i="73"/>
  <c r="O944" i="75" s="1"/>
  <c r="O944" i="76" s="1"/>
  <c r="O943" i="73"/>
  <c r="O943" i="75" s="1"/>
  <c r="O943" i="76" s="1"/>
  <c r="O942" i="73"/>
  <c r="O941" i="73"/>
  <c r="O941" i="75" s="1"/>
  <c r="O941" i="76" s="1"/>
  <c r="O940" i="73"/>
  <c r="O940" i="75" s="1"/>
  <c r="O940" i="76" s="1"/>
  <c r="O939" i="73"/>
  <c r="O939" i="75" s="1"/>
  <c r="O939" i="76" s="1"/>
  <c r="O938" i="73"/>
  <c r="O938" i="75" s="1"/>
  <c r="O938" i="76" s="1"/>
  <c r="O937" i="73"/>
  <c r="O936" i="73"/>
  <c r="O935" i="73"/>
  <c r="O934" i="73"/>
  <c r="O933" i="73"/>
  <c r="O932" i="73"/>
  <c r="O931" i="73"/>
  <c r="O930" i="73"/>
  <c r="O930" i="75" s="1"/>
  <c r="O930" i="76" s="1"/>
  <c r="O929" i="73"/>
  <c r="O929" i="75" s="1"/>
  <c r="O929" i="76" s="1"/>
  <c r="O928" i="73"/>
  <c r="O928" i="75" s="1"/>
  <c r="O928" i="76" s="1"/>
  <c r="O927" i="73"/>
  <c r="O927" i="75" s="1"/>
  <c r="O927" i="76" s="1"/>
  <c r="O926" i="73"/>
  <c r="O926" i="75" s="1"/>
  <c r="O926" i="76" s="1"/>
  <c r="O925" i="73"/>
  <c r="O924" i="73"/>
  <c r="O923" i="73"/>
  <c r="O922" i="73"/>
  <c r="O921" i="73"/>
  <c r="O920" i="73"/>
  <c r="O920" i="75" s="1"/>
  <c r="O920" i="76" s="1"/>
  <c r="O919" i="73"/>
  <c r="O919" i="75" s="1"/>
  <c r="O919" i="76" s="1"/>
  <c r="O918" i="73"/>
  <c r="O918" i="75" s="1"/>
  <c r="O918" i="76" s="1"/>
  <c r="O917" i="73"/>
  <c r="O917" i="75" s="1"/>
  <c r="O917" i="76" s="1"/>
  <c r="O916" i="73"/>
  <c r="O916" i="75" s="1"/>
  <c r="O916" i="76" s="1"/>
  <c r="O915" i="73"/>
  <c r="O885" i="73"/>
  <c r="O885" i="75" s="1"/>
  <c r="O885" i="76" s="1"/>
  <c r="O884" i="73"/>
  <c r="O884" i="75" s="1"/>
  <c r="O884" i="76" s="1"/>
  <c r="O883" i="73"/>
  <c r="O883" i="75" s="1"/>
  <c r="O883" i="76" s="1"/>
  <c r="O882" i="73"/>
  <c r="O881" i="73"/>
  <c r="O880" i="73"/>
  <c r="O864" i="73"/>
  <c r="O858" i="73"/>
  <c r="O857" i="73"/>
  <c r="O856" i="73"/>
  <c r="O855" i="73"/>
  <c r="O854" i="73"/>
  <c r="O853" i="73"/>
  <c r="O852" i="73"/>
  <c r="O851" i="73"/>
  <c r="O835" i="73"/>
  <c r="O829" i="73"/>
  <c r="O828" i="73"/>
  <c r="O827" i="73"/>
  <c r="O826" i="73"/>
  <c r="O825" i="73"/>
  <c r="O824" i="73"/>
  <c r="O823" i="73"/>
  <c r="O822" i="73"/>
  <c r="O806" i="73"/>
  <c r="O800" i="73"/>
  <c r="O799" i="73"/>
  <c r="O798" i="73"/>
  <c r="O798" i="75" s="1"/>
  <c r="O798" i="76" s="1"/>
  <c r="O797" i="73"/>
  <c r="O796" i="73"/>
  <c r="O795" i="73"/>
  <c r="O794" i="73"/>
  <c r="O793" i="73"/>
  <c r="O777" i="73"/>
  <c r="O771" i="73"/>
  <c r="O770" i="73"/>
  <c r="O770" i="75" s="1"/>
  <c r="O770" i="76" s="1"/>
  <c r="O769" i="73"/>
  <c r="O769" i="75" s="1"/>
  <c r="O769" i="76" s="1"/>
  <c r="O768" i="73"/>
  <c r="O768" i="75" s="1"/>
  <c r="O768" i="76" s="1"/>
  <c r="O767" i="73"/>
  <c r="O767" i="75" s="1"/>
  <c r="O767" i="76" s="1"/>
  <c r="O766" i="73"/>
  <c r="O766" i="75" s="1"/>
  <c r="O766" i="76" s="1"/>
  <c r="O765" i="73"/>
  <c r="O765" i="75" s="1"/>
  <c r="O765" i="76" s="1"/>
  <c r="O764" i="73"/>
  <c r="O764" i="75" s="1"/>
  <c r="O764" i="76" s="1"/>
  <c r="O748" i="73"/>
  <c r="O748" i="75" s="1"/>
  <c r="O748" i="76" s="1"/>
  <c r="O742" i="73"/>
  <c r="O742" i="75" s="1"/>
  <c r="O742" i="76" s="1"/>
  <c r="O741" i="73"/>
  <c r="O741" i="75" s="1"/>
  <c r="O741" i="76" s="1"/>
  <c r="O740" i="73"/>
  <c r="O740" i="75" s="1"/>
  <c r="O740" i="76" s="1"/>
  <c r="O739" i="73"/>
  <c r="O739" i="75" s="1"/>
  <c r="O739" i="76" s="1"/>
  <c r="O738" i="73"/>
  <c r="O738" i="75" s="1"/>
  <c r="O738" i="76" s="1"/>
  <c r="O737" i="73"/>
  <c r="O737" i="75" s="1"/>
  <c r="O737" i="76" s="1"/>
  <c r="O736" i="73"/>
  <c r="O736" i="75" s="1"/>
  <c r="O736" i="76" s="1"/>
  <c r="O735" i="73"/>
  <c r="O735" i="75" s="1"/>
  <c r="O735" i="76" s="1"/>
  <c r="O719" i="73"/>
  <c r="O719" i="75" s="1"/>
  <c r="O719" i="76" s="1"/>
  <c r="O713" i="73"/>
  <c r="O713" i="75" s="1"/>
  <c r="O713" i="76" s="1"/>
  <c r="O712" i="73"/>
  <c r="O712" i="75" s="1"/>
  <c r="O712" i="76" s="1"/>
  <c r="O711" i="73"/>
  <c r="O711" i="75" s="1"/>
  <c r="O711" i="76" s="1"/>
  <c r="O710" i="73"/>
  <c r="O710" i="75" s="1"/>
  <c r="O710" i="76" s="1"/>
  <c r="O709" i="73"/>
  <c r="O709" i="75" s="1"/>
  <c r="O709" i="76" s="1"/>
  <c r="O708" i="73"/>
  <c r="O708" i="75" s="1"/>
  <c r="O708" i="76" s="1"/>
  <c r="O707" i="73"/>
  <c r="O707" i="75" s="1"/>
  <c r="O707" i="76" s="1"/>
  <c r="O706" i="73"/>
  <c r="O706" i="75" s="1"/>
  <c r="O706" i="76" s="1"/>
  <c r="O690" i="73"/>
  <c r="O690" i="75" s="1"/>
  <c r="O690" i="76" s="1"/>
  <c r="O684" i="73"/>
  <c r="O684" i="75" s="1"/>
  <c r="O684" i="76" s="1"/>
  <c r="O683" i="73"/>
  <c r="O683" i="75" s="1"/>
  <c r="O683" i="76" s="1"/>
  <c r="O682" i="73"/>
  <c r="O681" i="73"/>
  <c r="O681" i="75" s="1"/>
  <c r="O681" i="76" s="1"/>
  <c r="O680" i="73"/>
  <c r="O680" i="75" s="1"/>
  <c r="O680" i="76" s="1"/>
  <c r="O679" i="73"/>
  <c r="O679" i="75" s="1"/>
  <c r="O679" i="76" s="1"/>
  <c r="O678" i="73"/>
  <c r="O678" i="75" s="1"/>
  <c r="O678" i="76" s="1"/>
  <c r="O677" i="73"/>
  <c r="O676" i="73"/>
  <c r="O675" i="73"/>
  <c r="O674" i="73"/>
  <c r="O673" i="73"/>
  <c r="O672" i="73"/>
  <c r="O671" i="73"/>
  <c r="O670" i="73"/>
  <c r="O670" i="75" s="1"/>
  <c r="O670" i="76" s="1"/>
  <c r="O669" i="73"/>
  <c r="O668" i="73"/>
  <c r="O667" i="73"/>
  <c r="O666" i="73"/>
  <c r="O666" i="75" s="1"/>
  <c r="O666" i="76" s="1"/>
  <c r="O665" i="73"/>
  <c r="O665" i="75" s="1"/>
  <c r="O665" i="76" s="1"/>
  <c r="O664" i="73"/>
  <c r="O664" i="75" s="1"/>
  <c r="O664" i="76" s="1"/>
  <c r="O663" i="73"/>
  <c r="O662" i="73"/>
  <c r="O661" i="73"/>
  <c r="O660" i="73"/>
  <c r="O659" i="73"/>
  <c r="O658" i="73"/>
  <c r="O657" i="73"/>
  <c r="O656" i="73"/>
  <c r="O656" i="75" s="1"/>
  <c r="O656" i="76" s="1"/>
  <c r="O655" i="73"/>
  <c r="O654" i="73"/>
  <c r="O653" i="73"/>
  <c r="O652" i="73"/>
  <c r="O652" i="75" s="1"/>
  <c r="O652" i="76" s="1"/>
  <c r="O651" i="73"/>
  <c r="O651" i="75" s="1"/>
  <c r="O651" i="76" s="1"/>
  <c r="O650" i="73"/>
  <c r="O650" i="75" s="1"/>
  <c r="O650" i="76" s="1"/>
  <c r="O649" i="73"/>
  <c r="O648" i="73"/>
  <c r="O647" i="73"/>
  <c r="O646" i="73"/>
  <c r="O645" i="73"/>
  <c r="O644" i="73"/>
  <c r="O643" i="73"/>
  <c r="O642" i="73"/>
  <c r="O642" i="75" s="1"/>
  <c r="O642" i="76" s="1"/>
  <c r="O641" i="73"/>
  <c r="O640" i="73"/>
  <c r="O639" i="73"/>
  <c r="O638" i="73"/>
  <c r="O638" i="75" s="1"/>
  <c r="O638" i="76" s="1"/>
  <c r="O637" i="73"/>
  <c r="O637" i="75" s="1"/>
  <c r="O637" i="76" s="1"/>
  <c r="O636" i="73"/>
  <c r="O636" i="75" s="1"/>
  <c r="O636" i="76" s="1"/>
  <c r="O635" i="73"/>
  <c r="O634" i="73"/>
  <c r="O633" i="73"/>
  <c r="O632" i="73"/>
  <c r="O631" i="73"/>
  <c r="O631" i="75" s="1"/>
  <c r="O631" i="76" s="1"/>
  <c r="O630" i="73"/>
  <c r="O630" i="75" s="1"/>
  <c r="O630" i="76" s="1"/>
  <c r="O629" i="73"/>
  <c r="O629" i="75" s="1"/>
  <c r="O629" i="76" s="1"/>
  <c r="O628" i="73"/>
  <c r="O627" i="73"/>
  <c r="O626" i="73"/>
  <c r="O625" i="73"/>
  <c r="O624" i="73"/>
  <c r="O624" i="75" s="1"/>
  <c r="O624" i="76" s="1"/>
  <c r="O623" i="73"/>
  <c r="O623" i="75" s="1"/>
  <c r="O623" i="76" s="1"/>
  <c r="O622" i="73"/>
  <c r="O622" i="75" s="1"/>
  <c r="O622" i="76" s="1"/>
  <c r="O621" i="73"/>
  <c r="O620" i="73"/>
  <c r="O619" i="73"/>
  <c r="O618" i="73"/>
  <c r="O617" i="73"/>
  <c r="O617" i="75" s="1"/>
  <c r="O617" i="76" s="1"/>
  <c r="O616" i="73"/>
  <c r="O616" i="75" s="1"/>
  <c r="O616" i="76" s="1"/>
  <c r="O615" i="73"/>
  <c r="O615" i="75" s="1"/>
  <c r="O615" i="76" s="1"/>
  <c r="O509" i="73"/>
  <c r="O508" i="73"/>
  <c r="O507" i="73"/>
  <c r="O506" i="73"/>
  <c r="O505" i="73"/>
  <c r="O505" i="75" s="1"/>
  <c r="O505" i="76" s="1"/>
  <c r="O504" i="73"/>
  <c r="O504" i="75" s="1"/>
  <c r="O504" i="76" s="1"/>
  <c r="O503" i="73"/>
  <c r="O503" i="75" s="1"/>
  <c r="O503" i="76" s="1"/>
  <c r="O467" i="73"/>
  <c r="O466" i="73"/>
  <c r="O465" i="73"/>
  <c r="O464" i="73"/>
  <c r="O463" i="73"/>
  <c r="O463" i="75" s="1"/>
  <c r="O463" i="76" s="1"/>
  <c r="O462" i="73"/>
  <c r="O462" i="75" s="1"/>
  <c r="O462" i="76" s="1"/>
  <c r="O461" i="73"/>
  <c r="O461" i="75" s="1"/>
  <c r="O461" i="76" s="1"/>
  <c r="O460" i="73"/>
  <c r="O459" i="73"/>
  <c r="O458" i="73"/>
  <c r="O457" i="73"/>
  <c r="O457" i="75" s="1"/>
  <c r="O457" i="76" s="1"/>
  <c r="O456" i="73"/>
  <c r="O456" i="75" s="1"/>
  <c r="O456" i="76" s="1"/>
  <c r="O455" i="73"/>
  <c r="O455" i="75" s="1"/>
  <c r="O455" i="76" s="1"/>
  <c r="O454" i="73"/>
  <c r="O454" i="75" s="1"/>
  <c r="O454" i="76" s="1"/>
  <c r="O453" i="73"/>
  <c r="O452" i="73"/>
  <c r="O451" i="73"/>
  <c r="O450" i="73"/>
  <c r="O449" i="73"/>
  <c r="O448" i="73"/>
  <c r="O447" i="73"/>
  <c r="O446" i="73"/>
  <c r="O445" i="73"/>
  <c r="O444" i="73"/>
  <c r="O443" i="73"/>
  <c r="O442" i="73"/>
  <c r="O441" i="73"/>
  <c r="O440" i="73"/>
  <c r="O439" i="73"/>
  <c r="O438" i="73"/>
  <c r="O437" i="73"/>
  <c r="O436" i="73"/>
  <c r="O435" i="73"/>
  <c r="O434" i="73"/>
  <c r="O433" i="73"/>
  <c r="O432" i="73"/>
  <c r="O431" i="73"/>
  <c r="O430" i="73"/>
  <c r="O429" i="73"/>
  <c r="O428" i="73"/>
  <c r="O427" i="73"/>
  <c r="O426" i="73"/>
  <c r="O425" i="73"/>
  <c r="O424" i="73"/>
  <c r="O423" i="73"/>
  <c r="O422" i="73"/>
  <c r="O421" i="73"/>
  <c r="O420" i="73"/>
  <c r="O419" i="73"/>
  <c r="O418" i="73"/>
  <c r="O418" i="75" s="1"/>
  <c r="O418" i="76" s="1"/>
  <c r="O417" i="73"/>
  <c r="O416" i="73"/>
  <c r="O415" i="73"/>
  <c r="O414" i="73"/>
  <c r="O414" i="75" s="1"/>
  <c r="O414" i="76" s="1"/>
  <c r="O413" i="73"/>
  <c r="O413" i="75" s="1"/>
  <c r="O413" i="76" s="1"/>
  <c r="O412" i="73"/>
  <c r="O412" i="75" s="1"/>
  <c r="O412" i="76" s="1"/>
  <c r="O411" i="73"/>
  <c r="O410" i="73"/>
  <c r="O409" i="73"/>
  <c r="O408" i="73"/>
  <c r="O407" i="73"/>
  <c r="O406" i="73"/>
  <c r="O405" i="73"/>
  <c r="O404" i="73"/>
  <c r="O403" i="73"/>
  <c r="O402" i="73"/>
  <c r="O401" i="73"/>
  <c r="O400" i="73"/>
  <c r="O400" i="75" s="1"/>
  <c r="O400" i="76" s="1"/>
  <c r="O399" i="73"/>
  <c r="O399" i="75" s="1"/>
  <c r="O399" i="76" s="1"/>
  <c r="O398" i="73"/>
  <c r="O398" i="75" s="1"/>
  <c r="O398" i="76" s="1"/>
  <c r="O397" i="73"/>
  <c r="O396" i="73"/>
  <c r="O395" i="73"/>
  <c r="O394" i="73"/>
  <c r="O393" i="73"/>
  <c r="O393" i="75" s="1"/>
  <c r="O393" i="76" s="1"/>
  <c r="O392" i="73"/>
  <c r="O392" i="75" s="1"/>
  <c r="O392" i="76" s="1"/>
  <c r="O391" i="73"/>
  <c r="O391" i="75" s="1"/>
  <c r="O391" i="76" s="1"/>
  <c r="O285" i="73"/>
  <c r="O284" i="73"/>
  <c r="O283" i="73"/>
  <c r="O282" i="73"/>
  <c r="O281" i="73"/>
  <c r="O281" i="75" s="1"/>
  <c r="O281" i="76" s="1"/>
  <c r="O280" i="73"/>
  <c r="O280" i="75" s="1"/>
  <c r="O280" i="76" s="1"/>
  <c r="O279" i="73"/>
  <c r="O279" i="75" s="1"/>
  <c r="O279" i="76" s="1"/>
  <c r="O243" i="73"/>
  <c r="O242" i="73"/>
  <c r="O241" i="73"/>
  <c r="O240" i="73"/>
  <c r="O239" i="73"/>
  <c r="O239" i="75" s="1"/>
  <c r="O239" i="76" s="1"/>
  <c r="O238" i="73"/>
  <c r="O238" i="75" s="1"/>
  <c r="O238" i="76" s="1"/>
  <c r="O237" i="73"/>
  <c r="O237" i="75" s="1"/>
  <c r="O237" i="76" s="1"/>
  <c r="O236" i="73"/>
  <c r="O235" i="73"/>
  <c r="O234" i="73"/>
  <c r="O233" i="73"/>
  <c r="O233" i="75" s="1"/>
  <c r="O233" i="76" s="1"/>
  <c r="O232" i="73"/>
  <c r="O232" i="75" s="1"/>
  <c r="O232" i="76" s="1"/>
  <c r="O231" i="73"/>
  <c r="O231" i="75" s="1"/>
  <c r="O231" i="76" s="1"/>
  <c r="O230" i="73"/>
  <c r="O230" i="75" s="1"/>
  <c r="O230" i="76" s="1"/>
  <c r="O229" i="73"/>
  <c r="O228" i="73"/>
  <c r="O227" i="73"/>
  <c r="O226" i="73"/>
  <c r="O226" i="75" s="1"/>
  <c r="O226" i="76" s="1"/>
  <c r="O225" i="73"/>
  <c r="O225" i="75" s="1"/>
  <c r="O225" i="76" s="1"/>
  <c r="O224" i="73"/>
  <c r="O224" i="75" s="1"/>
  <c r="O224" i="76" s="1"/>
  <c r="O223" i="73"/>
  <c r="O223" i="75" s="1"/>
  <c r="O223" i="76" s="1"/>
  <c r="O222" i="73"/>
  <c r="O222" i="75" s="1"/>
  <c r="O222" i="76" s="1"/>
  <c r="O221" i="73"/>
  <c r="O220" i="73"/>
  <c r="O219" i="73"/>
  <c r="O219" i="75" s="1"/>
  <c r="O219" i="76" s="1"/>
  <c r="O218" i="73"/>
  <c r="O218" i="75" s="1"/>
  <c r="O218" i="76" s="1"/>
  <c r="O217" i="73"/>
  <c r="O217" i="75" s="1"/>
  <c r="O217" i="76" s="1"/>
  <c r="O216" i="73"/>
  <c r="O216" i="75" s="1"/>
  <c r="O216" i="76" s="1"/>
  <c r="O215" i="73"/>
  <c r="O214" i="73"/>
  <c r="O213" i="73"/>
  <c r="O212" i="73"/>
  <c r="O211" i="73"/>
  <c r="O211" i="75" s="1"/>
  <c r="O211" i="76" s="1"/>
  <c r="O210" i="73"/>
  <c r="O210" i="75" s="1"/>
  <c r="O210" i="76" s="1"/>
  <c r="O209" i="73"/>
  <c r="O209" i="75" s="1"/>
  <c r="O209" i="76" s="1"/>
  <c r="O208" i="73"/>
  <c r="O208" i="75" s="1"/>
  <c r="O208" i="76" s="1"/>
  <c r="O207" i="73"/>
  <c r="O206" i="73"/>
  <c r="O205" i="73"/>
  <c r="O204" i="73"/>
  <c r="O204" i="75" s="1"/>
  <c r="O204" i="76" s="1"/>
  <c r="O203" i="73"/>
  <c r="O203" i="75" s="1"/>
  <c r="O203" i="76" s="1"/>
  <c r="O202" i="73"/>
  <c r="O202" i="75" s="1"/>
  <c r="O202" i="76" s="1"/>
  <c r="O201" i="73"/>
  <c r="O200" i="73"/>
  <c r="O199" i="73"/>
  <c r="O198" i="73"/>
  <c r="O197" i="73"/>
  <c r="O197" i="75" s="1"/>
  <c r="O197" i="76" s="1"/>
  <c r="O196" i="73"/>
  <c r="O196" i="75" s="1"/>
  <c r="O196" i="76" s="1"/>
  <c r="O195" i="73"/>
  <c r="O195" i="75" s="1"/>
  <c r="O195" i="76" s="1"/>
  <c r="O194" i="73"/>
  <c r="O194" i="75" s="1"/>
  <c r="O194" i="76" s="1"/>
  <c r="O193" i="73"/>
  <c r="O192" i="73"/>
  <c r="O191" i="73"/>
  <c r="O190" i="73"/>
  <c r="O190" i="75" s="1"/>
  <c r="O190" i="76" s="1"/>
  <c r="O189" i="73"/>
  <c r="O189" i="75" s="1"/>
  <c r="O189" i="76" s="1"/>
  <c r="O188" i="73"/>
  <c r="O188" i="75" s="1"/>
  <c r="O188" i="76" s="1"/>
  <c r="O187" i="73"/>
  <c r="O186" i="73"/>
  <c r="O185" i="73"/>
  <c r="O184" i="73"/>
  <c r="O183" i="73"/>
  <c r="O183" i="75" s="1"/>
  <c r="O183" i="76" s="1"/>
  <c r="O182" i="73"/>
  <c r="O182" i="75" s="1"/>
  <c r="O182" i="76" s="1"/>
  <c r="O181" i="73"/>
  <c r="O181" i="75" s="1"/>
  <c r="O181" i="76" s="1"/>
  <c r="O180" i="73"/>
  <c r="O179" i="73"/>
  <c r="O178" i="73"/>
  <c r="O177" i="73"/>
  <c r="O176" i="73"/>
  <c r="O176" i="75" s="1"/>
  <c r="O176" i="76" s="1"/>
  <c r="O175" i="73"/>
  <c r="O175" i="75" s="1"/>
  <c r="O175" i="76" s="1"/>
  <c r="O174" i="73"/>
  <c r="O174" i="75" s="1"/>
  <c r="O174" i="76" s="1"/>
  <c r="O173" i="73"/>
  <c r="O172" i="73"/>
  <c r="O171" i="73"/>
  <c r="O170" i="73"/>
  <c r="O169" i="73"/>
  <c r="O169" i="75" s="1"/>
  <c r="O169" i="76" s="1"/>
  <c r="O168" i="73"/>
  <c r="O168" i="75" s="1"/>
  <c r="O168" i="76" s="1"/>
  <c r="O167" i="73"/>
  <c r="O167" i="75" s="1"/>
  <c r="O167" i="76" s="1"/>
  <c r="O61" i="73"/>
  <c r="O60" i="73"/>
  <c r="O59" i="73"/>
  <c r="O58" i="73"/>
  <c r="O57" i="73"/>
  <c r="O57" i="75" s="1"/>
  <c r="O57" i="76" s="1"/>
  <c r="O56" i="73"/>
  <c r="O56" i="75" s="1"/>
  <c r="O56" i="76" s="1"/>
  <c r="O55" i="73"/>
  <c r="O55" i="75" s="1"/>
  <c r="O55" i="76" s="1"/>
  <c r="O19" i="73"/>
  <c r="O18" i="73"/>
  <c r="O17" i="73"/>
  <c r="O16" i="73"/>
  <c r="O15" i="73"/>
  <c r="O15" i="75" s="1"/>
  <c r="O15" i="76" s="1"/>
  <c r="O14" i="73"/>
  <c r="O14" i="75" s="1"/>
  <c r="O14" i="76" s="1"/>
  <c r="O13" i="73"/>
  <c r="O13" i="75" s="1"/>
  <c r="O13" i="76" s="1"/>
  <c r="O12" i="73"/>
  <c r="O11" i="73"/>
  <c r="O10" i="73"/>
  <c r="O9" i="73"/>
  <c r="O9" i="75" s="1"/>
  <c r="O9" i="76" s="1"/>
  <c r="O8" i="73"/>
  <c r="O8" i="75" s="1"/>
  <c r="O8" i="76" s="1"/>
  <c r="O7" i="73"/>
  <c r="O7" i="75" s="1"/>
  <c r="O7" i="76" s="1"/>
  <c r="O6" i="73"/>
  <c r="O6" i="75" s="1"/>
  <c r="O6" i="76" s="1"/>
  <c r="P329" i="74"/>
  <c r="P328" i="74"/>
  <c r="P327" i="74"/>
  <c r="P326" i="74"/>
  <c r="P325" i="74"/>
  <c r="P324" i="74"/>
  <c r="P308" i="74"/>
  <c r="P302" i="74"/>
  <c r="P301" i="74"/>
  <c r="P300" i="74"/>
  <c r="P299" i="74"/>
  <c r="P298" i="74"/>
  <c r="P297" i="74"/>
  <c r="P296" i="74"/>
  <c r="P295" i="74"/>
  <c r="P279" i="74"/>
  <c r="P273" i="74"/>
  <c r="P272" i="74"/>
  <c r="P271" i="74"/>
  <c r="P270" i="74"/>
  <c r="P269" i="74"/>
  <c r="P268" i="74"/>
  <c r="P267" i="74"/>
  <c r="P266" i="74"/>
  <c r="P250" i="74"/>
  <c r="P244" i="74"/>
  <c r="P243" i="74"/>
  <c r="P242" i="74"/>
  <c r="P241" i="74"/>
  <c r="P240" i="74"/>
  <c r="P239" i="74"/>
  <c r="P984" i="73" s="1" a="1"/>
  <c r="P984" i="73" s="1"/>
  <c r="P238" i="74"/>
  <c r="P237" i="74"/>
  <c r="P221" i="74"/>
  <c r="P215" i="74"/>
  <c r="P214" i="74"/>
  <c r="P213" i="74"/>
  <c r="P212" i="74"/>
  <c r="P211" i="74"/>
  <c r="P210" i="74"/>
  <c r="P209" i="74"/>
  <c r="P208" i="74"/>
  <c r="P192" i="74"/>
  <c r="P186" i="74"/>
  <c r="P185" i="74"/>
  <c r="P184" i="74"/>
  <c r="P183" i="74"/>
  <c r="P182" i="74"/>
  <c r="P181" i="74"/>
  <c r="P180" i="74"/>
  <c r="P179" i="74"/>
  <c r="P163" i="74"/>
  <c r="P157" i="74"/>
  <c r="P156" i="74"/>
  <c r="P155" i="74"/>
  <c r="P154" i="74"/>
  <c r="P153" i="74"/>
  <c r="P152" i="74"/>
  <c r="P151" i="74"/>
  <c r="P150" i="74"/>
  <c r="P134" i="74"/>
  <c r="P128" i="74"/>
  <c r="P127" i="74"/>
  <c r="Y329" i="74"/>
  <c r="Y328" i="74"/>
  <c r="Y327" i="74"/>
  <c r="Y326" i="74"/>
  <c r="Y325" i="74"/>
  <c r="Y324" i="74"/>
  <c r="Y308" i="74"/>
  <c r="Y302" i="74"/>
  <c r="Y301" i="74"/>
  <c r="Y300" i="74"/>
  <c r="Y299" i="74"/>
  <c r="Y298" i="74"/>
  <c r="Y297" i="74"/>
  <c r="Y296" i="74"/>
  <c r="Y295" i="74"/>
  <c r="Y279" i="74"/>
  <c r="Y273" i="74"/>
  <c r="Y272" i="74"/>
  <c r="Y271" i="74"/>
  <c r="Y270" i="74"/>
  <c r="Y269" i="74"/>
  <c r="Y268" i="74"/>
  <c r="Y267" i="74"/>
  <c r="Y266" i="74"/>
  <c r="Y250" i="74"/>
  <c r="Y244" i="74"/>
  <c r="Y243" i="74"/>
  <c r="Y242" i="74"/>
  <c r="Y241" i="74"/>
  <c r="Y240" i="74"/>
  <c r="Y239" i="74"/>
  <c r="Y984" i="73" s="1" a="1"/>
  <c r="Y984" i="73" s="1"/>
  <c r="Y238" i="74"/>
  <c r="Y237" i="74"/>
  <c r="Y221" i="74"/>
  <c r="Y215" i="74"/>
  <c r="Y960" i="73" s="1" a="1"/>
  <c r="Y960" i="73" s="1"/>
  <c r="Y214" i="74"/>
  <c r="Y213" i="74"/>
  <c r="Y212" i="74"/>
  <c r="Y211" i="74"/>
  <c r="Y210" i="74"/>
  <c r="Y209" i="74"/>
  <c r="Y208" i="74"/>
  <c r="Y192" i="74"/>
  <c r="Y186" i="74"/>
  <c r="Y185" i="74"/>
  <c r="Y184" i="74"/>
  <c r="Y183" i="74"/>
  <c r="Y182" i="74"/>
  <c r="Y181" i="74"/>
  <c r="Y180" i="74"/>
  <c r="Y179" i="74"/>
  <c r="Y163" i="74"/>
  <c r="Y157" i="74"/>
  <c r="Y156" i="74"/>
  <c r="Y155" i="74"/>
  <c r="Y154" i="74"/>
  <c r="Y153" i="74"/>
  <c r="Y152" i="74"/>
  <c r="Y151" i="74"/>
  <c r="Y150" i="74"/>
  <c r="Y134" i="74"/>
  <c r="Y128" i="74"/>
  <c r="Y127" i="74"/>
  <c r="Z329" i="74"/>
  <c r="Z328" i="74"/>
  <c r="Z327" i="74"/>
  <c r="Z326" i="74"/>
  <c r="Z325" i="74"/>
  <c r="Z324" i="74"/>
  <c r="Z308" i="74"/>
  <c r="Z302" i="74"/>
  <c r="Z301" i="74"/>
  <c r="Z300" i="74"/>
  <c r="Z299" i="74"/>
  <c r="Z298" i="74"/>
  <c r="Z297" i="74"/>
  <c r="Z296" i="74"/>
  <c r="Z295" i="74"/>
  <c r="Z279" i="74"/>
  <c r="Z273" i="74"/>
  <c r="Z272" i="74"/>
  <c r="Z271" i="74"/>
  <c r="Z270" i="74"/>
  <c r="Z269" i="74"/>
  <c r="Z268" i="74"/>
  <c r="Z267" i="74"/>
  <c r="Z266" i="74"/>
  <c r="Z250" i="74"/>
  <c r="Z244" i="74"/>
  <c r="Z243" i="74"/>
  <c r="Z242" i="74"/>
  <c r="Z241" i="74"/>
  <c r="Z240" i="74"/>
  <c r="Z239" i="74"/>
  <c r="Z984" i="73" s="1" a="1"/>
  <c r="Z984" i="73" s="1"/>
  <c r="Z238" i="74"/>
  <c r="Z237" i="74"/>
  <c r="Z221" i="74"/>
  <c r="Z215" i="74"/>
  <c r="Z214" i="74"/>
  <c r="Z213" i="74"/>
  <c r="Z212" i="74"/>
  <c r="Z211" i="74"/>
  <c r="Z210" i="74"/>
  <c r="Z209" i="74"/>
  <c r="Z208" i="74"/>
  <c r="Z192" i="74"/>
  <c r="Z186" i="74"/>
  <c r="Z185" i="74"/>
  <c r="Z184" i="74"/>
  <c r="Z183" i="74"/>
  <c r="Z182" i="74"/>
  <c r="Z181" i="74"/>
  <c r="Z180" i="74"/>
  <c r="Z179" i="74"/>
  <c r="Z163" i="74"/>
  <c r="Z157" i="74"/>
  <c r="Z156" i="74"/>
  <c r="Z155" i="74"/>
  <c r="Z154" i="74"/>
  <c r="Z153" i="74"/>
  <c r="Z152" i="74"/>
  <c r="Z151" i="74"/>
  <c r="Z150" i="74"/>
  <c r="Z134" i="74"/>
  <c r="Z128" i="74"/>
  <c r="Z127" i="74"/>
  <c r="AA329" i="74"/>
  <c r="AA328" i="74"/>
  <c r="AA327" i="74"/>
  <c r="AA326" i="74"/>
  <c r="AA325" i="74"/>
  <c r="AA324" i="74"/>
  <c r="AA308" i="74"/>
  <c r="AA302" i="74"/>
  <c r="AA301" i="74"/>
  <c r="AA300" i="74"/>
  <c r="AA299" i="74"/>
  <c r="AA298" i="74"/>
  <c r="AA297" i="74"/>
  <c r="AA296" i="74"/>
  <c r="AA295" i="74"/>
  <c r="AA279" i="74"/>
  <c r="AA273" i="74"/>
  <c r="AA272" i="74"/>
  <c r="AA271" i="74"/>
  <c r="AA270" i="74"/>
  <c r="AA269" i="74"/>
  <c r="AA268" i="74"/>
  <c r="AA267" i="74"/>
  <c r="AA266" i="74"/>
  <c r="AA250" i="74"/>
  <c r="AA244" i="74"/>
  <c r="AA243" i="74"/>
  <c r="AA242" i="74"/>
  <c r="AA241" i="74"/>
  <c r="AA240" i="74"/>
  <c r="AA239" i="74"/>
  <c r="AA984" i="73" s="1" a="1"/>
  <c r="AA984" i="73" s="1"/>
  <c r="AA238" i="74"/>
  <c r="AA237" i="74"/>
  <c r="AA221" i="74"/>
  <c r="AA215" i="74"/>
  <c r="AA214" i="74"/>
  <c r="AA213" i="74"/>
  <c r="AA212" i="74"/>
  <c r="AA211" i="74"/>
  <c r="AA210" i="74"/>
  <c r="AA209" i="74"/>
  <c r="AA208" i="74"/>
  <c r="AA192" i="74"/>
  <c r="AA186" i="74"/>
  <c r="AA185" i="74"/>
  <c r="AA184" i="74"/>
  <c r="AA183" i="74"/>
  <c r="AA182" i="74"/>
  <c r="AA181" i="74"/>
  <c r="AA180" i="74"/>
  <c r="AA179" i="74"/>
  <c r="AA163" i="74"/>
  <c r="AA157" i="74"/>
  <c r="AA156" i="74"/>
  <c r="AA155" i="74"/>
  <c r="AA154" i="74"/>
  <c r="AA153" i="74"/>
  <c r="AA152" i="74"/>
  <c r="AA151" i="74"/>
  <c r="AA150" i="74"/>
  <c r="AA134" i="74"/>
  <c r="AA128" i="74"/>
  <c r="AA127" i="74"/>
  <c r="M616" i="46" a="1"/>
  <c r="M616" i="46" s="1"/>
  <c r="M615" i="46" a="1"/>
  <c r="M615" i="46" s="1"/>
  <c r="M614" i="46" a="1"/>
  <c r="M614" i="46" s="1"/>
  <c r="M608" i="46" a="1"/>
  <c r="M608" i="46" s="1"/>
  <c r="M607" i="46" a="1"/>
  <c r="M607" i="46" s="1"/>
  <c r="M606" i="46" a="1"/>
  <c r="M606" i="46" s="1"/>
  <c r="M600" i="46" a="1"/>
  <c r="M600" i="46" s="1"/>
  <c r="M599" i="46" a="1"/>
  <c r="M599" i="46" s="1"/>
  <c r="M598" i="46" a="1"/>
  <c r="M598" i="46" s="1"/>
  <c r="M592" i="46" a="1"/>
  <c r="M592" i="46" s="1"/>
  <c r="M591" i="46" a="1"/>
  <c r="M591" i="46" s="1"/>
  <c r="M590" i="46" a="1"/>
  <c r="M590" i="46" s="1"/>
  <c r="M584" i="46" a="1"/>
  <c r="M584" i="46" s="1"/>
  <c r="M583" i="46" a="1"/>
  <c r="M583" i="46" s="1"/>
  <c r="M582" i="46" a="1"/>
  <c r="M582" i="46" s="1"/>
  <c r="M576" i="46" a="1"/>
  <c r="M576" i="46" s="1"/>
  <c r="M575" i="46" a="1"/>
  <c r="M575" i="46" s="1"/>
  <c r="M574" i="46" a="1"/>
  <c r="M574" i="46" s="1"/>
  <c r="M568" i="46" a="1"/>
  <c r="M568" i="46" s="1"/>
  <c r="M567" i="46" a="1"/>
  <c r="M567" i="46" s="1"/>
  <c r="M566" i="46" a="1"/>
  <c r="M566" i="46" s="1"/>
  <c r="M560" i="46" a="1"/>
  <c r="M560" i="46" s="1"/>
  <c r="M559" i="46" a="1"/>
  <c r="M559" i="46" s="1"/>
  <c r="M558" i="46" a="1"/>
  <c r="M558" i="46" s="1"/>
  <c r="M552" i="46" a="1"/>
  <c r="M552" i="46" s="1"/>
  <c r="M551" i="46" a="1"/>
  <c r="M551" i="46" s="1"/>
  <c r="M550" i="46" a="1"/>
  <c r="M550" i="46" s="1"/>
  <c r="M544" i="46" a="1"/>
  <c r="M544" i="46" s="1"/>
  <c r="M543" i="46" a="1"/>
  <c r="M543" i="46" s="1"/>
  <c r="M542" i="46" a="1"/>
  <c r="M542" i="46" s="1"/>
  <c r="M536" i="46" a="1"/>
  <c r="M536" i="46" s="1"/>
  <c r="M535" i="46" a="1"/>
  <c r="M535" i="46" s="1"/>
  <c r="M534" i="46" a="1"/>
  <c r="M534" i="46" s="1"/>
  <c r="M528" i="46" a="1"/>
  <c r="M528" i="46" s="1"/>
  <c r="M517" i="46" a="1"/>
  <c r="M517" i="46" s="1"/>
  <c r="M511" i="46" a="1"/>
  <c r="M511" i="46" s="1"/>
  <c r="M510" i="46" a="1"/>
  <c r="M510" i="46" s="1"/>
  <c r="M509" i="46" a="1"/>
  <c r="M509" i="46" s="1"/>
  <c r="M503" i="46" a="1"/>
  <c r="M503" i="46" s="1"/>
  <c r="M502" i="46" a="1"/>
  <c r="M502" i="46" s="1"/>
  <c r="M501" i="46" a="1"/>
  <c r="M501" i="46" s="1"/>
  <c r="M495" i="46" a="1"/>
  <c r="M495" i="46" s="1"/>
  <c r="M494" i="46" a="1"/>
  <c r="M494" i="46" s="1"/>
  <c r="M493" i="46" a="1"/>
  <c r="M493" i="46" s="1"/>
  <c r="M487" i="46" a="1"/>
  <c r="M487" i="46" s="1"/>
  <c r="M486" i="46" a="1"/>
  <c r="M486" i="46" s="1"/>
  <c r="M485" i="46" a="1"/>
  <c r="M485" i="46" s="1"/>
  <c r="M479" i="46" a="1"/>
  <c r="M479" i="46" s="1"/>
  <c r="M478" i="46" a="1"/>
  <c r="M478" i="46" s="1"/>
  <c r="M474" i="46" a="1"/>
  <c r="M474" i="46" s="1"/>
  <c r="M368" i="46" a="1"/>
  <c r="M368" i="46" s="1"/>
  <c r="M367" i="46" a="1"/>
  <c r="M367" i="46" s="1"/>
  <c r="M366" i="46" a="1"/>
  <c r="M366" i="46" s="1"/>
  <c r="M360" i="46" a="1"/>
  <c r="M360" i="46" s="1"/>
  <c r="M359" i="46" a="1"/>
  <c r="M359" i="46" s="1"/>
  <c r="M358" i="46" a="1"/>
  <c r="M358" i="46" s="1"/>
  <c r="M352" i="46" a="1"/>
  <c r="M352" i="46" s="1"/>
  <c r="M351" i="46" a="1"/>
  <c r="M351" i="46" s="1"/>
  <c r="M350" i="46" a="1"/>
  <c r="M350" i="46" s="1"/>
  <c r="M344" i="46" a="1"/>
  <c r="M344" i="46" s="1"/>
  <c r="M343" i="46" a="1"/>
  <c r="M343" i="46" s="1"/>
  <c r="M342" i="46" a="1"/>
  <c r="M342" i="46" s="1"/>
  <c r="M336" i="46" a="1"/>
  <c r="M336" i="46" s="1"/>
  <c r="M335" i="46" a="1"/>
  <c r="M335" i="46" s="1"/>
  <c r="M334" i="46" a="1"/>
  <c r="M334" i="46" s="1"/>
  <c r="M328" i="46" a="1"/>
  <c r="M328" i="46" s="1"/>
  <c r="M327" i="46" a="1"/>
  <c r="M327" i="46" s="1"/>
  <c r="M320" i="46" a="1"/>
  <c r="M320" i="46" s="1"/>
  <c r="M319" i="46" a="1"/>
  <c r="M319" i="46" s="1"/>
  <c r="M312" i="46" a="1"/>
  <c r="M312" i="46" s="1"/>
  <c r="M311" i="46" a="1"/>
  <c r="M311" i="46" s="1"/>
  <c r="M304" i="46" a="1"/>
  <c r="M304" i="46" s="1"/>
  <c r="M303" i="46" a="1"/>
  <c r="M303" i="46" s="1"/>
  <c r="M296" i="46" a="1"/>
  <c r="M296" i="46" s="1"/>
  <c r="M295" i="46" a="1"/>
  <c r="M295" i="46" s="1"/>
  <c r="M288" i="46" a="1"/>
  <c r="M288" i="46" s="1"/>
  <c r="M287" i="46" a="1"/>
  <c r="M287" i="46" s="1"/>
  <c r="M280" i="46" a="1"/>
  <c r="M280" i="46" s="1"/>
  <c r="M279" i="46" a="1"/>
  <c r="M279" i="46" s="1"/>
  <c r="M272" i="46" a="1"/>
  <c r="M272" i="46" s="1"/>
  <c r="M271" i="46" a="1"/>
  <c r="M271" i="46" s="1"/>
  <c r="M264" i="46" a="1"/>
  <c r="M264" i="46" s="1"/>
  <c r="M263" i="46" a="1"/>
  <c r="M263" i="46" s="1"/>
  <c r="M256" i="46" a="1"/>
  <c r="M256" i="46" s="1"/>
  <c r="M255" i="46" a="1"/>
  <c r="M255" i="46" s="1"/>
  <c r="M248" i="46" a="1"/>
  <c r="M248" i="46" s="1"/>
  <c r="M247" i="46" a="1"/>
  <c r="M247" i="46" s="1"/>
  <c r="M240" i="46" a="1"/>
  <c r="M240" i="46" s="1"/>
  <c r="M239" i="46" a="1"/>
  <c r="M239" i="46" s="1"/>
  <c r="M232" i="46" a="1"/>
  <c r="M232" i="46" s="1"/>
  <c r="M231" i="46" a="1"/>
  <c r="M231" i="46" s="1"/>
  <c r="M224" i="46" a="1"/>
  <c r="M224" i="46" s="1"/>
  <c r="M223" i="46" a="1"/>
  <c r="M223" i="46" s="1"/>
  <c r="M216" i="46" a="1"/>
  <c r="M216" i="46" s="1"/>
  <c r="M215" i="46" a="1"/>
  <c r="M215" i="46" s="1"/>
  <c r="M208" i="46" a="1"/>
  <c r="M208" i="46" s="1"/>
  <c r="M207" i="46" a="1"/>
  <c r="M207" i="46" s="1"/>
  <c r="M200" i="46" a="1"/>
  <c r="M200" i="46" s="1"/>
  <c r="M199" i="46" a="1"/>
  <c r="M199" i="46" s="1"/>
  <c r="M192" i="46" a="1"/>
  <c r="M192" i="46" s="1"/>
  <c r="M191" i="46" a="1"/>
  <c r="M191" i="46" s="1"/>
  <c r="M184" i="46" a="1"/>
  <c r="M184" i="46" s="1"/>
  <c r="M183" i="46" a="1"/>
  <c r="M183" i="46" s="1"/>
  <c r="M176" i="46" a="1"/>
  <c r="M176" i="46" s="1"/>
  <c r="M175" i="46" a="1"/>
  <c r="M175" i="46" s="1"/>
  <c r="M168" i="46" a="1"/>
  <c r="M168" i="46" s="1"/>
  <c r="M167" i="46" a="1"/>
  <c r="M167" i="46" s="1"/>
  <c r="M160" i="46" a="1"/>
  <c r="M160" i="46" s="1"/>
  <c r="M159" i="46" a="1"/>
  <c r="M159" i="46" s="1"/>
  <c r="M152" i="46" a="1"/>
  <c r="M152" i="46" s="1"/>
  <c r="M151" i="46" a="1"/>
  <c r="M151" i="46" s="1"/>
  <c r="X329" i="74"/>
  <c r="X328" i="74"/>
  <c r="X327" i="74"/>
  <c r="X326" i="74"/>
  <c r="X325" i="74"/>
  <c r="X324" i="74"/>
  <c r="X308" i="74"/>
  <c r="X302" i="74"/>
  <c r="X301" i="74"/>
  <c r="X300" i="74"/>
  <c r="X299" i="74"/>
  <c r="X298" i="74"/>
  <c r="X297" i="74"/>
  <c r="X296" i="74"/>
  <c r="X295" i="74"/>
  <c r="X279" i="74"/>
  <c r="X273" i="74"/>
  <c r="X272" i="74"/>
  <c r="X271" i="74"/>
  <c r="X270" i="74"/>
  <c r="X269" i="74"/>
  <c r="X268" i="74"/>
  <c r="X267" i="74"/>
  <c r="X266" i="74"/>
  <c r="X250" i="74"/>
  <c r="X244" i="74"/>
  <c r="X243" i="74"/>
  <c r="X242" i="74"/>
  <c r="X241" i="74"/>
  <c r="X240" i="74"/>
  <c r="X239" i="74"/>
  <c r="X984" i="73" s="1" a="1"/>
  <c r="X984" i="73" s="1"/>
  <c r="X238" i="74"/>
  <c r="X237" i="74"/>
  <c r="X221" i="74"/>
  <c r="X215" i="74"/>
  <c r="X214" i="74"/>
  <c r="X213" i="74"/>
  <c r="X212" i="74"/>
  <c r="X211" i="74"/>
  <c r="X210" i="74"/>
  <c r="X209" i="74"/>
  <c r="X208" i="74"/>
  <c r="X192" i="74"/>
  <c r="X186" i="74"/>
  <c r="X185" i="74"/>
  <c r="X184" i="74"/>
  <c r="X183" i="74"/>
  <c r="X182" i="74"/>
  <c r="X181" i="74"/>
  <c r="X180" i="74"/>
  <c r="X179" i="74"/>
  <c r="X163" i="74"/>
  <c r="X157" i="74"/>
  <c r="X156" i="74"/>
  <c r="X155" i="74"/>
  <c r="X154" i="74"/>
  <c r="X153" i="74"/>
  <c r="X152" i="74"/>
  <c r="X151" i="74"/>
  <c r="X150" i="74"/>
  <c r="X134" i="74"/>
  <c r="X128" i="74"/>
  <c r="X127" i="74"/>
  <c r="W329" i="74"/>
  <c r="W328" i="74"/>
  <c r="W327" i="74"/>
  <c r="W326" i="74"/>
  <c r="W325" i="74"/>
  <c r="W324" i="74"/>
  <c r="W308" i="74"/>
  <c r="W302" i="74"/>
  <c r="W301" i="74"/>
  <c r="W300" i="74"/>
  <c r="W299" i="74"/>
  <c r="W298" i="74"/>
  <c r="W297" i="74"/>
  <c r="W296" i="74"/>
  <c r="W295" i="74"/>
  <c r="W279" i="74"/>
  <c r="W273" i="74"/>
  <c r="W272" i="74"/>
  <c r="W271" i="74"/>
  <c r="W270" i="74"/>
  <c r="W269" i="74"/>
  <c r="W268" i="74"/>
  <c r="W267" i="74"/>
  <c r="W266" i="74"/>
  <c r="W250" i="74"/>
  <c r="W244" i="74"/>
  <c r="W243" i="74"/>
  <c r="W242" i="74"/>
  <c r="W241" i="74"/>
  <c r="W240" i="74"/>
  <c r="W239" i="74"/>
  <c r="W984" i="73" s="1" a="1"/>
  <c r="W984" i="73" s="1"/>
  <c r="W238" i="74"/>
  <c r="W237" i="74"/>
  <c r="W221" i="74"/>
  <c r="W215" i="74"/>
  <c r="W214" i="74"/>
  <c r="W213" i="74"/>
  <c r="W212" i="74"/>
  <c r="W211" i="74"/>
  <c r="W210" i="74"/>
  <c r="W209" i="74"/>
  <c r="W208" i="74"/>
  <c r="W192" i="74"/>
  <c r="W186" i="74"/>
  <c r="W185" i="74"/>
  <c r="W184" i="74"/>
  <c r="W183" i="74"/>
  <c r="W182" i="74"/>
  <c r="W181" i="74"/>
  <c r="W180" i="74"/>
  <c r="W179" i="74"/>
  <c r="W163" i="74"/>
  <c r="W157" i="74"/>
  <c r="W156" i="74"/>
  <c r="W155" i="74"/>
  <c r="W154" i="74"/>
  <c r="W153" i="74"/>
  <c r="W152" i="74"/>
  <c r="W151" i="74"/>
  <c r="W150" i="74"/>
  <c r="W134" i="74"/>
  <c r="W128" i="74"/>
  <c r="W127" i="74"/>
  <c r="V329" i="74"/>
  <c r="V328" i="74"/>
  <c r="V327" i="74"/>
  <c r="V326" i="74"/>
  <c r="V325" i="74"/>
  <c r="V324" i="74"/>
  <c r="V308" i="74"/>
  <c r="V302" i="74"/>
  <c r="V301" i="74"/>
  <c r="V300" i="74"/>
  <c r="V299" i="74"/>
  <c r="V298" i="74"/>
  <c r="V297" i="74"/>
  <c r="V296" i="74"/>
  <c r="V295" i="74"/>
  <c r="V279" i="74"/>
  <c r="V273" i="74"/>
  <c r="V272" i="74"/>
  <c r="V271" i="74"/>
  <c r="V270" i="74"/>
  <c r="V269" i="74"/>
  <c r="V268" i="74"/>
  <c r="V267" i="74"/>
  <c r="V266" i="74"/>
  <c r="V250" i="74"/>
  <c r="V244" i="74"/>
  <c r="V243" i="74"/>
  <c r="V242" i="74"/>
  <c r="V241" i="74"/>
  <c r="V240" i="74"/>
  <c r="V239" i="74"/>
  <c r="V984" i="73" s="1" a="1"/>
  <c r="V984" i="73" s="1"/>
  <c r="V238" i="74"/>
  <c r="V237" i="74"/>
  <c r="V221" i="74"/>
  <c r="V215" i="74"/>
  <c r="V214" i="74"/>
  <c r="V213" i="74"/>
  <c r="V212" i="74"/>
  <c r="V211" i="74"/>
  <c r="V210" i="74"/>
  <c r="V209" i="74"/>
  <c r="V208" i="74"/>
  <c r="V192" i="74"/>
  <c r="V186" i="74"/>
  <c r="V185" i="74"/>
  <c r="V184" i="74"/>
  <c r="V183" i="74"/>
  <c r="V182" i="74"/>
  <c r="V181" i="74"/>
  <c r="V180" i="74"/>
  <c r="V179" i="74"/>
  <c r="V163" i="74"/>
  <c r="V157" i="74"/>
  <c r="V156" i="74"/>
  <c r="V155" i="74"/>
  <c r="V154" i="74"/>
  <c r="V153" i="74"/>
  <c r="V152" i="74"/>
  <c r="V151" i="74"/>
  <c r="V150" i="74"/>
  <c r="V134" i="74"/>
  <c r="V128" i="74"/>
  <c r="V127" i="74"/>
  <c r="U329" i="74"/>
  <c r="U328" i="74"/>
  <c r="U327" i="74"/>
  <c r="U326" i="74"/>
  <c r="U325" i="74"/>
  <c r="U324" i="74"/>
  <c r="U308" i="74"/>
  <c r="U302" i="74"/>
  <c r="U301" i="74"/>
  <c r="U300" i="74"/>
  <c r="U299" i="74"/>
  <c r="U298" i="74"/>
  <c r="U297" i="74"/>
  <c r="U296" i="74"/>
  <c r="U295" i="74"/>
  <c r="U279" i="74"/>
  <c r="U273" i="74"/>
  <c r="U272" i="74"/>
  <c r="U271" i="74"/>
  <c r="U270" i="74"/>
  <c r="U269" i="74"/>
  <c r="U268" i="74"/>
  <c r="U267" i="74"/>
  <c r="U266" i="74"/>
  <c r="U250" i="74"/>
  <c r="U244" i="74"/>
  <c r="U243" i="74"/>
  <c r="U242" i="74"/>
  <c r="U241" i="74"/>
  <c r="U240" i="74"/>
  <c r="U239" i="74"/>
  <c r="U238" i="74"/>
  <c r="U237" i="74"/>
  <c r="U221" i="74"/>
  <c r="U215" i="74"/>
  <c r="U214" i="74"/>
  <c r="U213" i="74"/>
  <c r="U212" i="74"/>
  <c r="U211" i="74"/>
  <c r="U210" i="74"/>
  <c r="U209" i="74"/>
  <c r="U208" i="74"/>
  <c r="U192" i="74"/>
  <c r="U186" i="74"/>
  <c r="U185" i="74"/>
  <c r="U184" i="74"/>
  <c r="U183" i="74"/>
  <c r="U182" i="74"/>
  <c r="U181" i="74"/>
  <c r="U180" i="74"/>
  <c r="U179" i="74"/>
  <c r="U163" i="74"/>
  <c r="U157" i="74"/>
  <c r="U156" i="74"/>
  <c r="U155" i="74"/>
  <c r="U154" i="74"/>
  <c r="U153" i="74"/>
  <c r="U152" i="74"/>
  <c r="U151" i="74"/>
  <c r="U150" i="74"/>
  <c r="U134" i="74"/>
  <c r="U128" i="74"/>
  <c r="U127" i="74"/>
  <c r="T329" i="74"/>
  <c r="T328" i="74"/>
  <c r="T327" i="74"/>
  <c r="T326" i="74"/>
  <c r="T325" i="74"/>
  <c r="T324" i="74"/>
  <c r="T308" i="74"/>
  <c r="T302" i="74"/>
  <c r="T301" i="74"/>
  <c r="T300" i="74"/>
  <c r="T299" i="74"/>
  <c r="T298" i="74"/>
  <c r="T297" i="74"/>
  <c r="T296" i="74"/>
  <c r="T295" i="74"/>
  <c r="T279" i="74"/>
  <c r="T273" i="74"/>
  <c r="T272" i="74"/>
  <c r="T271" i="74"/>
  <c r="T270" i="74"/>
  <c r="T269" i="74"/>
  <c r="T268" i="74"/>
  <c r="T267" i="74"/>
  <c r="T266" i="74"/>
  <c r="T250" i="74"/>
  <c r="T244" i="74"/>
  <c r="T243" i="74"/>
  <c r="T242" i="74"/>
  <c r="T241" i="74"/>
  <c r="T240" i="74"/>
  <c r="T239" i="74"/>
  <c r="T238" i="74"/>
  <c r="T237" i="74"/>
  <c r="T221" i="74"/>
  <c r="T215" i="74"/>
  <c r="T214" i="74"/>
  <c r="T213" i="74"/>
  <c r="T212" i="74"/>
  <c r="T211" i="74"/>
  <c r="T210" i="74"/>
  <c r="T209" i="74"/>
  <c r="T208" i="74"/>
  <c r="T192" i="74"/>
  <c r="T186" i="74"/>
  <c r="T185" i="74"/>
  <c r="T184" i="74"/>
  <c r="T183" i="74"/>
  <c r="T182" i="74"/>
  <c r="T181" i="74"/>
  <c r="T180" i="74"/>
  <c r="T179" i="74"/>
  <c r="T163" i="74"/>
  <c r="T157" i="74"/>
  <c r="T156" i="74"/>
  <c r="T155" i="74"/>
  <c r="T154" i="74"/>
  <c r="T153" i="74"/>
  <c r="T152" i="74"/>
  <c r="T151" i="74"/>
  <c r="T150" i="74"/>
  <c r="T134" i="74"/>
  <c r="T128" i="74"/>
  <c r="T127" i="74"/>
  <c r="S329" i="74"/>
  <c r="S328" i="74"/>
  <c r="S327" i="74"/>
  <c r="S326" i="74"/>
  <c r="S325" i="74"/>
  <c r="S324" i="74"/>
  <c r="S308" i="74"/>
  <c r="S302" i="74"/>
  <c r="S301" i="74"/>
  <c r="S300" i="74"/>
  <c r="S299" i="74"/>
  <c r="S298" i="74"/>
  <c r="S297" i="74"/>
  <c r="S296" i="74"/>
  <c r="S295" i="74"/>
  <c r="S279" i="74"/>
  <c r="S273" i="74"/>
  <c r="S272" i="74"/>
  <c r="S271" i="74"/>
  <c r="S270" i="74"/>
  <c r="S269" i="74"/>
  <c r="S268" i="74"/>
  <c r="S267" i="74"/>
  <c r="S266" i="74"/>
  <c r="S250" i="74"/>
  <c r="S244" i="74"/>
  <c r="S243" i="74"/>
  <c r="S242" i="74"/>
  <c r="S241" i="74"/>
  <c r="S240" i="74"/>
  <c r="S239" i="74"/>
  <c r="S238" i="74"/>
  <c r="S237" i="74"/>
  <c r="S221" i="74"/>
  <c r="S215" i="74"/>
  <c r="S214" i="74"/>
  <c r="S213" i="74"/>
  <c r="S212" i="74"/>
  <c r="S211" i="74"/>
  <c r="S210" i="74"/>
  <c r="S209" i="74"/>
  <c r="S208" i="74"/>
  <c r="S192" i="74"/>
  <c r="S186" i="74"/>
  <c r="S185" i="74"/>
  <c r="S184" i="74"/>
  <c r="S183" i="74"/>
  <c r="S182" i="74"/>
  <c r="S181" i="74"/>
  <c r="S180" i="74"/>
  <c r="S179" i="74"/>
  <c r="S163" i="74"/>
  <c r="S157" i="74"/>
  <c r="S156" i="74"/>
  <c r="S155" i="74"/>
  <c r="S154" i="74"/>
  <c r="S153" i="74"/>
  <c r="S152" i="74"/>
  <c r="S151" i="74"/>
  <c r="S150" i="74"/>
  <c r="S134" i="74"/>
  <c r="S128" i="74"/>
  <c r="S127" i="74"/>
  <c r="R329" i="74"/>
  <c r="R328" i="74"/>
  <c r="R327" i="74"/>
  <c r="R326" i="74"/>
  <c r="R325" i="74"/>
  <c r="R324" i="74"/>
  <c r="R308" i="74"/>
  <c r="R302" i="74"/>
  <c r="R301" i="74"/>
  <c r="R300" i="74"/>
  <c r="R299" i="74"/>
  <c r="R298" i="74"/>
  <c r="R297" i="74"/>
  <c r="R296" i="74"/>
  <c r="R295" i="74"/>
  <c r="R279" i="74"/>
  <c r="R273" i="74"/>
  <c r="R272" i="74"/>
  <c r="R271" i="74"/>
  <c r="R270" i="74"/>
  <c r="R269" i="74"/>
  <c r="R268" i="74"/>
  <c r="R267" i="74"/>
  <c r="R266" i="74"/>
  <c r="R250" i="74"/>
  <c r="R244" i="74"/>
  <c r="R243" i="74"/>
  <c r="R242" i="74"/>
  <c r="R241" i="74"/>
  <c r="R240" i="74"/>
  <c r="R239" i="74"/>
  <c r="R238" i="74"/>
  <c r="R237" i="74"/>
  <c r="R221" i="74"/>
  <c r="R215" i="74"/>
  <c r="R214" i="74"/>
  <c r="R213" i="74"/>
  <c r="R212" i="74"/>
  <c r="R211" i="74"/>
  <c r="R210" i="74"/>
  <c r="R209" i="74"/>
  <c r="R208" i="74"/>
  <c r="R192" i="74"/>
  <c r="R186" i="74"/>
  <c r="R185" i="74"/>
  <c r="R184" i="74"/>
  <c r="R183" i="74"/>
  <c r="R182" i="74"/>
  <c r="R181" i="74"/>
  <c r="R180" i="74"/>
  <c r="R179" i="74"/>
  <c r="R163" i="74"/>
  <c r="R157" i="74"/>
  <c r="R156" i="74"/>
  <c r="R155" i="74"/>
  <c r="R154" i="74"/>
  <c r="R153" i="74"/>
  <c r="R152" i="74"/>
  <c r="R151" i="74"/>
  <c r="R150" i="74"/>
  <c r="R134" i="74"/>
  <c r="R128" i="74"/>
  <c r="R127" i="74"/>
  <c r="Q329" i="74"/>
  <c r="Q328" i="74"/>
  <c r="Q327" i="74"/>
  <c r="Q326" i="74"/>
  <c r="Q325" i="74"/>
  <c r="Q324" i="74"/>
  <c r="Q308" i="74"/>
  <c r="Q302" i="74"/>
  <c r="Q301" i="74"/>
  <c r="Q300" i="74"/>
  <c r="Q299" i="74"/>
  <c r="Q298" i="74"/>
  <c r="Q297" i="74"/>
  <c r="Q296" i="74"/>
  <c r="Q295" i="74"/>
  <c r="Q279" i="74"/>
  <c r="Q273" i="74"/>
  <c r="Q272" i="74"/>
  <c r="Q271" i="74"/>
  <c r="Q270" i="74"/>
  <c r="Q269" i="74"/>
  <c r="Q268" i="74"/>
  <c r="Q267" i="74"/>
  <c r="Q266" i="74"/>
  <c r="Q250" i="74"/>
  <c r="Q244" i="74"/>
  <c r="Q243" i="74"/>
  <c r="Q242" i="74"/>
  <c r="Q241" i="74"/>
  <c r="Q240" i="74"/>
  <c r="Q239" i="74"/>
  <c r="Q984" i="73" s="1" a="1"/>
  <c r="Q984" i="73" s="1"/>
  <c r="Q238" i="74"/>
  <c r="Q237" i="74"/>
  <c r="Q221" i="74"/>
  <c r="Q215" i="74"/>
  <c r="Q214" i="74"/>
  <c r="Q213" i="74"/>
  <c r="Q212" i="74"/>
  <c r="Q211" i="74"/>
  <c r="Q210" i="74"/>
  <c r="Q209" i="74"/>
  <c r="Q208" i="74"/>
  <c r="Q192" i="74"/>
  <c r="Q186" i="74"/>
  <c r="Q185" i="74"/>
  <c r="Q184" i="74"/>
  <c r="Q183" i="74"/>
  <c r="Q182" i="74"/>
  <c r="Q181" i="74"/>
  <c r="Q180" i="74"/>
  <c r="Q179" i="74"/>
  <c r="Q163" i="74"/>
  <c r="Q157" i="74"/>
  <c r="Q156" i="74"/>
  <c r="Q155" i="74"/>
  <c r="Q154" i="74"/>
  <c r="Q153" i="74"/>
  <c r="Q152" i="74"/>
  <c r="Q151" i="74"/>
  <c r="Q150" i="74"/>
  <c r="Q134" i="74"/>
  <c r="Q128" i="74"/>
  <c r="Q127" i="74"/>
  <c r="W58" i="79" l="1"/>
  <c r="X35" i="79"/>
  <c r="X59" i="79"/>
  <c r="Y58" i="79"/>
  <c r="Q1013" i="73"/>
  <c r="Q60" i="79"/>
  <c r="R62" i="79"/>
  <c r="S1015" i="73"/>
  <c r="S62" i="79"/>
  <c r="U35" i="79"/>
  <c r="U59" i="79"/>
  <c r="V63" i="79"/>
  <c r="W35" i="79"/>
  <c r="W59" i="79"/>
  <c r="AA62" i="79"/>
  <c r="P62" i="79"/>
  <c r="Q985" i="73" a="1"/>
  <c r="Q985" i="73" s="1"/>
  <c r="Q42" i="79"/>
  <c r="R63" i="79"/>
  <c r="T35" i="79"/>
  <c r="T59" i="79"/>
  <c r="U36" i="79"/>
  <c r="U60" i="79"/>
  <c r="V58" i="79"/>
  <c r="W36" i="79"/>
  <c r="W1013" i="73"/>
  <c r="W60" i="79"/>
  <c r="M445" i="46" a="1"/>
  <c r="M445" i="46" s="1"/>
  <c r="M482" i="46" a="1"/>
  <c r="M482" i="46" s="1"/>
  <c r="M490" i="46" a="1"/>
  <c r="M490" i="46" s="1"/>
  <c r="M498" i="46" a="1"/>
  <c r="M498" i="46" s="1"/>
  <c r="M506" i="46" a="1"/>
  <c r="M506" i="46" s="1"/>
  <c r="M514" i="46" a="1"/>
  <c r="M514" i="46" s="1"/>
  <c r="M531" i="46" a="1"/>
  <c r="M531" i="46" s="1"/>
  <c r="M539" i="46" a="1"/>
  <c r="M539" i="46" s="1"/>
  <c r="M547" i="46" a="1"/>
  <c r="M547" i="46" s="1"/>
  <c r="M555" i="46" a="1"/>
  <c r="M555" i="46" s="1"/>
  <c r="M563" i="46" a="1"/>
  <c r="M563" i="46" s="1"/>
  <c r="M571" i="46" a="1"/>
  <c r="M571" i="46" s="1"/>
  <c r="M579" i="46" a="1"/>
  <c r="M579" i="46" s="1"/>
  <c r="M587" i="46" a="1"/>
  <c r="M587" i="46" s="1"/>
  <c r="M595" i="46" a="1"/>
  <c r="M595" i="46" s="1"/>
  <c r="M603" i="46" a="1"/>
  <c r="M603" i="46" s="1"/>
  <c r="M611" i="46" a="1"/>
  <c r="M611" i="46" s="1"/>
  <c r="U58" i="79"/>
  <c r="R58" i="79"/>
  <c r="T36" i="79"/>
  <c r="T60" i="79"/>
  <c r="U61" i="79"/>
  <c r="V35" i="79"/>
  <c r="V59" i="79"/>
  <c r="M51" i="46" a="1"/>
  <c r="M51" i="46" s="1"/>
  <c r="M67" i="46" a="1"/>
  <c r="M67" i="46" s="1"/>
  <c r="M83" i="46" a="1"/>
  <c r="M83" i="46" s="1"/>
  <c r="M99" i="46" a="1"/>
  <c r="M99" i="46" s="1"/>
  <c r="M115" i="46" a="1"/>
  <c r="M115" i="46" s="1"/>
  <c r="M131" i="46" a="1"/>
  <c r="M131" i="46" s="1"/>
  <c r="M147" i="46" a="1"/>
  <c r="M147" i="46" s="1"/>
  <c r="M155" i="46" a="1"/>
  <c r="M155" i="46" s="1"/>
  <c r="M163" i="46" a="1"/>
  <c r="M163" i="46" s="1"/>
  <c r="M171" i="46" a="1"/>
  <c r="M171" i="46" s="1"/>
  <c r="M179" i="46" a="1"/>
  <c r="M179" i="46" s="1"/>
  <c r="M187" i="46" a="1"/>
  <c r="M187" i="46" s="1"/>
  <c r="M195" i="46" a="1"/>
  <c r="M195" i="46" s="1"/>
  <c r="M203" i="46" a="1"/>
  <c r="M203" i="46" s="1"/>
  <c r="M211" i="46" a="1"/>
  <c r="M211" i="46" s="1"/>
  <c r="M219" i="46" a="1"/>
  <c r="M219" i="46" s="1"/>
  <c r="M227" i="46" a="1"/>
  <c r="M227" i="46" s="1"/>
  <c r="M235" i="46" a="1"/>
  <c r="M235" i="46" s="1"/>
  <c r="M243" i="46" a="1"/>
  <c r="M243" i="46" s="1"/>
  <c r="M251" i="46" a="1"/>
  <c r="M251" i="46" s="1"/>
  <c r="M259" i="46" a="1"/>
  <c r="M259" i="46" s="1"/>
  <c r="M267" i="46" a="1"/>
  <c r="M267" i="46" s="1"/>
  <c r="M275" i="46" a="1"/>
  <c r="M275" i="46" s="1"/>
  <c r="M283" i="46" a="1"/>
  <c r="M283" i="46" s="1"/>
  <c r="M291" i="46" a="1"/>
  <c r="M291" i="46" s="1"/>
  <c r="M299" i="46" a="1"/>
  <c r="M299" i="46" s="1"/>
  <c r="M307" i="46" a="1"/>
  <c r="M307" i="46" s="1"/>
  <c r="M315" i="46" a="1"/>
  <c r="M315" i="46" s="1"/>
  <c r="M323" i="46" a="1"/>
  <c r="M323" i="46" s="1"/>
  <c r="M331" i="46" a="1"/>
  <c r="M331" i="46" s="1"/>
  <c r="M339" i="46" a="1"/>
  <c r="M339" i="46" s="1"/>
  <c r="M347" i="46" a="1"/>
  <c r="M347" i="46" s="1"/>
  <c r="M355" i="46" a="1"/>
  <c r="M355" i="46" s="1"/>
  <c r="M363" i="46" a="1"/>
  <c r="M363" i="46" s="1"/>
  <c r="M371" i="46" a="1"/>
  <c r="M371" i="46" s="1"/>
  <c r="AA63" i="79"/>
  <c r="P1016" i="73"/>
  <c r="P1016" i="75" s="1"/>
  <c r="P1016" i="76" s="1"/>
  <c r="P63" i="79"/>
  <c r="P34" i="79"/>
  <c r="P987" i="73" a="1"/>
  <c r="P987" i="73" s="1"/>
  <c r="Q1014" i="73"/>
  <c r="Q32" i="79"/>
  <c r="Q61" i="79"/>
  <c r="Q62" i="79"/>
  <c r="S63" i="79"/>
  <c r="R35" i="79"/>
  <c r="R59" i="79"/>
  <c r="S58" i="79"/>
  <c r="T61" i="79"/>
  <c r="X62" i="79"/>
  <c r="M484" i="46" a="1"/>
  <c r="M484" i="46" s="1"/>
  <c r="M492" i="46" a="1"/>
  <c r="M492" i="46" s="1"/>
  <c r="M500" i="46" a="1"/>
  <c r="M500" i="46" s="1"/>
  <c r="M508" i="46" a="1"/>
  <c r="M508" i="46" s="1"/>
  <c r="M516" i="46" a="1"/>
  <c r="M516" i="46" s="1"/>
  <c r="M533" i="46" a="1"/>
  <c r="M533" i="46" s="1"/>
  <c r="M541" i="46" a="1"/>
  <c r="M541" i="46" s="1"/>
  <c r="M549" i="46" a="1"/>
  <c r="M549" i="46" s="1"/>
  <c r="M557" i="46" a="1"/>
  <c r="M557" i="46" s="1"/>
  <c r="M565" i="46" a="1"/>
  <c r="M565" i="46" s="1"/>
  <c r="M573" i="46" a="1"/>
  <c r="M573" i="46" s="1"/>
  <c r="M581" i="46" a="1"/>
  <c r="M581" i="46" s="1"/>
  <c r="M589" i="46" a="1"/>
  <c r="M589" i="46" s="1"/>
  <c r="M597" i="46" a="1"/>
  <c r="M597" i="46" s="1"/>
  <c r="M605" i="46" a="1"/>
  <c r="M605" i="46" s="1"/>
  <c r="M613" i="46" a="1"/>
  <c r="M613" i="46" s="1"/>
  <c r="AA58" i="79"/>
  <c r="Y42" i="79"/>
  <c r="Y966" i="73" a="1"/>
  <c r="Y966" i="73" s="1"/>
  <c r="Y966" i="75" s="1"/>
  <c r="Y966" i="76" s="1"/>
  <c r="P13" i="81" s="1"/>
  <c r="Q63" i="79"/>
  <c r="R36" i="79"/>
  <c r="R60" i="79"/>
  <c r="S35" i="79"/>
  <c r="S59" i="79"/>
  <c r="T42" i="79"/>
  <c r="M53" i="46" a="1"/>
  <c r="M53" i="46" s="1"/>
  <c r="M69" i="46" a="1"/>
  <c r="M69" i="46" s="1"/>
  <c r="M85" i="46" a="1"/>
  <c r="M85" i="46" s="1"/>
  <c r="M101" i="46" a="1"/>
  <c r="M101" i="46" s="1"/>
  <c r="M117" i="46" a="1"/>
  <c r="M117" i="46" s="1"/>
  <c r="M133" i="46" a="1"/>
  <c r="M133" i="46" s="1"/>
  <c r="M149" i="46" a="1"/>
  <c r="M149" i="46" s="1"/>
  <c r="M157" i="46" a="1"/>
  <c r="M157" i="46" s="1"/>
  <c r="M165" i="46" a="1"/>
  <c r="M165" i="46" s="1"/>
  <c r="M173" i="46" a="1"/>
  <c r="M173" i="46" s="1"/>
  <c r="M181" i="46" a="1"/>
  <c r="M181" i="46" s="1"/>
  <c r="M189" i="46" a="1"/>
  <c r="M189" i="46" s="1"/>
  <c r="M197" i="46" a="1"/>
  <c r="M197" i="46" s="1"/>
  <c r="M205" i="46" a="1"/>
  <c r="M205" i="46" s="1"/>
  <c r="M213" i="46" a="1"/>
  <c r="M213" i="46" s="1"/>
  <c r="M221" i="46" a="1"/>
  <c r="M221" i="46" s="1"/>
  <c r="M229" i="46" a="1"/>
  <c r="M229" i="46" s="1"/>
  <c r="M237" i="46" a="1"/>
  <c r="M237" i="46" s="1"/>
  <c r="M245" i="46" a="1"/>
  <c r="M245" i="46" s="1"/>
  <c r="M253" i="46" a="1"/>
  <c r="M253" i="46" s="1"/>
  <c r="M261" i="46" a="1"/>
  <c r="M261" i="46" s="1"/>
  <c r="M269" i="46" a="1"/>
  <c r="M269" i="46" s="1"/>
  <c r="M277" i="46" a="1"/>
  <c r="M277" i="46" s="1"/>
  <c r="M285" i="46" a="1"/>
  <c r="M285" i="46" s="1"/>
  <c r="M293" i="46" a="1"/>
  <c r="M293" i="46" s="1"/>
  <c r="M301" i="46" a="1"/>
  <c r="M301" i="46" s="1"/>
  <c r="M309" i="46" a="1"/>
  <c r="M309" i="46" s="1"/>
  <c r="M317" i="46" a="1"/>
  <c r="M317" i="46" s="1"/>
  <c r="M325" i="46" a="1"/>
  <c r="M325" i="46" s="1"/>
  <c r="M333" i="46" a="1"/>
  <c r="M333" i="46" s="1"/>
  <c r="M341" i="46" a="1"/>
  <c r="M341" i="46" s="1"/>
  <c r="M349" i="46" a="1"/>
  <c r="M349" i="46" s="1"/>
  <c r="M357" i="46" a="1"/>
  <c r="M357" i="46" s="1"/>
  <c r="M365" i="46" a="1"/>
  <c r="M365" i="46" s="1"/>
  <c r="M373" i="46" a="1"/>
  <c r="M373" i="46" s="1"/>
  <c r="AA35" i="79"/>
  <c r="AA59" i="79"/>
  <c r="AA983" i="75"/>
  <c r="AA983" i="76" s="1"/>
  <c r="R30" i="81" s="1"/>
  <c r="AA983" i="73" a="1"/>
  <c r="AA983" i="73" s="1"/>
  <c r="Z36" i="79"/>
  <c r="Z1013" i="73"/>
  <c r="Z60" i="79"/>
  <c r="Z960" i="73" a="1"/>
  <c r="Z960" i="73" s="1"/>
  <c r="Z960" i="75" s="1"/>
  <c r="Z960" i="76" s="1"/>
  <c r="Q7" i="81" s="1"/>
  <c r="S42" i="79"/>
  <c r="T63" i="79"/>
  <c r="R61" i="79"/>
  <c r="X63" i="79"/>
  <c r="M150" i="46" a="1"/>
  <c r="M150" i="46" s="1"/>
  <c r="M158" i="46" a="1"/>
  <c r="M158" i="46" s="1"/>
  <c r="M166" i="46" a="1"/>
  <c r="M166" i="46" s="1"/>
  <c r="M174" i="46" a="1"/>
  <c r="M174" i="46" s="1"/>
  <c r="M182" i="46" a="1"/>
  <c r="M182" i="46" s="1"/>
  <c r="M190" i="46" a="1"/>
  <c r="M190" i="46" s="1"/>
  <c r="M198" i="46" a="1"/>
  <c r="M198" i="46" s="1"/>
  <c r="M206" i="46" a="1"/>
  <c r="M206" i="46" s="1"/>
  <c r="M214" i="46" a="1"/>
  <c r="M214" i="46" s="1"/>
  <c r="M222" i="46" a="1"/>
  <c r="M222" i="46" s="1"/>
  <c r="M230" i="46" a="1"/>
  <c r="M230" i="46" s="1"/>
  <c r="M238" i="46" a="1"/>
  <c r="M238" i="46" s="1"/>
  <c r="M246" i="46" a="1"/>
  <c r="M246" i="46" s="1"/>
  <c r="M254" i="46" a="1"/>
  <c r="M254" i="46" s="1"/>
  <c r="M262" i="46" a="1"/>
  <c r="M262" i="46" s="1"/>
  <c r="M270" i="46" a="1"/>
  <c r="M270" i="46" s="1"/>
  <c r="M278" i="46" a="1"/>
  <c r="M278" i="46" s="1"/>
  <c r="M286" i="46" a="1"/>
  <c r="M286" i="46" s="1"/>
  <c r="M294" i="46" a="1"/>
  <c r="M294" i="46" s="1"/>
  <c r="M302" i="46" a="1"/>
  <c r="M302" i="46" s="1"/>
  <c r="M310" i="46" a="1"/>
  <c r="M310" i="46" s="1"/>
  <c r="M318" i="46" a="1"/>
  <c r="M318" i="46" s="1"/>
  <c r="M326" i="46" a="1"/>
  <c r="M326" i="46" s="1"/>
  <c r="Q36" i="79"/>
  <c r="Q58" i="79"/>
  <c r="S36" i="79"/>
  <c r="S60" i="79"/>
  <c r="V42" i="79"/>
  <c r="Q35" i="79"/>
  <c r="Q59" i="79"/>
  <c r="R42" i="79"/>
  <c r="S61" i="79"/>
  <c r="X58" i="79"/>
  <c r="M405" i="46" a="1"/>
  <c r="M405" i="46" s="1"/>
  <c r="Z42" i="79"/>
  <c r="Z966" i="73" a="1"/>
  <c r="Z966" i="73" s="1"/>
  <c r="Z966" i="75" s="1"/>
  <c r="Z966" i="76" s="1"/>
  <c r="Q13" i="81" s="1"/>
  <c r="M497" i="48" a="1"/>
  <c r="M497" i="48" s="1"/>
  <c r="M505" i="48" a="1"/>
  <c r="M505" i="48" s="1"/>
  <c r="M513" i="48" a="1"/>
  <c r="M513" i="48" s="1"/>
  <c r="M561" i="48" a="1"/>
  <c r="M561" i="48" s="1"/>
  <c r="M569" i="48" a="1"/>
  <c r="M569" i="48" s="1"/>
  <c r="M577" i="48" a="1"/>
  <c r="M577" i="48" s="1"/>
  <c r="M585" i="48" a="1"/>
  <c r="M585" i="48" s="1"/>
  <c r="M593" i="48" a="1"/>
  <c r="M593" i="48" s="1"/>
  <c r="M601" i="48" a="1"/>
  <c r="M601" i="48" s="1"/>
  <c r="M609" i="48" a="1"/>
  <c r="M609" i="48" s="1"/>
  <c r="M617" i="48" a="1"/>
  <c r="M617" i="48" s="1"/>
  <c r="M625" i="48" a="1"/>
  <c r="M625" i="48" s="1"/>
  <c r="M633" i="48" a="1"/>
  <c r="M633" i="48" s="1"/>
  <c r="M641" i="48" a="1"/>
  <c r="M641" i="48" s="1"/>
  <c r="M649" i="48" a="1"/>
  <c r="M649" i="48" s="1"/>
  <c r="Z62" i="79"/>
  <c r="Y63" i="79"/>
  <c r="P58" i="79"/>
  <c r="V770" i="75"/>
  <c r="V770" i="76" s="1"/>
  <c r="M498" i="48" a="1"/>
  <c r="M498" i="48" s="1"/>
  <c r="M506" i="48" a="1"/>
  <c r="M506" i="48" s="1"/>
  <c r="M514" i="48" a="1"/>
  <c r="M514" i="48" s="1"/>
  <c r="M562" i="48" a="1"/>
  <c r="M562" i="48" s="1"/>
  <c r="M570" i="48" a="1"/>
  <c r="M570" i="48" s="1"/>
  <c r="M578" i="48" a="1"/>
  <c r="M578" i="48" s="1"/>
  <c r="M586" i="48" a="1"/>
  <c r="M586" i="48" s="1"/>
  <c r="M594" i="48" a="1"/>
  <c r="M594" i="48" s="1"/>
  <c r="M602" i="48" a="1"/>
  <c r="M602" i="48" s="1"/>
  <c r="M610" i="48" a="1"/>
  <c r="M610" i="48" s="1"/>
  <c r="M618" i="48" a="1"/>
  <c r="M618" i="48" s="1"/>
  <c r="M626" i="48" a="1"/>
  <c r="M626" i="48" s="1"/>
  <c r="M634" i="48" a="1"/>
  <c r="M634" i="48" s="1"/>
  <c r="M642" i="48" a="1"/>
  <c r="M642" i="48" s="1"/>
  <c r="M650" i="48" a="1"/>
  <c r="M650" i="48" s="1"/>
  <c r="P35" i="79"/>
  <c r="P59" i="79"/>
  <c r="Q911" i="73"/>
  <c r="Q31" i="79" s="1"/>
  <c r="Q118" i="79" s="1"/>
  <c r="M499" i="48" a="1"/>
  <c r="M499" i="48" s="1"/>
  <c r="M507" i="48" a="1"/>
  <c r="M507" i="48" s="1"/>
  <c r="M515" i="48" a="1"/>
  <c r="M515" i="48" s="1"/>
  <c r="M563" i="48" a="1"/>
  <c r="M563" i="48" s="1"/>
  <c r="M571" i="48" a="1"/>
  <c r="M571" i="48" s="1"/>
  <c r="M579" i="48" a="1"/>
  <c r="M579" i="48" s="1"/>
  <c r="M587" i="48" a="1"/>
  <c r="M587" i="48" s="1"/>
  <c r="M595" i="48" a="1"/>
  <c r="M595" i="48" s="1"/>
  <c r="M603" i="48" a="1"/>
  <c r="M603" i="48" s="1"/>
  <c r="M611" i="48" a="1"/>
  <c r="M611" i="48" s="1"/>
  <c r="M619" i="48" a="1"/>
  <c r="M619" i="48" s="1"/>
  <c r="M627" i="48" a="1"/>
  <c r="M627" i="48" s="1"/>
  <c r="M635" i="48" a="1"/>
  <c r="M635" i="48" s="1"/>
  <c r="M643" i="48" a="1"/>
  <c r="M643" i="48" s="1"/>
  <c r="M651" i="48" a="1"/>
  <c r="M651" i="48" s="1"/>
  <c r="W1014" i="73"/>
  <c r="W32" i="79"/>
  <c r="W61" i="79"/>
  <c r="W90" i="79" s="1"/>
  <c r="W985" i="73" a="1"/>
  <c r="W985" i="73" s="1"/>
  <c r="X36" i="79"/>
  <c r="X1013" i="73"/>
  <c r="X60" i="79"/>
  <c r="AA36" i="79"/>
  <c r="AA1013" i="73"/>
  <c r="AA60" i="79"/>
  <c r="AA960" i="73" a="1"/>
  <c r="AA960" i="73" s="1"/>
  <c r="AA960" i="75" s="1"/>
  <c r="AA960" i="76" s="1"/>
  <c r="R7" i="81" s="1"/>
  <c r="Z63" i="79"/>
  <c r="Y35" i="79"/>
  <c r="Y59" i="79"/>
  <c r="Y983" i="73" a="1"/>
  <c r="Y983" i="73" s="1"/>
  <c r="Y983" i="75" s="1"/>
  <c r="Y983" i="76" s="1"/>
  <c r="P30" i="81" s="1"/>
  <c r="P36" i="79"/>
  <c r="P1013" i="73"/>
  <c r="P60" i="79"/>
  <c r="Q913" i="73"/>
  <c r="Q1015" i="73" s="1"/>
  <c r="Q1015" i="75" s="1"/>
  <c r="Q1015" i="76" s="1"/>
  <c r="M500" i="48" a="1"/>
  <c r="M500" i="48" s="1"/>
  <c r="M508" i="48" a="1"/>
  <c r="M508" i="48" s="1"/>
  <c r="M516" i="48" a="1"/>
  <c r="M516" i="48" s="1"/>
  <c r="M556" i="48" a="1"/>
  <c r="M556" i="48" s="1"/>
  <c r="M564" i="48" a="1"/>
  <c r="M564" i="48" s="1"/>
  <c r="M572" i="48" a="1"/>
  <c r="M572" i="48" s="1"/>
  <c r="M580" i="48" a="1"/>
  <c r="M580" i="48" s="1"/>
  <c r="M588" i="48" a="1"/>
  <c r="M588" i="48" s="1"/>
  <c r="M596" i="48" a="1"/>
  <c r="M596" i="48" s="1"/>
  <c r="M604" i="48" a="1"/>
  <c r="M604" i="48" s="1"/>
  <c r="M612" i="48" a="1"/>
  <c r="M612" i="48" s="1"/>
  <c r="M620" i="48" a="1"/>
  <c r="M620" i="48" s="1"/>
  <c r="M628" i="48" a="1"/>
  <c r="M628" i="48" s="1"/>
  <c r="M636" i="48" a="1"/>
  <c r="M636" i="48" s="1"/>
  <c r="M644" i="48" a="1"/>
  <c r="M644" i="48" s="1"/>
  <c r="T62" i="79"/>
  <c r="U42" i="79"/>
  <c r="V36" i="79"/>
  <c r="V1013" i="73"/>
  <c r="V60" i="79"/>
  <c r="W42" i="79"/>
  <c r="X61" i="79"/>
  <c r="M49" i="46" a="1"/>
  <c r="M49" i="46" s="1"/>
  <c r="M65" i="46" a="1"/>
  <c r="M65" i="46" s="1"/>
  <c r="M81" i="46" a="1"/>
  <c r="M81" i="46" s="1"/>
  <c r="M97" i="46" a="1"/>
  <c r="M97" i="46" s="1"/>
  <c r="M113" i="46" a="1"/>
  <c r="M113" i="46" s="1"/>
  <c r="M129" i="46" a="1"/>
  <c r="M129" i="46" s="1"/>
  <c r="M145" i="46" a="1"/>
  <c r="M145" i="46" s="1"/>
  <c r="M153" i="46" a="1"/>
  <c r="M153" i="46" s="1"/>
  <c r="M161" i="46" a="1"/>
  <c r="M161" i="46" s="1"/>
  <c r="M169" i="46" a="1"/>
  <c r="M169" i="46" s="1"/>
  <c r="M177" i="46" a="1"/>
  <c r="M177" i="46" s="1"/>
  <c r="M185" i="46" a="1"/>
  <c r="M185" i="46" s="1"/>
  <c r="M193" i="46" a="1"/>
  <c r="M193" i="46" s="1"/>
  <c r="M201" i="46" a="1"/>
  <c r="M201" i="46" s="1"/>
  <c r="M209" i="46" a="1"/>
  <c r="M209" i="46" s="1"/>
  <c r="M217" i="46" a="1"/>
  <c r="M217" i="46" s="1"/>
  <c r="M225" i="46" a="1"/>
  <c r="M225" i="46" s="1"/>
  <c r="M233" i="46" a="1"/>
  <c r="M233" i="46" s="1"/>
  <c r="M241" i="46" a="1"/>
  <c r="M241" i="46" s="1"/>
  <c r="M249" i="46" a="1"/>
  <c r="M249" i="46" s="1"/>
  <c r="M257" i="46" a="1"/>
  <c r="M257" i="46" s="1"/>
  <c r="M265" i="46" a="1"/>
  <c r="M265" i="46" s="1"/>
  <c r="M273" i="46" a="1"/>
  <c r="M273" i="46" s="1"/>
  <c r="M281" i="46" a="1"/>
  <c r="M281" i="46" s="1"/>
  <c r="M289" i="46" a="1"/>
  <c r="M289" i="46" s="1"/>
  <c r="M297" i="46" a="1"/>
  <c r="M297" i="46" s="1"/>
  <c r="M305" i="46" a="1"/>
  <c r="M305" i="46" s="1"/>
  <c r="M313" i="46" a="1"/>
  <c r="M313" i="46" s="1"/>
  <c r="M321" i="46" a="1"/>
  <c r="M321" i="46" s="1"/>
  <c r="M329" i="46" a="1"/>
  <c r="M329" i="46" s="1"/>
  <c r="M337" i="46" a="1"/>
  <c r="M337" i="46" s="1"/>
  <c r="M345" i="46" a="1"/>
  <c r="M345" i="46" s="1"/>
  <c r="M353" i="46" a="1"/>
  <c r="M353" i="46" s="1"/>
  <c r="M361" i="46" a="1"/>
  <c r="M361" i="46" s="1"/>
  <c r="M369" i="46" a="1"/>
  <c r="M369" i="46" s="1"/>
  <c r="M480" i="46" a="1"/>
  <c r="M480" i="46" s="1"/>
  <c r="M488" i="46" a="1"/>
  <c r="M488" i="46" s="1"/>
  <c r="M496" i="46" a="1"/>
  <c r="M496" i="46" s="1"/>
  <c r="M504" i="46" a="1"/>
  <c r="M504" i="46" s="1"/>
  <c r="M512" i="46" a="1"/>
  <c r="M512" i="46" s="1"/>
  <c r="M529" i="46" a="1"/>
  <c r="M529" i="46" s="1"/>
  <c r="M537" i="46" a="1"/>
  <c r="M537" i="46" s="1"/>
  <c r="M545" i="46" a="1"/>
  <c r="M545" i="46" s="1"/>
  <c r="M553" i="46" a="1"/>
  <c r="M553" i="46" s="1"/>
  <c r="M561" i="46" a="1"/>
  <c r="M561" i="46" s="1"/>
  <c r="M569" i="46" a="1"/>
  <c r="M569" i="46" s="1"/>
  <c r="M577" i="46" a="1"/>
  <c r="M577" i="46" s="1"/>
  <c r="M585" i="46" a="1"/>
  <c r="M585" i="46" s="1"/>
  <c r="M593" i="46" a="1"/>
  <c r="M593" i="46" s="1"/>
  <c r="M601" i="46" a="1"/>
  <c r="M601" i="46" s="1"/>
  <c r="M609" i="46" a="1"/>
  <c r="M609" i="46" s="1"/>
  <c r="M617" i="46" a="1"/>
  <c r="M617" i="46" s="1"/>
  <c r="AA61" i="79"/>
  <c r="Z58" i="79"/>
  <c r="Y36" i="79"/>
  <c r="Y1013" i="73"/>
  <c r="Y60" i="79"/>
  <c r="P61" i="79"/>
  <c r="M501" i="48" a="1"/>
  <c r="M501" i="48" s="1"/>
  <c r="M509" i="48" a="1"/>
  <c r="M509" i="48" s="1"/>
  <c r="M517" i="48" a="1"/>
  <c r="M517" i="48" s="1"/>
  <c r="M557" i="48" a="1"/>
  <c r="M557" i="48" s="1"/>
  <c r="M565" i="48" a="1"/>
  <c r="M565" i="48" s="1"/>
  <c r="M573" i="48" a="1"/>
  <c r="M573" i="48" s="1"/>
  <c r="M581" i="48" a="1"/>
  <c r="M581" i="48" s="1"/>
  <c r="M589" i="48" a="1"/>
  <c r="M589" i="48" s="1"/>
  <c r="M597" i="48" a="1"/>
  <c r="M597" i="48" s="1"/>
  <c r="M605" i="48" a="1"/>
  <c r="M605" i="48" s="1"/>
  <c r="M613" i="48" a="1"/>
  <c r="M613" i="48" s="1"/>
  <c r="M621" i="48" a="1"/>
  <c r="M621" i="48" s="1"/>
  <c r="M629" i="48" a="1"/>
  <c r="M629" i="48" s="1"/>
  <c r="M637" i="48" a="1"/>
  <c r="M637" i="48" s="1"/>
  <c r="M645" i="48" a="1"/>
  <c r="M645" i="48" s="1"/>
  <c r="U62" i="79"/>
  <c r="V61" i="79"/>
  <c r="W62" i="79"/>
  <c r="X42" i="79"/>
  <c r="M154" i="46" a="1"/>
  <c r="M154" i="46" s="1"/>
  <c r="M162" i="46" a="1"/>
  <c r="M162" i="46" s="1"/>
  <c r="M170" i="46" a="1"/>
  <c r="M170" i="46" s="1"/>
  <c r="M178" i="46" a="1"/>
  <c r="M178" i="46" s="1"/>
  <c r="M186" i="46" a="1"/>
  <c r="M186" i="46" s="1"/>
  <c r="M194" i="46" a="1"/>
  <c r="M194" i="46" s="1"/>
  <c r="M202" i="46" a="1"/>
  <c r="M202" i="46" s="1"/>
  <c r="M210" i="46" a="1"/>
  <c r="M210" i="46" s="1"/>
  <c r="M218" i="46" a="1"/>
  <c r="M218" i="46" s="1"/>
  <c r="M226" i="46" a="1"/>
  <c r="M226" i="46" s="1"/>
  <c r="M234" i="46" a="1"/>
  <c r="M234" i="46" s="1"/>
  <c r="M242" i="46" a="1"/>
  <c r="M242" i="46" s="1"/>
  <c r="M250" i="46" a="1"/>
  <c r="M250" i="46" s="1"/>
  <c r="M258" i="46" a="1"/>
  <c r="M258" i="46" s="1"/>
  <c r="M266" i="46" a="1"/>
  <c r="M266" i="46" s="1"/>
  <c r="M274" i="46" a="1"/>
  <c r="M274" i="46" s="1"/>
  <c r="M282" i="46" a="1"/>
  <c r="M282" i="46" s="1"/>
  <c r="M290" i="46" a="1"/>
  <c r="M290" i="46" s="1"/>
  <c r="M298" i="46" a="1"/>
  <c r="M298" i="46" s="1"/>
  <c r="M306" i="46" a="1"/>
  <c r="M306" i="46" s="1"/>
  <c r="M314" i="46" a="1"/>
  <c r="M314" i="46" s="1"/>
  <c r="M322" i="46" a="1"/>
  <c r="M322" i="46" s="1"/>
  <c r="M330" i="46" a="1"/>
  <c r="M330" i="46" s="1"/>
  <c r="M338" i="46" a="1"/>
  <c r="M338" i="46" s="1"/>
  <c r="M346" i="46" a="1"/>
  <c r="M346" i="46" s="1"/>
  <c r="M354" i="46" a="1"/>
  <c r="M354" i="46" s="1"/>
  <c r="M362" i="46" a="1"/>
  <c r="M362" i="46" s="1"/>
  <c r="M370" i="46" a="1"/>
  <c r="M370" i="46" s="1"/>
  <c r="M481" i="46" a="1"/>
  <c r="M481" i="46" s="1"/>
  <c r="M489" i="46" a="1"/>
  <c r="M489" i="46" s="1"/>
  <c r="M497" i="46" a="1"/>
  <c r="M497" i="46" s="1"/>
  <c r="M505" i="46" a="1"/>
  <c r="M505" i="46" s="1"/>
  <c r="M513" i="46" a="1"/>
  <c r="M513" i="46" s="1"/>
  <c r="M530" i="46" a="1"/>
  <c r="M530" i="46" s="1"/>
  <c r="M538" i="46" a="1"/>
  <c r="M538" i="46" s="1"/>
  <c r="M546" i="46" a="1"/>
  <c r="M546" i="46" s="1"/>
  <c r="M554" i="46" a="1"/>
  <c r="M554" i="46" s="1"/>
  <c r="M562" i="46" a="1"/>
  <c r="M562" i="46" s="1"/>
  <c r="M570" i="46" a="1"/>
  <c r="M570" i="46" s="1"/>
  <c r="M578" i="46" a="1"/>
  <c r="M578" i="46" s="1"/>
  <c r="M586" i="46" a="1"/>
  <c r="M586" i="46" s="1"/>
  <c r="M594" i="46" a="1"/>
  <c r="M594" i="46" s="1"/>
  <c r="M602" i="46" a="1"/>
  <c r="M602" i="46" s="1"/>
  <c r="M610" i="46" a="1"/>
  <c r="M610" i="46" s="1"/>
  <c r="AA42" i="79"/>
  <c r="AA966" i="73" a="1"/>
  <c r="AA966" i="73" s="1"/>
  <c r="AA966" i="75" s="1"/>
  <c r="AA966" i="76" s="1"/>
  <c r="R13" i="81" s="1"/>
  <c r="Z35" i="79"/>
  <c r="Z59" i="79"/>
  <c r="Z983" i="75"/>
  <c r="Z983" i="76" s="1"/>
  <c r="Q30" i="81" s="1"/>
  <c r="Z983" i="73" a="1"/>
  <c r="Z983" i="73" s="1"/>
  <c r="Y61" i="79"/>
  <c r="P42" i="79"/>
  <c r="M502" i="48" a="1"/>
  <c r="M502" i="48" s="1"/>
  <c r="M510" i="48" a="1"/>
  <c r="M510" i="48" s="1"/>
  <c r="M518" i="48" a="1"/>
  <c r="M518" i="48" s="1"/>
  <c r="M558" i="48" a="1"/>
  <c r="M558" i="48" s="1"/>
  <c r="M566" i="48" a="1"/>
  <c r="M566" i="48" s="1"/>
  <c r="M574" i="48" a="1"/>
  <c r="M574" i="48" s="1"/>
  <c r="M582" i="48" a="1"/>
  <c r="M582" i="48" s="1"/>
  <c r="M590" i="48" a="1"/>
  <c r="M590" i="48" s="1"/>
  <c r="M598" i="48" a="1"/>
  <c r="M598" i="48" s="1"/>
  <c r="M606" i="48" a="1"/>
  <c r="M606" i="48" s="1"/>
  <c r="M614" i="48" a="1"/>
  <c r="M614" i="48" s="1"/>
  <c r="M622" i="48" a="1"/>
  <c r="M622" i="48" s="1"/>
  <c r="M630" i="48" a="1"/>
  <c r="M630" i="48" s="1"/>
  <c r="M638" i="48" a="1"/>
  <c r="M638" i="48" s="1"/>
  <c r="M646" i="48" a="1"/>
  <c r="M646" i="48" s="1"/>
  <c r="M495" i="48" a="1"/>
  <c r="M495" i="48" s="1"/>
  <c r="M503" i="48" a="1"/>
  <c r="M503" i="48" s="1"/>
  <c r="M511" i="48" a="1"/>
  <c r="M511" i="48" s="1"/>
  <c r="M519" i="48" a="1"/>
  <c r="M519" i="48" s="1"/>
  <c r="M559" i="48" a="1"/>
  <c r="M559" i="48" s="1"/>
  <c r="M567" i="48" a="1"/>
  <c r="M567" i="48" s="1"/>
  <c r="M575" i="48" a="1"/>
  <c r="M575" i="48" s="1"/>
  <c r="M583" i="48" a="1"/>
  <c r="M583" i="48" s="1"/>
  <c r="M591" i="48" a="1"/>
  <c r="M591" i="48" s="1"/>
  <c r="M599" i="48" a="1"/>
  <c r="M599" i="48" s="1"/>
  <c r="M607" i="48" a="1"/>
  <c r="M607" i="48" s="1"/>
  <c r="M615" i="48" a="1"/>
  <c r="M615" i="48" s="1"/>
  <c r="M623" i="48" a="1"/>
  <c r="M623" i="48" s="1"/>
  <c r="M631" i="48" a="1"/>
  <c r="M631" i="48" s="1"/>
  <c r="M639" i="48" a="1"/>
  <c r="M639" i="48" s="1"/>
  <c r="M647" i="48" a="1"/>
  <c r="M647" i="48" s="1"/>
  <c r="T58" i="79"/>
  <c r="U63" i="79"/>
  <c r="V62" i="79"/>
  <c r="W63" i="79"/>
  <c r="M156" i="46" a="1"/>
  <c r="M156" i="46" s="1"/>
  <c r="M164" i="46" a="1"/>
  <c r="M164" i="46" s="1"/>
  <c r="M172" i="46" a="1"/>
  <c r="M172" i="46" s="1"/>
  <c r="M180" i="46" a="1"/>
  <c r="M180" i="46" s="1"/>
  <c r="M188" i="46" a="1"/>
  <c r="M188" i="46" s="1"/>
  <c r="M196" i="46" a="1"/>
  <c r="M196" i="46" s="1"/>
  <c r="M204" i="46" a="1"/>
  <c r="M204" i="46" s="1"/>
  <c r="M212" i="46" a="1"/>
  <c r="M212" i="46" s="1"/>
  <c r="M220" i="46" a="1"/>
  <c r="M220" i="46" s="1"/>
  <c r="M228" i="46" a="1"/>
  <c r="M228" i="46" s="1"/>
  <c r="M236" i="46" a="1"/>
  <c r="M236" i="46" s="1"/>
  <c r="M244" i="46" a="1"/>
  <c r="M244" i="46" s="1"/>
  <c r="M252" i="46" a="1"/>
  <c r="M252" i="46" s="1"/>
  <c r="M260" i="46" a="1"/>
  <c r="M260" i="46" s="1"/>
  <c r="M268" i="46" a="1"/>
  <c r="M268" i="46" s="1"/>
  <c r="M276" i="46" a="1"/>
  <c r="M276" i="46" s="1"/>
  <c r="M284" i="46" a="1"/>
  <c r="M284" i="46" s="1"/>
  <c r="M292" i="46" a="1"/>
  <c r="M292" i="46" s="1"/>
  <c r="M300" i="46" a="1"/>
  <c r="M300" i="46" s="1"/>
  <c r="M308" i="46" a="1"/>
  <c r="M308" i="46" s="1"/>
  <c r="M316" i="46" a="1"/>
  <c r="M316" i="46" s="1"/>
  <c r="M324" i="46" a="1"/>
  <c r="M324" i="46" s="1"/>
  <c r="M332" i="46" a="1"/>
  <c r="M332" i="46" s="1"/>
  <c r="M340" i="46" a="1"/>
  <c r="M340" i="46" s="1"/>
  <c r="M348" i="46" a="1"/>
  <c r="M348" i="46" s="1"/>
  <c r="M356" i="46" a="1"/>
  <c r="M356" i="46" s="1"/>
  <c r="M364" i="46" a="1"/>
  <c r="M364" i="46" s="1"/>
  <c r="M372" i="46" a="1"/>
  <c r="M372" i="46" s="1"/>
  <c r="M457" i="46" a="1"/>
  <c r="M457" i="46" s="1"/>
  <c r="M483" i="46" a="1"/>
  <c r="M483" i="46" s="1"/>
  <c r="M491" i="46" a="1"/>
  <c r="M491" i="46" s="1"/>
  <c r="M499" i="46" a="1"/>
  <c r="M499" i="46" s="1"/>
  <c r="M507" i="46" a="1"/>
  <c r="M507" i="46" s="1"/>
  <c r="M515" i="46" a="1"/>
  <c r="M515" i="46" s="1"/>
  <c r="M532" i="46" a="1"/>
  <c r="M532" i="46" s="1"/>
  <c r="M540" i="46" a="1"/>
  <c r="M540" i="46" s="1"/>
  <c r="M548" i="46" a="1"/>
  <c r="M548" i="46" s="1"/>
  <c r="M556" i="46" a="1"/>
  <c r="M556" i="46" s="1"/>
  <c r="M564" i="46" a="1"/>
  <c r="M564" i="46" s="1"/>
  <c r="M572" i="46" a="1"/>
  <c r="M572" i="46" s="1"/>
  <c r="M580" i="46" a="1"/>
  <c r="M580" i="46" s="1"/>
  <c r="M588" i="46" a="1"/>
  <c r="M588" i="46" s="1"/>
  <c r="M596" i="46" a="1"/>
  <c r="M596" i="46" s="1"/>
  <c r="M604" i="46" a="1"/>
  <c r="M604" i="46" s="1"/>
  <c r="M612" i="46" a="1"/>
  <c r="M612" i="46" s="1"/>
  <c r="Z61" i="79"/>
  <c r="Y62" i="79"/>
  <c r="M496" i="48" a="1"/>
  <c r="M496" i="48" s="1"/>
  <c r="M504" i="48" a="1"/>
  <c r="M504" i="48" s="1"/>
  <c r="M512" i="48" a="1"/>
  <c r="M512" i="48" s="1"/>
  <c r="M520" i="48" a="1"/>
  <c r="M520" i="48" s="1"/>
  <c r="M560" i="48" a="1"/>
  <c r="M560" i="48" s="1"/>
  <c r="M568" i="48" a="1"/>
  <c r="M568" i="48" s="1"/>
  <c r="M576" i="48" a="1"/>
  <c r="M576" i="48" s="1"/>
  <c r="M584" i="48" a="1"/>
  <c r="M584" i="48" s="1"/>
  <c r="M592" i="48" a="1"/>
  <c r="M592" i="48" s="1"/>
  <c r="M600" i="48" a="1"/>
  <c r="M600" i="48" s="1"/>
  <c r="M608" i="48" a="1"/>
  <c r="M608" i="48" s="1"/>
  <c r="M616" i="48" a="1"/>
  <c r="M616" i="48" s="1"/>
  <c r="M624" i="48" a="1"/>
  <c r="M624" i="48" s="1"/>
  <c r="M632" i="48" a="1"/>
  <c r="M632" i="48" s="1"/>
  <c r="M640" i="48" a="1"/>
  <c r="M640" i="48" s="1"/>
  <c r="M648" i="48" a="1"/>
  <c r="M648" i="48" s="1"/>
  <c r="O28" i="73"/>
  <c r="O28" i="75" s="1"/>
  <c r="O28" i="76" s="1"/>
  <c r="O49" i="73"/>
  <c r="O49" i="75" s="1"/>
  <c r="O49" i="76" s="1"/>
  <c r="O21" i="73"/>
  <c r="O21" i="75" s="1"/>
  <c r="O21" i="76" s="1"/>
  <c r="O42" i="73"/>
  <c r="O42" i="75" s="1"/>
  <c r="O42" i="76" s="1"/>
  <c r="O35" i="73"/>
  <c r="O35" i="75" s="1"/>
  <c r="O35" i="76" s="1"/>
  <c r="O72" i="73"/>
  <c r="O72" i="75" s="1"/>
  <c r="O72" i="76" s="1"/>
  <c r="O93" i="73"/>
  <c r="O93" i="75" s="1"/>
  <c r="O93" i="76" s="1"/>
  <c r="O65" i="73"/>
  <c r="O65" i="75" s="1"/>
  <c r="O65" i="76" s="1"/>
  <c r="O86" i="73"/>
  <c r="O86" i="75" s="1"/>
  <c r="O86" i="76" s="1"/>
  <c r="O79" i="73"/>
  <c r="O79" i="75" s="1"/>
  <c r="O79" i="76" s="1"/>
  <c r="O108" i="73"/>
  <c r="O108" i="75" s="1"/>
  <c r="O108" i="76" s="1"/>
  <c r="O129" i="73"/>
  <c r="O129" i="75" s="1"/>
  <c r="O129" i="76" s="1"/>
  <c r="O101" i="73"/>
  <c r="O101" i="75" s="1"/>
  <c r="O101" i="76" s="1"/>
  <c r="O122" i="73"/>
  <c r="O122" i="75" s="1"/>
  <c r="O122" i="76" s="1"/>
  <c r="O115" i="73"/>
  <c r="O115" i="75" s="1"/>
  <c r="O115" i="76" s="1"/>
  <c r="O144" i="73"/>
  <c r="O144" i="75" s="1"/>
  <c r="O144" i="76" s="1"/>
  <c r="O165" i="73"/>
  <c r="O165" i="75" s="1"/>
  <c r="O165" i="76" s="1"/>
  <c r="O137" i="73"/>
  <c r="O137" i="75" s="1"/>
  <c r="O137" i="76" s="1"/>
  <c r="O158" i="73"/>
  <c r="O158" i="75" s="1"/>
  <c r="O158" i="76" s="1"/>
  <c r="O151" i="73"/>
  <c r="O151" i="75" s="1"/>
  <c r="O151" i="76" s="1"/>
  <c r="O173" i="76"/>
  <c r="O173" i="75"/>
  <c r="O205" i="76"/>
  <c r="O205" i="75"/>
  <c r="O213" i="76"/>
  <c r="O213" i="75"/>
  <c r="O221" i="76"/>
  <c r="O221" i="75"/>
  <c r="O229" i="76"/>
  <c r="O229" i="75"/>
  <c r="O252" i="73"/>
  <c r="O252" i="75" s="1"/>
  <c r="O252" i="76" s="1"/>
  <c r="O273" i="73"/>
  <c r="O273" i="75" s="1"/>
  <c r="O273" i="76" s="1"/>
  <c r="O245" i="73"/>
  <c r="O245" i="75" s="1"/>
  <c r="O245" i="76" s="1"/>
  <c r="O266" i="73"/>
  <c r="O266" i="75" s="1"/>
  <c r="O266" i="76" s="1"/>
  <c r="O259" i="73"/>
  <c r="O259" i="75" s="1"/>
  <c r="O259" i="76" s="1"/>
  <c r="O296" i="73"/>
  <c r="O296" i="75" s="1"/>
  <c r="O296" i="76" s="1"/>
  <c r="O317" i="73"/>
  <c r="O317" i="75" s="1"/>
  <c r="O317" i="76" s="1"/>
  <c r="O289" i="73"/>
  <c r="O289" i="75" s="1"/>
  <c r="O289" i="76" s="1"/>
  <c r="O310" i="73"/>
  <c r="O310" i="75" s="1"/>
  <c r="O310" i="76" s="1"/>
  <c r="O303" i="73"/>
  <c r="O303" i="75" s="1"/>
  <c r="O303" i="76" s="1"/>
  <c r="O332" i="73"/>
  <c r="O325" i="73"/>
  <c r="O353" i="73"/>
  <c r="O346" i="73"/>
  <c r="O339" i="73"/>
  <c r="O375" i="73"/>
  <c r="O368" i="73"/>
  <c r="O389" i="73"/>
  <c r="O361" i="73"/>
  <c r="O382" i="73"/>
  <c r="O397" i="76"/>
  <c r="O397" i="75"/>
  <c r="O405" i="76"/>
  <c r="O405" i="75"/>
  <c r="O421" i="76"/>
  <c r="O421" i="75"/>
  <c r="O429" i="76"/>
  <c r="O429" i="75"/>
  <c r="O437" i="76"/>
  <c r="O437" i="75"/>
  <c r="O445" i="76"/>
  <c r="O445" i="75"/>
  <c r="O453" i="76"/>
  <c r="O453" i="75"/>
  <c r="O483" i="73"/>
  <c r="O483" i="75" s="1"/>
  <c r="O483" i="76" s="1"/>
  <c r="O476" i="73"/>
  <c r="O476" i="75" s="1"/>
  <c r="O476" i="76" s="1"/>
  <c r="O497" i="73"/>
  <c r="O497" i="75" s="1"/>
  <c r="O497" i="76" s="1"/>
  <c r="O469" i="73"/>
  <c r="O469" i="75" s="1"/>
  <c r="O469" i="76" s="1"/>
  <c r="O490" i="73"/>
  <c r="O490" i="75" s="1"/>
  <c r="O490" i="76" s="1"/>
  <c r="O541" i="73"/>
  <c r="O541" i="75" s="1"/>
  <c r="O541" i="76" s="1"/>
  <c r="O534" i="73"/>
  <c r="O534" i="75" s="1"/>
  <c r="O534" i="76" s="1"/>
  <c r="O527" i="73"/>
  <c r="O527" i="75" s="1"/>
  <c r="O527" i="76" s="1"/>
  <c r="O520" i="73"/>
  <c r="O520" i="75" s="1"/>
  <c r="O520" i="76" s="1"/>
  <c r="O513" i="73"/>
  <c r="O513" i="75" s="1"/>
  <c r="O513" i="76" s="1"/>
  <c r="O570" i="73"/>
  <c r="O570" i="75" s="1"/>
  <c r="O570" i="76" s="1"/>
  <c r="O563" i="73"/>
  <c r="O563" i="75" s="1"/>
  <c r="O563" i="76" s="1"/>
  <c r="O577" i="73"/>
  <c r="O577" i="75" s="1"/>
  <c r="O577" i="76" s="1"/>
  <c r="O549" i="73"/>
  <c r="O549" i="75" s="1"/>
  <c r="O549" i="76" s="1"/>
  <c r="O556" i="73"/>
  <c r="O556" i="75" s="1"/>
  <c r="O556" i="76" s="1"/>
  <c r="O606" i="73"/>
  <c r="O606" i="75" s="1"/>
  <c r="O606" i="76" s="1"/>
  <c r="O599" i="73"/>
  <c r="O599" i="75" s="1"/>
  <c r="O599" i="76" s="1"/>
  <c r="O592" i="73"/>
  <c r="O592" i="75" s="1"/>
  <c r="O592" i="76" s="1"/>
  <c r="O613" i="73"/>
  <c r="O613" i="75" s="1"/>
  <c r="O613" i="76" s="1"/>
  <c r="O585" i="73"/>
  <c r="O585" i="75" s="1"/>
  <c r="O585" i="76" s="1"/>
  <c r="O621" i="76"/>
  <c r="O621" i="75"/>
  <c r="O645" i="76"/>
  <c r="O645" i="75"/>
  <c r="O653" i="76"/>
  <c r="O653" i="75"/>
  <c r="O661" i="76"/>
  <c r="O661" i="75"/>
  <c r="O669" i="76"/>
  <c r="O669" i="75"/>
  <c r="O677" i="76"/>
  <c r="O677" i="75"/>
  <c r="O686" i="73"/>
  <c r="O686" i="75" s="1"/>
  <c r="O686" i="76" s="1"/>
  <c r="O687" i="73"/>
  <c r="O687" i="75" s="1"/>
  <c r="O687" i="76" s="1"/>
  <c r="O688" i="73"/>
  <c r="O688" i="75" s="1"/>
  <c r="O688" i="76" s="1"/>
  <c r="O689" i="73"/>
  <c r="O689" i="75" s="1"/>
  <c r="O689" i="76" s="1"/>
  <c r="O685" i="73"/>
  <c r="O685" i="75" s="1"/>
  <c r="O685" i="76" s="1"/>
  <c r="O726" i="73"/>
  <c r="O726" i="75" s="1"/>
  <c r="O726" i="76" s="1"/>
  <c r="O727" i="73"/>
  <c r="O727" i="75" s="1"/>
  <c r="O727" i="76" s="1"/>
  <c r="O728" i="73"/>
  <c r="O728" i="75" s="1"/>
  <c r="O728" i="76" s="1"/>
  <c r="O725" i="73"/>
  <c r="O725" i="75" s="1"/>
  <c r="O725" i="76" s="1"/>
  <c r="O729" i="73"/>
  <c r="O729" i="75" s="1"/>
  <c r="O729" i="76" s="1"/>
  <c r="O777" i="76"/>
  <c r="O777" i="75"/>
  <c r="O797" i="76"/>
  <c r="O797" i="75"/>
  <c r="O818" i="73"/>
  <c r="O818" i="75" s="1"/>
  <c r="O818" i="76" s="1"/>
  <c r="O819" i="73"/>
  <c r="O819" i="75" s="1"/>
  <c r="O819" i="76" s="1"/>
  <c r="O820" i="73"/>
  <c r="O820" i="75" s="1"/>
  <c r="O820" i="76" s="1"/>
  <c r="O817" i="73"/>
  <c r="O817" i="75" s="1"/>
  <c r="O817" i="76" s="1"/>
  <c r="O821" i="73"/>
  <c r="O821" i="75" s="1"/>
  <c r="O821" i="76" s="1"/>
  <c r="O829" i="76"/>
  <c r="O829" i="75"/>
  <c r="O853" i="76"/>
  <c r="O853" i="75"/>
  <c r="O866" i="73"/>
  <c r="O866" i="75" s="1"/>
  <c r="O866" i="76" s="1"/>
  <c r="O867" i="73"/>
  <c r="O867" i="75" s="1"/>
  <c r="O867" i="76" s="1"/>
  <c r="O868" i="73"/>
  <c r="O868" i="75" s="1"/>
  <c r="O868" i="76" s="1"/>
  <c r="O865" i="73"/>
  <c r="O865" i="75" s="1"/>
  <c r="O865" i="76" s="1"/>
  <c r="O869" i="73"/>
  <c r="O869" i="75" s="1"/>
  <c r="O869" i="76" s="1"/>
  <c r="O936" i="76"/>
  <c r="O936" i="75"/>
  <c r="O1022" i="73"/>
  <c r="O1023" i="73"/>
  <c r="O1019" i="73"/>
  <c r="O1020" i="73"/>
  <c r="O1021" i="73"/>
  <c r="O1043" i="76"/>
  <c r="O1043" i="75"/>
  <c r="O1062" i="73"/>
  <c r="O1063" i="73"/>
  <c r="O1059" i="73"/>
  <c r="O1060" i="73"/>
  <c r="O1061" i="73"/>
  <c r="P11" i="76"/>
  <c r="P11" i="75"/>
  <c r="P19" i="76"/>
  <c r="P19" i="75"/>
  <c r="P77" i="73"/>
  <c r="P77" i="75" s="1"/>
  <c r="P77" i="76" s="1"/>
  <c r="P70" i="73"/>
  <c r="P70" i="75" s="1"/>
  <c r="P70" i="76" s="1"/>
  <c r="P91" i="73"/>
  <c r="P91" i="75" s="1"/>
  <c r="P91" i="76" s="1"/>
  <c r="P63" i="73"/>
  <c r="P63" i="75" s="1"/>
  <c r="P63" i="76" s="1"/>
  <c r="P84" i="73"/>
  <c r="P84" i="75" s="1"/>
  <c r="P84" i="76" s="1"/>
  <c r="P113" i="73"/>
  <c r="P113" i="75" s="1"/>
  <c r="P113" i="76" s="1"/>
  <c r="P106" i="73"/>
  <c r="P106" i="75" s="1"/>
  <c r="P106" i="76" s="1"/>
  <c r="P127" i="73"/>
  <c r="P127" i="75" s="1"/>
  <c r="P127" i="76" s="1"/>
  <c r="P99" i="73"/>
  <c r="P99" i="75" s="1"/>
  <c r="P99" i="76" s="1"/>
  <c r="P120" i="73"/>
  <c r="P120" i="75" s="1"/>
  <c r="P120" i="76" s="1"/>
  <c r="P156" i="73"/>
  <c r="P156" i="75" s="1"/>
  <c r="P156" i="76" s="1"/>
  <c r="P149" i="73"/>
  <c r="P149" i="75" s="1"/>
  <c r="P149" i="76" s="1"/>
  <c r="P142" i="73"/>
  <c r="P142" i="75" s="1"/>
  <c r="P142" i="76" s="1"/>
  <c r="P163" i="73"/>
  <c r="P163" i="75" s="1"/>
  <c r="P163" i="76" s="1"/>
  <c r="P135" i="73"/>
  <c r="P135" i="75" s="1"/>
  <c r="P135" i="76" s="1"/>
  <c r="P171" i="76"/>
  <c r="P171" i="75"/>
  <c r="P179" i="76"/>
  <c r="P179" i="75"/>
  <c r="P187" i="76"/>
  <c r="P187" i="75"/>
  <c r="P227" i="76"/>
  <c r="P227" i="75"/>
  <c r="P235" i="76"/>
  <c r="P235" i="75"/>
  <c r="P243" i="76"/>
  <c r="P243" i="75"/>
  <c r="P308" i="73"/>
  <c r="P308" i="75" s="1"/>
  <c r="P308" i="76" s="1"/>
  <c r="P301" i="73"/>
  <c r="P301" i="75" s="1"/>
  <c r="P301" i="76" s="1"/>
  <c r="P294" i="73"/>
  <c r="P294" i="75" s="1"/>
  <c r="P294" i="76" s="1"/>
  <c r="P315" i="73"/>
  <c r="P315" i="75" s="1"/>
  <c r="P315" i="76" s="1"/>
  <c r="P287" i="73"/>
  <c r="P287" i="75" s="1"/>
  <c r="P287" i="76" s="1"/>
  <c r="P344" i="73"/>
  <c r="P337" i="73"/>
  <c r="P330" i="73"/>
  <c r="P351" i="73"/>
  <c r="P323" i="73"/>
  <c r="P380" i="73"/>
  <c r="P373" i="73"/>
  <c r="P366" i="73"/>
  <c r="P387" i="73"/>
  <c r="P359" i="73"/>
  <c r="P395" i="76"/>
  <c r="P395" i="75"/>
  <c r="P403" i="76"/>
  <c r="P403" i="75"/>
  <c r="P411" i="76"/>
  <c r="P411" i="75"/>
  <c r="P419" i="76"/>
  <c r="P419" i="75"/>
  <c r="P427" i="76"/>
  <c r="P427" i="75"/>
  <c r="P435" i="76"/>
  <c r="P435" i="75"/>
  <c r="P443" i="76"/>
  <c r="P443" i="75"/>
  <c r="P451" i="76"/>
  <c r="P451" i="75"/>
  <c r="P459" i="76"/>
  <c r="P459" i="75"/>
  <c r="P467" i="76"/>
  <c r="P467" i="75"/>
  <c r="P539" i="73"/>
  <c r="P539" i="75" s="1"/>
  <c r="P539" i="76" s="1"/>
  <c r="P532" i="73"/>
  <c r="P532" i="75" s="1"/>
  <c r="P532" i="76" s="1"/>
  <c r="P525" i="73"/>
  <c r="P525" i="75" s="1"/>
  <c r="P525" i="76" s="1"/>
  <c r="P518" i="73"/>
  <c r="P518" i="75" s="1"/>
  <c r="P518" i="76" s="1"/>
  <c r="P511" i="73"/>
  <c r="P511" i="75" s="1"/>
  <c r="P511" i="76" s="1"/>
  <c r="P575" i="73"/>
  <c r="P575" i="75" s="1"/>
  <c r="P575" i="76" s="1"/>
  <c r="P547" i="73"/>
  <c r="P547" i="75" s="1"/>
  <c r="P547" i="76" s="1"/>
  <c r="P568" i="73"/>
  <c r="P568" i="75" s="1"/>
  <c r="P568" i="76" s="1"/>
  <c r="P554" i="73"/>
  <c r="P554" i="75" s="1"/>
  <c r="P554" i="76" s="1"/>
  <c r="P561" i="73"/>
  <c r="P561" i="75" s="1"/>
  <c r="P561" i="76" s="1"/>
  <c r="P611" i="73"/>
  <c r="P611" i="75" s="1"/>
  <c r="P611" i="76" s="1"/>
  <c r="P583" i="73"/>
  <c r="P583" i="75" s="1"/>
  <c r="P583" i="76" s="1"/>
  <c r="P604" i="73"/>
  <c r="P604" i="75" s="1"/>
  <c r="P604" i="76" s="1"/>
  <c r="P597" i="73"/>
  <c r="P597" i="75" s="1"/>
  <c r="P597" i="76" s="1"/>
  <c r="P590" i="73"/>
  <c r="P590" i="75" s="1"/>
  <c r="P590" i="76" s="1"/>
  <c r="P619" i="76"/>
  <c r="P619" i="75"/>
  <c r="P627" i="76"/>
  <c r="P627" i="75"/>
  <c r="P635" i="76"/>
  <c r="P635" i="75"/>
  <c r="P643" i="76"/>
  <c r="P643" i="75"/>
  <c r="P659" i="76"/>
  <c r="P659" i="75"/>
  <c r="P667" i="76"/>
  <c r="P667" i="75"/>
  <c r="P675" i="76"/>
  <c r="P675" i="75"/>
  <c r="P762" i="73"/>
  <c r="P762" i="75" s="1"/>
  <c r="P762" i="76" s="1"/>
  <c r="P763" i="73"/>
  <c r="P763" i="75" s="1"/>
  <c r="P763" i="76" s="1"/>
  <c r="P759" i="73"/>
  <c r="P759" i="75" s="1"/>
  <c r="P759" i="76" s="1"/>
  <c r="P760" i="73"/>
  <c r="P760" i="75" s="1"/>
  <c r="P760" i="76" s="1"/>
  <c r="P761" i="73"/>
  <c r="P761" i="75" s="1"/>
  <c r="P761" i="76" s="1"/>
  <c r="P771" i="76"/>
  <c r="P771" i="75"/>
  <c r="P795" i="76"/>
  <c r="P795" i="75"/>
  <c r="P810" i="73"/>
  <c r="P810" i="75" s="1"/>
  <c r="P810" i="76" s="1"/>
  <c r="P811" i="73"/>
  <c r="P811" i="75" s="1"/>
  <c r="P811" i="76" s="1"/>
  <c r="P807" i="73"/>
  <c r="P807" i="75" s="1"/>
  <c r="P807" i="76" s="1"/>
  <c r="P808" i="73"/>
  <c r="P808" i="75" s="1"/>
  <c r="P808" i="76" s="1"/>
  <c r="P809" i="73"/>
  <c r="P809" i="75" s="1"/>
  <c r="P809" i="76" s="1"/>
  <c r="P827" i="76"/>
  <c r="P827" i="75"/>
  <c r="P851" i="76"/>
  <c r="P851" i="75"/>
  <c r="P862" i="73"/>
  <c r="P863" i="73"/>
  <c r="P859" i="73"/>
  <c r="P860" i="73"/>
  <c r="P861" i="73"/>
  <c r="P935" i="76"/>
  <c r="P935" i="75"/>
  <c r="P1038" i="73"/>
  <c r="P1039" i="73"/>
  <c r="P1035" i="73"/>
  <c r="P1036" i="73"/>
  <c r="P1037" i="73"/>
  <c r="P1047" i="75"/>
  <c r="P1047" i="76" s="1"/>
  <c r="P1071" i="75"/>
  <c r="P1071" i="76" s="1"/>
  <c r="Q17" i="76"/>
  <c r="Q17" i="75"/>
  <c r="Q53" i="73"/>
  <c r="Q25" i="73"/>
  <c r="Q46" i="73"/>
  <c r="Q39" i="73"/>
  <c r="Q32" i="73"/>
  <c r="Q61" i="76"/>
  <c r="Q61" i="75"/>
  <c r="Q125" i="73"/>
  <c r="Q125" i="75" s="1"/>
  <c r="Q125" i="76" s="1"/>
  <c r="Q97" i="73"/>
  <c r="Q97" i="75" s="1"/>
  <c r="Q97" i="76" s="1"/>
  <c r="Q118" i="73"/>
  <c r="Q118" i="75" s="1"/>
  <c r="Q118" i="76" s="1"/>
  <c r="Q111" i="73"/>
  <c r="Q111" i="75" s="1"/>
  <c r="Q111" i="76" s="1"/>
  <c r="Q104" i="73"/>
  <c r="Q104" i="75" s="1"/>
  <c r="Q104" i="76" s="1"/>
  <c r="Q161" i="73"/>
  <c r="Q161" i="75" s="1"/>
  <c r="Q161" i="76" s="1"/>
  <c r="Q133" i="73"/>
  <c r="Q133" i="75" s="1"/>
  <c r="Q133" i="76" s="1"/>
  <c r="Q154" i="73"/>
  <c r="Q154" i="75" s="1"/>
  <c r="Q154" i="76" s="1"/>
  <c r="Q147" i="73"/>
  <c r="Q147" i="75" s="1"/>
  <c r="Q147" i="76" s="1"/>
  <c r="Q140" i="73"/>
  <c r="Q140" i="75" s="1"/>
  <c r="Q140" i="76" s="1"/>
  <c r="Q177" i="76"/>
  <c r="Q177" i="75"/>
  <c r="Q185" i="76"/>
  <c r="Q185" i="75"/>
  <c r="Q193" i="76"/>
  <c r="Q193" i="75"/>
  <c r="Q201" i="76"/>
  <c r="Q201" i="75"/>
  <c r="Q241" i="76"/>
  <c r="Q241" i="75"/>
  <c r="Q277" i="73"/>
  <c r="Q249" i="73"/>
  <c r="Q270" i="73"/>
  <c r="Q263" i="73"/>
  <c r="Q256" i="73"/>
  <c r="Q285" i="76"/>
  <c r="Q285" i="75"/>
  <c r="Q349" i="73"/>
  <c r="Q321" i="73"/>
  <c r="Q342" i="73"/>
  <c r="Q335" i="73"/>
  <c r="Q328" i="73"/>
  <c r="Q364" i="73"/>
  <c r="Q385" i="73"/>
  <c r="Q357" i="73"/>
  <c r="Q378" i="73"/>
  <c r="Q371" i="73"/>
  <c r="Q401" i="76"/>
  <c r="Q401" i="75"/>
  <c r="Q409" i="76"/>
  <c r="Q409" i="75"/>
  <c r="Q417" i="76"/>
  <c r="Q417" i="75"/>
  <c r="Q425" i="76"/>
  <c r="Q425" i="75"/>
  <c r="Q433" i="76"/>
  <c r="Q433" i="75"/>
  <c r="Q441" i="76"/>
  <c r="Q441" i="75"/>
  <c r="Q449" i="76"/>
  <c r="Q449" i="75"/>
  <c r="Q465" i="76"/>
  <c r="Q465" i="75"/>
  <c r="Q480" i="73"/>
  <c r="Q501" i="73"/>
  <c r="Q473" i="73"/>
  <c r="Q494" i="73"/>
  <c r="Q487" i="73"/>
  <c r="Q509" i="76"/>
  <c r="Q509" i="75"/>
  <c r="Q559" i="73"/>
  <c r="Q559" i="75" s="1"/>
  <c r="Q559" i="76" s="1"/>
  <c r="Q552" i="73"/>
  <c r="Q552" i="75" s="1"/>
  <c r="Q552" i="76" s="1"/>
  <c r="Q566" i="73"/>
  <c r="Q566" i="75" s="1"/>
  <c r="Q566" i="76" s="1"/>
  <c r="Q573" i="73"/>
  <c r="Q573" i="75" s="1"/>
  <c r="Q573" i="76" s="1"/>
  <c r="Q545" i="73"/>
  <c r="Q545" i="75" s="1"/>
  <c r="Q545" i="76" s="1"/>
  <c r="Q595" i="73"/>
  <c r="Q595" i="75" s="1"/>
  <c r="Q595" i="76" s="1"/>
  <c r="Q588" i="73"/>
  <c r="Q588" i="75" s="1"/>
  <c r="Q588" i="76" s="1"/>
  <c r="Q609" i="73"/>
  <c r="Q609" i="75" s="1"/>
  <c r="Q609" i="76" s="1"/>
  <c r="Q581" i="73"/>
  <c r="Q581" i="75" s="1"/>
  <c r="Q581" i="76" s="1"/>
  <c r="Q602" i="73"/>
  <c r="Q602" i="75" s="1"/>
  <c r="Q602" i="76" s="1"/>
  <c r="Q625" i="76"/>
  <c r="Q625" i="75"/>
  <c r="Q633" i="76"/>
  <c r="Q633" i="75"/>
  <c r="Q641" i="76"/>
  <c r="Q641" i="75"/>
  <c r="Q649" i="76"/>
  <c r="Q649" i="75"/>
  <c r="Q657" i="76"/>
  <c r="Q657" i="75"/>
  <c r="Q673" i="76"/>
  <c r="Q673" i="75"/>
  <c r="Q703" i="73"/>
  <c r="Q703" i="75" s="1"/>
  <c r="Q703" i="76" s="1"/>
  <c r="Q705" i="73"/>
  <c r="Q705" i="75" s="1"/>
  <c r="Q705" i="76" s="1"/>
  <c r="Q701" i="73"/>
  <c r="Q701" i="75" s="1"/>
  <c r="Q701" i="76" s="1"/>
  <c r="Q704" i="73"/>
  <c r="Q704" i="75" s="1"/>
  <c r="Q704" i="76" s="1"/>
  <c r="Q702" i="73"/>
  <c r="Q702" i="75" s="1"/>
  <c r="Q702" i="76" s="1"/>
  <c r="Q751" i="73"/>
  <c r="Q751" i="75" s="1"/>
  <c r="Q751" i="76" s="1"/>
  <c r="Q752" i="73"/>
  <c r="Q752" i="75" s="1"/>
  <c r="Q752" i="76" s="1"/>
  <c r="Q753" i="73"/>
  <c r="Q753" i="75" s="1"/>
  <c r="Q753" i="76" s="1"/>
  <c r="Q749" i="73"/>
  <c r="Q749" i="75" s="1"/>
  <c r="Q749" i="76" s="1"/>
  <c r="Q750" i="73"/>
  <c r="Q750" i="75" s="1"/>
  <c r="Q750" i="76" s="1"/>
  <c r="Q793" i="76"/>
  <c r="Q793" i="75"/>
  <c r="Q803" i="73"/>
  <c r="Q804" i="73"/>
  <c r="Q805" i="73"/>
  <c r="Q801" i="73"/>
  <c r="Q802" i="73"/>
  <c r="Q825" i="76"/>
  <c r="Q825" i="75"/>
  <c r="Q843" i="73"/>
  <c r="Q843" i="75" s="1"/>
  <c r="Q843" i="76" s="1"/>
  <c r="Q844" i="73"/>
  <c r="Q844" i="75" s="1"/>
  <c r="Q844" i="76" s="1"/>
  <c r="Q845" i="73"/>
  <c r="Q845" i="75" s="1"/>
  <c r="Q845" i="76" s="1"/>
  <c r="Q841" i="73"/>
  <c r="Q841" i="75" s="1"/>
  <c r="Q841" i="76" s="1"/>
  <c r="Q842" i="73"/>
  <c r="Q842" i="75" s="1"/>
  <c r="Q842" i="76" s="1"/>
  <c r="Q857" i="76"/>
  <c r="Q857" i="75"/>
  <c r="Q881" i="76"/>
  <c r="Q881" i="75"/>
  <c r="Q915" i="76"/>
  <c r="Q915" i="75"/>
  <c r="Q923" i="76"/>
  <c r="Q923" i="75"/>
  <c r="Q931" i="76"/>
  <c r="Q931" i="75"/>
  <c r="Q955" i="76"/>
  <c r="Q955" i="75"/>
  <c r="Q1023" i="73"/>
  <c r="Q1019" i="73"/>
  <c r="Q1020" i="73"/>
  <c r="Q1021" i="73"/>
  <c r="Q1022" i="73"/>
  <c r="Q1043" i="75"/>
  <c r="Q1043" i="76" s="1"/>
  <c r="Q1063" i="73"/>
  <c r="Q1059" i="73"/>
  <c r="Q1060" i="73"/>
  <c r="Q1061" i="73"/>
  <c r="Q1062" i="73"/>
  <c r="R42" i="73"/>
  <c r="R42" i="75" s="1"/>
  <c r="R42" i="76" s="1"/>
  <c r="R35" i="73"/>
  <c r="R35" i="75" s="1"/>
  <c r="R35" i="76" s="1"/>
  <c r="R28" i="73"/>
  <c r="R28" i="75" s="1"/>
  <c r="R28" i="76" s="1"/>
  <c r="R49" i="73"/>
  <c r="R49" i="75" s="1"/>
  <c r="R49" i="76" s="1"/>
  <c r="R21" i="73"/>
  <c r="R21" i="75" s="1"/>
  <c r="R21" i="76" s="1"/>
  <c r="R86" i="73"/>
  <c r="R86" i="75" s="1"/>
  <c r="R86" i="76" s="1"/>
  <c r="R79" i="73"/>
  <c r="R79" i="75" s="1"/>
  <c r="R79" i="76" s="1"/>
  <c r="R65" i="73"/>
  <c r="R65" i="75" s="1"/>
  <c r="R65" i="76" s="1"/>
  <c r="R72" i="73"/>
  <c r="R72" i="75" s="1"/>
  <c r="R72" i="76" s="1"/>
  <c r="R93" i="73"/>
  <c r="R93" i="75" s="1"/>
  <c r="R93" i="76" s="1"/>
  <c r="R129" i="73"/>
  <c r="R129" i="75" s="1"/>
  <c r="R129" i="76" s="1"/>
  <c r="R101" i="73"/>
  <c r="R101" i="75" s="1"/>
  <c r="R101" i="76" s="1"/>
  <c r="R122" i="73"/>
  <c r="R122" i="75" s="1"/>
  <c r="R122" i="76" s="1"/>
  <c r="R115" i="73"/>
  <c r="R115" i="75" s="1"/>
  <c r="R115" i="76" s="1"/>
  <c r="R108" i="73"/>
  <c r="R108" i="75" s="1"/>
  <c r="R108" i="76" s="1"/>
  <c r="R165" i="73"/>
  <c r="R165" i="75" s="1"/>
  <c r="R165" i="76" s="1"/>
  <c r="R137" i="73"/>
  <c r="R137" i="75" s="1"/>
  <c r="R137" i="76" s="1"/>
  <c r="R158" i="73"/>
  <c r="R158" i="75" s="1"/>
  <c r="R158" i="76" s="1"/>
  <c r="R151" i="73"/>
  <c r="R151" i="75" s="1"/>
  <c r="R151" i="76" s="1"/>
  <c r="R144" i="73"/>
  <c r="R144" i="75" s="1"/>
  <c r="R144" i="76" s="1"/>
  <c r="R173" i="76"/>
  <c r="R173" i="75"/>
  <c r="R205" i="76"/>
  <c r="R205" i="75"/>
  <c r="R213" i="76"/>
  <c r="R213" i="75"/>
  <c r="R221" i="76"/>
  <c r="R221" i="75"/>
  <c r="R229" i="76"/>
  <c r="R229" i="75"/>
  <c r="R273" i="73"/>
  <c r="R273" i="75" s="1"/>
  <c r="R273" i="76" s="1"/>
  <c r="R245" i="73"/>
  <c r="R245" i="75" s="1"/>
  <c r="R245" i="76" s="1"/>
  <c r="R266" i="73"/>
  <c r="R266" i="75" s="1"/>
  <c r="R266" i="76" s="1"/>
  <c r="R259" i="73"/>
  <c r="R259" i="75" s="1"/>
  <c r="R259" i="76" s="1"/>
  <c r="R252" i="73"/>
  <c r="R252" i="75" s="1"/>
  <c r="R252" i="76" s="1"/>
  <c r="R317" i="73"/>
  <c r="R317" i="75" s="1"/>
  <c r="R317" i="76" s="1"/>
  <c r="R289" i="73"/>
  <c r="R289" i="75" s="1"/>
  <c r="R289" i="76" s="1"/>
  <c r="R310" i="73"/>
  <c r="R310" i="75" s="1"/>
  <c r="R310" i="76" s="1"/>
  <c r="R303" i="73"/>
  <c r="R303" i="75" s="1"/>
  <c r="R303" i="76" s="1"/>
  <c r="R296" i="73"/>
  <c r="R296" i="75" s="1"/>
  <c r="R296" i="76" s="1"/>
  <c r="R325" i="73"/>
  <c r="R353" i="73"/>
  <c r="R346" i="73"/>
  <c r="R339" i="73"/>
  <c r="R332" i="73"/>
  <c r="R389" i="73"/>
  <c r="R382" i="73"/>
  <c r="R375" i="73"/>
  <c r="R361" i="73"/>
  <c r="R368" i="73"/>
  <c r="R397" i="76"/>
  <c r="R397" i="75"/>
  <c r="R405" i="76"/>
  <c r="R405" i="75"/>
  <c r="R421" i="76"/>
  <c r="R421" i="75"/>
  <c r="R429" i="76"/>
  <c r="R429" i="75"/>
  <c r="R437" i="76"/>
  <c r="R437" i="75"/>
  <c r="R445" i="76"/>
  <c r="R445" i="75"/>
  <c r="R453" i="76"/>
  <c r="R453" i="75"/>
  <c r="R497" i="73"/>
  <c r="R497" i="75" s="1"/>
  <c r="R497" i="76" s="1"/>
  <c r="R469" i="73"/>
  <c r="R469" i="75" s="1"/>
  <c r="R469" i="76" s="1"/>
  <c r="R490" i="73"/>
  <c r="R490" i="75" s="1"/>
  <c r="R490" i="76" s="1"/>
  <c r="R483" i="73"/>
  <c r="R483" i="75" s="1"/>
  <c r="R483" i="76" s="1"/>
  <c r="R476" i="73"/>
  <c r="R476" i="75" s="1"/>
  <c r="R476" i="76" s="1"/>
  <c r="R513" i="73"/>
  <c r="R513" i="75" s="1"/>
  <c r="R513" i="76" s="1"/>
  <c r="R541" i="73"/>
  <c r="R541" i="75" s="1"/>
  <c r="R541" i="76" s="1"/>
  <c r="R527" i="73"/>
  <c r="R527" i="75" s="1"/>
  <c r="R527" i="76" s="1"/>
  <c r="R534" i="73"/>
  <c r="R534" i="75" s="1"/>
  <c r="R534" i="76" s="1"/>
  <c r="R520" i="73"/>
  <c r="R520" i="75" s="1"/>
  <c r="R520" i="76" s="1"/>
  <c r="R556" i="73"/>
  <c r="R556" i="75" s="1"/>
  <c r="R556" i="76" s="1"/>
  <c r="R577" i="73"/>
  <c r="R577" i="75" s="1"/>
  <c r="R577" i="76" s="1"/>
  <c r="R563" i="73"/>
  <c r="R563" i="75" s="1"/>
  <c r="R563" i="76" s="1"/>
  <c r="R549" i="73"/>
  <c r="R549" i="75" s="1"/>
  <c r="R549" i="76" s="1"/>
  <c r="R570" i="73"/>
  <c r="R570" i="75" s="1"/>
  <c r="R570" i="76" s="1"/>
  <c r="R592" i="73"/>
  <c r="R592" i="75" s="1"/>
  <c r="R592" i="76" s="1"/>
  <c r="R613" i="73"/>
  <c r="R613" i="75" s="1"/>
  <c r="R613" i="76" s="1"/>
  <c r="R585" i="73"/>
  <c r="R585" i="75" s="1"/>
  <c r="R585" i="76" s="1"/>
  <c r="R606" i="73"/>
  <c r="R606" i="75" s="1"/>
  <c r="R606" i="76" s="1"/>
  <c r="R599" i="73"/>
  <c r="R599" i="75" s="1"/>
  <c r="R599" i="76" s="1"/>
  <c r="R621" i="76"/>
  <c r="R621" i="75"/>
  <c r="R645" i="76"/>
  <c r="R645" i="75"/>
  <c r="R653" i="76"/>
  <c r="R653" i="75"/>
  <c r="R661" i="76"/>
  <c r="R661" i="75"/>
  <c r="R669" i="76"/>
  <c r="R669" i="75"/>
  <c r="R677" i="76"/>
  <c r="R677" i="75"/>
  <c r="R688" i="73"/>
  <c r="R688" i="75" s="1"/>
  <c r="R688" i="76" s="1"/>
  <c r="R689" i="73"/>
  <c r="R689" i="75" s="1"/>
  <c r="R689" i="76" s="1"/>
  <c r="R685" i="73"/>
  <c r="R685" i="75" s="1"/>
  <c r="R685" i="76" s="1"/>
  <c r="R686" i="73"/>
  <c r="R686" i="75" s="1"/>
  <c r="R686" i="76" s="1"/>
  <c r="R687" i="73"/>
  <c r="R687" i="75" s="1"/>
  <c r="R687" i="76" s="1"/>
  <c r="R727" i="73"/>
  <c r="R727" i="75" s="1"/>
  <c r="R727" i="76" s="1"/>
  <c r="R728" i="73"/>
  <c r="R728" i="75" s="1"/>
  <c r="R728" i="76" s="1"/>
  <c r="R729" i="73"/>
  <c r="R729" i="75" s="1"/>
  <c r="R729" i="76" s="1"/>
  <c r="R725" i="73"/>
  <c r="R725" i="75" s="1"/>
  <c r="R725" i="76" s="1"/>
  <c r="R726" i="73"/>
  <c r="R726" i="75" s="1"/>
  <c r="R726" i="76" s="1"/>
  <c r="R777" i="76"/>
  <c r="R777" i="75"/>
  <c r="R797" i="76"/>
  <c r="R797" i="75"/>
  <c r="R819" i="73"/>
  <c r="R819" i="75" s="1"/>
  <c r="R819" i="76" s="1"/>
  <c r="R820" i="73"/>
  <c r="R820" i="75" s="1"/>
  <c r="R820" i="76" s="1"/>
  <c r="R821" i="73"/>
  <c r="R821" i="75" s="1"/>
  <c r="R821" i="76" s="1"/>
  <c r="R817" i="73"/>
  <c r="R817" i="75" s="1"/>
  <c r="R817" i="76" s="1"/>
  <c r="R818" i="73"/>
  <c r="R818" i="75" s="1"/>
  <c r="R818" i="76" s="1"/>
  <c r="R829" i="76"/>
  <c r="R829" i="75"/>
  <c r="R853" i="76"/>
  <c r="R853" i="75"/>
  <c r="R867" i="73"/>
  <c r="R867" i="75" s="1"/>
  <c r="R867" i="76" s="1"/>
  <c r="R868" i="73"/>
  <c r="R868" i="75" s="1"/>
  <c r="R868" i="76" s="1"/>
  <c r="R869" i="73"/>
  <c r="R869" i="75" s="1"/>
  <c r="R869" i="76" s="1"/>
  <c r="R865" i="73"/>
  <c r="R865" i="75" s="1"/>
  <c r="R865" i="76" s="1"/>
  <c r="R866" i="73"/>
  <c r="R866" i="75" s="1"/>
  <c r="R866" i="76" s="1"/>
  <c r="R921" i="76"/>
  <c r="R921" i="75"/>
  <c r="R937" i="76"/>
  <c r="R937" i="75"/>
  <c r="R1017" i="75"/>
  <c r="R1017" i="76" s="1"/>
  <c r="R1041" i="76"/>
  <c r="R1041" i="75"/>
  <c r="R1053" i="75"/>
  <c r="R1053" i="76" s="1"/>
  <c r="R1073" i="75"/>
  <c r="R1073" i="76" s="1"/>
  <c r="S11" i="76"/>
  <c r="S11" i="75"/>
  <c r="S19" i="76"/>
  <c r="S19" i="75"/>
  <c r="S70" i="73"/>
  <c r="S70" i="75" s="1"/>
  <c r="S70" i="76" s="1"/>
  <c r="S91" i="73"/>
  <c r="S91" i="75" s="1"/>
  <c r="S91" i="76" s="1"/>
  <c r="S63" i="73"/>
  <c r="S63" i="75" s="1"/>
  <c r="S63" i="76" s="1"/>
  <c r="S84" i="73"/>
  <c r="S84" i="75" s="1"/>
  <c r="S84" i="76" s="1"/>
  <c r="S77" i="73"/>
  <c r="S77" i="75" s="1"/>
  <c r="S77" i="76" s="1"/>
  <c r="S106" i="73"/>
  <c r="S106" i="75" s="1"/>
  <c r="S106" i="76" s="1"/>
  <c r="S127" i="73"/>
  <c r="S127" i="75" s="1"/>
  <c r="S127" i="76" s="1"/>
  <c r="S99" i="73"/>
  <c r="S99" i="75" s="1"/>
  <c r="S99" i="76" s="1"/>
  <c r="S120" i="73"/>
  <c r="S120" i="75" s="1"/>
  <c r="S120" i="76" s="1"/>
  <c r="S113" i="73"/>
  <c r="S113" i="75" s="1"/>
  <c r="S113" i="76" s="1"/>
  <c r="S142" i="73"/>
  <c r="S142" i="75" s="1"/>
  <c r="S142" i="76" s="1"/>
  <c r="S163" i="73"/>
  <c r="S163" i="75" s="1"/>
  <c r="S163" i="76" s="1"/>
  <c r="S135" i="73"/>
  <c r="S135" i="75" s="1"/>
  <c r="S135" i="76" s="1"/>
  <c r="S156" i="73"/>
  <c r="S156" i="75" s="1"/>
  <c r="S156" i="76" s="1"/>
  <c r="S149" i="73"/>
  <c r="S149" i="75" s="1"/>
  <c r="S149" i="76" s="1"/>
  <c r="S171" i="76"/>
  <c r="S171" i="75"/>
  <c r="S179" i="76"/>
  <c r="S179" i="75"/>
  <c r="S187" i="76"/>
  <c r="S187" i="75"/>
  <c r="S227" i="76"/>
  <c r="S227" i="75"/>
  <c r="S235" i="76"/>
  <c r="S235" i="75"/>
  <c r="S243" i="76"/>
  <c r="S243" i="75"/>
  <c r="S294" i="73"/>
  <c r="S294" i="75" s="1"/>
  <c r="S294" i="76" s="1"/>
  <c r="S315" i="73"/>
  <c r="S315" i="75" s="1"/>
  <c r="S315" i="76" s="1"/>
  <c r="S287" i="73"/>
  <c r="S287" i="75" s="1"/>
  <c r="S287" i="76" s="1"/>
  <c r="S308" i="73"/>
  <c r="S308" i="75" s="1"/>
  <c r="S308" i="76" s="1"/>
  <c r="S301" i="73"/>
  <c r="S301" i="75" s="1"/>
  <c r="S301" i="76" s="1"/>
  <c r="S330" i="73"/>
  <c r="S351" i="73"/>
  <c r="S323" i="73"/>
  <c r="S344" i="73"/>
  <c r="S337" i="73"/>
  <c r="S373" i="73"/>
  <c r="S366" i="73"/>
  <c r="S387" i="73"/>
  <c r="S359" i="73"/>
  <c r="S380" i="73"/>
  <c r="S395" i="76"/>
  <c r="S395" i="75"/>
  <c r="S403" i="76"/>
  <c r="S403" i="75"/>
  <c r="S411" i="76"/>
  <c r="S411" i="75"/>
  <c r="S419" i="76"/>
  <c r="S419" i="75"/>
  <c r="S427" i="76"/>
  <c r="S427" i="75"/>
  <c r="S435" i="76"/>
  <c r="S435" i="75"/>
  <c r="S443" i="76"/>
  <c r="S443" i="75"/>
  <c r="S451" i="76"/>
  <c r="S451" i="75"/>
  <c r="S459" i="76"/>
  <c r="S459" i="75"/>
  <c r="S467" i="76"/>
  <c r="S467" i="75"/>
  <c r="S525" i="73"/>
  <c r="S525" i="75" s="1"/>
  <c r="S525" i="76" s="1"/>
  <c r="S539" i="73"/>
  <c r="S539" i="75" s="1"/>
  <c r="S539" i="76" s="1"/>
  <c r="S518" i="73"/>
  <c r="S518" i="75" s="1"/>
  <c r="S518" i="76" s="1"/>
  <c r="S511" i="73"/>
  <c r="S511" i="75" s="1"/>
  <c r="S511" i="76" s="1"/>
  <c r="S532" i="73"/>
  <c r="S532" i="75" s="1"/>
  <c r="S532" i="76" s="1"/>
  <c r="S568" i="73"/>
  <c r="S568" i="75" s="1"/>
  <c r="S568" i="76" s="1"/>
  <c r="S561" i="73"/>
  <c r="S561" i="75" s="1"/>
  <c r="S561" i="76" s="1"/>
  <c r="S575" i="73"/>
  <c r="S575" i="75" s="1"/>
  <c r="S575" i="76" s="1"/>
  <c r="S547" i="73"/>
  <c r="S547" i="75" s="1"/>
  <c r="S547" i="76" s="1"/>
  <c r="S554" i="73"/>
  <c r="S554" i="75" s="1"/>
  <c r="S554" i="76" s="1"/>
  <c r="S604" i="73"/>
  <c r="S604" i="75" s="1"/>
  <c r="S604" i="76" s="1"/>
  <c r="S597" i="73"/>
  <c r="S597" i="75" s="1"/>
  <c r="S597" i="76" s="1"/>
  <c r="S590" i="73"/>
  <c r="S590" i="75" s="1"/>
  <c r="S590" i="76" s="1"/>
  <c r="S611" i="73"/>
  <c r="S611" i="75" s="1"/>
  <c r="S611" i="76" s="1"/>
  <c r="S583" i="73"/>
  <c r="S583" i="75" s="1"/>
  <c r="S583" i="76" s="1"/>
  <c r="S619" i="76"/>
  <c r="S619" i="75"/>
  <c r="S627" i="76"/>
  <c r="S627" i="75"/>
  <c r="S635" i="76"/>
  <c r="S635" i="75"/>
  <c r="S643" i="76"/>
  <c r="S643" i="75"/>
  <c r="S659" i="76"/>
  <c r="S659" i="75"/>
  <c r="S667" i="76"/>
  <c r="S667" i="75"/>
  <c r="S675" i="76"/>
  <c r="S675" i="75"/>
  <c r="S760" i="73"/>
  <c r="S760" i="75" s="1"/>
  <c r="S760" i="76" s="1"/>
  <c r="S761" i="73"/>
  <c r="S761" i="75" s="1"/>
  <c r="S761" i="76" s="1"/>
  <c r="S762" i="73"/>
  <c r="S762" i="75" s="1"/>
  <c r="S762" i="76" s="1"/>
  <c r="S759" i="73"/>
  <c r="S759" i="75" s="1"/>
  <c r="S759" i="76" s="1"/>
  <c r="S763" i="73"/>
  <c r="S763" i="75" s="1"/>
  <c r="S763" i="76" s="1"/>
  <c r="S771" i="76"/>
  <c r="S771" i="75"/>
  <c r="S795" i="76"/>
  <c r="S795" i="75"/>
  <c r="S808" i="73"/>
  <c r="S808" i="75" s="1"/>
  <c r="S808" i="76" s="1"/>
  <c r="S809" i="73"/>
  <c r="S809" i="75" s="1"/>
  <c r="S809" i="76" s="1"/>
  <c r="S810" i="73"/>
  <c r="S810" i="75" s="1"/>
  <c r="S810" i="76" s="1"/>
  <c r="S807" i="73"/>
  <c r="S807" i="75" s="1"/>
  <c r="S807" i="76" s="1"/>
  <c r="S811" i="73"/>
  <c r="S811" i="75" s="1"/>
  <c r="S811" i="76" s="1"/>
  <c r="S827" i="76"/>
  <c r="S827" i="75"/>
  <c r="S851" i="76"/>
  <c r="S851" i="75"/>
  <c r="S860" i="73"/>
  <c r="S861" i="73"/>
  <c r="S862" i="73"/>
  <c r="S859" i="73"/>
  <c r="S863" i="73"/>
  <c r="S935" i="76"/>
  <c r="S935" i="75"/>
  <c r="S1036" i="73"/>
  <c r="S1037" i="73"/>
  <c r="S1038" i="73"/>
  <c r="S1039" i="73"/>
  <c r="S1035" i="73"/>
  <c r="S1047" i="75"/>
  <c r="S1047" i="76" s="1"/>
  <c r="S1071" i="76"/>
  <c r="S1071" i="75"/>
  <c r="S1079" i="76"/>
  <c r="S1079" i="75"/>
  <c r="T17" i="76"/>
  <c r="T17" i="75"/>
  <c r="T39" i="73"/>
  <c r="T32" i="73"/>
  <c r="T53" i="73"/>
  <c r="T25" i="73"/>
  <c r="T46" i="73"/>
  <c r="T61" i="76"/>
  <c r="T61" i="75"/>
  <c r="T111" i="73"/>
  <c r="T111" i="75" s="1"/>
  <c r="T111" i="76" s="1"/>
  <c r="T104" i="73"/>
  <c r="T104" i="75" s="1"/>
  <c r="T104" i="76" s="1"/>
  <c r="T125" i="73"/>
  <c r="T125" i="75" s="1"/>
  <c r="T125" i="76" s="1"/>
  <c r="T97" i="73"/>
  <c r="T97" i="75" s="1"/>
  <c r="T97" i="76" s="1"/>
  <c r="T118" i="73"/>
  <c r="T118" i="75" s="1"/>
  <c r="T118" i="76" s="1"/>
  <c r="T154" i="73"/>
  <c r="T154" i="75" s="1"/>
  <c r="T154" i="76" s="1"/>
  <c r="T147" i="73"/>
  <c r="T147" i="75" s="1"/>
  <c r="T147" i="76" s="1"/>
  <c r="T140" i="73"/>
  <c r="T140" i="75" s="1"/>
  <c r="T140" i="76" s="1"/>
  <c r="T161" i="73"/>
  <c r="T161" i="75" s="1"/>
  <c r="T161" i="76" s="1"/>
  <c r="T133" i="73"/>
  <c r="T133" i="75" s="1"/>
  <c r="T133" i="76" s="1"/>
  <c r="T177" i="76"/>
  <c r="T177" i="75"/>
  <c r="T185" i="76"/>
  <c r="T185" i="75"/>
  <c r="T193" i="76"/>
  <c r="T193" i="75"/>
  <c r="T201" i="76"/>
  <c r="T201" i="75"/>
  <c r="T241" i="76"/>
  <c r="T241" i="75"/>
  <c r="T270" i="73"/>
  <c r="T263" i="73"/>
  <c r="T256" i="73"/>
  <c r="T277" i="73"/>
  <c r="T249" i="73"/>
  <c r="T285" i="76"/>
  <c r="T285" i="75"/>
  <c r="T342" i="73"/>
  <c r="T335" i="73"/>
  <c r="T328" i="73"/>
  <c r="T349" i="73"/>
  <c r="T321" i="73"/>
  <c r="T378" i="73"/>
  <c r="T371" i="73"/>
  <c r="T364" i="73"/>
  <c r="T357" i="73"/>
  <c r="T385" i="73"/>
  <c r="T401" i="76"/>
  <c r="T401" i="75"/>
  <c r="T409" i="76"/>
  <c r="T409" i="75"/>
  <c r="T417" i="76"/>
  <c r="T417" i="75"/>
  <c r="T425" i="76"/>
  <c r="T425" i="75"/>
  <c r="T433" i="76"/>
  <c r="T433" i="75"/>
  <c r="T441" i="76"/>
  <c r="T441" i="75"/>
  <c r="T449" i="76"/>
  <c r="T449" i="75"/>
  <c r="T465" i="76"/>
  <c r="T465" i="75"/>
  <c r="T494" i="73"/>
  <c r="T487" i="73"/>
  <c r="T480" i="73"/>
  <c r="T501" i="73"/>
  <c r="T473" i="73"/>
  <c r="T509" i="76"/>
  <c r="T509" i="75"/>
  <c r="T573" i="73"/>
  <c r="T573" i="75" s="1"/>
  <c r="T573" i="76" s="1"/>
  <c r="T545" i="73"/>
  <c r="T545" i="75" s="1"/>
  <c r="T545" i="76" s="1"/>
  <c r="T566" i="73"/>
  <c r="T566" i="75" s="1"/>
  <c r="T566" i="76" s="1"/>
  <c r="T552" i="73"/>
  <c r="T552" i="75" s="1"/>
  <c r="T552" i="76" s="1"/>
  <c r="T559" i="73"/>
  <c r="T559" i="75" s="1"/>
  <c r="T559" i="76" s="1"/>
  <c r="T609" i="73"/>
  <c r="T609" i="75" s="1"/>
  <c r="T609" i="76" s="1"/>
  <c r="T581" i="73"/>
  <c r="T581" i="75" s="1"/>
  <c r="T581" i="76" s="1"/>
  <c r="T602" i="73"/>
  <c r="T602" i="75" s="1"/>
  <c r="T602" i="76" s="1"/>
  <c r="T595" i="73"/>
  <c r="T595" i="75" s="1"/>
  <c r="T595" i="76" s="1"/>
  <c r="T588" i="73"/>
  <c r="T588" i="75" s="1"/>
  <c r="T588" i="76" s="1"/>
  <c r="T625" i="76"/>
  <c r="T625" i="75"/>
  <c r="T633" i="76"/>
  <c r="T633" i="75"/>
  <c r="T641" i="76"/>
  <c r="T641" i="75"/>
  <c r="T649" i="76"/>
  <c r="T649" i="75"/>
  <c r="T657" i="76"/>
  <c r="T657" i="75"/>
  <c r="T673" i="76"/>
  <c r="T673" i="75"/>
  <c r="T704" i="73"/>
  <c r="T704" i="75" s="1"/>
  <c r="T704" i="76" s="1"/>
  <c r="T703" i="73"/>
  <c r="T703" i="75" s="1"/>
  <c r="T703" i="76" s="1"/>
  <c r="T702" i="73"/>
  <c r="T702" i="75" s="1"/>
  <c r="T702" i="76" s="1"/>
  <c r="T701" i="73"/>
  <c r="T701" i="75" s="1"/>
  <c r="T701" i="76" s="1"/>
  <c r="T705" i="73"/>
  <c r="T705" i="75" s="1"/>
  <c r="T705" i="76" s="1"/>
  <c r="T752" i="73"/>
  <c r="T752" i="75" s="1"/>
  <c r="T752" i="76" s="1"/>
  <c r="T753" i="73"/>
  <c r="T753" i="75" s="1"/>
  <c r="T753" i="76" s="1"/>
  <c r="T749" i="73"/>
  <c r="T749" i="75" s="1"/>
  <c r="T749" i="76" s="1"/>
  <c r="T750" i="73"/>
  <c r="T750" i="75" s="1"/>
  <c r="T750" i="76" s="1"/>
  <c r="T751" i="73"/>
  <c r="T751" i="75" s="1"/>
  <c r="T751" i="76" s="1"/>
  <c r="T793" i="76"/>
  <c r="T793" i="75"/>
  <c r="T804" i="73"/>
  <c r="T805" i="73"/>
  <c r="T801" i="73"/>
  <c r="T802" i="73"/>
  <c r="T803" i="73"/>
  <c r="T825" i="76"/>
  <c r="T825" i="75"/>
  <c r="T844" i="73"/>
  <c r="T844" i="75" s="1"/>
  <c r="T844" i="76" s="1"/>
  <c r="T845" i="73"/>
  <c r="T845" i="75" s="1"/>
  <c r="T845" i="76" s="1"/>
  <c r="T841" i="73"/>
  <c r="T841" i="75" s="1"/>
  <c r="T841" i="76" s="1"/>
  <c r="T842" i="73"/>
  <c r="T842" i="75" s="1"/>
  <c r="T842" i="76" s="1"/>
  <c r="T843" i="73"/>
  <c r="T843" i="75" s="1"/>
  <c r="T843" i="76" s="1"/>
  <c r="T857" i="76"/>
  <c r="T857" i="75"/>
  <c r="T881" i="76"/>
  <c r="T881" i="75"/>
  <c r="T925" i="76"/>
  <c r="T925" i="75"/>
  <c r="T933" i="76"/>
  <c r="T933" i="75"/>
  <c r="T957" i="76"/>
  <c r="T957" i="75"/>
  <c r="T1028" i="73"/>
  <c r="T1029" i="73"/>
  <c r="T1025" i="73"/>
  <c r="T1026" i="73"/>
  <c r="T1027" i="73"/>
  <c r="T1045" i="76"/>
  <c r="T1045" i="75"/>
  <c r="T1069" i="75"/>
  <c r="T1069" i="76" s="1"/>
  <c r="U51" i="73"/>
  <c r="U51" i="75" s="1"/>
  <c r="U51" i="76" s="1"/>
  <c r="U23" i="73"/>
  <c r="U23" i="75" s="1"/>
  <c r="U23" i="76" s="1"/>
  <c r="U44" i="73"/>
  <c r="U44" i="75" s="1"/>
  <c r="U44" i="76" s="1"/>
  <c r="U37" i="73"/>
  <c r="U37" i="75" s="1"/>
  <c r="U37" i="76" s="1"/>
  <c r="U30" i="73"/>
  <c r="U30" i="75" s="1"/>
  <c r="U30" i="76" s="1"/>
  <c r="U59" i="76"/>
  <c r="U59" i="75"/>
  <c r="U95" i="73"/>
  <c r="U95" i="75" s="1"/>
  <c r="U95" i="76" s="1"/>
  <c r="U67" i="73"/>
  <c r="U67" i="75" s="1"/>
  <c r="U67" i="76" s="1"/>
  <c r="U88" i="73"/>
  <c r="U88" i="75" s="1"/>
  <c r="U88" i="76" s="1"/>
  <c r="U81" i="73"/>
  <c r="U81" i="75" s="1"/>
  <c r="U81" i="76" s="1"/>
  <c r="U74" i="73"/>
  <c r="U74" i="75" s="1"/>
  <c r="U74" i="76" s="1"/>
  <c r="U131" i="73"/>
  <c r="U131" i="75" s="1"/>
  <c r="U131" i="76" s="1"/>
  <c r="U103" i="73"/>
  <c r="U103" i="75" s="1"/>
  <c r="U103" i="76" s="1"/>
  <c r="U124" i="73"/>
  <c r="U124" i="75" s="1"/>
  <c r="U124" i="76" s="1"/>
  <c r="U117" i="73"/>
  <c r="U117" i="75" s="1"/>
  <c r="U117" i="76" s="1"/>
  <c r="U110" i="73"/>
  <c r="U110" i="75" s="1"/>
  <c r="U110" i="76" s="1"/>
  <c r="U191" i="76"/>
  <c r="U191" i="75"/>
  <c r="U199" i="76"/>
  <c r="U199" i="75"/>
  <c r="U207" i="76"/>
  <c r="U207" i="75"/>
  <c r="U215" i="76"/>
  <c r="U215" i="75"/>
  <c r="U275" i="73"/>
  <c r="U275" i="75" s="1"/>
  <c r="U275" i="76" s="1"/>
  <c r="U247" i="73"/>
  <c r="U247" i="75" s="1"/>
  <c r="U247" i="76" s="1"/>
  <c r="U268" i="73"/>
  <c r="U268" i="75" s="1"/>
  <c r="U268" i="76" s="1"/>
  <c r="U261" i="73"/>
  <c r="U261" i="75" s="1"/>
  <c r="U261" i="76" s="1"/>
  <c r="U254" i="73"/>
  <c r="U254" i="75" s="1"/>
  <c r="U254" i="76" s="1"/>
  <c r="U283" i="76"/>
  <c r="U283" i="75"/>
  <c r="U319" i="73"/>
  <c r="U319" i="75" s="1"/>
  <c r="U319" i="76" s="1"/>
  <c r="U291" i="73"/>
  <c r="U291" i="75" s="1"/>
  <c r="U291" i="76" s="1"/>
  <c r="U312" i="73"/>
  <c r="U312" i="75" s="1"/>
  <c r="U312" i="76" s="1"/>
  <c r="U305" i="73"/>
  <c r="U305" i="75" s="1"/>
  <c r="U305" i="76" s="1"/>
  <c r="U298" i="73"/>
  <c r="U298" i="75" s="1"/>
  <c r="U298" i="76" s="1"/>
  <c r="U355" i="73"/>
  <c r="U327" i="73"/>
  <c r="U348" i="73"/>
  <c r="U341" i="73"/>
  <c r="U334" i="73"/>
  <c r="U407" i="76"/>
  <c r="U407" i="75"/>
  <c r="U415" i="76"/>
  <c r="U415" i="75"/>
  <c r="U423" i="76"/>
  <c r="U423" i="75"/>
  <c r="U431" i="76"/>
  <c r="U431" i="75"/>
  <c r="U439" i="76"/>
  <c r="U439" i="75"/>
  <c r="U447" i="76"/>
  <c r="U447" i="75"/>
  <c r="U478" i="73"/>
  <c r="U478" i="75" s="1"/>
  <c r="U478" i="76" s="1"/>
  <c r="U499" i="73"/>
  <c r="U499" i="75" s="1"/>
  <c r="U499" i="76" s="1"/>
  <c r="U471" i="73"/>
  <c r="U471" i="75" s="1"/>
  <c r="U471" i="76" s="1"/>
  <c r="U492" i="73"/>
  <c r="U492" i="75" s="1"/>
  <c r="U492" i="76" s="1"/>
  <c r="U485" i="73"/>
  <c r="U485" i="75" s="1"/>
  <c r="U485" i="76" s="1"/>
  <c r="U507" i="76"/>
  <c r="U507" i="75"/>
  <c r="U543" i="73"/>
  <c r="U543" i="75" s="1"/>
  <c r="U543" i="76" s="1"/>
  <c r="U522" i="73"/>
  <c r="U522" i="75" s="1"/>
  <c r="U522" i="76" s="1"/>
  <c r="U515" i="73"/>
  <c r="U515" i="75" s="1"/>
  <c r="U515" i="76" s="1"/>
  <c r="U536" i="73"/>
  <c r="U536" i="75" s="1"/>
  <c r="U536" i="76" s="1"/>
  <c r="U529" i="73"/>
  <c r="U529" i="75" s="1"/>
  <c r="U529" i="76" s="1"/>
  <c r="U565" i="73"/>
  <c r="U565" i="75" s="1"/>
  <c r="U565" i="76" s="1"/>
  <c r="U558" i="73"/>
  <c r="U558" i="75" s="1"/>
  <c r="U558" i="76" s="1"/>
  <c r="U579" i="73"/>
  <c r="U579" i="75" s="1"/>
  <c r="U579" i="76" s="1"/>
  <c r="U572" i="73"/>
  <c r="U572" i="75" s="1"/>
  <c r="U572" i="76" s="1"/>
  <c r="U551" i="73"/>
  <c r="U551" i="75" s="1"/>
  <c r="U551" i="76" s="1"/>
  <c r="U639" i="76"/>
  <c r="U639" i="75"/>
  <c r="U647" i="76"/>
  <c r="U647" i="75"/>
  <c r="U655" i="76"/>
  <c r="U655" i="75"/>
  <c r="U663" i="76"/>
  <c r="U663" i="75"/>
  <c r="U671" i="76"/>
  <c r="U671" i="75"/>
  <c r="U693" i="73"/>
  <c r="U693" i="75" s="1"/>
  <c r="U693" i="76" s="1"/>
  <c r="U694" i="73"/>
  <c r="U694" i="75" s="1"/>
  <c r="U694" i="76" s="1"/>
  <c r="U695" i="73"/>
  <c r="U695" i="75" s="1"/>
  <c r="U695" i="76" s="1"/>
  <c r="U691" i="73"/>
  <c r="U691" i="75" s="1"/>
  <c r="U691" i="76" s="1"/>
  <c r="U692" i="73"/>
  <c r="U692" i="75" s="1"/>
  <c r="U692" i="76" s="1"/>
  <c r="U745" i="73"/>
  <c r="U745" i="75" s="1"/>
  <c r="U745" i="76" s="1"/>
  <c r="U746" i="73"/>
  <c r="U746" i="75" s="1"/>
  <c r="U746" i="76" s="1"/>
  <c r="U747" i="73"/>
  <c r="U747" i="75" s="1"/>
  <c r="U747" i="76" s="1"/>
  <c r="U743" i="73"/>
  <c r="U743" i="75" s="1"/>
  <c r="U743" i="76" s="1"/>
  <c r="U744" i="73"/>
  <c r="U744" i="75" s="1"/>
  <c r="U744" i="76" s="1"/>
  <c r="U785" i="73"/>
  <c r="U785" i="75" s="1"/>
  <c r="U785" i="76" s="1"/>
  <c r="U786" i="73"/>
  <c r="U786" i="75" s="1"/>
  <c r="U786" i="76" s="1"/>
  <c r="U787" i="73"/>
  <c r="U787" i="75" s="1"/>
  <c r="U787" i="76" s="1"/>
  <c r="U783" i="73"/>
  <c r="U783" i="75" s="1"/>
  <c r="U783" i="76" s="1"/>
  <c r="U784" i="73"/>
  <c r="U784" i="75" s="1"/>
  <c r="U784" i="76" s="1"/>
  <c r="U799" i="76"/>
  <c r="U799" i="75"/>
  <c r="U823" i="76"/>
  <c r="U823" i="75"/>
  <c r="U835" i="76"/>
  <c r="U835" i="75"/>
  <c r="U855" i="76"/>
  <c r="U855" i="75"/>
  <c r="U877" i="73"/>
  <c r="U877" i="75" s="1"/>
  <c r="U877" i="76" s="1"/>
  <c r="U878" i="73"/>
  <c r="U878" i="75" s="1"/>
  <c r="U878" i="76" s="1"/>
  <c r="U879" i="73"/>
  <c r="U879" i="75" s="1"/>
  <c r="U879" i="76" s="1"/>
  <c r="U875" i="73"/>
  <c r="U875" i="75" s="1"/>
  <c r="U875" i="76" s="1"/>
  <c r="U876" i="73"/>
  <c r="U876" i="75" s="1"/>
  <c r="U876" i="76" s="1"/>
  <c r="U915" i="76"/>
  <c r="U915" i="75"/>
  <c r="U923" i="76"/>
  <c r="U923" i="75"/>
  <c r="U931" i="76"/>
  <c r="U931" i="75"/>
  <c r="U955" i="76"/>
  <c r="U955" i="75"/>
  <c r="U1021" i="73"/>
  <c r="U1022" i="73"/>
  <c r="U1023" i="73"/>
  <c r="U1019" i="73"/>
  <c r="U1020" i="73"/>
  <c r="U1043" i="76"/>
  <c r="U1043" i="75"/>
  <c r="U1061" i="73"/>
  <c r="U1062" i="73"/>
  <c r="U1063" i="73"/>
  <c r="U1059" i="73"/>
  <c r="U1060" i="73"/>
  <c r="V28" i="73"/>
  <c r="V28" i="75" s="1"/>
  <c r="V28" i="76" s="1"/>
  <c r="V21" i="73"/>
  <c r="V21" i="75" s="1"/>
  <c r="V21" i="76" s="1"/>
  <c r="V49" i="73"/>
  <c r="V49" i="75" s="1"/>
  <c r="V49" i="76" s="1"/>
  <c r="V42" i="73"/>
  <c r="V42" i="75" s="1"/>
  <c r="V42" i="76" s="1"/>
  <c r="V35" i="73"/>
  <c r="V35" i="75" s="1"/>
  <c r="V35" i="76" s="1"/>
  <c r="V57" i="76"/>
  <c r="V57" i="75"/>
  <c r="V72" i="73"/>
  <c r="V72" i="75" s="1"/>
  <c r="V72" i="76" s="1"/>
  <c r="V93" i="73"/>
  <c r="V93" i="75" s="1"/>
  <c r="V93" i="76" s="1"/>
  <c r="V65" i="73"/>
  <c r="V65" i="75" s="1"/>
  <c r="V65" i="76" s="1"/>
  <c r="V86" i="73"/>
  <c r="V86" i="75" s="1"/>
  <c r="V86" i="76" s="1"/>
  <c r="V79" i="73"/>
  <c r="V79" i="75" s="1"/>
  <c r="V79" i="76" s="1"/>
  <c r="V108" i="73"/>
  <c r="V108" i="75" s="1"/>
  <c r="V108" i="76" s="1"/>
  <c r="V115" i="73"/>
  <c r="V115" i="75" s="1"/>
  <c r="V115" i="76" s="1"/>
  <c r="V129" i="73"/>
  <c r="V129" i="75" s="1"/>
  <c r="V129" i="76" s="1"/>
  <c r="V101" i="73"/>
  <c r="V101" i="75" s="1"/>
  <c r="V101" i="76" s="1"/>
  <c r="V122" i="73"/>
  <c r="V122" i="75" s="1"/>
  <c r="V122" i="76" s="1"/>
  <c r="V151" i="73"/>
  <c r="V151" i="75" s="1"/>
  <c r="V151" i="76" s="1"/>
  <c r="V144" i="73"/>
  <c r="V144" i="75" s="1"/>
  <c r="V144" i="76" s="1"/>
  <c r="V165" i="73"/>
  <c r="V165" i="75" s="1"/>
  <c r="V165" i="76" s="1"/>
  <c r="V137" i="73"/>
  <c r="V137" i="75" s="1"/>
  <c r="V137" i="76" s="1"/>
  <c r="V158" i="73"/>
  <c r="V158" i="75" s="1"/>
  <c r="V158" i="76" s="1"/>
  <c r="V173" i="76"/>
  <c r="V173" i="75"/>
  <c r="V205" i="76"/>
  <c r="V205" i="75"/>
  <c r="V213" i="76"/>
  <c r="V213" i="75"/>
  <c r="V221" i="76"/>
  <c r="V221" i="75"/>
  <c r="V229" i="76"/>
  <c r="V229" i="75"/>
  <c r="V259" i="73"/>
  <c r="V259" i="75" s="1"/>
  <c r="V259" i="76" s="1"/>
  <c r="V252" i="73"/>
  <c r="V252" i="75" s="1"/>
  <c r="V252" i="76" s="1"/>
  <c r="V273" i="73"/>
  <c r="V273" i="75" s="1"/>
  <c r="V273" i="76" s="1"/>
  <c r="V245" i="73"/>
  <c r="V245" i="75" s="1"/>
  <c r="V245" i="76" s="1"/>
  <c r="V266" i="73"/>
  <c r="V266" i="75" s="1"/>
  <c r="V266" i="76" s="1"/>
  <c r="V281" i="76"/>
  <c r="V281" i="75"/>
  <c r="V303" i="73"/>
  <c r="V303" i="75" s="1"/>
  <c r="V303" i="76" s="1"/>
  <c r="V296" i="73"/>
  <c r="V296" i="75" s="1"/>
  <c r="V296" i="76" s="1"/>
  <c r="V317" i="73"/>
  <c r="V317" i="75" s="1"/>
  <c r="V317" i="76" s="1"/>
  <c r="V289" i="73"/>
  <c r="V289" i="75" s="1"/>
  <c r="V289" i="76" s="1"/>
  <c r="V310" i="73"/>
  <c r="V310" i="75" s="1"/>
  <c r="V310" i="76" s="1"/>
  <c r="V353" i="73"/>
  <c r="V339" i="73"/>
  <c r="V332" i="73"/>
  <c r="V325" i="73"/>
  <c r="V346" i="73"/>
  <c r="V375" i="73"/>
  <c r="V368" i="73"/>
  <c r="V389" i="73"/>
  <c r="V361" i="73"/>
  <c r="V382" i="73"/>
  <c r="V397" i="76"/>
  <c r="V397" i="75"/>
  <c r="V405" i="76"/>
  <c r="V405" i="75"/>
  <c r="V421" i="76"/>
  <c r="V421" i="75"/>
  <c r="V429" i="76"/>
  <c r="V429" i="75"/>
  <c r="V437" i="76"/>
  <c r="V437" i="75"/>
  <c r="V445" i="76"/>
  <c r="V445" i="75"/>
  <c r="V453" i="76"/>
  <c r="V453" i="75"/>
  <c r="V483" i="73"/>
  <c r="V483" i="75" s="1"/>
  <c r="V483" i="76" s="1"/>
  <c r="V476" i="73"/>
  <c r="V476" i="75" s="1"/>
  <c r="V476" i="76" s="1"/>
  <c r="V497" i="73"/>
  <c r="V497" i="75" s="1"/>
  <c r="V497" i="76" s="1"/>
  <c r="V469" i="73"/>
  <c r="V469" i="75" s="1"/>
  <c r="V469" i="76" s="1"/>
  <c r="V490" i="73"/>
  <c r="V490" i="75" s="1"/>
  <c r="V490" i="76" s="1"/>
  <c r="V505" i="76"/>
  <c r="V505" i="75"/>
  <c r="V534" i="73"/>
  <c r="V534" i="75" s="1"/>
  <c r="V534" i="76" s="1"/>
  <c r="V541" i="73"/>
  <c r="V541" i="75" s="1"/>
  <c r="V541" i="76" s="1"/>
  <c r="V527" i="73"/>
  <c r="V527" i="75" s="1"/>
  <c r="V527" i="76" s="1"/>
  <c r="V520" i="73"/>
  <c r="V520" i="75" s="1"/>
  <c r="V520" i="76" s="1"/>
  <c r="V513" i="73"/>
  <c r="V513" i="75" s="1"/>
  <c r="V513" i="76" s="1"/>
  <c r="V570" i="73"/>
  <c r="V570" i="75" s="1"/>
  <c r="V570" i="76" s="1"/>
  <c r="V563" i="73"/>
  <c r="V563" i="75" s="1"/>
  <c r="V563" i="76" s="1"/>
  <c r="V577" i="73"/>
  <c r="V577" i="75" s="1"/>
  <c r="V577" i="76" s="1"/>
  <c r="V549" i="73"/>
  <c r="V549" i="75" s="1"/>
  <c r="V549" i="76" s="1"/>
  <c r="V556" i="73"/>
  <c r="V556" i="75" s="1"/>
  <c r="V556" i="76" s="1"/>
  <c r="V606" i="73"/>
  <c r="V606" i="75" s="1"/>
  <c r="V606" i="76" s="1"/>
  <c r="V599" i="73"/>
  <c r="V599" i="75" s="1"/>
  <c r="V599" i="76" s="1"/>
  <c r="V592" i="73"/>
  <c r="V592" i="75" s="1"/>
  <c r="V592" i="76" s="1"/>
  <c r="V613" i="73"/>
  <c r="V613" i="75" s="1"/>
  <c r="V613" i="76" s="1"/>
  <c r="V585" i="73"/>
  <c r="V585" i="75" s="1"/>
  <c r="V585" i="76" s="1"/>
  <c r="V621" i="76"/>
  <c r="V621" i="75"/>
  <c r="V645" i="76"/>
  <c r="V645" i="75"/>
  <c r="V653" i="76"/>
  <c r="V653" i="75"/>
  <c r="V661" i="76"/>
  <c r="V661" i="75"/>
  <c r="V669" i="76"/>
  <c r="V669" i="75"/>
  <c r="V677" i="76"/>
  <c r="V677" i="75"/>
  <c r="V686" i="73"/>
  <c r="V686" i="75" s="1"/>
  <c r="V686" i="76" s="1"/>
  <c r="V687" i="73"/>
  <c r="V687" i="75" s="1"/>
  <c r="V687" i="76" s="1"/>
  <c r="V688" i="73"/>
  <c r="V688" i="75" s="1"/>
  <c r="V688" i="76" s="1"/>
  <c r="V689" i="73"/>
  <c r="V689" i="75" s="1"/>
  <c r="V689" i="76" s="1"/>
  <c r="V685" i="73"/>
  <c r="V685" i="75" s="1"/>
  <c r="V685" i="76" s="1"/>
  <c r="V729" i="73"/>
  <c r="V725" i="73"/>
  <c r="V726" i="73"/>
  <c r="V727" i="73"/>
  <c r="V728" i="73"/>
  <c r="V741" i="76"/>
  <c r="V741" i="75"/>
  <c r="V777" i="76"/>
  <c r="V777" i="75"/>
  <c r="V797" i="75"/>
  <c r="V797" i="76"/>
  <c r="V821" i="73"/>
  <c r="V821" i="75" s="1"/>
  <c r="V821" i="76" s="1"/>
  <c r="V817" i="73"/>
  <c r="V817" i="75" s="1"/>
  <c r="V817" i="76" s="1"/>
  <c r="V818" i="73"/>
  <c r="V818" i="75" s="1"/>
  <c r="V818" i="76" s="1"/>
  <c r="V819" i="73"/>
  <c r="V819" i="75" s="1"/>
  <c r="V819" i="76" s="1"/>
  <c r="V820" i="73"/>
  <c r="V820" i="75" s="1"/>
  <c r="V820" i="76" s="1"/>
  <c r="V829" i="76"/>
  <c r="V829" i="75"/>
  <c r="V853" i="76"/>
  <c r="V853" i="75"/>
  <c r="V869" i="73"/>
  <c r="V869" i="75" s="1"/>
  <c r="V869" i="76" s="1"/>
  <c r="V865" i="73"/>
  <c r="V865" i="75" s="1"/>
  <c r="V865" i="76" s="1"/>
  <c r="V866" i="73"/>
  <c r="V866" i="75" s="1"/>
  <c r="V866" i="76" s="1"/>
  <c r="V867" i="73"/>
  <c r="V867" i="75" s="1"/>
  <c r="V867" i="76" s="1"/>
  <c r="V868" i="73"/>
  <c r="V868" i="75" s="1"/>
  <c r="V868" i="76" s="1"/>
  <c r="V921" i="76"/>
  <c r="V921" i="75"/>
  <c r="V937" i="76"/>
  <c r="V937" i="75"/>
  <c r="V1017" i="75"/>
  <c r="V1017" i="76" s="1"/>
  <c r="V1041" i="75"/>
  <c r="V1041" i="76" s="1"/>
  <c r="V1053" i="75"/>
  <c r="V1053" i="76" s="1"/>
  <c r="V1073" i="76"/>
  <c r="V1073" i="75"/>
  <c r="W11" i="76"/>
  <c r="W11" i="75"/>
  <c r="W19" i="76"/>
  <c r="W19" i="75"/>
  <c r="W84" i="73"/>
  <c r="W84" i="75" s="1"/>
  <c r="W84" i="76" s="1"/>
  <c r="W77" i="73"/>
  <c r="W77" i="75" s="1"/>
  <c r="W77" i="76" s="1"/>
  <c r="W70" i="73"/>
  <c r="W70" i="75" s="1"/>
  <c r="W70" i="76" s="1"/>
  <c r="W91" i="73"/>
  <c r="W91" i="75" s="1"/>
  <c r="W91" i="76" s="1"/>
  <c r="W63" i="73"/>
  <c r="W63" i="75" s="1"/>
  <c r="W63" i="76" s="1"/>
  <c r="W120" i="73"/>
  <c r="W120" i="75" s="1"/>
  <c r="W120" i="76" s="1"/>
  <c r="W113" i="73"/>
  <c r="W113" i="75" s="1"/>
  <c r="W113" i="76" s="1"/>
  <c r="W106" i="73"/>
  <c r="W106" i="75" s="1"/>
  <c r="W106" i="76" s="1"/>
  <c r="W127" i="73"/>
  <c r="W127" i="75" s="1"/>
  <c r="W127" i="76" s="1"/>
  <c r="W99" i="73"/>
  <c r="W99" i="75" s="1"/>
  <c r="W99" i="76" s="1"/>
  <c r="W156" i="73"/>
  <c r="W156" i="75" s="1"/>
  <c r="W156" i="76" s="1"/>
  <c r="W149" i="73"/>
  <c r="W149" i="75" s="1"/>
  <c r="W149" i="76" s="1"/>
  <c r="W142" i="73"/>
  <c r="W142" i="75" s="1"/>
  <c r="W142" i="76" s="1"/>
  <c r="W163" i="73"/>
  <c r="W163" i="75" s="1"/>
  <c r="W163" i="76" s="1"/>
  <c r="W135" i="73"/>
  <c r="W135" i="75" s="1"/>
  <c r="W135" i="76" s="1"/>
  <c r="W171" i="76"/>
  <c r="W171" i="75"/>
  <c r="W179" i="76"/>
  <c r="W179" i="75"/>
  <c r="W187" i="76"/>
  <c r="W187" i="75"/>
  <c r="W227" i="76"/>
  <c r="W227" i="75"/>
  <c r="W235" i="76"/>
  <c r="W235" i="75"/>
  <c r="W243" i="76"/>
  <c r="W243" i="75"/>
  <c r="W308" i="73"/>
  <c r="W308" i="75" s="1"/>
  <c r="W308" i="76" s="1"/>
  <c r="W301" i="73"/>
  <c r="W301" i="75" s="1"/>
  <c r="W301" i="76" s="1"/>
  <c r="W294" i="73"/>
  <c r="W294" i="75" s="1"/>
  <c r="W294" i="76" s="1"/>
  <c r="W315" i="73"/>
  <c r="W315" i="75" s="1"/>
  <c r="W315" i="76" s="1"/>
  <c r="W287" i="73"/>
  <c r="W287" i="75" s="1"/>
  <c r="W287" i="76" s="1"/>
  <c r="W344" i="73"/>
  <c r="W337" i="73"/>
  <c r="W330" i="73"/>
  <c r="W351" i="73"/>
  <c r="W323" i="73"/>
  <c r="W387" i="73"/>
  <c r="W359" i="73"/>
  <c r="W380" i="73"/>
  <c r="W373" i="73"/>
  <c r="W366" i="73"/>
  <c r="W395" i="76"/>
  <c r="W395" i="75"/>
  <c r="W403" i="76"/>
  <c r="W403" i="75"/>
  <c r="W411" i="76"/>
  <c r="W411" i="75"/>
  <c r="W419" i="76"/>
  <c r="W419" i="75"/>
  <c r="W427" i="76"/>
  <c r="W427" i="75"/>
  <c r="W435" i="76"/>
  <c r="W435" i="75"/>
  <c r="W443" i="76"/>
  <c r="W443" i="75"/>
  <c r="W451" i="76"/>
  <c r="W451" i="75"/>
  <c r="W459" i="76"/>
  <c r="W459" i="75"/>
  <c r="W467" i="76"/>
  <c r="W467" i="75"/>
  <c r="W511" i="73"/>
  <c r="W511" i="75" s="1"/>
  <c r="W511" i="76" s="1"/>
  <c r="W532" i="73"/>
  <c r="W532" i="75" s="1"/>
  <c r="W532" i="76" s="1"/>
  <c r="W525" i="73"/>
  <c r="W525" i="75" s="1"/>
  <c r="W525" i="76" s="1"/>
  <c r="W539" i="73"/>
  <c r="W539" i="75" s="1"/>
  <c r="W539" i="76" s="1"/>
  <c r="W518" i="73"/>
  <c r="W518" i="75" s="1"/>
  <c r="W518" i="76" s="1"/>
  <c r="W554" i="73"/>
  <c r="W554" i="75" s="1"/>
  <c r="W554" i="76" s="1"/>
  <c r="W575" i="73"/>
  <c r="W575" i="75" s="1"/>
  <c r="W575" i="76" s="1"/>
  <c r="W547" i="73"/>
  <c r="W547" i="75" s="1"/>
  <c r="W547" i="76" s="1"/>
  <c r="W561" i="73"/>
  <c r="W561" i="75" s="1"/>
  <c r="W561" i="76" s="1"/>
  <c r="W568" i="73"/>
  <c r="W568" i="75" s="1"/>
  <c r="W568" i="76" s="1"/>
  <c r="W590" i="73"/>
  <c r="W590" i="75" s="1"/>
  <c r="W590" i="76" s="1"/>
  <c r="W611" i="73"/>
  <c r="W611" i="75" s="1"/>
  <c r="W611" i="76" s="1"/>
  <c r="W583" i="73"/>
  <c r="W583" i="75" s="1"/>
  <c r="W583" i="76" s="1"/>
  <c r="W604" i="73"/>
  <c r="W604" i="75" s="1"/>
  <c r="W604" i="76" s="1"/>
  <c r="W597" i="73"/>
  <c r="W597" i="75" s="1"/>
  <c r="W597" i="76" s="1"/>
  <c r="W619" i="76"/>
  <c r="W619" i="75"/>
  <c r="W627" i="76"/>
  <c r="W627" i="75"/>
  <c r="W635" i="76"/>
  <c r="W635" i="75"/>
  <c r="W643" i="76"/>
  <c r="W643" i="75"/>
  <c r="W659" i="76"/>
  <c r="W659" i="75"/>
  <c r="W667" i="76"/>
  <c r="W667" i="75"/>
  <c r="W675" i="76"/>
  <c r="W675" i="75"/>
  <c r="W762" i="73"/>
  <c r="W762" i="75" s="1"/>
  <c r="W762" i="76" s="1"/>
  <c r="W763" i="73"/>
  <c r="W763" i="75" s="1"/>
  <c r="W763" i="76" s="1"/>
  <c r="W759" i="73"/>
  <c r="W759" i="75" s="1"/>
  <c r="W759" i="76" s="1"/>
  <c r="W760" i="73"/>
  <c r="W760" i="75" s="1"/>
  <c r="W760" i="76" s="1"/>
  <c r="W761" i="73"/>
  <c r="W761" i="75" s="1"/>
  <c r="W761" i="76" s="1"/>
  <c r="W771" i="76"/>
  <c r="W771" i="75"/>
  <c r="W795" i="76"/>
  <c r="W795" i="75"/>
  <c r="W810" i="73"/>
  <c r="W810" i="75" s="1"/>
  <c r="W810" i="76" s="1"/>
  <c r="W811" i="73"/>
  <c r="W811" i="75" s="1"/>
  <c r="W811" i="76" s="1"/>
  <c r="W807" i="73"/>
  <c r="W807" i="75" s="1"/>
  <c r="W807" i="76" s="1"/>
  <c r="W808" i="73"/>
  <c r="W808" i="75" s="1"/>
  <c r="W808" i="76" s="1"/>
  <c r="W809" i="73"/>
  <c r="W809" i="75" s="1"/>
  <c r="W809" i="76" s="1"/>
  <c r="W827" i="76"/>
  <c r="W827" i="75"/>
  <c r="W851" i="76"/>
  <c r="W851" i="75"/>
  <c r="W862" i="73"/>
  <c r="W863" i="73"/>
  <c r="W859" i="73"/>
  <c r="W860" i="73"/>
  <c r="W861" i="73"/>
  <c r="W935" i="76"/>
  <c r="W935" i="75"/>
  <c r="W1038" i="73"/>
  <c r="W1039" i="73"/>
  <c r="W1035" i="73"/>
  <c r="W1036" i="73"/>
  <c r="W1037" i="73"/>
  <c r="W1047" i="75"/>
  <c r="W1047" i="76" s="1"/>
  <c r="W1071" i="75"/>
  <c r="W1071" i="76" s="1"/>
  <c r="W1079" i="76"/>
  <c r="W1079" i="75"/>
  <c r="X17" i="76"/>
  <c r="X17" i="75"/>
  <c r="X53" i="73"/>
  <c r="X25" i="73"/>
  <c r="X46" i="73"/>
  <c r="X39" i="73"/>
  <c r="X32" i="73"/>
  <c r="X61" i="76"/>
  <c r="X61" i="75"/>
  <c r="X125" i="73"/>
  <c r="X125" i="75" s="1"/>
  <c r="X125" i="76" s="1"/>
  <c r="X97" i="73"/>
  <c r="X97" i="75" s="1"/>
  <c r="X97" i="76" s="1"/>
  <c r="X118" i="73"/>
  <c r="X118" i="75" s="1"/>
  <c r="X118" i="76" s="1"/>
  <c r="X104" i="73"/>
  <c r="X104" i="75" s="1"/>
  <c r="X104" i="76" s="1"/>
  <c r="X111" i="73"/>
  <c r="X111" i="75" s="1"/>
  <c r="X111" i="76" s="1"/>
  <c r="X140" i="73"/>
  <c r="X140" i="75" s="1"/>
  <c r="X140" i="76" s="1"/>
  <c r="X161" i="73"/>
  <c r="X161" i="75" s="1"/>
  <c r="X161" i="76" s="1"/>
  <c r="X133" i="73"/>
  <c r="X133" i="75" s="1"/>
  <c r="X133" i="76" s="1"/>
  <c r="X154" i="73"/>
  <c r="X154" i="75" s="1"/>
  <c r="X154" i="76" s="1"/>
  <c r="X147" i="73"/>
  <c r="X147" i="75" s="1"/>
  <c r="X147" i="76" s="1"/>
  <c r="X177" i="76"/>
  <c r="X177" i="75"/>
  <c r="X185" i="76"/>
  <c r="X185" i="75"/>
  <c r="X193" i="76"/>
  <c r="X193" i="75"/>
  <c r="X201" i="76"/>
  <c r="X201" i="75"/>
  <c r="X241" i="76"/>
  <c r="X241" i="75"/>
  <c r="X256" i="73"/>
  <c r="X277" i="73"/>
  <c r="X249" i="73"/>
  <c r="X270" i="73"/>
  <c r="X263" i="73"/>
  <c r="X285" i="76"/>
  <c r="X285" i="75"/>
  <c r="X328" i="73"/>
  <c r="X349" i="73"/>
  <c r="X321" i="73"/>
  <c r="X342" i="73"/>
  <c r="X335" i="73"/>
  <c r="X385" i="73"/>
  <c r="X378" i="73"/>
  <c r="X371" i="73"/>
  <c r="X357" i="73"/>
  <c r="X364" i="73"/>
  <c r="X401" i="76"/>
  <c r="X401" i="75"/>
  <c r="X409" i="76"/>
  <c r="X409" i="75"/>
  <c r="X417" i="76"/>
  <c r="X417" i="75"/>
  <c r="X425" i="76"/>
  <c r="X425" i="75"/>
  <c r="X433" i="76"/>
  <c r="X433" i="75"/>
  <c r="X441" i="76"/>
  <c r="X441" i="75"/>
  <c r="X449" i="76"/>
  <c r="X449" i="75"/>
  <c r="X465" i="76"/>
  <c r="X465" i="75"/>
  <c r="X480" i="73"/>
  <c r="X501" i="73"/>
  <c r="X473" i="73"/>
  <c r="X494" i="73"/>
  <c r="X487" i="73"/>
  <c r="X509" i="76"/>
  <c r="X509" i="75"/>
  <c r="X559" i="73"/>
  <c r="X559" i="75" s="1"/>
  <c r="X559" i="76" s="1"/>
  <c r="X552" i="73"/>
  <c r="X552" i="75" s="1"/>
  <c r="X552" i="76" s="1"/>
  <c r="X573" i="73"/>
  <c r="X573" i="75" s="1"/>
  <c r="X573" i="76" s="1"/>
  <c r="X566" i="73"/>
  <c r="X566" i="75" s="1"/>
  <c r="X566" i="76" s="1"/>
  <c r="X545" i="73"/>
  <c r="X545" i="75" s="1"/>
  <c r="X545" i="76" s="1"/>
  <c r="X595" i="73"/>
  <c r="X595" i="75" s="1"/>
  <c r="X595" i="76" s="1"/>
  <c r="X588" i="73"/>
  <c r="X588" i="75" s="1"/>
  <c r="X588" i="76" s="1"/>
  <c r="X609" i="73"/>
  <c r="X609" i="75" s="1"/>
  <c r="X609" i="76" s="1"/>
  <c r="X581" i="73"/>
  <c r="X581" i="75" s="1"/>
  <c r="X581" i="76" s="1"/>
  <c r="X602" i="73"/>
  <c r="X602" i="75" s="1"/>
  <c r="X602" i="76" s="1"/>
  <c r="X625" i="76"/>
  <c r="X625" i="75"/>
  <c r="X633" i="76"/>
  <c r="X633" i="75"/>
  <c r="X641" i="76"/>
  <c r="X641" i="75"/>
  <c r="X649" i="76"/>
  <c r="X649" i="75"/>
  <c r="X657" i="76"/>
  <c r="X657" i="75"/>
  <c r="X673" i="76"/>
  <c r="X673" i="75"/>
  <c r="X702" i="73"/>
  <c r="X702" i="75" s="1"/>
  <c r="X702" i="76" s="1"/>
  <c r="X705" i="73"/>
  <c r="X705" i="75" s="1"/>
  <c r="X705" i="76" s="1"/>
  <c r="X703" i="73"/>
  <c r="X703" i="75" s="1"/>
  <c r="X703" i="76" s="1"/>
  <c r="X704" i="73"/>
  <c r="X704" i="75" s="1"/>
  <c r="X704" i="76" s="1"/>
  <c r="X701" i="73"/>
  <c r="X701" i="75" s="1"/>
  <c r="X701" i="76" s="1"/>
  <c r="X750" i="73"/>
  <c r="X750" i="75" s="1"/>
  <c r="X750" i="76" s="1"/>
  <c r="X751" i="73"/>
  <c r="X751" i="75" s="1"/>
  <c r="X751" i="76" s="1"/>
  <c r="X752" i="73"/>
  <c r="X752" i="75" s="1"/>
  <c r="X752" i="76" s="1"/>
  <c r="X753" i="73"/>
  <c r="X753" i="75" s="1"/>
  <c r="X753" i="76" s="1"/>
  <c r="X749" i="73"/>
  <c r="X749" i="75" s="1"/>
  <c r="X749" i="76" s="1"/>
  <c r="X793" i="76"/>
  <c r="X793" i="75"/>
  <c r="X802" i="73"/>
  <c r="X803" i="73"/>
  <c r="X804" i="73"/>
  <c r="X805" i="73"/>
  <c r="X801" i="73"/>
  <c r="X825" i="76"/>
  <c r="X825" i="75"/>
  <c r="X842" i="73"/>
  <c r="X842" i="75" s="1"/>
  <c r="X842" i="76" s="1"/>
  <c r="X843" i="73"/>
  <c r="X843" i="75" s="1"/>
  <c r="X843" i="76" s="1"/>
  <c r="X844" i="73"/>
  <c r="X844" i="75" s="1"/>
  <c r="X844" i="76" s="1"/>
  <c r="X845" i="73"/>
  <c r="X845" i="75" s="1"/>
  <c r="X845" i="76" s="1"/>
  <c r="X841" i="73"/>
  <c r="X841" i="75" s="1"/>
  <c r="X841" i="76" s="1"/>
  <c r="X857" i="76"/>
  <c r="X857" i="75"/>
  <c r="X881" i="76"/>
  <c r="X881" i="75"/>
  <c r="X925" i="76"/>
  <c r="X925" i="75"/>
  <c r="X933" i="76"/>
  <c r="X933" i="75"/>
  <c r="X957" i="76"/>
  <c r="X957" i="75"/>
  <c r="X1026" i="73"/>
  <c r="X1027" i="73"/>
  <c r="X1028" i="73"/>
  <c r="X1029" i="73"/>
  <c r="X1025" i="73"/>
  <c r="X1045" i="76"/>
  <c r="X1045" i="75"/>
  <c r="X1069" i="75"/>
  <c r="X1069" i="76" s="1"/>
  <c r="Y37" i="73"/>
  <c r="Y37" i="75" s="1"/>
  <c r="Y37" i="76" s="1"/>
  <c r="Y30" i="73"/>
  <c r="Y30" i="75" s="1"/>
  <c r="Y30" i="76" s="1"/>
  <c r="Y51" i="73"/>
  <c r="Y51" i="75" s="1"/>
  <c r="Y51" i="76" s="1"/>
  <c r="Y23" i="73"/>
  <c r="Y23" i="75" s="1"/>
  <c r="Y23" i="76" s="1"/>
  <c r="Y44" i="73"/>
  <c r="Y44" i="75" s="1"/>
  <c r="Y44" i="76" s="1"/>
  <c r="Y59" i="76"/>
  <c r="Y59" i="75"/>
  <c r="Y81" i="73"/>
  <c r="Y81" i="75" s="1"/>
  <c r="Y81" i="76" s="1"/>
  <c r="Y74" i="73"/>
  <c r="Y74" i="75" s="1"/>
  <c r="Y74" i="76" s="1"/>
  <c r="Y95" i="73"/>
  <c r="Y95" i="75" s="1"/>
  <c r="Y95" i="76" s="1"/>
  <c r="Y67" i="73"/>
  <c r="Y67" i="75" s="1"/>
  <c r="Y67" i="76" s="1"/>
  <c r="Y88" i="73"/>
  <c r="Y88" i="75" s="1"/>
  <c r="Y88" i="76" s="1"/>
  <c r="Y117" i="73"/>
  <c r="Y117" i="75" s="1"/>
  <c r="Y117" i="76" s="1"/>
  <c r="Y110" i="73"/>
  <c r="Y110" i="75" s="1"/>
  <c r="Y110" i="76" s="1"/>
  <c r="Y131" i="73"/>
  <c r="Y131" i="75" s="1"/>
  <c r="Y131" i="76" s="1"/>
  <c r="Y103" i="73"/>
  <c r="Y103" i="75" s="1"/>
  <c r="Y103" i="76" s="1"/>
  <c r="Y124" i="73"/>
  <c r="Y124" i="75" s="1"/>
  <c r="Y124" i="76" s="1"/>
  <c r="Y191" i="76"/>
  <c r="Y191" i="75"/>
  <c r="Y199" i="76"/>
  <c r="Y199" i="75"/>
  <c r="Y207" i="76"/>
  <c r="Y207" i="75"/>
  <c r="Y215" i="76"/>
  <c r="Y215" i="75"/>
  <c r="Y261" i="73"/>
  <c r="Y261" i="75" s="1"/>
  <c r="Y261" i="76" s="1"/>
  <c r="Y254" i="73"/>
  <c r="Y254" i="75" s="1"/>
  <c r="Y254" i="76" s="1"/>
  <c r="Y275" i="73"/>
  <c r="Y275" i="75" s="1"/>
  <c r="Y275" i="76" s="1"/>
  <c r="Y247" i="73"/>
  <c r="Y247" i="75" s="1"/>
  <c r="Y247" i="76" s="1"/>
  <c r="Y268" i="73"/>
  <c r="Y268" i="75" s="1"/>
  <c r="Y268" i="76" s="1"/>
  <c r="Y283" i="76"/>
  <c r="Y283" i="75"/>
  <c r="Y305" i="73"/>
  <c r="Y305" i="75" s="1"/>
  <c r="Y305" i="76" s="1"/>
  <c r="Y298" i="73"/>
  <c r="Y298" i="75" s="1"/>
  <c r="Y298" i="76" s="1"/>
  <c r="Y319" i="73"/>
  <c r="Y319" i="75" s="1"/>
  <c r="Y319" i="76" s="1"/>
  <c r="Y291" i="73"/>
  <c r="Y291" i="75" s="1"/>
  <c r="Y291" i="76" s="1"/>
  <c r="Y312" i="73"/>
  <c r="Y312" i="75" s="1"/>
  <c r="Y312" i="76" s="1"/>
  <c r="Y355" i="73"/>
  <c r="Y341" i="73"/>
  <c r="Y334" i="73"/>
  <c r="Y327" i="73"/>
  <c r="Y348" i="73"/>
  <c r="Y407" i="76"/>
  <c r="Y407" i="75"/>
  <c r="Y415" i="76"/>
  <c r="Y415" i="75"/>
  <c r="Y423" i="76"/>
  <c r="Y423" i="75"/>
  <c r="Y431" i="76"/>
  <c r="Y431" i="75"/>
  <c r="Y439" i="76"/>
  <c r="Y439" i="75"/>
  <c r="Y447" i="76"/>
  <c r="Y447" i="75"/>
  <c r="Y492" i="73"/>
  <c r="Y492" i="75" s="1"/>
  <c r="Y492" i="76" s="1"/>
  <c r="Y485" i="73"/>
  <c r="Y485" i="75" s="1"/>
  <c r="Y485" i="76" s="1"/>
  <c r="Y478" i="73"/>
  <c r="Y478" i="75" s="1"/>
  <c r="Y478" i="76" s="1"/>
  <c r="Y499" i="73"/>
  <c r="Y499" i="75" s="1"/>
  <c r="Y499" i="76" s="1"/>
  <c r="Y471" i="73"/>
  <c r="Y471" i="75" s="1"/>
  <c r="Y471" i="76" s="1"/>
  <c r="Y507" i="76"/>
  <c r="Y507" i="75"/>
  <c r="Y543" i="73"/>
  <c r="Y543" i="75" s="1"/>
  <c r="Y543" i="76" s="1"/>
  <c r="Y529" i="73"/>
  <c r="Y529" i="75" s="1"/>
  <c r="Y529" i="76" s="1"/>
  <c r="Y522" i="73"/>
  <c r="Y522" i="75" s="1"/>
  <c r="Y522" i="76" s="1"/>
  <c r="Y515" i="73"/>
  <c r="Y515" i="75" s="1"/>
  <c r="Y515" i="76" s="1"/>
  <c r="Y536" i="73"/>
  <c r="Y536" i="75" s="1"/>
  <c r="Y536" i="76" s="1"/>
  <c r="Y579" i="73"/>
  <c r="Y579" i="75" s="1"/>
  <c r="Y579" i="76" s="1"/>
  <c r="Y551" i="73"/>
  <c r="Y551" i="75" s="1"/>
  <c r="Y551" i="76" s="1"/>
  <c r="Y572" i="73"/>
  <c r="Y572" i="75" s="1"/>
  <c r="Y572" i="76" s="1"/>
  <c r="Y558" i="73"/>
  <c r="Y558" i="75" s="1"/>
  <c r="Y558" i="76" s="1"/>
  <c r="Y565" i="73"/>
  <c r="Y565" i="75" s="1"/>
  <c r="Y565" i="76" s="1"/>
  <c r="Y639" i="76"/>
  <c r="Y639" i="75"/>
  <c r="Y647" i="76"/>
  <c r="Y647" i="75"/>
  <c r="Y655" i="76"/>
  <c r="Y655" i="75"/>
  <c r="Y663" i="76"/>
  <c r="Y663" i="75"/>
  <c r="Y671" i="76"/>
  <c r="Y671" i="75"/>
  <c r="Y695" i="73"/>
  <c r="Y695" i="75" s="1"/>
  <c r="Y695" i="76" s="1"/>
  <c r="Y691" i="73"/>
  <c r="Y691" i="75" s="1"/>
  <c r="Y691" i="76" s="1"/>
  <c r="Y692" i="73"/>
  <c r="Y692" i="75" s="1"/>
  <c r="Y692" i="76" s="1"/>
  <c r="Y693" i="73"/>
  <c r="Y693" i="75" s="1"/>
  <c r="Y693" i="76" s="1"/>
  <c r="Y694" i="73"/>
  <c r="Y694" i="75" s="1"/>
  <c r="Y694" i="76" s="1"/>
  <c r="Y747" i="73"/>
  <c r="Y747" i="75" s="1"/>
  <c r="Y747" i="76" s="1"/>
  <c r="Y743" i="73"/>
  <c r="Y743" i="75" s="1"/>
  <c r="Y743" i="76" s="1"/>
  <c r="Y744" i="73"/>
  <c r="Y744" i="75" s="1"/>
  <c r="Y744" i="76" s="1"/>
  <c r="Y745" i="73"/>
  <c r="Y745" i="75" s="1"/>
  <c r="Y745" i="76" s="1"/>
  <c r="Y746" i="73"/>
  <c r="Y746" i="75" s="1"/>
  <c r="Y746" i="76" s="1"/>
  <c r="Y787" i="73"/>
  <c r="Y787" i="75" s="1"/>
  <c r="Y787" i="76" s="1"/>
  <c r="Y783" i="73"/>
  <c r="Y783" i="75" s="1"/>
  <c r="Y783" i="76" s="1"/>
  <c r="Y784" i="73"/>
  <c r="Y784" i="75" s="1"/>
  <c r="Y784" i="76" s="1"/>
  <c r="Y785" i="73"/>
  <c r="Y785" i="75" s="1"/>
  <c r="Y785" i="76" s="1"/>
  <c r="Y786" i="73"/>
  <c r="Y786" i="75" s="1"/>
  <c r="Y786" i="76" s="1"/>
  <c r="Y799" i="76"/>
  <c r="Y799" i="75"/>
  <c r="Y823" i="76"/>
  <c r="Y823" i="75"/>
  <c r="Y835" i="76"/>
  <c r="Y835" i="75"/>
  <c r="Y855" i="76"/>
  <c r="Y855" i="75"/>
  <c r="Y879" i="73"/>
  <c r="Y879" i="75" s="1"/>
  <c r="Y879" i="76" s="1"/>
  <c r="Y875" i="73"/>
  <c r="Y875" i="75" s="1"/>
  <c r="Y875" i="76" s="1"/>
  <c r="Y876" i="73"/>
  <c r="Y876" i="75" s="1"/>
  <c r="Y876" i="76" s="1"/>
  <c r="Y877" i="73"/>
  <c r="Y877" i="75" s="1"/>
  <c r="Y877" i="76" s="1"/>
  <c r="Y878" i="73"/>
  <c r="Y878" i="75" s="1"/>
  <c r="Y878" i="76" s="1"/>
  <c r="Y915" i="76"/>
  <c r="Y915" i="75"/>
  <c r="Y923" i="76"/>
  <c r="Y923" i="75"/>
  <c r="Y955" i="76"/>
  <c r="Y955" i="75"/>
  <c r="Y1023" i="73"/>
  <c r="Y1019" i="73"/>
  <c r="Y1020" i="73"/>
  <c r="Y1021" i="73"/>
  <c r="Y1022" i="73"/>
  <c r="Y1043" i="76"/>
  <c r="Y1043" i="75"/>
  <c r="Y1063" i="73"/>
  <c r="Y1059" i="73"/>
  <c r="Y1060" i="73"/>
  <c r="Y1061" i="73"/>
  <c r="Y1062" i="73"/>
  <c r="Z42" i="73"/>
  <c r="Z42" i="75" s="1"/>
  <c r="Z42" i="76" s="1"/>
  <c r="Z35" i="73"/>
  <c r="Z35" i="75" s="1"/>
  <c r="Z35" i="76" s="1"/>
  <c r="Z28" i="73"/>
  <c r="Z28" i="75" s="1"/>
  <c r="Z28" i="76" s="1"/>
  <c r="Z49" i="73"/>
  <c r="Z49" i="75" s="1"/>
  <c r="Z49" i="76" s="1"/>
  <c r="Z21" i="73"/>
  <c r="Z21" i="75" s="1"/>
  <c r="Z21" i="76" s="1"/>
  <c r="Z86" i="73"/>
  <c r="Z86" i="75" s="1"/>
  <c r="Z86" i="76" s="1"/>
  <c r="Z93" i="73"/>
  <c r="Z93" i="75" s="1"/>
  <c r="Z93" i="76" s="1"/>
  <c r="Z65" i="73"/>
  <c r="Z65" i="75" s="1"/>
  <c r="Z65" i="76" s="1"/>
  <c r="Z79" i="73"/>
  <c r="Z79" i="75" s="1"/>
  <c r="Z79" i="76" s="1"/>
  <c r="Z72" i="73"/>
  <c r="Z72" i="75" s="1"/>
  <c r="Z72" i="76" s="1"/>
  <c r="Z129" i="73"/>
  <c r="Z129" i="75" s="1"/>
  <c r="Z129" i="76" s="1"/>
  <c r="Z122" i="73"/>
  <c r="Z122" i="75" s="1"/>
  <c r="Z122" i="76" s="1"/>
  <c r="Z115" i="73"/>
  <c r="Z115" i="75" s="1"/>
  <c r="Z115" i="76" s="1"/>
  <c r="Z101" i="73"/>
  <c r="Z101" i="75" s="1"/>
  <c r="Z101" i="76" s="1"/>
  <c r="Z108" i="73"/>
  <c r="Z108" i="75" s="1"/>
  <c r="Z108" i="76" s="1"/>
  <c r="Z165" i="73"/>
  <c r="Z165" i="75" s="1"/>
  <c r="Z165" i="76" s="1"/>
  <c r="Z137" i="73"/>
  <c r="Z137" i="75" s="1"/>
  <c r="Z137" i="76" s="1"/>
  <c r="Z158" i="73"/>
  <c r="Z158" i="75" s="1"/>
  <c r="Z158" i="76" s="1"/>
  <c r="Z151" i="73"/>
  <c r="Z151" i="75" s="1"/>
  <c r="Z151" i="76" s="1"/>
  <c r="Z144" i="73"/>
  <c r="Z144" i="75" s="1"/>
  <c r="Z144" i="76" s="1"/>
  <c r="Z173" i="76"/>
  <c r="Z173" i="75"/>
  <c r="Z205" i="76"/>
  <c r="Z205" i="75"/>
  <c r="Z213" i="76"/>
  <c r="Z213" i="75"/>
  <c r="Z221" i="76"/>
  <c r="Z221" i="75"/>
  <c r="Z229" i="76"/>
  <c r="Z229" i="75"/>
  <c r="Z273" i="73"/>
  <c r="Z273" i="75" s="1"/>
  <c r="Z273" i="76" s="1"/>
  <c r="Z245" i="73"/>
  <c r="Z245" i="75" s="1"/>
  <c r="Z245" i="76" s="1"/>
  <c r="Z266" i="73"/>
  <c r="Z266" i="75" s="1"/>
  <c r="Z266" i="76" s="1"/>
  <c r="Z259" i="73"/>
  <c r="Z259" i="75" s="1"/>
  <c r="Z259" i="76" s="1"/>
  <c r="Z252" i="73"/>
  <c r="Z252" i="75" s="1"/>
  <c r="Z252" i="76" s="1"/>
  <c r="Z317" i="73"/>
  <c r="Z317" i="75" s="1"/>
  <c r="Z317" i="76" s="1"/>
  <c r="Z289" i="73"/>
  <c r="Z289" i="75" s="1"/>
  <c r="Z289" i="76" s="1"/>
  <c r="Z310" i="73"/>
  <c r="Z310" i="75" s="1"/>
  <c r="Z310" i="76" s="1"/>
  <c r="Z303" i="73"/>
  <c r="Z303" i="75" s="1"/>
  <c r="Z303" i="76" s="1"/>
  <c r="Z296" i="73"/>
  <c r="Z296" i="75" s="1"/>
  <c r="Z296" i="76" s="1"/>
  <c r="Z325" i="73"/>
  <c r="Z346" i="73"/>
  <c r="Z339" i="73"/>
  <c r="Z353" i="73"/>
  <c r="Z332" i="73"/>
  <c r="Z389" i="73"/>
  <c r="Z382" i="73"/>
  <c r="Z375" i="73"/>
  <c r="Z368" i="73"/>
  <c r="Z361" i="73"/>
  <c r="Z397" i="76"/>
  <c r="Z397" i="75"/>
  <c r="Z405" i="76"/>
  <c r="Z405" i="75"/>
  <c r="Z421" i="76"/>
  <c r="Z421" i="75"/>
  <c r="Z429" i="76"/>
  <c r="Z429" i="75"/>
  <c r="Z437" i="76"/>
  <c r="Z437" i="75"/>
  <c r="Z445" i="76"/>
  <c r="Z445" i="75"/>
  <c r="Z453" i="76"/>
  <c r="Z453" i="75"/>
  <c r="Z497" i="73"/>
  <c r="Z497" i="75" s="1"/>
  <c r="Z497" i="76" s="1"/>
  <c r="Z469" i="73"/>
  <c r="Z469" i="75" s="1"/>
  <c r="Z469" i="76" s="1"/>
  <c r="Z490" i="73"/>
  <c r="Z490" i="75" s="1"/>
  <c r="Z490" i="76" s="1"/>
  <c r="Z483" i="73"/>
  <c r="Z483" i="75" s="1"/>
  <c r="Z483" i="76" s="1"/>
  <c r="Z476" i="73"/>
  <c r="Z476" i="75" s="1"/>
  <c r="Z476" i="76" s="1"/>
  <c r="Z541" i="73"/>
  <c r="Z541" i="75" s="1"/>
  <c r="Z541" i="76" s="1"/>
  <c r="Z534" i="73"/>
  <c r="Z534" i="75" s="1"/>
  <c r="Z534" i="76" s="1"/>
  <c r="Z513" i="73"/>
  <c r="Z513" i="75" s="1"/>
  <c r="Z513" i="76" s="1"/>
  <c r="Z527" i="73"/>
  <c r="Z527" i="75" s="1"/>
  <c r="Z527" i="76" s="1"/>
  <c r="Z520" i="73"/>
  <c r="Z520" i="75" s="1"/>
  <c r="Z520" i="76" s="1"/>
  <c r="Z556" i="73"/>
  <c r="Z556" i="75" s="1"/>
  <c r="Z556" i="76" s="1"/>
  <c r="Z577" i="73"/>
  <c r="Z577" i="75" s="1"/>
  <c r="Z577" i="76" s="1"/>
  <c r="Z563" i="73"/>
  <c r="Z563" i="75" s="1"/>
  <c r="Z563" i="76" s="1"/>
  <c r="Z570" i="73"/>
  <c r="Z570" i="75" s="1"/>
  <c r="Z570" i="76" s="1"/>
  <c r="Z549" i="73"/>
  <c r="Z549" i="75" s="1"/>
  <c r="Z549" i="76" s="1"/>
  <c r="Z592" i="73"/>
  <c r="Z592" i="75" s="1"/>
  <c r="Z592" i="76" s="1"/>
  <c r="Z613" i="73"/>
  <c r="Z613" i="75" s="1"/>
  <c r="Z613" i="76" s="1"/>
  <c r="Z585" i="73"/>
  <c r="Z585" i="75" s="1"/>
  <c r="Z585" i="76" s="1"/>
  <c r="Z606" i="73"/>
  <c r="Z606" i="75" s="1"/>
  <c r="Z606" i="76" s="1"/>
  <c r="Z599" i="73"/>
  <c r="Z599" i="75" s="1"/>
  <c r="Z599" i="76" s="1"/>
  <c r="Z621" i="76"/>
  <c r="Z621" i="75"/>
  <c r="Z645" i="76"/>
  <c r="Z645" i="75"/>
  <c r="Z653" i="76"/>
  <c r="Z653" i="75"/>
  <c r="Z661" i="76"/>
  <c r="Z661" i="75"/>
  <c r="Z669" i="76"/>
  <c r="Z669" i="75"/>
  <c r="Z677" i="76"/>
  <c r="Z677" i="75"/>
  <c r="Z688" i="73"/>
  <c r="Z688" i="75" s="1"/>
  <c r="Z688" i="76" s="1"/>
  <c r="Z689" i="73"/>
  <c r="Z689" i="75" s="1"/>
  <c r="Z689" i="76" s="1"/>
  <c r="Z685" i="73"/>
  <c r="Z685" i="75" s="1"/>
  <c r="Z685" i="76" s="1"/>
  <c r="Z686" i="73"/>
  <c r="Z686" i="75" s="1"/>
  <c r="Z686" i="76" s="1"/>
  <c r="Z687" i="73"/>
  <c r="Z687" i="75" s="1"/>
  <c r="Z687" i="76" s="1"/>
  <c r="Z727" i="73"/>
  <c r="Z727" i="75" s="1"/>
  <c r="Z727" i="76" s="1"/>
  <c r="Z728" i="73"/>
  <c r="Z728" i="75" s="1"/>
  <c r="Z728" i="76" s="1"/>
  <c r="Z729" i="73"/>
  <c r="Z729" i="75" s="1"/>
  <c r="Z729" i="76" s="1"/>
  <c r="Z725" i="73"/>
  <c r="Z725" i="75" s="1"/>
  <c r="Z725" i="76" s="1"/>
  <c r="Z726" i="73"/>
  <c r="Z726" i="75" s="1"/>
  <c r="Z726" i="76" s="1"/>
  <c r="Z777" i="76"/>
  <c r="Z777" i="75"/>
  <c r="Z797" i="76"/>
  <c r="Z797" i="75"/>
  <c r="Z819" i="73"/>
  <c r="Z819" i="75" s="1"/>
  <c r="Z819" i="76" s="1"/>
  <c r="Z820" i="73"/>
  <c r="Z820" i="75" s="1"/>
  <c r="Z820" i="76" s="1"/>
  <c r="Z821" i="73"/>
  <c r="Z821" i="75" s="1"/>
  <c r="Z821" i="76" s="1"/>
  <c r="Z817" i="73"/>
  <c r="Z817" i="75" s="1"/>
  <c r="Z817" i="76" s="1"/>
  <c r="Z818" i="73"/>
  <c r="Z818" i="75" s="1"/>
  <c r="Z818" i="76" s="1"/>
  <c r="Z829" i="76"/>
  <c r="Z829" i="75"/>
  <c r="Z853" i="76"/>
  <c r="Z853" i="75"/>
  <c r="Z867" i="73"/>
  <c r="Z867" i="75" s="1"/>
  <c r="Z867" i="76" s="1"/>
  <c r="Z868" i="73"/>
  <c r="Z868" i="75" s="1"/>
  <c r="Z868" i="76" s="1"/>
  <c r="Z869" i="73"/>
  <c r="Z869" i="75" s="1"/>
  <c r="Z869" i="76" s="1"/>
  <c r="Z865" i="73"/>
  <c r="Z865" i="75" s="1"/>
  <c r="Z865" i="76" s="1"/>
  <c r="Z866" i="73"/>
  <c r="Z866" i="75" s="1"/>
  <c r="Z866" i="76" s="1"/>
  <c r="Z921" i="76"/>
  <c r="Z921" i="75"/>
  <c r="Z937" i="76"/>
  <c r="Z937" i="75"/>
  <c r="Z1017" i="75"/>
  <c r="Z1017" i="76" s="1"/>
  <c r="Z1041" i="75"/>
  <c r="Z1041" i="76" s="1"/>
  <c r="Z1053" i="75"/>
  <c r="Z1053" i="76" s="1"/>
  <c r="Z1073" i="75"/>
  <c r="Z1073" i="76" s="1"/>
  <c r="AA11" i="76"/>
  <c r="AA11" i="75"/>
  <c r="AA19" i="76"/>
  <c r="AA19" i="75"/>
  <c r="AA70" i="73"/>
  <c r="AA70" i="75" s="1"/>
  <c r="AA70" i="76" s="1"/>
  <c r="AA91" i="73"/>
  <c r="AA91" i="75" s="1"/>
  <c r="AA91" i="76" s="1"/>
  <c r="AA63" i="73"/>
  <c r="AA63" i="75" s="1"/>
  <c r="AA63" i="76" s="1"/>
  <c r="AA84" i="73"/>
  <c r="AA84" i="75" s="1"/>
  <c r="AA84" i="76" s="1"/>
  <c r="AA77" i="73"/>
  <c r="AA77" i="75" s="1"/>
  <c r="AA77" i="76" s="1"/>
  <c r="AA106" i="73"/>
  <c r="AA106" i="75" s="1"/>
  <c r="AA106" i="76" s="1"/>
  <c r="AA127" i="73"/>
  <c r="AA127" i="75" s="1"/>
  <c r="AA127" i="76" s="1"/>
  <c r="AA99" i="73"/>
  <c r="AA99" i="75" s="1"/>
  <c r="AA99" i="76" s="1"/>
  <c r="AA120" i="73"/>
  <c r="AA120" i="75" s="1"/>
  <c r="AA120" i="76" s="1"/>
  <c r="AA113" i="73"/>
  <c r="AA113" i="75" s="1"/>
  <c r="AA113" i="76" s="1"/>
  <c r="AA142" i="73"/>
  <c r="AA142" i="75" s="1"/>
  <c r="AA142" i="76" s="1"/>
  <c r="AA163" i="73"/>
  <c r="AA163" i="75" s="1"/>
  <c r="AA163" i="76" s="1"/>
  <c r="AA135" i="73"/>
  <c r="AA135" i="75" s="1"/>
  <c r="AA135" i="76" s="1"/>
  <c r="AA156" i="73"/>
  <c r="AA156" i="75" s="1"/>
  <c r="AA156" i="76" s="1"/>
  <c r="AA149" i="73"/>
  <c r="AA149" i="75" s="1"/>
  <c r="AA149" i="76" s="1"/>
  <c r="AA171" i="76"/>
  <c r="AA171" i="75"/>
  <c r="AA179" i="76"/>
  <c r="AA179" i="75"/>
  <c r="AA187" i="76"/>
  <c r="AA187" i="75"/>
  <c r="AA227" i="76"/>
  <c r="AA227" i="75"/>
  <c r="AA235" i="76"/>
  <c r="AA235" i="75"/>
  <c r="AA243" i="76"/>
  <c r="AA243" i="75"/>
  <c r="AA294" i="73"/>
  <c r="AA294" i="75" s="1"/>
  <c r="AA294" i="76" s="1"/>
  <c r="AA315" i="73"/>
  <c r="AA315" i="75" s="1"/>
  <c r="AA315" i="76" s="1"/>
  <c r="AA287" i="73"/>
  <c r="AA287" i="75" s="1"/>
  <c r="AA287" i="76" s="1"/>
  <c r="AA308" i="73"/>
  <c r="AA308" i="75" s="1"/>
  <c r="AA308" i="76" s="1"/>
  <c r="AA301" i="73"/>
  <c r="AA301" i="75" s="1"/>
  <c r="AA301" i="76" s="1"/>
  <c r="AA330" i="73"/>
  <c r="AA351" i="73"/>
  <c r="AA323" i="73"/>
  <c r="AA344" i="73"/>
  <c r="AA337" i="73"/>
  <c r="AA373" i="73"/>
  <c r="AA366" i="73"/>
  <c r="AA387" i="73"/>
  <c r="AA359" i="73"/>
  <c r="AA380" i="73"/>
  <c r="AA395" i="76"/>
  <c r="AA395" i="75"/>
  <c r="AA403" i="76"/>
  <c r="AA403" i="75"/>
  <c r="AA411" i="76"/>
  <c r="AA411" i="75"/>
  <c r="AA419" i="76"/>
  <c r="AA419" i="75"/>
  <c r="AA427" i="76"/>
  <c r="AA427" i="75"/>
  <c r="AA435" i="76"/>
  <c r="AA435" i="75"/>
  <c r="AA443" i="76"/>
  <c r="AA443" i="75"/>
  <c r="AA451" i="76"/>
  <c r="AA451" i="75"/>
  <c r="AA459" i="76"/>
  <c r="AA459" i="75"/>
  <c r="AA467" i="76"/>
  <c r="AA467" i="75"/>
  <c r="AA539" i="73"/>
  <c r="AA539" i="75" s="1"/>
  <c r="AA539" i="76" s="1"/>
  <c r="AA525" i="73"/>
  <c r="AA525" i="75" s="1"/>
  <c r="AA525" i="76" s="1"/>
  <c r="AA518" i="73"/>
  <c r="AA518" i="75" s="1"/>
  <c r="AA518" i="76" s="1"/>
  <c r="AA511" i="73"/>
  <c r="AA511" i="75" s="1"/>
  <c r="AA511" i="76" s="1"/>
  <c r="AA532" i="73"/>
  <c r="AA532" i="75" s="1"/>
  <c r="AA532" i="76" s="1"/>
  <c r="AA568" i="73"/>
  <c r="AA568" i="75" s="1"/>
  <c r="AA568" i="76" s="1"/>
  <c r="AA561" i="73"/>
  <c r="AA561" i="75" s="1"/>
  <c r="AA561" i="76" s="1"/>
  <c r="AA575" i="73"/>
  <c r="AA575" i="75" s="1"/>
  <c r="AA575" i="76" s="1"/>
  <c r="AA547" i="73"/>
  <c r="AA547" i="75" s="1"/>
  <c r="AA547" i="76" s="1"/>
  <c r="AA554" i="73"/>
  <c r="AA554" i="75" s="1"/>
  <c r="AA554" i="76" s="1"/>
  <c r="AA604" i="73"/>
  <c r="AA604" i="75" s="1"/>
  <c r="AA604" i="76" s="1"/>
  <c r="AA597" i="73"/>
  <c r="AA597" i="75" s="1"/>
  <c r="AA597" i="76" s="1"/>
  <c r="AA590" i="73"/>
  <c r="AA590" i="75" s="1"/>
  <c r="AA590" i="76" s="1"/>
  <c r="AA611" i="73"/>
  <c r="AA611" i="75" s="1"/>
  <c r="AA611" i="76" s="1"/>
  <c r="AA583" i="73"/>
  <c r="AA583" i="75" s="1"/>
  <c r="AA583" i="76" s="1"/>
  <c r="AA619" i="76"/>
  <c r="AA619" i="75"/>
  <c r="AA627" i="76"/>
  <c r="AA627" i="75"/>
  <c r="AA635" i="76"/>
  <c r="AA635" i="75"/>
  <c r="AA643" i="76"/>
  <c r="AA643" i="75"/>
  <c r="AA659" i="76"/>
  <c r="AA659" i="75"/>
  <c r="AA667" i="76"/>
  <c r="AA667" i="75"/>
  <c r="AA675" i="76"/>
  <c r="AA675" i="75"/>
  <c r="AA760" i="73"/>
  <c r="AA760" i="75" s="1"/>
  <c r="AA760" i="76" s="1"/>
  <c r="AA761" i="73"/>
  <c r="AA761" i="75" s="1"/>
  <c r="AA761" i="76" s="1"/>
  <c r="AA762" i="73"/>
  <c r="AA762" i="75" s="1"/>
  <c r="AA762" i="76" s="1"/>
  <c r="AA759" i="73"/>
  <c r="AA759" i="75" s="1"/>
  <c r="AA759" i="76" s="1"/>
  <c r="AA763" i="73"/>
  <c r="AA763" i="75" s="1"/>
  <c r="AA763" i="76" s="1"/>
  <c r="AA771" i="76"/>
  <c r="AA771" i="75"/>
  <c r="AA795" i="76"/>
  <c r="AA795" i="75"/>
  <c r="AA808" i="73"/>
  <c r="AA808" i="75" s="1"/>
  <c r="AA808" i="76" s="1"/>
  <c r="AA809" i="73"/>
  <c r="AA809" i="75" s="1"/>
  <c r="AA809" i="76" s="1"/>
  <c r="AA810" i="73"/>
  <c r="AA810" i="75" s="1"/>
  <c r="AA810" i="76" s="1"/>
  <c r="AA807" i="73"/>
  <c r="AA807" i="75" s="1"/>
  <c r="AA807" i="76" s="1"/>
  <c r="AA811" i="73"/>
  <c r="AA811" i="75" s="1"/>
  <c r="AA811" i="76" s="1"/>
  <c r="AA827" i="76"/>
  <c r="AA827" i="75"/>
  <c r="AA851" i="76"/>
  <c r="AA851" i="75"/>
  <c r="AA860" i="73"/>
  <c r="AA861" i="73"/>
  <c r="AA862" i="73"/>
  <c r="AA859" i="73"/>
  <c r="AA863" i="73"/>
  <c r="AA935" i="76"/>
  <c r="AA935" i="75"/>
  <c r="AA1036" i="73"/>
  <c r="AA1037" i="73"/>
  <c r="AA1038" i="73"/>
  <c r="AA1039" i="73"/>
  <c r="AA1035" i="73"/>
  <c r="AA1047" i="75"/>
  <c r="AA1047" i="76" s="1"/>
  <c r="AA1071" i="75"/>
  <c r="AA1071" i="76" s="1"/>
  <c r="AB9" i="73"/>
  <c r="AB9" i="75" s="1"/>
  <c r="AB9" i="76" s="1"/>
  <c r="M9" i="48" a="1"/>
  <c r="M9" i="48" s="1"/>
  <c r="AB17" i="73"/>
  <c r="M17" i="48" a="1"/>
  <c r="M17" i="48" s="1"/>
  <c r="AB39" i="73"/>
  <c r="AB32" i="73"/>
  <c r="AB53" i="73"/>
  <c r="AB25" i="73"/>
  <c r="AB46" i="73"/>
  <c r="M25" i="48" a="1"/>
  <c r="M25" i="48" s="1"/>
  <c r="AB61" i="73"/>
  <c r="M33" i="48" a="1"/>
  <c r="M33" i="48" s="1"/>
  <c r="AB118" i="73"/>
  <c r="AB118" i="75" s="1"/>
  <c r="AB118" i="76" s="1"/>
  <c r="AB111" i="73"/>
  <c r="AB111" i="75" s="1"/>
  <c r="AB111" i="76" s="1"/>
  <c r="AB104" i="73"/>
  <c r="AB104" i="75" s="1"/>
  <c r="AB104" i="76" s="1"/>
  <c r="AB125" i="73"/>
  <c r="AB125" i="75" s="1"/>
  <c r="AB125" i="76" s="1"/>
  <c r="AB97" i="73"/>
  <c r="AB97" i="75" s="1"/>
  <c r="AB97" i="76" s="1"/>
  <c r="M41" i="48" a="1"/>
  <c r="M41" i="48" s="1"/>
  <c r="AB154" i="73"/>
  <c r="AB154" i="75" s="1"/>
  <c r="AB154" i="76" s="1"/>
  <c r="AB147" i="73"/>
  <c r="AB147" i="75" s="1"/>
  <c r="AB147" i="76" s="1"/>
  <c r="AB140" i="73"/>
  <c r="AB140" i="75" s="1"/>
  <c r="AB140" i="76" s="1"/>
  <c r="AB161" i="73"/>
  <c r="AB161" i="75" s="1"/>
  <c r="AB161" i="76" s="1"/>
  <c r="AB133" i="73"/>
  <c r="AB133" i="75" s="1"/>
  <c r="AB133" i="76" s="1"/>
  <c r="M49" i="48" a="1"/>
  <c r="M49" i="48" s="1"/>
  <c r="AB169" i="73"/>
  <c r="AB169" i="75" s="1"/>
  <c r="AB169" i="76" s="1"/>
  <c r="M57" i="48" a="1"/>
  <c r="M57" i="48" s="1"/>
  <c r="AB177" i="73"/>
  <c r="M65" i="48" a="1"/>
  <c r="M65" i="48" s="1"/>
  <c r="AB185" i="73"/>
  <c r="M73" i="48" a="1"/>
  <c r="M73" i="48" s="1"/>
  <c r="AB193" i="73"/>
  <c r="M81" i="48" a="1"/>
  <c r="M81" i="48" s="1"/>
  <c r="AB201" i="73"/>
  <c r="M89" i="48" a="1"/>
  <c r="M89" i="48" s="1"/>
  <c r="AB209" i="73"/>
  <c r="AB209" i="75" s="1"/>
  <c r="AB209" i="76" s="1"/>
  <c r="M97" i="48" a="1"/>
  <c r="M97" i="48" s="1"/>
  <c r="AB217" i="73"/>
  <c r="AB217" i="75" s="1"/>
  <c r="AB217" i="76" s="1"/>
  <c r="M105" i="48" a="1"/>
  <c r="M105" i="48" s="1"/>
  <c r="AB225" i="73"/>
  <c r="AB225" i="75" s="1"/>
  <c r="AB225" i="76" s="1"/>
  <c r="M113" i="48" a="1"/>
  <c r="M113" i="48" s="1"/>
  <c r="AB233" i="73"/>
  <c r="AB233" i="75" s="1"/>
  <c r="AB233" i="76" s="1"/>
  <c r="M121" i="48" a="1"/>
  <c r="M121" i="48" s="1"/>
  <c r="AB241" i="73"/>
  <c r="M129" i="48" a="1"/>
  <c r="M129" i="48" s="1"/>
  <c r="AB270" i="73"/>
  <c r="AB263" i="73"/>
  <c r="AB256" i="73"/>
  <c r="AB277" i="73"/>
  <c r="AB249" i="73"/>
  <c r="M137" i="48" a="1"/>
  <c r="M137" i="48" s="1"/>
  <c r="AB285" i="73"/>
  <c r="M145" i="48" a="1"/>
  <c r="M145" i="48" s="1"/>
  <c r="AB342" i="73"/>
  <c r="AB335" i="73"/>
  <c r="AB328" i="73"/>
  <c r="AB349" i="73"/>
  <c r="AB321" i="73"/>
  <c r="M153" i="48" a="1"/>
  <c r="M153" i="48" s="1"/>
  <c r="AB378" i="73"/>
  <c r="AB371" i="73"/>
  <c r="AB364" i="73"/>
  <c r="AB357" i="73"/>
  <c r="AB385" i="73"/>
  <c r="M161" i="48" a="1"/>
  <c r="M161" i="48" s="1"/>
  <c r="AB393" i="73"/>
  <c r="AB393" i="75" s="1"/>
  <c r="AB393" i="76" s="1"/>
  <c r="M169" i="48" a="1"/>
  <c r="M169" i="48" s="1"/>
  <c r="AB401" i="73"/>
  <c r="M177" i="48" a="1"/>
  <c r="M177" i="48" s="1"/>
  <c r="AB409" i="73"/>
  <c r="M185" i="48" a="1"/>
  <c r="M185" i="48" s="1"/>
  <c r="AB417" i="73"/>
  <c r="M193" i="48" a="1"/>
  <c r="M193" i="48" s="1"/>
  <c r="AB425" i="73"/>
  <c r="M201" i="48" a="1"/>
  <c r="M201" i="48" s="1"/>
  <c r="AB433" i="73"/>
  <c r="M209" i="48" a="1"/>
  <c r="M209" i="48" s="1"/>
  <c r="AB441" i="73"/>
  <c r="M217" i="48" a="1"/>
  <c r="M217" i="48" s="1"/>
  <c r="AB449" i="73"/>
  <c r="M225" i="48" a="1"/>
  <c r="M225" i="48" s="1"/>
  <c r="AB457" i="73"/>
  <c r="AB457" i="75" s="1"/>
  <c r="AB457" i="76" s="1"/>
  <c r="M233" i="48" a="1"/>
  <c r="M233" i="48" s="1"/>
  <c r="AB465" i="73"/>
  <c r="M241" i="48" a="1"/>
  <c r="M241" i="48" s="1"/>
  <c r="AB494" i="73"/>
  <c r="AB487" i="73"/>
  <c r="AB480" i="73"/>
  <c r="AB501" i="73"/>
  <c r="AB473" i="73"/>
  <c r="M249" i="48" a="1"/>
  <c r="M249" i="48" s="1"/>
  <c r="AB509" i="73"/>
  <c r="M257" i="48" a="1"/>
  <c r="M257" i="48" s="1"/>
  <c r="AB573" i="73"/>
  <c r="AB573" i="75" s="1"/>
  <c r="AB573" i="76" s="1"/>
  <c r="AB545" i="73"/>
  <c r="AB545" i="75" s="1"/>
  <c r="AB545" i="76" s="1"/>
  <c r="AB566" i="73"/>
  <c r="AB566" i="75" s="1"/>
  <c r="AB566" i="76" s="1"/>
  <c r="AB552" i="73"/>
  <c r="AB552" i="75" s="1"/>
  <c r="AB552" i="76" s="1"/>
  <c r="AB559" i="73"/>
  <c r="AB559" i="75" s="1"/>
  <c r="AB559" i="76" s="1"/>
  <c r="M265" i="48" a="1"/>
  <c r="M265" i="48" s="1"/>
  <c r="AB609" i="73"/>
  <c r="AB609" i="75" s="1"/>
  <c r="AB609" i="76" s="1"/>
  <c r="AB581" i="73"/>
  <c r="AB581" i="75" s="1"/>
  <c r="AB581" i="76" s="1"/>
  <c r="AB602" i="73"/>
  <c r="AB602" i="75" s="1"/>
  <c r="AB602" i="76" s="1"/>
  <c r="AB595" i="73"/>
  <c r="AB595" i="75" s="1"/>
  <c r="AB595" i="76" s="1"/>
  <c r="AB588" i="73"/>
  <c r="AB588" i="75" s="1"/>
  <c r="AB588" i="76" s="1"/>
  <c r="M273" i="48" a="1"/>
  <c r="M273" i="48" s="1"/>
  <c r="AB617" i="73"/>
  <c r="AB617" i="75" s="1"/>
  <c r="AB617" i="76" s="1"/>
  <c r="M281" i="48" a="1"/>
  <c r="M281" i="48" s="1"/>
  <c r="AB625" i="73"/>
  <c r="M289" i="48" a="1"/>
  <c r="M289" i="48" s="1"/>
  <c r="AB633" i="73"/>
  <c r="M297" i="48" a="1"/>
  <c r="M297" i="48" s="1"/>
  <c r="AB641" i="73"/>
  <c r="M305" i="48" a="1"/>
  <c r="M305" i="48" s="1"/>
  <c r="AB649" i="73"/>
  <c r="M313" i="48" a="1"/>
  <c r="M313" i="48" s="1"/>
  <c r="AB657" i="73"/>
  <c r="M321" i="48" a="1"/>
  <c r="M321" i="48" s="1"/>
  <c r="AB665" i="73"/>
  <c r="AB665" i="75" s="1"/>
  <c r="AB665" i="76" s="1"/>
  <c r="M329" i="48" a="1"/>
  <c r="M329" i="48" s="1"/>
  <c r="AB673" i="73"/>
  <c r="M337" i="48" a="1"/>
  <c r="M337" i="48" s="1"/>
  <c r="AB681" i="73"/>
  <c r="AB681" i="75" s="1"/>
  <c r="AB681" i="76" s="1"/>
  <c r="M345" i="48" a="1"/>
  <c r="M345" i="48" s="1"/>
  <c r="AB704" i="73"/>
  <c r="AB704" i="75" s="1"/>
  <c r="AB704" i="76" s="1"/>
  <c r="AB703" i="73"/>
  <c r="AB703" i="75" s="1"/>
  <c r="AB703" i="76" s="1"/>
  <c r="AB702" i="73"/>
  <c r="AB702" i="75" s="1"/>
  <c r="AB702" i="76" s="1"/>
  <c r="AB701" i="73"/>
  <c r="AB701" i="75" s="1"/>
  <c r="AB701" i="76" s="1"/>
  <c r="AB705" i="73"/>
  <c r="AB705" i="75" s="1"/>
  <c r="AB705" i="76" s="1"/>
  <c r="M353" i="48" a="1"/>
  <c r="M353" i="48" s="1"/>
  <c r="AB713" i="73"/>
  <c r="AB713" i="75" s="1"/>
  <c r="AB713" i="76" s="1"/>
  <c r="M361" i="48" a="1"/>
  <c r="M361" i="48" s="1"/>
  <c r="AB737" i="73"/>
  <c r="AB737" i="75" s="1"/>
  <c r="AB737" i="76" s="1"/>
  <c r="M369" i="48" a="1"/>
  <c r="M369" i="48" s="1"/>
  <c r="AB752" i="73"/>
  <c r="AB752" i="75" s="1"/>
  <c r="AB752" i="76" s="1"/>
  <c r="AB753" i="73"/>
  <c r="AB753" i="75" s="1"/>
  <c r="AB753" i="76" s="1"/>
  <c r="AB749" i="73"/>
  <c r="AB749" i="75" s="1"/>
  <c r="AB749" i="76" s="1"/>
  <c r="AB750" i="73"/>
  <c r="AB750" i="75" s="1"/>
  <c r="AB750" i="76" s="1"/>
  <c r="AB751" i="73"/>
  <c r="AB751" i="75" s="1"/>
  <c r="AB751" i="76" s="1"/>
  <c r="M377" i="48" a="1"/>
  <c r="M377" i="48" s="1"/>
  <c r="AB769" i="73"/>
  <c r="AB769" i="75" s="1"/>
  <c r="AB769" i="76" s="1"/>
  <c r="M385" i="48" a="1"/>
  <c r="M385" i="48" s="1"/>
  <c r="AB793" i="73"/>
  <c r="M393" i="48" a="1"/>
  <c r="M393" i="48" s="1"/>
  <c r="AB804" i="73"/>
  <c r="AB805" i="73"/>
  <c r="AB801" i="73"/>
  <c r="AB802" i="73"/>
  <c r="AB803" i="73"/>
  <c r="M401" i="48" a="1"/>
  <c r="M401" i="48" s="1"/>
  <c r="AB825" i="73"/>
  <c r="M409" i="48" a="1"/>
  <c r="M409" i="48" s="1"/>
  <c r="AB844" i="73"/>
  <c r="AB844" i="75" s="1"/>
  <c r="AB844" i="76" s="1"/>
  <c r="AB845" i="73"/>
  <c r="AB845" i="75" s="1"/>
  <c r="AB845" i="76" s="1"/>
  <c r="AB841" i="73"/>
  <c r="AB841" i="75" s="1"/>
  <c r="AB841" i="76" s="1"/>
  <c r="AB842" i="73"/>
  <c r="AB842" i="75" s="1"/>
  <c r="AB842" i="76" s="1"/>
  <c r="AB843" i="73"/>
  <c r="AB843" i="75" s="1"/>
  <c r="AB843" i="76" s="1"/>
  <c r="M417" i="48" a="1"/>
  <c r="M417" i="48" s="1"/>
  <c r="AB857" i="73"/>
  <c r="H26" i="80" s="1"/>
  <c r="M425" i="48" a="1"/>
  <c r="M425" i="48" s="1"/>
  <c r="AB881" i="73"/>
  <c r="M433" i="48" a="1"/>
  <c r="M433" i="48" s="1"/>
  <c r="AB916" i="73"/>
  <c r="AB916" i="75" s="1"/>
  <c r="AB916" i="76" s="1"/>
  <c r="M452" i="48" a="1"/>
  <c r="M452" i="48" s="1"/>
  <c r="AB924" i="73"/>
  <c r="M460" i="48" a="1"/>
  <c r="M460" i="48" s="1"/>
  <c r="AB932" i="73"/>
  <c r="M468" i="48" a="1"/>
  <c r="M468" i="48" s="1"/>
  <c r="AB940" i="73"/>
  <c r="AB940" i="75" s="1"/>
  <c r="AB940" i="76" s="1"/>
  <c r="M476" i="48" a="1"/>
  <c r="M476" i="48" s="1"/>
  <c r="AB948" i="73"/>
  <c r="AB948" i="75" s="1"/>
  <c r="AB948" i="76" s="1"/>
  <c r="M484" i="48" a="1"/>
  <c r="M484" i="48" s="1"/>
  <c r="AB956" i="73"/>
  <c r="M492" i="48" a="1"/>
  <c r="M492" i="48" s="1"/>
  <c r="AB1024" i="73"/>
  <c r="M524" i="48" a="1"/>
  <c r="M524" i="48" s="1"/>
  <c r="AB1044" i="73"/>
  <c r="M532" i="48" a="1"/>
  <c r="M532" i="48" s="1"/>
  <c r="AB1068" i="73"/>
  <c r="AB1064" i="73"/>
  <c r="AB1065" i="73"/>
  <c r="AB1066" i="73"/>
  <c r="AB1067" i="73"/>
  <c r="M540" i="48" a="1"/>
  <c r="M540" i="48" s="1"/>
  <c r="AB1076" i="73"/>
  <c r="AB1076" i="75" s="1"/>
  <c r="AB1076" i="76" s="1"/>
  <c r="M548" i="48" a="1"/>
  <c r="M548" i="48" s="1"/>
  <c r="W322" i="74"/>
  <c r="W323" i="74"/>
  <c r="W319" i="74"/>
  <c r="W320" i="74"/>
  <c r="W321" i="74"/>
  <c r="AB209" i="74"/>
  <c r="M78" i="46" a="1"/>
  <c r="M78" i="46" s="1"/>
  <c r="AB272" i="74"/>
  <c r="H15" i="80" s="1"/>
  <c r="M118" i="46" a="1"/>
  <c r="M118" i="46" s="1"/>
  <c r="Z138" i="74"/>
  <c r="Z139" i="74"/>
  <c r="Z135" i="74"/>
  <c r="Z137" i="74"/>
  <c r="Z136" i="74"/>
  <c r="Z252" i="74"/>
  <c r="Z253" i="74"/>
  <c r="Z254" i="74"/>
  <c r="Z255" i="74"/>
  <c r="Z251" i="74"/>
  <c r="O268" i="73"/>
  <c r="O268" i="75" s="1"/>
  <c r="O268" i="76" s="1"/>
  <c r="O261" i="73"/>
  <c r="O261" i="75" s="1"/>
  <c r="O261" i="76" s="1"/>
  <c r="O254" i="73"/>
  <c r="O254" i="75" s="1"/>
  <c r="O254" i="76" s="1"/>
  <c r="O275" i="73"/>
  <c r="O275" i="75" s="1"/>
  <c r="O275" i="76" s="1"/>
  <c r="O247" i="73"/>
  <c r="O247" i="75" s="1"/>
  <c r="O247" i="76" s="1"/>
  <c r="O407" i="76"/>
  <c r="O407" i="75"/>
  <c r="O447" i="76"/>
  <c r="O447" i="75"/>
  <c r="Q149" i="74"/>
  <c r="Q145" i="74"/>
  <c r="Q146" i="74"/>
  <c r="Q147" i="74"/>
  <c r="Q148" i="74"/>
  <c r="Q176" i="74"/>
  <c r="Q177" i="74"/>
  <c r="Q178" i="74"/>
  <c r="Q174" i="74"/>
  <c r="Q175" i="74"/>
  <c r="Q204" i="74"/>
  <c r="Q205" i="74"/>
  <c r="Q207" i="74"/>
  <c r="Q203" i="74"/>
  <c r="Q206" i="74"/>
  <c r="Q236" i="74"/>
  <c r="Q232" i="74"/>
  <c r="Q977" i="73" s="1" a="1"/>
  <c r="Q977" i="73" s="1"/>
  <c r="Q233" i="74"/>
  <c r="Q235" i="74"/>
  <c r="Q234" i="74"/>
  <c r="Q263" i="74"/>
  <c r="Q264" i="74"/>
  <c r="Q265" i="74"/>
  <c r="Q261" i="74"/>
  <c r="Q262" i="74"/>
  <c r="Q291" i="74"/>
  <c r="Q292" i="74"/>
  <c r="Q294" i="74"/>
  <c r="Q290" i="74"/>
  <c r="Q293" i="74"/>
  <c r="Q323" i="74"/>
  <c r="Q319" i="74"/>
  <c r="Q320" i="74"/>
  <c r="Q321" i="74"/>
  <c r="Q322" i="74"/>
  <c r="R142" i="74"/>
  <c r="R143" i="74"/>
  <c r="R141" i="74"/>
  <c r="R140" i="74"/>
  <c r="R144" i="74"/>
  <c r="R173" i="74"/>
  <c r="R169" i="74"/>
  <c r="R170" i="74"/>
  <c r="R172" i="74"/>
  <c r="R171" i="74"/>
  <c r="R200" i="74"/>
  <c r="R201" i="74"/>
  <c r="R202" i="74"/>
  <c r="R198" i="74"/>
  <c r="R199" i="74"/>
  <c r="R228" i="74"/>
  <c r="R229" i="74"/>
  <c r="R230" i="74"/>
  <c r="R231" i="74"/>
  <c r="R227" i="74"/>
  <c r="R972" i="73" s="1" a="1"/>
  <c r="R972" i="73" s="1"/>
  <c r="R260" i="74"/>
  <c r="R256" i="74"/>
  <c r="R257" i="74"/>
  <c r="R258" i="74"/>
  <c r="R259" i="74"/>
  <c r="R288" i="74"/>
  <c r="R289" i="74"/>
  <c r="R285" i="74"/>
  <c r="R286" i="74"/>
  <c r="R287" i="74"/>
  <c r="R315" i="74"/>
  <c r="R316" i="74"/>
  <c r="R317" i="74"/>
  <c r="R318" i="74"/>
  <c r="R314" i="74"/>
  <c r="V144" i="74"/>
  <c r="V140" i="74"/>
  <c r="V141" i="74"/>
  <c r="V143" i="74"/>
  <c r="V142" i="74"/>
  <c r="V171" i="74"/>
  <c r="V172" i="74"/>
  <c r="V170" i="74"/>
  <c r="V169" i="74"/>
  <c r="V173" i="74"/>
  <c r="V202" i="74"/>
  <c r="V198" i="74"/>
  <c r="V199" i="74"/>
  <c r="V200" i="74"/>
  <c r="V201" i="74"/>
  <c r="V230" i="74"/>
  <c r="V231" i="74"/>
  <c r="V227" i="74"/>
  <c r="V972" i="73" s="1" a="1"/>
  <c r="V972" i="73" s="1"/>
  <c r="V228" i="74"/>
  <c r="V229" i="74"/>
  <c r="V258" i="74"/>
  <c r="V259" i="74"/>
  <c r="V260" i="74"/>
  <c r="V256" i="74"/>
  <c r="V257" i="74"/>
  <c r="V286" i="74"/>
  <c r="V287" i="74"/>
  <c r="V288" i="74"/>
  <c r="V289" i="74"/>
  <c r="V285" i="74"/>
  <c r="V317" i="74"/>
  <c r="V318" i="74"/>
  <c r="V314" i="74"/>
  <c r="V315" i="74"/>
  <c r="V316" i="74"/>
  <c r="W136" i="74"/>
  <c r="W137" i="74"/>
  <c r="W138" i="74"/>
  <c r="W139" i="74"/>
  <c r="W135" i="74"/>
  <c r="W167" i="74"/>
  <c r="W168" i="74"/>
  <c r="W164" i="74"/>
  <c r="W165" i="74"/>
  <c r="W166" i="74"/>
  <c r="W195" i="74"/>
  <c r="W196" i="74"/>
  <c r="W194" i="74"/>
  <c r="W193" i="74"/>
  <c r="W197" i="74"/>
  <c r="W223" i="74"/>
  <c r="W224" i="74"/>
  <c r="W226" i="74"/>
  <c r="W222" i="74"/>
  <c r="W967" i="73" s="1" a="1"/>
  <c r="W967" i="73" s="1"/>
  <c r="W225" i="74"/>
  <c r="W254" i="74"/>
  <c r="W255" i="74"/>
  <c r="W251" i="74"/>
  <c r="W252" i="74"/>
  <c r="W253" i="74"/>
  <c r="W282" i="74"/>
  <c r="W283" i="74"/>
  <c r="W284" i="74"/>
  <c r="W280" i="74"/>
  <c r="W281" i="74"/>
  <c r="W310" i="74"/>
  <c r="W311" i="74"/>
  <c r="W312" i="74"/>
  <c r="W313" i="74"/>
  <c r="W309" i="74"/>
  <c r="X984" i="76"/>
  <c r="O31" i="81" s="1"/>
  <c r="X984" i="75"/>
  <c r="AB147" i="74"/>
  <c r="AB148" i="74"/>
  <c r="AB146" i="74"/>
  <c r="AB145" i="74"/>
  <c r="AB149" i="74"/>
  <c r="M44" i="46" a="1"/>
  <c r="M44" i="46" s="1"/>
  <c r="AB155" i="74"/>
  <c r="M52" i="46" a="1"/>
  <c r="M52" i="46" s="1"/>
  <c r="AB178" i="74"/>
  <c r="AB174" i="74"/>
  <c r="AB175" i="74"/>
  <c r="AB177" i="74"/>
  <c r="AB176" i="74"/>
  <c r="M60" i="46" a="1"/>
  <c r="M60" i="46" s="1"/>
  <c r="AB184" i="74"/>
  <c r="M68" i="46" a="1"/>
  <c r="M68" i="46" s="1"/>
  <c r="AB205" i="74"/>
  <c r="AB206" i="74"/>
  <c r="AB207" i="74"/>
  <c r="AB203" i="74"/>
  <c r="AB204" i="74"/>
  <c r="M76" i="46" a="1"/>
  <c r="M76" i="46" s="1"/>
  <c r="AB213" i="74"/>
  <c r="M84" i="46" a="1"/>
  <c r="M84" i="46" s="1"/>
  <c r="AB233" i="74"/>
  <c r="AB234" i="74"/>
  <c r="AB235" i="74"/>
  <c r="AB236" i="74"/>
  <c r="AB232" i="74"/>
  <c r="AB977" i="73" s="1" a="1"/>
  <c r="AB977" i="73" s="1"/>
  <c r="M92" i="46" a="1"/>
  <c r="M92" i="46" s="1"/>
  <c r="AB242" i="74"/>
  <c r="M100" i="46" a="1"/>
  <c r="M100" i="46" s="1"/>
  <c r="AB265" i="74"/>
  <c r="AB261" i="74"/>
  <c r="AB262" i="74"/>
  <c r="AB263" i="74"/>
  <c r="AB264" i="74"/>
  <c r="M108" i="46" a="1"/>
  <c r="M108" i="46" s="1"/>
  <c r="AB271" i="74"/>
  <c r="M116" i="46" a="1"/>
  <c r="M116" i="46" s="1"/>
  <c r="AB292" i="74"/>
  <c r="AB293" i="74"/>
  <c r="AB294" i="74"/>
  <c r="AB290" i="74"/>
  <c r="AB291" i="74"/>
  <c r="M124" i="46" a="1"/>
  <c r="M124" i="46" s="1"/>
  <c r="AB300" i="74"/>
  <c r="M132" i="46" a="1"/>
  <c r="M132" i="46" s="1"/>
  <c r="AB320" i="74"/>
  <c r="AB321" i="74"/>
  <c r="AB322" i="74"/>
  <c r="AB323" i="74"/>
  <c r="AB319" i="74"/>
  <c r="M140" i="46" a="1"/>
  <c r="M140" i="46" s="1"/>
  <c r="AB329" i="74"/>
  <c r="M148" i="46" a="1"/>
  <c r="M148" i="46" s="1"/>
  <c r="AA984" i="76"/>
  <c r="R31" i="81" s="1"/>
  <c r="AA984" i="75"/>
  <c r="Z130" i="74"/>
  <c r="Z131" i="74"/>
  <c r="Z133" i="74"/>
  <c r="Z129" i="74"/>
  <c r="Z132" i="74"/>
  <c r="Z161" i="74"/>
  <c r="Z162" i="74"/>
  <c r="Z158" i="74"/>
  <c r="Z160" i="74"/>
  <c r="Z159" i="74"/>
  <c r="Z189" i="74"/>
  <c r="Z190" i="74"/>
  <c r="Z188" i="74"/>
  <c r="Z187" i="74"/>
  <c r="Z191" i="74"/>
  <c r="Z220" i="74"/>
  <c r="Z216" i="74"/>
  <c r="Z961" i="73" s="1" a="1"/>
  <c r="Z961" i="73" s="1"/>
  <c r="Z217" i="74"/>
  <c r="Z218" i="74"/>
  <c r="Z219" i="74"/>
  <c r="Z248" i="74"/>
  <c r="Z249" i="74"/>
  <c r="Z245" i="74"/>
  <c r="Z246" i="74"/>
  <c r="Z247" i="74"/>
  <c r="Z276" i="74"/>
  <c r="Z277" i="74"/>
  <c r="Z278" i="74"/>
  <c r="Z274" i="74"/>
  <c r="Z275" i="74"/>
  <c r="Z307" i="74"/>
  <c r="Z303" i="74"/>
  <c r="Z304" i="74"/>
  <c r="Z305" i="74"/>
  <c r="Z306" i="74"/>
  <c r="Y960" i="75"/>
  <c r="Y960" i="76"/>
  <c r="P7" i="81" s="1"/>
  <c r="Y984" i="76"/>
  <c r="P31" i="81" s="1"/>
  <c r="Y984" i="75"/>
  <c r="P149" i="74"/>
  <c r="P145" i="74"/>
  <c r="P146" i="74"/>
  <c r="P148" i="74"/>
  <c r="P147" i="74"/>
  <c r="P176" i="74"/>
  <c r="P177" i="74"/>
  <c r="P175" i="74"/>
  <c r="P174" i="74"/>
  <c r="P178" i="74"/>
  <c r="P207" i="74"/>
  <c r="P203" i="74"/>
  <c r="P204" i="74"/>
  <c r="P205" i="74"/>
  <c r="P206" i="74"/>
  <c r="P235" i="74"/>
  <c r="P236" i="74"/>
  <c r="P232" i="74"/>
  <c r="P977" i="73" s="1" a="1"/>
  <c r="P977" i="73" s="1"/>
  <c r="P233" i="74"/>
  <c r="P234" i="74"/>
  <c r="P987" i="75"/>
  <c r="P987" i="76" s="1"/>
  <c r="G34" i="81" s="1"/>
  <c r="P263" i="74"/>
  <c r="P264" i="74"/>
  <c r="P265" i="74"/>
  <c r="P261" i="74"/>
  <c r="P262" i="74"/>
  <c r="P294" i="74"/>
  <c r="P290" i="74"/>
  <c r="P291" i="74"/>
  <c r="P292" i="74"/>
  <c r="P293" i="74"/>
  <c r="P322" i="74"/>
  <c r="P323" i="74"/>
  <c r="P319" i="74"/>
  <c r="P320" i="74"/>
  <c r="P321" i="74"/>
  <c r="R146" i="74"/>
  <c r="R147" i="74"/>
  <c r="R149" i="74"/>
  <c r="R145" i="74"/>
  <c r="R148" i="74"/>
  <c r="R177" i="74"/>
  <c r="R178" i="74"/>
  <c r="R174" i="74"/>
  <c r="R176" i="74"/>
  <c r="R175" i="74"/>
  <c r="R204" i="74"/>
  <c r="R205" i="74"/>
  <c r="R206" i="74"/>
  <c r="R207" i="74"/>
  <c r="R203" i="74"/>
  <c r="R236" i="74"/>
  <c r="R232" i="74"/>
  <c r="R977" i="73" s="1" a="1"/>
  <c r="R977" i="73" s="1"/>
  <c r="R233" i="74"/>
  <c r="R234" i="74"/>
  <c r="R235" i="74"/>
  <c r="R264" i="74"/>
  <c r="R265" i="74"/>
  <c r="R261" i="74"/>
  <c r="R262" i="74"/>
  <c r="R263" i="74"/>
  <c r="R291" i="74"/>
  <c r="R292" i="74"/>
  <c r="R293" i="74"/>
  <c r="R294" i="74"/>
  <c r="R290" i="74"/>
  <c r="R323" i="74"/>
  <c r="R319" i="74"/>
  <c r="R320" i="74"/>
  <c r="R321" i="74"/>
  <c r="R322" i="74"/>
  <c r="S130" i="74"/>
  <c r="S131" i="74"/>
  <c r="S132" i="74"/>
  <c r="S133" i="74"/>
  <c r="S129" i="74"/>
  <c r="S161" i="74"/>
  <c r="S162" i="74"/>
  <c r="S158" i="74"/>
  <c r="S159" i="74"/>
  <c r="S160" i="74"/>
  <c r="S189" i="74"/>
  <c r="S190" i="74"/>
  <c r="S191" i="74"/>
  <c r="S187" i="74"/>
  <c r="S188" i="74"/>
  <c r="S217" i="74"/>
  <c r="S218" i="74"/>
  <c r="S220" i="74"/>
  <c r="S216" i="74"/>
  <c r="S961" i="73" s="1" a="1"/>
  <c r="S961" i="73" s="1"/>
  <c r="S219" i="74"/>
  <c r="S248" i="74"/>
  <c r="S249" i="74"/>
  <c r="S245" i="74"/>
  <c r="S246" i="74"/>
  <c r="S247" i="74"/>
  <c r="S276" i="74"/>
  <c r="S277" i="74"/>
  <c r="S278" i="74"/>
  <c r="S274" i="74"/>
  <c r="S275" i="74"/>
  <c r="S304" i="74"/>
  <c r="S305" i="74"/>
  <c r="S306" i="74"/>
  <c r="S307" i="74"/>
  <c r="S303" i="74"/>
  <c r="T131" i="74"/>
  <c r="T132" i="74"/>
  <c r="T130" i="74"/>
  <c r="T133" i="74"/>
  <c r="T129" i="74"/>
  <c r="T162" i="74"/>
  <c r="T158" i="74"/>
  <c r="T159" i="74"/>
  <c r="T161" i="74"/>
  <c r="T160" i="74"/>
  <c r="T190" i="74"/>
  <c r="T191" i="74"/>
  <c r="T187" i="74"/>
  <c r="T189" i="74"/>
  <c r="T188" i="74"/>
  <c r="T217" i="74"/>
  <c r="T218" i="74"/>
  <c r="T219" i="74"/>
  <c r="T220" i="74"/>
  <c r="T216" i="74"/>
  <c r="T961" i="73" s="1" a="1"/>
  <c r="T961" i="73" s="1"/>
  <c r="T249" i="74"/>
  <c r="T245" i="74"/>
  <c r="T246" i="74"/>
  <c r="T247" i="74"/>
  <c r="T248" i="74"/>
  <c r="T277" i="74"/>
  <c r="T278" i="74"/>
  <c r="T274" i="74"/>
  <c r="T275" i="74"/>
  <c r="T276" i="74"/>
  <c r="T304" i="74"/>
  <c r="T305" i="74"/>
  <c r="T306" i="74"/>
  <c r="T307" i="74"/>
  <c r="T303" i="74"/>
  <c r="V148" i="74"/>
  <c r="V149" i="74"/>
  <c r="V145" i="74"/>
  <c r="V147" i="74"/>
  <c r="V146" i="74"/>
  <c r="V175" i="74"/>
  <c r="V176" i="74"/>
  <c r="V178" i="74"/>
  <c r="V174" i="74"/>
  <c r="V177" i="74"/>
  <c r="V206" i="74"/>
  <c r="V207" i="74"/>
  <c r="V203" i="74"/>
  <c r="V204" i="74"/>
  <c r="V205" i="74"/>
  <c r="V234" i="74"/>
  <c r="V235" i="74"/>
  <c r="V236" i="74"/>
  <c r="V232" i="74"/>
  <c r="V977" i="73" s="1" a="1"/>
  <c r="V977" i="73" s="1"/>
  <c r="V233" i="74"/>
  <c r="V262" i="74"/>
  <c r="V263" i="74"/>
  <c r="V264" i="74"/>
  <c r="V265" i="74"/>
  <c r="V261" i="74"/>
  <c r="V293" i="74"/>
  <c r="V294" i="74"/>
  <c r="V290" i="74"/>
  <c r="V291" i="74"/>
  <c r="V292" i="74"/>
  <c r="V321" i="74"/>
  <c r="V322" i="74"/>
  <c r="V323" i="74"/>
  <c r="V319" i="74"/>
  <c r="V320" i="74"/>
  <c r="W144" i="74"/>
  <c r="W140" i="74"/>
  <c r="W141" i="74"/>
  <c r="W142" i="74"/>
  <c r="W143" i="74"/>
  <c r="W171" i="74"/>
  <c r="W172" i="74"/>
  <c r="W173" i="74"/>
  <c r="W169" i="74"/>
  <c r="W170" i="74"/>
  <c r="W199" i="74"/>
  <c r="W200" i="74"/>
  <c r="W202" i="74"/>
  <c r="W198" i="74"/>
  <c r="W201" i="74"/>
  <c r="W231" i="74"/>
  <c r="W227" i="74"/>
  <c r="W972" i="73" s="1" a="1"/>
  <c r="W972" i="73" s="1"/>
  <c r="W228" i="74"/>
  <c r="W230" i="74"/>
  <c r="W229" i="74"/>
  <c r="W258" i="74"/>
  <c r="W259" i="74"/>
  <c r="W260" i="74"/>
  <c r="W256" i="74"/>
  <c r="W257" i="74"/>
  <c r="W286" i="74"/>
  <c r="W287" i="74"/>
  <c r="W288" i="74"/>
  <c r="W289" i="74"/>
  <c r="W285" i="74"/>
  <c r="W318" i="74"/>
  <c r="W314" i="74"/>
  <c r="W315" i="74"/>
  <c r="W316" i="74"/>
  <c r="W317" i="74"/>
  <c r="X133" i="74"/>
  <c r="X129" i="74"/>
  <c r="X130" i="74"/>
  <c r="X132" i="74"/>
  <c r="X131" i="74"/>
  <c r="X160" i="74"/>
  <c r="X161" i="74"/>
  <c r="X159" i="74"/>
  <c r="X158" i="74"/>
  <c r="X162" i="74"/>
  <c r="X188" i="74"/>
  <c r="X189" i="74"/>
  <c r="X191" i="74"/>
  <c r="X187" i="74"/>
  <c r="X190" i="74"/>
  <c r="X219" i="74"/>
  <c r="X220" i="74"/>
  <c r="X216" i="74"/>
  <c r="X961" i="73" s="1" a="1"/>
  <c r="X961" i="73" s="1"/>
  <c r="X217" i="74"/>
  <c r="X218" i="74"/>
  <c r="X247" i="74"/>
  <c r="X248" i="74"/>
  <c r="X249" i="74"/>
  <c r="X245" i="74"/>
  <c r="X246" i="74"/>
  <c r="X275" i="74"/>
  <c r="X276" i="74"/>
  <c r="X277" i="74"/>
  <c r="X278" i="74"/>
  <c r="X274" i="74"/>
  <c r="X306" i="74"/>
  <c r="X307" i="74"/>
  <c r="X303" i="74"/>
  <c r="X304" i="74"/>
  <c r="X305" i="74"/>
  <c r="M27" i="46" a="1"/>
  <c r="M27" i="46" s="1"/>
  <c r="AB150" i="74"/>
  <c r="M45" i="46" a="1"/>
  <c r="M45" i="46" s="1"/>
  <c r="AB179" i="74"/>
  <c r="M61" i="46" a="1"/>
  <c r="M61" i="46" s="1"/>
  <c r="AB208" i="74"/>
  <c r="M77" i="46" a="1"/>
  <c r="M77" i="46" s="1"/>
  <c r="AB237" i="74"/>
  <c r="M93" i="46" a="1"/>
  <c r="M93" i="46" s="1"/>
  <c r="AB266" i="74"/>
  <c r="M109" i="46" a="1"/>
  <c r="M109" i="46" s="1"/>
  <c r="AB295" i="74"/>
  <c r="M125" i="46" a="1"/>
  <c r="M125" i="46" s="1"/>
  <c r="AB324" i="74"/>
  <c r="M141" i="46" a="1"/>
  <c r="M141" i="46" s="1"/>
  <c r="AA130" i="74"/>
  <c r="AA131" i="74"/>
  <c r="AA132" i="74"/>
  <c r="AA133" i="74"/>
  <c r="AA129" i="74"/>
  <c r="AA161" i="74"/>
  <c r="AA162" i="74"/>
  <c r="AA158" i="74"/>
  <c r="AA159" i="74"/>
  <c r="AA160" i="74"/>
  <c r="AA189" i="74"/>
  <c r="AA190" i="74"/>
  <c r="AA191" i="74"/>
  <c r="AA187" i="74"/>
  <c r="AA188" i="74"/>
  <c r="AA217" i="74"/>
  <c r="AA218" i="74"/>
  <c r="AA220" i="74"/>
  <c r="AA216" i="74"/>
  <c r="AA961" i="73" s="1" a="1"/>
  <c r="AA961" i="73" s="1"/>
  <c r="AA219" i="74"/>
  <c r="AA248" i="74"/>
  <c r="AA249" i="74"/>
  <c r="AA245" i="74"/>
  <c r="AA246" i="74"/>
  <c r="AA247" i="74"/>
  <c r="AA276" i="74"/>
  <c r="AA277" i="74"/>
  <c r="AA278" i="74"/>
  <c r="AA274" i="74"/>
  <c r="AA275" i="74"/>
  <c r="AA304" i="74"/>
  <c r="AA305" i="74"/>
  <c r="AA306" i="74"/>
  <c r="AA307" i="74"/>
  <c r="AA303" i="74"/>
  <c r="Y133" i="74"/>
  <c r="Y129" i="74"/>
  <c r="Y130" i="74"/>
  <c r="Y131" i="74"/>
  <c r="Y132" i="74"/>
  <c r="Y160" i="74"/>
  <c r="Y161" i="74"/>
  <c r="Y162" i="74"/>
  <c r="Y158" i="74"/>
  <c r="Y159" i="74"/>
  <c r="Y188" i="74"/>
  <c r="Y189" i="74"/>
  <c r="Y190" i="74"/>
  <c r="Y191" i="74"/>
  <c r="Y187" i="74"/>
  <c r="Y220" i="74"/>
  <c r="Y216" i="74"/>
  <c r="Y961" i="73" s="1" a="1"/>
  <c r="Y961" i="73" s="1"/>
  <c r="Y217" i="74"/>
  <c r="Y219" i="74"/>
  <c r="Y218" i="74"/>
  <c r="Y247" i="74"/>
  <c r="Y248" i="74"/>
  <c r="Y249" i="74"/>
  <c r="Y245" i="74"/>
  <c r="Y246" i="74"/>
  <c r="Y275" i="74"/>
  <c r="Y276" i="74"/>
  <c r="Y277" i="74"/>
  <c r="Y278" i="74"/>
  <c r="Y274" i="74"/>
  <c r="Y307" i="74"/>
  <c r="Y303" i="74"/>
  <c r="Y304" i="74"/>
  <c r="Y305" i="74"/>
  <c r="Y306" i="74"/>
  <c r="O36" i="73"/>
  <c r="O36" i="75" s="1"/>
  <c r="O36" i="76" s="1"/>
  <c r="O29" i="73"/>
  <c r="O29" i="75" s="1"/>
  <c r="O29" i="76" s="1"/>
  <c r="O50" i="73"/>
  <c r="O50" i="75" s="1"/>
  <c r="O50" i="76" s="1"/>
  <c r="O22" i="73"/>
  <c r="O22" i="75" s="1"/>
  <c r="O22" i="76" s="1"/>
  <c r="O43" i="73"/>
  <c r="O43" i="75" s="1"/>
  <c r="O43" i="76" s="1"/>
  <c r="O58" i="76"/>
  <c r="O58" i="75"/>
  <c r="O80" i="73"/>
  <c r="O80" i="75" s="1"/>
  <c r="O80" i="76" s="1"/>
  <c r="O73" i="73"/>
  <c r="O73" i="75" s="1"/>
  <c r="O73" i="76" s="1"/>
  <c r="O94" i="73"/>
  <c r="O94" i="75" s="1"/>
  <c r="O94" i="76" s="1"/>
  <c r="O66" i="73"/>
  <c r="O66" i="75" s="1"/>
  <c r="O66" i="76" s="1"/>
  <c r="O87" i="73"/>
  <c r="O87" i="75" s="1"/>
  <c r="O87" i="76" s="1"/>
  <c r="O116" i="73"/>
  <c r="O116" i="75" s="1"/>
  <c r="O116" i="76" s="1"/>
  <c r="O109" i="73"/>
  <c r="O109" i="75" s="1"/>
  <c r="O109" i="76" s="1"/>
  <c r="O130" i="73"/>
  <c r="O130" i="75" s="1"/>
  <c r="O130" i="76" s="1"/>
  <c r="O102" i="73"/>
  <c r="O102" i="75" s="1"/>
  <c r="O102" i="76" s="1"/>
  <c r="O123" i="73"/>
  <c r="O123" i="75" s="1"/>
  <c r="O123" i="76" s="1"/>
  <c r="O152" i="73"/>
  <c r="O152" i="75" s="1"/>
  <c r="O152" i="76" s="1"/>
  <c r="O145" i="73"/>
  <c r="O145" i="75" s="1"/>
  <c r="O145" i="76" s="1"/>
  <c r="O166" i="73"/>
  <c r="O166" i="75" s="1"/>
  <c r="O166" i="76" s="1"/>
  <c r="O138" i="73"/>
  <c r="O138" i="75" s="1"/>
  <c r="O138" i="76" s="1"/>
  <c r="O159" i="73"/>
  <c r="O159" i="75" s="1"/>
  <c r="O159" i="76" s="1"/>
  <c r="O198" i="76"/>
  <c r="O198" i="75"/>
  <c r="O206" i="76"/>
  <c r="O206" i="75"/>
  <c r="O214" i="76"/>
  <c r="O214" i="75"/>
  <c r="O260" i="73"/>
  <c r="O260" i="75" s="1"/>
  <c r="O260" i="76" s="1"/>
  <c r="O253" i="73"/>
  <c r="O253" i="75" s="1"/>
  <c r="O253" i="76" s="1"/>
  <c r="O274" i="73"/>
  <c r="O274" i="75" s="1"/>
  <c r="O274" i="76" s="1"/>
  <c r="O246" i="73"/>
  <c r="O246" i="75" s="1"/>
  <c r="O246" i="76" s="1"/>
  <c r="O267" i="73"/>
  <c r="O267" i="75" s="1"/>
  <c r="O267" i="76" s="1"/>
  <c r="O282" i="76"/>
  <c r="O282" i="75"/>
  <c r="O304" i="73"/>
  <c r="O304" i="75" s="1"/>
  <c r="O304" i="76" s="1"/>
  <c r="O297" i="73"/>
  <c r="O297" i="75" s="1"/>
  <c r="O297" i="76" s="1"/>
  <c r="O318" i="73"/>
  <c r="O318" i="75" s="1"/>
  <c r="O318" i="76" s="1"/>
  <c r="O290" i="73"/>
  <c r="O290" i="75" s="1"/>
  <c r="O290" i="76" s="1"/>
  <c r="O311" i="73"/>
  <c r="O311" i="75" s="1"/>
  <c r="O311" i="76" s="1"/>
  <c r="O354" i="73"/>
  <c r="O340" i="73"/>
  <c r="O333" i="73"/>
  <c r="O326" i="73"/>
  <c r="O347" i="73"/>
  <c r="O383" i="73"/>
  <c r="O376" i="73"/>
  <c r="O369" i="73"/>
  <c r="O390" i="73"/>
  <c r="O362" i="73"/>
  <c r="O406" i="76"/>
  <c r="O406" i="75"/>
  <c r="O422" i="76"/>
  <c r="O422" i="75"/>
  <c r="O430" i="76"/>
  <c r="O430" i="75"/>
  <c r="O438" i="76"/>
  <c r="O438" i="75"/>
  <c r="O446" i="76"/>
  <c r="O446" i="75"/>
  <c r="O491" i="73"/>
  <c r="O491" i="75" s="1"/>
  <c r="O491" i="76" s="1"/>
  <c r="O484" i="73"/>
  <c r="O484" i="75" s="1"/>
  <c r="O484" i="76" s="1"/>
  <c r="O477" i="73"/>
  <c r="O477" i="75" s="1"/>
  <c r="O477" i="76" s="1"/>
  <c r="O498" i="73"/>
  <c r="O498" i="75" s="1"/>
  <c r="O498" i="76" s="1"/>
  <c r="O470" i="73"/>
  <c r="O470" i="75" s="1"/>
  <c r="O470" i="76" s="1"/>
  <c r="O506" i="76"/>
  <c r="O506" i="75"/>
  <c r="O542" i="73"/>
  <c r="O542" i="75" s="1"/>
  <c r="O542" i="76" s="1"/>
  <c r="O528" i="73"/>
  <c r="O528" i="75" s="1"/>
  <c r="O528" i="76" s="1"/>
  <c r="O521" i="73"/>
  <c r="O521" i="75" s="1"/>
  <c r="O521" i="76" s="1"/>
  <c r="O535" i="73"/>
  <c r="O535" i="75" s="1"/>
  <c r="O535" i="76" s="1"/>
  <c r="O514" i="73"/>
  <c r="O514" i="75" s="1"/>
  <c r="O514" i="76" s="1"/>
  <c r="O578" i="73"/>
  <c r="O578" i="75" s="1"/>
  <c r="O578" i="76" s="1"/>
  <c r="O550" i="73"/>
  <c r="O550" i="75" s="1"/>
  <c r="O550" i="76" s="1"/>
  <c r="O571" i="73"/>
  <c r="O571" i="75" s="1"/>
  <c r="O571" i="76" s="1"/>
  <c r="O557" i="73"/>
  <c r="O557" i="75" s="1"/>
  <c r="O557" i="76" s="1"/>
  <c r="O564" i="73"/>
  <c r="O564" i="75" s="1"/>
  <c r="O564" i="76" s="1"/>
  <c r="O614" i="73"/>
  <c r="O614" i="75" s="1"/>
  <c r="O614" i="76" s="1"/>
  <c r="O586" i="73"/>
  <c r="O586" i="75" s="1"/>
  <c r="O586" i="76" s="1"/>
  <c r="O607" i="73"/>
  <c r="O607" i="75" s="1"/>
  <c r="O607" i="76" s="1"/>
  <c r="O600" i="73"/>
  <c r="O600" i="75" s="1"/>
  <c r="O600" i="76" s="1"/>
  <c r="O593" i="73"/>
  <c r="O593" i="75" s="1"/>
  <c r="O593" i="76" s="1"/>
  <c r="O646" i="76"/>
  <c r="O646" i="75"/>
  <c r="O654" i="76"/>
  <c r="O654" i="75"/>
  <c r="O662" i="76"/>
  <c r="O662" i="75"/>
  <c r="O734" i="73"/>
  <c r="O734" i="75" s="1"/>
  <c r="O734" i="76" s="1"/>
  <c r="O730" i="73"/>
  <c r="O730" i="75" s="1"/>
  <c r="O730" i="76" s="1"/>
  <c r="O731" i="73"/>
  <c r="O731" i="75" s="1"/>
  <c r="O731" i="76" s="1"/>
  <c r="O732" i="73"/>
  <c r="O732" i="75" s="1"/>
  <c r="O732" i="76" s="1"/>
  <c r="O733" i="73"/>
  <c r="O733" i="75" s="1"/>
  <c r="O733" i="76" s="1"/>
  <c r="O782" i="73"/>
  <c r="O782" i="75" s="1"/>
  <c r="O782" i="76" s="1"/>
  <c r="O778" i="73"/>
  <c r="O778" i="75" s="1"/>
  <c r="O778" i="76" s="1"/>
  <c r="O779" i="73"/>
  <c r="O779" i="75" s="1"/>
  <c r="O779" i="76" s="1"/>
  <c r="O780" i="73"/>
  <c r="O780" i="75" s="1"/>
  <c r="O780" i="76" s="1"/>
  <c r="O781" i="73"/>
  <c r="O781" i="75" s="1"/>
  <c r="O781" i="76" s="1"/>
  <c r="O822" i="76"/>
  <c r="O822" i="75"/>
  <c r="O834" i="73"/>
  <c r="O830" i="73"/>
  <c r="O831" i="73"/>
  <c r="O832" i="73"/>
  <c r="O833" i="73"/>
  <c r="O854" i="76"/>
  <c r="O854" i="75"/>
  <c r="O874" i="73"/>
  <c r="O874" i="75" s="1"/>
  <c r="O874" i="76" s="1"/>
  <c r="O870" i="73"/>
  <c r="O870" i="75" s="1"/>
  <c r="O870" i="76" s="1"/>
  <c r="O871" i="73"/>
  <c r="O871" i="75" s="1"/>
  <c r="O871" i="76" s="1"/>
  <c r="O872" i="73"/>
  <c r="O872" i="75" s="1"/>
  <c r="O872" i="76" s="1"/>
  <c r="O873" i="73"/>
  <c r="O873" i="75" s="1"/>
  <c r="O873" i="76" s="1"/>
  <c r="O911" i="73"/>
  <c r="O921" i="76"/>
  <c r="O921" i="75"/>
  <c r="O937" i="76"/>
  <c r="O937" i="75"/>
  <c r="O1024" i="75"/>
  <c r="O1024" i="76" s="1"/>
  <c r="O1044" i="76"/>
  <c r="O1044" i="75"/>
  <c r="O1066" i="73"/>
  <c r="O1067" i="73"/>
  <c r="O1068" i="73"/>
  <c r="O1064" i="73"/>
  <c r="O1065" i="73"/>
  <c r="P12" i="76"/>
  <c r="P12" i="75"/>
  <c r="P41" i="73"/>
  <c r="P41" i="75" s="1"/>
  <c r="P41" i="76" s="1"/>
  <c r="P34" i="73"/>
  <c r="P34" i="75" s="1"/>
  <c r="P34" i="76" s="1"/>
  <c r="P27" i="73"/>
  <c r="P27" i="75" s="1"/>
  <c r="P27" i="76" s="1"/>
  <c r="P48" i="73"/>
  <c r="P48" i="75" s="1"/>
  <c r="P48" i="76" s="1"/>
  <c r="P20" i="73"/>
  <c r="P20" i="75" s="1"/>
  <c r="P20" i="76" s="1"/>
  <c r="P92" i="73"/>
  <c r="P92" i="75" s="1"/>
  <c r="P92" i="76" s="1"/>
  <c r="P85" i="73"/>
  <c r="P85" i="75" s="1"/>
  <c r="P85" i="76" s="1"/>
  <c r="P78" i="73"/>
  <c r="P78" i="75" s="1"/>
  <c r="P78" i="76" s="1"/>
  <c r="P71" i="73"/>
  <c r="P71" i="75" s="1"/>
  <c r="P71" i="76" s="1"/>
  <c r="P64" i="73"/>
  <c r="P64" i="75" s="1"/>
  <c r="P64" i="76" s="1"/>
  <c r="P128" i="73"/>
  <c r="P128" i="75" s="1"/>
  <c r="P128" i="76" s="1"/>
  <c r="P121" i="73"/>
  <c r="P121" i="75" s="1"/>
  <c r="P121" i="76" s="1"/>
  <c r="P114" i="73"/>
  <c r="P114" i="75" s="1"/>
  <c r="P114" i="76" s="1"/>
  <c r="P100" i="73"/>
  <c r="P100" i="75" s="1"/>
  <c r="P100" i="76" s="1"/>
  <c r="P107" i="73"/>
  <c r="P107" i="75" s="1"/>
  <c r="P107" i="76" s="1"/>
  <c r="P164" i="73"/>
  <c r="P164" i="75" s="1"/>
  <c r="P164" i="76" s="1"/>
  <c r="P136" i="73"/>
  <c r="P136" i="75" s="1"/>
  <c r="P136" i="76" s="1"/>
  <c r="P157" i="73"/>
  <c r="P157" i="75" s="1"/>
  <c r="P157" i="76" s="1"/>
  <c r="P150" i="73"/>
  <c r="P150" i="75" s="1"/>
  <c r="P150" i="76" s="1"/>
  <c r="P143" i="73"/>
  <c r="P143" i="75" s="1"/>
  <c r="P143" i="76" s="1"/>
  <c r="P172" i="76"/>
  <c r="P172" i="75"/>
  <c r="P180" i="76"/>
  <c r="P180" i="75"/>
  <c r="P212" i="76"/>
  <c r="P212" i="75"/>
  <c r="P220" i="76"/>
  <c r="P220" i="75"/>
  <c r="P228" i="76"/>
  <c r="P228" i="75"/>
  <c r="P236" i="76"/>
  <c r="P236" i="75"/>
  <c r="P272" i="73"/>
  <c r="P272" i="75" s="1"/>
  <c r="P272" i="76" s="1"/>
  <c r="P244" i="73"/>
  <c r="P244" i="75" s="1"/>
  <c r="P244" i="76" s="1"/>
  <c r="P265" i="73"/>
  <c r="P265" i="75" s="1"/>
  <c r="P265" i="76" s="1"/>
  <c r="P258" i="73"/>
  <c r="P258" i="75" s="1"/>
  <c r="P258" i="76" s="1"/>
  <c r="P251" i="73"/>
  <c r="P251" i="75" s="1"/>
  <c r="P251" i="76" s="1"/>
  <c r="P316" i="73"/>
  <c r="P316" i="75" s="1"/>
  <c r="P316" i="76" s="1"/>
  <c r="P288" i="73"/>
  <c r="P288" i="75" s="1"/>
  <c r="P288" i="76" s="1"/>
  <c r="P309" i="73"/>
  <c r="P309" i="75" s="1"/>
  <c r="P309" i="76" s="1"/>
  <c r="P302" i="73"/>
  <c r="P302" i="75" s="1"/>
  <c r="P302" i="76" s="1"/>
  <c r="P295" i="73"/>
  <c r="P295" i="75" s="1"/>
  <c r="P295" i="76" s="1"/>
  <c r="P352" i="73"/>
  <c r="P324" i="73"/>
  <c r="P345" i="73"/>
  <c r="P338" i="73"/>
  <c r="P331" i="73"/>
  <c r="P388" i="73"/>
  <c r="P381" i="73"/>
  <c r="P374" i="73"/>
  <c r="P367" i="73"/>
  <c r="P360" i="73"/>
  <c r="P396" i="76"/>
  <c r="P396" i="75"/>
  <c r="P404" i="76"/>
  <c r="P404" i="75"/>
  <c r="P420" i="76"/>
  <c r="P420" i="75"/>
  <c r="P428" i="76"/>
  <c r="P428" i="75"/>
  <c r="P436" i="76"/>
  <c r="P436" i="75"/>
  <c r="P444" i="76"/>
  <c r="P444" i="75"/>
  <c r="P452" i="76"/>
  <c r="P452" i="75"/>
  <c r="P460" i="76"/>
  <c r="P460" i="75"/>
  <c r="P496" i="73"/>
  <c r="P496" i="75" s="1"/>
  <c r="P496" i="76" s="1"/>
  <c r="P468" i="73"/>
  <c r="P468" i="75" s="1"/>
  <c r="P468" i="76" s="1"/>
  <c r="P489" i="73"/>
  <c r="P489" i="75" s="1"/>
  <c r="P489" i="76" s="1"/>
  <c r="P482" i="73"/>
  <c r="P482" i="75" s="1"/>
  <c r="P482" i="76" s="1"/>
  <c r="P475" i="73"/>
  <c r="P475" i="75" s="1"/>
  <c r="P475" i="76" s="1"/>
  <c r="P512" i="73"/>
  <c r="P512" i="75" s="1"/>
  <c r="P512" i="76" s="1"/>
  <c r="P540" i="73"/>
  <c r="P540" i="75" s="1"/>
  <c r="P540" i="76" s="1"/>
  <c r="P533" i="73"/>
  <c r="P533" i="75" s="1"/>
  <c r="P533" i="76" s="1"/>
  <c r="P526" i="73"/>
  <c r="P526" i="75" s="1"/>
  <c r="P526" i="76" s="1"/>
  <c r="P519" i="73"/>
  <c r="P519" i="75" s="1"/>
  <c r="P519" i="76" s="1"/>
  <c r="P555" i="73"/>
  <c r="P555" i="75" s="1"/>
  <c r="P555" i="76" s="1"/>
  <c r="P576" i="73"/>
  <c r="P576" i="75" s="1"/>
  <c r="P576" i="76" s="1"/>
  <c r="P562" i="73"/>
  <c r="P562" i="75" s="1"/>
  <c r="P562" i="76" s="1"/>
  <c r="P569" i="73"/>
  <c r="P569" i="75" s="1"/>
  <c r="P569" i="76" s="1"/>
  <c r="P548" i="73"/>
  <c r="P548" i="75" s="1"/>
  <c r="P548" i="76" s="1"/>
  <c r="P591" i="73"/>
  <c r="P591" i="75" s="1"/>
  <c r="P591" i="76" s="1"/>
  <c r="P612" i="73"/>
  <c r="P612" i="75" s="1"/>
  <c r="P612" i="76" s="1"/>
  <c r="P584" i="73"/>
  <c r="P584" i="75" s="1"/>
  <c r="P584" i="76" s="1"/>
  <c r="P605" i="73"/>
  <c r="P605" i="75" s="1"/>
  <c r="P605" i="76" s="1"/>
  <c r="P598" i="73"/>
  <c r="P598" i="75" s="1"/>
  <c r="P598" i="76" s="1"/>
  <c r="P620" i="76"/>
  <c r="P620" i="75"/>
  <c r="P628" i="76"/>
  <c r="P628" i="75"/>
  <c r="P644" i="76"/>
  <c r="P644" i="75"/>
  <c r="P660" i="76"/>
  <c r="P660" i="75"/>
  <c r="P668" i="76"/>
  <c r="P668" i="75"/>
  <c r="P676" i="76"/>
  <c r="P676" i="75"/>
  <c r="P722" i="73"/>
  <c r="P722" i="75" s="1"/>
  <c r="P722" i="76" s="1"/>
  <c r="P723" i="73"/>
  <c r="P723" i="75" s="1"/>
  <c r="P723" i="76" s="1"/>
  <c r="P724" i="73"/>
  <c r="P724" i="75" s="1"/>
  <c r="P724" i="76" s="1"/>
  <c r="P720" i="73"/>
  <c r="P720" i="75" s="1"/>
  <c r="P720" i="76" s="1"/>
  <c r="P721" i="73"/>
  <c r="P721" i="75" s="1"/>
  <c r="P721" i="76" s="1"/>
  <c r="P774" i="73"/>
  <c r="P774" i="75" s="1"/>
  <c r="P774" i="76" s="1"/>
  <c r="P775" i="73"/>
  <c r="P775" i="75" s="1"/>
  <c r="P775" i="76" s="1"/>
  <c r="P776" i="73"/>
  <c r="P776" i="75" s="1"/>
  <c r="P776" i="76" s="1"/>
  <c r="P772" i="73"/>
  <c r="P772" i="75" s="1"/>
  <c r="P772" i="76" s="1"/>
  <c r="P773" i="73"/>
  <c r="P773" i="75" s="1"/>
  <c r="P773" i="76" s="1"/>
  <c r="P796" i="76"/>
  <c r="P796" i="75"/>
  <c r="P814" i="73"/>
  <c r="P814" i="75" s="1"/>
  <c r="P814" i="76" s="1"/>
  <c r="P815" i="73"/>
  <c r="P815" i="75" s="1"/>
  <c r="P815" i="76" s="1"/>
  <c r="P816" i="73"/>
  <c r="P816" i="75" s="1"/>
  <c r="P816" i="76" s="1"/>
  <c r="P812" i="73"/>
  <c r="P812" i="75" s="1"/>
  <c r="P812" i="76" s="1"/>
  <c r="P813" i="73"/>
  <c r="P813" i="75" s="1"/>
  <c r="P813" i="76" s="1"/>
  <c r="P828" i="76"/>
  <c r="P828" i="75"/>
  <c r="P852" i="76"/>
  <c r="P852" i="75"/>
  <c r="P864" i="76"/>
  <c r="P864" i="75"/>
  <c r="P936" i="76"/>
  <c r="P936" i="75"/>
  <c r="P1040" i="75"/>
  <c r="P1040" i="76" s="1"/>
  <c r="P1050" i="73"/>
  <c r="P1051" i="73"/>
  <c r="P1052" i="73"/>
  <c r="P1048" i="73"/>
  <c r="P1049" i="73"/>
  <c r="P1072" i="76"/>
  <c r="P1072" i="75"/>
  <c r="Q10" i="76"/>
  <c r="Q10" i="75"/>
  <c r="Q18" i="76"/>
  <c r="Q18" i="75"/>
  <c r="Q33" i="73"/>
  <c r="Q54" i="73"/>
  <c r="Q26" i="73"/>
  <c r="Q47" i="73"/>
  <c r="Q40" i="73"/>
  <c r="Q69" i="73"/>
  <c r="Q69" i="75" s="1"/>
  <c r="Q69" i="76" s="1"/>
  <c r="Q90" i="73"/>
  <c r="Q90" i="75" s="1"/>
  <c r="Q90" i="76" s="1"/>
  <c r="Q62" i="73"/>
  <c r="Q62" i="75" s="1"/>
  <c r="Q62" i="76" s="1"/>
  <c r="Q83" i="73"/>
  <c r="Q83" i="75" s="1"/>
  <c r="Q83" i="76" s="1"/>
  <c r="Q76" i="73"/>
  <c r="Q76" i="75" s="1"/>
  <c r="Q76" i="76" s="1"/>
  <c r="Q105" i="73"/>
  <c r="Q105" i="75" s="1"/>
  <c r="Q105" i="76" s="1"/>
  <c r="Q126" i="73"/>
  <c r="Q126" i="75" s="1"/>
  <c r="Q126" i="76" s="1"/>
  <c r="Q98" i="73"/>
  <c r="Q98" i="75" s="1"/>
  <c r="Q98" i="76" s="1"/>
  <c r="Q119" i="73"/>
  <c r="Q119" i="75" s="1"/>
  <c r="Q119" i="76" s="1"/>
  <c r="Q112" i="73"/>
  <c r="Q112" i="75" s="1"/>
  <c r="Q112" i="76" s="1"/>
  <c r="Q141" i="73"/>
  <c r="Q141" i="75" s="1"/>
  <c r="Q141" i="76" s="1"/>
  <c r="Q162" i="73"/>
  <c r="Q162" i="75" s="1"/>
  <c r="Q162" i="76" s="1"/>
  <c r="Q134" i="73"/>
  <c r="Q134" i="75" s="1"/>
  <c r="Q134" i="76" s="1"/>
  <c r="Q155" i="73"/>
  <c r="Q155" i="75" s="1"/>
  <c r="Q155" i="76" s="1"/>
  <c r="Q148" i="73"/>
  <c r="Q148" i="75" s="1"/>
  <c r="Q148" i="76" s="1"/>
  <c r="Q170" i="76"/>
  <c r="Q170" i="75"/>
  <c r="Q178" i="76"/>
  <c r="Q178" i="75"/>
  <c r="Q186" i="76"/>
  <c r="Q186" i="75"/>
  <c r="Q234" i="76"/>
  <c r="Q234" i="75"/>
  <c r="Q242" i="76"/>
  <c r="Q242" i="75"/>
  <c r="Q257" i="73"/>
  <c r="Q278" i="73"/>
  <c r="Q250" i="73"/>
  <c r="Q271" i="73"/>
  <c r="Q264" i="73"/>
  <c r="Q293" i="73"/>
  <c r="Q293" i="75" s="1"/>
  <c r="Q293" i="76" s="1"/>
  <c r="Q314" i="73"/>
  <c r="Q314" i="75" s="1"/>
  <c r="Q314" i="76" s="1"/>
  <c r="Q286" i="73"/>
  <c r="Q286" i="75" s="1"/>
  <c r="Q286" i="76" s="1"/>
  <c r="Q307" i="73"/>
  <c r="Q307" i="75" s="1"/>
  <c r="Q307" i="76" s="1"/>
  <c r="Q300" i="73"/>
  <c r="Q300" i="75" s="1"/>
  <c r="Q300" i="76" s="1"/>
  <c r="Q329" i="73"/>
  <c r="Q350" i="73"/>
  <c r="Q322" i="73"/>
  <c r="Q343" i="73"/>
  <c r="Q336" i="73"/>
  <c r="Q372" i="73"/>
  <c r="Q365" i="73"/>
  <c r="Q386" i="73"/>
  <c r="Q358" i="73"/>
  <c r="Q379" i="73"/>
  <c r="Q394" i="76"/>
  <c r="Q394" i="75"/>
  <c r="Q402" i="76"/>
  <c r="Q402" i="75"/>
  <c r="Q410" i="76"/>
  <c r="Q410" i="75"/>
  <c r="Q426" i="76"/>
  <c r="Q426" i="75"/>
  <c r="Q434" i="76"/>
  <c r="Q434" i="75"/>
  <c r="Q442" i="76"/>
  <c r="Q442" i="75"/>
  <c r="Q450" i="76"/>
  <c r="Q450" i="75"/>
  <c r="Q458" i="76"/>
  <c r="Q458" i="75"/>
  <c r="Q466" i="76"/>
  <c r="Q466" i="75"/>
  <c r="Q488" i="73"/>
  <c r="Q481" i="73"/>
  <c r="Q502" i="73"/>
  <c r="Q474" i="73"/>
  <c r="Q495" i="73"/>
  <c r="Q524" i="73"/>
  <c r="Q524" i="75" s="1"/>
  <c r="Q524" i="76" s="1"/>
  <c r="Q517" i="73"/>
  <c r="Q517" i="75" s="1"/>
  <c r="Q517" i="76" s="1"/>
  <c r="Q538" i="73"/>
  <c r="Q538" i="75" s="1"/>
  <c r="Q538" i="76" s="1"/>
  <c r="Q510" i="73"/>
  <c r="Q510" i="75" s="1"/>
  <c r="Q510" i="76" s="1"/>
  <c r="Q531" i="73"/>
  <c r="Q531" i="75" s="1"/>
  <c r="Q531" i="76" s="1"/>
  <c r="Q567" i="73"/>
  <c r="Q567" i="75" s="1"/>
  <c r="Q567" i="76" s="1"/>
  <c r="Q560" i="73"/>
  <c r="Q560" i="75" s="1"/>
  <c r="Q560" i="76" s="1"/>
  <c r="Q574" i="73"/>
  <c r="Q574" i="75" s="1"/>
  <c r="Q574" i="76" s="1"/>
  <c r="Q546" i="73"/>
  <c r="Q546" i="75" s="1"/>
  <c r="Q546" i="76" s="1"/>
  <c r="Q553" i="73"/>
  <c r="Q553" i="75" s="1"/>
  <c r="Q553" i="76" s="1"/>
  <c r="Q603" i="73"/>
  <c r="Q603" i="75" s="1"/>
  <c r="Q603" i="76" s="1"/>
  <c r="Q596" i="73"/>
  <c r="Q596" i="75" s="1"/>
  <c r="Q596" i="76" s="1"/>
  <c r="Q589" i="73"/>
  <c r="Q589" i="75" s="1"/>
  <c r="Q589" i="76" s="1"/>
  <c r="Q610" i="73"/>
  <c r="Q610" i="75" s="1"/>
  <c r="Q610" i="76" s="1"/>
  <c r="Q582" i="73"/>
  <c r="Q582" i="75" s="1"/>
  <c r="Q582" i="76" s="1"/>
  <c r="Q618" i="76"/>
  <c r="Q618" i="75"/>
  <c r="Q626" i="76"/>
  <c r="Q626" i="75"/>
  <c r="Q634" i="76"/>
  <c r="Q634" i="75"/>
  <c r="Q658" i="76"/>
  <c r="Q658" i="75"/>
  <c r="Q674" i="76"/>
  <c r="Q674" i="75"/>
  <c r="Q682" i="76"/>
  <c r="Q682" i="75"/>
  <c r="Q715" i="73"/>
  <c r="Q715" i="75" s="1"/>
  <c r="Q715" i="76" s="1"/>
  <c r="Q716" i="73"/>
  <c r="Q716" i="75" s="1"/>
  <c r="Q716" i="76" s="1"/>
  <c r="Q717" i="73"/>
  <c r="Q717" i="75" s="1"/>
  <c r="Q717" i="76" s="1"/>
  <c r="Q718" i="73"/>
  <c r="Q718" i="75" s="1"/>
  <c r="Q718" i="76" s="1"/>
  <c r="Q714" i="73"/>
  <c r="Q714" i="75" s="1"/>
  <c r="Q714" i="76" s="1"/>
  <c r="Q755" i="73"/>
  <c r="Q755" i="75" s="1"/>
  <c r="Q755" i="76" s="1"/>
  <c r="Q756" i="73"/>
  <c r="Q756" i="75" s="1"/>
  <c r="Q756" i="76" s="1"/>
  <c r="Q757" i="73"/>
  <c r="Q757" i="75" s="1"/>
  <c r="Q757" i="76" s="1"/>
  <c r="Q754" i="73"/>
  <c r="Q754" i="75" s="1"/>
  <c r="Q754" i="76" s="1"/>
  <c r="Q758" i="73"/>
  <c r="Q758" i="75" s="1"/>
  <c r="Q758" i="76" s="1"/>
  <c r="Q794" i="76"/>
  <c r="Q794" i="75"/>
  <c r="Q806" i="76"/>
  <c r="Q806" i="75"/>
  <c r="Q826" i="76"/>
  <c r="Q826" i="75"/>
  <c r="Q847" i="73"/>
  <c r="Q847" i="75" s="1"/>
  <c r="Q847" i="76" s="1"/>
  <c r="Q848" i="73"/>
  <c r="Q848" i="75" s="1"/>
  <c r="Q848" i="76" s="1"/>
  <c r="Q849" i="73"/>
  <c r="Q849" i="75" s="1"/>
  <c r="Q849" i="76" s="1"/>
  <c r="Q846" i="73"/>
  <c r="Q846" i="75" s="1"/>
  <c r="Q846" i="76" s="1"/>
  <c r="Q850" i="73"/>
  <c r="Q850" i="75" s="1"/>
  <c r="Q850" i="76" s="1"/>
  <c r="Q858" i="76"/>
  <c r="Q858" i="75"/>
  <c r="Q882" i="76"/>
  <c r="Q882" i="75"/>
  <c r="Q924" i="76"/>
  <c r="Q924" i="75"/>
  <c r="Q932" i="76"/>
  <c r="Q932" i="75"/>
  <c r="Q956" i="76"/>
  <c r="Q956" i="75"/>
  <c r="Q1024" i="75"/>
  <c r="Q1024" i="76" s="1"/>
  <c r="Q1044" i="76"/>
  <c r="Q1044" i="75"/>
  <c r="Q1067" i="73"/>
  <c r="Q1068" i="73"/>
  <c r="Q1064" i="73"/>
  <c r="Q1065" i="73"/>
  <c r="Q1066" i="73"/>
  <c r="R50" i="73"/>
  <c r="R50" i="75" s="1"/>
  <c r="R50" i="76" s="1"/>
  <c r="R22" i="73"/>
  <c r="R22" i="75" s="1"/>
  <c r="R22" i="76" s="1"/>
  <c r="R43" i="73"/>
  <c r="R43" i="75" s="1"/>
  <c r="R43" i="76" s="1"/>
  <c r="R36" i="73"/>
  <c r="R36" i="75" s="1"/>
  <c r="R36" i="76" s="1"/>
  <c r="R29" i="73"/>
  <c r="R29" i="75" s="1"/>
  <c r="R29" i="76" s="1"/>
  <c r="R58" i="76"/>
  <c r="R58" i="75"/>
  <c r="R73" i="73"/>
  <c r="R73" i="75" s="1"/>
  <c r="R73" i="76" s="1"/>
  <c r="R94" i="73"/>
  <c r="R94" i="75" s="1"/>
  <c r="R94" i="76" s="1"/>
  <c r="R66" i="73"/>
  <c r="R66" i="75" s="1"/>
  <c r="R66" i="76" s="1"/>
  <c r="R87" i="73"/>
  <c r="R87" i="75" s="1"/>
  <c r="R87" i="76" s="1"/>
  <c r="R80" i="73"/>
  <c r="R80" i="75" s="1"/>
  <c r="R80" i="76" s="1"/>
  <c r="R109" i="73"/>
  <c r="R109" i="75" s="1"/>
  <c r="R109" i="76" s="1"/>
  <c r="R130" i="73"/>
  <c r="R130" i="75" s="1"/>
  <c r="R130" i="76" s="1"/>
  <c r="R102" i="73"/>
  <c r="R102" i="75" s="1"/>
  <c r="R102" i="76" s="1"/>
  <c r="R123" i="73"/>
  <c r="R123" i="75" s="1"/>
  <c r="R123" i="76" s="1"/>
  <c r="R116" i="73"/>
  <c r="R116" i="75" s="1"/>
  <c r="R116" i="76" s="1"/>
  <c r="R145" i="73"/>
  <c r="R145" i="75" s="1"/>
  <c r="R145" i="76" s="1"/>
  <c r="R166" i="73"/>
  <c r="R166" i="75" s="1"/>
  <c r="R166" i="76" s="1"/>
  <c r="R138" i="73"/>
  <c r="R138" i="75" s="1"/>
  <c r="R138" i="76" s="1"/>
  <c r="R159" i="73"/>
  <c r="R159" i="75" s="1"/>
  <c r="R159" i="76" s="1"/>
  <c r="R152" i="73"/>
  <c r="R152" i="75" s="1"/>
  <c r="R152" i="76" s="1"/>
  <c r="R198" i="76"/>
  <c r="R198" i="75"/>
  <c r="R206" i="76"/>
  <c r="R206" i="75"/>
  <c r="R214" i="76"/>
  <c r="R214" i="75"/>
  <c r="R253" i="73"/>
  <c r="R253" i="75" s="1"/>
  <c r="R253" i="76" s="1"/>
  <c r="R274" i="73"/>
  <c r="R274" i="75" s="1"/>
  <c r="R274" i="76" s="1"/>
  <c r="R246" i="73"/>
  <c r="R246" i="75" s="1"/>
  <c r="R246" i="76" s="1"/>
  <c r="R267" i="73"/>
  <c r="R267" i="75" s="1"/>
  <c r="R267" i="76" s="1"/>
  <c r="R260" i="73"/>
  <c r="R260" i="75" s="1"/>
  <c r="R260" i="76" s="1"/>
  <c r="R282" i="76"/>
  <c r="R282" i="75"/>
  <c r="R297" i="73"/>
  <c r="R297" i="75" s="1"/>
  <c r="R297" i="76" s="1"/>
  <c r="R318" i="73"/>
  <c r="R318" i="75" s="1"/>
  <c r="R318" i="76" s="1"/>
  <c r="R290" i="73"/>
  <c r="R290" i="75" s="1"/>
  <c r="R290" i="76" s="1"/>
  <c r="R311" i="73"/>
  <c r="R311" i="75" s="1"/>
  <c r="R311" i="76" s="1"/>
  <c r="R304" i="73"/>
  <c r="R304" i="75" s="1"/>
  <c r="R304" i="76" s="1"/>
  <c r="R333" i="73"/>
  <c r="R354" i="73"/>
  <c r="R326" i="73"/>
  <c r="R347" i="73"/>
  <c r="R340" i="73"/>
  <c r="R390" i="73"/>
  <c r="R383" i="73"/>
  <c r="R369" i="73"/>
  <c r="R362" i="73"/>
  <c r="R376" i="73"/>
  <c r="R406" i="76"/>
  <c r="R406" i="75"/>
  <c r="R422" i="76"/>
  <c r="R422" i="75"/>
  <c r="R430" i="76"/>
  <c r="R430" i="75"/>
  <c r="R438" i="76"/>
  <c r="R438" i="75"/>
  <c r="R446" i="76"/>
  <c r="R446" i="75"/>
  <c r="R477" i="73"/>
  <c r="R477" i="75" s="1"/>
  <c r="R477" i="76" s="1"/>
  <c r="R498" i="73"/>
  <c r="R498" i="75" s="1"/>
  <c r="R498" i="76" s="1"/>
  <c r="R470" i="73"/>
  <c r="R470" i="75" s="1"/>
  <c r="R470" i="76" s="1"/>
  <c r="R491" i="73"/>
  <c r="R491" i="75" s="1"/>
  <c r="R491" i="76" s="1"/>
  <c r="R484" i="73"/>
  <c r="R484" i="75" s="1"/>
  <c r="R484" i="76" s="1"/>
  <c r="R506" i="76"/>
  <c r="R506" i="75"/>
  <c r="R535" i="73"/>
  <c r="R535" i="75" s="1"/>
  <c r="R535" i="76" s="1"/>
  <c r="R521" i="73"/>
  <c r="R521" i="75" s="1"/>
  <c r="R521" i="76" s="1"/>
  <c r="R514" i="73"/>
  <c r="R514" i="75" s="1"/>
  <c r="R514" i="76" s="1"/>
  <c r="R542" i="73"/>
  <c r="R542" i="75" s="1"/>
  <c r="R542" i="76" s="1"/>
  <c r="R528" i="73"/>
  <c r="R528" i="75" s="1"/>
  <c r="R528" i="76" s="1"/>
  <c r="R564" i="73"/>
  <c r="R564" i="75" s="1"/>
  <c r="R564" i="76" s="1"/>
  <c r="R557" i="73"/>
  <c r="R557" i="75" s="1"/>
  <c r="R557" i="76" s="1"/>
  <c r="R578" i="73"/>
  <c r="R578" i="75" s="1"/>
  <c r="R578" i="76" s="1"/>
  <c r="R571" i="73"/>
  <c r="R571" i="75" s="1"/>
  <c r="R571" i="76" s="1"/>
  <c r="R550" i="73"/>
  <c r="R550" i="75" s="1"/>
  <c r="R550" i="76" s="1"/>
  <c r="R600" i="73"/>
  <c r="R600" i="75" s="1"/>
  <c r="R600" i="76" s="1"/>
  <c r="R593" i="73"/>
  <c r="R593" i="75" s="1"/>
  <c r="R593" i="76" s="1"/>
  <c r="R614" i="73"/>
  <c r="R614" i="75" s="1"/>
  <c r="R614" i="76" s="1"/>
  <c r="R586" i="73"/>
  <c r="R586" i="75" s="1"/>
  <c r="R586" i="76" s="1"/>
  <c r="R607" i="73"/>
  <c r="R607" i="75" s="1"/>
  <c r="R607" i="76" s="1"/>
  <c r="R646" i="76"/>
  <c r="R646" i="75"/>
  <c r="R654" i="76"/>
  <c r="R654" i="75"/>
  <c r="R662" i="76"/>
  <c r="R662" i="75"/>
  <c r="R678" i="76"/>
  <c r="R678" i="75"/>
  <c r="R731" i="73"/>
  <c r="R731" i="75" s="1"/>
  <c r="R731" i="76" s="1"/>
  <c r="R732" i="73"/>
  <c r="R732" i="75" s="1"/>
  <c r="R732" i="76" s="1"/>
  <c r="R733" i="73"/>
  <c r="R733" i="75" s="1"/>
  <c r="R733" i="76" s="1"/>
  <c r="R734" i="73"/>
  <c r="R734" i="75" s="1"/>
  <c r="R734" i="76" s="1"/>
  <c r="R730" i="73"/>
  <c r="R730" i="75" s="1"/>
  <c r="R730" i="76" s="1"/>
  <c r="R779" i="73"/>
  <c r="R779" i="75" s="1"/>
  <c r="R779" i="76" s="1"/>
  <c r="R780" i="73"/>
  <c r="R780" i="75" s="1"/>
  <c r="R780" i="76" s="1"/>
  <c r="R781" i="73"/>
  <c r="R781" i="75" s="1"/>
  <c r="R781" i="76" s="1"/>
  <c r="R782" i="73"/>
  <c r="R782" i="75" s="1"/>
  <c r="R782" i="76" s="1"/>
  <c r="R778" i="73"/>
  <c r="R778" i="75" s="1"/>
  <c r="R778" i="76" s="1"/>
  <c r="R822" i="76"/>
  <c r="R822" i="75"/>
  <c r="R831" i="73"/>
  <c r="R832" i="73"/>
  <c r="R833" i="73"/>
  <c r="R834" i="73"/>
  <c r="R830" i="73"/>
  <c r="R854" i="76"/>
  <c r="R854" i="75"/>
  <c r="R871" i="73"/>
  <c r="R871" i="75" s="1"/>
  <c r="R871" i="76" s="1"/>
  <c r="R872" i="73"/>
  <c r="R872" i="75" s="1"/>
  <c r="R872" i="76" s="1"/>
  <c r="R873" i="73"/>
  <c r="R873" i="75" s="1"/>
  <c r="R873" i="76" s="1"/>
  <c r="R874" i="73"/>
  <c r="R874" i="75" s="1"/>
  <c r="R874" i="76" s="1"/>
  <c r="R870" i="73"/>
  <c r="R870" i="75" s="1"/>
  <c r="R870" i="76" s="1"/>
  <c r="R901" i="73"/>
  <c r="R901" i="75" s="1"/>
  <c r="R901" i="76" s="1"/>
  <c r="R902" i="73"/>
  <c r="R902" i="75" s="1"/>
  <c r="R902" i="76" s="1"/>
  <c r="R903" i="73"/>
  <c r="R903" i="75" s="1"/>
  <c r="R903" i="76" s="1"/>
  <c r="R899" i="73"/>
  <c r="R899" i="75" s="1"/>
  <c r="R899" i="76" s="1"/>
  <c r="R900" i="73"/>
  <c r="R900" i="75" s="1"/>
  <c r="R900" i="76" s="1"/>
  <c r="R922" i="76"/>
  <c r="R922" i="75"/>
  <c r="R938" i="76"/>
  <c r="R938" i="75"/>
  <c r="R954" i="76"/>
  <c r="R954" i="75"/>
  <c r="R1018" i="75"/>
  <c r="R1018" i="76" s="1"/>
  <c r="R1042" i="76"/>
  <c r="R1042" i="75"/>
  <c r="R1055" i="73"/>
  <c r="R1056" i="73"/>
  <c r="R1057" i="73"/>
  <c r="R1058" i="73"/>
  <c r="R1054" i="73"/>
  <c r="R1074" i="75"/>
  <c r="R1074" i="76" s="1"/>
  <c r="S12" i="76"/>
  <c r="S12" i="75"/>
  <c r="S34" i="73"/>
  <c r="S34" i="75" s="1"/>
  <c r="S34" i="76" s="1"/>
  <c r="S27" i="73"/>
  <c r="S27" i="75" s="1"/>
  <c r="S27" i="76" s="1"/>
  <c r="S48" i="73"/>
  <c r="S48" i="75" s="1"/>
  <c r="S48" i="76" s="1"/>
  <c r="S20" i="73"/>
  <c r="S20" i="75" s="1"/>
  <c r="S20" i="76" s="1"/>
  <c r="S41" i="73"/>
  <c r="S41" i="75" s="1"/>
  <c r="S41" i="76" s="1"/>
  <c r="S78" i="73"/>
  <c r="S78" i="75" s="1"/>
  <c r="S78" i="76" s="1"/>
  <c r="S71" i="73"/>
  <c r="S71" i="75" s="1"/>
  <c r="S71" i="76" s="1"/>
  <c r="S92" i="73"/>
  <c r="S92" i="75" s="1"/>
  <c r="S92" i="76" s="1"/>
  <c r="S64" i="73"/>
  <c r="S64" i="75" s="1"/>
  <c r="S64" i="76" s="1"/>
  <c r="S85" i="73"/>
  <c r="S85" i="75" s="1"/>
  <c r="S85" i="76" s="1"/>
  <c r="S114" i="73"/>
  <c r="S114" i="75" s="1"/>
  <c r="S114" i="76" s="1"/>
  <c r="S107" i="73"/>
  <c r="S107" i="75" s="1"/>
  <c r="S107" i="76" s="1"/>
  <c r="S128" i="73"/>
  <c r="S128" i="75" s="1"/>
  <c r="S128" i="76" s="1"/>
  <c r="S100" i="73"/>
  <c r="S100" i="75" s="1"/>
  <c r="S100" i="76" s="1"/>
  <c r="S121" i="73"/>
  <c r="S121" i="75" s="1"/>
  <c r="S121" i="76" s="1"/>
  <c r="S150" i="73"/>
  <c r="S150" i="75" s="1"/>
  <c r="S150" i="76" s="1"/>
  <c r="S143" i="73"/>
  <c r="S143" i="75" s="1"/>
  <c r="S143" i="76" s="1"/>
  <c r="S164" i="73"/>
  <c r="S164" i="75" s="1"/>
  <c r="S164" i="76" s="1"/>
  <c r="S136" i="73"/>
  <c r="S136" i="75" s="1"/>
  <c r="S136" i="76" s="1"/>
  <c r="S157" i="73"/>
  <c r="S157" i="75" s="1"/>
  <c r="S157" i="76" s="1"/>
  <c r="S172" i="76"/>
  <c r="S172" i="75"/>
  <c r="S180" i="76"/>
  <c r="S180" i="75"/>
  <c r="S212" i="76"/>
  <c r="S212" i="75"/>
  <c r="S220" i="76"/>
  <c r="S220" i="75"/>
  <c r="S228" i="76"/>
  <c r="S228" i="75"/>
  <c r="S236" i="76"/>
  <c r="S236" i="75"/>
  <c r="S258" i="73"/>
  <c r="S258" i="75" s="1"/>
  <c r="S258" i="76" s="1"/>
  <c r="S251" i="73"/>
  <c r="S251" i="75" s="1"/>
  <c r="S251" i="76" s="1"/>
  <c r="S272" i="73"/>
  <c r="S272" i="75" s="1"/>
  <c r="S272" i="76" s="1"/>
  <c r="S244" i="73"/>
  <c r="S244" i="75" s="1"/>
  <c r="S244" i="76" s="1"/>
  <c r="S265" i="73"/>
  <c r="S265" i="75" s="1"/>
  <c r="S265" i="76" s="1"/>
  <c r="S302" i="73"/>
  <c r="S302" i="75" s="1"/>
  <c r="S302" i="76" s="1"/>
  <c r="S295" i="73"/>
  <c r="S295" i="75" s="1"/>
  <c r="S295" i="76" s="1"/>
  <c r="S316" i="73"/>
  <c r="S316" i="75" s="1"/>
  <c r="S316" i="76" s="1"/>
  <c r="S288" i="73"/>
  <c r="S288" i="75" s="1"/>
  <c r="S288" i="76" s="1"/>
  <c r="S309" i="73"/>
  <c r="S309" i="75" s="1"/>
  <c r="S309" i="76" s="1"/>
  <c r="S338" i="73"/>
  <c r="S331" i="73"/>
  <c r="S352" i="73"/>
  <c r="S324" i="73"/>
  <c r="S345" i="73"/>
  <c r="S381" i="73"/>
  <c r="S374" i="73"/>
  <c r="S367" i="73"/>
  <c r="S388" i="73"/>
  <c r="S360" i="73"/>
  <c r="S396" i="76"/>
  <c r="S396" i="75"/>
  <c r="S404" i="76"/>
  <c r="S404" i="75"/>
  <c r="S420" i="76"/>
  <c r="S420" i="75"/>
  <c r="S428" i="76"/>
  <c r="S428" i="75"/>
  <c r="S436" i="76"/>
  <c r="S436" i="75"/>
  <c r="S444" i="76"/>
  <c r="S444" i="75"/>
  <c r="S452" i="76"/>
  <c r="S452" i="75"/>
  <c r="S460" i="76"/>
  <c r="S460" i="75"/>
  <c r="S489" i="73"/>
  <c r="S489" i="75" s="1"/>
  <c r="S489" i="76" s="1"/>
  <c r="S482" i="73"/>
  <c r="S482" i="75" s="1"/>
  <c r="S482" i="76" s="1"/>
  <c r="S475" i="73"/>
  <c r="S475" i="75" s="1"/>
  <c r="S475" i="76" s="1"/>
  <c r="S496" i="73"/>
  <c r="S496" i="75" s="1"/>
  <c r="S496" i="76" s="1"/>
  <c r="S468" i="73"/>
  <c r="S468" i="75" s="1"/>
  <c r="S468" i="76" s="1"/>
  <c r="S540" i="73"/>
  <c r="S540" i="75" s="1"/>
  <c r="S540" i="76" s="1"/>
  <c r="S533" i="73"/>
  <c r="S533" i="75" s="1"/>
  <c r="S533" i="76" s="1"/>
  <c r="S526" i="73"/>
  <c r="S526" i="75" s="1"/>
  <c r="S526" i="76" s="1"/>
  <c r="S519" i="73"/>
  <c r="S519" i="75" s="1"/>
  <c r="S519" i="76" s="1"/>
  <c r="S512" i="73"/>
  <c r="S512" i="75" s="1"/>
  <c r="S512" i="76" s="1"/>
  <c r="S576" i="73"/>
  <c r="S576" i="75" s="1"/>
  <c r="S576" i="76" s="1"/>
  <c r="S548" i="73"/>
  <c r="S548" i="75" s="1"/>
  <c r="S548" i="76" s="1"/>
  <c r="S569" i="73"/>
  <c r="S569" i="75" s="1"/>
  <c r="S569" i="76" s="1"/>
  <c r="S555" i="73"/>
  <c r="S555" i="75" s="1"/>
  <c r="S555" i="76" s="1"/>
  <c r="S562" i="73"/>
  <c r="S562" i="75" s="1"/>
  <c r="S562" i="76" s="1"/>
  <c r="S612" i="73"/>
  <c r="S612" i="75" s="1"/>
  <c r="S612" i="76" s="1"/>
  <c r="S584" i="73"/>
  <c r="S584" i="75" s="1"/>
  <c r="S584" i="76" s="1"/>
  <c r="S605" i="73"/>
  <c r="S605" i="75" s="1"/>
  <c r="S605" i="76" s="1"/>
  <c r="S598" i="73"/>
  <c r="S598" i="75" s="1"/>
  <c r="S598" i="76" s="1"/>
  <c r="S591" i="73"/>
  <c r="S591" i="75" s="1"/>
  <c r="S591" i="76" s="1"/>
  <c r="S620" i="76"/>
  <c r="S620" i="75"/>
  <c r="S628" i="76"/>
  <c r="S628" i="75"/>
  <c r="S644" i="76"/>
  <c r="S644" i="75"/>
  <c r="S660" i="76"/>
  <c r="S660" i="75"/>
  <c r="S668" i="76"/>
  <c r="S668" i="75"/>
  <c r="S676" i="76"/>
  <c r="S676" i="75"/>
  <c r="S724" i="73"/>
  <c r="S724" i="75" s="1"/>
  <c r="S724" i="76" s="1"/>
  <c r="S720" i="73"/>
  <c r="S720" i="75" s="1"/>
  <c r="S720" i="76" s="1"/>
  <c r="S721" i="73"/>
  <c r="S721" i="75" s="1"/>
  <c r="S721" i="76" s="1"/>
  <c r="S722" i="73"/>
  <c r="S722" i="75" s="1"/>
  <c r="S722" i="76" s="1"/>
  <c r="S723" i="73"/>
  <c r="S723" i="75" s="1"/>
  <c r="S723" i="76" s="1"/>
  <c r="S776" i="73"/>
  <c r="S776" i="75" s="1"/>
  <c r="S776" i="76" s="1"/>
  <c r="S772" i="73"/>
  <c r="S772" i="75" s="1"/>
  <c r="S772" i="76" s="1"/>
  <c r="S773" i="73"/>
  <c r="S773" i="75" s="1"/>
  <c r="S773" i="76" s="1"/>
  <c r="S774" i="73"/>
  <c r="S774" i="75" s="1"/>
  <c r="S774" i="76" s="1"/>
  <c r="S775" i="73"/>
  <c r="S775" i="75" s="1"/>
  <c r="S775" i="76" s="1"/>
  <c r="S796" i="76"/>
  <c r="S796" i="75"/>
  <c r="S816" i="73"/>
  <c r="S816" i="75" s="1"/>
  <c r="S816" i="76" s="1"/>
  <c r="S812" i="73"/>
  <c r="S812" i="75" s="1"/>
  <c r="S812" i="76" s="1"/>
  <c r="S813" i="73"/>
  <c r="S813" i="75" s="1"/>
  <c r="S813" i="76" s="1"/>
  <c r="S814" i="73"/>
  <c r="S814" i="75" s="1"/>
  <c r="S814" i="76" s="1"/>
  <c r="S815" i="73"/>
  <c r="S815" i="75" s="1"/>
  <c r="S815" i="76" s="1"/>
  <c r="S828" i="76"/>
  <c r="S828" i="75"/>
  <c r="S852" i="76"/>
  <c r="S852" i="75"/>
  <c r="S864" i="76"/>
  <c r="S864" i="75"/>
  <c r="S936" i="76"/>
  <c r="S936" i="75"/>
  <c r="S1040" i="75"/>
  <c r="S1040" i="76" s="1"/>
  <c r="S1052" i="73"/>
  <c r="S1048" i="73"/>
  <c r="S1049" i="73"/>
  <c r="S1050" i="73"/>
  <c r="S1051" i="73"/>
  <c r="S1072" i="75"/>
  <c r="S1072" i="76" s="1"/>
  <c r="T10" i="76"/>
  <c r="T10" i="75"/>
  <c r="T18" i="76"/>
  <c r="T18" i="75"/>
  <c r="T47" i="73"/>
  <c r="T40" i="73"/>
  <c r="T33" i="73"/>
  <c r="T54" i="73"/>
  <c r="T26" i="73"/>
  <c r="T83" i="73"/>
  <c r="T83" i="75" s="1"/>
  <c r="T83" i="76" s="1"/>
  <c r="T90" i="73"/>
  <c r="T90" i="75" s="1"/>
  <c r="T90" i="76" s="1"/>
  <c r="T76" i="73"/>
  <c r="T76" i="75" s="1"/>
  <c r="T76" i="76" s="1"/>
  <c r="T69" i="73"/>
  <c r="T69" i="75" s="1"/>
  <c r="T69" i="76" s="1"/>
  <c r="T62" i="73"/>
  <c r="T62" i="75" s="1"/>
  <c r="T62" i="76" s="1"/>
  <c r="T126" i="73"/>
  <c r="T126" i="75" s="1"/>
  <c r="T126" i="76" s="1"/>
  <c r="T119" i="73"/>
  <c r="T119" i="75" s="1"/>
  <c r="T119" i="76" s="1"/>
  <c r="T112" i="73"/>
  <c r="T112" i="75" s="1"/>
  <c r="T112" i="76" s="1"/>
  <c r="T105" i="73"/>
  <c r="T105" i="75" s="1"/>
  <c r="T105" i="76" s="1"/>
  <c r="T98" i="73"/>
  <c r="T98" i="75" s="1"/>
  <c r="T98" i="76" s="1"/>
  <c r="T162" i="73"/>
  <c r="T162" i="75" s="1"/>
  <c r="T162" i="76" s="1"/>
  <c r="T134" i="73"/>
  <c r="T134" i="75" s="1"/>
  <c r="T134" i="76" s="1"/>
  <c r="T155" i="73"/>
  <c r="T155" i="75" s="1"/>
  <c r="T155" i="76" s="1"/>
  <c r="T148" i="73"/>
  <c r="T148" i="75" s="1"/>
  <c r="T148" i="76" s="1"/>
  <c r="T141" i="73"/>
  <c r="T141" i="75" s="1"/>
  <c r="T141" i="76" s="1"/>
  <c r="T170" i="76"/>
  <c r="T170" i="75"/>
  <c r="T178" i="76"/>
  <c r="T178" i="75"/>
  <c r="T186" i="76"/>
  <c r="T186" i="75"/>
  <c r="T234" i="76"/>
  <c r="T234" i="75"/>
  <c r="T242" i="76"/>
  <c r="T242" i="75"/>
  <c r="T278" i="73"/>
  <c r="T250" i="73"/>
  <c r="T271" i="73"/>
  <c r="T264" i="73"/>
  <c r="T257" i="73"/>
  <c r="T314" i="73"/>
  <c r="T314" i="75" s="1"/>
  <c r="T314" i="76" s="1"/>
  <c r="T286" i="73"/>
  <c r="T286" i="75" s="1"/>
  <c r="T286" i="76" s="1"/>
  <c r="T307" i="73"/>
  <c r="T307" i="75" s="1"/>
  <c r="T307" i="76" s="1"/>
  <c r="T300" i="73"/>
  <c r="T300" i="75" s="1"/>
  <c r="T300" i="76" s="1"/>
  <c r="T293" i="73"/>
  <c r="T293" i="75" s="1"/>
  <c r="T293" i="76" s="1"/>
  <c r="T350" i="73"/>
  <c r="T322" i="73"/>
  <c r="T343" i="73"/>
  <c r="T336" i="73"/>
  <c r="T329" i="73"/>
  <c r="T386" i="73"/>
  <c r="T379" i="73"/>
  <c r="T372" i="73"/>
  <c r="T365" i="73"/>
  <c r="T358" i="73"/>
  <c r="T394" i="76"/>
  <c r="T394" i="75"/>
  <c r="T402" i="76"/>
  <c r="T402" i="75"/>
  <c r="T410" i="76"/>
  <c r="T410" i="75"/>
  <c r="T426" i="76"/>
  <c r="T426" i="75"/>
  <c r="T434" i="76"/>
  <c r="T434" i="75"/>
  <c r="T442" i="76"/>
  <c r="T442" i="75"/>
  <c r="T450" i="76"/>
  <c r="T450" i="75"/>
  <c r="T458" i="76"/>
  <c r="T458" i="75"/>
  <c r="T466" i="76"/>
  <c r="T466" i="75"/>
  <c r="T502" i="73"/>
  <c r="T474" i="73"/>
  <c r="T495" i="73"/>
  <c r="T488" i="73"/>
  <c r="T481" i="73"/>
  <c r="T538" i="73"/>
  <c r="T538" i="75" s="1"/>
  <c r="T538" i="76" s="1"/>
  <c r="T510" i="73"/>
  <c r="T510" i="75" s="1"/>
  <c r="T510" i="76" s="1"/>
  <c r="T531" i="73"/>
  <c r="T531" i="75" s="1"/>
  <c r="T531" i="76" s="1"/>
  <c r="T524" i="73"/>
  <c r="T524" i="75" s="1"/>
  <c r="T524" i="76" s="1"/>
  <c r="T517" i="73"/>
  <c r="T517" i="75" s="1"/>
  <c r="T517" i="76" s="1"/>
  <c r="T553" i="73"/>
  <c r="T553" i="75" s="1"/>
  <c r="T553" i="76" s="1"/>
  <c r="T574" i="73"/>
  <c r="T574" i="75" s="1"/>
  <c r="T574" i="76" s="1"/>
  <c r="T560" i="73"/>
  <c r="T560" i="75" s="1"/>
  <c r="T560" i="76" s="1"/>
  <c r="T546" i="73"/>
  <c r="T546" i="75" s="1"/>
  <c r="T546" i="76" s="1"/>
  <c r="T567" i="73"/>
  <c r="T567" i="75" s="1"/>
  <c r="T567" i="76" s="1"/>
  <c r="T589" i="73"/>
  <c r="T589" i="75" s="1"/>
  <c r="T589" i="76" s="1"/>
  <c r="T610" i="73"/>
  <c r="T610" i="75" s="1"/>
  <c r="T610" i="76" s="1"/>
  <c r="T582" i="73"/>
  <c r="T582" i="75" s="1"/>
  <c r="T582" i="76" s="1"/>
  <c r="T603" i="73"/>
  <c r="T603" i="75" s="1"/>
  <c r="T603" i="76" s="1"/>
  <c r="T596" i="73"/>
  <c r="T596" i="75" s="1"/>
  <c r="T596" i="76" s="1"/>
  <c r="T618" i="76"/>
  <c r="T618" i="75"/>
  <c r="T626" i="76"/>
  <c r="T626" i="75"/>
  <c r="T634" i="76"/>
  <c r="T634" i="75"/>
  <c r="T658" i="76"/>
  <c r="T658" i="75"/>
  <c r="T674" i="76"/>
  <c r="T674" i="75"/>
  <c r="T682" i="76"/>
  <c r="T682" i="75"/>
  <c r="T716" i="73"/>
  <c r="T716" i="75" s="1"/>
  <c r="T716" i="76" s="1"/>
  <c r="T717" i="73"/>
  <c r="T717" i="75" s="1"/>
  <c r="T717" i="76" s="1"/>
  <c r="T718" i="73"/>
  <c r="T718" i="75" s="1"/>
  <c r="T718" i="76" s="1"/>
  <c r="T715" i="73"/>
  <c r="T715" i="75" s="1"/>
  <c r="T715" i="76" s="1"/>
  <c r="T714" i="73"/>
  <c r="T714" i="75" s="1"/>
  <c r="T714" i="76" s="1"/>
  <c r="T756" i="73"/>
  <c r="T756" i="75" s="1"/>
  <c r="T756" i="76" s="1"/>
  <c r="T757" i="73"/>
  <c r="T757" i="75" s="1"/>
  <c r="T757" i="76" s="1"/>
  <c r="T758" i="73"/>
  <c r="T758" i="75" s="1"/>
  <c r="T758" i="76" s="1"/>
  <c r="T754" i="73"/>
  <c r="T754" i="75" s="1"/>
  <c r="T754" i="76" s="1"/>
  <c r="T755" i="73"/>
  <c r="T755" i="75" s="1"/>
  <c r="T755" i="76" s="1"/>
  <c r="T770" i="75"/>
  <c r="T770" i="76" s="1"/>
  <c r="T794" i="76"/>
  <c r="T794" i="75"/>
  <c r="T806" i="76"/>
  <c r="T806" i="75"/>
  <c r="T826" i="76"/>
  <c r="T826" i="75"/>
  <c r="T848" i="73"/>
  <c r="T848" i="75" s="1"/>
  <c r="T848" i="76" s="1"/>
  <c r="T849" i="73"/>
  <c r="T849" i="75" s="1"/>
  <c r="T849" i="76" s="1"/>
  <c r="T850" i="73"/>
  <c r="T850" i="75" s="1"/>
  <c r="T850" i="76" s="1"/>
  <c r="T846" i="73"/>
  <c r="T846" i="75" s="1"/>
  <c r="T846" i="76" s="1"/>
  <c r="T847" i="73"/>
  <c r="T847" i="75" s="1"/>
  <c r="T847" i="76" s="1"/>
  <c r="T858" i="76"/>
  <c r="T858" i="75"/>
  <c r="T882" i="76"/>
  <c r="T882" i="75"/>
  <c r="T934" i="76"/>
  <c r="T934" i="75"/>
  <c r="T942" i="76"/>
  <c r="T942" i="75"/>
  <c r="T958" i="76"/>
  <c r="T958" i="75"/>
  <c r="T1032" i="73"/>
  <c r="T1033" i="73"/>
  <c r="T1034" i="73"/>
  <c r="T1030" i="73"/>
  <c r="T1031" i="73"/>
  <c r="T1046" i="75"/>
  <c r="T1046" i="76" s="1"/>
  <c r="T1070" i="75"/>
  <c r="T1070" i="76" s="1"/>
  <c r="U16" i="76"/>
  <c r="U16" i="75"/>
  <c r="U31" i="73"/>
  <c r="U52" i="73"/>
  <c r="U24" i="73"/>
  <c r="U45" i="73"/>
  <c r="U38" i="73"/>
  <c r="U60" i="76"/>
  <c r="U60" i="75"/>
  <c r="U75" i="73"/>
  <c r="U75" i="75" s="1"/>
  <c r="U75" i="76" s="1"/>
  <c r="U96" i="73"/>
  <c r="U96" i="75" s="1"/>
  <c r="U96" i="76" s="1"/>
  <c r="U68" i="73"/>
  <c r="U68" i="75" s="1"/>
  <c r="U68" i="76" s="1"/>
  <c r="U89" i="73"/>
  <c r="U89" i="75" s="1"/>
  <c r="U89" i="76" s="1"/>
  <c r="U82" i="73"/>
  <c r="U82" i="75" s="1"/>
  <c r="U82" i="76" s="1"/>
  <c r="U139" i="73"/>
  <c r="U139" i="75" s="1"/>
  <c r="U139" i="76" s="1"/>
  <c r="U160" i="73"/>
  <c r="U160" i="75" s="1"/>
  <c r="U160" i="76" s="1"/>
  <c r="U132" i="73"/>
  <c r="U132" i="75" s="1"/>
  <c r="U132" i="76" s="1"/>
  <c r="U153" i="73"/>
  <c r="U153" i="75" s="1"/>
  <c r="U153" i="76" s="1"/>
  <c r="U146" i="73"/>
  <c r="U146" i="75" s="1"/>
  <c r="U146" i="76" s="1"/>
  <c r="U184" i="76"/>
  <c r="U184" i="75"/>
  <c r="U192" i="76"/>
  <c r="U192" i="75"/>
  <c r="U200" i="76"/>
  <c r="U200" i="75"/>
  <c r="U240" i="76"/>
  <c r="U240" i="75"/>
  <c r="U255" i="73"/>
  <c r="U276" i="73"/>
  <c r="U248" i="73"/>
  <c r="U269" i="73"/>
  <c r="U262" i="73"/>
  <c r="U284" i="76"/>
  <c r="U284" i="75"/>
  <c r="U299" i="73"/>
  <c r="U299" i="75" s="1"/>
  <c r="U299" i="76" s="1"/>
  <c r="U320" i="73"/>
  <c r="U320" i="75" s="1"/>
  <c r="U320" i="76" s="1"/>
  <c r="U292" i="73"/>
  <c r="U292" i="75" s="1"/>
  <c r="U292" i="76" s="1"/>
  <c r="U313" i="73"/>
  <c r="U313" i="75" s="1"/>
  <c r="U313" i="76" s="1"/>
  <c r="U306" i="73"/>
  <c r="U306" i="75" s="1"/>
  <c r="U306" i="76" s="1"/>
  <c r="U370" i="73"/>
  <c r="U363" i="73"/>
  <c r="U384" i="73"/>
  <c r="U377" i="73"/>
  <c r="U356" i="73"/>
  <c r="U408" i="76"/>
  <c r="U408" i="75"/>
  <c r="U416" i="76"/>
  <c r="U416" i="75"/>
  <c r="U424" i="76"/>
  <c r="U424" i="75"/>
  <c r="U432" i="76"/>
  <c r="U432" i="75"/>
  <c r="U440" i="76"/>
  <c r="U440" i="75"/>
  <c r="U448" i="76"/>
  <c r="U448" i="75"/>
  <c r="U464" i="76"/>
  <c r="U464" i="75"/>
  <c r="U486" i="73"/>
  <c r="U479" i="73"/>
  <c r="U500" i="73"/>
  <c r="U472" i="73"/>
  <c r="U493" i="73"/>
  <c r="U508" i="76"/>
  <c r="U508" i="75"/>
  <c r="U537" i="73"/>
  <c r="U537" i="75" s="1"/>
  <c r="U537" i="76" s="1"/>
  <c r="U544" i="73"/>
  <c r="U544" i="75" s="1"/>
  <c r="U544" i="76" s="1"/>
  <c r="U530" i="73"/>
  <c r="U530" i="75" s="1"/>
  <c r="U530" i="76" s="1"/>
  <c r="U523" i="73"/>
  <c r="U523" i="75" s="1"/>
  <c r="U523" i="76" s="1"/>
  <c r="U516" i="73"/>
  <c r="U516" i="75" s="1"/>
  <c r="U516" i="76" s="1"/>
  <c r="U601" i="73"/>
  <c r="U601" i="75" s="1"/>
  <c r="U601" i="76" s="1"/>
  <c r="U594" i="73"/>
  <c r="U594" i="75" s="1"/>
  <c r="U594" i="76" s="1"/>
  <c r="U587" i="73"/>
  <c r="U587" i="75" s="1"/>
  <c r="U587" i="76" s="1"/>
  <c r="U608" i="73"/>
  <c r="U608" i="75" s="1"/>
  <c r="U608" i="76" s="1"/>
  <c r="U580" i="73"/>
  <c r="U580" i="75" s="1"/>
  <c r="U580" i="76" s="1"/>
  <c r="U632" i="76"/>
  <c r="U632" i="75"/>
  <c r="U640" i="76"/>
  <c r="U640" i="75"/>
  <c r="U648" i="76"/>
  <c r="U648" i="75"/>
  <c r="U672" i="76"/>
  <c r="U672" i="75"/>
  <c r="U700" i="73"/>
  <c r="U700" i="75" s="1"/>
  <c r="U700" i="76" s="1"/>
  <c r="U697" i="73"/>
  <c r="U697" i="75" s="1"/>
  <c r="U697" i="76" s="1"/>
  <c r="U698" i="73"/>
  <c r="U698" i="75" s="1"/>
  <c r="U698" i="76" s="1"/>
  <c r="U699" i="73"/>
  <c r="U699" i="75" s="1"/>
  <c r="U699" i="76" s="1"/>
  <c r="U696" i="73"/>
  <c r="U696" i="75" s="1"/>
  <c r="U696" i="76" s="1"/>
  <c r="U789" i="73"/>
  <c r="U789" i="75" s="1"/>
  <c r="U789" i="76" s="1"/>
  <c r="U790" i="73"/>
  <c r="U790" i="75" s="1"/>
  <c r="U790" i="76" s="1"/>
  <c r="U791" i="73"/>
  <c r="U791" i="75" s="1"/>
  <c r="U791" i="76" s="1"/>
  <c r="U788" i="73"/>
  <c r="U788" i="75" s="1"/>
  <c r="U788" i="76" s="1"/>
  <c r="U792" i="73"/>
  <c r="U792" i="75" s="1"/>
  <c r="U792" i="76" s="1"/>
  <c r="U800" i="76"/>
  <c r="U800" i="75"/>
  <c r="U824" i="76"/>
  <c r="U824" i="75"/>
  <c r="U837" i="73"/>
  <c r="U837" i="75" s="1"/>
  <c r="U837" i="76" s="1"/>
  <c r="U838" i="73"/>
  <c r="U838" i="75" s="1"/>
  <c r="U838" i="76" s="1"/>
  <c r="U839" i="73"/>
  <c r="U839" i="75" s="1"/>
  <c r="U839" i="76" s="1"/>
  <c r="U836" i="73"/>
  <c r="U836" i="75" s="1"/>
  <c r="U836" i="76" s="1"/>
  <c r="U840" i="73"/>
  <c r="U840" i="75" s="1"/>
  <c r="U840" i="76" s="1"/>
  <c r="U856" i="76"/>
  <c r="U856" i="75"/>
  <c r="U880" i="76"/>
  <c r="U880" i="75"/>
  <c r="U924" i="76"/>
  <c r="U924" i="75"/>
  <c r="U932" i="76"/>
  <c r="U932" i="75"/>
  <c r="U956" i="76"/>
  <c r="U956" i="75"/>
  <c r="U1024" i="75"/>
  <c r="U1024" i="76" s="1"/>
  <c r="U1044" i="76"/>
  <c r="U1044" i="75"/>
  <c r="U1065" i="73"/>
  <c r="U1066" i="73"/>
  <c r="U1067" i="73"/>
  <c r="U1068" i="73"/>
  <c r="U1064" i="73"/>
  <c r="V36" i="73"/>
  <c r="V29" i="73"/>
  <c r="V50" i="73"/>
  <c r="V22" i="73"/>
  <c r="V43" i="73"/>
  <c r="V58" i="76"/>
  <c r="V58" i="75"/>
  <c r="V87" i="73"/>
  <c r="V87" i="75" s="1"/>
  <c r="V87" i="76" s="1"/>
  <c r="V80" i="73"/>
  <c r="V80" i="75" s="1"/>
  <c r="V80" i="76" s="1"/>
  <c r="V73" i="73"/>
  <c r="V73" i="75" s="1"/>
  <c r="V73" i="76" s="1"/>
  <c r="V94" i="73"/>
  <c r="V94" i="75" s="1"/>
  <c r="V94" i="76" s="1"/>
  <c r="V66" i="73"/>
  <c r="V66" i="75" s="1"/>
  <c r="V66" i="76" s="1"/>
  <c r="V123" i="73"/>
  <c r="V123" i="75" s="1"/>
  <c r="V123" i="76" s="1"/>
  <c r="V116" i="73"/>
  <c r="V116" i="75" s="1"/>
  <c r="V116" i="76" s="1"/>
  <c r="V109" i="73"/>
  <c r="V109" i="75" s="1"/>
  <c r="V109" i="76" s="1"/>
  <c r="V130" i="73"/>
  <c r="V130" i="75" s="1"/>
  <c r="V130" i="76" s="1"/>
  <c r="V102" i="73"/>
  <c r="V102" i="75" s="1"/>
  <c r="V102" i="76" s="1"/>
  <c r="V159" i="73"/>
  <c r="V159" i="75" s="1"/>
  <c r="V159" i="76" s="1"/>
  <c r="V152" i="73"/>
  <c r="V152" i="75" s="1"/>
  <c r="V152" i="76" s="1"/>
  <c r="V145" i="73"/>
  <c r="V145" i="75" s="1"/>
  <c r="V145" i="76" s="1"/>
  <c r="V166" i="73"/>
  <c r="V166" i="75" s="1"/>
  <c r="V166" i="76" s="1"/>
  <c r="V138" i="73"/>
  <c r="V138" i="75" s="1"/>
  <c r="V138" i="76" s="1"/>
  <c r="V198" i="76"/>
  <c r="V198" i="75"/>
  <c r="V206" i="76"/>
  <c r="V206" i="75"/>
  <c r="V214" i="76"/>
  <c r="V214" i="75"/>
  <c r="V267" i="73"/>
  <c r="V260" i="73"/>
  <c r="V253" i="73"/>
  <c r="V274" i="73"/>
  <c r="V246" i="73"/>
  <c r="V282" i="76"/>
  <c r="V282" i="75"/>
  <c r="V311" i="73"/>
  <c r="V311" i="75" s="1"/>
  <c r="V311" i="76" s="1"/>
  <c r="V304" i="73"/>
  <c r="V304" i="75" s="1"/>
  <c r="V304" i="76" s="1"/>
  <c r="V297" i="73"/>
  <c r="V297" i="75" s="1"/>
  <c r="V297" i="76" s="1"/>
  <c r="V318" i="73"/>
  <c r="V318" i="75" s="1"/>
  <c r="V318" i="76" s="1"/>
  <c r="V290" i="73"/>
  <c r="V290" i="75" s="1"/>
  <c r="V290" i="76" s="1"/>
  <c r="V347" i="73"/>
  <c r="V340" i="73"/>
  <c r="V333" i="73"/>
  <c r="V326" i="73"/>
  <c r="V354" i="73"/>
  <c r="V383" i="73"/>
  <c r="V376" i="73"/>
  <c r="V369" i="73"/>
  <c r="V362" i="73"/>
  <c r="V390" i="73"/>
  <c r="V406" i="76"/>
  <c r="V406" i="75"/>
  <c r="V422" i="76"/>
  <c r="V422" i="75"/>
  <c r="V430" i="76"/>
  <c r="V430" i="75"/>
  <c r="V438" i="76"/>
  <c r="V438" i="75"/>
  <c r="V446" i="76"/>
  <c r="V446" i="75"/>
  <c r="V491" i="73"/>
  <c r="V484" i="73"/>
  <c r="V477" i="73"/>
  <c r="V470" i="73"/>
  <c r="V498" i="73"/>
  <c r="V506" i="76"/>
  <c r="V506" i="75"/>
  <c r="V542" i="73"/>
  <c r="V542" i="75" s="1"/>
  <c r="V542" i="76" s="1"/>
  <c r="V535" i="73"/>
  <c r="V535" i="75" s="1"/>
  <c r="V535" i="76" s="1"/>
  <c r="V528" i="73"/>
  <c r="V528" i="75" s="1"/>
  <c r="V528" i="76" s="1"/>
  <c r="V521" i="73"/>
  <c r="V521" i="75" s="1"/>
  <c r="V521" i="76" s="1"/>
  <c r="V514" i="73"/>
  <c r="V514" i="75" s="1"/>
  <c r="V514" i="76" s="1"/>
  <c r="V578" i="73"/>
  <c r="V578" i="75" s="1"/>
  <c r="V578" i="76" s="1"/>
  <c r="V550" i="73"/>
  <c r="V550" i="75" s="1"/>
  <c r="V550" i="76" s="1"/>
  <c r="V571" i="73"/>
  <c r="V571" i="75" s="1"/>
  <c r="V571" i="76" s="1"/>
  <c r="V557" i="73"/>
  <c r="V557" i="75" s="1"/>
  <c r="V557" i="76" s="1"/>
  <c r="V564" i="73"/>
  <c r="V564" i="75" s="1"/>
  <c r="V564" i="76" s="1"/>
  <c r="V614" i="73"/>
  <c r="V614" i="75" s="1"/>
  <c r="V614" i="76" s="1"/>
  <c r="V586" i="73"/>
  <c r="V586" i="75" s="1"/>
  <c r="V586" i="76" s="1"/>
  <c r="V607" i="73"/>
  <c r="V607" i="75" s="1"/>
  <c r="V607" i="76" s="1"/>
  <c r="V600" i="73"/>
  <c r="V600" i="75" s="1"/>
  <c r="V600" i="76" s="1"/>
  <c r="V593" i="73"/>
  <c r="V593" i="75" s="1"/>
  <c r="V593" i="76" s="1"/>
  <c r="V646" i="76"/>
  <c r="V646" i="75"/>
  <c r="V654" i="76"/>
  <c r="V654" i="75"/>
  <c r="V662" i="76"/>
  <c r="V662" i="75"/>
  <c r="V733" i="73"/>
  <c r="V734" i="73"/>
  <c r="V730" i="73"/>
  <c r="V731" i="73"/>
  <c r="V732" i="73"/>
  <c r="V742" i="76"/>
  <c r="V742" i="75"/>
  <c r="V781" i="73"/>
  <c r="V781" i="75" s="1"/>
  <c r="V781" i="76" s="1"/>
  <c r="V782" i="73"/>
  <c r="V782" i="75" s="1"/>
  <c r="V782" i="76" s="1"/>
  <c r="V778" i="73"/>
  <c r="V778" i="75" s="1"/>
  <c r="V778" i="76" s="1"/>
  <c r="V779" i="73"/>
  <c r="V779" i="75" s="1"/>
  <c r="V779" i="76" s="1"/>
  <c r="V780" i="73"/>
  <c r="V780" i="75" s="1"/>
  <c r="V780" i="76" s="1"/>
  <c r="V822" i="76"/>
  <c r="V822" i="75"/>
  <c r="V833" i="73"/>
  <c r="V834" i="73"/>
  <c r="V830" i="73"/>
  <c r="V831" i="73"/>
  <c r="V832" i="73"/>
  <c r="V854" i="76"/>
  <c r="V854" i="75"/>
  <c r="V873" i="73"/>
  <c r="V873" i="75" s="1"/>
  <c r="V873" i="76" s="1"/>
  <c r="V874" i="73"/>
  <c r="V874" i="75" s="1"/>
  <c r="V874" i="76" s="1"/>
  <c r="V870" i="73"/>
  <c r="V870" i="75" s="1"/>
  <c r="V870" i="76" s="1"/>
  <c r="V871" i="73"/>
  <c r="V871" i="75" s="1"/>
  <c r="V871" i="76" s="1"/>
  <c r="V872" i="73"/>
  <c r="V872" i="75" s="1"/>
  <c r="V872" i="76" s="1"/>
  <c r="V903" i="73"/>
  <c r="V903" i="75" s="1"/>
  <c r="V903" i="76" s="1"/>
  <c r="V899" i="73"/>
  <c r="V899" i="75" s="1"/>
  <c r="V899" i="76" s="1"/>
  <c r="V900" i="73"/>
  <c r="V900" i="75" s="1"/>
  <c r="V900" i="76" s="1"/>
  <c r="V901" i="73"/>
  <c r="V901" i="75" s="1"/>
  <c r="V901" i="76" s="1"/>
  <c r="V902" i="73"/>
  <c r="V902" i="75" s="1"/>
  <c r="V902" i="76" s="1"/>
  <c r="V922" i="76"/>
  <c r="V922" i="75"/>
  <c r="V954" i="76"/>
  <c r="V954" i="75"/>
  <c r="V1018" i="75"/>
  <c r="V1018" i="76" s="1"/>
  <c r="V1042" i="76"/>
  <c r="V1042" i="75"/>
  <c r="V1057" i="73"/>
  <c r="V1058" i="73"/>
  <c r="V1054" i="73"/>
  <c r="V1055" i="73"/>
  <c r="V1056" i="73"/>
  <c r="V1074" i="75"/>
  <c r="V1074" i="76" s="1"/>
  <c r="W12" i="76"/>
  <c r="W12" i="75"/>
  <c r="W48" i="73"/>
  <c r="W48" i="75" s="1"/>
  <c r="W48" i="76" s="1"/>
  <c r="W20" i="73"/>
  <c r="W20" i="75" s="1"/>
  <c r="W20" i="76" s="1"/>
  <c r="W41" i="73"/>
  <c r="W41" i="75" s="1"/>
  <c r="W41" i="76" s="1"/>
  <c r="W34" i="73"/>
  <c r="W34" i="75" s="1"/>
  <c r="W34" i="76" s="1"/>
  <c r="W27" i="73"/>
  <c r="W27" i="75" s="1"/>
  <c r="W27" i="76" s="1"/>
  <c r="W92" i="73"/>
  <c r="W92" i="75" s="1"/>
  <c r="W92" i="76" s="1"/>
  <c r="W64" i="73"/>
  <c r="W64" i="75" s="1"/>
  <c r="W64" i="76" s="1"/>
  <c r="W85" i="73"/>
  <c r="W85" i="75" s="1"/>
  <c r="W85" i="76" s="1"/>
  <c r="W78" i="73"/>
  <c r="W78" i="75" s="1"/>
  <c r="W78" i="76" s="1"/>
  <c r="W71" i="73"/>
  <c r="W71" i="75" s="1"/>
  <c r="W71" i="76" s="1"/>
  <c r="W128" i="73"/>
  <c r="W128" i="75" s="1"/>
  <c r="W128" i="76" s="1"/>
  <c r="W100" i="73"/>
  <c r="W100" i="75" s="1"/>
  <c r="W100" i="76" s="1"/>
  <c r="W121" i="73"/>
  <c r="W121" i="75" s="1"/>
  <c r="W121" i="76" s="1"/>
  <c r="W114" i="73"/>
  <c r="W114" i="75" s="1"/>
  <c r="W114" i="76" s="1"/>
  <c r="W107" i="73"/>
  <c r="W107" i="75" s="1"/>
  <c r="W107" i="76" s="1"/>
  <c r="W164" i="73"/>
  <c r="W164" i="75" s="1"/>
  <c r="W164" i="76" s="1"/>
  <c r="W136" i="73"/>
  <c r="W136" i="75" s="1"/>
  <c r="W136" i="76" s="1"/>
  <c r="W157" i="73"/>
  <c r="W157" i="75" s="1"/>
  <c r="W157" i="76" s="1"/>
  <c r="W150" i="73"/>
  <c r="W150" i="75" s="1"/>
  <c r="W150" i="76" s="1"/>
  <c r="W143" i="73"/>
  <c r="W143" i="75" s="1"/>
  <c r="W143" i="76" s="1"/>
  <c r="W172" i="76"/>
  <c r="W172" i="75"/>
  <c r="W180" i="76"/>
  <c r="W180" i="75"/>
  <c r="W212" i="76"/>
  <c r="W212" i="75"/>
  <c r="W220" i="76"/>
  <c r="W220" i="75"/>
  <c r="W228" i="76"/>
  <c r="W228" i="75"/>
  <c r="W236" i="76"/>
  <c r="W236" i="75"/>
  <c r="W272" i="73"/>
  <c r="W272" i="75" s="1"/>
  <c r="W272" i="76" s="1"/>
  <c r="W244" i="73"/>
  <c r="W244" i="75" s="1"/>
  <c r="W244" i="76" s="1"/>
  <c r="W265" i="73"/>
  <c r="W265" i="75" s="1"/>
  <c r="W265" i="76" s="1"/>
  <c r="W258" i="73"/>
  <c r="W258" i="75" s="1"/>
  <c r="W258" i="76" s="1"/>
  <c r="W251" i="73"/>
  <c r="W251" i="75" s="1"/>
  <c r="W251" i="76" s="1"/>
  <c r="W316" i="73"/>
  <c r="W316" i="75" s="1"/>
  <c r="W316" i="76" s="1"/>
  <c r="W288" i="73"/>
  <c r="W288" i="75" s="1"/>
  <c r="W288" i="76" s="1"/>
  <c r="W309" i="73"/>
  <c r="W309" i="75" s="1"/>
  <c r="W309" i="76" s="1"/>
  <c r="W302" i="73"/>
  <c r="W302" i="75" s="1"/>
  <c r="W302" i="76" s="1"/>
  <c r="W295" i="73"/>
  <c r="W295" i="75" s="1"/>
  <c r="W295" i="76" s="1"/>
  <c r="W352" i="73"/>
  <c r="W324" i="73"/>
  <c r="W345" i="73"/>
  <c r="W338" i="73"/>
  <c r="W331" i="73"/>
  <c r="W367" i="73"/>
  <c r="W388" i="73"/>
  <c r="W360" i="73"/>
  <c r="W381" i="73"/>
  <c r="W374" i="73"/>
  <c r="W396" i="76"/>
  <c r="W396" i="75"/>
  <c r="W404" i="76"/>
  <c r="W404" i="75"/>
  <c r="W420" i="76"/>
  <c r="W420" i="75"/>
  <c r="W428" i="76"/>
  <c r="W428" i="75"/>
  <c r="W436" i="76"/>
  <c r="W436" i="75"/>
  <c r="W444" i="76"/>
  <c r="W444" i="75"/>
  <c r="W452" i="76"/>
  <c r="W452" i="75"/>
  <c r="W460" i="76"/>
  <c r="W460" i="75"/>
  <c r="W475" i="73"/>
  <c r="W475" i="75" s="1"/>
  <c r="W475" i="76" s="1"/>
  <c r="W496" i="73"/>
  <c r="W496" i="75" s="1"/>
  <c r="W496" i="76" s="1"/>
  <c r="W468" i="73"/>
  <c r="W468" i="75" s="1"/>
  <c r="W468" i="76" s="1"/>
  <c r="W489" i="73"/>
  <c r="W489" i="75" s="1"/>
  <c r="W489" i="76" s="1"/>
  <c r="W482" i="73"/>
  <c r="W482" i="75" s="1"/>
  <c r="W482" i="76" s="1"/>
  <c r="W540" i="73"/>
  <c r="W540" i="75" s="1"/>
  <c r="W540" i="76" s="1"/>
  <c r="W519" i="73"/>
  <c r="W519" i="75" s="1"/>
  <c r="W519" i="76" s="1"/>
  <c r="W512" i="73"/>
  <c r="W512" i="75" s="1"/>
  <c r="W512" i="76" s="1"/>
  <c r="W533" i="73"/>
  <c r="W533" i="75" s="1"/>
  <c r="W533" i="76" s="1"/>
  <c r="W526" i="73"/>
  <c r="W526" i="75" s="1"/>
  <c r="W526" i="76" s="1"/>
  <c r="W562" i="73"/>
  <c r="W562" i="75" s="1"/>
  <c r="W562" i="76" s="1"/>
  <c r="W555" i="73"/>
  <c r="W555" i="75" s="1"/>
  <c r="W555" i="76" s="1"/>
  <c r="W569" i="73"/>
  <c r="W569" i="75" s="1"/>
  <c r="W569" i="76" s="1"/>
  <c r="W576" i="73"/>
  <c r="W576" i="75" s="1"/>
  <c r="W576" i="76" s="1"/>
  <c r="W548" i="73"/>
  <c r="W548" i="75" s="1"/>
  <c r="W548" i="76" s="1"/>
  <c r="W598" i="73"/>
  <c r="W598" i="75" s="1"/>
  <c r="W598" i="76" s="1"/>
  <c r="W591" i="73"/>
  <c r="W591" i="75" s="1"/>
  <c r="W591" i="76" s="1"/>
  <c r="W612" i="73"/>
  <c r="W612" i="75" s="1"/>
  <c r="W612" i="76" s="1"/>
  <c r="W584" i="73"/>
  <c r="W584" i="75" s="1"/>
  <c r="W584" i="76" s="1"/>
  <c r="W605" i="73"/>
  <c r="W605" i="75" s="1"/>
  <c r="W605" i="76" s="1"/>
  <c r="W620" i="76"/>
  <c r="W620" i="75"/>
  <c r="W628" i="76"/>
  <c r="W628" i="75"/>
  <c r="W644" i="76"/>
  <c r="W644" i="75"/>
  <c r="W660" i="76"/>
  <c r="W660" i="75"/>
  <c r="W668" i="76"/>
  <c r="W668" i="75"/>
  <c r="W676" i="76"/>
  <c r="W676" i="75"/>
  <c r="W722" i="73"/>
  <c r="W722" i="75" s="1"/>
  <c r="W722" i="76" s="1"/>
  <c r="W723" i="73"/>
  <c r="W723" i="75" s="1"/>
  <c r="W723" i="76" s="1"/>
  <c r="W724" i="73"/>
  <c r="W724" i="75" s="1"/>
  <c r="W724" i="76" s="1"/>
  <c r="W720" i="73"/>
  <c r="W720" i="75" s="1"/>
  <c r="W720" i="76" s="1"/>
  <c r="W721" i="73"/>
  <c r="W721" i="75" s="1"/>
  <c r="W721" i="76" s="1"/>
  <c r="W774" i="73"/>
  <c r="W774" i="75" s="1"/>
  <c r="W774" i="76" s="1"/>
  <c r="W775" i="73"/>
  <c r="W775" i="75" s="1"/>
  <c r="W775" i="76" s="1"/>
  <c r="W776" i="73"/>
  <c r="W776" i="75" s="1"/>
  <c r="W776" i="76" s="1"/>
  <c r="W772" i="73"/>
  <c r="W772" i="75" s="1"/>
  <c r="W772" i="76" s="1"/>
  <c r="W773" i="73"/>
  <c r="W773" i="75" s="1"/>
  <c r="W773" i="76" s="1"/>
  <c r="W796" i="76"/>
  <c r="W796" i="75"/>
  <c r="W814" i="73"/>
  <c r="W814" i="75" s="1"/>
  <c r="W814" i="76" s="1"/>
  <c r="W815" i="73"/>
  <c r="W815" i="75" s="1"/>
  <c r="W815" i="76" s="1"/>
  <c r="W816" i="73"/>
  <c r="W816" i="75" s="1"/>
  <c r="W816" i="76" s="1"/>
  <c r="W812" i="73"/>
  <c r="W812" i="75" s="1"/>
  <c r="W812" i="76" s="1"/>
  <c r="W813" i="73"/>
  <c r="W813" i="75" s="1"/>
  <c r="W813" i="76" s="1"/>
  <c r="W828" i="76"/>
  <c r="W828" i="75"/>
  <c r="W852" i="76"/>
  <c r="W852" i="75"/>
  <c r="W864" i="76"/>
  <c r="W864" i="75"/>
  <c r="W936" i="76"/>
  <c r="W936" i="75"/>
  <c r="W1040" i="75"/>
  <c r="W1040" i="76" s="1"/>
  <c r="W1050" i="73"/>
  <c r="W1051" i="73"/>
  <c r="W1052" i="73"/>
  <c r="W1048" i="73"/>
  <c r="W1049" i="73"/>
  <c r="W1072" i="76"/>
  <c r="W1072" i="75"/>
  <c r="X10" i="76"/>
  <c r="X10" i="75"/>
  <c r="X18" i="76"/>
  <c r="X18" i="75"/>
  <c r="X33" i="73"/>
  <c r="X54" i="73"/>
  <c r="X26" i="73"/>
  <c r="X47" i="73"/>
  <c r="X40" i="73"/>
  <c r="X69" i="73"/>
  <c r="X69" i="75" s="1"/>
  <c r="X69" i="76" s="1"/>
  <c r="X76" i="73"/>
  <c r="X76" i="75" s="1"/>
  <c r="X76" i="76" s="1"/>
  <c r="X90" i="73"/>
  <c r="X90" i="75" s="1"/>
  <c r="X90" i="76" s="1"/>
  <c r="X62" i="73"/>
  <c r="X62" i="75" s="1"/>
  <c r="X62" i="76" s="1"/>
  <c r="X83" i="73"/>
  <c r="X83" i="75" s="1"/>
  <c r="X83" i="76" s="1"/>
  <c r="X112" i="73"/>
  <c r="X112" i="75" s="1"/>
  <c r="X112" i="76" s="1"/>
  <c r="X105" i="73"/>
  <c r="X105" i="75" s="1"/>
  <c r="X105" i="76" s="1"/>
  <c r="X126" i="73"/>
  <c r="X126" i="75" s="1"/>
  <c r="X126" i="76" s="1"/>
  <c r="X98" i="73"/>
  <c r="X98" i="75" s="1"/>
  <c r="X98" i="76" s="1"/>
  <c r="X119" i="73"/>
  <c r="X119" i="75" s="1"/>
  <c r="X119" i="76" s="1"/>
  <c r="X148" i="73"/>
  <c r="X148" i="75" s="1"/>
  <c r="X148" i="76" s="1"/>
  <c r="X141" i="73"/>
  <c r="X141" i="75" s="1"/>
  <c r="X141" i="76" s="1"/>
  <c r="X162" i="73"/>
  <c r="X162" i="75" s="1"/>
  <c r="X162" i="76" s="1"/>
  <c r="X134" i="73"/>
  <c r="X134" i="75" s="1"/>
  <c r="X134" i="76" s="1"/>
  <c r="X155" i="73"/>
  <c r="X155" i="75" s="1"/>
  <c r="X155" i="76" s="1"/>
  <c r="X170" i="76"/>
  <c r="X170" i="75"/>
  <c r="X178" i="76"/>
  <c r="X178" i="75"/>
  <c r="X186" i="76"/>
  <c r="X186" i="75"/>
  <c r="X234" i="76"/>
  <c r="X234" i="75"/>
  <c r="X242" i="76"/>
  <c r="X242" i="75"/>
  <c r="X264" i="73"/>
  <c r="X257" i="73"/>
  <c r="X278" i="73"/>
  <c r="X250" i="73"/>
  <c r="X271" i="73"/>
  <c r="X300" i="73"/>
  <c r="X300" i="75" s="1"/>
  <c r="X300" i="76" s="1"/>
  <c r="X293" i="73"/>
  <c r="X293" i="75" s="1"/>
  <c r="X293" i="76" s="1"/>
  <c r="X314" i="73"/>
  <c r="X314" i="75" s="1"/>
  <c r="X314" i="76" s="1"/>
  <c r="X286" i="73"/>
  <c r="X286" i="75" s="1"/>
  <c r="X286" i="76" s="1"/>
  <c r="X307" i="73"/>
  <c r="X307" i="75" s="1"/>
  <c r="X307" i="76" s="1"/>
  <c r="X336" i="73"/>
  <c r="X329" i="73"/>
  <c r="X350" i="73"/>
  <c r="X322" i="73"/>
  <c r="X343" i="73"/>
  <c r="X386" i="73"/>
  <c r="X358" i="73"/>
  <c r="X365" i="73"/>
  <c r="X372" i="73"/>
  <c r="X379" i="73"/>
  <c r="X394" i="76"/>
  <c r="X394" i="75"/>
  <c r="X402" i="76"/>
  <c r="X402" i="75"/>
  <c r="X410" i="76"/>
  <c r="X410" i="75"/>
  <c r="X426" i="76"/>
  <c r="X426" i="75"/>
  <c r="X434" i="76"/>
  <c r="X434" i="75"/>
  <c r="X442" i="76"/>
  <c r="X442" i="75"/>
  <c r="X450" i="76"/>
  <c r="X450" i="75"/>
  <c r="X458" i="76"/>
  <c r="X458" i="75"/>
  <c r="X466" i="76"/>
  <c r="X466" i="75"/>
  <c r="X488" i="73"/>
  <c r="X481" i="73"/>
  <c r="X502" i="73"/>
  <c r="X474" i="73"/>
  <c r="X495" i="73"/>
  <c r="X538" i="73"/>
  <c r="X538" i="75" s="1"/>
  <c r="X538" i="76" s="1"/>
  <c r="X524" i="73"/>
  <c r="X524" i="75" s="1"/>
  <c r="X524" i="76" s="1"/>
  <c r="X517" i="73"/>
  <c r="X517" i="75" s="1"/>
  <c r="X517" i="76" s="1"/>
  <c r="X510" i="73"/>
  <c r="X510" i="75" s="1"/>
  <c r="X510" i="76" s="1"/>
  <c r="X531" i="73"/>
  <c r="X531" i="75" s="1"/>
  <c r="X531" i="76" s="1"/>
  <c r="X567" i="73"/>
  <c r="X567" i="75" s="1"/>
  <c r="X567" i="76" s="1"/>
  <c r="X560" i="73"/>
  <c r="X560" i="75" s="1"/>
  <c r="X560" i="76" s="1"/>
  <c r="X574" i="73"/>
  <c r="X574" i="75" s="1"/>
  <c r="X574" i="76" s="1"/>
  <c r="X546" i="73"/>
  <c r="X546" i="75" s="1"/>
  <c r="X546" i="76" s="1"/>
  <c r="X553" i="73"/>
  <c r="X553" i="75" s="1"/>
  <c r="X553" i="76" s="1"/>
  <c r="X603" i="73"/>
  <c r="X603" i="75" s="1"/>
  <c r="X603" i="76" s="1"/>
  <c r="X596" i="73"/>
  <c r="X596" i="75" s="1"/>
  <c r="X596" i="76" s="1"/>
  <c r="X589" i="73"/>
  <c r="X589" i="75" s="1"/>
  <c r="X589" i="76" s="1"/>
  <c r="X610" i="73"/>
  <c r="X610" i="75" s="1"/>
  <c r="X610" i="76" s="1"/>
  <c r="X582" i="73"/>
  <c r="X582" i="75" s="1"/>
  <c r="X582" i="76" s="1"/>
  <c r="X618" i="76"/>
  <c r="X618" i="75"/>
  <c r="X626" i="76"/>
  <c r="X626" i="75"/>
  <c r="X634" i="76"/>
  <c r="X634" i="75"/>
  <c r="X658" i="76"/>
  <c r="X658" i="75"/>
  <c r="X674" i="76"/>
  <c r="X674" i="75"/>
  <c r="X718" i="73"/>
  <c r="X718" i="75" s="1"/>
  <c r="X718" i="76" s="1"/>
  <c r="X714" i="73"/>
  <c r="X714" i="75" s="1"/>
  <c r="X714" i="76" s="1"/>
  <c r="X715" i="73"/>
  <c r="X715" i="75" s="1"/>
  <c r="X715" i="76" s="1"/>
  <c r="X716" i="73"/>
  <c r="X716" i="75" s="1"/>
  <c r="X716" i="76" s="1"/>
  <c r="X717" i="73"/>
  <c r="X717" i="75" s="1"/>
  <c r="X717" i="76" s="1"/>
  <c r="X758" i="73"/>
  <c r="X758" i="75" s="1"/>
  <c r="X758" i="76" s="1"/>
  <c r="X754" i="73"/>
  <c r="X754" i="75" s="1"/>
  <c r="X754" i="76" s="1"/>
  <c r="X755" i="73"/>
  <c r="X755" i="75" s="1"/>
  <c r="X755" i="76" s="1"/>
  <c r="X756" i="73"/>
  <c r="X756" i="75" s="1"/>
  <c r="X756" i="76" s="1"/>
  <c r="X757" i="73"/>
  <c r="X757" i="75" s="1"/>
  <c r="X757" i="76" s="1"/>
  <c r="X794" i="76"/>
  <c r="X794" i="75"/>
  <c r="X806" i="76"/>
  <c r="X806" i="75"/>
  <c r="X826" i="76"/>
  <c r="X826" i="75"/>
  <c r="X850" i="73"/>
  <c r="X850" i="75" s="1"/>
  <c r="X850" i="76" s="1"/>
  <c r="X846" i="73"/>
  <c r="X846" i="75" s="1"/>
  <c r="X846" i="76" s="1"/>
  <c r="X847" i="73"/>
  <c r="X847" i="75" s="1"/>
  <c r="X847" i="76" s="1"/>
  <c r="X848" i="73"/>
  <c r="X848" i="75" s="1"/>
  <c r="X848" i="76" s="1"/>
  <c r="X849" i="73"/>
  <c r="X849" i="75" s="1"/>
  <c r="X849" i="76" s="1"/>
  <c r="X858" i="76"/>
  <c r="X858" i="75"/>
  <c r="X882" i="76"/>
  <c r="X882" i="75"/>
  <c r="X934" i="76"/>
  <c r="X934" i="75"/>
  <c r="X958" i="76"/>
  <c r="X958" i="75"/>
  <c r="X1034" i="73"/>
  <c r="X1030" i="73"/>
  <c r="X1031" i="73"/>
  <c r="X1032" i="73"/>
  <c r="X1033" i="73"/>
  <c r="X1046" i="75"/>
  <c r="X1046" i="76" s="1"/>
  <c r="X1070" i="75"/>
  <c r="X1070" i="76" s="1"/>
  <c r="Y16" i="76"/>
  <c r="Y16" i="75"/>
  <c r="Y45" i="73"/>
  <c r="Y38" i="73"/>
  <c r="Y31" i="73"/>
  <c r="Y52" i="73"/>
  <c r="Y24" i="73"/>
  <c r="Y60" i="76"/>
  <c r="Y60" i="75"/>
  <c r="Y89" i="73"/>
  <c r="Y89" i="75" s="1"/>
  <c r="Y89" i="76" s="1"/>
  <c r="Y82" i="73"/>
  <c r="Y82" i="75" s="1"/>
  <c r="Y82" i="76" s="1"/>
  <c r="Y75" i="73"/>
  <c r="Y75" i="75" s="1"/>
  <c r="Y75" i="76" s="1"/>
  <c r="Y96" i="73"/>
  <c r="Y96" i="75" s="1"/>
  <c r="Y96" i="76" s="1"/>
  <c r="Y68" i="73"/>
  <c r="Y68" i="75" s="1"/>
  <c r="Y68" i="76" s="1"/>
  <c r="Y153" i="73"/>
  <c r="Y153" i="75" s="1"/>
  <c r="Y153" i="76" s="1"/>
  <c r="Y146" i="73"/>
  <c r="Y146" i="75" s="1"/>
  <c r="Y146" i="76" s="1"/>
  <c r="Y139" i="73"/>
  <c r="Y139" i="75" s="1"/>
  <c r="Y139" i="76" s="1"/>
  <c r="Y160" i="73"/>
  <c r="Y160" i="75" s="1"/>
  <c r="Y160" i="76" s="1"/>
  <c r="Y132" i="73"/>
  <c r="Y132" i="75" s="1"/>
  <c r="Y132" i="76" s="1"/>
  <c r="Y184" i="76"/>
  <c r="Y184" i="75"/>
  <c r="Y192" i="76"/>
  <c r="Y192" i="75"/>
  <c r="Y200" i="76"/>
  <c r="Y200" i="75"/>
  <c r="Y240" i="76"/>
  <c r="Y240" i="75"/>
  <c r="Y269" i="73"/>
  <c r="Y262" i="73"/>
  <c r="Y255" i="73"/>
  <c r="Y276" i="73"/>
  <c r="Y248" i="73"/>
  <c r="Y284" i="76"/>
  <c r="Y284" i="75"/>
  <c r="Y313" i="73"/>
  <c r="Y313" i="75" s="1"/>
  <c r="Y313" i="76" s="1"/>
  <c r="Y306" i="73"/>
  <c r="Y306" i="75" s="1"/>
  <c r="Y306" i="76" s="1"/>
  <c r="Y299" i="73"/>
  <c r="Y299" i="75" s="1"/>
  <c r="Y299" i="76" s="1"/>
  <c r="Y320" i="73"/>
  <c r="Y320" i="75" s="1"/>
  <c r="Y320" i="76" s="1"/>
  <c r="Y292" i="73"/>
  <c r="Y292" i="75" s="1"/>
  <c r="Y292" i="76" s="1"/>
  <c r="Y384" i="73"/>
  <c r="Y356" i="73"/>
  <c r="Y377" i="73"/>
  <c r="Y370" i="73"/>
  <c r="Y363" i="73"/>
  <c r="Y408" i="76"/>
  <c r="Y408" i="75"/>
  <c r="Y416" i="76"/>
  <c r="Y416" i="75"/>
  <c r="Y424" i="76"/>
  <c r="Y424" i="75"/>
  <c r="Y432" i="76"/>
  <c r="Y432" i="75"/>
  <c r="Y440" i="76"/>
  <c r="Y440" i="75"/>
  <c r="Y448" i="76"/>
  <c r="Y448" i="75"/>
  <c r="Y464" i="76"/>
  <c r="Y464" i="75"/>
  <c r="Y500" i="73"/>
  <c r="Y472" i="73"/>
  <c r="Y493" i="73"/>
  <c r="Y486" i="73"/>
  <c r="Y479" i="73"/>
  <c r="Y508" i="76"/>
  <c r="Y508" i="75"/>
  <c r="Y544" i="73"/>
  <c r="Y544" i="75" s="1"/>
  <c r="Y544" i="76" s="1"/>
  <c r="Y516" i="73"/>
  <c r="Y516" i="75" s="1"/>
  <c r="Y516" i="76" s="1"/>
  <c r="Y530" i="73"/>
  <c r="Y530" i="75" s="1"/>
  <c r="Y530" i="76" s="1"/>
  <c r="Y523" i="73"/>
  <c r="Y523" i="75" s="1"/>
  <c r="Y523" i="76" s="1"/>
  <c r="Y537" i="73"/>
  <c r="Y537" i="75" s="1"/>
  <c r="Y537" i="76" s="1"/>
  <c r="Y587" i="73"/>
  <c r="Y587" i="75" s="1"/>
  <c r="Y587" i="76" s="1"/>
  <c r="Y608" i="73"/>
  <c r="Y608" i="75" s="1"/>
  <c r="Y608" i="76" s="1"/>
  <c r="Y580" i="73"/>
  <c r="Y580" i="75" s="1"/>
  <c r="Y580" i="76" s="1"/>
  <c r="Y601" i="73"/>
  <c r="Y601" i="75" s="1"/>
  <c r="Y601" i="76" s="1"/>
  <c r="Y594" i="73"/>
  <c r="Y594" i="75" s="1"/>
  <c r="Y594" i="76" s="1"/>
  <c r="Y632" i="76"/>
  <c r="Y632" i="75"/>
  <c r="Y640" i="76"/>
  <c r="Y640" i="75"/>
  <c r="Y648" i="76"/>
  <c r="Y648" i="75"/>
  <c r="Y672" i="76"/>
  <c r="Y672" i="75"/>
  <c r="Y699" i="73"/>
  <c r="Y699" i="75" s="1"/>
  <c r="Y699" i="76" s="1"/>
  <c r="Y696" i="73"/>
  <c r="Y696" i="75" s="1"/>
  <c r="Y696" i="76" s="1"/>
  <c r="Y697" i="73"/>
  <c r="Y697" i="75" s="1"/>
  <c r="Y697" i="76" s="1"/>
  <c r="Y700" i="73"/>
  <c r="Y700" i="75" s="1"/>
  <c r="Y700" i="76" s="1"/>
  <c r="Y698" i="73"/>
  <c r="Y698" i="75" s="1"/>
  <c r="Y698" i="76" s="1"/>
  <c r="Y791" i="73"/>
  <c r="Y791" i="75" s="1"/>
  <c r="Y791" i="76" s="1"/>
  <c r="Y792" i="73"/>
  <c r="Y792" i="75" s="1"/>
  <c r="Y792" i="76" s="1"/>
  <c r="Y788" i="73"/>
  <c r="Y788" i="75" s="1"/>
  <c r="Y788" i="76" s="1"/>
  <c r="Y789" i="73"/>
  <c r="Y789" i="75" s="1"/>
  <c r="Y789" i="76" s="1"/>
  <c r="Y790" i="73"/>
  <c r="Y790" i="75" s="1"/>
  <c r="Y790" i="76" s="1"/>
  <c r="Y800" i="76"/>
  <c r="Y800" i="75"/>
  <c r="Y824" i="76"/>
  <c r="Y824" i="75"/>
  <c r="Y839" i="73"/>
  <c r="Y839" i="75" s="1"/>
  <c r="Y839" i="76" s="1"/>
  <c r="Y840" i="73"/>
  <c r="Y840" i="75" s="1"/>
  <c r="Y840" i="76" s="1"/>
  <c r="Y836" i="73"/>
  <c r="Y836" i="75" s="1"/>
  <c r="Y836" i="76" s="1"/>
  <c r="Y837" i="73"/>
  <c r="Y837" i="75" s="1"/>
  <c r="Y837" i="76" s="1"/>
  <c r="Y838" i="73"/>
  <c r="Y838" i="75" s="1"/>
  <c r="Y838" i="76" s="1"/>
  <c r="Y856" i="76"/>
  <c r="Y856" i="75"/>
  <c r="Y880" i="76"/>
  <c r="Y880" i="75"/>
  <c r="Y924" i="76"/>
  <c r="Y924" i="75"/>
  <c r="Y932" i="76"/>
  <c r="Y932" i="75"/>
  <c r="Y956" i="76"/>
  <c r="Y956" i="75"/>
  <c r="Y1024" i="75"/>
  <c r="Y1024" i="76" s="1"/>
  <c r="Y1044" i="76"/>
  <c r="Y1044" i="75"/>
  <c r="Y1067" i="73"/>
  <c r="Y1068" i="73"/>
  <c r="Y1064" i="73"/>
  <c r="Y1065" i="73"/>
  <c r="Y1066" i="73"/>
  <c r="Z50" i="73"/>
  <c r="Z50" i="75" s="1"/>
  <c r="Z50" i="76" s="1"/>
  <c r="Z22" i="73"/>
  <c r="Z22" i="75" s="1"/>
  <c r="Z22" i="76" s="1"/>
  <c r="Z43" i="73"/>
  <c r="Z43" i="75" s="1"/>
  <c r="Z43" i="76" s="1"/>
  <c r="Z36" i="73"/>
  <c r="Z36" i="75" s="1"/>
  <c r="Z36" i="76" s="1"/>
  <c r="Z29" i="73"/>
  <c r="Z29" i="75" s="1"/>
  <c r="Z29" i="76" s="1"/>
  <c r="Z58" i="76"/>
  <c r="Z58" i="75"/>
  <c r="Z94" i="73"/>
  <c r="Z94" i="75" s="1"/>
  <c r="Z94" i="76" s="1"/>
  <c r="Z66" i="73"/>
  <c r="Z66" i="75" s="1"/>
  <c r="Z66" i="76" s="1"/>
  <c r="Z87" i="73"/>
  <c r="Z87" i="75" s="1"/>
  <c r="Z87" i="76" s="1"/>
  <c r="Z73" i="73"/>
  <c r="Z73" i="75" s="1"/>
  <c r="Z73" i="76" s="1"/>
  <c r="Z80" i="73"/>
  <c r="Z80" i="75" s="1"/>
  <c r="Z80" i="76" s="1"/>
  <c r="Z130" i="73"/>
  <c r="Z130" i="75" s="1"/>
  <c r="Z130" i="76" s="1"/>
  <c r="Z102" i="73"/>
  <c r="Z102" i="75" s="1"/>
  <c r="Z102" i="76" s="1"/>
  <c r="Z123" i="73"/>
  <c r="Z123" i="75" s="1"/>
  <c r="Z123" i="76" s="1"/>
  <c r="Z109" i="73"/>
  <c r="Z109" i="75" s="1"/>
  <c r="Z109" i="76" s="1"/>
  <c r="Z116" i="73"/>
  <c r="Z116" i="75" s="1"/>
  <c r="Z116" i="76" s="1"/>
  <c r="Z145" i="73"/>
  <c r="Z145" i="75" s="1"/>
  <c r="Z145" i="76" s="1"/>
  <c r="Z166" i="73"/>
  <c r="Z166" i="75" s="1"/>
  <c r="Z166" i="76" s="1"/>
  <c r="Z138" i="73"/>
  <c r="Z138" i="75" s="1"/>
  <c r="Z138" i="76" s="1"/>
  <c r="Z159" i="73"/>
  <c r="Z159" i="75" s="1"/>
  <c r="Z159" i="76" s="1"/>
  <c r="Z152" i="73"/>
  <c r="Z152" i="75" s="1"/>
  <c r="Z152" i="76" s="1"/>
  <c r="Z198" i="76"/>
  <c r="Z198" i="75"/>
  <c r="Z206" i="76"/>
  <c r="Z206" i="75"/>
  <c r="Z214" i="76"/>
  <c r="Z214" i="75"/>
  <c r="Z253" i="73"/>
  <c r="Z253" i="75" s="1"/>
  <c r="Z253" i="76" s="1"/>
  <c r="Z274" i="73"/>
  <c r="Z274" i="75" s="1"/>
  <c r="Z274" i="76" s="1"/>
  <c r="Z246" i="73"/>
  <c r="Z246" i="75" s="1"/>
  <c r="Z246" i="76" s="1"/>
  <c r="Z267" i="73"/>
  <c r="Z267" i="75" s="1"/>
  <c r="Z267" i="76" s="1"/>
  <c r="Z260" i="73"/>
  <c r="Z260" i="75" s="1"/>
  <c r="Z260" i="76" s="1"/>
  <c r="Z282" i="76"/>
  <c r="Z282" i="75"/>
  <c r="Z297" i="73"/>
  <c r="Z297" i="75" s="1"/>
  <c r="Z297" i="76" s="1"/>
  <c r="Z318" i="73"/>
  <c r="Z318" i="75" s="1"/>
  <c r="Z318" i="76" s="1"/>
  <c r="Z290" i="73"/>
  <c r="Z290" i="75" s="1"/>
  <c r="Z290" i="76" s="1"/>
  <c r="Z311" i="73"/>
  <c r="Z311" i="75" s="1"/>
  <c r="Z311" i="76" s="1"/>
  <c r="Z304" i="73"/>
  <c r="Z304" i="75" s="1"/>
  <c r="Z304" i="76" s="1"/>
  <c r="Z333" i="73"/>
  <c r="Z326" i="73"/>
  <c r="Z347" i="73"/>
  <c r="Z354" i="73"/>
  <c r="Z340" i="73"/>
  <c r="Z390" i="73"/>
  <c r="Z383" i="73"/>
  <c r="Z369" i="73"/>
  <c r="Z362" i="73"/>
  <c r="Z376" i="73"/>
  <c r="Z406" i="76"/>
  <c r="Z406" i="75"/>
  <c r="Z422" i="76"/>
  <c r="Z422" i="75"/>
  <c r="Z430" i="76"/>
  <c r="Z430" i="75"/>
  <c r="Z438" i="76"/>
  <c r="Z438" i="75"/>
  <c r="Z446" i="76"/>
  <c r="Z446" i="75"/>
  <c r="Z477" i="73"/>
  <c r="Z477" i="75" s="1"/>
  <c r="Z477" i="76" s="1"/>
  <c r="Z498" i="73"/>
  <c r="Z498" i="75" s="1"/>
  <c r="Z498" i="76" s="1"/>
  <c r="Z470" i="73"/>
  <c r="Z470" i="75" s="1"/>
  <c r="Z470" i="76" s="1"/>
  <c r="Z491" i="73"/>
  <c r="Z491" i="75" s="1"/>
  <c r="Z491" i="76" s="1"/>
  <c r="Z484" i="73"/>
  <c r="Z484" i="75" s="1"/>
  <c r="Z484" i="76" s="1"/>
  <c r="Z506" i="76"/>
  <c r="Z506" i="75"/>
  <c r="Z535" i="73"/>
  <c r="Z535" i="75" s="1"/>
  <c r="Z535" i="76" s="1"/>
  <c r="Z521" i="73"/>
  <c r="Z521" i="75" s="1"/>
  <c r="Z521" i="76" s="1"/>
  <c r="Z514" i="73"/>
  <c r="Z514" i="75" s="1"/>
  <c r="Z514" i="76" s="1"/>
  <c r="Z542" i="73"/>
  <c r="Z542" i="75" s="1"/>
  <c r="Z542" i="76" s="1"/>
  <c r="Z528" i="73"/>
  <c r="Z528" i="75" s="1"/>
  <c r="Z528" i="76" s="1"/>
  <c r="Z564" i="73"/>
  <c r="Z564" i="75" s="1"/>
  <c r="Z564" i="76" s="1"/>
  <c r="Z557" i="73"/>
  <c r="Z557" i="75" s="1"/>
  <c r="Z557" i="76" s="1"/>
  <c r="Z578" i="73"/>
  <c r="Z578" i="75" s="1"/>
  <c r="Z578" i="76" s="1"/>
  <c r="Z571" i="73"/>
  <c r="Z571" i="75" s="1"/>
  <c r="Z571" i="76" s="1"/>
  <c r="Z550" i="73"/>
  <c r="Z550" i="75" s="1"/>
  <c r="Z550" i="76" s="1"/>
  <c r="Z600" i="73"/>
  <c r="Z600" i="75" s="1"/>
  <c r="Z600" i="76" s="1"/>
  <c r="Z593" i="73"/>
  <c r="Z593" i="75" s="1"/>
  <c r="Z593" i="76" s="1"/>
  <c r="Z614" i="73"/>
  <c r="Z614" i="75" s="1"/>
  <c r="Z614" i="76" s="1"/>
  <c r="Z586" i="73"/>
  <c r="Z586" i="75" s="1"/>
  <c r="Z586" i="76" s="1"/>
  <c r="Z607" i="73"/>
  <c r="Z607" i="75" s="1"/>
  <c r="Z607" i="76" s="1"/>
  <c r="Z646" i="76"/>
  <c r="Z646" i="75"/>
  <c r="Z654" i="76"/>
  <c r="Z654" i="75"/>
  <c r="Z662" i="76"/>
  <c r="Z662" i="75"/>
  <c r="Z731" i="73"/>
  <c r="Z731" i="75" s="1"/>
  <c r="Z731" i="76" s="1"/>
  <c r="Z732" i="73"/>
  <c r="Z732" i="75" s="1"/>
  <c r="Z732" i="76" s="1"/>
  <c r="Z733" i="73"/>
  <c r="Z733" i="75" s="1"/>
  <c r="Z733" i="76" s="1"/>
  <c r="Z734" i="73"/>
  <c r="Z734" i="75" s="1"/>
  <c r="Z734" i="76" s="1"/>
  <c r="Z730" i="73"/>
  <c r="Z730" i="75" s="1"/>
  <c r="Z730" i="76" s="1"/>
  <c r="Z779" i="73"/>
  <c r="Z779" i="75" s="1"/>
  <c r="Z779" i="76" s="1"/>
  <c r="Z780" i="73"/>
  <c r="Z780" i="75" s="1"/>
  <c r="Z780" i="76" s="1"/>
  <c r="Z781" i="73"/>
  <c r="Z781" i="75" s="1"/>
  <c r="Z781" i="76" s="1"/>
  <c r="Z782" i="73"/>
  <c r="Z782" i="75" s="1"/>
  <c r="Z782" i="76" s="1"/>
  <c r="Z778" i="73"/>
  <c r="Z778" i="75" s="1"/>
  <c r="Z778" i="76" s="1"/>
  <c r="Z822" i="76"/>
  <c r="Z822" i="75"/>
  <c r="Z831" i="73"/>
  <c r="Z832" i="73"/>
  <c r="Z833" i="73"/>
  <c r="Z834" i="73"/>
  <c r="Z830" i="73"/>
  <c r="Z854" i="76"/>
  <c r="Z854" i="75"/>
  <c r="Z871" i="73"/>
  <c r="Z871" i="75" s="1"/>
  <c r="Z871" i="76" s="1"/>
  <c r="Z872" i="73"/>
  <c r="Z872" i="75" s="1"/>
  <c r="Z872" i="76" s="1"/>
  <c r="Z873" i="73"/>
  <c r="Z873" i="75" s="1"/>
  <c r="Z873" i="76" s="1"/>
  <c r="Z874" i="73"/>
  <c r="Z874" i="75" s="1"/>
  <c r="Z874" i="76" s="1"/>
  <c r="Z870" i="73"/>
  <c r="Z870" i="75" s="1"/>
  <c r="Z870" i="76" s="1"/>
  <c r="Z901" i="73"/>
  <c r="Z901" i="75" s="1"/>
  <c r="Z901" i="76" s="1"/>
  <c r="Z902" i="73"/>
  <c r="Z902" i="75" s="1"/>
  <c r="Z902" i="76" s="1"/>
  <c r="Z903" i="73"/>
  <c r="Z903" i="75" s="1"/>
  <c r="Z903" i="76" s="1"/>
  <c r="Z899" i="73"/>
  <c r="Z899" i="75" s="1"/>
  <c r="Z899" i="76" s="1"/>
  <c r="Z900" i="73"/>
  <c r="Z900" i="75" s="1"/>
  <c r="Z900" i="76" s="1"/>
  <c r="Z922" i="76"/>
  <c r="Z922" i="75"/>
  <c r="Z954" i="76"/>
  <c r="Z954" i="75"/>
  <c r="Z1018" i="75"/>
  <c r="Z1018" i="76" s="1"/>
  <c r="Z1042" i="76"/>
  <c r="Z1042" i="75"/>
  <c r="Z1055" i="73"/>
  <c r="Z1056" i="73"/>
  <c r="Z1057" i="73"/>
  <c r="Z1058" i="73"/>
  <c r="Z1054" i="73"/>
  <c r="Z1074" i="75"/>
  <c r="Z1074" i="76" s="1"/>
  <c r="AA12" i="76"/>
  <c r="AA12" i="75"/>
  <c r="AA34" i="73"/>
  <c r="AA34" i="75" s="1"/>
  <c r="AA34" i="76" s="1"/>
  <c r="AA27" i="73"/>
  <c r="AA27" i="75" s="1"/>
  <c r="AA27" i="76" s="1"/>
  <c r="AA48" i="73"/>
  <c r="AA48" i="75" s="1"/>
  <c r="AA48" i="76" s="1"/>
  <c r="AA20" i="73"/>
  <c r="AA20" i="75" s="1"/>
  <c r="AA20" i="76" s="1"/>
  <c r="AA41" i="73"/>
  <c r="AA41" i="75" s="1"/>
  <c r="AA41" i="76" s="1"/>
  <c r="AA78" i="73"/>
  <c r="AA78" i="75" s="1"/>
  <c r="AA78" i="76" s="1"/>
  <c r="AA71" i="73"/>
  <c r="AA71" i="75" s="1"/>
  <c r="AA71" i="76" s="1"/>
  <c r="AA92" i="73"/>
  <c r="AA92" i="75" s="1"/>
  <c r="AA92" i="76" s="1"/>
  <c r="AA64" i="73"/>
  <c r="AA64" i="75" s="1"/>
  <c r="AA64" i="76" s="1"/>
  <c r="AA85" i="73"/>
  <c r="AA85" i="75" s="1"/>
  <c r="AA85" i="76" s="1"/>
  <c r="AA114" i="73"/>
  <c r="AA114" i="75" s="1"/>
  <c r="AA114" i="76" s="1"/>
  <c r="AA107" i="73"/>
  <c r="AA107" i="75" s="1"/>
  <c r="AA107" i="76" s="1"/>
  <c r="AA128" i="73"/>
  <c r="AA128" i="75" s="1"/>
  <c r="AA128" i="76" s="1"/>
  <c r="AA100" i="73"/>
  <c r="AA100" i="75" s="1"/>
  <c r="AA100" i="76" s="1"/>
  <c r="AA121" i="73"/>
  <c r="AA121" i="75" s="1"/>
  <c r="AA121" i="76" s="1"/>
  <c r="AA150" i="73"/>
  <c r="AA150" i="75" s="1"/>
  <c r="AA150" i="76" s="1"/>
  <c r="AA143" i="73"/>
  <c r="AA143" i="75" s="1"/>
  <c r="AA143" i="76" s="1"/>
  <c r="AA164" i="73"/>
  <c r="AA164" i="75" s="1"/>
  <c r="AA164" i="76" s="1"/>
  <c r="AA136" i="73"/>
  <c r="AA136" i="75" s="1"/>
  <c r="AA136" i="76" s="1"/>
  <c r="AA157" i="73"/>
  <c r="AA157" i="75" s="1"/>
  <c r="AA157" i="76" s="1"/>
  <c r="AA172" i="76"/>
  <c r="AA172" i="75"/>
  <c r="AA180" i="76"/>
  <c r="AA180" i="75"/>
  <c r="AA212" i="76"/>
  <c r="AA212" i="75"/>
  <c r="AA220" i="76"/>
  <c r="AA220" i="75"/>
  <c r="AA228" i="76"/>
  <c r="AA228" i="75"/>
  <c r="AA236" i="76"/>
  <c r="AA236" i="75"/>
  <c r="AA258" i="73"/>
  <c r="AA258" i="75" s="1"/>
  <c r="AA258" i="76" s="1"/>
  <c r="AA251" i="73"/>
  <c r="AA251" i="75" s="1"/>
  <c r="AA251" i="76" s="1"/>
  <c r="AA272" i="73"/>
  <c r="AA272" i="75" s="1"/>
  <c r="AA272" i="76" s="1"/>
  <c r="AA244" i="73"/>
  <c r="AA244" i="75" s="1"/>
  <c r="AA244" i="76" s="1"/>
  <c r="AA265" i="73"/>
  <c r="AA265" i="75" s="1"/>
  <c r="AA265" i="76" s="1"/>
  <c r="AA302" i="73"/>
  <c r="AA302" i="75" s="1"/>
  <c r="AA302" i="76" s="1"/>
  <c r="AA295" i="73"/>
  <c r="AA295" i="75" s="1"/>
  <c r="AA295" i="76" s="1"/>
  <c r="AA316" i="73"/>
  <c r="AA316" i="75" s="1"/>
  <c r="AA316" i="76" s="1"/>
  <c r="AA288" i="73"/>
  <c r="AA288" i="75" s="1"/>
  <c r="AA288" i="76" s="1"/>
  <c r="AA309" i="73"/>
  <c r="AA309" i="75" s="1"/>
  <c r="AA309" i="76" s="1"/>
  <c r="AA352" i="73"/>
  <c r="AA338" i="73"/>
  <c r="AA331" i="73"/>
  <c r="AA324" i="73"/>
  <c r="AA345" i="73"/>
  <c r="AA381" i="73"/>
  <c r="AA374" i="73"/>
  <c r="AA367" i="73"/>
  <c r="AA388" i="73"/>
  <c r="AA360" i="73"/>
  <c r="AA396" i="76"/>
  <c r="AA396" i="75"/>
  <c r="AA404" i="76"/>
  <c r="AA404" i="75"/>
  <c r="AA420" i="76"/>
  <c r="AA420" i="75"/>
  <c r="AA428" i="76"/>
  <c r="AA428" i="75"/>
  <c r="AA436" i="76"/>
  <c r="AA436" i="75"/>
  <c r="AA444" i="76"/>
  <c r="AA444" i="75"/>
  <c r="AA452" i="76"/>
  <c r="AA452" i="75"/>
  <c r="AA460" i="76"/>
  <c r="AA460" i="75"/>
  <c r="AA489" i="73"/>
  <c r="AA489" i="75" s="1"/>
  <c r="AA489" i="76" s="1"/>
  <c r="AA482" i="73"/>
  <c r="AA482" i="75" s="1"/>
  <c r="AA482" i="76" s="1"/>
  <c r="AA475" i="73"/>
  <c r="AA475" i="75" s="1"/>
  <c r="AA475" i="76" s="1"/>
  <c r="AA496" i="73"/>
  <c r="AA496" i="75" s="1"/>
  <c r="AA496" i="76" s="1"/>
  <c r="AA468" i="73"/>
  <c r="AA468" i="75" s="1"/>
  <c r="AA468" i="76" s="1"/>
  <c r="AA540" i="73"/>
  <c r="AA540" i="75" s="1"/>
  <c r="AA540" i="76" s="1"/>
  <c r="AA533" i="73"/>
  <c r="AA533" i="75" s="1"/>
  <c r="AA533" i="76" s="1"/>
  <c r="AA526" i="73"/>
  <c r="AA526" i="75" s="1"/>
  <c r="AA526" i="76" s="1"/>
  <c r="AA519" i="73"/>
  <c r="AA519" i="75" s="1"/>
  <c r="AA519" i="76" s="1"/>
  <c r="AA512" i="73"/>
  <c r="AA512" i="75" s="1"/>
  <c r="AA512" i="76" s="1"/>
  <c r="AA576" i="73"/>
  <c r="AA576" i="75" s="1"/>
  <c r="AA576" i="76" s="1"/>
  <c r="AA548" i="73"/>
  <c r="AA548" i="75" s="1"/>
  <c r="AA548" i="76" s="1"/>
  <c r="AA569" i="73"/>
  <c r="AA569" i="75" s="1"/>
  <c r="AA569" i="76" s="1"/>
  <c r="AA555" i="73"/>
  <c r="AA555" i="75" s="1"/>
  <c r="AA555" i="76" s="1"/>
  <c r="AA562" i="73"/>
  <c r="AA562" i="75" s="1"/>
  <c r="AA562" i="76" s="1"/>
  <c r="AA612" i="73"/>
  <c r="AA612" i="75" s="1"/>
  <c r="AA612" i="76" s="1"/>
  <c r="AA584" i="73"/>
  <c r="AA584" i="75" s="1"/>
  <c r="AA584" i="76" s="1"/>
  <c r="AA605" i="73"/>
  <c r="AA605" i="75" s="1"/>
  <c r="AA605" i="76" s="1"/>
  <c r="AA598" i="73"/>
  <c r="AA598" i="75" s="1"/>
  <c r="AA598" i="76" s="1"/>
  <c r="AA591" i="73"/>
  <c r="AA591" i="75" s="1"/>
  <c r="AA591" i="76" s="1"/>
  <c r="AA620" i="76"/>
  <c r="AA620" i="75"/>
  <c r="AA628" i="76"/>
  <c r="AA628" i="75"/>
  <c r="AA644" i="76"/>
  <c r="AA644" i="75"/>
  <c r="AA660" i="76"/>
  <c r="AA660" i="75"/>
  <c r="AA668" i="76"/>
  <c r="AA668" i="75"/>
  <c r="AA676" i="76"/>
  <c r="AA676" i="75"/>
  <c r="AA724" i="73"/>
  <c r="AA724" i="75" s="1"/>
  <c r="AA724" i="76" s="1"/>
  <c r="AA720" i="73"/>
  <c r="AA720" i="75" s="1"/>
  <c r="AA720" i="76" s="1"/>
  <c r="AA721" i="73"/>
  <c r="AA721" i="75" s="1"/>
  <c r="AA721" i="76" s="1"/>
  <c r="AA722" i="73"/>
  <c r="AA722" i="75" s="1"/>
  <c r="AA722" i="76" s="1"/>
  <c r="AA723" i="73"/>
  <c r="AA723" i="75" s="1"/>
  <c r="AA723" i="76" s="1"/>
  <c r="AA776" i="73"/>
  <c r="AA776" i="75" s="1"/>
  <c r="AA776" i="76" s="1"/>
  <c r="AA772" i="73"/>
  <c r="AA772" i="75" s="1"/>
  <c r="AA772" i="76" s="1"/>
  <c r="AA773" i="73"/>
  <c r="AA773" i="75" s="1"/>
  <c r="AA773" i="76" s="1"/>
  <c r="AA774" i="73"/>
  <c r="AA774" i="75" s="1"/>
  <c r="AA774" i="76" s="1"/>
  <c r="AA775" i="73"/>
  <c r="AA775" i="75" s="1"/>
  <c r="AA775" i="76" s="1"/>
  <c r="AA796" i="76"/>
  <c r="AA796" i="75"/>
  <c r="AA816" i="73"/>
  <c r="AA816" i="75" s="1"/>
  <c r="AA816" i="76" s="1"/>
  <c r="AA812" i="73"/>
  <c r="AA812" i="75" s="1"/>
  <c r="AA812" i="76" s="1"/>
  <c r="AA813" i="73"/>
  <c r="AA813" i="75" s="1"/>
  <c r="AA813" i="76" s="1"/>
  <c r="AA814" i="73"/>
  <c r="AA814" i="75" s="1"/>
  <c r="AA814" i="76" s="1"/>
  <c r="AA815" i="73"/>
  <c r="AA815" i="75" s="1"/>
  <c r="AA815" i="76" s="1"/>
  <c r="AA828" i="76"/>
  <c r="AA828" i="75"/>
  <c r="AA852" i="76"/>
  <c r="AA852" i="75"/>
  <c r="AA864" i="76"/>
  <c r="AA864" i="75"/>
  <c r="AA936" i="76"/>
  <c r="AA936" i="75"/>
  <c r="AA1040" i="75"/>
  <c r="AA1040" i="76" s="1"/>
  <c r="AA1052" i="73"/>
  <c r="AA1048" i="73"/>
  <c r="AA1049" i="73"/>
  <c r="AA1050" i="73"/>
  <c r="AA1051" i="73"/>
  <c r="AA1072" i="75"/>
  <c r="AA1072" i="76" s="1"/>
  <c r="AB10" i="73"/>
  <c r="M10" i="48" a="1"/>
  <c r="M10" i="48" s="1"/>
  <c r="AB18" i="73"/>
  <c r="M18" i="48" a="1"/>
  <c r="M18" i="48" s="1"/>
  <c r="AB47" i="73"/>
  <c r="AB40" i="73"/>
  <c r="AB33" i="73"/>
  <c r="AB54" i="73"/>
  <c r="AB26" i="73"/>
  <c r="M26" i="48" a="1"/>
  <c r="M26" i="48" s="1"/>
  <c r="AB83" i="73"/>
  <c r="AB83" i="75" s="1"/>
  <c r="AB83" i="76" s="1"/>
  <c r="AB76" i="73"/>
  <c r="AB76" i="75" s="1"/>
  <c r="AB76" i="76" s="1"/>
  <c r="AB90" i="73"/>
  <c r="AB90" i="75" s="1"/>
  <c r="AB90" i="76" s="1"/>
  <c r="AB69" i="73"/>
  <c r="AB69" i="75" s="1"/>
  <c r="AB69" i="76" s="1"/>
  <c r="AB62" i="73"/>
  <c r="AB62" i="75" s="1"/>
  <c r="AB62" i="76" s="1"/>
  <c r="M34" i="48" a="1"/>
  <c r="M34" i="48" s="1"/>
  <c r="AB119" i="73"/>
  <c r="AB119" i="75" s="1"/>
  <c r="AB119" i="76" s="1"/>
  <c r="AB112" i="73"/>
  <c r="AB112" i="75" s="1"/>
  <c r="AB112" i="76" s="1"/>
  <c r="AB105" i="73"/>
  <c r="AB105" i="75" s="1"/>
  <c r="AB105" i="76" s="1"/>
  <c r="AB98" i="73"/>
  <c r="AB98" i="75" s="1"/>
  <c r="AB98" i="76" s="1"/>
  <c r="AB126" i="73"/>
  <c r="AB126" i="75" s="1"/>
  <c r="AB126" i="76" s="1"/>
  <c r="M42" i="48" a="1"/>
  <c r="M42" i="48" s="1"/>
  <c r="AB162" i="73"/>
  <c r="AB162" i="75" s="1"/>
  <c r="AB162" i="76" s="1"/>
  <c r="AB134" i="73"/>
  <c r="AB134" i="75" s="1"/>
  <c r="AB134" i="76" s="1"/>
  <c r="AB155" i="73"/>
  <c r="AB155" i="75" s="1"/>
  <c r="AB155" i="76" s="1"/>
  <c r="AB148" i="73"/>
  <c r="AB148" i="75" s="1"/>
  <c r="AB148" i="76" s="1"/>
  <c r="AB141" i="73"/>
  <c r="AB141" i="75" s="1"/>
  <c r="AB141" i="76" s="1"/>
  <c r="M50" i="48" a="1"/>
  <c r="M50" i="48" s="1"/>
  <c r="AB170" i="73"/>
  <c r="M58" i="48" a="1"/>
  <c r="M58" i="48" s="1"/>
  <c r="AB178" i="73"/>
  <c r="M66" i="48" a="1"/>
  <c r="M66" i="48" s="1"/>
  <c r="AB186" i="73"/>
  <c r="M74" i="48" a="1"/>
  <c r="M74" i="48" s="1"/>
  <c r="AB194" i="73"/>
  <c r="AB194" i="75" s="1"/>
  <c r="AB194" i="76" s="1"/>
  <c r="M82" i="48" a="1"/>
  <c r="M82" i="48" s="1"/>
  <c r="AB202" i="73"/>
  <c r="AB202" i="75" s="1"/>
  <c r="AB202" i="76" s="1"/>
  <c r="M90" i="48" a="1"/>
  <c r="M90" i="48" s="1"/>
  <c r="AB210" i="73"/>
  <c r="AB210" i="75" s="1"/>
  <c r="AB210" i="76" s="1"/>
  <c r="M98" i="48" a="1"/>
  <c r="M98" i="48" s="1"/>
  <c r="AB218" i="73"/>
  <c r="AB218" i="75" s="1"/>
  <c r="AB218" i="76" s="1"/>
  <c r="M106" i="48" a="1"/>
  <c r="M106" i="48" s="1"/>
  <c r="AB226" i="73"/>
  <c r="AB226" i="75" s="1"/>
  <c r="AB226" i="76" s="1"/>
  <c r="M114" i="48" a="1"/>
  <c r="M114" i="48" s="1"/>
  <c r="AB234" i="73"/>
  <c r="M122" i="48" a="1"/>
  <c r="M122" i="48" s="1"/>
  <c r="AB242" i="73"/>
  <c r="M130" i="48" a="1"/>
  <c r="M130" i="48" s="1"/>
  <c r="AB278" i="73"/>
  <c r="AB250" i="73"/>
  <c r="AB271" i="73"/>
  <c r="AB264" i="73"/>
  <c r="AB257" i="73"/>
  <c r="M138" i="48" a="1"/>
  <c r="M138" i="48" s="1"/>
  <c r="AB314" i="73"/>
  <c r="AB314" i="75" s="1"/>
  <c r="AB314" i="76" s="1"/>
  <c r="AB286" i="73"/>
  <c r="AB286" i="75" s="1"/>
  <c r="AB286" i="76" s="1"/>
  <c r="AB307" i="73"/>
  <c r="AB307" i="75" s="1"/>
  <c r="AB307" i="76" s="1"/>
  <c r="AB300" i="73"/>
  <c r="AB300" i="75" s="1"/>
  <c r="AB300" i="76" s="1"/>
  <c r="AB293" i="73"/>
  <c r="AB293" i="75" s="1"/>
  <c r="AB293" i="76" s="1"/>
  <c r="M146" i="48" a="1"/>
  <c r="M146" i="48" s="1"/>
  <c r="AB350" i="73"/>
  <c r="AB322" i="73"/>
  <c r="AB343" i="73"/>
  <c r="AB336" i="73"/>
  <c r="AB329" i="73"/>
  <c r="M154" i="48" a="1"/>
  <c r="M154" i="48" s="1"/>
  <c r="AB386" i="73"/>
  <c r="AB379" i="73"/>
  <c r="AB372" i="73"/>
  <c r="AB358" i="73"/>
  <c r="AB365" i="73"/>
  <c r="M162" i="48" a="1"/>
  <c r="M162" i="48" s="1"/>
  <c r="AB394" i="73"/>
  <c r="M170" i="48" a="1"/>
  <c r="M170" i="48" s="1"/>
  <c r="AB402" i="73"/>
  <c r="M178" i="48" a="1"/>
  <c r="M178" i="48" s="1"/>
  <c r="AB410" i="73"/>
  <c r="M186" i="48" a="1"/>
  <c r="M186" i="48" s="1"/>
  <c r="AB418" i="73"/>
  <c r="AB418" i="75" s="1"/>
  <c r="AB418" i="76" s="1"/>
  <c r="M194" i="48" a="1"/>
  <c r="M194" i="48" s="1"/>
  <c r="AB426" i="73"/>
  <c r="M202" i="48" a="1"/>
  <c r="M202" i="48" s="1"/>
  <c r="AB434" i="73"/>
  <c r="M210" i="48" a="1"/>
  <c r="M210" i="48" s="1"/>
  <c r="AB442" i="73"/>
  <c r="M218" i="48" a="1"/>
  <c r="M218" i="48" s="1"/>
  <c r="AB450" i="73"/>
  <c r="M226" i="48" a="1"/>
  <c r="M226" i="48" s="1"/>
  <c r="AB458" i="73"/>
  <c r="M234" i="48" a="1"/>
  <c r="M234" i="48" s="1"/>
  <c r="AB466" i="73"/>
  <c r="M242" i="48" a="1"/>
  <c r="M242" i="48" s="1"/>
  <c r="AB502" i="73"/>
  <c r="AB474" i="73"/>
  <c r="AB495" i="73"/>
  <c r="AB488" i="73"/>
  <c r="AB481" i="73"/>
  <c r="M250" i="48" a="1"/>
  <c r="M250" i="48" s="1"/>
  <c r="AB510" i="73"/>
  <c r="AB510" i="75" s="1"/>
  <c r="AB510" i="76" s="1"/>
  <c r="AB531" i="73"/>
  <c r="AB531" i="75" s="1"/>
  <c r="AB531" i="76" s="1"/>
  <c r="AB538" i="73"/>
  <c r="AB538" i="75" s="1"/>
  <c r="AB538" i="76" s="1"/>
  <c r="AB524" i="73"/>
  <c r="AB524" i="75" s="1"/>
  <c r="AB524" i="76" s="1"/>
  <c r="AB517" i="73"/>
  <c r="AB517" i="75" s="1"/>
  <c r="AB517" i="76" s="1"/>
  <c r="M258" i="48" a="1"/>
  <c r="M258" i="48" s="1"/>
  <c r="AB553" i="73"/>
  <c r="AB553" i="75" s="1"/>
  <c r="AB553" i="76" s="1"/>
  <c r="AB574" i="73"/>
  <c r="AB574" i="75" s="1"/>
  <c r="AB574" i="76" s="1"/>
  <c r="AB560" i="73"/>
  <c r="AB560" i="75" s="1"/>
  <c r="AB560" i="76" s="1"/>
  <c r="AB567" i="73"/>
  <c r="AB567" i="75" s="1"/>
  <c r="AB567" i="76" s="1"/>
  <c r="AB546" i="73"/>
  <c r="AB546" i="75" s="1"/>
  <c r="AB546" i="76" s="1"/>
  <c r="M266" i="48" a="1"/>
  <c r="M266" i="48" s="1"/>
  <c r="AB589" i="73"/>
  <c r="AB589" i="75" s="1"/>
  <c r="AB589" i="76" s="1"/>
  <c r="AB610" i="73"/>
  <c r="AB610" i="75" s="1"/>
  <c r="AB610" i="76" s="1"/>
  <c r="AB582" i="73"/>
  <c r="AB582" i="75" s="1"/>
  <c r="AB582" i="76" s="1"/>
  <c r="AB603" i="73"/>
  <c r="AB603" i="75" s="1"/>
  <c r="AB603" i="76" s="1"/>
  <c r="AB596" i="73"/>
  <c r="AB596" i="75" s="1"/>
  <c r="AB596" i="76" s="1"/>
  <c r="M274" i="48" a="1"/>
  <c r="M274" i="48" s="1"/>
  <c r="AB618" i="73"/>
  <c r="M282" i="48" a="1"/>
  <c r="M282" i="48" s="1"/>
  <c r="AB626" i="73"/>
  <c r="M290" i="48" a="1"/>
  <c r="M290" i="48" s="1"/>
  <c r="AB634" i="73"/>
  <c r="M298" i="48" a="1"/>
  <c r="M298" i="48" s="1"/>
  <c r="AB642" i="73"/>
  <c r="AB642" i="75" s="1"/>
  <c r="AB642" i="76" s="1"/>
  <c r="M306" i="48" a="1"/>
  <c r="M306" i="48" s="1"/>
  <c r="AB650" i="73"/>
  <c r="AB650" i="75" s="1"/>
  <c r="AB650" i="76" s="1"/>
  <c r="M314" i="48" a="1"/>
  <c r="M314" i="48" s="1"/>
  <c r="AB658" i="73"/>
  <c r="M322" i="48" a="1"/>
  <c r="M322" i="48" s="1"/>
  <c r="AB666" i="73"/>
  <c r="AB666" i="75" s="1"/>
  <c r="AB666" i="76" s="1"/>
  <c r="M330" i="48" a="1"/>
  <c r="M330" i="48" s="1"/>
  <c r="AB674" i="73"/>
  <c r="M338" i="48" a="1"/>
  <c r="M338" i="48" s="1"/>
  <c r="AB682" i="73"/>
  <c r="AB682" i="75" s="1"/>
  <c r="AB682" i="76" s="1"/>
  <c r="M346" i="48" a="1"/>
  <c r="M346" i="48" s="1"/>
  <c r="AB706" i="73"/>
  <c r="AB706" i="75" s="1"/>
  <c r="AB706" i="76" s="1"/>
  <c r="M354" i="48" a="1"/>
  <c r="M354" i="48" s="1"/>
  <c r="AB716" i="73"/>
  <c r="AB716" i="75" s="1"/>
  <c r="AB716" i="76" s="1"/>
  <c r="AB717" i="73"/>
  <c r="AB717" i="75" s="1"/>
  <c r="AB717" i="76" s="1"/>
  <c r="AB718" i="73"/>
  <c r="AB718" i="75" s="1"/>
  <c r="AB718" i="76" s="1"/>
  <c r="AB714" i="73"/>
  <c r="AB714" i="75" s="1"/>
  <c r="AB714" i="76" s="1"/>
  <c r="AB715" i="73"/>
  <c r="AB715" i="75" s="1"/>
  <c r="AB715" i="76" s="1"/>
  <c r="M362" i="48" a="1"/>
  <c r="M362" i="48" s="1"/>
  <c r="AB738" i="73"/>
  <c r="AB738" i="75" s="1"/>
  <c r="AB738" i="76" s="1"/>
  <c r="M370" i="48" a="1"/>
  <c r="M370" i="48" s="1"/>
  <c r="AB756" i="73"/>
  <c r="AB756" i="75" s="1"/>
  <c r="AB756" i="76" s="1"/>
  <c r="AB757" i="73"/>
  <c r="AB757" i="75" s="1"/>
  <c r="AB757" i="76" s="1"/>
  <c r="AB758" i="73"/>
  <c r="AB758" i="75" s="1"/>
  <c r="AB758" i="76" s="1"/>
  <c r="AB754" i="73"/>
  <c r="AB754" i="75" s="1"/>
  <c r="AB754" i="76" s="1"/>
  <c r="AB755" i="73"/>
  <c r="AB755" i="75" s="1"/>
  <c r="AB755" i="76" s="1"/>
  <c r="M378" i="48" a="1"/>
  <c r="M378" i="48" s="1"/>
  <c r="AB770" i="73"/>
  <c r="AB770" i="75" s="1"/>
  <c r="AB770" i="76" s="1"/>
  <c r="M386" i="48" a="1"/>
  <c r="M386" i="48" s="1"/>
  <c r="AB794" i="73"/>
  <c r="M394" i="48" a="1"/>
  <c r="M394" i="48" s="1"/>
  <c r="AB806" i="73"/>
  <c r="M402" i="48" a="1"/>
  <c r="M402" i="48" s="1"/>
  <c r="AB826" i="73"/>
  <c r="M410" i="48" a="1"/>
  <c r="M410" i="48" s="1"/>
  <c r="AB848" i="73"/>
  <c r="AB848" i="75" s="1"/>
  <c r="AB848" i="76" s="1"/>
  <c r="AB849" i="73"/>
  <c r="AB849" i="75" s="1"/>
  <c r="AB849" i="76" s="1"/>
  <c r="AB850" i="73"/>
  <c r="AB850" i="75" s="1"/>
  <c r="AB850" i="76" s="1"/>
  <c r="AB846" i="73"/>
  <c r="AB846" i="75" s="1"/>
  <c r="AB846" i="76" s="1"/>
  <c r="AB847" i="73"/>
  <c r="AB847" i="75" s="1"/>
  <c r="AB847" i="76" s="1"/>
  <c r="M418" i="48" a="1"/>
  <c r="M418" i="48" s="1"/>
  <c r="AB858" i="73"/>
  <c r="M426" i="48" a="1"/>
  <c r="M426" i="48" s="1"/>
  <c r="AB882" i="73"/>
  <c r="M434" i="48" a="1"/>
  <c r="M434" i="48" s="1"/>
  <c r="AB917" i="73"/>
  <c r="AB917" i="75" s="1"/>
  <c r="AB917" i="76" s="1"/>
  <c r="M453" i="48" a="1"/>
  <c r="M453" i="48" s="1"/>
  <c r="AB925" i="73"/>
  <c r="M461" i="48" a="1"/>
  <c r="M461" i="48" s="1"/>
  <c r="AB933" i="73"/>
  <c r="M469" i="48" a="1"/>
  <c r="M469" i="48" s="1"/>
  <c r="AB941" i="73"/>
  <c r="AB941" i="75" s="1"/>
  <c r="AB941" i="76" s="1"/>
  <c r="M477" i="48" a="1"/>
  <c r="M477" i="48" s="1"/>
  <c r="AB949" i="73"/>
  <c r="AB949" i="75" s="1"/>
  <c r="AB949" i="76" s="1"/>
  <c r="M485" i="48" a="1"/>
  <c r="M485" i="48" s="1"/>
  <c r="AB957" i="73"/>
  <c r="M493" i="48" a="1"/>
  <c r="M493" i="48" s="1"/>
  <c r="AB1028" i="73"/>
  <c r="AB1029" i="73"/>
  <c r="AB1025" i="73"/>
  <c r="AB1026" i="73"/>
  <c r="AB1027" i="73"/>
  <c r="M525" i="48" a="1"/>
  <c r="M525" i="48" s="1"/>
  <c r="AB1045" i="73"/>
  <c r="M533" i="48" a="1"/>
  <c r="M533" i="48" s="1"/>
  <c r="AB1069" i="73"/>
  <c r="M541" i="48" a="1"/>
  <c r="M541" i="48" s="1"/>
  <c r="AB1077" i="73"/>
  <c r="AB1077" i="75" s="1"/>
  <c r="AB1077" i="76" s="1"/>
  <c r="M549" i="48" a="1"/>
  <c r="M549" i="48" s="1"/>
  <c r="T659" i="76"/>
  <c r="T659" i="75"/>
  <c r="T667" i="76"/>
  <c r="T667" i="75"/>
  <c r="T675" i="76"/>
  <c r="T675" i="75"/>
  <c r="T683" i="75"/>
  <c r="T683" i="76" s="1"/>
  <c r="T760" i="73"/>
  <c r="T760" i="75" s="1"/>
  <c r="T760" i="76" s="1"/>
  <c r="T761" i="73"/>
  <c r="T761" i="75" s="1"/>
  <c r="T761" i="76" s="1"/>
  <c r="T762" i="73"/>
  <c r="T762" i="75" s="1"/>
  <c r="T762" i="76" s="1"/>
  <c r="T763" i="73"/>
  <c r="T763" i="75" s="1"/>
  <c r="T763" i="76" s="1"/>
  <c r="T759" i="73"/>
  <c r="T759" i="75" s="1"/>
  <c r="T759" i="76" s="1"/>
  <c r="T771" i="76"/>
  <c r="T771" i="75"/>
  <c r="T795" i="76"/>
  <c r="T795" i="75"/>
  <c r="T808" i="73"/>
  <c r="T808" i="75" s="1"/>
  <c r="T808" i="76" s="1"/>
  <c r="T809" i="73"/>
  <c r="T809" i="75" s="1"/>
  <c r="T809" i="76" s="1"/>
  <c r="T810" i="73"/>
  <c r="T810" i="75" s="1"/>
  <c r="T810" i="76" s="1"/>
  <c r="T811" i="73"/>
  <c r="T811" i="75" s="1"/>
  <c r="T811" i="76" s="1"/>
  <c r="T807" i="73"/>
  <c r="T807" i="75" s="1"/>
  <c r="T807" i="76" s="1"/>
  <c r="T827" i="76"/>
  <c r="T827" i="75"/>
  <c r="T851" i="76"/>
  <c r="T851" i="75"/>
  <c r="T860" i="73"/>
  <c r="T861" i="73"/>
  <c r="T862" i="73"/>
  <c r="T863" i="73"/>
  <c r="T859" i="73"/>
  <c r="T927" i="76"/>
  <c r="T927" i="75"/>
  <c r="T935" i="76"/>
  <c r="T935" i="75"/>
  <c r="T1036" i="73"/>
  <c r="T1037" i="73"/>
  <c r="T1038" i="73"/>
  <c r="T1039" i="73"/>
  <c r="T1035" i="73"/>
  <c r="T1047" i="75"/>
  <c r="T1047" i="76" s="1"/>
  <c r="T1071" i="76"/>
  <c r="T1071" i="75"/>
  <c r="U17" i="76"/>
  <c r="U17" i="75"/>
  <c r="U39" i="73"/>
  <c r="U32" i="73"/>
  <c r="U53" i="73"/>
  <c r="U25" i="73"/>
  <c r="U46" i="73"/>
  <c r="U61" i="76"/>
  <c r="U61" i="75"/>
  <c r="U111" i="73"/>
  <c r="U111" i="75" s="1"/>
  <c r="U111" i="76" s="1"/>
  <c r="U104" i="73"/>
  <c r="U104" i="75" s="1"/>
  <c r="U104" i="76" s="1"/>
  <c r="U125" i="73"/>
  <c r="U125" i="75" s="1"/>
  <c r="U125" i="76" s="1"/>
  <c r="U97" i="73"/>
  <c r="U97" i="75" s="1"/>
  <c r="U97" i="76" s="1"/>
  <c r="U118" i="73"/>
  <c r="U118" i="75" s="1"/>
  <c r="U118" i="76" s="1"/>
  <c r="U147" i="73"/>
  <c r="U147" i="75" s="1"/>
  <c r="U147" i="76" s="1"/>
  <c r="U140" i="73"/>
  <c r="U140" i="75" s="1"/>
  <c r="U140" i="76" s="1"/>
  <c r="U161" i="73"/>
  <c r="U161" i="75" s="1"/>
  <c r="U161" i="76" s="1"/>
  <c r="U133" i="73"/>
  <c r="U133" i="75" s="1"/>
  <c r="U133" i="76" s="1"/>
  <c r="U154" i="73"/>
  <c r="U154" i="75" s="1"/>
  <c r="U154" i="76" s="1"/>
  <c r="U177" i="76"/>
  <c r="U177" i="75"/>
  <c r="U185" i="76"/>
  <c r="U185" i="75"/>
  <c r="U193" i="76"/>
  <c r="U193" i="75"/>
  <c r="U201" i="76"/>
  <c r="U201" i="75"/>
  <c r="U241" i="76"/>
  <c r="U241" i="75"/>
  <c r="U263" i="73"/>
  <c r="U256" i="73"/>
  <c r="U277" i="73"/>
  <c r="U249" i="73"/>
  <c r="U270" i="73"/>
  <c r="U285" i="76"/>
  <c r="U285" i="75"/>
  <c r="U335" i="73"/>
  <c r="U328" i="73"/>
  <c r="U349" i="73"/>
  <c r="U321" i="73"/>
  <c r="U342" i="73"/>
  <c r="U378" i="73"/>
  <c r="U371" i="73"/>
  <c r="U364" i="73"/>
  <c r="U385" i="73"/>
  <c r="U357" i="73"/>
  <c r="U401" i="76"/>
  <c r="U401" i="75"/>
  <c r="U409" i="76"/>
  <c r="U409" i="75"/>
  <c r="U417" i="76"/>
  <c r="U417" i="75"/>
  <c r="U425" i="76"/>
  <c r="U425" i="75"/>
  <c r="U433" i="76"/>
  <c r="U433" i="75"/>
  <c r="U441" i="76"/>
  <c r="U441" i="75"/>
  <c r="U449" i="76"/>
  <c r="U449" i="75"/>
  <c r="U465" i="76"/>
  <c r="U465" i="75"/>
  <c r="U494" i="73"/>
  <c r="U487" i="73"/>
  <c r="U480" i="73"/>
  <c r="U501" i="73"/>
  <c r="U473" i="73"/>
  <c r="U509" i="76"/>
  <c r="U509" i="75"/>
  <c r="U573" i="73"/>
  <c r="U573" i="75" s="1"/>
  <c r="U573" i="76" s="1"/>
  <c r="U545" i="73"/>
  <c r="U545" i="75" s="1"/>
  <c r="U545" i="76" s="1"/>
  <c r="U566" i="73"/>
  <c r="U566" i="75" s="1"/>
  <c r="U566" i="76" s="1"/>
  <c r="U552" i="73"/>
  <c r="U552" i="75" s="1"/>
  <c r="U552" i="76" s="1"/>
  <c r="U559" i="73"/>
  <c r="U559" i="75" s="1"/>
  <c r="U559" i="76" s="1"/>
  <c r="U609" i="73"/>
  <c r="U609" i="75" s="1"/>
  <c r="U609" i="76" s="1"/>
  <c r="U581" i="73"/>
  <c r="U581" i="75" s="1"/>
  <c r="U581" i="76" s="1"/>
  <c r="U602" i="73"/>
  <c r="U602" i="75" s="1"/>
  <c r="U602" i="76" s="1"/>
  <c r="U595" i="73"/>
  <c r="U595" i="75" s="1"/>
  <c r="U595" i="76" s="1"/>
  <c r="U588" i="73"/>
  <c r="U588" i="75" s="1"/>
  <c r="U588" i="76" s="1"/>
  <c r="U625" i="76"/>
  <c r="U625" i="75"/>
  <c r="U633" i="76"/>
  <c r="U633" i="75"/>
  <c r="U641" i="76"/>
  <c r="U641" i="75"/>
  <c r="U649" i="76"/>
  <c r="U649" i="75"/>
  <c r="U657" i="76"/>
  <c r="U657" i="75"/>
  <c r="U673" i="76"/>
  <c r="U673" i="75"/>
  <c r="U705" i="73"/>
  <c r="U705" i="75" s="1"/>
  <c r="U705" i="76" s="1"/>
  <c r="U701" i="73"/>
  <c r="U701" i="75" s="1"/>
  <c r="U701" i="76" s="1"/>
  <c r="U703" i="73"/>
  <c r="U703" i="75" s="1"/>
  <c r="U703" i="76" s="1"/>
  <c r="U704" i="73"/>
  <c r="U704" i="75" s="1"/>
  <c r="U704" i="76" s="1"/>
  <c r="U702" i="73"/>
  <c r="U702" i="75" s="1"/>
  <c r="U702" i="76" s="1"/>
  <c r="U753" i="73"/>
  <c r="U753" i="75" s="1"/>
  <c r="U753" i="76" s="1"/>
  <c r="U749" i="73"/>
  <c r="U749" i="75" s="1"/>
  <c r="U749" i="76" s="1"/>
  <c r="U750" i="73"/>
  <c r="U750" i="75" s="1"/>
  <c r="U750" i="76" s="1"/>
  <c r="U751" i="73"/>
  <c r="U751" i="75" s="1"/>
  <c r="U751" i="76" s="1"/>
  <c r="U752" i="73"/>
  <c r="U752" i="75" s="1"/>
  <c r="U752" i="76" s="1"/>
  <c r="U793" i="76"/>
  <c r="U793" i="75"/>
  <c r="U805" i="73"/>
  <c r="U801" i="73"/>
  <c r="U802" i="73"/>
  <c r="U803" i="73"/>
  <c r="U804" i="73"/>
  <c r="U825" i="76"/>
  <c r="U825" i="75"/>
  <c r="U845" i="73"/>
  <c r="U845" i="75" s="1"/>
  <c r="U845" i="76" s="1"/>
  <c r="U841" i="73"/>
  <c r="U841" i="75" s="1"/>
  <c r="U841" i="76" s="1"/>
  <c r="U842" i="73"/>
  <c r="U842" i="75" s="1"/>
  <c r="U842" i="76" s="1"/>
  <c r="U843" i="73"/>
  <c r="U843" i="75" s="1"/>
  <c r="U843" i="76" s="1"/>
  <c r="U844" i="73"/>
  <c r="U844" i="75" s="1"/>
  <c r="U844" i="76" s="1"/>
  <c r="U857" i="76"/>
  <c r="U857" i="75"/>
  <c r="U881" i="76"/>
  <c r="U881" i="75"/>
  <c r="U925" i="76"/>
  <c r="U925" i="75"/>
  <c r="U933" i="76"/>
  <c r="U933" i="75"/>
  <c r="U957" i="76"/>
  <c r="U957" i="75"/>
  <c r="U1029" i="73"/>
  <c r="U1025" i="73"/>
  <c r="U1026" i="73"/>
  <c r="U1027" i="73"/>
  <c r="U1028" i="73"/>
  <c r="U1045" i="76"/>
  <c r="U1045" i="75"/>
  <c r="U1069" i="75"/>
  <c r="U1069" i="76" s="1"/>
  <c r="V15" i="76"/>
  <c r="V15" i="75"/>
  <c r="V44" i="73"/>
  <c r="V44" i="75" s="1"/>
  <c r="V44" i="76" s="1"/>
  <c r="V37" i="73"/>
  <c r="V37" i="75" s="1"/>
  <c r="V37" i="76" s="1"/>
  <c r="V30" i="73"/>
  <c r="V30" i="75" s="1"/>
  <c r="V30" i="76" s="1"/>
  <c r="V23" i="73"/>
  <c r="V23" i="75" s="1"/>
  <c r="V23" i="76" s="1"/>
  <c r="V51" i="73"/>
  <c r="V51" i="75" s="1"/>
  <c r="V51" i="76" s="1"/>
  <c r="V59" i="76"/>
  <c r="V59" i="75"/>
  <c r="V95" i="73"/>
  <c r="V95" i="75" s="1"/>
  <c r="V95" i="76" s="1"/>
  <c r="V88" i="73"/>
  <c r="V88" i="75" s="1"/>
  <c r="V88" i="76" s="1"/>
  <c r="V81" i="73"/>
  <c r="V81" i="75" s="1"/>
  <c r="V81" i="76" s="1"/>
  <c r="V74" i="73"/>
  <c r="V74" i="75" s="1"/>
  <c r="V74" i="76" s="1"/>
  <c r="V67" i="73"/>
  <c r="V67" i="75" s="1"/>
  <c r="V67" i="76" s="1"/>
  <c r="V131" i="73"/>
  <c r="V131" i="75" s="1"/>
  <c r="V131" i="76" s="1"/>
  <c r="V124" i="73"/>
  <c r="V124" i="75" s="1"/>
  <c r="V124" i="76" s="1"/>
  <c r="V103" i="73"/>
  <c r="V103" i="75" s="1"/>
  <c r="V103" i="76" s="1"/>
  <c r="V117" i="73"/>
  <c r="V117" i="75" s="1"/>
  <c r="V117" i="76" s="1"/>
  <c r="V110" i="73"/>
  <c r="V110" i="75" s="1"/>
  <c r="V110" i="76" s="1"/>
  <c r="V191" i="76"/>
  <c r="V191" i="75"/>
  <c r="V199" i="76"/>
  <c r="V199" i="75"/>
  <c r="V207" i="76"/>
  <c r="V207" i="75"/>
  <c r="V215" i="76"/>
  <c r="V215" i="75"/>
  <c r="V239" i="76"/>
  <c r="V239" i="75"/>
  <c r="V275" i="73"/>
  <c r="V275" i="75" s="1"/>
  <c r="V275" i="76" s="1"/>
  <c r="V247" i="73"/>
  <c r="V247" i="75" s="1"/>
  <c r="V247" i="76" s="1"/>
  <c r="V268" i="73"/>
  <c r="V268" i="75" s="1"/>
  <c r="V268" i="76" s="1"/>
  <c r="V261" i="73"/>
  <c r="V261" i="75" s="1"/>
  <c r="V261" i="76" s="1"/>
  <c r="V254" i="73"/>
  <c r="V254" i="75" s="1"/>
  <c r="V254" i="76" s="1"/>
  <c r="V283" i="76"/>
  <c r="V283" i="75"/>
  <c r="V319" i="73"/>
  <c r="V319" i="75" s="1"/>
  <c r="V319" i="76" s="1"/>
  <c r="V291" i="73"/>
  <c r="V291" i="75" s="1"/>
  <c r="V291" i="76" s="1"/>
  <c r="V312" i="73"/>
  <c r="V312" i="75" s="1"/>
  <c r="V312" i="76" s="1"/>
  <c r="V305" i="73"/>
  <c r="V305" i="75" s="1"/>
  <c r="V305" i="76" s="1"/>
  <c r="V298" i="73"/>
  <c r="V298" i="75" s="1"/>
  <c r="V298" i="76" s="1"/>
  <c r="V355" i="73"/>
  <c r="V327" i="73"/>
  <c r="V348" i="73"/>
  <c r="V341" i="73"/>
  <c r="V334" i="73"/>
  <c r="V407" i="76"/>
  <c r="V407" i="75"/>
  <c r="V415" i="76"/>
  <c r="V415" i="75"/>
  <c r="V423" i="76"/>
  <c r="V423" i="75"/>
  <c r="V431" i="76"/>
  <c r="V431" i="75"/>
  <c r="V439" i="76"/>
  <c r="V439" i="75"/>
  <c r="V447" i="76"/>
  <c r="V447" i="75"/>
  <c r="V463" i="76"/>
  <c r="V463" i="75"/>
  <c r="V499" i="73"/>
  <c r="V499" i="75" s="1"/>
  <c r="V499" i="76" s="1"/>
  <c r="V471" i="73"/>
  <c r="V471" i="75" s="1"/>
  <c r="V471" i="76" s="1"/>
  <c r="V492" i="73"/>
  <c r="V492" i="75" s="1"/>
  <c r="V492" i="76" s="1"/>
  <c r="V485" i="73"/>
  <c r="V485" i="75" s="1"/>
  <c r="V485" i="76" s="1"/>
  <c r="V478" i="73"/>
  <c r="V478" i="75" s="1"/>
  <c r="V478" i="76" s="1"/>
  <c r="V507" i="76"/>
  <c r="V507" i="75"/>
  <c r="V515" i="73"/>
  <c r="V515" i="75" s="1"/>
  <c r="V515" i="76" s="1"/>
  <c r="V536" i="73"/>
  <c r="V536" i="75" s="1"/>
  <c r="V536" i="76" s="1"/>
  <c r="V529" i="73"/>
  <c r="V529" i="75" s="1"/>
  <c r="V529" i="76" s="1"/>
  <c r="V543" i="73"/>
  <c r="V543" i="75" s="1"/>
  <c r="V543" i="76" s="1"/>
  <c r="V522" i="73"/>
  <c r="V522" i="75" s="1"/>
  <c r="V522" i="76" s="1"/>
  <c r="V558" i="73"/>
  <c r="V558" i="75" s="1"/>
  <c r="V558" i="76" s="1"/>
  <c r="V579" i="73"/>
  <c r="V579" i="75" s="1"/>
  <c r="V579" i="76" s="1"/>
  <c r="V565" i="73"/>
  <c r="V565" i="75" s="1"/>
  <c r="V565" i="76" s="1"/>
  <c r="V572" i="73"/>
  <c r="V572" i="75" s="1"/>
  <c r="V572" i="76" s="1"/>
  <c r="V551" i="73"/>
  <c r="V551" i="75" s="1"/>
  <c r="V551" i="76" s="1"/>
  <c r="V639" i="76"/>
  <c r="V639" i="75"/>
  <c r="V647" i="76"/>
  <c r="V647" i="75"/>
  <c r="V655" i="76"/>
  <c r="V655" i="75"/>
  <c r="V663" i="76"/>
  <c r="V663" i="75"/>
  <c r="V671" i="76"/>
  <c r="V671" i="75"/>
  <c r="V694" i="73"/>
  <c r="V694" i="75" s="1"/>
  <c r="V694" i="76" s="1"/>
  <c r="V695" i="73"/>
  <c r="V695" i="75" s="1"/>
  <c r="V695" i="76" s="1"/>
  <c r="V691" i="73"/>
  <c r="V691" i="75" s="1"/>
  <c r="V691" i="76" s="1"/>
  <c r="V692" i="73"/>
  <c r="V692" i="75" s="1"/>
  <c r="V692" i="76" s="1"/>
  <c r="V693" i="73"/>
  <c r="V693" i="75" s="1"/>
  <c r="V693" i="76" s="1"/>
  <c r="V745" i="73"/>
  <c r="V746" i="73"/>
  <c r="V747" i="73"/>
  <c r="V743" i="73"/>
  <c r="V744" i="73"/>
  <c r="V785" i="73"/>
  <c r="V785" i="75" s="1"/>
  <c r="V785" i="76" s="1"/>
  <c r="V786" i="73"/>
  <c r="V786" i="75" s="1"/>
  <c r="V786" i="76" s="1"/>
  <c r="V787" i="73"/>
  <c r="V787" i="75" s="1"/>
  <c r="V787" i="76" s="1"/>
  <c r="V783" i="73"/>
  <c r="V783" i="75" s="1"/>
  <c r="V783" i="76" s="1"/>
  <c r="V784" i="73"/>
  <c r="V784" i="75" s="1"/>
  <c r="V784" i="76" s="1"/>
  <c r="V799" i="76"/>
  <c r="V799" i="75"/>
  <c r="V823" i="76"/>
  <c r="V823" i="75"/>
  <c r="V835" i="76"/>
  <c r="V835" i="75"/>
  <c r="V855" i="76"/>
  <c r="V855" i="75"/>
  <c r="V877" i="73"/>
  <c r="V877" i="75" s="1"/>
  <c r="V877" i="76" s="1"/>
  <c r="V878" i="73"/>
  <c r="V878" i="75" s="1"/>
  <c r="V878" i="76" s="1"/>
  <c r="V879" i="73"/>
  <c r="V879" i="75" s="1"/>
  <c r="V879" i="76" s="1"/>
  <c r="V875" i="73"/>
  <c r="V875" i="75" s="1"/>
  <c r="V875" i="76" s="1"/>
  <c r="V876" i="73"/>
  <c r="V876" i="75" s="1"/>
  <c r="V876" i="76" s="1"/>
  <c r="V915" i="76"/>
  <c r="V915" i="75"/>
  <c r="V923" i="76"/>
  <c r="V923" i="75"/>
  <c r="V955" i="76"/>
  <c r="V955" i="75"/>
  <c r="V1021" i="73"/>
  <c r="V1022" i="73"/>
  <c r="V1023" i="73"/>
  <c r="V1019" i="73"/>
  <c r="V1020" i="73"/>
  <c r="V1043" i="75"/>
  <c r="V1043" i="76" s="1"/>
  <c r="V1061" i="73"/>
  <c r="V1062" i="73"/>
  <c r="V1063" i="73"/>
  <c r="V1059" i="73"/>
  <c r="V1060" i="73"/>
  <c r="W28" i="73"/>
  <c r="W28" i="75" s="1"/>
  <c r="W28" i="76" s="1"/>
  <c r="W49" i="73"/>
  <c r="W49" i="75" s="1"/>
  <c r="W49" i="76" s="1"/>
  <c r="W21" i="73"/>
  <c r="W21" i="75" s="1"/>
  <c r="W21" i="76" s="1"/>
  <c r="W42" i="73"/>
  <c r="W42" i="75" s="1"/>
  <c r="W42" i="76" s="1"/>
  <c r="W35" i="73"/>
  <c r="W35" i="75" s="1"/>
  <c r="W35" i="76" s="1"/>
  <c r="W72" i="73"/>
  <c r="W72" i="75" s="1"/>
  <c r="W72" i="76" s="1"/>
  <c r="W93" i="73"/>
  <c r="W93" i="75" s="1"/>
  <c r="W93" i="76" s="1"/>
  <c r="W65" i="73"/>
  <c r="W65" i="75" s="1"/>
  <c r="W65" i="76" s="1"/>
  <c r="W86" i="73"/>
  <c r="W86" i="75" s="1"/>
  <c r="W86" i="76" s="1"/>
  <c r="W79" i="73"/>
  <c r="W79" i="75" s="1"/>
  <c r="W79" i="76" s="1"/>
  <c r="W108" i="73"/>
  <c r="W108" i="75" s="1"/>
  <c r="W108" i="76" s="1"/>
  <c r="W129" i="73"/>
  <c r="W129" i="75" s="1"/>
  <c r="W129" i="76" s="1"/>
  <c r="W101" i="73"/>
  <c r="W101" i="75" s="1"/>
  <c r="W101" i="76" s="1"/>
  <c r="W122" i="73"/>
  <c r="W122" i="75" s="1"/>
  <c r="W122" i="76" s="1"/>
  <c r="W115" i="73"/>
  <c r="W115" i="75" s="1"/>
  <c r="W115" i="76" s="1"/>
  <c r="W144" i="73"/>
  <c r="W144" i="75" s="1"/>
  <c r="W144" i="76" s="1"/>
  <c r="W165" i="73"/>
  <c r="W165" i="75" s="1"/>
  <c r="W165" i="76" s="1"/>
  <c r="W137" i="73"/>
  <c r="W137" i="75" s="1"/>
  <c r="W137" i="76" s="1"/>
  <c r="W158" i="73"/>
  <c r="W158" i="75" s="1"/>
  <c r="W158" i="76" s="1"/>
  <c r="W151" i="73"/>
  <c r="W151" i="75" s="1"/>
  <c r="W151" i="76" s="1"/>
  <c r="W173" i="76"/>
  <c r="W173" i="75"/>
  <c r="W205" i="76"/>
  <c r="W205" i="75"/>
  <c r="W213" i="76"/>
  <c r="W213" i="75"/>
  <c r="W221" i="76"/>
  <c r="W221" i="75"/>
  <c r="W229" i="76"/>
  <c r="W229" i="75"/>
  <c r="W252" i="73"/>
  <c r="W252" i="75" s="1"/>
  <c r="W252" i="76" s="1"/>
  <c r="W273" i="73"/>
  <c r="W273" i="75" s="1"/>
  <c r="W273" i="76" s="1"/>
  <c r="W245" i="73"/>
  <c r="W245" i="75" s="1"/>
  <c r="W245" i="76" s="1"/>
  <c r="W266" i="73"/>
  <c r="W266" i="75" s="1"/>
  <c r="W266" i="76" s="1"/>
  <c r="W259" i="73"/>
  <c r="W259" i="75" s="1"/>
  <c r="W259" i="76" s="1"/>
  <c r="W296" i="73"/>
  <c r="W296" i="75" s="1"/>
  <c r="W296" i="76" s="1"/>
  <c r="W317" i="73"/>
  <c r="W317" i="75" s="1"/>
  <c r="W317" i="76" s="1"/>
  <c r="W289" i="73"/>
  <c r="W289" i="75" s="1"/>
  <c r="W289" i="76" s="1"/>
  <c r="W310" i="73"/>
  <c r="W310" i="75" s="1"/>
  <c r="W310" i="76" s="1"/>
  <c r="W303" i="73"/>
  <c r="W303" i="75" s="1"/>
  <c r="W303" i="76" s="1"/>
  <c r="W332" i="73"/>
  <c r="W325" i="73"/>
  <c r="W346" i="73"/>
  <c r="W353" i="73"/>
  <c r="W339" i="73"/>
  <c r="W375" i="73"/>
  <c r="W368" i="73"/>
  <c r="W389" i="73"/>
  <c r="W361" i="73"/>
  <c r="W382" i="73"/>
  <c r="W397" i="76"/>
  <c r="W397" i="75"/>
  <c r="W405" i="76"/>
  <c r="W405" i="75"/>
  <c r="W421" i="76"/>
  <c r="W421" i="75"/>
  <c r="W429" i="76"/>
  <c r="W429" i="75"/>
  <c r="W437" i="76"/>
  <c r="W437" i="75"/>
  <c r="W445" i="76"/>
  <c r="W445" i="75"/>
  <c r="W453" i="76"/>
  <c r="W453" i="75"/>
  <c r="W483" i="73"/>
  <c r="W483" i="75" s="1"/>
  <c r="W483" i="76" s="1"/>
  <c r="W476" i="73"/>
  <c r="W476" i="75" s="1"/>
  <c r="W476" i="76" s="1"/>
  <c r="W497" i="73"/>
  <c r="W497" i="75" s="1"/>
  <c r="W497" i="76" s="1"/>
  <c r="W469" i="73"/>
  <c r="W469" i="75" s="1"/>
  <c r="W469" i="76" s="1"/>
  <c r="W490" i="73"/>
  <c r="W490" i="75" s="1"/>
  <c r="W490" i="76" s="1"/>
  <c r="W534" i="73"/>
  <c r="W534" i="75" s="1"/>
  <c r="W534" i="76" s="1"/>
  <c r="W541" i="73"/>
  <c r="W541" i="75" s="1"/>
  <c r="W541" i="76" s="1"/>
  <c r="W527" i="73"/>
  <c r="W527" i="75" s="1"/>
  <c r="W527" i="76" s="1"/>
  <c r="W520" i="73"/>
  <c r="W520" i="75" s="1"/>
  <c r="W520" i="76" s="1"/>
  <c r="W513" i="73"/>
  <c r="W513" i="75" s="1"/>
  <c r="W513" i="76" s="1"/>
  <c r="W570" i="73"/>
  <c r="W570" i="75" s="1"/>
  <c r="W570" i="76" s="1"/>
  <c r="W563" i="73"/>
  <c r="W563" i="75" s="1"/>
  <c r="W563" i="76" s="1"/>
  <c r="W577" i="73"/>
  <c r="W577" i="75" s="1"/>
  <c r="W577" i="76" s="1"/>
  <c r="W549" i="73"/>
  <c r="W549" i="75" s="1"/>
  <c r="W549" i="76" s="1"/>
  <c r="W556" i="73"/>
  <c r="W556" i="75" s="1"/>
  <c r="W556" i="76" s="1"/>
  <c r="W606" i="73"/>
  <c r="W606" i="75" s="1"/>
  <c r="W606" i="76" s="1"/>
  <c r="W599" i="73"/>
  <c r="W599" i="75" s="1"/>
  <c r="W599" i="76" s="1"/>
  <c r="W592" i="73"/>
  <c r="W592" i="75" s="1"/>
  <c r="W592" i="76" s="1"/>
  <c r="W613" i="73"/>
  <c r="W613" i="75" s="1"/>
  <c r="W613" i="76" s="1"/>
  <c r="W585" i="73"/>
  <c r="W585" i="75" s="1"/>
  <c r="W585" i="76" s="1"/>
  <c r="W621" i="76"/>
  <c r="W621" i="75"/>
  <c r="W645" i="76"/>
  <c r="W645" i="75"/>
  <c r="W653" i="76"/>
  <c r="W653" i="75"/>
  <c r="W661" i="76"/>
  <c r="W661" i="75"/>
  <c r="W669" i="76"/>
  <c r="W669" i="75"/>
  <c r="W677" i="76"/>
  <c r="W677" i="75"/>
  <c r="W686" i="73"/>
  <c r="W686" i="75" s="1"/>
  <c r="W686" i="76" s="1"/>
  <c r="W687" i="73"/>
  <c r="W687" i="75" s="1"/>
  <c r="W687" i="76" s="1"/>
  <c r="W688" i="73"/>
  <c r="W688" i="75" s="1"/>
  <c r="W688" i="76" s="1"/>
  <c r="W689" i="73"/>
  <c r="W689" i="75" s="1"/>
  <c r="W689" i="76" s="1"/>
  <c r="W685" i="73"/>
  <c r="W685" i="75" s="1"/>
  <c r="W685" i="76" s="1"/>
  <c r="W726" i="73"/>
  <c r="W726" i="75" s="1"/>
  <c r="W726" i="76" s="1"/>
  <c r="W727" i="73"/>
  <c r="W727" i="75" s="1"/>
  <c r="W727" i="76" s="1"/>
  <c r="W728" i="73"/>
  <c r="W728" i="75" s="1"/>
  <c r="W728" i="76" s="1"/>
  <c r="W725" i="73"/>
  <c r="W725" i="75" s="1"/>
  <c r="W725" i="76" s="1"/>
  <c r="W729" i="73"/>
  <c r="W729" i="75" s="1"/>
  <c r="W729" i="76" s="1"/>
  <c r="W777" i="76"/>
  <c r="W777" i="75"/>
  <c r="W797" i="76"/>
  <c r="W797" i="75"/>
  <c r="W818" i="73"/>
  <c r="W818" i="75" s="1"/>
  <c r="W818" i="76" s="1"/>
  <c r="W819" i="73"/>
  <c r="W819" i="75" s="1"/>
  <c r="W819" i="76" s="1"/>
  <c r="W820" i="73"/>
  <c r="W820" i="75" s="1"/>
  <c r="W820" i="76" s="1"/>
  <c r="W821" i="73"/>
  <c r="W821" i="75" s="1"/>
  <c r="W821" i="76" s="1"/>
  <c r="W817" i="73"/>
  <c r="W817" i="75" s="1"/>
  <c r="W817" i="76" s="1"/>
  <c r="W829" i="76"/>
  <c r="W829" i="75"/>
  <c r="W853" i="76"/>
  <c r="W853" i="75"/>
  <c r="W866" i="73"/>
  <c r="W866" i="75" s="1"/>
  <c r="W866" i="76" s="1"/>
  <c r="W867" i="73"/>
  <c r="W867" i="75" s="1"/>
  <c r="W867" i="76" s="1"/>
  <c r="W868" i="73"/>
  <c r="W868" i="75" s="1"/>
  <c r="W868" i="76" s="1"/>
  <c r="W865" i="73"/>
  <c r="W865" i="75" s="1"/>
  <c r="W865" i="76" s="1"/>
  <c r="W869" i="73"/>
  <c r="W869" i="75" s="1"/>
  <c r="W869" i="76" s="1"/>
  <c r="W921" i="76"/>
  <c r="W921" i="75"/>
  <c r="W937" i="76"/>
  <c r="W937" i="75"/>
  <c r="W1017" i="75"/>
  <c r="W1017" i="76" s="1"/>
  <c r="W1041" i="76"/>
  <c r="W1041" i="75"/>
  <c r="W1053" i="75"/>
  <c r="W1053" i="76" s="1"/>
  <c r="W1073" i="76"/>
  <c r="W1073" i="75"/>
  <c r="X11" i="76"/>
  <c r="X11" i="75"/>
  <c r="X19" i="76"/>
  <c r="X19" i="75"/>
  <c r="X77" i="73"/>
  <c r="X77" i="75" s="1"/>
  <c r="X77" i="76" s="1"/>
  <c r="X84" i="73"/>
  <c r="X84" i="75" s="1"/>
  <c r="X84" i="76" s="1"/>
  <c r="X70" i="73"/>
  <c r="X70" i="75" s="1"/>
  <c r="X70" i="76" s="1"/>
  <c r="X91" i="73"/>
  <c r="X91" i="75" s="1"/>
  <c r="X91" i="76" s="1"/>
  <c r="X63" i="73"/>
  <c r="X63" i="75" s="1"/>
  <c r="X63" i="76" s="1"/>
  <c r="X113" i="73"/>
  <c r="X113" i="75" s="1"/>
  <c r="X113" i="76" s="1"/>
  <c r="X106" i="73"/>
  <c r="X106" i="75" s="1"/>
  <c r="X106" i="76" s="1"/>
  <c r="X127" i="73"/>
  <c r="X127" i="75" s="1"/>
  <c r="X127" i="76" s="1"/>
  <c r="X99" i="73"/>
  <c r="X99" i="75" s="1"/>
  <c r="X99" i="76" s="1"/>
  <c r="X120" i="73"/>
  <c r="X120" i="75" s="1"/>
  <c r="X120" i="76" s="1"/>
  <c r="X156" i="73"/>
  <c r="X156" i="75" s="1"/>
  <c r="X156" i="76" s="1"/>
  <c r="X149" i="73"/>
  <c r="X149" i="75" s="1"/>
  <c r="X149" i="76" s="1"/>
  <c r="X142" i="73"/>
  <c r="X142" i="75" s="1"/>
  <c r="X142" i="76" s="1"/>
  <c r="X163" i="73"/>
  <c r="X163" i="75" s="1"/>
  <c r="X163" i="76" s="1"/>
  <c r="X135" i="73"/>
  <c r="X135" i="75" s="1"/>
  <c r="X135" i="76" s="1"/>
  <c r="X171" i="76"/>
  <c r="X171" i="75"/>
  <c r="X179" i="76"/>
  <c r="X179" i="75"/>
  <c r="X187" i="76"/>
  <c r="X187" i="75"/>
  <c r="X227" i="76"/>
  <c r="X227" i="75"/>
  <c r="X235" i="76"/>
  <c r="X235" i="75"/>
  <c r="X243" i="76"/>
  <c r="X243" i="75"/>
  <c r="X308" i="73"/>
  <c r="X308" i="75" s="1"/>
  <c r="X308" i="76" s="1"/>
  <c r="X301" i="73"/>
  <c r="X301" i="75" s="1"/>
  <c r="X301" i="76" s="1"/>
  <c r="X294" i="73"/>
  <c r="X294" i="75" s="1"/>
  <c r="X294" i="76" s="1"/>
  <c r="X315" i="73"/>
  <c r="X315" i="75" s="1"/>
  <c r="X315" i="76" s="1"/>
  <c r="X287" i="73"/>
  <c r="X287" i="75" s="1"/>
  <c r="X287" i="76" s="1"/>
  <c r="X344" i="73"/>
  <c r="X337" i="73"/>
  <c r="X330" i="73"/>
  <c r="X351" i="73"/>
  <c r="X323" i="73"/>
  <c r="X380" i="73"/>
  <c r="X373" i="73"/>
  <c r="X366" i="73"/>
  <c r="X359" i="73"/>
  <c r="X387" i="73"/>
  <c r="X395" i="76"/>
  <c r="X395" i="75"/>
  <c r="X403" i="76"/>
  <c r="X403" i="75"/>
  <c r="X411" i="76"/>
  <c r="X411" i="75"/>
  <c r="X419" i="76"/>
  <c r="X419" i="75"/>
  <c r="X427" i="76"/>
  <c r="X427" i="75"/>
  <c r="X435" i="76"/>
  <c r="X435" i="75"/>
  <c r="X443" i="76"/>
  <c r="X443" i="75"/>
  <c r="X451" i="76"/>
  <c r="X451" i="75"/>
  <c r="X459" i="76"/>
  <c r="X459" i="75"/>
  <c r="X467" i="76"/>
  <c r="X467" i="75"/>
  <c r="X539" i="73"/>
  <c r="X539" i="75" s="1"/>
  <c r="X539" i="76" s="1"/>
  <c r="X532" i="73"/>
  <c r="X532" i="75" s="1"/>
  <c r="X532" i="76" s="1"/>
  <c r="X525" i="73"/>
  <c r="X525" i="75" s="1"/>
  <c r="X525" i="76" s="1"/>
  <c r="X518" i="73"/>
  <c r="X518" i="75" s="1"/>
  <c r="X518" i="76" s="1"/>
  <c r="X511" i="73"/>
  <c r="X511" i="75" s="1"/>
  <c r="X511" i="76" s="1"/>
  <c r="X575" i="73"/>
  <c r="X575" i="75" s="1"/>
  <c r="X575" i="76" s="1"/>
  <c r="X547" i="73"/>
  <c r="X547" i="75" s="1"/>
  <c r="X547" i="76" s="1"/>
  <c r="X568" i="73"/>
  <c r="X568" i="75" s="1"/>
  <c r="X568" i="76" s="1"/>
  <c r="X554" i="73"/>
  <c r="X554" i="75" s="1"/>
  <c r="X554" i="76" s="1"/>
  <c r="X561" i="73"/>
  <c r="X561" i="75" s="1"/>
  <c r="X561" i="76" s="1"/>
  <c r="X611" i="73"/>
  <c r="X611" i="75" s="1"/>
  <c r="X611" i="76" s="1"/>
  <c r="X583" i="73"/>
  <c r="X583" i="75" s="1"/>
  <c r="X583" i="76" s="1"/>
  <c r="X604" i="73"/>
  <c r="X604" i="75" s="1"/>
  <c r="X604" i="76" s="1"/>
  <c r="X597" i="73"/>
  <c r="X597" i="75" s="1"/>
  <c r="X597" i="76" s="1"/>
  <c r="X590" i="73"/>
  <c r="X590" i="75" s="1"/>
  <c r="X590" i="76" s="1"/>
  <c r="X619" i="76"/>
  <c r="X619" i="75"/>
  <c r="X627" i="76"/>
  <c r="X627" i="75"/>
  <c r="X635" i="76"/>
  <c r="X635" i="75"/>
  <c r="X643" i="76"/>
  <c r="X643" i="75"/>
  <c r="X659" i="76"/>
  <c r="X659" i="75"/>
  <c r="X667" i="76"/>
  <c r="X667" i="75"/>
  <c r="X675" i="76"/>
  <c r="X675" i="75"/>
  <c r="X762" i="73"/>
  <c r="X762" i="75" s="1"/>
  <c r="X762" i="76" s="1"/>
  <c r="X763" i="73"/>
  <c r="X763" i="75" s="1"/>
  <c r="X763" i="76" s="1"/>
  <c r="X759" i="73"/>
  <c r="X759" i="75" s="1"/>
  <c r="X759" i="76" s="1"/>
  <c r="X760" i="73"/>
  <c r="X760" i="75" s="1"/>
  <c r="X760" i="76" s="1"/>
  <c r="X761" i="73"/>
  <c r="X761" i="75" s="1"/>
  <c r="X761" i="76" s="1"/>
  <c r="X771" i="76"/>
  <c r="X771" i="75"/>
  <c r="X795" i="76"/>
  <c r="X795" i="75"/>
  <c r="X810" i="73"/>
  <c r="X810" i="75" s="1"/>
  <c r="X810" i="76" s="1"/>
  <c r="X811" i="73"/>
  <c r="X811" i="75" s="1"/>
  <c r="X811" i="76" s="1"/>
  <c r="X807" i="73"/>
  <c r="X807" i="75" s="1"/>
  <c r="X807" i="76" s="1"/>
  <c r="X808" i="73"/>
  <c r="X808" i="75" s="1"/>
  <c r="X808" i="76" s="1"/>
  <c r="X809" i="73"/>
  <c r="X809" i="75" s="1"/>
  <c r="X809" i="76" s="1"/>
  <c r="X827" i="76"/>
  <c r="X827" i="75"/>
  <c r="X851" i="76"/>
  <c r="X851" i="75"/>
  <c r="X862" i="73"/>
  <c r="X863" i="73"/>
  <c r="X859" i="73"/>
  <c r="X860" i="73"/>
  <c r="X861" i="73"/>
  <c r="X935" i="76"/>
  <c r="X935" i="75"/>
  <c r="X1038" i="73"/>
  <c r="X1039" i="73"/>
  <c r="X1035" i="73"/>
  <c r="X1036" i="73"/>
  <c r="X1037" i="73"/>
  <c r="X1047" i="75"/>
  <c r="X1047" i="76" s="1"/>
  <c r="X1071" i="75"/>
  <c r="X1071" i="76" s="1"/>
  <c r="Y17" i="76"/>
  <c r="Y17" i="75"/>
  <c r="Y53" i="73"/>
  <c r="Y25" i="73"/>
  <c r="Y46" i="73"/>
  <c r="Y39" i="73"/>
  <c r="Y32" i="73"/>
  <c r="Y61" i="76"/>
  <c r="Y61" i="75"/>
  <c r="Y125" i="73"/>
  <c r="Y125" i="75" s="1"/>
  <c r="Y125" i="76" s="1"/>
  <c r="Y97" i="73"/>
  <c r="Y97" i="75" s="1"/>
  <c r="Y97" i="76" s="1"/>
  <c r="Y118" i="73"/>
  <c r="Y118" i="75" s="1"/>
  <c r="Y118" i="76" s="1"/>
  <c r="Y111" i="73"/>
  <c r="Y111" i="75" s="1"/>
  <c r="Y111" i="76" s="1"/>
  <c r="Y104" i="73"/>
  <c r="Y104" i="75" s="1"/>
  <c r="Y104" i="76" s="1"/>
  <c r="Y161" i="73"/>
  <c r="Y161" i="75" s="1"/>
  <c r="Y161" i="76" s="1"/>
  <c r="Y133" i="73"/>
  <c r="Y133" i="75" s="1"/>
  <c r="Y133" i="76" s="1"/>
  <c r="Y154" i="73"/>
  <c r="Y154" i="75" s="1"/>
  <c r="Y154" i="76" s="1"/>
  <c r="Y147" i="73"/>
  <c r="Y147" i="75" s="1"/>
  <c r="Y147" i="76" s="1"/>
  <c r="Y140" i="73"/>
  <c r="Y140" i="75" s="1"/>
  <c r="Y140" i="76" s="1"/>
  <c r="Y177" i="76"/>
  <c r="Y177" i="75"/>
  <c r="Y185" i="76"/>
  <c r="Y185" i="75"/>
  <c r="Y193" i="76"/>
  <c r="Y193" i="75"/>
  <c r="Y201" i="76"/>
  <c r="Y201" i="75"/>
  <c r="Y241" i="76"/>
  <c r="Y241" i="75"/>
  <c r="Y277" i="73"/>
  <c r="Y249" i="73"/>
  <c r="Y270" i="73"/>
  <c r="Y263" i="73"/>
  <c r="Y256" i="73"/>
  <c r="Y285" i="76"/>
  <c r="Y285" i="75"/>
  <c r="Y349" i="73"/>
  <c r="Y321" i="73"/>
  <c r="Y342" i="73"/>
  <c r="Y335" i="73"/>
  <c r="Y328" i="73"/>
  <c r="Y364" i="73"/>
  <c r="Y385" i="73"/>
  <c r="Y357" i="73"/>
  <c r="Y378" i="73"/>
  <c r="Y371" i="73"/>
  <c r="Y401" i="76"/>
  <c r="Y401" i="75"/>
  <c r="Y409" i="76"/>
  <c r="Y409" i="75"/>
  <c r="Y417" i="76"/>
  <c r="Y417" i="75"/>
  <c r="Y425" i="76"/>
  <c r="Y425" i="75"/>
  <c r="Y433" i="76"/>
  <c r="Y433" i="75"/>
  <c r="Y441" i="76"/>
  <c r="Y441" i="75"/>
  <c r="Y449" i="76"/>
  <c r="Y449" i="75"/>
  <c r="Y465" i="76"/>
  <c r="Y465" i="75"/>
  <c r="Y480" i="73"/>
  <c r="Y501" i="73"/>
  <c r="Y473" i="73"/>
  <c r="Y494" i="73"/>
  <c r="Y487" i="73"/>
  <c r="Y509" i="76"/>
  <c r="Y509" i="75"/>
  <c r="Y559" i="73"/>
  <c r="Y559" i="75" s="1"/>
  <c r="Y559" i="76" s="1"/>
  <c r="Y552" i="73"/>
  <c r="Y552" i="75" s="1"/>
  <c r="Y552" i="76" s="1"/>
  <c r="Y566" i="73"/>
  <c r="Y566" i="75" s="1"/>
  <c r="Y566" i="76" s="1"/>
  <c r="Y573" i="73"/>
  <c r="Y573" i="75" s="1"/>
  <c r="Y573" i="76" s="1"/>
  <c r="Y545" i="73"/>
  <c r="Y545" i="75" s="1"/>
  <c r="Y545" i="76" s="1"/>
  <c r="Y595" i="73"/>
  <c r="Y595" i="75" s="1"/>
  <c r="Y595" i="76" s="1"/>
  <c r="Y588" i="73"/>
  <c r="Y588" i="75" s="1"/>
  <c r="Y588" i="76" s="1"/>
  <c r="Y609" i="73"/>
  <c r="Y609" i="75" s="1"/>
  <c r="Y609" i="76" s="1"/>
  <c r="Y581" i="73"/>
  <c r="Y581" i="75" s="1"/>
  <c r="Y581" i="76" s="1"/>
  <c r="Y602" i="73"/>
  <c r="Y602" i="75" s="1"/>
  <c r="Y602" i="76" s="1"/>
  <c r="Y625" i="76"/>
  <c r="Y625" i="75"/>
  <c r="Y633" i="76"/>
  <c r="Y633" i="75"/>
  <c r="Y641" i="76"/>
  <c r="Y641" i="75"/>
  <c r="Y649" i="76"/>
  <c r="Y649" i="75"/>
  <c r="Y657" i="76"/>
  <c r="Y657" i="75"/>
  <c r="Y673" i="76"/>
  <c r="Y673" i="75"/>
  <c r="Y703" i="73"/>
  <c r="Y703" i="75" s="1"/>
  <c r="Y703" i="76" s="1"/>
  <c r="Y704" i="73"/>
  <c r="Y704" i="75" s="1"/>
  <c r="Y704" i="76" s="1"/>
  <c r="Y705" i="73"/>
  <c r="Y705" i="75" s="1"/>
  <c r="Y705" i="76" s="1"/>
  <c r="Y701" i="73"/>
  <c r="Y701" i="75" s="1"/>
  <c r="Y701" i="76" s="1"/>
  <c r="Y702" i="73"/>
  <c r="Y702" i="75" s="1"/>
  <c r="Y702" i="76" s="1"/>
  <c r="Y751" i="73"/>
  <c r="Y751" i="75" s="1"/>
  <c r="Y751" i="76" s="1"/>
  <c r="Y752" i="73"/>
  <c r="Y752" i="75" s="1"/>
  <c r="Y752" i="76" s="1"/>
  <c r="Y753" i="73"/>
  <c r="Y753" i="75" s="1"/>
  <c r="Y753" i="76" s="1"/>
  <c r="Y749" i="73"/>
  <c r="Y749" i="75" s="1"/>
  <c r="Y749" i="76" s="1"/>
  <c r="Y750" i="73"/>
  <c r="Y750" i="75" s="1"/>
  <c r="Y750" i="76" s="1"/>
  <c r="Y793" i="76"/>
  <c r="Y793" i="75"/>
  <c r="Y803" i="73"/>
  <c r="Y804" i="73"/>
  <c r="Y805" i="73"/>
  <c r="Y801" i="73"/>
  <c r="Y802" i="73"/>
  <c r="Y825" i="76"/>
  <c r="Y825" i="75"/>
  <c r="Y843" i="73"/>
  <c r="Y843" i="75" s="1"/>
  <c r="Y843" i="76" s="1"/>
  <c r="Y844" i="73"/>
  <c r="Y844" i="75" s="1"/>
  <c r="Y844" i="76" s="1"/>
  <c r="Y845" i="73"/>
  <c r="Y845" i="75" s="1"/>
  <c r="Y845" i="76" s="1"/>
  <c r="Y841" i="73"/>
  <c r="Y841" i="75" s="1"/>
  <c r="Y841" i="76" s="1"/>
  <c r="Y842" i="73"/>
  <c r="Y842" i="75" s="1"/>
  <c r="Y842" i="76" s="1"/>
  <c r="Y857" i="76"/>
  <c r="Y857" i="75"/>
  <c r="Y881" i="76"/>
  <c r="Y881" i="75"/>
  <c r="Y925" i="76"/>
  <c r="Y925" i="75"/>
  <c r="Y933" i="76"/>
  <c r="Y933" i="75"/>
  <c r="Y957" i="76"/>
  <c r="Y957" i="75"/>
  <c r="Y1027" i="73"/>
  <c r="Y1028" i="73"/>
  <c r="Y1029" i="73"/>
  <c r="Y1025" i="73"/>
  <c r="Y1026" i="73"/>
  <c r="Y1045" i="76"/>
  <c r="Y1045" i="75"/>
  <c r="Y1069" i="75"/>
  <c r="Y1069" i="76" s="1"/>
  <c r="Z30" i="73"/>
  <c r="Z30" i="75" s="1"/>
  <c r="Z30" i="76" s="1"/>
  <c r="Z23" i="73"/>
  <c r="Z23" i="75" s="1"/>
  <c r="Z23" i="76" s="1"/>
  <c r="Z51" i="73"/>
  <c r="Z51" i="75" s="1"/>
  <c r="Z51" i="76" s="1"/>
  <c r="Z44" i="73"/>
  <c r="Z44" i="75" s="1"/>
  <c r="Z44" i="76" s="1"/>
  <c r="Z37" i="73"/>
  <c r="Z37" i="75" s="1"/>
  <c r="Z37" i="76" s="1"/>
  <c r="Z59" i="76"/>
  <c r="Z59" i="75"/>
  <c r="Z81" i="73"/>
  <c r="Z81" i="75" s="1"/>
  <c r="Z81" i="76" s="1"/>
  <c r="Z74" i="73"/>
  <c r="Z74" i="75" s="1"/>
  <c r="Z74" i="76" s="1"/>
  <c r="Z95" i="73"/>
  <c r="Z95" i="75" s="1"/>
  <c r="Z95" i="76" s="1"/>
  <c r="Z67" i="73"/>
  <c r="Z67" i="75" s="1"/>
  <c r="Z67" i="76" s="1"/>
  <c r="Z88" i="73"/>
  <c r="Z88" i="75" s="1"/>
  <c r="Z88" i="76" s="1"/>
  <c r="Z110" i="73"/>
  <c r="Z110" i="75" s="1"/>
  <c r="Z110" i="76" s="1"/>
  <c r="Z131" i="73"/>
  <c r="Z131" i="75" s="1"/>
  <c r="Z131" i="76" s="1"/>
  <c r="Z103" i="73"/>
  <c r="Z103" i="75" s="1"/>
  <c r="Z103" i="76" s="1"/>
  <c r="Z124" i="73"/>
  <c r="Z124" i="75" s="1"/>
  <c r="Z124" i="76" s="1"/>
  <c r="Z117" i="73"/>
  <c r="Z117" i="75" s="1"/>
  <c r="Z117" i="76" s="1"/>
  <c r="Z191" i="76"/>
  <c r="Z191" i="75"/>
  <c r="Z199" i="76"/>
  <c r="Z199" i="75"/>
  <c r="Z207" i="76"/>
  <c r="Z207" i="75"/>
  <c r="Z215" i="76"/>
  <c r="Z215" i="75"/>
  <c r="Z261" i="73"/>
  <c r="Z261" i="75" s="1"/>
  <c r="Z261" i="76" s="1"/>
  <c r="Z254" i="73"/>
  <c r="Z254" i="75" s="1"/>
  <c r="Z254" i="76" s="1"/>
  <c r="Z275" i="73"/>
  <c r="Z275" i="75" s="1"/>
  <c r="Z275" i="76" s="1"/>
  <c r="Z247" i="73"/>
  <c r="Z247" i="75" s="1"/>
  <c r="Z247" i="76" s="1"/>
  <c r="Z268" i="73"/>
  <c r="Z268" i="75" s="1"/>
  <c r="Z268" i="76" s="1"/>
  <c r="Z283" i="76"/>
  <c r="Z283" i="75"/>
  <c r="Z305" i="73"/>
  <c r="Z305" i="75" s="1"/>
  <c r="Z305" i="76" s="1"/>
  <c r="Z298" i="73"/>
  <c r="Z298" i="75" s="1"/>
  <c r="Z298" i="76" s="1"/>
  <c r="Z319" i="73"/>
  <c r="Z319" i="75" s="1"/>
  <c r="Z319" i="76" s="1"/>
  <c r="Z291" i="73"/>
  <c r="Z291" i="75" s="1"/>
  <c r="Z291" i="76" s="1"/>
  <c r="Z312" i="73"/>
  <c r="Z312" i="75" s="1"/>
  <c r="Z312" i="76" s="1"/>
  <c r="Z355" i="73"/>
  <c r="Z341" i="73"/>
  <c r="Z334" i="73"/>
  <c r="Z327" i="73"/>
  <c r="Z348" i="73"/>
  <c r="Z407" i="76"/>
  <c r="Z407" i="75"/>
  <c r="Z415" i="76"/>
  <c r="Z415" i="75"/>
  <c r="Z423" i="76"/>
  <c r="Z423" i="75"/>
  <c r="Z431" i="76"/>
  <c r="Z431" i="75"/>
  <c r="Z439" i="76"/>
  <c r="Z439" i="75"/>
  <c r="Z447" i="76"/>
  <c r="Z447" i="75"/>
  <c r="Z485" i="73"/>
  <c r="Z485" i="75" s="1"/>
  <c r="Z485" i="76" s="1"/>
  <c r="Z478" i="73"/>
  <c r="Z478" i="75" s="1"/>
  <c r="Z478" i="76" s="1"/>
  <c r="Z499" i="73"/>
  <c r="Z499" i="75" s="1"/>
  <c r="Z499" i="76" s="1"/>
  <c r="Z471" i="73"/>
  <c r="Z471" i="75" s="1"/>
  <c r="Z471" i="76" s="1"/>
  <c r="Z492" i="73"/>
  <c r="Z492" i="75" s="1"/>
  <c r="Z492" i="76" s="1"/>
  <c r="Z507" i="76"/>
  <c r="Z507" i="75"/>
  <c r="Z536" i="73"/>
  <c r="Z536" i="75" s="1"/>
  <c r="Z536" i="76" s="1"/>
  <c r="Z543" i="73"/>
  <c r="Z543" i="75" s="1"/>
  <c r="Z543" i="76" s="1"/>
  <c r="Z529" i="73"/>
  <c r="Z529" i="75" s="1"/>
  <c r="Z529" i="76" s="1"/>
  <c r="Z522" i="73"/>
  <c r="Z522" i="75" s="1"/>
  <c r="Z522" i="76" s="1"/>
  <c r="Z515" i="73"/>
  <c r="Z515" i="75" s="1"/>
  <c r="Z515" i="76" s="1"/>
  <c r="Z572" i="73"/>
  <c r="Z572" i="75" s="1"/>
  <c r="Z572" i="76" s="1"/>
  <c r="Z565" i="73"/>
  <c r="Z565" i="75" s="1"/>
  <c r="Z565" i="76" s="1"/>
  <c r="Z579" i="73"/>
  <c r="Z579" i="75" s="1"/>
  <c r="Z579" i="76" s="1"/>
  <c r="Z551" i="73"/>
  <c r="Z551" i="75" s="1"/>
  <c r="Z551" i="76" s="1"/>
  <c r="Z558" i="73"/>
  <c r="Z558" i="75" s="1"/>
  <c r="Z558" i="76" s="1"/>
  <c r="Z639" i="76"/>
  <c r="Z639" i="75"/>
  <c r="Z647" i="76"/>
  <c r="Z647" i="75"/>
  <c r="Z655" i="76"/>
  <c r="Z655" i="75"/>
  <c r="Z663" i="76"/>
  <c r="Z663" i="75"/>
  <c r="Z671" i="76"/>
  <c r="Z671" i="75"/>
  <c r="Z692" i="73"/>
  <c r="Z692" i="75" s="1"/>
  <c r="Z692" i="76" s="1"/>
  <c r="Z693" i="73"/>
  <c r="Z693" i="75" s="1"/>
  <c r="Z693" i="76" s="1"/>
  <c r="Z694" i="73"/>
  <c r="Z694" i="75" s="1"/>
  <c r="Z694" i="76" s="1"/>
  <c r="Z695" i="73"/>
  <c r="Z695" i="75" s="1"/>
  <c r="Z695" i="76" s="1"/>
  <c r="Z691" i="73"/>
  <c r="Z691" i="75" s="1"/>
  <c r="Z691" i="76" s="1"/>
  <c r="Z747" i="73"/>
  <c r="Z747" i="75" s="1"/>
  <c r="Z747" i="76" s="1"/>
  <c r="Z743" i="73"/>
  <c r="Z743" i="75" s="1"/>
  <c r="Z743" i="76" s="1"/>
  <c r="Z744" i="73"/>
  <c r="Z744" i="75" s="1"/>
  <c r="Z744" i="76" s="1"/>
  <c r="Z745" i="73"/>
  <c r="Z745" i="75" s="1"/>
  <c r="Z745" i="76" s="1"/>
  <c r="Z746" i="73"/>
  <c r="Z746" i="75" s="1"/>
  <c r="Z746" i="76" s="1"/>
  <c r="Z787" i="73"/>
  <c r="Z787" i="75" s="1"/>
  <c r="Z787" i="76" s="1"/>
  <c r="Z783" i="73"/>
  <c r="Z783" i="75" s="1"/>
  <c r="Z783" i="76" s="1"/>
  <c r="Z784" i="73"/>
  <c r="Z784" i="75" s="1"/>
  <c r="Z784" i="76" s="1"/>
  <c r="Z785" i="73"/>
  <c r="Z785" i="75" s="1"/>
  <c r="Z785" i="76" s="1"/>
  <c r="Z786" i="73"/>
  <c r="Z786" i="75" s="1"/>
  <c r="Z786" i="76" s="1"/>
  <c r="Z799" i="76"/>
  <c r="Z799" i="75"/>
  <c r="Z823" i="76"/>
  <c r="Z823" i="75"/>
  <c r="Z835" i="76"/>
  <c r="Z835" i="75"/>
  <c r="Z855" i="76"/>
  <c r="Z855" i="75"/>
  <c r="Z879" i="73"/>
  <c r="Z879" i="75" s="1"/>
  <c r="Z879" i="76" s="1"/>
  <c r="Z875" i="73"/>
  <c r="Z875" i="75" s="1"/>
  <c r="Z875" i="76" s="1"/>
  <c r="Z876" i="73"/>
  <c r="Z876" i="75" s="1"/>
  <c r="Z876" i="76" s="1"/>
  <c r="Z877" i="73"/>
  <c r="Z877" i="75" s="1"/>
  <c r="Z877" i="76" s="1"/>
  <c r="Z878" i="73"/>
  <c r="Z878" i="75" s="1"/>
  <c r="Z878" i="76" s="1"/>
  <c r="Z915" i="76"/>
  <c r="Z915" i="75"/>
  <c r="Z923" i="76"/>
  <c r="Z923" i="75"/>
  <c r="Z955" i="76"/>
  <c r="Z955" i="75"/>
  <c r="Z1023" i="73"/>
  <c r="Z1019" i="73"/>
  <c r="Z1020" i="73"/>
  <c r="Z1021" i="73"/>
  <c r="Z1022" i="73"/>
  <c r="Z1043" i="75"/>
  <c r="Z1043" i="76" s="1"/>
  <c r="Z1063" i="73"/>
  <c r="Z1059" i="73"/>
  <c r="Z1060" i="73"/>
  <c r="Z1061" i="73"/>
  <c r="Z1062" i="73"/>
  <c r="AA42" i="73"/>
  <c r="AA42" i="75" s="1"/>
  <c r="AA42" i="76" s="1"/>
  <c r="AA35" i="73"/>
  <c r="AA35" i="75" s="1"/>
  <c r="AA35" i="76" s="1"/>
  <c r="AA28" i="73"/>
  <c r="AA28" i="75" s="1"/>
  <c r="AA28" i="76" s="1"/>
  <c r="AA49" i="73"/>
  <c r="AA49" i="75" s="1"/>
  <c r="AA49" i="76" s="1"/>
  <c r="AA21" i="73"/>
  <c r="AA21" i="75" s="1"/>
  <c r="AA21" i="76" s="1"/>
  <c r="AA86" i="73"/>
  <c r="AA86" i="75" s="1"/>
  <c r="AA86" i="76" s="1"/>
  <c r="AA79" i="73"/>
  <c r="AA79" i="75" s="1"/>
  <c r="AA79" i="76" s="1"/>
  <c r="AA72" i="73"/>
  <c r="AA72" i="75" s="1"/>
  <c r="AA72" i="76" s="1"/>
  <c r="AA93" i="73"/>
  <c r="AA93" i="75" s="1"/>
  <c r="AA93" i="76" s="1"/>
  <c r="AA65" i="73"/>
  <c r="AA65" i="75" s="1"/>
  <c r="AA65" i="76" s="1"/>
  <c r="AA122" i="73"/>
  <c r="AA122" i="75" s="1"/>
  <c r="AA122" i="76" s="1"/>
  <c r="AA115" i="73"/>
  <c r="AA115" i="75" s="1"/>
  <c r="AA115" i="76" s="1"/>
  <c r="AA108" i="73"/>
  <c r="AA108" i="75" s="1"/>
  <c r="AA108" i="76" s="1"/>
  <c r="AA129" i="73"/>
  <c r="AA129" i="75" s="1"/>
  <c r="AA129" i="76" s="1"/>
  <c r="AA101" i="73"/>
  <c r="AA101" i="75" s="1"/>
  <c r="AA101" i="76" s="1"/>
  <c r="AA158" i="73"/>
  <c r="AA158" i="75" s="1"/>
  <c r="AA158" i="76" s="1"/>
  <c r="AA151" i="73"/>
  <c r="AA151" i="75" s="1"/>
  <c r="AA151" i="76" s="1"/>
  <c r="AA144" i="73"/>
  <c r="AA144" i="75" s="1"/>
  <c r="AA144" i="76" s="1"/>
  <c r="AA165" i="73"/>
  <c r="AA165" i="75" s="1"/>
  <c r="AA165" i="76" s="1"/>
  <c r="AA137" i="73"/>
  <c r="AA137" i="75" s="1"/>
  <c r="AA137" i="76" s="1"/>
  <c r="AA173" i="76"/>
  <c r="AA173" i="75"/>
  <c r="AA205" i="76"/>
  <c r="AA205" i="75"/>
  <c r="AA213" i="76"/>
  <c r="AA213" i="75"/>
  <c r="AA221" i="76"/>
  <c r="AA221" i="75"/>
  <c r="AA229" i="76"/>
  <c r="AA229" i="75"/>
  <c r="AA266" i="73"/>
  <c r="AA266" i="75" s="1"/>
  <c r="AA266" i="76" s="1"/>
  <c r="AA259" i="73"/>
  <c r="AA259" i="75" s="1"/>
  <c r="AA259" i="76" s="1"/>
  <c r="AA252" i="73"/>
  <c r="AA252" i="75" s="1"/>
  <c r="AA252" i="76" s="1"/>
  <c r="AA273" i="73"/>
  <c r="AA273" i="75" s="1"/>
  <c r="AA273" i="76" s="1"/>
  <c r="AA245" i="73"/>
  <c r="AA245" i="75" s="1"/>
  <c r="AA245" i="76" s="1"/>
  <c r="AA310" i="73"/>
  <c r="AA310" i="75" s="1"/>
  <c r="AA310" i="76" s="1"/>
  <c r="AA303" i="73"/>
  <c r="AA303" i="75" s="1"/>
  <c r="AA303" i="76" s="1"/>
  <c r="AA296" i="73"/>
  <c r="AA296" i="75" s="1"/>
  <c r="AA296" i="76" s="1"/>
  <c r="AA317" i="73"/>
  <c r="AA317" i="75" s="1"/>
  <c r="AA317" i="76" s="1"/>
  <c r="AA289" i="73"/>
  <c r="AA289" i="75" s="1"/>
  <c r="AA289" i="76" s="1"/>
  <c r="AA353" i="73"/>
  <c r="AA346" i="73"/>
  <c r="AA339" i="73"/>
  <c r="AA332" i="73"/>
  <c r="AA325" i="73"/>
  <c r="AA389" i="73"/>
  <c r="AA361" i="73"/>
  <c r="AA382" i="73"/>
  <c r="AA375" i="73"/>
  <c r="AA368" i="73"/>
  <c r="AA397" i="76"/>
  <c r="AA397" i="75"/>
  <c r="AA405" i="76"/>
  <c r="AA405" i="75"/>
  <c r="AA421" i="76"/>
  <c r="AA421" i="75"/>
  <c r="AA429" i="76"/>
  <c r="AA429" i="75"/>
  <c r="AA437" i="76"/>
  <c r="AA437" i="75"/>
  <c r="AA445" i="76"/>
  <c r="AA445" i="75"/>
  <c r="AA453" i="76"/>
  <c r="AA453" i="75"/>
  <c r="AA497" i="73"/>
  <c r="AA497" i="75" s="1"/>
  <c r="AA497" i="76" s="1"/>
  <c r="AA469" i="73"/>
  <c r="AA469" i="75" s="1"/>
  <c r="AA469" i="76" s="1"/>
  <c r="AA490" i="73"/>
  <c r="AA490" i="75" s="1"/>
  <c r="AA490" i="76" s="1"/>
  <c r="AA483" i="73"/>
  <c r="AA483" i="75" s="1"/>
  <c r="AA483" i="76" s="1"/>
  <c r="AA476" i="73"/>
  <c r="AA476" i="75" s="1"/>
  <c r="AA476" i="76" s="1"/>
  <c r="AA541" i="73"/>
  <c r="AA541" i="75" s="1"/>
  <c r="AA541" i="76" s="1"/>
  <c r="AA534" i="73"/>
  <c r="AA534" i="75" s="1"/>
  <c r="AA534" i="76" s="1"/>
  <c r="AA513" i="73"/>
  <c r="AA513" i="75" s="1"/>
  <c r="AA513" i="76" s="1"/>
  <c r="AA527" i="73"/>
  <c r="AA527" i="75" s="1"/>
  <c r="AA527" i="76" s="1"/>
  <c r="AA520" i="73"/>
  <c r="AA520" i="75" s="1"/>
  <c r="AA520" i="76" s="1"/>
  <c r="AA556" i="73"/>
  <c r="AA556" i="75" s="1"/>
  <c r="AA556" i="76" s="1"/>
  <c r="AA577" i="73"/>
  <c r="AA577" i="75" s="1"/>
  <c r="AA577" i="76" s="1"/>
  <c r="AA549" i="73"/>
  <c r="AA549" i="75" s="1"/>
  <c r="AA549" i="76" s="1"/>
  <c r="AA563" i="73"/>
  <c r="AA563" i="75" s="1"/>
  <c r="AA563" i="76" s="1"/>
  <c r="AA570" i="73"/>
  <c r="AA570" i="75" s="1"/>
  <c r="AA570" i="76" s="1"/>
  <c r="AA592" i="73"/>
  <c r="AA592" i="75" s="1"/>
  <c r="AA592" i="76" s="1"/>
  <c r="AA613" i="73"/>
  <c r="AA613" i="75" s="1"/>
  <c r="AA613" i="76" s="1"/>
  <c r="AA585" i="73"/>
  <c r="AA585" i="75" s="1"/>
  <c r="AA585" i="76" s="1"/>
  <c r="AA606" i="73"/>
  <c r="AA606" i="75" s="1"/>
  <c r="AA606" i="76" s="1"/>
  <c r="AA599" i="73"/>
  <c r="AA599" i="75" s="1"/>
  <c r="AA599" i="76" s="1"/>
  <c r="AA621" i="76"/>
  <c r="AA621" i="75"/>
  <c r="AA645" i="76"/>
  <c r="AA645" i="75"/>
  <c r="AA653" i="76"/>
  <c r="AA653" i="75"/>
  <c r="AA661" i="76"/>
  <c r="AA661" i="75"/>
  <c r="AA669" i="76"/>
  <c r="AA669" i="75"/>
  <c r="AA677" i="76"/>
  <c r="AA677" i="75"/>
  <c r="AA688" i="73"/>
  <c r="AA688" i="75" s="1"/>
  <c r="AA688" i="76" s="1"/>
  <c r="AA689" i="73"/>
  <c r="AA689" i="75" s="1"/>
  <c r="AA689" i="76" s="1"/>
  <c r="AA685" i="73"/>
  <c r="AA685" i="75" s="1"/>
  <c r="AA685" i="76" s="1"/>
  <c r="AA686" i="73"/>
  <c r="AA686" i="75" s="1"/>
  <c r="AA686" i="76" s="1"/>
  <c r="AA687" i="73"/>
  <c r="AA687" i="75" s="1"/>
  <c r="AA687" i="76" s="1"/>
  <c r="AA728" i="73"/>
  <c r="AA728" i="75" s="1"/>
  <c r="AA728" i="76" s="1"/>
  <c r="AA729" i="73"/>
  <c r="AA729" i="75" s="1"/>
  <c r="AA729" i="76" s="1"/>
  <c r="AA725" i="73"/>
  <c r="AA725" i="75" s="1"/>
  <c r="AA725" i="76" s="1"/>
  <c r="AA726" i="73"/>
  <c r="AA726" i="75" s="1"/>
  <c r="AA726" i="76" s="1"/>
  <c r="AA727" i="73"/>
  <c r="AA727" i="75" s="1"/>
  <c r="AA727" i="76" s="1"/>
  <c r="AA777" i="76"/>
  <c r="AA777" i="75"/>
  <c r="AA797" i="76"/>
  <c r="AA797" i="75"/>
  <c r="AA820" i="73"/>
  <c r="AA820" i="75" s="1"/>
  <c r="AA820" i="76" s="1"/>
  <c r="AA821" i="73"/>
  <c r="AA821" i="75" s="1"/>
  <c r="AA821" i="76" s="1"/>
  <c r="AA817" i="73"/>
  <c r="AA817" i="75" s="1"/>
  <c r="AA817" i="76" s="1"/>
  <c r="AA818" i="73"/>
  <c r="AA818" i="75" s="1"/>
  <c r="AA818" i="76" s="1"/>
  <c r="AA819" i="73"/>
  <c r="AA819" i="75" s="1"/>
  <c r="AA819" i="76" s="1"/>
  <c r="AA829" i="76"/>
  <c r="AA829" i="75"/>
  <c r="AA853" i="76"/>
  <c r="AA853" i="75"/>
  <c r="AA868" i="73"/>
  <c r="AA868" i="75" s="1"/>
  <c r="AA868" i="76" s="1"/>
  <c r="AA869" i="73"/>
  <c r="AA869" i="75" s="1"/>
  <c r="AA869" i="76" s="1"/>
  <c r="AA865" i="73"/>
  <c r="AA865" i="75" s="1"/>
  <c r="AA865" i="76" s="1"/>
  <c r="AA866" i="73"/>
  <c r="AA866" i="75" s="1"/>
  <c r="AA866" i="76" s="1"/>
  <c r="AA867" i="73"/>
  <c r="AA867" i="75" s="1"/>
  <c r="AA867" i="76" s="1"/>
  <c r="AA921" i="76"/>
  <c r="AA921" i="75"/>
  <c r="AA937" i="76"/>
  <c r="AA937" i="75"/>
  <c r="AA1017" i="75"/>
  <c r="AA1017" i="76" s="1"/>
  <c r="AA1041" i="75"/>
  <c r="AA1041" i="76" s="1"/>
  <c r="AA1053" i="75"/>
  <c r="AA1053" i="76" s="1"/>
  <c r="AA1073" i="75"/>
  <c r="AA1073" i="76" s="1"/>
  <c r="AB11" i="73"/>
  <c r="M11" i="48" a="1"/>
  <c r="M11" i="48" s="1"/>
  <c r="AB19" i="73"/>
  <c r="M19" i="48" a="1"/>
  <c r="M19" i="48" s="1"/>
  <c r="AB55" i="73"/>
  <c r="AB55" i="75" s="1"/>
  <c r="AB55" i="76" s="1"/>
  <c r="M27" i="48" a="1"/>
  <c r="M27" i="48" s="1"/>
  <c r="AB91" i="73"/>
  <c r="AB91" i="75" s="1"/>
  <c r="AB91" i="76" s="1"/>
  <c r="AB63" i="73"/>
  <c r="AB63" i="75" s="1"/>
  <c r="AB63" i="76" s="1"/>
  <c r="AB70" i="73"/>
  <c r="AB70" i="75" s="1"/>
  <c r="AB70" i="76" s="1"/>
  <c r="AB84" i="73"/>
  <c r="AB84" i="75" s="1"/>
  <c r="AB84" i="76" s="1"/>
  <c r="AB77" i="73"/>
  <c r="AB77" i="75" s="1"/>
  <c r="AB77" i="76" s="1"/>
  <c r="M35" i="48" a="1"/>
  <c r="M35" i="48" s="1"/>
  <c r="AB127" i="73"/>
  <c r="AB127" i="75" s="1"/>
  <c r="AB127" i="76" s="1"/>
  <c r="AB99" i="73"/>
  <c r="AB99" i="75" s="1"/>
  <c r="AB99" i="76" s="1"/>
  <c r="AB120" i="73"/>
  <c r="AB120" i="75" s="1"/>
  <c r="AB120" i="76" s="1"/>
  <c r="AB113" i="73"/>
  <c r="AB113" i="75" s="1"/>
  <c r="AB113" i="76" s="1"/>
  <c r="AB106" i="73"/>
  <c r="AB106" i="75" s="1"/>
  <c r="AB106" i="76" s="1"/>
  <c r="M43" i="48" a="1"/>
  <c r="M43" i="48" s="1"/>
  <c r="AB142" i="73"/>
  <c r="AB142" i="75" s="1"/>
  <c r="AB142" i="76" s="1"/>
  <c r="AB163" i="73"/>
  <c r="AB163" i="75" s="1"/>
  <c r="AB163" i="76" s="1"/>
  <c r="AB135" i="73"/>
  <c r="AB135" i="75" s="1"/>
  <c r="AB135" i="76" s="1"/>
  <c r="AB156" i="73"/>
  <c r="AB156" i="75" s="1"/>
  <c r="AB156" i="76" s="1"/>
  <c r="AB149" i="73"/>
  <c r="AB149" i="75" s="1"/>
  <c r="AB149" i="76" s="1"/>
  <c r="M51" i="48" a="1"/>
  <c r="M51" i="48" s="1"/>
  <c r="AB171" i="73"/>
  <c r="M59" i="48" a="1"/>
  <c r="M59" i="48" s="1"/>
  <c r="AB179" i="73"/>
  <c r="M67" i="48" a="1"/>
  <c r="M67" i="48" s="1"/>
  <c r="AB187" i="73"/>
  <c r="M75" i="48" a="1"/>
  <c r="M75" i="48" s="1"/>
  <c r="AB195" i="73"/>
  <c r="AB195" i="75" s="1"/>
  <c r="AB195" i="76" s="1"/>
  <c r="M83" i="48" a="1"/>
  <c r="M83" i="48" s="1"/>
  <c r="AB203" i="73"/>
  <c r="AB203" i="75" s="1"/>
  <c r="AB203" i="76" s="1"/>
  <c r="M91" i="48" a="1"/>
  <c r="M91" i="48" s="1"/>
  <c r="AB211" i="73"/>
  <c r="AB211" i="75" s="1"/>
  <c r="AB211" i="76" s="1"/>
  <c r="M99" i="48" a="1"/>
  <c r="M99" i="48" s="1"/>
  <c r="AB219" i="73"/>
  <c r="AB219" i="75" s="1"/>
  <c r="AB219" i="76" s="1"/>
  <c r="M107" i="48" a="1"/>
  <c r="M107" i="48" s="1"/>
  <c r="AB227" i="73"/>
  <c r="M115" i="48" a="1"/>
  <c r="M115" i="48" s="1"/>
  <c r="AB235" i="73"/>
  <c r="M123" i="48" a="1"/>
  <c r="M123" i="48" s="1"/>
  <c r="AB243" i="73"/>
  <c r="M131" i="48" a="1"/>
  <c r="M131" i="48" s="1"/>
  <c r="AB279" i="73"/>
  <c r="AB279" i="75" s="1"/>
  <c r="AB279" i="76" s="1"/>
  <c r="M139" i="48" a="1"/>
  <c r="M139" i="48" s="1"/>
  <c r="AB294" i="73"/>
  <c r="AB294" i="75" s="1"/>
  <c r="AB294" i="76" s="1"/>
  <c r="AB315" i="73"/>
  <c r="AB315" i="75" s="1"/>
  <c r="AB315" i="76" s="1"/>
  <c r="AB287" i="73"/>
  <c r="AB287" i="75" s="1"/>
  <c r="AB287" i="76" s="1"/>
  <c r="AB308" i="73"/>
  <c r="AB308" i="75" s="1"/>
  <c r="AB308" i="76" s="1"/>
  <c r="AB301" i="73"/>
  <c r="AB301" i="75" s="1"/>
  <c r="AB301" i="76" s="1"/>
  <c r="M147" i="48" a="1"/>
  <c r="M147" i="48" s="1"/>
  <c r="AB330" i="73"/>
  <c r="AB351" i="73"/>
  <c r="AB323" i="73"/>
  <c r="AB344" i="73"/>
  <c r="AB337" i="73"/>
  <c r="M155" i="48" a="1"/>
  <c r="M155" i="48" s="1"/>
  <c r="AB387" i="73"/>
  <c r="AB380" i="73"/>
  <c r="AB373" i="73"/>
  <c r="AB366" i="73"/>
  <c r="AB359" i="73"/>
  <c r="M163" i="48" a="1"/>
  <c r="M163" i="48" s="1"/>
  <c r="AB395" i="73"/>
  <c r="M171" i="48" a="1"/>
  <c r="M171" i="48" s="1"/>
  <c r="AB403" i="73"/>
  <c r="M179" i="48" a="1"/>
  <c r="M179" i="48" s="1"/>
  <c r="AB411" i="73"/>
  <c r="M187" i="48" a="1"/>
  <c r="M187" i="48" s="1"/>
  <c r="AB419" i="73"/>
  <c r="M195" i="48" a="1"/>
  <c r="M195" i="48" s="1"/>
  <c r="AB427" i="73"/>
  <c r="M203" i="48" a="1"/>
  <c r="M203" i="48" s="1"/>
  <c r="AB435" i="73"/>
  <c r="M211" i="48" a="1"/>
  <c r="M211" i="48" s="1"/>
  <c r="AB443" i="73"/>
  <c r="M219" i="48" a="1"/>
  <c r="M219" i="48" s="1"/>
  <c r="AB451" i="73"/>
  <c r="M227" i="48" a="1"/>
  <c r="M227" i="48" s="1"/>
  <c r="AB459" i="73"/>
  <c r="M235" i="48" a="1"/>
  <c r="M235" i="48" s="1"/>
  <c r="AB467" i="73"/>
  <c r="M243" i="48" a="1"/>
  <c r="M243" i="48" s="1"/>
  <c r="AB503" i="73"/>
  <c r="AB503" i="75" s="1"/>
  <c r="AB503" i="76" s="1"/>
  <c r="M251" i="48" a="1"/>
  <c r="M251" i="48" s="1"/>
  <c r="AB518" i="73"/>
  <c r="AB518" i="75" s="1"/>
  <c r="AB518" i="76" s="1"/>
  <c r="AB511" i="73"/>
  <c r="AB511" i="75" s="1"/>
  <c r="AB511" i="76" s="1"/>
  <c r="AB539" i="73"/>
  <c r="AB539" i="75" s="1"/>
  <c r="AB539" i="76" s="1"/>
  <c r="AB532" i="73"/>
  <c r="AB532" i="75" s="1"/>
  <c r="AB532" i="76" s="1"/>
  <c r="AB525" i="73"/>
  <c r="AB525" i="75" s="1"/>
  <c r="AB525" i="76" s="1"/>
  <c r="M259" i="48" a="1"/>
  <c r="M259" i="48" s="1"/>
  <c r="AB561" i="73"/>
  <c r="AB561" i="75" s="1"/>
  <c r="AB561" i="76" s="1"/>
  <c r="AB554" i="73"/>
  <c r="AB554" i="75" s="1"/>
  <c r="AB554" i="76" s="1"/>
  <c r="AB575" i="73"/>
  <c r="AB575" i="75" s="1"/>
  <c r="AB575" i="76" s="1"/>
  <c r="AB568" i="73"/>
  <c r="AB568" i="75" s="1"/>
  <c r="AB568" i="76" s="1"/>
  <c r="AB547" i="73"/>
  <c r="AB547" i="75" s="1"/>
  <c r="AB547" i="76" s="1"/>
  <c r="M267" i="48" a="1"/>
  <c r="M267" i="48" s="1"/>
  <c r="AB597" i="73"/>
  <c r="AB597" i="75" s="1"/>
  <c r="AB597" i="76" s="1"/>
  <c r="AB590" i="73"/>
  <c r="AB590" i="75" s="1"/>
  <c r="AB590" i="76" s="1"/>
  <c r="AB611" i="73"/>
  <c r="AB611" i="75" s="1"/>
  <c r="AB611" i="76" s="1"/>
  <c r="AB583" i="73"/>
  <c r="AB583" i="75" s="1"/>
  <c r="AB583" i="76" s="1"/>
  <c r="AB604" i="73"/>
  <c r="AB604" i="75" s="1"/>
  <c r="AB604" i="76" s="1"/>
  <c r="M275" i="48" a="1"/>
  <c r="M275" i="48" s="1"/>
  <c r="AB619" i="73"/>
  <c r="M283" i="48" a="1"/>
  <c r="M283" i="48" s="1"/>
  <c r="AB627" i="73"/>
  <c r="M291" i="48" a="1"/>
  <c r="M291" i="48" s="1"/>
  <c r="AB635" i="73"/>
  <c r="M299" i="48" a="1"/>
  <c r="M299" i="48" s="1"/>
  <c r="AB643" i="73"/>
  <c r="M307" i="48" a="1"/>
  <c r="M307" i="48" s="1"/>
  <c r="AB651" i="73"/>
  <c r="AB651" i="75" s="1"/>
  <c r="AB651" i="76" s="1"/>
  <c r="M315" i="48" a="1"/>
  <c r="M315" i="48" s="1"/>
  <c r="AB659" i="73"/>
  <c r="M323" i="48" a="1"/>
  <c r="M323" i="48" s="1"/>
  <c r="AB667" i="73"/>
  <c r="M331" i="48" a="1"/>
  <c r="M331" i="48" s="1"/>
  <c r="AB675" i="73"/>
  <c r="M339" i="48" a="1"/>
  <c r="M339" i="48" s="1"/>
  <c r="AB683" i="73"/>
  <c r="AB683" i="75" s="1"/>
  <c r="AB683" i="76" s="1"/>
  <c r="M347" i="48" a="1"/>
  <c r="M347" i="48" s="1"/>
  <c r="AB707" i="73"/>
  <c r="AB707" i="75" s="1"/>
  <c r="AB707" i="76" s="1"/>
  <c r="M355" i="48" a="1"/>
  <c r="M355" i="48" s="1"/>
  <c r="AB719" i="73"/>
  <c r="AB719" i="75" s="1"/>
  <c r="AB719" i="76" s="1"/>
  <c r="M363" i="48" a="1"/>
  <c r="M363" i="48" s="1"/>
  <c r="AB739" i="73"/>
  <c r="AB739" i="75" s="1"/>
  <c r="AB739" i="76" s="1"/>
  <c r="M371" i="48" a="1"/>
  <c r="M371" i="48" s="1"/>
  <c r="AB760" i="73"/>
  <c r="AB760" i="75" s="1"/>
  <c r="AB760" i="76" s="1"/>
  <c r="AB761" i="73"/>
  <c r="AB761" i="75" s="1"/>
  <c r="AB761" i="76" s="1"/>
  <c r="AB762" i="73"/>
  <c r="AB762" i="75" s="1"/>
  <c r="AB762" i="76" s="1"/>
  <c r="AB763" i="73"/>
  <c r="AB763" i="75" s="1"/>
  <c r="AB763" i="76" s="1"/>
  <c r="AB759" i="73"/>
  <c r="AB759" i="75" s="1"/>
  <c r="AB759" i="76" s="1"/>
  <c r="M379" i="48" a="1"/>
  <c r="M379" i="48" s="1"/>
  <c r="AB771" i="73"/>
  <c r="M387" i="48" a="1"/>
  <c r="M387" i="48" s="1"/>
  <c r="AB795" i="73"/>
  <c r="M395" i="48" a="1"/>
  <c r="M395" i="48" s="1"/>
  <c r="AB808" i="73"/>
  <c r="AB808" i="75" s="1"/>
  <c r="AB808" i="76" s="1"/>
  <c r="AB809" i="73"/>
  <c r="AB809" i="75" s="1"/>
  <c r="AB809" i="76" s="1"/>
  <c r="AB810" i="73"/>
  <c r="AB810" i="75" s="1"/>
  <c r="AB810" i="76" s="1"/>
  <c r="AB811" i="73"/>
  <c r="AB811" i="75" s="1"/>
  <c r="AB811" i="76" s="1"/>
  <c r="AB807" i="73"/>
  <c r="AB807" i="75" s="1"/>
  <c r="AB807" i="76" s="1"/>
  <c r="M403" i="48" a="1"/>
  <c r="M403" i="48" s="1"/>
  <c r="AB827" i="73"/>
  <c r="M411" i="48" a="1"/>
  <c r="M411" i="48" s="1"/>
  <c r="AB851" i="73"/>
  <c r="M419" i="48" a="1"/>
  <c r="M419" i="48" s="1"/>
  <c r="AB860" i="73"/>
  <c r="AB861" i="73"/>
  <c r="AB862" i="73"/>
  <c r="AB863" i="73"/>
  <c r="AB859" i="73"/>
  <c r="M427" i="48" a="1"/>
  <c r="M427" i="48" s="1"/>
  <c r="AB883" i="73"/>
  <c r="AB883" i="75" s="1"/>
  <c r="AB883" i="76" s="1"/>
  <c r="M435" i="48" a="1"/>
  <c r="M435" i="48" s="1"/>
  <c r="AB918" i="73"/>
  <c r="AB918" i="75" s="1"/>
  <c r="AB918" i="76" s="1"/>
  <c r="M454" i="48" a="1"/>
  <c r="M454" i="48" s="1"/>
  <c r="AB926" i="73"/>
  <c r="AB926" i="75" s="1"/>
  <c r="AB926" i="76" s="1"/>
  <c r="M462" i="48" a="1"/>
  <c r="M462" i="48" s="1"/>
  <c r="AB934" i="73"/>
  <c r="M470" i="48" a="1"/>
  <c r="M470" i="48" s="1"/>
  <c r="AB942" i="73"/>
  <c r="AB942" i="75" s="1"/>
  <c r="AB942" i="76" s="1"/>
  <c r="M478" i="48" a="1"/>
  <c r="M478" i="48" s="1"/>
  <c r="AB950" i="73"/>
  <c r="AB950" i="75" s="1"/>
  <c r="AB950" i="76" s="1"/>
  <c r="M486" i="48" a="1"/>
  <c r="M486" i="48" s="1"/>
  <c r="AB958" i="73"/>
  <c r="M494" i="48" a="1"/>
  <c r="M494" i="48" s="1"/>
  <c r="AB1032" i="73"/>
  <c r="AB1033" i="73"/>
  <c r="AB1034" i="73"/>
  <c r="AB1030" i="73"/>
  <c r="AB1031" i="73"/>
  <c r="M526" i="48" a="1"/>
  <c r="M526" i="48" s="1"/>
  <c r="AB1046" i="73"/>
  <c r="M534" i="48" a="1"/>
  <c r="M534" i="48" s="1"/>
  <c r="AB1070" i="73"/>
  <c r="M542" i="48" a="1"/>
  <c r="M542" i="48" s="1"/>
  <c r="AB1078" i="73"/>
  <c r="AB1078" i="75" s="1"/>
  <c r="AB1078" i="76" s="1"/>
  <c r="M550" i="48" a="1"/>
  <c r="M550" i="48" s="1"/>
  <c r="W207" i="74"/>
  <c r="W203" i="74"/>
  <c r="W204" i="74"/>
  <c r="W206" i="74"/>
  <c r="W205" i="74"/>
  <c r="W235" i="74"/>
  <c r="W236" i="74"/>
  <c r="W232" i="74"/>
  <c r="W977" i="73" s="1" a="1"/>
  <c r="W977" i="73" s="1"/>
  <c r="W234" i="74"/>
  <c r="W233" i="74"/>
  <c r="W262" i="74"/>
  <c r="W263" i="74"/>
  <c r="W264" i="74"/>
  <c r="W265" i="74"/>
  <c r="W261" i="74"/>
  <c r="AB180" i="74"/>
  <c r="M62" i="46" a="1"/>
  <c r="M62" i="46" s="1"/>
  <c r="AB267" i="74"/>
  <c r="M110" i="46" a="1"/>
  <c r="M110" i="46" s="1"/>
  <c r="O88" i="73"/>
  <c r="O88" i="75" s="1"/>
  <c r="O88" i="76" s="1"/>
  <c r="O81" i="73"/>
  <c r="O81" i="75" s="1"/>
  <c r="O81" i="76" s="1"/>
  <c r="O74" i="73"/>
  <c r="O74" i="75" s="1"/>
  <c r="O74" i="76" s="1"/>
  <c r="O95" i="73"/>
  <c r="O95" i="75" s="1"/>
  <c r="O95" i="76" s="1"/>
  <c r="O67" i="73"/>
  <c r="O67" i="75" s="1"/>
  <c r="O67" i="76" s="1"/>
  <c r="O199" i="76"/>
  <c r="O199" i="75"/>
  <c r="O312" i="73"/>
  <c r="O312" i="75" s="1"/>
  <c r="O312" i="76" s="1"/>
  <c r="O305" i="73"/>
  <c r="O305" i="75" s="1"/>
  <c r="O305" i="76" s="1"/>
  <c r="O298" i="73"/>
  <c r="O298" i="75" s="1"/>
  <c r="O298" i="76" s="1"/>
  <c r="O319" i="73"/>
  <c r="O319" i="75" s="1"/>
  <c r="O319" i="76" s="1"/>
  <c r="O291" i="73"/>
  <c r="O291" i="75" s="1"/>
  <c r="O291" i="76" s="1"/>
  <c r="O431" i="76"/>
  <c r="O431" i="75"/>
  <c r="O655" i="76"/>
  <c r="O655" i="75"/>
  <c r="O823" i="76"/>
  <c r="O823" i="75"/>
  <c r="O890" i="73"/>
  <c r="O890" i="75" s="1"/>
  <c r="O890" i="76" s="1"/>
  <c r="O891" i="73"/>
  <c r="O891" i="75" s="1"/>
  <c r="O891" i="76" s="1"/>
  <c r="O892" i="73"/>
  <c r="O892" i="75" s="1"/>
  <c r="O892" i="76" s="1"/>
  <c r="O888" i="73"/>
  <c r="O888" i="75" s="1"/>
  <c r="O888" i="76" s="1"/>
  <c r="O889" i="73"/>
  <c r="O889" i="75" s="1"/>
  <c r="O889" i="76" s="1"/>
  <c r="P129" i="73"/>
  <c r="P129" i="75" s="1"/>
  <c r="P129" i="76" s="1"/>
  <c r="P101" i="73"/>
  <c r="P101" i="75" s="1"/>
  <c r="P101" i="76" s="1"/>
  <c r="P108" i="73"/>
  <c r="P108" i="75" s="1"/>
  <c r="P108" i="76" s="1"/>
  <c r="P122" i="73"/>
  <c r="P122" i="75" s="1"/>
  <c r="P122" i="76" s="1"/>
  <c r="P115" i="73"/>
  <c r="P115" i="75" s="1"/>
  <c r="P115" i="76" s="1"/>
  <c r="P229" i="76"/>
  <c r="P229" i="75"/>
  <c r="P405" i="76"/>
  <c r="P405" i="75"/>
  <c r="P437" i="76"/>
  <c r="P437" i="75"/>
  <c r="P453" i="76"/>
  <c r="P453" i="75"/>
  <c r="P621" i="76"/>
  <c r="P621" i="75"/>
  <c r="P653" i="76"/>
  <c r="P653" i="75"/>
  <c r="P777" i="76"/>
  <c r="P777" i="75"/>
  <c r="P829" i="76"/>
  <c r="P829" i="75"/>
  <c r="P921" i="76"/>
  <c r="P921" i="75"/>
  <c r="P937" i="76"/>
  <c r="P937" i="75"/>
  <c r="P1053" i="75"/>
  <c r="P1053" i="76" s="1"/>
  <c r="Q11" i="76"/>
  <c r="Q11" i="75"/>
  <c r="Q77" i="73"/>
  <c r="Q77" i="75" s="1"/>
  <c r="Q77" i="76" s="1"/>
  <c r="Q70" i="73"/>
  <c r="Q70" i="75" s="1"/>
  <c r="Q70" i="76" s="1"/>
  <c r="Q91" i="73"/>
  <c r="Q91" i="75" s="1"/>
  <c r="Q91" i="76" s="1"/>
  <c r="Q63" i="73"/>
  <c r="Q63" i="75" s="1"/>
  <c r="Q63" i="76" s="1"/>
  <c r="Q84" i="73"/>
  <c r="Q84" i="75" s="1"/>
  <c r="Q84" i="76" s="1"/>
  <c r="Q187" i="76"/>
  <c r="Q187" i="75"/>
  <c r="Q243" i="76"/>
  <c r="Q243" i="75"/>
  <c r="Q411" i="76"/>
  <c r="Q411" i="75"/>
  <c r="Q435" i="76"/>
  <c r="Q435" i="75"/>
  <c r="Q575" i="73"/>
  <c r="Q575" i="75" s="1"/>
  <c r="Q575" i="76" s="1"/>
  <c r="Q547" i="73"/>
  <c r="Q547" i="75" s="1"/>
  <c r="Q547" i="76" s="1"/>
  <c r="Q568" i="73"/>
  <c r="Q568" i="75" s="1"/>
  <c r="Q568" i="76" s="1"/>
  <c r="Q554" i="73"/>
  <c r="Q554" i="75" s="1"/>
  <c r="Q554" i="76" s="1"/>
  <c r="Q561" i="73"/>
  <c r="Q561" i="75" s="1"/>
  <c r="Q561" i="76" s="1"/>
  <c r="Q635" i="76"/>
  <c r="Q635" i="75"/>
  <c r="Q659" i="76"/>
  <c r="Q659" i="75"/>
  <c r="Q763" i="73"/>
  <c r="Q763" i="75" s="1"/>
  <c r="Q763" i="76" s="1"/>
  <c r="Q759" i="73"/>
  <c r="Q759" i="75" s="1"/>
  <c r="Q759" i="76" s="1"/>
  <c r="Q760" i="73"/>
  <c r="Q760" i="75" s="1"/>
  <c r="Q760" i="76" s="1"/>
  <c r="Q761" i="73"/>
  <c r="Q761" i="75" s="1"/>
  <c r="Q761" i="76" s="1"/>
  <c r="Q762" i="73"/>
  <c r="Q762" i="75" s="1"/>
  <c r="Q762" i="76" s="1"/>
  <c r="Q1069" i="75"/>
  <c r="Q1069" i="76" s="1"/>
  <c r="R199" i="76"/>
  <c r="R199" i="75"/>
  <c r="R215" i="76"/>
  <c r="R215" i="75"/>
  <c r="R283" i="76"/>
  <c r="R283" i="75"/>
  <c r="R305" i="73"/>
  <c r="R305" i="75" s="1"/>
  <c r="R305" i="76" s="1"/>
  <c r="R298" i="73"/>
  <c r="R298" i="75" s="1"/>
  <c r="R298" i="76" s="1"/>
  <c r="R319" i="73"/>
  <c r="R319" i="75" s="1"/>
  <c r="R319" i="76" s="1"/>
  <c r="R291" i="73"/>
  <c r="R291" i="75" s="1"/>
  <c r="R291" i="76" s="1"/>
  <c r="R312" i="73"/>
  <c r="R312" i="75" s="1"/>
  <c r="R312" i="76" s="1"/>
  <c r="R355" i="73"/>
  <c r="R341" i="73"/>
  <c r="R334" i="73"/>
  <c r="R327" i="73"/>
  <c r="R348" i="73"/>
  <c r="R415" i="76"/>
  <c r="R415" i="75"/>
  <c r="R536" i="73"/>
  <c r="R536" i="75" s="1"/>
  <c r="R536" i="76" s="1"/>
  <c r="R543" i="73"/>
  <c r="R543" i="75" s="1"/>
  <c r="R543" i="76" s="1"/>
  <c r="R529" i="73"/>
  <c r="R529" i="75" s="1"/>
  <c r="R529" i="76" s="1"/>
  <c r="R522" i="73"/>
  <c r="R522" i="75" s="1"/>
  <c r="R522" i="76" s="1"/>
  <c r="R515" i="73"/>
  <c r="R515" i="75" s="1"/>
  <c r="R515" i="76" s="1"/>
  <c r="R572" i="73"/>
  <c r="R572" i="75" s="1"/>
  <c r="R572" i="76" s="1"/>
  <c r="R565" i="73"/>
  <c r="R565" i="75" s="1"/>
  <c r="R565" i="76" s="1"/>
  <c r="R579" i="73"/>
  <c r="R579" i="75" s="1"/>
  <c r="R579" i="76" s="1"/>
  <c r="R551" i="73"/>
  <c r="R551" i="75" s="1"/>
  <c r="R551" i="76" s="1"/>
  <c r="R558" i="73"/>
  <c r="R558" i="75" s="1"/>
  <c r="R558" i="76" s="1"/>
  <c r="R639" i="76"/>
  <c r="R639" i="75"/>
  <c r="R663" i="76"/>
  <c r="R663" i="75"/>
  <c r="R855" i="76"/>
  <c r="R855" i="75"/>
  <c r="R931" i="76"/>
  <c r="R931" i="75"/>
  <c r="R1043" i="75"/>
  <c r="R1043" i="76" s="1"/>
  <c r="S42" i="73"/>
  <c r="S42" i="75" s="1"/>
  <c r="S42" i="76" s="1"/>
  <c r="S35" i="73"/>
  <c r="S35" i="75" s="1"/>
  <c r="S35" i="76" s="1"/>
  <c r="S28" i="73"/>
  <c r="S28" i="75" s="1"/>
  <c r="S28" i="76" s="1"/>
  <c r="S49" i="73"/>
  <c r="S49" i="75" s="1"/>
  <c r="S49" i="76" s="1"/>
  <c r="S21" i="73"/>
  <c r="S21" i="75" s="1"/>
  <c r="S21" i="76" s="1"/>
  <c r="S122" i="73"/>
  <c r="S122" i="75" s="1"/>
  <c r="S122" i="76" s="1"/>
  <c r="S115" i="73"/>
  <c r="S115" i="75" s="1"/>
  <c r="S115" i="76" s="1"/>
  <c r="S108" i="73"/>
  <c r="S108" i="75" s="1"/>
  <c r="S108" i="76" s="1"/>
  <c r="S129" i="73"/>
  <c r="S129" i="75" s="1"/>
  <c r="S129" i="76" s="1"/>
  <c r="S101" i="73"/>
  <c r="S101" i="75" s="1"/>
  <c r="S101" i="76" s="1"/>
  <c r="S221" i="76"/>
  <c r="S221" i="75"/>
  <c r="S397" i="76"/>
  <c r="S397" i="75"/>
  <c r="S429" i="76"/>
  <c r="S429" i="75"/>
  <c r="S669" i="76"/>
  <c r="S669" i="75"/>
  <c r="S1017" i="75"/>
  <c r="S1017" i="76" s="1"/>
  <c r="T187" i="76"/>
  <c r="T187" i="75"/>
  <c r="T243" i="76"/>
  <c r="T243" i="75"/>
  <c r="T411" i="76"/>
  <c r="T411" i="75"/>
  <c r="T419" i="76"/>
  <c r="T419" i="75"/>
  <c r="T597" i="73"/>
  <c r="T597" i="75" s="1"/>
  <c r="T597" i="76" s="1"/>
  <c r="T590" i="73"/>
  <c r="T590" i="75" s="1"/>
  <c r="T590" i="76" s="1"/>
  <c r="T611" i="73"/>
  <c r="T611" i="75" s="1"/>
  <c r="T611" i="76" s="1"/>
  <c r="T583" i="73"/>
  <c r="T583" i="75" s="1"/>
  <c r="T583" i="76" s="1"/>
  <c r="T604" i="73"/>
  <c r="T604" i="75" s="1"/>
  <c r="T604" i="76" s="1"/>
  <c r="T627" i="76"/>
  <c r="T627" i="75"/>
  <c r="S138" i="74"/>
  <c r="S139" i="74"/>
  <c r="S135" i="74"/>
  <c r="S136" i="74"/>
  <c r="S137" i="74"/>
  <c r="S252" i="74"/>
  <c r="S253" i="74"/>
  <c r="S254" i="74"/>
  <c r="S255" i="74"/>
  <c r="S251" i="74"/>
  <c r="S284" i="74"/>
  <c r="S280" i="74"/>
  <c r="S281" i="74"/>
  <c r="S282" i="74"/>
  <c r="S283" i="74"/>
  <c r="T225" i="74"/>
  <c r="T226" i="74"/>
  <c r="T222" i="74"/>
  <c r="T967" i="73" s="1" a="1"/>
  <c r="T967" i="73" s="1"/>
  <c r="T223" i="74"/>
  <c r="T224" i="74"/>
  <c r="T253" i="74"/>
  <c r="T254" i="74"/>
  <c r="T255" i="74"/>
  <c r="T251" i="74"/>
  <c r="T252" i="74"/>
  <c r="U190" i="74"/>
  <c r="U191" i="74"/>
  <c r="U187" i="74"/>
  <c r="U188" i="74"/>
  <c r="U189" i="74"/>
  <c r="U218" i="74"/>
  <c r="U219" i="74"/>
  <c r="U217" i="74"/>
  <c r="U216" i="74"/>
  <c r="U961" i="73" s="1" a="1"/>
  <c r="U961" i="73" s="1"/>
  <c r="U220" i="74"/>
  <c r="U249" i="74"/>
  <c r="U245" i="74"/>
  <c r="U246" i="74"/>
  <c r="U247" i="74"/>
  <c r="U248" i="74"/>
  <c r="X195" i="74"/>
  <c r="X196" i="74"/>
  <c r="X197" i="74"/>
  <c r="X193" i="74"/>
  <c r="X194" i="74"/>
  <c r="X223" i="74"/>
  <c r="X224" i="74"/>
  <c r="X225" i="74"/>
  <c r="X226" i="74"/>
  <c r="X222" i="74"/>
  <c r="X967" i="73" s="1" a="1"/>
  <c r="X967" i="73" s="1"/>
  <c r="X255" i="74"/>
  <c r="X251" i="74"/>
  <c r="X252" i="74"/>
  <c r="X253" i="74"/>
  <c r="X254" i="74"/>
  <c r="AB152" i="74"/>
  <c r="M47" i="46" a="1"/>
  <c r="M47" i="46" s="1"/>
  <c r="AB210" i="74"/>
  <c r="M79" i="46" a="1"/>
  <c r="M79" i="46" s="1"/>
  <c r="AB244" i="74"/>
  <c r="M103" i="46" a="1"/>
  <c r="M103" i="46" s="1"/>
  <c r="AB297" i="74"/>
  <c r="M127" i="46" a="1"/>
  <c r="M127" i="46" s="1"/>
  <c r="AA138" i="74"/>
  <c r="AA139" i="74"/>
  <c r="AA135" i="74"/>
  <c r="AA136" i="74"/>
  <c r="AA137" i="74"/>
  <c r="AA165" i="74"/>
  <c r="AA166" i="74"/>
  <c r="AA167" i="74"/>
  <c r="AA168" i="74"/>
  <c r="AA164" i="74"/>
  <c r="Z173" i="74"/>
  <c r="Z169" i="74"/>
  <c r="Z170" i="74"/>
  <c r="Z172" i="74"/>
  <c r="Z171" i="74"/>
  <c r="Z260" i="74"/>
  <c r="Z256" i="74"/>
  <c r="Z257" i="74"/>
  <c r="Z258" i="74"/>
  <c r="Z259" i="74"/>
  <c r="Y196" i="74"/>
  <c r="Y197" i="74"/>
  <c r="Y193" i="74"/>
  <c r="Y195" i="74"/>
  <c r="Y194" i="74"/>
  <c r="Y224" i="74"/>
  <c r="Y225" i="74"/>
  <c r="Y223" i="74"/>
  <c r="Y222" i="74"/>
  <c r="Y967" i="73" s="1" a="1"/>
  <c r="Y967" i="73" s="1"/>
  <c r="Y226" i="74"/>
  <c r="Y255" i="74"/>
  <c r="Y251" i="74"/>
  <c r="Y252" i="74"/>
  <c r="Y253" i="74"/>
  <c r="Y254" i="74"/>
  <c r="P984" i="75"/>
  <c r="P984" i="76"/>
  <c r="G31" i="81" s="1"/>
  <c r="O60" i="76"/>
  <c r="O60" i="75"/>
  <c r="O160" i="73"/>
  <c r="O160" i="75" s="1"/>
  <c r="O160" i="76" s="1"/>
  <c r="O132" i="73"/>
  <c r="O132" i="75" s="1"/>
  <c r="O132" i="76" s="1"/>
  <c r="O153" i="73"/>
  <c r="O153" i="75" s="1"/>
  <c r="O153" i="76" s="1"/>
  <c r="O146" i="73"/>
  <c r="O146" i="75" s="1"/>
  <c r="O146" i="76" s="1"/>
  <c r="O139" i="73"/>
  <c r="O139" i="75" s="1"/>
  <c r="O139" i="76" s="1"/>
  <c r="O184" i="76"/>
  <c r="O184" i="75"/>
  <c r="O200" i="76"/>
  <c r="O200" i="75"/>
  <c r="O408" i="76"/>
  <c r="O408" i="75"/>
  <c r="O424" i="76"/>
  <c r="O424" i="75"/>
  <c r="O432" i="76"/>
  <c r="O432" i="75"/>
  <c r="O440" i="76"/>
  <c r="O440" i="75"/>
  <c r="O464" i="76"/>
  <c r="O464" i="75"/>
  <c r="O479" i="73"/>
  <c r="O500" i="73"/>
  <c r="O472" i="73"/>
  <c r="O493" i="73"/>
  <c r="O486" i="73"/>
  <c r="O508" i="76"/>
  <c r="O508" i="75"/>
  <c r="O523" i="73"/>
  <c r="O523" i="75" s="1"/>
  <c r="O523" i="76" s="1"/>
  <c r="O516" i="73"/>
  <c r="O516" i="75" s="1"/>
  <c r="O516" i="76" s="1"/>
  <c r="O544" i="73"/>
  <c r="O544" i="75" s="1"/>
  <c r="O544" i="76" s="1"/>
  <c r="O537" i="73"/>
  <c r="O537" i="75" s="1"/>
  <c r="O537" i="76" s="1"/>
  <c r="O530" i="73"/>
  <c r="O530" i="75" s="1"/>
  <c r="O530" i="76" s="1"/>
  <c r="O594" i="73"/>
  <c r="O594" i="75" s="1"/>
  <c r="O594" i="76" s="1"/>
  <c r="O587" i="73"/>
  <c r="O587" i="75" s="1"/>
  <c r="O587" i="76" s="1"/>
  <c r="O608" i="73"/>
  <c r="O608" i="75" s="1"/>
  <c r="O608" i="76" s="1"/>
  <c r="O580" i="73"/>
  <c r="O580" i="75" s="1"/>
  <c r="O580" i="76" s="1"/>
  <c r="O601" i="73"/>
  <c r="O601" i="75" s="1"/>
  <c r="O601" i="76" s="1"/>
  <c r="O632" i="76"/>
  <c r="O632" i="75"/>
  <c r="O640" i="76"/>
  <c r="O640" i="75"/>
  <c r="O648" i="76"/>
  <c r="O648" i="75"/>
  <c r="O672" i="76"/>
  <c r="O672" i="75"/>
  <c r="O700" i="73"/>
  <c r="O700" i="75" s="1"/>
  <c r="O700" i="76" s="1"/>
  <c r="O698" i="73"/>
  <c r="O698" i="75" s="1"/>
  <c r="O698" i="76" s="1"/>
  <c r="O699" i="73"/>
  <c r="O699" i="75" s="1"/>
  <c r="O699" i="76" s="1"/>
  <c r="O696" i="73"/>
  <c r="O696" i="75" s="1"/>
  <c r="O696" i="76" s="1"/>
  <c r="O697" i="73"/>
  <c r="O697" i="75" s="1"/>
  <c r="O697" i="76" s="1"/>
  <c r="O790" i="73"/>
  <c r="O790" i="75" s="1"/>
  <c r="O790" i="76" s="1"/>
  <c r="O791" i="73"/>
  <c r="O791" i="75" s="1"/>
  <c r="O791" i="76" s="1"/>
  <c r="O792" i="73"/>
  <c r="O792" i="75" s="1"/>
  <c r="O792" i="76" s="1"/>
  <c r="O788" i="73"/>
  <c r="O788" i="75" s="1"/>
  <c r="O788" i="76" s="1"/>
  <c r="O789" i="73"/>
  <c r="O789" i="75" s="1"/>
  <c r="O789" i="76" s="1"/>
  <c r="O800" i="76"/>
  <c r="O800" i="75"/>
  <c r="O824" i="76"/>
  <c r="O824" i="75"/>
  <c r="O838" i="73"/>
  <c r="O838" i="75" s="1"/>
  <c r="O838" i="76" s="1"/>
  <c r="O839" i="73"/>
  <c r="O839" i="75" s="1"/>
  <c r="O839" i="76" s="1"/>
  <c r="O840" i="73"/>
  <c r="O840" i="75" s="1"/>
  <c r="O840" i="76" s="1"/>
  <c r="O836" i="73"/>
  <c r="O836" i="75" s="1"/>
  <c r="O836" i="76" s="1"/>
  <c r="O837" i="73"/>
  <c r="O837" i="75" s="1"/>
  <c r="O837" i="76" s="1"/>
  <c r="O856" i="76"/>
  <c r="O856" i="75"/>
  <c r="O880" i="76"/>
  <c r="O880" i="75"/>
  <c r="O915" i="76"/>
  <c r="O915" i="75"/>
  <c r="O923" i="76"/>
  <c r="O923" i="75"/>
  <c r="O931" i="76"/>
  <c r="O931" i="75"/>
  <c r="O955" i="76"/>
  <c r="O955" i="75"/>
  <c r="O1034" i="73"/>
  <c r="O1030" i="73"/>
  <c r="O1031" i="73"/>
  <c r="O1032" i="73"/>
  <c r="O1033" i="73"/>
  <c r="O1046" i="75"/>
  <c r="O1046" i="76" s="1"/>
  <c r="O1070" i="75"/>
  <c r="O1070" i="76" s="1"/>
  <c r="P29" i="73"/>
  <c r="P29" i="75" s="1"/>
  <c r="P29" i="76" s="1"/>
  <c r="P50" i="73"/>
  <c r="P50" i="75" s="1"/>
  <c r="P50" i="76" s="1"/>
  <c r="P22" i="73"/>
  <c r="P22" i="75" s="1"/>
  <c r="P22" i="76" s="1"/>
  <c r="P43" i="73"/>
  <c r="P43" i="75" s="1"/>
  <c r="P43" i="76" s="1"/>
  <c r="P36" i="73"/>
  <c r="P36" i="75" s="1"/>
  <c r="P36" i="76" s="1"/>
  <c r="P58" i="76"/>
  <c r="P58" i="75"/>
  <c r="P73" i="73"/>
  <c r="P73" i="75" s="1"/>
  <c r="P73" i="76" s="1"/>
  <c r="P94" i="73"/>
  <c r="P94" i="75" s="1"/>
  <c r="P94" i="76" s="1"/>
  <c r="P66" i="73"/>
  <c r="P66" i="75" s="1"/>
  <c r="P66" i="76" s="1"/>
  <c r="P87" i="73"/>
  <c r="P87" i="75" s="1"/>
  <c r="P87" i="76" s="1"/>
  <c r="P80" i="73"/>
  <c r="P80" i="75" s="1"/>
  <c r="P80" i="76" s="1"/>
  <c r="P116" i="73"/>
  <c r="P116" i="75" s="1"/>
  <c r="P116" i="76" s="1"/>
  <c r="P109" i="73"/>
  <c r="P109" i="75" s="1"/>
  <c r="P109" i="76" s="1"/>
  <c r="P130" i="73"/>
  <c r="P130" i="75" s="1"/>
  <c r="P130" i="76" s="1"/>
  <c r="P102" i="73"/>
  <c r="P102" i="75" s="1"/>
  <c r="P102" i="76" s="1"/>
  <c r="P123" i="73"/>
  <c r="P123" i="75" s="1"/>
  <c r="P123" i="76" s="1"/>
  <c r="P152" i="73"/>
  <c r="P152" i="75" s="1"/>
  <c r="P152" i="76" s="1"/>
  <c r="P145" i="73"/>
  <c r="P145" i="75" s="1"/>
  <c r="P145" i="76" s="1"/>
  <c r="P166" i="73"/>
  <c r="P166" i="75" s="1"/>
  <c r="P166" i="76" s="1"/>
  <c r="P138" i="73"/>
  <c r="P138" i="75" s="1"/>
  <c r="P138" i="76" s="1"/>
  <c r="P159" i="73"/>
  <c r="P159" i="75" s="1"/>
  <c r="P159" i="76" s="1"/>
  <c r="P198" i="76"/>
  <c r="P198" i="75"/>
  <c r="P206" i="76"/>
  <c r="P206" i="75"/>
  <c r="P214" i="76"/>
  <c r="P214" i="75"/>
  <c r="P260" i="73"/>
  <c r="P260" i="75" s="1"/>
  <c r="P260" i="76" s="1"/>
  <c r="P253" i="73"/>
  <c r="P253" i="75" s="1"/>
  <c r="P253" i="76" s="1"/>
  <c r="P274" i="73"/>
  <c r="P274" i="75" s="1"/>
  <c r="P274" i="76" s="1"/>
  <c r="P246" i="73"/>
  <c r="P246" i="75" s="1"/>
  <c r="P246" i="76" s="1"/>
  <c r="P267" i="73"/>
  <c r="P267" i="75" s="1"/>
  <c r="P267" i="76" s="1"/>
  <c r="P282" i="76"/>
  <c r="P282" i="75"/>
  <c r="P304" i="73"/>
  <c r="P304" i="75" s="1"/>
  <c r="P304" i="76" s="1"/>
  <c r="P297" i="73"/>
  <c r="P297" i="75" s="1"/>
  <c r="P297" i="76" s="1"/>
  <c r="P318" i="73"/>
  <c r="P318" i="75" s="1"/>
  <c r="P318" i="76" s="1"/>
  <c r="P290" i="73"/>
  <c r="P290" i="75" s="1"/>
  <c r="P290" i="76" s="1"/>
  <c r="P311" i="73"/>
  <c r="P311" i="75" s="1"/>
  <c r="P311" i="76" s="1"/>
  <c r="P340" i="73"/>
  <c r="P333" i="73"/>
  <c r="P354" i="73"/>
  <c r="P326" i="73"/>
  <c r="P347" i="73"/>
  <c r="P376" i="73"/>
  <c r="P369" i="73"/>
  <c r="P390" i="73"/>
  <c r="P362" i="73"/>
  <c r="P383" i="73"/>
  <c r="P406" i="76"/>
  <c r="P406" i="75"/>
  <c r="P422" i="76"/>
  <c r="P422" i="75"/>
  <c r="P430" i="76"/>
  <c r="P430" i="75"/>
  <c r="P438" i="76"/>
  <c r="P438" i="75"/>
  <c r="P446" i="76"/>
  <c r="P446" i="75"/>
  <c r="P484" i="73"/>
  <c r="P484" i="75" s="1"/>
  <c r="P484" i="76" s="1"/>
  <c r="P477" i="73"/>
  <c r="P477" i="75" s="1"/>
  <c r="P477" i="76" s="1"/>
  <c r="P498" i="73"/>
  <c r="P498" i="75" s="1"/>
  <c r="P498" i="76" s="1"/>
  <c r="P470" i="73"/>
  <c r="P470" i="75" s="1"/>
  <c r="P470" i="76" s="1"/>
  <c r="P491" i="73"/>
  <c r="P491" i="75" s="1"/>
  <c r="P491" i="76" s="1"/>
  <c r="P506" i="76"/>
  <c r="P506" i="75"/>
  <c r="P535" i="73"/>
  <c r="P535" i="75" s="1"/>
  <c r="P535" i="76" s="1"/>
  <c r="P542" i="73"/>
  <c r="P542" i="75" s="1"/>
  <c r="P542" i="76" s="1"/>
  <c r="P528" i="73"/>
  <c r="P528" i="75" s="1"/>
  <c r="P528" i="76" s="1"/>
  <c r="P521" i="73"/>
  <c r="P521" i="75" s="1"/>
  <c r="P521" i="76" s="1"/>
  <c r="P514" i="73"/>
  <c r="P514" i="75" s="1"/>
  <c r="P514" i="76" s="1"/>
  <c r="P571" i="73"/>
  <c r="P571" i="75" s="1"/>
  <c r="P571" i="76" s="1"/>
  <c r="P564" i="73"/>
  <c r="P564" i="75" s="1"/>
  <c r="P564" i="76" s="1"/>
  <c r="P578" i="73"/>
  <c r="P578" i="75" s="1"/>
  <c r="P578" i="76" s="1"/>
  <c r="P550" i="73"/>
  <c r="P550" i="75" s="1"/>
  <c r="P550" i="76" s="1"/>
  <c r="P557" i="73"/>
  <c r="P557" i="75" s="1"/>
  <c r="P557" i="76" s="1"/>
  <c r="P607" i="73"/>
  <c r="P607" i="75" s="1"/>
  <c r="P607" i="76" s="1"/>
  <c r="P600" i="73"/>
  <c r="P600" i="75" s="1"/>
  <c r="P600" i="76" s="1"/>
  <c r="P593" i="73"/>
  <c r="P593" i="75" s="1"/>
  <c r="P593" i="76" s="1"/>
  <c r="P614" i="73"/>
  <c r="P614" i="75" s="1"/>
  <c r="P614" i="76" s="1"/>
  <c r="P586" i="73"/>
  <c r="P586" i="75" s="1"/>
  <c r="P586" i="76" s="1"/>
  <c r="P646" i="76"/>
  <c r="P646" i="75"/>
  <c r="P654" i="76"/>
  <c r="P654" i="75"/>
  <c r="P662" i="76"/>
  <c r="P662" i="75"/>
  <c r="P734" i="73"/>
  <c r="P734" i="75" s="1"/>
  <c r="P734" i="76" s="1"/>
  <c r="P730" i="73"/>
  <c r="P730" i="75" s="1"/>
  <c r="P730" i="76" s="1"/>
  <c r="P731" i="73"/>
  <c r="P731" i="75" s="1"/>
  <c r="P731" i="76" s="1"/>
  <c r="P732" i="73"/>
  <c r="P732" i="75" s="1"/>
  <c r="P732" i="76" s="1"/>
  <c r="P733" i="73"/>
  <c r="P733" i="75" s="1"/>
  <c r="P733" i="76" s="1"/>
  <c r="P782" i="73"/>
  <c r="P782" i="75" s="1"/>
  <c r="P782" i="76" s="1"/>
  <c r="P778" i="73"/>
  <c r="P778" i="75" s="1"/>
  <c r="P778" i="76" s="1"/>
  <c r="P779" i="73"/>
  <c r="P779" i="75" s="1"/>
  <c r="P779" i="76" s="1"/>
  <c r="P780" i="73"/>
  <c r="P780" i="75" s="1"/>
  <c r="P780" i="76" s="1"/>
  <c r="P781" i="73"/>
  <c r="P781" i="75" s="1"/>
  <c r="P781" i="76" s="1"/>
  <c r="P822" i="76"/>
  <c r="P822" i="75"/>
  <c r="P834" i="73"/>
  <c r="P830" i="73"/>
  <c r="P831" i="73"/>
  <c r="P832" i="73"/>
  <c r="P833" i="73"/>
  <c r="P854" i="76"/>
  <c r="P854" i="75"/>
  <c r="P874" i="73"/>
  <c r="P874" i="75" s="1"/>
  <c r="P874" i="76" s="1"/>
  <c r="P870" i="73"/>
  <c r="P870" i="75" s="1"/>
  <c r="P870" i="76" s="1"/>
  <c r="P871" i="73"/>
  <c r="P871" i="75" s="1"/>
  <c r="P871" i="76" s="1"/>
  <c r="P872" i="73"/>
  <c r="P872" i="75" s="1"/>
  <c r="P872" i="76" s="1"/>
  <c r="P873" i="73"/>
  <c r="P873" i="75" s="1"/>
  <c r="P873" i="76" s="1"/>
  <c r="P914" i="76"/>
  <c r="P914" i="75"/>
  <c r="P922" i="76"/>
  <c r="P922" i="75"/>
  <c r="P954" i="76"/>
  <c r="P954" i="75"/>
  <c r="P1018" i="75"/>
  <c r="P1018" i="76" s="1"/>
  <c r="P1042" i="76"/>
  <c r="P1042" i="75"/>
  <c r="P1058" i="73"/>
  <c r="P1054" i="73"/>
  <c r="P1055" i="73"/>
  <c r="P1056" i="73"/>
  <c r="P1057" i="73"/>
  <c r="P1074" i="75"/>
  <c r="P1074" i="76" s="1"/>
  <c r="Q12" i="76"/>
  <c r="Q12" i="75"/>
  <c r="Q41" i="73"/>
  <c r="Q41" i="75" s="1"/>
  <c r="Q41" i="76" s="1"/>
  <c r="Q34" i="73"/>
  <c r="Q34" i="75" s="1"/>
  <c r="Q34" i="76" s="1"/>
  <c r="Q27" i="73"/>
  <c r="Q27" i="75" s="1"/>
  <c r="Q27" i="76" s="1"/>
  <c r="Q48" i="73"/>
  <c r="Q48" i="75" s="1"/>
  <c r="Q48" i="76" s="1"/>
  <c r="Q20" i="73"/>
  <c r="Q20" i="75" s="1"/>
  <c r="Q20" i="76" s="1"/>
  <c r="Q85" i="73"/>
  <c r="Q85" i="75" s="1"/>
  <c r="Q85" i="76" s="1"/>
  <c r="Q78" i="73"/>
  <c r="Q78" i="75" s="1"/>
  <c r="Q78" i="76" s="1"/>
  <c r="Q71" i="73"/>
  <c r="Q71" i="75" s="1"/>
  <c r="Q71" i="76" s="1"/>
  <c r="Q92" i="73"/>
  <c r="Q92" i="75" s="1"/>
  <c r="Q92" i="76" s="1"/>
  <c r="Q64" i="73"/>
  <c r="Q64" i="75" s="1"/>
  <c r="Q64" i="76" s="1"/>
  <c r="Q121" i="73"/>
  <c r="Q121" i="75" s="1"/>
  <c r="Q121" i="76" s="1"/>
  <c r="Q114" i="73"/>
  <c r="Q114" i="75" s="1"/>
  <c r="Q114" i="76" s="1"/>
  <c r="Q107" i="73"/>
  <c r="Q107" i="75" s="1"/>
  <c r="Q107" i="76" s="1"/>
  <c r="Q128" i="73"/>
  <c r="Q128" i="75" s="1"/>
  <c r="Q128" i="76" s="1"/>
  <c r="Q100" i="73"/>
  <c r="Q100" i="75" s="1"/>
  <c r="Q100" i="76" s="1"/>
  <c r="Q157" i="73"/>
  <c r="Q157" i="75" s="1"/>
  <c r="Q157" i="76" s="1"/>
  <c r="Q150" i="73"/>
  <c r="Q150" i="75" s="1"/>
  <c r="Q150" i="76" s="1"/>
  <c r="Q143" i="73"/>
  <c r="Q143" i="75" s="1"/>
  <c r="Q143" i="76" s="1"/>
  <c r="Q164" i="73"/>
  <c r="Q164" i="75" s="1"/>
  <c r="Q164" i="76" s="1"/>
  <c r="Q136" i="73"/>
  <c r="Q136" i="75" s="1"/>
  <c r="Q136" i="76" s="1"/>
  <c r="Q172" i="76"/>
  <c r="Q172" i="75"/>
  <c r="Q180" i="76"/>
  <c r="Q180" i="75"/>
  <c r="Q212" i="76"/>
  <c r="Q212" i="75"/>
  <c r="Q220" i="76"/>
  <c r="Q220" i="75"/>
  <c r="Q228" i="76"/>
  <c r="Q228" i="75"/>
  <c r="Q236" i="76"/>
  <c r="Q236" i="75"/>
  <c r="Q265" i="73"/>
  <c r="Q265" i="75" s="1"/>
  <c r="Q265" i="76" s="1"/>
  <c r="Q258" i="73"/>
  <c r="Q258" i="75" s="1"/>
  <c r="Q258" i="76" s="1"/>
  <c r="Q251" i="73"/>
  <c r="Q251" i="75" s="1"/>
  <c r="Q251" i="76" s="1"/>
  <c r="Q272" i="73"/>
  <c r="Q272" i="75" s="1"/>
  <c r="Q272" i="76" s="1"/>
  <c r="Q244" i="73"/>
  <c r="Q244" i="75" s="1"/>
  <c r="Q244" i="76" s="1"/>
  <c r="Q309" i="73"/>
  <c r="Q309" i="75" s="1"/>
  <c r="Q309" i="76" s="1"/>
  <c r="Q302" i="73"/>
  <c r="Q302" i="75" s="1"/>
  <c r="Q302" i="76" s="1"/>
  <c r="Q295" i="73"/>
  <c r="Q295" i="75" s="1"/>
  <c r="Q295" i="76" s="1"/>
  <c r="Q316" i="73"/>
  <c r="Q316" i="75" s="1"/>
  <c r="Q316" i="76" s="1"/>
  <c r="Q288" i="73"/>
  <c r="Q288" i="75" s="1"/>
  <c r="Q288" i="76" s="1"/>
  <c r="Q345" i="73"/>
  <c r="Q338" i="73"/>
  <c r="Q331" i="73"/>
  <c r="Q352" i="73"/>
  <c r="Q324" i="73"/>
  <c r="Q388" i="73"/>
  <c r="Q360" i="73"/>
  <c r="Q381" i="73"/>
  <c r="Q374" i="73"/>
  <c r="Q367" i="73"/>
  <c r="Q396" i="76"/>
  <c r="Q396" i="75"/>
  <c r="Q404" i="76"/>
  <c r="Q404" i="75"/>
  <c r="Q420" i="76"/>
  <c r="Q420" i="75"/>
  <c r="Q428" i="76"/>
  <c r="Q428" i="75"/>
  <c r="Q436" i="76"/>
  <c r="Q436" i="75"/>
  <c r="Q444" i="76"/>
  <c r="Q444" i="75"/>
  <c r="Q452" i="76"/>
  <c r="Q452" i="75"/>
  <c r="Q460" i="76"/>
  <c r="Q460" i="75"/>
  <c r="Q496" i="73"/>
  <c r="Q496" i="75" s="1"/>
  <c r="Q496" i="76" s="1"/>
  <c r="Q468" i="73"/>
  <c r="Q468" i="75" s="1"/>
  <c r="Q468" i="76" s="1"/>
  <c r="Q489" i="73"/>
  <c r="Q489" i="75" s="1"/>
  <c r="Q489" i="76" s="1"/>
  <c r="Q482" i="73"/>
  <c r="Q482" i="75" s="1"/>
  <c r="Q482" i="76" s="1"/>
  <c r="Q475" i="73"/>
  <c r="Q475" i="75" s="1"/>
  <c r="Q475" i="76" s="1"/>
  <c r="Q512" i="73"/>
  <c r="Q512" i="75" s="1"/>
  <c r="Q512" i="76" s="1"/>
  <c r="Q540" i="73"/>
  <c r="Q540" i="75" s="1"/>
  <c r="Q540" i="76" s="1"/>
  <c r="Q533" i="73"/>
  <c r="Q533" i="75" s="1"/>
  <c r="Q533" i="76" s="1"/>
  <c r="Q526" i="73"/>
  <c r="Q526" i="75" s="1"/>
  <c r="Q526" i="76" s="1"/>
  <c r="Q519" i="73"/>
  <c r="Q519" i="75" s="1"/>
  <c r="Q519" i="76" s="1"/>
  <c r="Q555" i="73"/>
  <c r="Q555" i="75" s="1"/>
  <c r="Q555" i="76" s="1"/>
  <c r="Q576" i="73"/>
  <c r="Q576" i="75" s="1"/>
  <c r="Q576" i="76" s="1"/>
  <c r="Q548" i="73"/>
  <c r="Q548" i="75" s="1"/>
  <c r="Q548" i="76" s="1"/>
  <c r="Q562" i="73"/>
  <c r="Q562" i="75" s="1"/>
  <c r="Q562" i="76" s="1"/>
  <c r="Q569" i="73"/>
  <c r="Q569" i="75" s="1"/>
  <c r="Q569" i="76" s="1"/>
  <c r="Q591" i="73"/>
  <c r="Q591" i="75" s="1"/>
  <c r="Q591" i="76" s="1"/>
  <c r="Q612" i="73"/>
  <c r="Q612" i="75" s="1"/>
  <c r="Q612" i="76" s="1"/>
  <c r="Q584" i="73"/>
  <c r="Q584" i="75" s="1"/>
  <c r="Q584" i="76" s="1"/>
  <c r="Q605" i="73"/>
  <c r="Q605" i="75" s="1"/>
  <c r="Q605" i="76" s="1"/>
  <c r="Q598" i="73"/>
  <c r="Q598" i="75" s="1"/>
  <c r="Q598" i="76" s="1"/>
  <c r="Q620" i="76"/>
  <c r="Q620" i="75"/>
  <c r="Q628" i="76"/>
  <c r="Q628" i="75"/>
  <c r="Q644" i="76"/>
  <c r="Q644" i="75"/>
  <c r="Q660" i="76"/>
  <c r="Q660" i="75"/>
  <c r="Q668" i="76"/>
  <c r="Q668" i="75"/>
  <c r="Q676" i="76"/>
  <c r="Q676" i="75"/>
  <c r="Q723" i="73"/>
  <c r="Q723" i="75" s="1"/>
  <c r="Q723" i="76" s="1"/>
  <c r="Q724" i="73"/>
  <c r="Q724" i="75" s="1"/>
  <c r="Q724" i="76" s="1"/>
  <c r="Q720" i="73"/>
  <c r="Q720" i="75" s="1"/>
  <c r="Q720" i="76" s="1"/>
  <c r="Q721" i="73"/>
  <c r="Q721" i="75" s="1"/>
  <c r="Q721" i="76" s="1"/>
  <c r="Q722" i="73"/>
  <c r="Q722" i="75" s="1"/>
  <c r="Q722" i="76" s="1"/>
  <c r="Q775" i="73"/>
  <c r="Q775" i="75" s="1"/>
  <c r="Q775" i="76" s="1"/>
  <c r="Q776" i="73"/>
  <c r="Q776" i="75" s="1"/>
  <c r="Q776" i="76" s="1"/>
  <c r="Q772" i="73"/>
  <c r="Q772" i="75" s="1"/>
  <c r="Q772" i="76" s="1"/>
  <c r="Q773" i="73"/>
  <c r="Q773" i="75" s="1"/>
  <c r="Q773" i="76" s="1"/>
  <c r="Q774" i="73"/>
  <c r="Q774" i="75" s="1"/>
  <c r="Q774" i="76" s="1"/>
  <c r="Q796" i="76"/>
  <c r="Q796" i="75"/>
  <c r="Q815" i="73"/>
  <c r="Q815" i="75" s="1"/>
  <c r="Q815" i="76" s="1"/>
  <c r="Q816" i="73"/>
  <c r="Q816" i="75" s="1"/>
  <c r="Q816" i="76" s="1"/>
  <c r="Q812" i="73"/>
  <c r="Q812" i="75" s="1"/>
  <c r="Q812" i="76" s="1"/>
  <c r="Q813" i="73"/>
  <c r="Q813" i="75" s="1"/>
  <c r="Q813" i="76" s="1"/>
  <c r="Q814" i="73"/>
  <c r="Q814" i="75" s="1"/>
  <c r="Q814" i="76" s="1"/>
  <c r="Q828" i="76"/>
  <c r="Q828" i="75"/>
  <c r="Q852" i="76"/>
  <c r="Q852" i="75"/>
  <c r="Q864" i="76"/>
  <c r="Q864" i="75"/>
  <c r="Q934" i="76"/>
  <c r="Q934" i="75"/>
  <c r="Q942" i="76"/>
  <c r="Q942" i="75"/>
  <c r="Q958" i="76"/>
  <c r="Q958" i="75"/>
  <c r="Q1031" i="73"/>
  <c r="Q1032" i="73"/>
  <c r="Q1033" i="73"/>
  <c r="Q1034" i="73"/>
  <c r="Q1030" i="73"/>
  <c r="Q1046" i="75"/>
  <c r="Q1046" i="76" s="1"/>
  <c r="Q1070" i="76"/>
  <c r="Q1070" i="75"/>
  <c r="R16" i="76"/>
  <c r="R16" i="75"/>
  <c r="R38" i="73"/>
  <c r="R31" i="73"/>
  <c r="R52" i="73"/>
  <c r="R24" i="73"/>
  <c r="R45" i="73"/>
  <c r="R60" i="76"/>
  <c r="R60" i="75"/>
  <c r="R82" i="73"/>
  <c r="R82" i="75" s="1"/>
  <c r="R82" i="76" s="1"/>
  <c r="R75" i="73"/>
  <c r="R75" i="75" s="1"/>
  <c r="R75" i="76" s="1"/>
  <c r="R96" i="73"/>
  <c r="R96" i="75" s="1"/>
  <c r="R96" i="76" s="1"/>
  <c r="R68" i="73"/>
  <c r="R68" i="75" s="1"/>
  <c r="R68" i="76" s="1"/>
  <c r="R89" i="73"/>
  <c r="R89" i="75" s="1"/>
  <c r="R89" i="76" s="1"/>
  <c r="R153" i="73"/>
  <c r="R153" i="75" s="1"/>
  <c r="R153" i="76" s="1"/>
  <c r="R146" i="73"/>
  <c r="R146" i="75" s="1"/>
  <c r="R146" i="76" s="1"/>
  <c r="R139" i="73"/>
  <c r="R139" i="75" s="1"/>
  <c r="R139" i="76" s="1"/>
  <c r="R160" i="73"/>
  <c r="R160" i="75" s="1"/>
  <c r="R160" i="76" s="1"/>
  <c r="R132" i="73"/>
  <c r="R132" i="75" s="1"/>
  <c r="R132" i="76" s="1"/>
  <c r="R184" i="76"/>
  <c r="R184" i="75"/>
  <c r="R192" i="76"/>
  <c r="R192" i="75"/>
  <c r="R200" i="76"/>
  <c r="R200" i="75"/>
  <c r="R240" i="76"/>
  <c r="R240" i="75"/>
  <c r="R269" i="73"/>
  <c r="R262" i="73"/>
  <c r="R255" i="73"/>
  <c r="R276" i="73"/>
  <c r="R248" i="73"/>
  <c r="R284" i="76"/>
  <c r="R284" i="75"/>
  <c r="R313" i="73"/>
  <c r="R313" i="75" s="1"/>
  <c r="R313" i="76" s="1"/>
  <c r="R306" i="73"/>
  <c r="R306" i="75" s="1"/>
  <c r="R306" i="76" s="1"/>
  <c r="R299" i="73"/>
  <c r="R299" i="75" s="1"/>
  <c r="R299" i="76" s="1"/>
  <c r="R320" i="73"/>
  <c r="R320" i="75" s="1"/>
  <c r="R320" i="76" s="1"/>
  <c r="R292" i="73"/>
  <c r="R292" i="75" s="1"/>
  <c r="R292" i="76" s="1"/>
  <c r="R377" i="73"/>
  <c r="R370" i="73"/>
  <c r="R363" i="73"/>
  <c r="R356" i="73"/>
  <c r="R384" i="73"/>
  <c r="R408" i="76"/>
  <c r="R408" i="75"/>
  <c r="R416" i="76"/>
  <c r="R416" i="75"/>
  <c r="R424" i="76"/>
  <c r="R424" i="75"/>
  <c r="R432" i="76"/>
  <c r="R432" i="75"/>
  <c r="R440" i="76"/>
  <c r="R440" i="75"/>
  <c r="R448" i="76"/>
  <c r="R448" i="75"/>
  <c r="R464" i="76"/>
  <c r="R464" i="75"/>
  <c r="R493" i="73"/>
  <c r="R486" i="73"/>
  <c r="R479" i="73"/>
  <c r="R500" i="73"/>
  <c r="R472" i="73"/>
  <c r="R508" i="76"/>
  <c r="R508" i="75"/>
  <c r="R544" i="73"/>
  <c r="R544" i="75" s="1"/>
  <c r="R544" i="76" s="1"/>
  <c r="R537" i="73"/>
  <c r="R537" i="75" s="1"/>
  <c r="R537" i="76" s="1"/>
  <c r="R530" i="73"/>
  <c r="R530" i="75" s="1"/>
  <c r="R530" i="76" s="1"/>
  <c r="R523" i="73"/>
  <c r="R523" i="75" s="1"/>
  <c r="R523" i="76" s="1"/>
  <c r="R516" i="73"/>
  <c r="R516" i="75" s="1"/>
  <c r="R516" i="76" s="1"/>
  <c r="R608" i="73"/>
  <c r="R608" i="75" s="1"/>
  <c r="R608" i="76" s="1"/>
  <c r="R580" i="73"/>
  <c r="R580" i="75" s="1"/>
  <c r="R580" i="76" s="1"/>
  <c r="R601" i="73"/>
  <c r="R601" i="75" s="1"/>
  <c r="R601" i="76" s="1"/>
  <c r="R594" i="73"/>
  <c r="R594" i="75" s="1"/>
  <c r="R594" i="76" s="1"/>
  <c r="R587" i="73"/>
  <c r="R587" i="75" s="1"/>
  <c r="R587" i="76" s="1"/>
  <c r="R632" i="76"/>
  <c r="R632" i="75"/>
  <c r="R640" i="76"/>
  <c r="R640" i="75"/>
  <c r="R648" i="76"/>
  <c r="R648" i="75"/>
  <c r="R672" i="76"/>
  <c r="R672" i="75"/>
  <c r="R696" i="73"/>
  <c r="R696" i="75" s="1"/>
  <c r="R696" i="76" s="1"/>
  <c r="R700" i="73"/>
  <c r="R700" i="75" s="1"/>
  <c r="R700" i="76" s="1"/>
  <c r="R697" i="73"/>
  <c r="R697" i="75" s="1"/>
  <c r="R697" i="76" s="1"/>
  <c r="R698" i="73"/>
  <c r="R698" i="75" s="1"/>
  <c r="R698" i="76" s="1"/>
  <c r="R699" i="73"/>
  <c r="R699" i="75" s="1"/>
  <c r="R699" i="76" s="1"/>
  <c r="R791" i="73"/>
  <c r="R791" i="75" s="1"/>
  <c r="R791" i="76" s="1"/>
  <c r="R792" i="73"/>
  <c r="R792" i="75" s="1"/>
  <c r="R792" i="76" s="1"/>
  <c r="R788" i="73"/>
  <c r="R788" i="75" s="1"/>
  <c r="R788" i="76" s="1"/>
  <c r="R789" i="73"/>
  <c r="R789" i="75" s="1"/>
  <c r="R789" i="76" s="1"/>
  <c r="R790" i="73"/>
  <c r="R790" i="75" s="1"/>
  <c r="R790" i="76" s="1"/>
  <c r="R800" i="76"/>
  <c r="R800" i="75"/>
  <c r="R824" i="76"/>
  <c r="R824" i="75"/>
  <c r="R839" i="73"/>
  <c r="R839" i="75" s="1"/>
  <c r="R839" i="76" s="1"/>
  <c r="R840" i="73"/>
  <c r="R840" i="75" s="1"/>
  <c r="R840" i="76" s="1"/>
  <c r="R836" i="73"/>
  <c r="R836" i="75" s="1"/>
  <c r="R836" i="76" s="1"/>
  <c r="R837" i="73"/>
  <c r="R837" i="75" s="1"/>
  <c r="R837" i="76" s="1"/>
  <c r="R838" i="73"/>
  <c r="R838" i="75" s="1"/>
  <c r="R838" i="76" s="1"/>
  <c r="R856" i="76"/>
  <c r="R856" i="75"/>
  <c r="R880" i="76"/>
  <c r="R880" i="75"/>
  <c r="R924" i="76"/>
  <c r="R924" i="75"/>
  <c r="R932" i="76"/>
  <c r="R932" i="75"/>
  <c r="R956" i="76"/>
  <c r="R956" i="75"/>
  <c r="R1024" i="75"/>
  <c r="R1024" i="76" s="1"/>
  <c r="R1044" i="76"/>
  <c r="R1044" i="75"/>
  <c r="R1067" i="73"/>
  <c r="R1068" i="73"/>
  <c r="R1064" i="73"/>
  <c r="R1065" i="73"/>
  <c r="R1066" i="73"/>
  <c r="S50" i="73"/>
  <c r="S50" i="75" s="1"/>
  <c r="S50" i="76" s="1"/>
  <c r="S22" i="73"/>
  <c r="S22" i="75" s="1"/>
  <c r="S22" i="76" s="1"/>
  <c r="S43" i="73"/>
  <c r="S43" i="75" s="1"/>
  <c r="S43" i="76" s="1"/>
  <c r="S36" i="73"/>
  <c r="S36" i="75" s="1"/>
  <c r="S36" i="76" s="1"/>
  <c r="S29" i="73"/>
  <c r="S29" i="75" s="1"/>
  <c r="S29" i="76" s="1"/>
  <c r="S58" i="76"/>
  <c r="S58" i="75"/>
  <c r="S94" i="73"/>
  <c r="S94" i="75" s="1"/>
  <c r="S94" i="76" s="1"/>
  <c r="S66" i="73"/>
  <c r="S66" i="75" s="1"/>
  <c r="S66" i="76" s="1"/>
  <c r="S87" i="73"/>
  <c r="S87" i="75" s="1"/>
  <c r="S87" i="76" s="1"/>
  <c r="S80" i="73"/>
  <c r="S80" i="75" s="1"/>
  <c r="S80" i="76" s="1"/>
  <c r="S73" i="73"/>
  <c r="S73" i="75" s="1"/>
  <c r="S73" i="76" s="1"/>
  <c r="S130" i="73"/>
  <c r="S130" i="75" s="1"/>
  <c r="S130" i="76" s="1"/>
  <c r="S102" i="73"/>
  <c r="S102" i="75" s="1"/>
  <c r="S102" i="76" s="1"/>
  <c r="S123" i="73"/>
  <c r="S123" i="75" s="1"/>
  <c r="S123" i="76" s="1"/>
  <c r="S116" i="73"/>
  <c r="S116" i="75" s="1"/>
  <c r="S116" i="76" s="1"/>
  <c r="S109" i="73"/>
  <c r="S109" i="75" s="1"/>
  <c r="S109" i="76" s="1"/>
  <c r="S166" i="73"/>
  <c r="S166" i="75" s="1"/>
  <c r="S166" i="76" s="1"/>
  <c r="S138" i="73"/>
  <c r="S138" i="75" s="1"/>
  <c r="S138" i="76" s="1"/>
  <c r="S159" i="73"/>
  <c r="S159" i="75" s="1"/>
  <c r="S159" i="76" s="1"/>
  <c r="S152" i="73"/>
  <c r="S152" i="75" s="1"/>
  <c r="S152" i="76" s="1"/>
  <c r="S145" i="73"/>
  <c r="S145" i="75" s="1"/>
  <c r="S145" i="76" s="1"/>
  <c r="S198" i="76"/>
  <c r="S198" i="75"/>
  <c r="S206" i="76"/>
  <c r="S206" i="75"/>
  <c r="S214" i="76"/>
  <c r="S214" i="75"/>
  <c r="S274" i="73"/>
  <c r="S274" i="75" s="1"/>
  <c r="S274" i="76" s="1"/>
  <c r="S246" i="73"/>
  <c r="S246" i="75" s="1"/>
  <c r="S246" i="76" s="1"/>
  <c r="S267" i="73"/>
  <c r="S267" i="75" s="1"/>
  <c r="S267" i="76" s="1"/>
  <c r="S260" i="73"/>
  <c r="S260" i="75" s="1"/>
  <c r="S260" i="76" s="1"/>
  <c r="S253" i="73"/>
  <c r="S253" i="75" s="1"/>
  <c r="S253" i="76" s="1"/>
  <c r="S282" i="76"/>
  <c r="S282" i="75"/>
  <c r="S318" i="73"/>
  <c r="S318" i="75" s="1"/>
  <c r="S318" i="76" s="1"/>
  <c r="S290" i="73"/>
  <c r="S290" i="75" s="1"/>
  <c r="S290" i="76" s="1"/>
  <c r="S311" i="73"/>
  <c r="S311" i="75" s="1"/>
  <c r="S311" i="76" s="1"/>
  <c r="S304" i="73"/>
  <c r="S304" i="75" s="1"/>
  <c r="S304" i="76" s="1"/>
  <c r="S297" i="73"/>
  <c r="S297" i="75" s="1"/>
  <c r="S297" i="76" s="1"/>
  <c r="S354" i="73"/>
  <c r="S326" i="73"/>
  <c r="S347" i="73"/>
  <c r="S340" i="73"/>
  <c r="S333" i="73"/>
  <c r="S369" i="73"/>
  <c r="S390" i="73"/>
  <c r="S362" i="73"/>
  <c r="S383" i="73"/>
  <c r="S376" i="73"/>
  <c r="S406" i="76"/>
  <c r="S406" i="75"/>
  <c r="S422" i="76"/>
  <c r="S422" i="75"/>
  <c r="S430" i="76"/>
  <c r="S430" i="75"/>
  <c r="S438" i="76"/>
  <c r="S438" i="75"/>
  <c r="S446" i="76"/>
  <c r="S446" i="75"/>
  <c r="S477" i="73"/>
  <c r="S477" i="75" s="1"/>
  <c r="S477" i="76" s="1"/>
  <c r="S498" i="73"/>
  <c r="S498" i="75" s="1"/>
  <c r="S498" i="76" s="1"/>
  <c r="S470" i="73"/>
  <c r="S470" i="75" s="1"/>
  <c r="S470" i="76" s="1"/>
  <c r="S491" i="73"/>
  <c r="S491" i="75" s="1"/>
  <c r="S491" i="76" s="1"/>
  <c r="S484" i="73"/>
  <c r="S484" i="75" s="1"/>
  <c r="S484" i="76" s="1"/>
  <c r="S506" i="76"/>
  <c r="S506" i="75"/>
  <c r="S521" i="73"/>
  <c r="S521" i="75" s="1"/>
  <c r="S521" i="76" s="1"/>
  <c r="S514" i="73"/>
  <c r="S514" i="75" s="1"/>
  <c r="S514" i="76" s="1"/>
  <c r="S535" i="73"/>
  <c r="S535" i="75" s="1"/>
  <c r="S535" i="76" s="1"/>
  <c r="S542" i="73"/>
  <c r="S542" i="75" s="1"/>
  <c r="S542" i="76" s="1"/>
  <c r="S528" i="73"/>
  <c r="S528" i="75" s="1"/>
  <c r="S528" i="76" s="1"/>
  <c r="S564" i="73"/>
  <c r="S564" i="75" s="1"/>
  <c r="S564" i="76" s="1"/>
  <c r="S557" i="73"/>
  <c r="S557" i="75" s="1"/>
  <c r="S557" i="76" s="1"/>
  <c r="S578" i="73"/>
  <c r="S578" i="75" s="1"/>
  <c r="S578" i="76" s="1"/>
  <c r="S571" i="73"/>
  <c r="S571" i="75" s="1"/>
  <c r="S571" i="76" s="1"/>
  <c r="S550" i="73"/>
  <c r="S550" i="75" s="1"/>
  <c r="S550" i="76" s="1"/>
  <c r="S600" i="73"/>
  <c r="S600" i="75" s="1"/>
  <c r="S600" i="76" s="1"/>
  <c r="S593" i="73"/>
  <c r="S593" i="75" s="1"/>
  <c r="S593" i="76" s="1"/>
  <c r="S614" i="73"/>
  <c r="S614" i="75" s="1"/>
  <c r="S614" i="76" s="1"/>
  <c r="S586" i="73"/>
  <c r="S586" i="75" s="1"/>
  <c r="S586" i="76" s="1"/>
  <c r="S607" i="73"/>
  <c r="S607" i="75" s="1"/>
  <c r="S607" i="76" s="1"/>
  <c r="S646" i="76"/>
  <c r="S646" i="75"/>
  <c r="S654" i="76"/>
  <c r="S654" i="75"/>
  <c r="S662" i="76"/>
  <c r="S662" i="75"/>
  <c r="S732" i="73"/>
  <c r="S732" i="75" s="1"/>
  <c r="S732" i="76" s="1"/>
  <c r="S733" i="73"/>
  <c r="S733" i="75" s="1"/>
  <c r="S733" i="76" s="1"/>
  <c r="S734" i="73"/>
  <c r="S734" i="75" s="1"/>
  <c r="S734" i="76" s="1"/>
  <c r="S730" i="73"/>
  <c r="S730" i="75" s="1"/>
  <c r="S730" i="76" s="1"/>
  <c r="S731" i="73"/>
  <c r="S731" i="75" s="1"/>
  <c r="S731" i="76" s="1"/>
  <c r="S780" i="73"/>
  <c r="S780" i="75" s="1"/>
  <c r="S780" i="76" s="1"/>
  <c r="S781" i="73"/>
  <c r="S781" i="75" s="1"/>
  <c r="S781" i="76" s="1"/>
  <c r="S782" i="73"/>
  <c r="S782" i="75" s="1"/>
  <c r="S782" i="76" s="1"/>
  <c r="S778" i="73"/>
  <c r="S778" i="75" s="1"/>
  <c r="S778" i="76" s="1"/>
  <c r="S779" i="73"/>
  <c r="S779" i="75" s="1"/>
  <c r="S779" i="76" s="1"/>
  <c r="S822" i="76"/>
  <c r="S822" i="75"/>
  <c r="S832" i="73"/>
  <c r="S833" i="73"/>
  <c r="S834" i="73"/>
  <c r="S830" i="73"/>
  <c r="S831" i="73"/>
  <c r="S854" i="76"/>
  <c r="S854" i="75"/>
  <c r="S872" i="73"/>
  <c r="S872" i="75" s="1"/>
  <c r="S872" i="76" s="1"/>
  <c r="S873" i="73"/>
  <c r="S873" i="75" s="1"/>
  <c r="S873" i="76" s="1"/>
  <c r="S874" i="73"/>
  <c r="S874" i="75" s="1"/>
  <c r="S874" i="76" s="1"/>
  <c r="S870" i="73"/>
  <c r="S870" i="75" s="1"/>
  <c r="S870" i="76" s="1"/>
  <c r="S871" i="73"/>
  <c r="S871" i="75" s="1"/>
  <c r="S871" i="76" s="1"/>
  <c r="S902" i="73"/>
  <c r="S902" i="75" s="1"/>
  <c r="S902" i="76" s="1"/>
  <c r="S903" i="73"/>
  <c r="S903" i="75" s="1"/>
  <c r="S903" i="76" s="1"/>
  <c r="S899" i="73"/>
  <c r="S899" i="75" s="1"/>
  <c r="S899" i="76" s="1"/>
  <c r="S900" i="73"/>
  <c r="S900" i="75" s="1"/>
  <c r="S900" i="76" s="1"/>
  <c r="S901" i="73"/>
  <c r="S901" i="75" s="1"/>
  <c r="S901" i="76" s="1"/>
  <c r="S922" i="76"/>
  <c r="S922" i="75"/>
  <c r="S954" i="76"/>
  <c r="S954" i="75"/>
  <c r="S1018" i="75"/>
  <c r="S1018" i="76" s="1"/>
  <c r="S1042" i="76"/>
  <c r="S1042" i="75"/>
  <c r="S1056" i="73"/>
  <c r="S1057" i="73"/>
  <c r="S1058" i="73"/>
  <c r="S1054" i="73"/>
  <c r="S1055" i="73"/>
  <c r="S1074" i="75"/>
  <c r="S1074" i="76" s="1"/>
  <c r="T12" i="76"/>
  <c r="T12" i="75"/>
  <c r="T27" i="73"/>
  <c r="T27" i="75" s="1"/>
  <c r="T27" i="76" s="1"/>
  <c r="T48" i="73"/>
  <c r="T48" i="75" s="1"/>
  <c r="T48" i="76" s="1"/>
  <c r="T20" i="73"/>
  <c r="T20" i="75" s="1"/>
  <c r="T20" i="76" s="1"/>
  <c r="T41" i="73"/>
  <c r="T41" i="75" s="1"/>
  <c r="T41" i="76" s="1"/>
  <c r="T34" i="73"/>
  <c r="T34" i="75" s="1"/>
  <c r="T34" i="76" s="1"/>
  <c r="T71" i="73"/>
  <c r="T71" i="75" s="1"/>
  <c r="T71" i="76" s="1"/>
  <c r="T92" i="73"/>
  <c r="T92" i="75" s="1"/>
  <c r="T92" i="76" s="1"/>
  <c r="T64" i="73"/>
  <c r="T64" i="75" s="1"/>
  <c r="T64" i="76" s="1"/>
  <c r="T78" i="73"/>
  <c r="T78" i="75" s="1"/>
  <c r="T78" i="76" s="1"/>
  <c r="T85" i="73"/>
  <c r="T85" i="75" s="1"/>
  <c r="T85" i="76" s="1"/>
  <c r="T107" i="73"/>
  <c r="T107" i="75" s="1"/>
  <c r="T107" i="76" s="1"/>
  <c r="T128" i="73"/>
  <c r="T128" i="75" s="1"/>
  <c r="T128" i="76" s="1"/>
  <c r="T100" i="73"/>
  <c r="T100" i="75" s="1"/>
  <c r="T100" i="76" s="1"/>
  <c r="T121" i="73"/>
  <c r="T121" i="75" s="1"/>
  <c r="T121" i="76" s="1"/>
  <c r="T114" i="73"/>
  <c r="T114" i="75" s="1"/>
  <c r="T114" i="76" s="1"/>
  <c r="T150" i="73"/>
  <c r="T150" i="75" s="1"/>
  <c r="T150" i="76" s="1"/>
  <c r="T143" i="73"/>
  <c r="T143" i="75" s="1"/>
  <c r="T143" i="76" s="1"/>
  <c r="T164" i="73"/>
  <c r="T164" i="75" s="1"/>
  <c r="T164" i="76" s="1"/>
  <c r="T136" i="73"/>
  <c r="T136" i="75" s="1"/>
  <c r="T136" i="76" s="1"/>
  <c r="T157" i="73"/>
  <c r="T157" i="75" s="1"/>
  <c r="T157" i="76" s="1"/>
  <c r="T172" i="76"/>
  <c r="T172" i="75"/>
  <c r="T180" i="76"/>
  <c r="T180" i="75"/>
  <c r="T212" i="76"/>
  <c r="T212" i="75"/>
  <c r="T220" i="76"/>
  <c r="T220" i="75"/>
  <c r="T228" i="76"/>
  <c r="T228" i="75"/>
  <c r="T236" i="76"/>
  <c r="T236" i="75"/>
  <c r="T258" i="73"/>
  <c r="T258" i="75" s="1"/>
  <c r="T258" i="76" s="1"/>
  <c r="T251" i="73"/>
  <c r="T251" i="75" s="1"/>
  <c r="T251" i="76" s="1"/>
  <c r="T272" i="73"/>
  <c r="T272" i="75" s="1"/>
  <c r="T272" i="76" s="1"/>
  <c r="T244" i="73"/>
  <c r="T244" i="75" s="1"/>
  <c r="T244" i="76" s="1"/>
  <c r="T265" i="73"/>
  <c r="T265" i="75" s="1"/>
  <c r="T265" i="76" s="1"/>
  <c r="T302" i="73"/>
  <c r="T302" i="75" s="1"/>
  <c r="T302" i="76" s="1"/>
  <c r="T295" i="73"/>
  <c r="T295" i="75" s="1"/>
  <c r="T295" i="76" s="1"/>
  <c r="T316" i="73"/>
  <c r="T316" i="75" s="1"/>
  <c r="T316" i="76" s="1"/>
  <c r="T288" i="73"/>
  <c r="T288" i="75" s="1"/>
  <c r="T288" i="76" s="1"/>
  <c r="T309" i="73"/>
  <c r="T309" i="75" s="1"/>
  <c r="T309" i="76" s="1"/>
  <c r="T338" i="73"/>
  <c r="T331" i="73"/>
  <c r="T352" i="73"/>
  <c r="T324" i="73"/>
  <c r="T345" i="73"/>
  <c r="T374" i="73"/>
  <c r="T367" i="73"/>
  <c r="T388" i="73"/>
  <c r="T360" i="73"/>
  <c r="T381" i="73"/>
  <c r="T396" i="76"/>
  <c r="T396" i="75"/>
  <c r="T404" i="76"/>
  <c r="T404" i="75"/>
  <c r="T420" i="76"/>
  <c r="T420" i="75"/>
  <c r="T428" i="76"/>
  <c r="T428" i="75"/>
  <c r="T436" i="76"/>
  <c r="T436" i="75"/>
  <c r="T444" i="76"/>
  <c r="T444" i="75"/>
  <c r="T452" i="76"/>
  <c r="T452" i="75"/>
  <c r="T460" i="76"/>
  <c r="T460" i="75"/>
  <c r="T482" i="73"/>
  <c r="T482" i="75" s="1"/>
  <c r="T482" i="76" s="1"/>
  <c r="T475" i="73"/>
  <c r="T475" i="75" s="1"/>
  <c r="T475" i="76" s="1"/>
  <c r="T496" i="73"/>
  <c r="T496" i="75" s="1"/>
  <c r="T496" i="76" s="1"/>
  <c r="T468" i="73"/>
  <c r="T468" i="75" s="1"/>
  <c r="T468" i="76" s="1"/>
  <c r="T489" i="73"/>
  <c r="T489" i="75" s="1"/>
  <c r="T489" i="76" s="1"/>
  <c r="T533" i="73"/>
  <c r="T533" i="75" s="1"/>
  <c r="T533" i="76" s="1"/>
  <c r="T540" i="73"/>
  <c r="T540" i="75" s="1"/>
  <c r="T540" i="76" s="1"/>
  <c r="T526" i="73"/>
  <c r="T526" i="75" s="1"/>
  <c r="T526" i="76" s="1"/>
  <c r="T519" i="73"/>
  <c r="T519" i="75" s="1"/>
  <c r="T519" i="76" s="1"/>
  <c r="T512" i="73"/>
  <c r="T512" i="75" s="1"/>
  <c r="T512" i="76" s="1"/>
  <c r="T569" i="73"/>
  <c r="T569" i="75" s="1"/>
  <c r="T569" i="76" s="1"/>
  <c r="T562" i="73"/>
  <c r="T562" i="75" s="1"/>
  <c r="T562" i="76" s="1"/>
  <c r="T576" i="73"/>
  <c r="T576" i="75" s="1"/>
  <c r="T576" i="76" s="1"/>
  <c r="T548" i="73"/>
  <c r="T548" i="75" s="1"/>
  <c r="T548" i="76" s="1"/>
  <c r="T555" i="73"/>
  <c r="T555" i="75" s="1"/>
  <c r="T555" i="76" s="1"/>
  <c r="T605" i="73"/>
  <c r="T605" i="75" s="1"/>
  <c r="T605" i="76" s="1"/>
  <c r="T598" i="73"/>
  <c r="T598" i="75" s="1"/>
  <c r="T598" i="76" s="1"/>
  <c r="T591" i="73"/>
  <c r="T591" i="75" s="1"/>
  <c r="T591" i="76" s="1"/>
  <c r="T612" i="73"/>
  <c r="T612" i="75" s="1"/>
  <c r="T612" i="76" s="1"/>
  <c r="T584" i="73"/>
  <c r="T584" i="75" s="1"/>
  <c r="T584" i="76" s="1"/>
  <c r="T620" i="76"/>
  <c r="T620" i="75"/>
  <c r="T628" i="76"/>
  <c r="T628" i="75"/>
  <c r="T644" i="76"/>
  <c r="T644" i="75"/>
  <c r="T660" i="76"/>
  <c r="T660" i="75"/>
  <c r="T668" i="76"/>
  <c r="T668" i="75"/>
  <c r="T676" i="76"/>
  <c r="T676" i="75"/>
  <c r="T724" i="73"/>
  <c r="T724" i="75" s="1"/>
  <c r="T724" i="76" s="1"/>
  <c r="T720" i="73"/>
  <c r="T720" i="75" s="1"/>
  <c r="T720" i="76" s="1"/>
  <c r="T721" i="73"/>
  <c r="T721" i="75" s="1"/>
  <c r="T721" i="76" s="1"/>
  <c r="T722" i="73"/>
  <c r="T722" i="75" s="1"/>
  <c r="T722" i="76" s="1"/>
  <c r="T723" i="73"/>
  <c r="T723" i="75" s="1"/>
  <c r="T723" i="76" s="1"/>
  <c r="T776" i="73"/>
  <c r="T776" i="75" s="1"/>
  <c r="T776" i="76" s="1"/>
  <c r="T772" i="73"/>
  <c r="T772" i="75" s="1"/>
  <c r="T772" i="76" s="1"/>
  <c r="T773" i="73"/>
  <c r="T773" i="75" s="1"/>
  <c r="T773" i="76" s="1"/>
  <c r="T774" i="73"/>
  <c r="T774" i="75" s="1"/>
  <c r="T774" i="76" s="1"/>
  <c r="T775" i="73"/>
  <c r="T775" i="75" s="1"/>
  <c r="T775" i="76" s="1"/>
  <c r="T796" i="76"/>
  <c r="T796" i="75"/>
  <c r="T816" i="73"/>
  <c r="T816" i="75" s="1"/>
  <c r="T816" i="76" s="1"/>
  <c r="T812" i="73"/>
  <c r="T812" i="75" s="1"/>
  <c r="T812" i="76" s="1"/>
  <c r="T813" i="73"/>
  <c r="T813" i="75" s="1"/>
  <c r="T813" i="76" s="1"/>
  <c r="T814" i="73"/>
  <c r="T814" i="75" s="1"/>
  <c r="T814" i="76" s="1"/>
  <c r="T815" i="73"/>
  <c r="T815" i="75" s="1"/>
  <c r="T815" i="76" s="1"/>
  <c r="T828" i="76"/>
  <c r="T828" i="75"/>
  <c r="T852" i="76"/>
  <c r="T852" i="75"/>
  <c r="T864" i="76"/>
  <c r="T864" i="75"/>
  <c r="T928" i="76"/>
  <c r="T928" i="75"/>
  <c r="T936" i="76"/>
  <c r="T936" i="75"/>
  <c r="T1040" i="75"/>
  <c r="T1040" i="76" s="1"/>
  <c r="T1052" i="73"/>
  <c r="T1048" i="73"/>
  <c r="T1049" i="73"/>
  <c r="T1050" i="73"/>
  <c r="T1051" i="73"/>
  <c r="T1072" i="76"/>
  <c r="T1072" i="75"/>
  <c r="U10" i="76"/>
  <c r="U10" i="75"/>
  <c r="U18" i="76"/>
  <c r="U18" i="75"/>
  <c r="U47" i="73"/>
  <c r="U40" i="73"/>
  <c r="U33" i="73"/>
  <c r="U54" i="73"/>
  <c r="U26" i="73"/>
  <c r="U83" i="73"/>
  <c r="U83" i="75" s="1"/>
  <c r="U83" i="76" s="1"/>
  <c r="U76" i="73"/>
  <c r="U76" i="75" s="1"/>
  <c r="U76" i="76" s="1"/>
  <c r="U69" i="73"/>
  <c r="U69" i="75" s="1"/>
  <c r="U69" i="76" s="1"/>
  <c r="U90" i="73"/>
  <c r="U90" i="75" s="1"/>
  <c r="U90" i="76" s="1"/>
  <c r="U62" i="73"/>
  <c r="U62" i="75" s="1"/>
  <c r="U62" i="76" s="1"/>
  <c r="U119" i="73"/>
  <c r="U119" i="75" s="1"/>
  <c r="U119" i="76" s="1"/>
  <c r="U112" i="73"/>
  <c r="U112" i="75" s="1"/>
  <c r="U112" i="76" s="1"/>
  <c r="U105" i="73"/>
  <c r="U105" i="75" s="1"/>
  <c r="U105" i="76" s="1"/>
  <c r="U126" i="73"/>
  <c r="U126" i="75" s="1"/>
  <c r="U126" i="76" s="1"/>
  <c r="U98" i="73"/>
  <c r="U98" i="75" s="1"/>
  <c r="U98" i="76" s="1"/>
  <c r="U155" i="73"/>
  <c r="U155" i="75" s="1"/>
  <c r="U155" i="76" s="1"/>
  <c r="U148" i="73"/>
  <c r="U148" i="75" s="1"/>
  <c r="U148" i="76" s="1"/>
  <c r="U141" i="73"/>
  <c r="U141" i="75" s="1"/>
  <c r="U141" i="76" s="1"/>
  <c r="U162" i="73"/>
  <c r="U162" i="75" s="1"/>
  <c r="U162" i="76" s="1"/>
  <c r="U134" i="73"/>
  <c r="U134" i="75" s="1"/>
  <c r="U134" i="76" s="1"/>
  <c r="U170" i="76"/>
  <c r="U170" i="75"/>
  <c r="U178" i="76"/>
  <c r="U178" i="75"/>
  <c r="U186" i="76"/>
  <c r="U186" i="75"/>
  <c r="U234" i="76"/>
  <c r="U234" i="75"/>
  <c r="U242" i="76"/>
  <c r="U242" i="75"/>
  <c r="U271" i="73"/>
  <c r="U264" i="73"/>
  <c r="U257" i="73"/>
  <c r="U278" i="73"/>
  <c r="U250" i="73"/>
  <c r="U307" i="73"/>
  <c r="U307" i="75" s="1"/>
  <c r="U307" i="76" s="1"/>
  <c r="U300" i="73"/>
  <c r="U300" i="75" s="1"/>
  <c r="U300" i="76" s="1"/>
  <c r="U293" i="73"/>
  <c r="U293" i="75" s="1"/>
  <c r="U293" i="76" s="1"/>
  <c r="U314" i="73"/>
  <c r="U314" i="75" s="1"/>
  <c r="U314" i="76" s="1"/>
  <c r="U286" i="73"/>
  <c r="U286" i="75" s="1"/>
  <c r="U286" i="76" s="1"/>
  <c r="U343" i="73"/>
  <c r="U336" i="73"/>
  <c r="U329" i="73"/>
  <c r="U350" i="73"/>
  <c r="U322" i="73"/>
  <c r="U386" i="73"/>
  <c r="U358" i="73"/>
  <c r="U379" i="73"/>
  <c r="U372" i="73"/>
  <c r="U365" i="73"/>
  <c r="U394" i="76"/>
  <c r="U394" i="75"/>
  <c r="U402" i="76"/>
  <c r="U402" i="75"/>
  <c r="U410" i="76"/>
  <c r="U410" i="75"/>
  <c r="U426" i="76"/>
  <c r="U426" i="75"/>
  <c r="U434" i="76"/>
  <c r="U434" i="75"/>
  <c r="U442" i="76"/>
  <c r="U442" i="75"/>
  <c r="U450" i="76"/>
  <c r="U450" i="75"/>
  <c r="U458" i="76"/>
  <c r="U458" i="75"/>
  <c r="U466" i="76"/>
  <c r="U466" i="75"/>
  <c r="U502" i="73"/>
  <c r="U474" i="73"/>
  <c r="U495" i="73"/>
  <c r="U488" i="73"/>
  <c r="U481" i="73"/>
  <c r="U538" i="73"/>
  <c r="U538" i="75" s="1"/>
  <c r="U538" i="76" s="1"/>
  <c r="U510" i="73"/>
  <c r="U510" i="75" s="1"/>
  <c r="U510" i="76" s="1"/>
  <c r="U531" i="73"/>
  <c r="U531" i="75" s="1"/>
  <c r="U531" i="76" s="1"/>
  <c r="U524" i="73"/>
  <c r="U524" i="75" s="1"/>
  <c r="U524" i="76" s="1"/>
  <c r="U517" i="73"/>
  <c r="U517" i="75" s="1"/>
  <c r="U517" i="76" s="1"/>
  <c r="U553" i="73"/>
  <c r="U553" i="75" s="1"/>
  <c r="U553" i="76" s="1"/>
  <c r="U574" i="73"/>
  <c r="U574" i="75" s="1"/>
  <c r="U574" i="76" s="1"/>
  <c r="U546" i="73"/>
  <c r="U546" i="75" s="1"/>
  <c r="U546" i="76" s="1"/>
  <c r="U560" i="73"/>
  <c r="U560" i="75" s="1"/>
  <c r="U560" i="76" s="1"/>
  <c r="U567" i="73"/>
  <c r="U567" i="75" s="1"/>
  <c r="U567" i="76" s="1"/>
  <c r="U589" i="73"/>
  <c r="U589" i="75" s="1"/>
  <c r="U589" i="76" s="1"/>
  <c r="U610" i="73"/>
  <c r="U610" i="75" s="1"/>
  <c r="U610" i="76" s="1"/>
  <c r="U582" i="73"/>
  <c r="U582" i="75" s="1"/>
  <c r="U582" i="76" s="1"/>
  <c r="U603" i="73"/>
  <c r="U603" i="75" s="1"/>
  <c r="U603" i="76" s="1"/>
  <c r="U596" i="73"/>
  <c r="U596" i="75" s="1"/>
  <c r="U596" i="76" s="1"/>
  <c r="U618" i="76"/>
  <c r="U618" i="75"/>
  <c r="U626" i="76"/>
  <c r="U626" i="75"/>
  <c r="U634" i="76"/>
  <c r="U634" i="75"/>
  <c r="U658" i="76"/>
  <c r="U658" i="75"/>
  <c r="U674" i="76"/>
  <c r="U674" i="75"/>
  <c r="U682" i="76"/>
  <c r="U682" i="75"/>
  <c r="U717" i="73"/>
  <c r="U717" i="75" s="1"/>
  <c r="U717" i="76" s="1"/>
  <c r="U718" i="73"/>
  <c r="U718" i="75" s="1"/>
  <c r="U718" i="76" s="1"/>
  <c r="U714" i="73"/>
  <c r="U714" i="75" s="1"/>
  <c r="U714" i="76" s="1"/>
  <c r="U715" i="73"/>
  <c r="U715" i="75" s="1"/>
  <c r="U715" i="76" s="1"/>
  <c r="U716" i="73"/>
  <c r="U716" i="75" s="1"/>
  <c r="U716" i="76" s="1"/>
  <c r="U757" i="73"/>
  <c r="U757" i="75" s="1"/>
  <c r="U757" i="76" s="1"/>
  <c r="U758" i="73"/>
  <c r="U758" i="75" s="1"/>
  <c r="U758" i="76" s="1"/>
  <c r="U754" i="73"/>
  <c r="U754" i="75" s="1"/>
  <c r="U754" i="76" s="1"/>
  <c r="U755" i="73"/>
  <c r="U755" i="75" s="1"/>
  <c r="U755" i="76" s="1"/>
  <c r="U756" i="73"/>
  <c r="U756" i="75" s="1"/>
  <c r="U756" i="76" s="1"/>
  <c r="U794" i="76"/>
  <c r="U794" i="75"/>
  <c r="U806" i="76"/>
  <c r="U806" i="75"/>
  <c r="U826" i="76"/>
  <c r="U826" i="75"/>
  <c r="U849" i="73"/>
  <c r="U849" i="75" s="1"/>
  <c r="U849" i="76" s="1"/>
  <c r="U850" i="73"/>
  <c r="U850" i="75" s="1"/>
  <c r="U850" i="76" s="1"/>
  <c r="U846" i="73"/>
  <c r="U846" i="75" s="1"/>
  <c r="U846" i="76" s="1"/>
  <c r="U847" i="73"/>
  <c r="U847" i="75" s="1"/>
  <c r="U847" i="76" s="1"/>
  <c r="U848" i="73"/>
  <c r="U848" i="75" s="1"/>
  <c r="U848" i="76" s="1"/>
  <c r="U858" i="76"/>
  <c r="U858" i="75"/>
  <c r="U882" i="76"/>
  <c r="U882" i="75"/>
  <c r="U934" i="76"/>
  <c r="U934" i="75"/>
  <c r="U942" i="76"/>
  <c r="U942" i="75"/>
  <c r="U958" i="76"/>
  <c r="U958" i="75"/>
  <c r="U1033" i="73"/>
  <c r="U1034" i="73"/>
  <c r="U1030" i="73"/>
  <c r="U1031" i="73"/>
  <c r="U1032" i="73"/>
  <c r="U1046" i="75"/>
  <c r="U1046" i="76" s="1"/>
  <c r="U1070" i="76"/>
  <c r="U1070" i="75"/>
  <c r="V8" i="76"/>
  <c r="V8" i="75"/>
  <c r="V16" i="76"/>
  <c r="V16" i="75"/>
  <c r="V52" i="73"/>
  <c r="V24" i="73"/>
  <c r="V45" i="73"/>
  <c r="V38" i="73"/>
  <c r="V31" i="73"/>
  <c r="V60" i="76"/>
  <c r="V60" i="75"/>
  <c r="V96" i="73"/>
  <c r="V96" i="75" s="1"/>
  <c r="V96" i="76" s="1"/>
  <c r="V68" i="73"/>
  <c r="V68" i="75" s="1"/>
  <c r="V68" i="76" s="1"/>
  <c r="V89" i="73"/>
  <c r="V89" i="75" s="1"/>
  <c r="V89" i="76" s="1"/>
  <c r="V82" i="73"/>
  <c r="V82" i="75" s="1"/>
  <c r="V82" i="76" s="1"/>
  <c r="V75" i="73"/>
  <c r="V75" i="75" s="1"/>
  <c r="V75" i="76" s="1"/>
  <c r="V139" i="73"/>
  <c r="V139" i="75" s="1"/>
  <c r="V139" i="76" s="1"/>
  <c r="V160" i="73"/>
  <c r="V160" i="75" s="1"/>
  <c r="V160" i="76" s="1"/>
  <c r="V132" i="73"/>
  <c r="V132" i="75" s="1"/>
  <c r="V132" i="76" s="1"/>
  <c r="V153" i="73"/>
  <c r="V153" i="75" s="1"/>
  <c r="V153" i="76" s="1"/>
  <c r="V146" i="73"/>
  <c r="V146" i="75" s="1"/>
  <c r="V146" i="76" s="1"/>
  <c r="V184" i="76"/>
  <c r="V184" i="75"/>
  <c r="V192" i="76"/>
  <c r="V192" i="75"/>
  <c r="V200" i="76"/>
  <c r="V200" i="75"/>
  <c r="V232" i="76"/>
  <c r="V232" i="75"/>
  <c r="V240" i="76"/>
  <c r="V240" i="75"/>
  <c r="V255" i="73"/>
  <c r="V276" i="73"/>
  <c r="V248" i="73"/>
  <c r="V269" i="73"/>
  <c r="V262" i="73"/>
  <c r="V284" i="76"/>
  <c r="V284" i="75"/>
  <c r="V299" i="73"/>
  <c r="V299" i="75" s="1"/>
  <c r="V299" i="76" s="1"/>
  <c r="V320" i="73"/>
  <c r="V320" i="75" s="1"/>
  <c r="V320" i="76" s="1"/>
  <c r="V292" i="73"/>
  <c r="V292" i="75" s="1"/>
  <c r="V292" i="76" s="1"/>
  <c r="V313" i="73"/>
  <c r="V313" i="75" s="1"/>
  <c r="V313" i="76" s="1"/>
  <c r="V306" i="73"/>
  <c r="V306" i="75" s="1"/>
  <c r="V306" i="76" s="1"/>
  <c r="V384" i="73"/>
  <c r="V377" i="73"/>
  <c r="V356" i="73"/>
  <c r="V363" i="73"/>
  <c r="V370" i="73"/>
  <c r="V408" i="76"/>
  <c r="V408" i="75"/>
  <c r="V416" i="76"/>
  <c r="V416" i="75"/>
  <c r="V424" i="76"/>
  <c r="V424" i="75"/>
  <c r="V432" i="76"/>
  <c r="V432" i="75"/>
  <c r="V440" i="76"/>
  <c r="V440" i="75"/>
  <c r="V448" i="76"/>
  <c r="V448" i="75"/>
  <c r="V456" i="76"/>
  <c r="V456" i="75"/>
  <c r="V464" i="76"/>
  <c r="V464" i="75"/>
  <c r="V479" i="73"/>
  <c r="V500" i="73"/>
  <c r="V472" i="73"/>
  <c r="V493" i="73"/>
  <c r="V486" i="73"/>
  <c r="V508" i="76"/>
  <c r="V508" i="75"/>
  <c r="V537" i="73"/>
  <c r="V537" i="75" s="1"/>
  <c r="V537" i="76" s="1"/>
  <c r="V523" i="73"/>
  <c r="V523" i="75" s="1"/>
  <c r="V523" i="76" s="1"/>
  <c r="V544" i="73"/>
  <c r="V544" i="75" s="1"/>
  <c r="V544" i="76" s="1"/>
  <c r="V516" i="73"/>
  <c r="V516" i="75" s="1"/>
  <c r="V516" i="76" s="1"/>
  <c r="V530" i="73"/>
  <c r="V530" i="75" s="1"/>
  <c r="V530" i="76" s="1"/>
  <c r="V594" i="73"/>
  <c r="V594" i="75" s="1"/>
  <c r="V594" i="76" s="1"/>
  <c r="V587" i="73"/>
  <c r="V587" i="75" s="1"/>
  <c r="V587" i="76" s="1"/>
  <c r="V608" i="73"/>
  <c r="V608" i="75" s="1"/>
  <c r="V608" i="76" s="1"/>
  <c r="V580" i="73"/>
  <c r="V580" i="75" s="1"/>
  <c r="V580" i="76" s="1"/>
  <c r="V601" i="73"/>
  <c r="V601" i="75" s="1"/>
  <c r="V601" i="76" s="1"/>
  <c r="V632" i="76"/>
  <c r="V632" i="75"/>
  <c r="V640" i="76"/>
  <c r="V640" i="75"/>
  <c r="V648" i="76"/>
  <c r="V648" i="75"/>
  <c r="V672" i="76"/>
  <c r="V672" i="75"/>
  <c r="V698" i="73"/>
  <c r="V698" i="75" s="1"/>
  <c r="V698" i="76" s="1"/>
  <c r="V699" i="73"/>
  <c r="V699" i="75" s="1"/>
  <c r="V699" i="76" s="1"/>
  <c r="V696" i="73"/>
  <c r="V696" i="75" s="1"/>
  <c r="V696" i="76" s="1"/>
  <c r="V700" i="73"/>
  <c r="V700" i="75" s="1"/>
  <c r="V700" i="76" s="1"/>
  <c r="V697" i="73"/>
  <c r="V697" i="75" s="1"/>
  <c r="V697" i="76" s="1"/>
  <c r="V748" i="76"/>
  <c r="V748" i="75"/>
  <c r="V789" i="73"/>
  <c r="V789" i="75" s="1"/>
  <c r="V789" i="76" s="1"/>
  <c r="V790" i="73"/>
  <c r="V790" i="75" s="1"/>
  <c r="V790" i="76" s="1"/>
  <c r="V791" i="73"/>
  <c r="V791" i="75" s="1"/>
  <c r="V791" i="76" s="1"/>
  <c r="V792" i="73"/>
  <c r="V792" i="75" s="1"/>
  <c r="V792" i="76" s="1"/>
  <c r="V788" i="73"/>
  <c r="V788" i="75" s="1"/>
  <c r="V788" i="76" s="1"/>
  <c r="V800" i="76"/>
  <c r="V800" i="75"/>
  <c r="V824" i="76"/>
  <c r="V824" i="75"/>
  <c r="V837" i="73"/>
  <c r="V837" i="75" s="1"/>
  <c r="V837" i="76" s="1"/>
  <c r="V838" i="73"/>
  <c r="V838" i="75" s="1"/>
  <c r="V838" i="76" s="1"/>
  <c r="V839" i="73"/>
  <c r="V839" i="75" s="1"/>
  <c r="V839" i="76" s="1"/>
  <c r="V840" i="73"/>
  <c r="V840" i="75" s="1"/>
  <c r="V840" i="76" s="1"/>
  <c r="V836" i="73"/>
  <c r="V836" i="75" s="1"/>
  <c r="V836" i="76" s="1"/>
  <c r="V856" i="76"/>
  <c r="V856" i="75"/>
  <c r="V880" i="76"/>
  <c r="V880" i="75"/>
  <c r="V924" i="76"/>
  <c r="V924" i="75"/>
  <c r="V932" i="76"/>
  <c r="V932" i="75"/>
  <c r="V956" i="76"/>
  <c r="V956" i="75"/>
  <c r="V1024" i="75"/>
  <c r="V1024" i="76" s="1"/>
  <c r="V1044" i="76"/>
  <c r="V1044" i="75"/>
  <c r="V1065" i="73"/>
  <c r="V1066" i="73"/>
  <c r="V1067" i="73"/>
  <c r="V1068" i="73"/>
  <c r="V1064" i="73"/>
  <c r="W36" i="73"/>
  <c r="W36" i="75" s="1"/>
  <c r="W36" i="76" s="1"/>
  <c r="W29" i="73"/>
  <c r="W29" i="75" s="1"/>
  <c r="W29" i="76" s="1"/>
  <c r="W50" i="73"/>
  <c r="W50" i="75" s="1"/>
  <c r="W50" i="76" s="1"/>
  <c r="W22" i="73"/>
  <c r="W22" i="75" s="1"/>
  <c r="W22" i="76" s="1"/>
  <c r="W43" i="73"/>
  <c r="W43" i="75" s="1"/>
  <c r="W43" i="76" s="1"/>
  <c r="W58" i="76"/>
  <c r="W58" i="75"/>
  <c r="W80" i="73"/>
  <c r="W80" i="75" s="1"/>
  <c r="W80" i="76" s="1"/>
  <c r="W73" i="73"/>
  <c r="W73" i="75" s="1"/>
  <c r="W73" i="76" s="1"/>
  <c r="W94" i="73"/>
  <c r="W94" i="75" s="1"/>
  <c r="W94" i="76" s="1"/>
  <c r="W66" i="73"/>
  <c r="W66" i="75" s="1"/>
  <c r="W66" i="76" s="1"/>
  <c r="W87" i="73"/>
  <c r="W87" i="75" s="1"/>
  <c r="W87" i="76" s="1"/>
  <c r="W116" i="73"/>
  <c r="W116" i="75" s="1"/>
  <c r="W116" i="76" s="1"/>
  <c r="W109" i="73"/>
  <c r="W109" i="75" s="1"/>
  <c r="W109" i="76" s="1"/>
  <c r="W130" i="73"/>
  <c r="W130" i="75" s="1"/>
  <c r="W130" i="76" s="1"/>
  <c r="W102" i="73"/>
  <c r="W102" i="75" s="1"/>
  <c r="W102" i="76" s="1"/>
  <c r="W123" i="73"/>
  <c r="W123" i="75" s="1"/>
  <c r="W123" i="76" s="1"/>
  <c r="W152" i="73"/>
  <c r="W152" i="75" s="1"/>
  <c r="W152" i="76" s="1"/>
  <c r="W145" i="73"/>
  <c r="W145" i="75" s="1"/>
  <c r="W145" i="76" s="1"/>
  <c r="W166" i="73"/>
  <c r="W166" i="75" s="1"/>
  <c r="W166" i="76" s="1"/>
  <c r="W138" i="73"/>
  <c r="W138" i="75" s="1"/>
  <c r="W138" i="76" s="1"/>
  <c r="W159" i="73"/>
  <c r="W159" i="75" s="1"/>
  <c r="W159" i="76" s="1"/>
  <c r="W198" i="76"/>
  <c r="W198" i="75"/>
  <c r="W206" i="76"/>
  <c r="W206" i="75"/>
  <c r="W214" i="76"/>
  <c r="W214" i="75"/>
  <c r="W260" i="73"/>
  <c r="W260" i="75" s="1"/>
  <c r="W260" i="76" s="1"/>
  <c r="W253" i="73"/>
  <c r="W253" i="75" s="1"/>
  <c r="W253" i="76" s="1"/>
  <c r="W274" i="73"/>
  <c r="W274" i="75" s="1"/>
  <c r="W274" i="76" s="1"/>
  <c r="W246" i="73"/>
  <c r="W246" i="75" s="1"/>
  <c r="W246" i="76" s="1"/>
  <c r="W267" i="73"/>
  <c r="W267" i="75" s="1"/>
  <c r="W267" i="76" s="1"/>
  <c r="W282" i="76"/>
  <c r="W282" i="75"/>
  <c r="W304" i="73"/>
  <c r="W304" i="75" s="1"/>
  <c r="W304" i="76" s="1"/>
  <c r="W297" i="73"/>
  <c r="W297" i="75" s="1"/>
  <c r="W297" i="76" s="1"/>
  <c r="W318" i="73"/>
  <c r="W318" i="75" s="1"/>
  <c r="W318" i="76" s="1"/>
  <c r="W290" i="73"/>
  <c r="W290" i="75" s="1"/>
  <c r="W290" i="76" s="1"/>
  <c r="W311" i="73"/>
  <c r="W311" i="75" s="1"/>
  <c r="W311" i="76" s="1"/>
  <c r="W354" i="73"/>
  <c r="W340" i="73"/>
  <c r="W333" i="73"/>
  <c r="W326" i="73"/>
  <c r="W347" i="73"/>
  <c r="W383" i="73"/>
  <c r="W376" i="73"/>
  <c r="W369" i="73"/>
  <c r="W390" i="73"/>
  <c r="W362" i="73"/>
  <c r="W406" i="76"/>
  <c r="W406" i="75"/>
  <c r="W422" i="76"/>
  <c r="W422" i="75"/>
  <c r="W430" i="76"/>
  <c r="W430" i="75"/>
  <c r="W438" i="76"/>
  <c r="W438" i="75"/>
  <c r="W446" i="76"/>
  <c r="W446" i="75"/>
  <c r="W491" i="73"/>
  <c r="W491" i="75" s="1"/>
  <c r="W491" i="76" s="1"/>
  <c r="W484" i="73"/>
  <c r="W484" i="75" s="1"/>
  <c r="W484" i="76" s="1"/>
  <c r="W477" i="73"/>
  <c r="W477" i="75" s="1"/>
  <c r="W477" i="76" s="1"/>
  <c r="W498" i="73"/>
  <c r="W498" i="75" s="1"/>
  <c r="W498" i="76" s="1"/>
  <c r="W470" i="73"/>
  <c r="W470" i="75" s="1"/>
  <c r="W470" i="76" s="1"/>
  <c r="W506" i="76"/>
  <c r="W506" i="75"/>
  <c r="W542" i="73"/>
  <c r="W542" i="75" s="1"/>
  <c r="W542" i="76" s="1"/>
  <c r="W535" i="73"/>
  <c r="W535" i="75" s="1"/>
  <c r="W535" i="76" s="1"/>
  <c r="W528" i="73"/>
  <c r="W528" i="75" s="1"/>
  <c r="W528" i="76" s="1"/>
  <c r="W521" i="73"/>
  <c r="W521" i="75" s="1"/>
  <c r="W521" i="76" s="1"/>
  <c r="W514" i="73"/>
  <c r="W514" i="75" s="1"/>
  <c r="W514" i="76" s="1"/>
  <c r="W578" i="73"/>
  <c r="W578" i="75" s="1"/>
  <c r="W578" i="76" s="1"/>
  <c r="W550" i="73"/>
  <c r="W550" i="75" s="1"/>
  <c r="W550" i="76" s="1"/>
  <c r="W571" i="73"/>
  <c r="W571" i="75" s="1"/>
  <c r="W571" i="76" s="1"/>
  <c r="W557" i="73"/>
  <c r="W557" i="75" s="1"/>
  <c r="W557" i="76" s="1"/>
  <c r="W564" i="73"/>
  <c r="W564" i="75" s="1"/>
  <c r="W564" i="76" s="1"/>
  <c r="W614" i="73"/>
  <c r="W614" i="75" s="1"/>
  <c r="W614" i="76" s="1"/>
  <c r="W586" i="73"/>
  <c r="W586" i="75" s="1"/>
  <c r="W586" i="76" s="1"/>
  <c r="W607" i="73"/>
  <c r="W607" i="75" s="1"/>
  <c r="W607" i="76" s="1"/>
  <c r="W600" i="73"/>
  <c r="W600" i="75" s="1"/>
  <c r="W600" i="76" s="1"/>
  <c r="W593" i="73"/>
  <c r="W593" i="75" s="1"/>
  <c r="W593" i="76" s="1"/>
  <c r="W646" i="76"/>
  <c r="W646" i="75"/>
  <c r="W654" i="76"/>
  <c r="W654" i="75"/>
  <c r="W662" i="76"/>
  <c r="W662" i="75"/>
  <c r="W734" i="73"/>
  <c r="W734" i="75" s="1"/>
  <c r="W734" i="76" s="1"/>
  <c r="W730" i="73"/>
  <c r="W730" i="75" s="1"/>
  <c r="W730" i="76" s="1"/>
  <c r="W731" i="73"/>
  <c r="W731" i="75" s="1"/>
  <c r="W731" i="76" s="1"/>
  <c r="W732" i="73"/>
  <c r="W732" i="75" s="1"/>
  <c r="W732" i="76" s="1"/>
  <c r="W733" i="73"/>
  <c r="W733" i="75" s="1"/>
  <c r="W733" i="76" s="1"/>
  <c r="W782" i="73"/>
  <c r="W782" i="75" s="1"/>
  <c r="W782" i="76" s="1"/>
  <c r="W778" i="73"/>
  <c r="W778" i="75" s="1"/>
  <c r="W778" i="76" s="1"/>
  <c r="W779" i="73"/>
  <c r="W779" i="75" s="1"/>
  <c r="W779" i="76" s="1"/>
  <c r="W780" i="73"/>
  <c r="W780" i="75" s="1"/>
  <c r="W780" i="76" s="1"/>
  <c r="W781" i="73"/>
  <c r="W781" i="75" s="1"/>
  <c r="W781" i="76" s="1"/>
  <c r="W822" i="76"/>
  <c r="W822" i="75"/>
  <c r="W834" i="73"/>
  <c r="W830" i="73"/>
  <c r="W831" i="73"/>
  <c r="W832" i="73"/>
  <c r="W833" i="73"/>
  <c r="W854" i="76"/>
  <c r="W854" i="75"/>
  <c r="W874" i="73"/>
  <c r="W874" i="75" s="1"/>
  <c r="W874" i="76" s="1"/>
  <c r="W870" i="73"/>
  <c r="W870" i="75" s="1"/>
  <c r="W870" i="76" s="1"/>
  <c r="W871" i="73"/>
  <c r="W871" i="75" s="1"/>
  <c r="W871" i="76" s="1"/>
  <c r="W872" i="73"/>
  <c r="W872" i="75" s="1"/>
  <c r="W872" i="76" s="1"/>
  <c r="W873" i="73"/>
  <c r="W873" i="75" s="1"/>
  <c r="W873" i="76" s="1"/>
  <c r="W912" i="76"/>
  <c r="W912" i="75"/>
  <c r="W922" i="76"/>
  <c r="W922" i="75"/>
  <c r="W954" i="76"/>
  <c r="W954" i="75"/>
  <c r="W1018" i="75"/>
  <c r="W1018" i="76" s="1"/>
  <c r="W1042" i="76"/>
  <c r="W1042" i="75"/>
  <c r="W1058" i="73"/>
  <c r="W1054" i="73"/>
  <c r="W1055" i="73"/>
  <c r="W1056" i="73"/>
  <c r="W1057" i="73"/>
  <c r="W1074" i="75"/>
  <c r="W1074" i="76" s="1"/>
  <c r="X12" i="76"/>
  <c r="X12" i="75"/>
  <c r="X41" i="73"/>
  <c r="X41" i="75" s="1"/>
  <c r="X41" i="76" s="1"/>
  <c r="X34" i="73"/>
  <c r="X34" i="75" s="1"/>
  <c r="X34" i="76" s="1"/>
  <c r="X27" i="73"/>
  <c r="X27" i="75" s="1"/>
  <c r="X27" i="76" s="1"/>
  <c r="X48" i="73"/>
  <c r="X48" i="75" s="1"/>
  <c r="X48" i="76" s="1"/>
  <c r="X20" i="73"/>
  <c r="X20" i="75" s="1"/>
  <c r="X20" i="76" s="1"/>
  <c r="X64" i="73"/>
  <c r="X64" i="75" s="1"/>
  <c r="X64" i="76" s="1"/>
  <c r="X85" i="73"/>
  <c r="X85" i="75" s="1"/>
  <c r="X85" i="76" s="1"/>
  <c r="X78" i="73"/>
  <c r="X78" i="75" s="1"/>
  <c r="X78" i="76" s="1"/>
  <c r="X92" i="73"/>
  <c r="X92" i="75" s="1"/>
  <c r="X92" i="76" s="1"/>
  <c r="X71" i="73"/>
  <c r="X71" i="75" s="1"/>
  <c r="X71" i="76" s="1"/>
  <c r="X128" i="73"/>
  <c r="X128" i="75" s="1"/>
  <c r="X128" i="76" s="1"/>
  <c r="X100" i="73"/>
  <c r="X100" i="75" s="1"/>
  <c r="X100" i="76" s="1"/>
  <c r="X121" i="73"/>
  <c r="X121" i="75" s="1"/>
  <c r="X121" i="76" s="1"/>
  <c r="X114" i="73"/>
  <c r="X114" i="75" s="1"/>
  <c r="X114" i="76" s="1"/>
  <c r="X107" i="73"/>
  <c r="X107" i="75" s="1"/>
  <c r="X107" i="76" s="1"/>
  <c r="X164" i="73"/>
  <c r="X164" i="75" s="1"/>
  <c r="X164" i="76" s="1"/>
  <c r="X136" i="73"/>
  <c r="X136" i="75" s="1"/>
  <c r="X136" i="76" s="1"/>
  <c r="X157" i="73"/>
  <c r="X157" i="75" s="1"/>
  <c r="X157" i="76" s="1"/>
  <c r="X150" i="73"/>
  <c r="X150" i="75" s="1"/>
  <c r="X150" i="76" s="1"/>
  <c r="X143" i="73"/>
  <c r="X143" i="75" s="1"/>
  <c r="X143" i="76" s="1"/>
  <c r="X172" i="76"/>
  <c r="X172" i="75"/>
  <c r="X180" i="76"/>
  <c r="X180" i="75"/>
  <c r="X212" i="76"/>
  <c r="X212" i="75"/>
  <c r="X220" i="76"/>
  <c r="X220" i="75"/>
  <c r="X228" i="76"/>
  <c r="X228" i="75"/>
  <c r="X236" i="76"/>
  <c r="X236" i="75"/>
  <c r="X272" i="73"/>
  <c r="X272" i="75" s="1"/>
  <c r="X272" i="76" s="1"/>
  <c r="X244" i="73"/>
  <c r="X244" i="75" s="1"/>
  <c r="X244" i="76" s="1"/>
  <c r="X265" i="73"/>
  <c r="X265" i="75" s="1"/>
  <c r="X265" i="76" s="1"/>
  <c r="X258" i="73"/>
  <c r="X258" i="75" s="1"/>
  <c r="X258" i="76" s="1"/>
  <c r="X251" i="73"/>
  <c r="X251" i="75" s="1"/>
  <c r="X251" i="76" s="1"/>
  <c r="X316" i="73"/>
  <c r="X316" i="75" s="1"/>
  <c r="X316" i="76" s="1"/>
  <c r="X288" i="73"/>
  <c r="X288" i="75" s="1"/>
  <c r="X288" i="76" s="1"/>
  <c r="X309" i="73"/>
  <c r="X309" i="75" s="1"/>
  <c r="X309" i="76" s="1"/>
  <c r="X302" i="73"/>
  <c r="X302" i="75" s="1"/>
  <c r="X302" i="76" s="1"/>
  <c r="X295" i="73"/>
  <c r="X295" i="75" s="1"/>
  <c r="X295" i="76" s="1"/>
  <c r="X352" i="73"/>
  <c r="X324" i="73"/>
  <c r="X345" i="73"/>
  <c r="X338" i="73"/>
  <c r="X331" i="73"/>
  <c r="X388" i="73"/>
  <c r="X381" i="73"/>
  <c r="X374" i="73"/>
  <c r="X360" i="73"/>
  <c r="X367" i="73"/>
  <c r="X396" i="76"/>
  <c r="X396" i="75"/>
  <c r="X404" i="76"/>
  <c r="X404" i="75"/>
  <c r="X420" i="76"/>
  <c r="X420" i="75"/>
  <c r="X428" i="76"/>
  <c r="X428" i="75"/>
  <c r="X436" i="76"/>
  <c r="X436" i="75"/>
  <c r="X444" i="76"/>
  <c r="X444" i="75"/>
  <c r="X452" i="76"/>
  <c r="X452" i="75"/>
  <c r="X460" i="76"/>
  <c r="X460" i="75"/>
  <c r="X496" i="73"/>
  <c r="X496" i="75" s="1"/>
  <c r="X496" i="76" s="1"/>
  <c r="X468" i="73"/>
  <c r="X468" i="75" s="1"/>
  <c r="X468" i="76" s="1"/>
  <c r="X489" i="73"/>
  <c r="X489" i="75" s="1"/>
  <c r="X489" i="76" s="1"/>
  <c r="X482" i="73"/>
  <c r="X482" i="75" s="1"/>
  <c r="X482" i="76" s="1"/>
  <c r="X475" i="73"/>
  <c r="X475" i="75" s="1"/>
  <c r="X475" i="76" s="1"/>
  <c r="X512" i="73"/>
  <c r="X512" i="75" s="1"/>
  <c r="X512" i="76" s="1"/>
  <c r="X533" i="73"/>
  <c r="X533" i="75" s="1"/>
  <c r="X533" i="76" s="1"/>
  <c r="X526" i="73"/>
  <c r="X526" i="75" s="1"/>
  <c r="X526" i="76" s="1"/>
  <c r="X540" i="73"/>
  <c r="X540" i="75" s="1"/>
  <c r="X540" i="76" s="1"/>
  <c r="X519" i="73"/>
  <c r="X519" i="75" s="1"/>
  <c r="X519" i="76" s="1"/>
  <c r="X555" i="73"/>
  <c r="X555" i="75" s="1"/>
  <c r="X555" i="76" s="1"/>
  <c r="X576" i="73"/>
  <c r="X576" i="75" s="1"/>
  <c r="X576" i="76" s="1"/>
  <c r="X562" i="73"/>
  <c r="X562" i="75" s="1"/>
  <c r="X562" i="76" s="1"/>
  <c r="X548" i="73"/>
  <c r="X548" i="75" s="1"/>
  <c r="X548" i="76" s="1"/>
  <c r="X569" i="73"/>
  <c r="X569" i="75" s="1"/>
  <c r="X569" i="76" s="1"/>
  <c r="X591" i="73"/>
  <c r="X591" i="75" s="1"/>
  <c r="X591" i="76" s="1"/>
  <c r="X612" i="73"/>
  <c r="X612" i="75" s="1"/>
  <c r="X612" i="76" s="1"/>
  <c r="X584" i="73"/>
  <c r="X584" i="75" s="1"/>
  <c r="X584" i="76" s="1"/>
  <c r="X605" i="73"/>
  <c r="X605" i="75" s="1"/>
  <c r="X605" i="76" s="1"/>
  <c r="X598" i="73"/>
  <c r="X598" i="75" s="1"/>
  <c r="X598" i="76" s="1"/>
  <c r="X620" i="76"/>
  <c r="X620" i="75"/>
  <c r="X628" i="76"/>
  <c r="X628" i="75"/>
  <c r="X644" i="76"/>
  <c r="X644" i="75"/>
  <c r="X660" i="76"/>
  <c r="X660" i="75"/>
  <c r="X668" i="76"/>
  <c r="X668" i="75"/>
  <c r="X676" i="76"/>
  <c r="X676" i="75"/>
  <c r="X722" i="73"/>
  <c r="X722" i="75" s="1"/>
  <c r="X722" i="76" s="1"/>
  <c r="X723" i="73"/>
  <c r="X723" i="75" s="1"/>
  <c r="X723" i="76" s="1"/>
  <c r="X724" i="73"/>
  <c r="X724" i="75" s="1"/>
  <c r="X724" i="76" s="1"/>
  <c r="X720" i="73"/>
  <c r="X720" i="75" s="1"/>
  <c r="X720" i="76" s="1"/>
  <c r="X721" i="73"/>
  <c r="X721" i="75" s="1"/>
  <c r="X721" i="76" s="1"/>
  <c r="X774" i="73"/>
  <c r="X774" i="75" s="1"/>
  <c r="X774" i="76" s="1"/>
  <c r="X775" i="73"/>
  <c r="X775" i="75" s="1"/>
  <c r="X775" i="76" s="1"/>
  <c r="X776" i="73"/>
  <c r="X776" i="75" s="1"/>
  <c r="X776" i="76" s="1"/>
  <c r="X772" i="73"/>
  <c r="X772" i="75" s="1"/>
  <c r="X772" i="76" s="1"/>
  <c r="X773" i="73"/>
  <c r="X773" i="75" s="1"/>
  <c r="X773" i="76" s="1"/>
  <c r="X796" i="76"/>
  <c r="X796" i="75"/>
  <c r="X814" i="73"/>
  <c r="X814" i="75" s="1"/>
  <c r="X814" i="76" s="1"/>
  <c r="X815" i="73"/>
  <c r="X815" i="75" s="1"/>
  <c r="X815" i="76" s="1"/>
  <c r="X816" i="73"/>
  <c r="X816" i="75" s="1"/>
  <c r="X816" i="76" s="1"/>
  <c r="X812" i="73"/>
  <c r="X812" i="75" s="1"/>
  <c r="X812" i="76" s="1"/>
  <c r="X813" i="73"/>
  <c r="X813" i="75" s="1"/>
  <c r="X813" i="76" s="1"/>
  <c r="X828" i="76"/>
  <c r="X828" i="75"/>
  <c r="X852" i="76"/>
  <c r="X852" i="75"/>
  <c r="X864" i="76"/>
  <c r="X864" i="75"/>
  <c r="X936" i="76"/>
  <c r="X936" i="75"/>
  <c r="X1040" i="75"/>
  <c r="X1040" i="76" s="1"/>
  <c r="X1050" i="73"/>
  <c r="X1051" i="73"/>
  <c r="X1052" i="73"/>
  <c r="X1048" i="73"/>
  <c r="X1049" i="73"/>
  <c r="X1072" i="75"/>
  <c r="X1072" i="76" s="1"/>
  <c r="Y10" i="76"/>
  <c r="Y10" i="75"/>
  <c r="Y18" i="76"/>
  <c r="Y18" i="75"/>
  <c r="Y33" i="73"/>
  <c r="Y54" i="73"/>
  <c r="Y26" i="73"/>
  <c r="Y47" i="73"/>
  <c r="Y40" i="73"/>
  <c r="Y69" i="73"/>
  <c r="Y69" i="75" s="1"/>
  <c r="Y69" i="76" s="1"/>
  <c r="Y90" i="73"/>
  <c r="Y90" i="75" s="1"/>
  <c r="Y90" i="76" s="1"/>
  <c r="Y62" i="73"/>
  <c r="Y62" i="75" s="1"/>
  <c r="Y62" i="76" s="1"/>
  <c r="Y83" i="73"/>
  <c r="Y83" i="75" s="1"/>
  <c r="Y83" i="76" s="1"/>
  <c r="Y76" i="73"/>
  <c r="Y76" i="75" s="1"/>
  <c r="Y76" i="76" s="1"/>
  <c r="Y105" i="73"/>
  <c r="Y105" i="75" s="1"/>
  <c r="Y105" i="76" s="1"/>
  <c r="Y126" i="73"/>
  <c r="Y126" i="75" s="1"/>
  <c r="Y126" i="76" s="1"/>
  <c r="Y98" i="73"/>
  <c r="Y98" i="75" s="1"/>
  <c r="Y98" i="76" s="1"/>
  <c r="Y119" i="73"/>
  <c r="Y119" i="75" s="1"/>
  <c r="Y119" i="76" s="1"/>
  <c r="Y112" i="73"/>
  <c r="Y112" i="75" s="1"/>
  <c r="Y112" i="76" s="1"/>
  <c r="Y141" i="73"/>
  <c r="Y141" i="75" s="1"/>
  <c r="Y141" i="76" s="1"/>
  <c r="Y162" i="73"/>
  <c r="Y162" i="75" s="1"/>
  <c r="Y162" i="76" s="1"/>
  <c r="Y134" i="73"/>
  <c r="Y134" i="75" s="1"/>
  <c r="Y134" i="76" s="1"/>
  <c r="Y155" i="73"/>
  <c r="Y155" i="75" s="1"/>
  <c r="Y155" i="76" s="1"/>
  <c r="Y148" i="73"/>
  <c r="Y148" i="75" s="1"/>
  <c r="Y148" i="76" s="1"/>
  <c r="Y170" i="76"/>
  <c r="Y170" i="75"/>
  <c r="Y178" i="76"/>
  <c r="Y178" i="75"/>
  <c r="Y186" i="76"/>
  <c r="Y186" i="75"/>
  <c r="Y234" i="76"/>
  <c r="Y234" i="75"/>
  <c r="Y242" i="76"/>
  <c r="Y242" i="75"/>
  <c r="Y257" i="73"/>
  <c r="Y278" i="73"/>
  <c r="Y250" i="73"/>
  <c r="Y271" i="73"/>
  <c r="Y264" i="73"/>
  <c r="Y293" i="73"/>
  <c r="Y293" i="75" s="1"/>
  <c r="Y293" i="76" s="1"/>
  <c r="Y314" i="73"/>
  <c r="Y314" i="75" s="1"/>
  <c r="Y314" i="76" s="1"/>
  <c r="Y286" i="73"/>
  <c r="Y286" i="75" s="1"/>
  <c r="Y286" i="76" s="1"/>
  <c r="Y307" i="73"/>
  <c r="Y307" i="75" s="1"/>
  <c r="Y307" i="76" s="1"/>
  <c r="Y300" i="73"/>
  <c r="Y300" i="75" s="1"/>
  <c r="Y300" i="76" s="1"/>
  <c r="Y329" i="73"/>
  <c r="Y350" i="73"/>
  <c r="Y322" i="73"/>
  <c r="Y343" i="73"/>
  <c r="Y336" i="73"/>
  <c r="Y372" i="73"/>
  <c r="Y365" i="73"/>
  <c r="Y386" i="73"/>
  <c r="Y358" i="73"/>
  <c r="Y379" i="73"/>
  <c r="Y394" i="76"/>
  <c r="Y394" i="75"/>
  <c r="Y402" i="76"/>
  <c r="Y402" i="75"/>
  <c r="Y410" i="76"/>
  <c r="Y410" i="75"/>
  <c r="Y426" i="76"/>
  <c r="Y426" i="75"/>
  <c r="Y434" i="76"/>
  <c r="Y434" i="75"/>
  <c r="Y442" i="76"/>
  <c r="Y442" i="75"/>
  <c r="Y450" i="76"/>
  <c r="Y450" i="75"/>
  <c r="Y458" i="76"/>
  <c r="Y458" i="75"/>
  <c r="Y466" i="76"/>
  <c r="Y466" i="75"/>
  <c r="Y488" i="73"/>
  <c r="Y481" i="73"/>
  <c r="Y502" i="73"/>
  <c r="Y474" i="73"/>
  <c r="Y495" i="73"/>
  <c r="Y524" i="73"/>
  <c r="Y524" i="75" s="1"/>
  <c r="Y524" i="76" s="1"/>
  <c r="Y517" i="73"/>
  <c r="Y517" i="75" s="1"/>
  <c r="Y517" i="76" s="1"/>
  <c r="Y510" i="73"/>
  <c r="Y510" i="75" s="1"/>
  <c r="Y510" i="76" s="1"/>
  <c r="Y531" i="73"/>
  <c r="Y531" i="75" s="1"/>
  <c r="Y531" i="76" s="1"/>
  <c r="Y538" i="73"/>
  <c r="Y538" i="75" s="1"/>
  <c r="Y538" i="76" s="1"/>
  <c r="Y567" i="73"/>
  <c r="Y567" i="75" s="1"/>
  <c r="Y567" i="76" s="1"/>
  <c r="Y560" i="73"/>
  <c r="Y560" i="75" s="1"/>
  <c r="Y560" i="76" s="1"/>
  <c r="Y574" i="73"/>
  <c r="Y574" i="75" s="1"/>
  <c r="Y574" i="76" s="1"/>
  <c r="Y546" i="73"/>
  <c r="Y546" i="75" s="1"/>
  <c r="Y546" i="76" s="1"/>
  <c r="Y553" i="73"/>
  <c r="Y553" i="75" s="1"/>
  <c r="Y553" i="76" s="1"/>
  <c r="Y603" i="73"/>
  <c r="Y603" i="75" s="1"/>
  <c r="Y603" i="76" s="1"/>
  <c r="Y596" i="73"/>
  <c r="Y596" i="75" s="1"/>
  <c r="Y596" i="76" s="1"/>
  <c r="Y589" i="73"/>
  <c r="Y589" i="75" s="1"/>
  <c r="Y589" i="76" s="1"/>
  <c r="Y610" i="73"/>
  <c r="Y610" i="75" s="1"/>
  <c r="Y610" i="76" s="1"/>
  <c r="Y582" i="73"/>
  <c r="Y582" i="75" s="1"/>
  <c r="Y582" i="76" s="1"/>
  <c r="Y618" i="76"/>
  <c r="Y618" i="75"/>
  <c r="Y626" i="76"/>
  <c r="Y626" i="75"/>
  <c r="Y634" i="76"/>
  <c r="Y634" i="75"/>
  <c r="Y658" i="76"/>
  <c r="Y658" i="75"/>
  <c r="Y674" i="76"/>
  <c r="Y674" i="75"/>
  <c r="Y715" i="73"/>
  <c r="Y715" i="75" s="1"/>
  <c r="Y715" i="76" s="1"/>
  <c r="Y716" i="73"/>
  <c r="Y716" i="75" s="1"/>
  <c r="Y716" i="76" s="1"/>
  <c r="Y717" i="73"/>
  <c r="Y717" i="75" s="1"/>
  <c r="Y717" i="76" s="1"/>
  <c r="Y714" i="73"/>
  <c r="Y714" i="75" s="1"/>
  <c r="Y714" i="76" s="1"/>
  <c r="Y718" i="73"/>
  <c r="Y718" i="75" s="1"/>
  <c r="Y718" i="76" s="1"/>
  <c r="Y755" i="73"/>
  <c r="Y755" i="75" s="1"/>
  <c r="Y755" i="76" s="1"/>
  <c r="Y756" i="73"/>
  <c r="Y756" i="75" s="1"/>
  <c r="Y756" i="76" s="1"/>
  <c r="Y757" i="73"/>
  <c r="Y757" i="75" s="1"/>
  <c r="Y757" i="76" s="1"/>
  <c r="Y754" i="73"/>
  <c r="Y754" i="75" s="1"/>
  <c r="Y754" i="76" s="1"/>
  <c r="Y758" i="73"/>
  <c r="Y758" i="75" s="1"/>
  <c r="Y758" i="76" s="1"/>
  <c r="Y794" i="76"/>
  <c r="Y794" i="75"/>
  <c r="Y806" i="76"/>
  <c r="Y806" i="75"/>
  <c r="Y826" i="76"/>
  <c r="Y826" i="75"/>
  <c r="Y847" i="73"/>
  <c r="Y847" i="75" s="1"/>
  <c r="Y847" i="76" s="1"/>
  <c r="Y848" i="73"/>
  <c r="Y848" i="75" s="1"/>
  <c r="Y848" i="76" s="1"/>
  <c r="Y849" i="73"/>
  <c r="Y849" i="75" s="1"/>
  <c r="Y849" i="76" s="1"/>
  <c r="Y846" i="73"/>
  <c r="Y846" i="75" s="1"/>
  <c r="Y846" i="76" s="1"/>
  <c r="Y850" i="73"/>
  <c r="Y850" i="75" s="1"/>
  <c r="Y850" i="76" s="1"/>
  <c r="Y858" i="76"/>
  <c r="Y858" i="75"/>
  <c r="Y882" i="76"/>
  <c r="Y882" i="75"/>
  <c r="Y934" i="76"/>
  <c r="Y934" i="75"/>
  <c r="Y958" i="76"/>
  <c r="Y958" i="75"/>
  <c r="Y1031" i="73"/>
  <c r="Y1032" i="73"/>
  <c r="Y1033" i="73"/>
  <c r="Y1034" i="73"/>
  <c r="Y1030" i="73"/>
  <c r="Y1046" i="75"/>
  <c r="Y1046" i="76" s="1"/>
  <c r="Y1070" i="75"/>
  <c r="Y1070" i="76" s="1"/>
  <c r="Z16" i="76"/>
  <c r="Z16" i="75"/>
  <c r="Z38" i="73"/>
  <c r="Z31" i="73"/>
  <c r="Z52" i="73"/>
  <c r="Z24" i="73"/>
  <c r="Z45" i="73"/>
  <c r="Z60" i="76"/>
  <c r="Z60" i="75"/>
  <c r="Z82" i="73"/>
  <c r="Z82" i="75" s="1"/>
  <c r="Z82" i="76" s="1"/>
  <c r="Z89" i="73"/>
  <c r="Z89" i="75" s="1"/>
  <c r="Z89" i="76" s="1"/>
  <c r="Z75" i="73"/>
  <c r="Z75" i="75" s="1"/>
  <c r="Z75" i="76" s="1"/>
  <c r="Z96" i="73"/>
  <c r="Z96" i="75" s="1"/>
  <c r="Z96" i="76" s="1"/>
  <c r="Z68" i="73"/>
  <c r="Z68" i="75" s="1"/>
  <c r="Z68" i="76" s="1"/>
  <c r="Z153" i="73"/>
  <c r="Z153" i="75" s="1"/>
  <c r="Z153" i="76" s="1"/>
  <c r="Z146" i="73"/>
  <c r="Z146" i="75" s="1"/>
  <c r="Z146" i="76" s="1"/>
  <c r="Z139" i="73"/>
  <c r="Z139" i="75" s="1"/>
  <c r="Z139" i="76" s="1"/>
  <c r="Z160" i="73"/>
  <c r="Z160" i="75" s="1"/>
  <c r="Z160" i="76" s="1"/>
  <c r="Z132" i="73"/>
  <c r="Z132" i="75" s="1"/>
  <c r="Z132" i="76" s="1"/>
  <c r="Z184" i="76"/>
  <c r="Z184" i="75"/>
  <c r="Z192" i="76"/>
  <c r="Z192" i="75"/>
  <c r="Z200" i="76"/>
  <c r="Z200" i="75"/>
  <c r="Z240" i="76"/>
  <c r="Z240" i="75"/>
  <c r="Z269" i="73"/>
  <c r="Z262" i="73"/>
  <c r="Z255" i="73"/>
  <c r="Z276" i="73"/>
  <c r="Z248" i="73"/>
  <c r="Z284" i="76"/>
  <c r="Z284" i="75"/>
  <c r="Z313" i="73"/>
  <c r="Z313" i="75" s="1"/>
  <c r="Z313" i="76" s="1"/>
  <c r="Z306" i="73"/>
  <c r="Z306" i="75" s="1"/>
  <c r="Z306" i="76" s="1"/>
  <c r="Z299" i="73"/>
  <c r="Z299" i="75" s="1"/>
  <c r="Z299" i="76" s="1"/>
  <c r="Z320" i="73"/>
  <c r="Z320" i="75" s="1"/>
  <c r="Z320" i="76" s="1"/>
  <c r="Z292" i="73"/>
  <c r="Z292" i="75" s="1"/>
  <c r="Z292" i="76" s="1"/>
  <c r="Z377" i="73"/>
  <c r="Z370" i="73"/>
  <c r="Z363" i="73"/>
  <c r="Z384" i="73"/>
  <c r="Z356" i="73"/>
  <c r="Z408" i="76"/>
  <c r="Z408" i="75"/>
  <c r="Z416" i="76"/>
  <c r="Z416" i="75"/>
  <c r="Z424" i="76"/>
  <c r="Z424" i="75"/>
  <c r="Z432" i="76"/>
  <c r="Z432" i="75"/>
  <c r="Z440" i="76"/>
  <c r="Z440" i="75"/>
  <c r="Z448" i="76"/>
  <c r="Z448" i="75"/>
  <c r="Z464" i="76"/>
  <c r="Z464" i="75"/>
  <c r="Z493" i="73"/>
  <c r="Z486" i="73"/>
  <c r="Z479" i="73"/>
  <c r="Z500" i="73"/>
  <c r="Z472" i="73"/>
  <c r="Z508" i="76"/>
  <c r="Z508" i="75"/>
  <c r="Z544" i="73"/>
  <c r="Z544" i="75" s="1"/>
  <c r="Z544" i="76" s="1"/>
  <c r="Z530" i="73"/>
  <c r="Z530" i="75" s="1"/>
  <c r="Z530" i="76" s="1"/>
  <c r="Z523" i="73"/>
  <c r="Z523" i="75" s="1"/>
  <c r="Z523" i="76" s="1"/>
  <c r="Z537" i="73"/>
  <c r="Z537" i="75" s="1"/>
  <c r="Z537" i="76" s="1"/>
  <c r="Z516" i="73"/>
  <c r="Z516" i="75" s="1"/>
  <c r="Z516" i="76" s="1"/>
  <c r="Z608" i="73"/>
  <c r="Z608" i="75" s="1"/>
  <c r="Z608" i="76" s="1"/>
  <c r="Z580" i="73"/>
  <c r="Z580" i="75" s="1"/>
  <c r="Z580" i="76" s="1"/>
  <c r="Z601" i="73"/>
  <c r="Z601" i="75" s="1"/>
  <c r="Z601" i="76" s="1"/>
  <c r="Z594" i="73"/>
  <c r="Z594" i="75" s="1"/>
  <c r="Z594" i="76" s="1"/>
  <c r="Z587" i="73"/>
  <c r="Z587" i="75" s="1"/>
  <c r="Z587" i="76" s="1"/>
  <c r="Z632" i="76"/>
  <c r="Z632" i="75"/>
  <c r="Z640" i="76"/>
  <c r="Z640" i="75"/>
  <c r="Z648" i="76"/>
  <c r="Z648" i="75"/>
  <c r="Z672" i="76"/>
  <c r="Z672" i="75"/>
  <c r="Z696" i="73"/>
  <c r="Z696" i="75" s="1"/>
  <c r="Z696" i="76" s="1"/>
  <c r="Z697" i="73"/>
  <c r="Z697" i="75" s="1"/>
  <c r="Z697" i="76" s="1"/>
  <c r="Z700" i="73"/>
  <c r="Z700" i="75" s="1"/>
  <c r="Z700" i="76" s="1"/>
  <c r="Z698" i="73"/>
  <c r="Z698" i="75" s="1"/>
  <c r="Z698" i="76" s="1"/>
  <c r="Z699" i="73"/>
  <c r="Z699" i="75" s="1"/>
  <c r="Z699" i="76" s="1"/>
  <c r="Z791" i="73"/>
  <c r="Z791" i="75" s="1"/>
  <c r="Z791" i="76" s="1"/>
  <c r="Z792" i="73"/>
  <c r="Z792" i="75" s="1"/>
  <c r="Z792" i="76" s="1"/>
  <c r="Z788" i="73"/>
  <c r="Z788" i="75" s="1"/>
  <c r="Z788" i="76" s="1"/>
  <c r="Z789" i="73"/>
  <c r="Z789" i="75" s="1"/>
  <c r="Z789" i="76" s="1"/>
  <c r="Z790" i="73"/>
  <c r="Z790" i="75" s="1"/>
  <c r="Z790" i="76" s="1"/>
  <c r="Z800" i="76"/>
  <c r="Z800" i="75"/>
  <c r="Z824" i="76"/>
  <c r="Z824" i="75"/>
  <c r="Z839" i="73"/>
  <c r="Z839" i="75" s="1"/>
  <c r="Z839" i="76" s="1"/>
  <c r="Z840" i="73"/>
  <c r="Z840" i="75" s="1"/>
  <c r="Z840" i="76" s="1"/>
  <c r="Z836" i="73"/>
  <c r="Z836" i="75" s="1"/>
  <c r="Z836" i="76" s="1"/>
  <c r="Z837" i="73"/>
  <c r="Z837" i="75" s="1"/>
  <c r="Z837" i="76" s="1"/>
  <c r="Z838" i="73"/>
  <c r="Z838" i="75" s="1"/>
  <c r="Z838" i="76" s="1"/>
  <c r="Z856" i="76"/>
  <c r="Z856" i="75"/>
  <c r="Z880" i="76"/>
  <c r="Z880" i="75"/>
  <c r="Z924" i="76"/>
  <c r="Z924" i="75"/>
  <c r="Z932" i="76"/>
  <c r="Z932" i="75"/>
  <c r="Z956" i="76"/>
  <c r="Z956" i="75"/>
  <c r="Z1024" i="75"/>
  <c r="Z1024" i="76" s="1"/>
  <c r="Z1044" i="76"/>
  <c r="Z1044" i="75"/>
  <c r="Z1067" i="73"/>
  <c r="Z1068" i="73"/>
  <c r="Z1064" i="73"/>
  <c r="Z1065" i="73"/>
  <c r="Z1066" i="73"/>
  <c r="AA50" i="73"/>
  <c r="AA50" i="75" s="1"/>
  <c r="AA50" i="76" s="1"/>
  <c r="AA22" i="73"/>
  <c r="AA22" i="75" s="1"/>
  <c r="AA22" i="76" s="1"/>
  <c r="AA43" i="73"/>
  <c r="AA43" i="75" s="1"/>
  <c r="AA43" i="76" s="1"/>
  <c r="AA36" i="73"/>
  <c r="AA36" i="75" s="1"/>
  <c r="AA36" i="76" s="1"/>
  <c r="AA29" i="73"/>
  <c r="AA29" i="75" s="1"/>
  <c r="AA29" i="76" s="1"/>
  <c r="AA58" i="76"/>
  <c r="AA58" i="75"/>
  <c r="AA94" i="73"/>
  <c r="AA94" i="75" s="1"/>
  <c r="AA94" i="76" s="1"/>
  <c r="AA66" i="73"/>
  <c r="AA66" i="75" s="1"/>
  <c r="AA66" i="76" s="1"/>
  <c r="AA87" i="73"/>
  <c r="AA87" i="75" s="1"/>
  <c r="AA87" i="76" s="1"/>
  <c r="AA80" i="73"/>
  <c r="AA80" i="75" s="1"/>
  <c r="AA80" i="76" s="1"/>
  <c r="AA73" i="73"/>
  <c r="AA73" i="75" s="1"/>
  <c r="AA73" i="76" s="1"/>
  <c r="AA130" i="73"/>
  <c r="AA130" i="75" s="1"/>
  <c r="AA130" i="76" s="1"/>
  <c r="AA102" i="73"/>
  <c r="AA102" i="75" s="1"/>
  <c r="AA102" i="76" s="1"/>
  <c r="AA123" i="73"/>
  <c r="AA123" i="75" s="1"/>
  <c r="AA123" i="76" s="1"/>
  <c r="AA116" i="73"/>
  <c r="AA116" i="75" s="1"/>
  <c r="AA116" i="76" s="1"/>
  <c r="AA109" i="73"/>
  <c r="AA109" i="75" s="1"/>
  <c r="AA109" i="76" s="1"/>
  <c r="AA166" i="73"/>
  <c r="AA166" i="75" s="1"/>
  <c r="AA166" i="76" s="1"/>
  <c r="AA138" i="73"/>
  <c r="AA138" i="75" s="1"/>
  <c r="AA138" i="76" s="1"/>
  <c r="AA159" i="73"/>
  <c r="AA159" i="75" s="1"/>
  <c r="AA159" i="76" s="1"/>
  <c r="AA152" i="73"/>
  <c r="AA152" i="75" s="1"/>
  <c r="AA152" i="76" s="1"/>
  <c r="AA145" i="73"/>
  <c r="AA145" i="75" s="1"/>
  <c r="AA145" i="76" s="1"/>
  <c r="AA198" i="76"/>
  <c r="AA198" i="75"/>
  <c r="AA206" i="76"/>
  <c r="AA206" i="75"/>
  <c r="AA214" i="76"/>
  <c r="AA214" i="75"/>
  <c r="AA274" i="73"/>
  <c r="AA274" i="75" s="1"/>
  <c r="AA274" i="76" s="1"/>
  <c r="AA246" i="73"/>
  <c r="AA246" i="75" s="1"/>
  <c r="AA246" i="76" s="1"/>
  <c r="AA267" i="73"/>
  <c r="AA267" i="75" s="1"/>
  <c r="AA267" i="76" s="1"/>
  <c r="AA260" i="73"/>
  <c r="AA260" i="75" s="1"/>
  <c r="AA260" i="76" s="1"/>
  <c r="AA253" i="73"/>
  <c r="AA253" i="75" s="1"/>
  <c r="AA253" i="76" s="1"/>
  <c r="AA282" i="76"/>
  <c r="AA282" i="75"/>
  <c r="AA318" i="73"/>
  <c r="AA318" i="75" s="1"/>
  <c r="AA318" i="76" s="1"/>
  <c r="AA290" i="73"/>
  <c r="AA290" i="75" s="1"/>
  <c r="AA290" i="76" s="1"/>
  <c r="AA311" i="73"/>
  <c r="AA311" i="75" s="1"/>
  <c r="AA311" i="76" s="1"/>
  <c r="AA304" i="73"/>
  <c r="AA304" i="75" s="1"/>
  <c r="AA304" i="76" s="1"/>
  <c r="AA297" i="73"/>
  <c r="AA297" i="75" s="1"/>
  <c r="AA297" i="76" s="1"/>
  <c r="AA354" i="73"/>
  <c r="AA326" i="73"/>
  <c r="AA347" i="73"/>
  <c r="AA340" i="73"/>
  <c r="AA333" i="73"/>
  <c r="AA369" i="73"/>
  <c r="AA390" i="73"/>
  <c r="AA362" i="73"/>
  <c r="AA383" i="73"/>
  <c r="AA376" i="73"/>
  <c r="AA406" i="76"/>
  <c r="AA406" i="75"/>
  <c r="AA422" i="76"/>
  <c r="AA422" i="75"/>
  <c r="AA430" i="76"/>
  <c r="AA430" i="75"/>
  <c r="AA438" i="76"/>
  <c r="AA438" i="75"/>
  <c r="AA446" i="76"/>
  <c r="AA446" i="75"/>
  <c r="AA477" i="73"/>
  <c r="AA477" i="75" s="1"/>
  <c r="AA477" i="76" s="1"/>
  <c r="AA498" i="73"/>
  <c r="AA498" i="75" s="1"/>
  <c r="AA498" i="76" s="1"/>
  <c r="AA470" i="73"/>
  <c r="AA470" i="75" s="1"/>
  <c r="AA470" i="76" s="1"/>
  <c r="AA491" i="73"/>
  <c r="AA491" i="75" s="1"/>
  <c r="AA491" i="76" s="1"/>
  <c r="AA484" i="73"/>
  <c r="AA484" i="75" s="1"/>
  <c r="AA484" i="76" s="1"/>
  <c r="AA506" i="76"/>
  <c r="AA506" i="75"/>
  <c r="AA535" i="73"/>
  <c r="AA535" i="75" s="1"/>
  <c r="AA535" i="76" s="1"/>
  <c r="AA521" i="73"/>
  <c r="AA521" i="75" s="1"/>
  <c r="AA521" i="76" s="1"/>
  <c r="AA514" i="73"/>
  <c r="AA514" i="75" s="1"/>
  <c r="AA514" i="76" s="1"/>
  <c r="AA542" i="73"/>
  <c r="AA542" i="75" s="1"/>
  <c r="AA542" i="76" s="1"/>
  <c r="AA528" i="73"/>
  <c r="AA528" i="75" s="1"/>
  <c r="AA528" i="76" s="1"/>
  <c r="AA564" i="73"/>
  <c r="AA564" i="75" s="1"/>
  <c r="AA564" i="76" s="1"/>
  <c r="AA557" i="73"/>
  <c r="AA557" i="75" s="1"/>
  <c r="AA557" i="76" s="1"/>
  <c r="AA578" i="73"/>
  <c r="AA578" i="75" s="1"/>
  <c r="AA578" i="76" s="1"/>
  <c r="AA571" i="73"/>
  <c r="AA571" i="75" s="1"/>
  <c r="AA571" i="76" s="1"/>
  <c r="AA550" i="73"/>
  <c r="AA550" i="75" s="1"/>
  <c r="AA550" i="76" s="1"/>
  <c r="AA600" i="73"/>
  <c r="AA600" i="75" s="1"/>
  <c r="AA600" i="76" s="1"/>
  <c r="AA593" i="73"/>
  <c r="AA593" i="75" s="1"/>
  <c r="AA593" i="76" s="1"/>
  <c r="AA614" i="73"/>
  <c r="AA614" i="75" s="1"/>
  <c r="AA614" i="76" s="1"/>
  <c r="AA586" i="73"/>
  <c r="AA586" i="75" s="1"/>
  <c r="AA586" i="76" s="1"/>
  <c r="AA607" i="73"/>
  <c r="AA607" i="75" s="1"/>
  <c r="AA607" i="76" s="1"/>
  <c r="AA646" i="76"/>
  <c r="AA646" i="75"/>
  <c r="AA654" i="76"/>
  <c r="AA654" i="75"/>
  <c r="AA662" i="76"/>
  <c r="AA662" i="75"/>
  <c r="AA732" i="73"/>
  <c r="AA732" i="75" s="1"/>
  <c r="AA732" i="76" s="1"/>
  <c r="AA733" i="73"/>
  <c r="AA733" i="75" s="1"/>
  <c r="AA733" i="76" s="1"/>
  <c r="AA734" i="73"/>
  <c r="AA734" i="75" s="1"/>
  <c r="AA734" i="76" s="1"/>
  <c r="AA730" i="73"/>
  <c r="AA730" i="75" s="1"/>
  <c r="AA730" i="76" s="1"/>
  <c r="AA731" i="73"/>
  <c r="AA731" i="75" s="1"/>
  <c r="AA731" i="76" s="1"/>
  <c r="AA780" i="73"/>
  <c r="AA780" i="75" s="1"/>
  <c r="AA780" i="76" s="1"/>
  <c r="AA781" i="73"/>
  <c r="AA781" i="75" s="1"/>
  <c r="AA781" i="76" s="1"/>
  <c r="AA782" i="73"/>
  <c r="AA782" i="75" s="1"/>
  <c r="AA782" i="76" s="1"/>
  <c r="AA778" i="73"/>
  <c r="AA778" i="75" s="1"/>
  <c r="AA778" i="76" s="1"/>
  <c r="AA779" i="73"/>
  <c r="AA779" i="75" s="1"/>
  <c r="AA779" i="76" s="1"/>
  <c r="AA822" i="76"/>
  <c r="AA822" i="75"/>
  <c r="AA832" i="73"/>
  <c r="AA833" i="73"/>
  <c r="AA834" i="73"/>
  <c r="AA830" i="73"/>
  <c r="AA831" i="73"/>
  <c r="AA854" i="76"/>
  <c r="AA854" i="75"/>
  <c r="AA872" i="73"/>
  <c r="AA872" i="75" s="1"/>
  <c r="AA872" i="76" s="1"/>
  <c r="AA873" i="73"/>
  <c r="AA873" i="75" s="1"/>
  <c r="AA873" i="76" s="1"/>
  <c r="AA874" i="73"/>
  <c r="AA874" i="75" s="1"/>
  <c r="AA874" i="76" s="1"/>
  <c r="AA870" i="73"/>
  <c r="AA870" i="75" s="1"/>
  <c r="AA870" i="76" s="1"/>
  <c r="AA871" i="73"/>
  <c r="AA871" i="75" s="1"/>
  <c r="AA871" i="76" s="1"/>
  <c r="AA902" i="73"/>
  <c r="AA902" i="75" s="1"/>
  <c r="AA902" i="76" s="1"/>
  <c r="AA903" i="73"/>
  <c r="AA903" i="75" s="1"/>
  <c r="AA903" i="76" s="1"/>
  <c r="AA899" i="73"/>
  <c r="AA899" i="75" s="1"/>
  <c r="AA899" i="76" s="1"/>
  <c r="AA900" i="73"/>
  <c r="AA900" i="75" s="1"/>
  <c r="AA900" i="76" s="1"/>
  <c r="AA901" i="73"/>
  <c r="AA901" i="75" s="1"/>
  <c r="AA901" i="76" s="1"/>
  <c r="AA922" i="76"/>
  <c r="AA922" i="75"/>
  <c r="AA954" i="76"/>
  <c r="AA954" i="75"/>
  <c r="AA1018" i="75"/>
  <c r="AA1018" i="76" s="1"/>
  <c r="AA1042" i="76"/>
  <c r="AA1042" i="75"/>
  <c r="AA1056" i="73"/>
  <c r="AA1057" i="73"/>
  <c r="AA1058" i="73"/>
  <c r="AA1054" i="73"/>
  <c r="AA1055" i="73"/>
  <c r="AA1074" i="75"/>
  <c r="AA1074" i="76" s="1"/>
  <c r="AB12" i="73"/>
  <c r="M12" i="48" a="1"/>
  <c r="M12" i="48" s="1"/>
  <c r="AB20" i="73"/>
  <c r="AB20" i="75" s="1"/>
  <c r="AB20" i="76" s="1"/>
  <c r="AB27" i="73"/>
  <c r="AB27" i="75" s="1"/>
  <c r="AB27" i="76" s="1"/>
  <c r="AB48" i="73"/>
  <c r="AB48" i="75" s="1"/>
  <c r="AB48" i="76" s="1"/>
  <c r="AB41" i="73"/>
  <c r="AB41" i="75" s="1"/>
  <c r="AB41" i="76" s="1"/>
  <c r="AB34" i="73"/>
  <c r="AB34" i="75" s="1"/>
  <c r="AB34" i="76" s="1"/>
  <c r="M20" i="48" a="1"/>
  <c r="M20" i="48" s="1"/>
  <c r="AB56" i="73"/>
  <c r="AB56" i="75" s="1"/>
  <c r="AB56" i="76" s="1"/>
  <c r="M28" i="48" a="1"/>
  <c r="M28" i="48" s="1"/>
  <c r="AB78" i="73"/>
  <c r="AB78" i="75" s="1"/>
  <c r="AB78" i="76" s="1"/>
  <c r="AB71" i="73"/>
  <c r="AB71" i="75" s="1"/>
  <c r="AB71" i="76" s="1"/>
  <c r="AB92" i="73"/>
  <c r="AB92" i="75" s="1"/>
  <c r="AB92" i="76" s="1"/>
  <c r="AB64" i="73"/>
  <c r="AB64" i="75" s="1"/>
  <c r="AB64" i="76" s="1"/>
  <c r="AB85" i="73"/>
  <c r="AB85" i="75" s="1"/>
  <c r="AB85" i="76" s="1"/>
  <c r="M36" i="48" a="1"/>
  <c r="M36" i="48" s="1"/>
  <c r="AB107" i="73"/>
  <c r="AB107" i="75" s="1"/>
  <c r="AB107" i="76" s="1"/>
  <c r="AB128" i="73"/>
  <c r="AB128" i="75" s="1"/>
  <c r="AB128" i="76" s="1"/>
  <c r="AB100" i="73"/>
  <c r="AB100" i="75" s="1"/>
  <c r="AB100" i="76" s="1"/>
  <c r="AB121" i="73"/>
  <c r="AB121" i="75" s="1"/>
  <c r="AB121" i="76" s="1"/>
  <c r="AB114" i="73"/>
  <c r="AB114" i="75" s="1"/>
  <c r="AB114" i="76" s="1"/>
  <c r="M44" i="48" a="1"/>
  <c r="M44" i="48" s="1"/>
  <c r="AB150" i="73"/>
  <c r="AB150" i="75" s="1"/>
  <c r="AB150" i="76" s="1"/>
  <c r="AB143" i="73"/>
  <c r="AB143" i="75" s="1"/>
  <c r="AB143" i="76" s="1"/>
  <c r="AB164" i="73"/>
  <c r="AB164" i="75" s="1"/>
  <c r="AB164" i="76" s="1"/>
  <c r="AB136" i="73"/>
  <c r="AB136" i="75" s="1"/>
  <c r="AB136" i="76" s="1"/>
  <c r="AB157" i="73"/>
  <c r="AB157" i="75" s="1"/>
  <c r="AB157" i="76" s="1"/>
  <c r="M52" i="48" a="1"/>
  <c r="M52" i="48" s="1"/>
  <c r="AB172" i="73"/>
  <c r="M60" i="48" a="1"/>
  <c r="M60" i="48" s="1"/>
  <c r="AB180" i="73"/>
  <c r="M68" i="48" a="1"/>
  <c r="M68" i="48" s="1"/>
  <c r="AB188" i="73"/>
  <c r="AB188" i="75" s="1"/>
  <c r="AB188" i="76" s="1"/>
  <c r="M76" i="48" a="1"/>
  <c r="M76" i="48" s="1"/>
  <c r="AB196" i="73"/>
  <c r="AB196" i="75" s="1"/>
  <c r="AB196" i="76" s="1"/>
  <c r="M84" i="48" a="1"/>
  <c r="M84" i="48" s="1"/>
  <c r="AB204" i="73"/>
  <c r="AB204" i="75" s="1"/>
  <c r="AB204" i="76" s="1"/>
  <c r="M92" i="48" a="1"/>
  <c r="M92" i="48" s="1"/>
  <c r="AB212" i="73"/>
  <c r="M100" i="48" a="1"/>
  <c r="M100" i="48" s="1"/>
  <c r="AB220" i="73"/>
  <c r="M108" i="48" a="1"/>
  <c r="M108" i="48" s="1"/>
  <c r="AB228" i="73"/>
  <c r="M116" i="48" a="1"/>
  <c r="M116" i="48" s="1"/>
  <c r="AB236" i="73"/>
  <c r="M124" i="48" a="1"/>
  <c r="M124" i="48" s="1"/>
  <c r="AB258" i="73"/>
  <c r="AB258" i="75" s="1"/>
  <c r="AB258" i="76" s="1"/>
  <c r="AB251" i="73"/>
  <c r="AB251" i="75" s="1"/>
  <c r="AB251" i="76" s="1"/>
  <c r="AB272" i="73"/>
  <c r="AB272" i="75" s="1"/>
  <c r="AB272" i="76" s="1"/>
  <c r="AB244" i="73"/>
  <c r="AB244" i="75" s="1"/>
  <c r="AB244" i="76" s="1"/>
  <c r="AB265" i="73"/>
  <c r="AB265" i="75" s="1"/>
  <c r="AB265" i="76" s="1"/>
  <c r="M132" i="48" a="1"/>
  <c r="M132" i="48" s="1"/>
  <c r="AB280" i="73"/>
  <c r="AB280" i="75" s="1"/>
  <c r="AB280" i="76" s="1"/>
  <c r="M140" i="48" a="1"/>
  <c r="M140" i="48" s="1"/>
  <c r="AB302" i="73"/>
  <c r="AB302" i="75" s="1"/>
  <c r="AB302" i="76" s="1"/>
  <c r="AB295" i="73"/>
  <c r="AB295" i="75" s="1"/>
  <c r="AB295" i="76" s="1"/>
  <c r="AB316" i="73"/>
  <c r="AB316" i="75" s="1"/>
  <c r="AB316" i="76" s="1"/>
  <c r="AB288" i="73"/>
  <c r="AB288" i="75" s="1"/>
  <c r="AB288" i="76" s="1"/>
  <c r="AB309" i="73"/>
  <c r="AB309" i="75" s="1"/>
  <c r="AB309" i="76" s="1"/>
  <c r="M148" i="48" a="1"/>
  <c r="M148" i="48" s="1"/>
  <c r="AB338" i="73"/>
  <c r="AB331" i="73"/>
  <c r="AB324" i="73"/>
  <c r="AB352" i="73"/>
  <c r="AB345" i="73"/>
  <c r="M156" i="48" a="1"/>
  <c r="M156" i="48" s="1"/>
  <c r="AB374" i="73"/>
  <c r="AB367" i="73"/>
  <c r="AB388" i="73"/>
  <c r="AB360" i="73"/>
  <c r="AB381" i="73"/>
  <c r="M164" i="48" a="1"/>
  <c r="M164" i="48" s="1"/>
  <c r="AB396" i="73"/>
  <c r="M172" i="48" a="1"/>
  <c r="M172" i="48" s="1"/>
  <c r="AB404" i="73"/>
  <c r="M180" i="48" a="1"/>
  <c r="M180" i="48" s="1"/>
  <c r="AB412" i="73"/>
  <c r="AB412" i="75" s="1"/>
  <c r="AB412" i="76" s="1"/>
  <c r="M188" i="48" a="1"/>
  <c r="M188" i="48" s="1"/>
  <c r="AB420" i="73"/>
  <c r="M196" i="48" a="1"/>
  <c r="M196" i="48" s="1"/>
  <c r="AB428" i="73"/>
  <c r="M204" i="48" a="1"/>
  <c r="M204" i="48" s="1"/>
  <c r="AB436" i="73"/>
  <c r="M212" i="48" a="1"/>
  <c r="M212" i="48" s="1"/>
  <c r="AB444" i="73"/>
  <c r="M220" i="48" a="1"/>
  <c r="M220" i="48" s="1"/>
  <c r="AB452" i="73"/>
  <c r="M228" i="48" a="1"/>
  <c r="M228" i="48" s="1"/>
  <c r="AB460" i="73"/>
  <c r="M236" i="48" a="1"/>
  <c r="M236" i="48" s="1"/>
  <c r="AB482" i="73"/>
  <c r="AB482" i="75" s="1"/>
  <c r="AB482" i="76" s="1"/>
  <c r="AB475" i="73"/>
  <c r="AB475" i="75" s="1"/>
  <c r="AB475" i="76" s="1"/>
  <c r="AB496" i="73"/>
  <c r="AB496" i="75" s="1"/>
  <c r="AB496" i="76" s="1"/>
  <c r="AB468" i="73"/>
  <c r="AB468" i="75" s="1"/>
  <c r="AB468" i="76" s="1"/>
  <c r="AB489" i="73"/>
  <c r="AB489" i="75" s="1"/>
  <c r="AB489" i="76" s="1"/>
  <c r="M244" i="48" a="1"/>
  <c r="M244" i="48" s="1"/>
  <c r="AB504" i="73"/>
  <c r="AB504" i="75" s="1"/>
  <c r="AB504" i="76" s="1"/>
  <c r="M252" i="48" a="1"/>
  <c r="M252" i="48" s="1"/>
  <c r="AB533" i="73"/>
  <c r="AB533" i="75" s="1"/>
  <c r="AB533" i="76" s="1"/>
  <c r="AB540" i="73"/>
  <c r="AB540" i="75" s="1"/>
  <c r="AB540" i="76" s="1"/>
  <c r="AB526" i="73"/>
  <c r="AB526" i="75" s="1"/>
  <c r="AB526" i="76" s="1"/>
  <c r="AB519" i="73"/>
  <c r="AB519" i="75" s="1"/>
  <c r="AB519" i="76" s="1"/>
  <c r="AB512" i="73"/>
  <c r="AB512" i="75" s="1"/>
  <c r="AB512" i="76" s="1"/>
  <c r="M260" i="48" a="1"/>
  <c r="M260" i="48" s="1"/>
  <c r="AB569" i="73"/>
  <c r="AB569" i="75" s="1"/>
  <c r="AB569" i="76" s="1"/>
  <c r="AB562" i="73"/>
  <c r="AB562" i="75" s="1"/>
  <c r="AB562" i="76" s="1"/>
  <c r="AB576" i="73"/>
  <c r="AB576" i="75" s="1"/>
  <c r="AB576" i="76" s="1"/>
  <c r="AB548" i="73"/>
  <c r="AB548" i="75" s="1"/>
  <c r="AB548" i="76" s="1"/>
  <c r="AB555" i="73"/>
  <c r="AB555" i="75" s="1"/>
  <c r="AB555" i="76" s="1"/>
  <c r="M268" i="48" a="1"/>
  <c r="M268" i="48" s="1"/>
  <c r="AB605" i="73"/>
  <c r="AB605" i="75" s="1"/>
  <c r="AB605" i="76" s="1"/>
  <c r="AB598" i="73"/>
  <c r="AB598" i="75" s="1"/>
  <c r="AB598" i="76" s="1"/>
  <c r="AB591" i="73"/>
  <c r="AB591" i="75" s="1"/>
  <c r="AB591" i="76" s="1"/>
  <c r="AB612" i="73"/>
  <c r="AB612" i="75" s="1"/>
  <c r="AB612" i="76" s="1"/>
  <c r="AB584" i="73"/>
  <c r="AB584" i="75" s="1"/>
  <c r="AB584" i="76" s="1"/>
  <c r="M276" i="48" a="1"/>
  <c r="M276" i="48" s="1"/>
  <c r="AB620" i="73"/>
  <c r="M284" i="48" a="1"/>
  <c r="M284" i="48" s="1"/>
  <c r="AB628" i="73"/>
  <c r="M292" i="48" a="1"/>
  <c r="M292" i="48" s="1"/>
  <c r="AB636" i="73"/>
  <c r="AB636" i="75" s="1"/>
  <c r="AB636" i="76" s="1"/>
  <c r="M300" i="48" a="1"/>
  <c r="M300" i="48" s="1"/>
  <c r="AB644" i="73"/>
  <c r="M308" i="48" a="1"/>
  <c r="M308" i="48" s="1"/>
  <c r="AB652" i="73"/>
  <c r="AB652" i="75" s="1"/>
  <c r="AB652" i="76" s="1"/>
  <c r="M316" i="48" a="1"/>
  <c r="M316" i="48" s="1"/>
  <c r="AB660" i="73"/>
  <c r="M324" i="48" a="1"/>
  <c r="M324" i="48" s="1"/>
  <c r="AB668" i="73"/>
  <c r="M332" i="48" a="1"/>
  <c r="M332" i="48" s="1"/>
  <c r="AB676" i="73"/>
  <c r="M340" i="48" a="1"/>
  <c r="M340" i="48" s="1"/>
  <c r="AB684" i="73"/>
  <c r="AB684" i="75" s="1"/>
  <c r="AB684" i="76" s="1"/>
  <c r="M348" i="48" a="1"/>
  <c r="M348" i="48" s="1"/>
  <c r="AB708" i="73"/>
  <c r="AB708" i="75" s="1"/>
  <c r="AB708" i="76" s="1"/>
  <c r="M356" i="48" a="1"/>
  <c r="M356" i="48" s="1"/>
  <c r="AB724" i="73"/>
  <c r="AB724" i="75" s="1"/>
  <c r="AB724" i="76" s="1"/>
  <c r="AB720" i="73"/>
  <c r="AB720" i="75" s="1"/>
  <c r="AB720" i="76" s="1"/>
  <c r="AB721" i="73"/>
  <c r="AB721" i="75" s="1"/>
  <c r="AB721" i="76" s="1"/>
  <c r="AB722" i="73"/>
  <c r="AB722" i="75" s="1"/>
  <c r="AB722" i="76" s="1"/>
  <c r="AB723" i="73"/>
  <c r="AB723" i="75" s="1"/>
  <c r="AB723" i="76" s="1"/>
  <c r="M364" i="48" a="1"/>
  <c r="M364" i="48" s="1"/>
  <c r="AB740" i="73"/>
  <c r="AB740" i="75" s="1"/>
  <c r="AB740" i="76" s="1"/>
  <c r="M372" i="48" a="1"/>
  <c r="M372" i="48" s="1"/>
  <c r="AB764" i="73"/>
  <c r="AB764" i="75" s="1"/>
  <c r="AB764" i="76" s="1"/>
  <c r="M380" i="48" a="1"/>
  <c r="M380" i="48" s="1"/>
  <c r="AB776" i="73"/>
  <c r="AB776" i="75" s="1"/>
  <c r="AB776" i="76" s="1"/>
  <c r="AB772" i="73"/>
  <c r="AB772" i="75" s="1"/>
  <c r="AB772" i="76" s="1"/>
  <c r="AB773" i="73"/>
  <c r="AB773" i="75" s="1"/>
  <c r="AB773" i="76" s="1"/>
  <c r="AB774" i="73"/>
  <c r="AB774" i="75" s="1"/>
  <c r="AB774" i="76" s="1"/>
  <c r="AB775" i="73"/>
  <c r="AB775" i="75" s="1"/>
  <c r="AB775" i="76" s="1"/>
  <c r="M388" i="48" a="1"/>
  <c r="M388" i="48" s="1"/>
  <c r="AB796" i="73"/>
  <c r="M396" i="48" a="1"/>
  <c r="M396" i="48" s="1"/>
  <c r="AB816" i="73"/>
  <c r="AB816" i="75" s="1"/>
  <c r="AB816" i="76" s="1"/>
  <c r="AB812" i="73"/>
  <c r="AB812" i="75" s="1"/>
  <c r="AB812" i="76" s="1"/>
  <c r="AB813" i="73"/>
  <c r="AB813" i="75" s="1"/>
  <c r="AB813" i="76" s="1"/>
  <c r="AB814" i="73"/>
  <c r="AB814" i="75" s="1"/>
  <c r="AB814" i="76" s="1"/>
  <c r="AB815" i="73"/>
  <c r="AB815" i="75" s="1"/>
  <c r="AB815" i="76" s="1"/>
  <c r="M404" i="48" a="1"/>
  <c r="M404" i="48" s="1"/>
  <c r="AB828" i="73"/>
  <c r="H25" i="80" s="1"/>
  <c r="M412" i="48" a="1"/>
  <c r="M412" i="48" s="1"/>
  <c r="AB852" i="73"/>
  <c r="M420" i="48" a="1"/>
  <c r="M420" i="48" s="1"/>
  <c r="AB864" i="73"/>
  <c r="M428" i="48" a="1"/>
  <c r="M428" i="48" s="1"/>
  <c r="AB884" i="73"/>
  <c r="AB884" i="75" s="1"/>
  <c r="AB884" i="76" s="1"/>
  <c r="M436" i="48" a="1"/>
  <c r="M436" i="48" s="1"/>
  <c r="AB919" i="73"/>
  <c r="AB919" i="75" s="1"/>
  <c r="AB919" i="76" s="1"/>
  <c r="M455" i="48" a="1"/>
  <c r="M455" i="48" s="1"/>
  <c r="AB927" i="73"/>
  <c r="AB927" i="75" s="1"/>
  <c r="AB927" i="76" s="1"/>
  <c r="M463" i="48" a="1"/>
  <c r="M463" i="48" s="1"/>
  <c r="AB935" i="73"/>
  <c r="M471" i="48" a="1"/>
  <c r="M471" i="48" s="1"/>
  <c r="AB943" i="73"/>
  <c r="AB943" i="75" s="1"/>
  <c r="AB943" i="76" s="1"/>
  <c r="M479" i="48" a="1"/>
  <c r="M479" i="48" s="1"/>
  <c r="AB951" i="73"/>
  <c r="AB951" i="75" s="1"/>
  <c r="AB951" i="76" s="1"/>
  <c r="M487" i="48" a="1"/>
  <c r="M487" i="48" s="1"/>
  <c r="AB1036" i="73"/>
  <c r="AB1037" i="73"/>
  <c r="AB1038" i="73"/>
  <c r="AB1039" i="73"/>
  <c r="AB1035" i="73"/>
  <c r="M527" i="48" a="1"/>
  <c r="M527" i="48" s="1"/>
  <c r="AB1047" i="73"/>
  <c r="M535" i="48" a="1"/>
  <c r="M535" i="48" s="1"/>
  <c r="AB1071" i="73"/>
  <c r="M543" i="48" a="1"/>
  <c r="M543" i="48" s="1"/>
  <c r="AB1079" i="73"/>
  <c r="AB1079" i="75" s="1"/>
  <c r="AB1079" i="76" s="1"/>
  <c r="M551" i="48" a="1"/>
  <c r="M551" i="48" s="1"/>
  <c r="W148" i="74"/>
  <c r="W149" i="74"/>
  <c r="W145" i="74"/>
  <c r="W146" i="74"/>
  <c r="W147" i="74"/>
  <c r="AB151" i="74"/>
  <c r="M46" i="46" a="1"/>
  <c r="M46" i="46" s="1"/>
  <c r="AB214" i="74"/>
  <c r="H13" i="80" s="1"/>
  <c r="M86" i="46" a="1"/>
  <c r="M86" i="46" s="1"/>
  <c r="AB301" i="74"/>
  <c r="H16" i="80" s="1"/>
  <c r="M134" i="46" a="1"/>
  <c r="M134" i="46" s="1"/>
  <c r="Z165" i="74"/>
  <c r="Z166" i="74"/>
  <c r="Z168" i="74"/>
  <c r="Z164" i="74"/>
  <c r="Z167" i="74"/>
  <c r="Z196" i="74"/>
  <c r="Z197" i="74"/>
  <c r="Z193" i="74"/>
  <c r="Z194" i="74"/>
  <c r="Z195" i="74"/>
  <c r="Z224" i="74"/>
  <c r="Z225" i="74"/>
  <c r="Z226" i="74"/>
  <c r="Z222" i="74"/>
  <c r="Z967" i="73" s="1" a="1"/>
  <c r="Z967" i="73" s="1"/>
  <c r="Z223" i="74"/>
  <c r="Z284" i="74"/>
  <c r="Z280" i="74"/>
  <c r="Z281" i="74"/>
  <c r="Z282" i="74"/>
  <c r="Z283" i="74"/>
  <c r="O44" i="73"/>
  <c r="O44" i="75" s="1"/>
  <c r="O44" i="76" s="1"/>
  <c r="O37" i="73"/>
  <c r="O37" i="75" s="1"/>
  <c r="O37" i="76" s="1"/>
  <c r="O30" i="73"/>
  <c r="O30" i="75" s="1"/>
  <c r="O30" i="76" s="1"/>
  <c r="O51" i="73"/>
  <c r="O51" i="75" s="1"/>
  <c r="O51" i="76" s="1"/>
  <c r="O23" i="73"/>
  <c r="O23" i="75" s="1"/>
  <c r="O23" i="76" s="1"/>
  <c r="O124" i="73"/>
  <c r="O124" i="75" s="1"/>
  <c r="O124" i="76" s="1"/>
  <c r="O117" i="73"/>
  <c r="O117" i="75" s="1"/>
  <c r="O117" i="76" s="1"/>
  <c r="O110" i="73"/>
  <c r="O110" i="75" s="1"/>
  <c r="O110" i="76" s="1"/>
  <c r="O131" i="73"/>
  <c r="O131" i="75" s="1"/>
  <c r="O131" i="76" s="1"/>
  <c r="O103" i="73"/>
  <c r="O103" i="75" s="1"/>
  <c r="O103" i="76" s="1"/>
  <c r="O207" i="76"/>
  <c r="O207" i="75"/>
  <c r="O283" i="76"/>
  <c r="O283" i="75"/>
  <c r="O415" i="76"/>
  <c r="O415" i="75"/>
  <c r="O639" i="76"/>
  <c r="O639" i="75"/>
  <c r="O855" i="76"/>
  <c r="O855" i="75"/>
  <c r="O1045" i="76"/>
  <c r="O1045" i="75"/>
  <c r="P213" i="76"/>
  <c r="P213" i="75"/>
  <c r="P332" i="73"/>
  <c r="P325" i="73"/>
  <c r="P353" i="73"/>
  <c r="P346" i="73"/>
  <c r="P339" i="73"/>
  <c r="P389" i="73"/>
  <c r="P382" i="73"/>
  <c r="P361" i="73"/>
  <c r="P368" i="73"/>
  <c r="P375" i="73"/>
  <c r="P429" i="76"/>
  <c r="P429" i="75"/>
  <c r="P661" i="76"/>
  <c r="P661" i="75"/>
  <c r="P1017" i="75"/>
  <c r="P1017" i="76" s="1"/>
  <c r="Q19" i="76"/>
  <c r="Q19" i="75"/>
  <c r="Q179" i="76"/>
  <c r="Q179" i="75"/>
  <c r="Q301" i="73"/>
  <c r="Q301" i="75" s="1"/>
  <c r="Q301" i="76" s="1"/>
  <c r="Q294" i="73"/>
  <c r="Q294" i="75" s="1"/>
  <c r="Q294" i="76" s="1"/>
  <c r="Q315" i="73"/>
  <c r="Q315" i="75" s="1"/>
  <c r="Q315" i="76" s="1"/>
  <c r="Q287" i="73"/>
  <c r="Q287" i="75" s="1"/>
  <c r="Q287" i="76" s="1"/>
  <c r="Q308" i="73"/>
  <c r="Q308" i="75" s="1"/>
  <c r="Q308" i="76" s="1"/>
  <c r="Q337" i="73"/>
  <c r="Q330" i="73"/>
  <c r="Q351" i="73"/>
  <c r="Q323" i="73"/>
  <c r="Q344" i="73"/>
  <c r="Q380" i="73"/>
  <c r="Q373" i="73"/>
  <c r="Q366" i="73"/>
  <c r="Q387" i="73"/>
  <c r="Q359" i="73"/>
  <c r="Q427" i="76"/>
  <c r="Q427" i="75"/>
  <c r="Q459" i="76"/>
  <c r="Q459" i="75"/>
  <c r="Q539" i="73"/>
  <c r="Q539" i="75" s="1"/>
  <c r="Q539" i="76" s="1"/>
  <c r="Q532" i="73"/>
  <c r="Q532" i="75" s="1"/>
  <c r="Q532" i="76" s="1"/>
  <c r="Q525" i="73"/>
  <c r="Q525" i="75" s="1"/>
  <c r="Q525" i="76" s="1"/>
  <c r="Q518" i="73"/>
  <c r="Q518" i="75" s="1"/>
  <c r="Q518" i="76" s="1"/>
  <c r="Q511" i="73"/>
  <c r="Q511" i="75" s="1"/>
  <c r="Q511" i="76" s="1"/>
  <c r="Q627" i="76"/>
  <c r="Q627" i="75"/>
  <c r="Q667" i="76"/>
  <c r="Q667" i="75"/>
  <c r="Q827" i="76"/>
  <c r="Q827" i="75"/>
  <c r="R59" i="76"/>
  <c r="R59" i="75"/>
  <c r="R110" i="73"/>
  <c r="R110" i="75" s="1"/>
  <c r="R110" i="76" s="1"/>
  <c r="R131" i="73"/>
  <c r="R131" i="75" s="1"/>
  <c r="R131" i="76" s="1"/>
  <c r="R103" i="73"/>
  <c r="R103" i="75" s="1"/>
  <c r="R103" i="76" s="1"/>
  <c r="R117" i="73"/>
  <c r="R117" i="75" s="1"/>
  <c r="R117" i="76" s="1"/>
  <c r="R124" i="73"/>
  <c r="R124" i="75" s="1"/>
  <c r="R124" i="76" s="1"/>
  <c r="R191" i="76"/>
  <c r="R191" i="75"/>
  <c r="R423" i="76"/>
  <c r="R423" i="75"/>
  <c r="R447" i="76"/>
  <c r="R447" i="75"/>
  <c r="R485" i="73"/>
  <c r="R485" i="75" s="1"/>
  <c r="R485" i="76" s="1"/>
  <c r="R478" i="73"/>
  <c r="R478" i="75" s="1"/>
  <c r="R478" i="76" s="1"/>
  <c r="R499" i="73"/>
  <c r="R499" i="75" s="1"/>
  <c r="R499" i="76" s="1"/>
  <c r="R471" i="73"/>
  <c r="R471" i="75" s="1"/>
  <c r="R471" i="76" s="1"/>
  <c r="R492" i="73"/>
  <c r="R492" i="75" s="1"/>
  <c r="R492" i="76" s="1"/>
  <c r="R655" i="76"/>
  <c r="R655" i="75"/>
  <c r="R799" i="76"/>
  <c r="R799" i="75"/>
  <c r="R879" i="73"/>
  <c r="R879" i="75" s="1"/>
  <c r="R879" i="76" s="1"/>
  <c r="R875" i="73"/>
  <c r="R875" i="75" s="1"/>
  <c r="R875" i="76" s="1"/>
  <c r="R876" i="73"/>
  <c r="R876" i="75" s="1"/>
  <c r="R876" i="76" s="1"/>
  <c r="R877" i="73"/>
  <c r="R877" i="75" s="1"/>
  <c r="R877" i="76" s="1"/>
  <c r="R878" i="73"/>
  <c r="R878" i="75" s="1"/>
  <c r="R878" i="76" s="1"/>
  <c r="R1023" i="73"/>
  <c r="R1019" i="73"/>
  <c r="R1020" i="73"/>
  <c r="R1021" i="73"/>
  <c r="R1022" i="73"/>
  <c r="S86" i="73"/>
  <c r="S86" i="75" s="1"/>
  <c r="S86" i="76" s="1"/>
  <c r="S79" i="73"/>
  <c r="S79" i="75" s="1"/>
  <c r="S79" i="76" s="1"/>
  <c r="S72" i="73"/>
  <c r="S72" i="75" s="1"/>
  <c r="S72" i="76" s="1"/>
  <c r="S93" i="73"/>
  <c r="S93" i="75" s="1"/>
  <c r="S93" i="76" s="1"/>
  <c r="S65" i="73"/>
  <c r="S65" i="75" s="1"/>
  <c r="S65" i="76" s="1"/>
  <c r="S213" i="76"/>
  <c r="S213" i="75"/>
  <c r="S353" i="73"/>
  <c r="S346" i="73"/>
  <c r="S339" i="73"/>
  <c r="S332" i="73"/>
  <c r="S325" i="73"/>
  <c r="S445" i="76"/>
  <c r="S445" i="75"/>
  <c r="S497" i="73"/>
  <c r="S497" i="75" s="1"/>
  <c r="S497" i="76" s="1"/>
  <c r="S469" i="73"/>
  <c r="S469" i="75" s="1"/>
  <c r="S469" i="76" s="1"/>
  <c r="S490" i="73"/>
  <c r="S490" i="75" s="1"/>
  <c r="S490" i="76" s="1"/>
  <c r="S483" i="73"/>
  <c r="S483" i="75" s="1"/>
  <c r="S483" i="76" s="1"/>
  <c r="S476" i="73"/>
  <c r="S476" i="75" s="1"/>
  <c r="S476" i="76" s="1"/>
  <c r="S621" i="76"/>
  <c r="S621" i="75"/>
  <c r="S653" i="76"/>
  <c r="S653" i="75"/>
  <c r="S777" i="76"/>
  <c r="S777" i="75"/>
  <c r="S829" i="76"/>
  <c r="S829" i="75"/>
  <c r="S921" i="76"/>
  <c r="S921" i="75"/>
  <c r="S937" i="76"/>
  <c r="S937" i="75"/>
  <c r="S1053" i="75"/>
  <c r="S1053" i="76" s="1"/>
  <c r="T171" i="76"/>
  <c r="T171" i="75"/>
  <c r="T235" i="76"/>
  <c r="T235" i="75"/>
  <c r="T403" i="76"/>
  <c r="T403" i="75"/>
  <c r="T443" i="76"/>
  <c r="T443" i="75"/>
  <c r="T467" i="76"/>
  <c r="T467" i="75"/>
  <c r="T619" i="76"/>
  <c r="T619" i="75"/>
  <c r="S165" i="74"/>
  <c r="S166" i="74"/>
  <c r="S167" i="74"/>
  <c r="S168" i="74"/>
  <c r="S164" i="74"/>
  <c r="S197" i="74"/>
  <c r="S194" i="74"/>
  <c r="S196" i="74"/>
  <c r="S195" i="74"/>
  <c r="S193" i="74"/>
  <c r="S312" i="74"/>
  <c r="S313" i="74"/>
  <c r="S309" i="74"/>
  <c r="S310" i="74"/>
  <c r="S311" i="74"/>
  <c r="T139" i="74"/>
  <c r="T135" i="74"/>
  <c r="T136" i="74"/>
  <c r="T138" i="74"/>
  <c r="T137" i="74"/>
  <c r="T166" i="74"/>
  <c r="T167" i="74"/>
  <c r="T165" i="74"/>
  <c r="T164" i="74"/>
  <c r="T168" i="74"/>
  <c r="U131" i="74"/>
  <c r="U132" i="74"/>
  <c r="U133" i="74"/>
  <c r="U129" i="74"/>
  <c r="U130" i="74"/>
  <c r="U162" i="74"/>
  <c r="U158" i="74"/>
  <c r="U159" i="74"/>
  <c r="U160" i="74"/>
  <c r="U161" i="74"/>
  <c r="X168" i="74"/>
  <c r="X164" i="74"/>
  <c r="X165" i="74"/>
  <c r="X167" i="74"/>
  <c r="X166" i="74"/>
  <c r="AB157" i="74"/>
  <c r="M55" i="46" a="1"/>
  <c r="M55" i="46" s="1"/>
  <c r="AB186" i="74"/>
  <c r="M71" i="46" a="1"/>
  <c r="M71" i="46" s="1"/>
  <c r="AB215" i="74"/>
  <c r="M87" i="46" a="1"/>
  <c r="M87" i="46" s="1"/>
  <c r="AB268" i="74"/>
  <c r="M111" i="46" a="1"/>
  <c r="M111" i="46" s="1"/>
  <c r="AB302" i="74"/>
  <c r="M135" i="46" a="1"/>
  <c r="M135" i="46" s="1"/>
  <c r="AA197" i="74"/>
  <c r="AA193" i="74"/>
  <c r="AA194" i="74"/>
  <c r="AA196" i="74"/>
  <c r="AA195" i="74"/>
  <c r="AA225" i="74"/>
  <c r="AA226" i="74"/>
  <c r="AA222" i="74"/>
  <c r="AA967" i="73" s="1" a="1"/>
  <c r="AA967" i="73" s="1"/>
  <c r="AA224" i="74"/>
  <c r="AA223" i="74"/>
  <c r="AA252" i="74"/>
  <c r="AA253" i="74"/>
  <c r="AA254" i="74"/>
  <c r="AA255" i="74"/>
  <c r="AA251" i="74"/>
  <c r="Z200" i="74"/>
  <c r="Z201" i="74"/>
  <c r="Z202" i="74"/>
  <c r="Z198" i="74"/>
  <c r="Z199" i="74"/>
  <c r="Z288" i="74"/>
  <c r="Z289" i="74"/>
  <c r="Z285" i="74"/>
  <c r="Z286" i="74"/>
  <c r="Z287" i="74"/>
  <c r="Z315" i="74"/>
  <c r="Z316" i="74"/>
  <c r="Z317" i="74"/>
  <c r="Z318" i="74"/>
  <c r="Z314" i="74"/>
  <c r="Y168" i="74"/>
  <c r="Y164" i="74"/>
  <c r="Y165" i="74"/>
  <c r="Y166" i="74"/>
  <c r="Y167" i="74"/>
  <c r="O16" i="76"/>
  <c r="O16" i="75"/>
  <c r="O52" i="73"/>
  <c r="O24" i="73"/>
  <c r="O45" i="73"/>
  <c r="O38" i="73"/>
  <c r="O31" i="73"/>
  <c r="O96" i="73"/>
  <c r="O96" i="75" s="1"/>
  <c r="O96" i="76" s="1"/>
  <c r="O68" i="73"/>
  <c r="O68" i="75" s="1"/>
  <c r="O68" i="76" s="1"/>
  <c r="O89" i="73"/>
  <c r="O89" i="75" s="1"/>
  <c r="O89" i="76" s="1"/>
  <c r="O82" i="73"/>
  <c r="O82" i="75" s="1"/>
  <c r="O82" i="76" s="1"/>
  <c r="O75" i="73"/>
  <c r="O75" i="75" s="1"/>
  <c r="O75" i="76" s="1"/>
  <c r="O284" i="76"/>
  <c r="O284" i="75"/>
  <c r="O320" i="73"/>
  <c r="O320" i="75" s="1"/>
  <c r="O320" i="76" s="1"/>
  <c r="O292" i="73"/>
  <c r="O292" i="75" s="1"/>
  <c r="O292" i="76" s="1"/>
  <c r="O313" i="73"/>
  <c r="O313" i="75" s="1"/>
  <c r="O313" i="76" s="1"/>
  <c r="O306" i="73"/>
  <c r="O306" i="75" s="1"/>
  <c r="O306" i="76" s="1"/>
  <c r="O299" i="73"/>
  <c r="O299" i="75" s="1"/>
  <c r="O299" i="76" s="1"/>
  <c r="O363" i="73"/>
  <c r="O384" i="73"/>
  <c r="O356" i="73"/>
  <c r="O377" i="73"/>
  <c r="O370" i="73"/>
  <c r="O416" i="76"/>
  <c r="O416" i="75"/>
  <c r="O448" i="76"/>
  <c r="O448" i="75"/>
  <c r="Q1014" i="75"/>
  <c r="Q1014" i="76" s="1"/>
  <c r="Q160" i="74"/>
  <c r="Q161" i="74"/>
  <c r="Q162" i="74"/>
  <c r="Q158" i="74"/>
  <c r="Q159" i="74"/>
  <c r="Q220" i="74"/>
  <c r="Q216" i="74"/>
  <c r="Q961" i="73" s="1" a="1"/>
  <c r="Q961" i="73" s="1"/>
  <c r="Q217" i="74"/>
  <c r="Q219" i="74"/>
  <c r="Q218" i="74"/>
  <c r="Q275" i="74"/>
  <c r="Q276" i="74"/>
  <c r="Q277" i="74"/>
  <c r="Q278" i="74"/>
  <c r="Q274" i="74"/>
  <c r="S173" i="74"/>
  <c r="S169" i="74"/>
  <c r="S170" i="74"/>
  <c r="S171" i="74"/>
  <c r="S172" i="74"/>
  <c r="S201" i="74"/>
  <c r="S202" i="74"/>
  <c r="S198" i="74"/>
  <c r="S200" i="74"/>
  <c r="S199" i="74"/>
  <c r="S229" i="74"/>
  <c r="S230" i="74"/>
  <c r="S228" i="74"/>
  <c r="S227" i="74"/>
  <c r="S972" i="73" s="1" a="1"/>
  <c r="S972" i="73" s="1"/>
  <c r="S231" i="74"/>
  <c r="S260" i="74"/>
  <c r="S256" i="74"/>
  <c r="S257" i="74"/>
  <c r="S258" i="74"/>
  <c r="S259" i="74"/>
  <c r="S288" i="74"/>
  <c r="S289" i="74"/>
  <c r="S285" i="74"/>
  <c r="S286" i="74"/>
  <c r="S287" i="74"/>
  <c r="S316" i="74"/>
  <c r="S317" i="74"/>
  <c r="S318" i="74"/>
  <c r="S314" i="74"/>
  <c r="S315" i="74"/>
  <c r="T143" i="74"/>
  <c r="T144" i="74"/>
  <c r="T140" i="74"/>
  <c r="T142" i="74"/>
  <c r="T141" i="74"/>
  <c r="T170" i="74"/>
  <c r="T171" i="74"/>
  <c r="T173" i="74"/>
  <c r="T169" i="74"/>
  <c r="T172" i="74"/>
  <c r="T201" i="74"/>
  <c r="T202" i="74"/>
  <c r="T198" i="74"/>
  <c r="T199" i="74"/>
  <c r="T200" i="74"/>
  <c r="T257" i="74"/>
  <c r="T258" i="74"/>
  <c r="T259" i="74"/>
  <c r="T260" i="74"/>
  <c r="T256" i="74"/>
  <c r="T289" i="74"/>
  <c r="T285" i="74"/>
  <c r="T286" i="74"/>
  <c r="T287" i="74"/>
  <c r="T288" i="74"/>
  <c r="T316" i="74"/>
  <c r="T317" i="74"/>
  <c r="T318" i="74"/>
  <c r="T314" i="74"/>
  <c r="T315" i="74"/>
  <c r="X199" i="74"/>
  <c r="X200" i="74"/>
  <c r="X201" i="74"/>
  <c r="X202" i="74"/>
  <c r="X198" i="74"/>
  <c r="X287" i="74"/>
  <c r="X288" i="74"/>
  <c r="X289" i="74"/>
  <c r="X285" i="74"/>
  <c r="X286" i="74"/>
  <c r="AB153" i="74"/>
  <c r="M48" i="46" a="1"/>
  <c r="M48" i="46" s="1"/>
  <c r="AB162" i="74"/>
  <c r="AB158" i="74"/>
  <c r="AB159" i="74"/>
  <c r="AB161" i="74"/>
  <c r="AB160" i="74"/>
  <c r="M56" i="46" a="1"/>
  <c r="M56" i="46" s="1"/>
  <c r="AB211" i="74"/>
  <c r="M80" i="46" a="1"/>
  <c r="M80" i="46" s="1"/>
  <c r="AB217" i="74"/>
  <c r="AB218" i="74"/>
  <c r="AB219" i="74"/>
  <c r="AB220" i="74"/>
  <c r="AB216" i="74"/>
  <c r="AB961" i="73" s="1" a="1"/>
  <c r="AB961" i="73" s="1"/>
  <c r="M88" i="46" a="1"/>
  <c r="M88" i="46" s="1"/>
  <c r="AB269" i="74"/>
  <c r="M112" i="46" a="1"/>
  <c r="M112" i="46" s="1"/>
  <c r="AB277" i="74"/>
  <c r="AB278" i="74"/>
  <c r="AB274" i="74"/>
  <c r="AB275" i="74"/>
  <c r="AB276" i="74"/>
  <c r="M120" i="46" a="1"/>
  <c r="M120" i="46" s="1"/>
  <c r="AB327" i="74"/>
  <c r="M144" i="46" a="1"/>
  <c r="M144" i="46" s="1"/>
  <c r="AA142" i="74"/>
  <c r="AA143" i="74"/>
  <c r="AA144" i="74"/>
  <c r="AA140" i="74"/>
  <c r="AA141" i="74"/>
  <c r="AA201" i="74"/>
  <c r="AA202" i="74"/>
  <c r="AA198" i="74"/>
  <c r="AA200" i="74"/>
  <c r="AA199" i="74"/>
  <c r="AA229" i="74"/>
  <c r="AA230" i="74"/>
  <c r="AA228" i="74"/>
  <c r="AA227" i="74"/>
  <c r="AA972" i="73" s="1" a="1"/>
  <c r="AA972" i="73" s="1"/>
  <c r="AA231" i="74"/>
  <c r="AA288" i="74"/>
  <c r="AA289" i="74"/>
  <c r="AA285" i="74"/>
  <c r="AA286" i="74"/>
  <c r="AA287" i="74"/>
  <c r="Z177" i="74"/>
  <c r="Z178" i="74"/>
  <c r="Z174" i="74"/>
  <c r="Z176" i="74"/>
  <c r="Z175" i="74"/>
  <c r="Z236" i="74"/>
  <c r="Z232" i="74"/>
  <c r="Z977" i="73" s="1" a="1"/>
  <c r="Z977" i="73" s="1"/>
  <c r="Z233" i="74"/>
  <c r="Z234" i="74"/>
  <c r="Z235" i="74"/>
  <c r="Z291" i="74"/>
  <c r="Z292" i="74"/>
  <c r="Z293" i="74"/>
  <c r="Z294" i="74"/>
  <c r="Z290" i="74"/>
  <c r="Y141" i="74"/>
  <c r="Y142" i="74"/>
  <c r="Y143" i="74"/>
  <c r="Y144" i="74"/>
  <c r="Y140" i="74"/>
  <c r="Y200" i="74"/>
  <c r="Y201" i="74"/>
  <c r="Y199" i="74"/>
  <c r="Y198" i="74"/>
  <c r="Y202" i="74"/>
  <c r="Y287" i="74"/>
  <c r="Y288" i="74"/>
  <c r="Y289" i="74"/>
  <c r="Y285" i="74"/>
  <c r="Y286" i="74"/>
  <c r="P160" i="74"/>
  <c r="P161" i="74"/>
  <c r="P159" i="74"/>
  <c r="P162" i="74"/>
  <c r="P158" i="74"/>
  <c r="P219" i="74"/>
  <c r="P220" i="74"/>
  <c r="P216" i="74"/>
  <c r="P961" i="73" s="1" a="1"/>
  <c r="P961" i="73" s="1"/>
  <c r="P217" i="74"/>
  <c r="P218" i="74"/>
  <c r="P306" i="74"/>
  <c r="P307" i="74"/>
  <c r="P303" i="74"/>
  <c r="P304" i="74"/>
  <c r="P305" i="74"/>
  <c r="O17" i="76"/>
  <c r="O17" i="75"/>
  <c r="O61" i="76"/>
  <c r="O61" i="75"/>
  <c r="O104" i="73"/>
  <c r="O104" i="75" s="1"/>
  <c r="O104" i="76" s="1"/>
  <c r="O125" i="73"/>
  <c r="O125" i="75" s="1"/>
  <c r="O125" i="76" s="1"/>
  <c r="O97" i="73"/>
  <c r="O97" i="75" s="1"/>
  <c r="O97" i="76" s="1"/>
  <c r="O118" i="73"/>
  <c r="O118" i="75" s="1"/>
  <c r="O118" i="76" s="1"/>
  <c r="O111" i="73"/>
  <c r="O111" i="75" s="1"/>
  <c r="O111" i="76" s="1"/>
  <c r="O140" i="73"/>
  <c r="O140" i="75" s="1"/>
  <c r="O140" i="76" s="1"/>
  <c r="O161" i="73"/>
  <c r="O161" i="75" s="1"/>
  <c r="O161" i="76" s="1"/>
  <c r="O133" i="73"/>
  <c r="O133" i="75" s="1"/>
  <c r="O133" i="76" s="1"/>
  <c r="O154" i="73"/>
  <c r="O154" i="75" s="1"/>
  <c r="O154" i="76" s="1"/>
  <c r="O147" i="73"/>
  <c r="O147" i="75" s="1"/>
  <c r="O147" i="76" s="1"/>
  <c r="O177" i="76"/>
  <c r="O177" i="75"/>
  <c r="O193" i="76"/>
  <c r="O193" i="75"/>
  <c r="O241" i="76"/>
  <c r="O241" i="75"/>
  <c r="O256" i="73"/>
  <c r="O277" i="73"/>
  <c r="O249" i="73"/>
  <c r="O270" i="73"/>
  <c r="O263" i="73"/>
  <c r="O409" i="76"/>
  <c r="O409" i="75"/>
  <c r="O425" i="76"/>
  <c r="O425" i="75"/>
  <c r="O433" i="76"/>
  <c r="O433" i="75"/>
  <c r="O449" i="76"/>
  <c r="O449" i="75"/>
  <c r="O465" i="76"/>
  <c r="O465" i="75"/>
  <c r="O487" i="73"/>
  <c r="O480" i="73"/>
  <c r="O501" i="73"/>
  <c r="O473" i="73"/>
  <c r="O494" i="73"/>
  <c r="O633" i="76"/>
  <c r="O633" i="75"/>
  <c r="O649" i="76"/>
  <c r="O649" i="75"/>
  <c r="O702" i="73"/>
  <c r="O702" i="75" s="1"/>
  <c r="O702" i="76" s="1"/>
  <c r="O704" i="73"/>
  <c r="O704" i="75" s="1"/>
  <c r="O704" i="76" s="1"/>
  <c r="O705" i="73"/>
  <c r="O705" i="75" s="1"/>
  <c r="O705" i="76" s="1"/>
  <c r="O701" i="73"/>
  <c r="O701" i="75" s="1"/>
  <c r="O701" i="76" s="1"/>
  <c r="O703" i="73"/>
  <c r="O703" i="75" s="1"/>
  <c r="O703" i="76" s="1"/>
  <c r="O750" i="73"/>
  <c r="O750" i="75" s="1"/>
  <c r="O750" i="76" s="1"/>
  <c r="O751" i="73"/>
  <c r="O751" i="75" s="1"/>
  <c r="O751" i="76" s="1"/>
  <c r="O752" i="73"/>
  <c r="O752" i="75" s="1"/>
  <c r="O752" i="76" s="1"/>
  <c r="O753" i="73"/>
  <c r="O753" i="75" s="1"/>
  <c r="O753" i="76" s="1"/>
  <c r="O749" i="73"/>
  <c r="O749" i="75" s="1"/>
  <c r="O749" i="76" s="1"/>
  <c r="O793" i="76"/>
  <c r="O793" i="75"/>
  <c r="O802" i="73"/>
  <c r="O803" i="73"/>
  <c r="O804" i="73"/>
  <c r="O801" i="73"/>
  <c r="O805" i="73"/>
  <c r="O842" i="73"/>
  <c r="O842" i="75" s="1"/>
  <c r="O842" i="76" s="1"/>
  <c r="O843" i="73"/>
  <c r="O843" i="75" s="1"/>
  <c r="O843" i="76" s="1"/>
  <c r="O844" i="73"/>
  <c r="O844" i="75" s="1"/>
  <c r="O844" i="76" s="1"/>
  <c r="O841" i="73"/>
  <c r="O841" i="75" s="1"/>
  <c r="O841" i="76" s="1"/>
  <c r="O845" i="73"/>
  <c r="O845" i="75" s="1"/>
  <c r="O845" i="76" s="1"/>
  <c r="O857" i="76"/>
  <c r="O857" i="75"/>
  <c r="O956" i="76"/>
  <c r="O956" i="75"/>
  <c r="O1038" i="73"/>
  <c r="O1039" i="73"/>
  <c r="O1035" i="73"/>
  <c r="O1036" i="73"/>
  <c r="O1037" i="73"/>
  <c r="O1047" i="75"/>
  <c r="O1047" i="76" s="1"/>
  <c r="P59" i="76"/>
  <c r="P59" i="75"/>
  <c r="P117" i="73"/>
  <c r="P117" i="75" s="1"/>
  <c r="P117" i="76" s="1"/>
  <c r="P110" i="73"/>
  <c r="P110" i="75" s="1"/>
  <c r="P110" i="76" s="1"/>
  <c r="P131" i="73"/>
  <c r="P131" i="75" s="1"/>
  <c r="P131" i="76" s="1"/>
  <c r="P103" i="73"/>
  <c r="P103" i="75" s="1"/>
  <c r="P103" i="76" s="1"/>
  <c r="P124" i="73"/>
  <c r="P124" i="75" s="1"/>
  <c r="P124" i="76" s="1"/>
  <c r="P191" i="76"/>
  <c r="P191" i="75"/>
  <c r="P199" i="76"/>
  <c r="P199" i="75"/>
  <c r="P215" i="76"/>
  <c r="P215" i="75"/>
  <c r="P283" i="76"/>
  <c r="P283" i="75"/>
  <c r="P312" i="73"/>
  <c r="P312" i="75" s="1"/>
  <c r="P312" i="76" s="1"/>
  <c r="P305" i="73"/>
  <c r="P305" i="75" s="1"/>
  <c r="P305" i="76" s="1"/>
  <c r="P298" i="73"/>
  <c r="P298" i="75" s="1"/>
  <c r="P298" i="76" s="1"/>
  <c r="P319" i="73"/>
  <c r="P319" i="75" s="1"/>
  <c r="P319" i="76" s="1"/>
  <c r="P291" i="73"/>
  <c r="P291" i="75" s="1"/>
  <c r="P291" i="76" s="1"/>
  <c r="P348" i="73"/>
  <c r="P341" i="73"/>
  <c r="P355" i="73"/>
  <c r="P334" i="73"/>
  <c r="P327" i="73"/>
  <c r="P415" i="76"/>
  <c r="P415" i="75"/>
  <c r="P431" i="76"/>
  <c r="P431" i="75"/>
  <c r="P447" i="76"/>
  <c r="P447" i="75"/>
  <c r="P492" i="73"/>
  <c r="P492" i="75" s="1"/>
  <c r="P492" i="76" s="1"/>
  <c r="P485" i="73"/>
  <c r="P485" i="75" s="1"/>
  <c r="P485" i="76" s="1"/>
  <c r="P478" i="73"/>
  <c r="P478" i="75" s="1"/>
  <c r="P478" i="76" s="1"/>
  <c r="P499" i="73"/>
  <c r="P499" i="75" s="1"/>
  <c r="P499" i="76" s="1"/>
  <c r="P471" i="73"/>
  <c r="P471" i="75" s="1"/>
  <c r="P471" i="76" s="1"/>
  <c r="P543" i="73"/>
  <c r="P543" i="75" s="1"/>
  <c r="P543" i="76" s="1"/>
  <c r="P529" i="73"/>
  <c r="P529" i="75" s="1"/>
  <c r="P529" i="76" s="1"/>
  <c r="P536" i="73"/>
  <c r="P536" i="75" s="1"/>
  <c r="P536" i="76" s="1"/>
  <c r="P522" i="73"/>
  <c r="P522" i="75" s="1"/>
  <c r="P522" i="76" s="1"/>
  <c r="P515" i="73"/>
  <c r="P515" i="75" s="1"/>
  <c r="P515" i="76" s="1"/>
  <c r="P647" i="76"/>
  <c r="P647" i="75"/>
  <c r="P671" i="76"/>
  <c r="P671" i="75"/>
  <c r="P695" i="73"/>
  <c r="P695" i="75" s="1"/>
  <c r="P695" i="76" s="1"/>
  <c r="P691" i="73"/>
  <c r="P691" i="75" s="1"/>
  <c r="P691" i="76" s="1"/>
  <c r="P692" i="73"/>
  <c r="P692" i="75" s="1"/>
  <c r="P692" i="76" s="1"/>
  <c r="P693" i="73"/>
  <c r="P693" i="75" s="1"/>
  <c r="P693" i="76" s="1"/>
  <c r="P694" i="73"/>
  <c r="P694" i="75" s="1"/>
  <c r="P694" i="76" s="1"/>
  <c r="P746" i="73"/>
  <c r="P746" i="75" s="1"/>
  <c r="P746" i="76" s="1"/>
  <c r="P747" i="73"/>
  <c r="P747" i="75" s="1"/>
  <c r="P747" i="76" s="1"/>
  <c r="P743" i="73"/>
  <c r="P743" i="75" s="1"/>
  <c r="P743" i="76" s="1"/>
  <c r="P744" i="73"/>
  <c r="P744" i="75" s="1"/>
  <c r="P744" i="76" s="1"/>
  <c r="P745" i="73"/>
  <c r="P745" i="75" s="1"/>
  <c r="P745" i="76" s="1"/>
  <c r="P786" i="73"/>
  <c r="P786" i="75" s="1"/>
  <c r="P786" i="76" s="1"/>
  <c r="P787" i="73"/>
  <c r="P787" i="75" s="1"/>
  <c r="P787" i="76" s="1"/>
  <c r="P783" i="73"/>
  <c r="P783" i="75" s="1"/>
  <c r="P783" i="76" s="1"/>
  <c r="P784" i="73"/>
  <c r="P784" i="75" s="1"/>
  <c r="P784" i="76" s="1"/>
  <c r="P785" i="73"/>
  <c r="P785" i="75" s="1"/>
  <c r="P785" i="76" s="1"/>
  <c r="P799" i="76"/>
  <c r="P799" i="75"/>
  <c r="P835" i="76"/>
  <c r="P835" i="75"/>
  <c r="P878" i="73"/>
  <c r="P878" i="75" s="1"/>
  <c r="P878" i="76" s="1"/>
  <c r="P879" i="73"/>
  <c r="P879" i="75" s="1"/>
  <c r="P879" i="76" s="1"/>
  <c r="P875" i="73"/>
  <c r="P875" i="75" s="1"/>
  <c r="P875" i="76" s="1"/>
  <c r="P876" i="73"/>
  <c r="P876" i="75" s="1"/>
  <c r="P876" i="76" s="1"/>
  <c r="P877" i="73"/>
  <c r="P877" i="75" s="1"/>
  <c r="P877" i="76" s="1"/>
  <c r="P923" i="76"/>
  <c r="P923" i="75"/>
  <c r="P955" i="76"/>
  <c r="P955" i="75"/>
  <c r="P1022" i="73"/>
  <c r="P1023" i="73"/>
  <c r="P1019" i="73"/>
  <c r="P1020" i="73"/>
  <c r="P1021" i="73"/>
  <c r="P1062" i="73"/>
  <c r="P1063" i="73"/>
  <c r="P1059" i="73"/>
  <c r="P1060" i="73"/>
  <c r="P1061" i="73"/>
  <c r="Q49" i="73"/>
  <c r="Q49" i="75" s="1"/>
  <c r="Q49" i="76" s="1"/>
  <c r="Q21" i="73"/>
  <c r="Q21" i="75" s="1"/>
  <c r="Q21" i="76" s="1"/>
  <c r="Q42" i="73"/>
  <c r="Q42" i="75" s="1"/>
  <c r="Q42" i="76" s="1"/>
  <c r="Q35" i="73"/>
  <c r="Q35" i="75" s="1"/>
  <c r="Q35" i="76" s="1"/>
  <c r="Q28" i="73"/>
  <c r="Q28" i="75" s="1"/>
  <c r="Q28" i="76" s="1"/>
  <c r="Q93" i="73"/>
  <c r="Q93" i="75" s="1"/>
  <c r="Q93" i="76" s="1"/>
  <c r="Q65" i="73"/>
  <c r="Q65" i="75" s="1"/>
  <c r="Q65" i="76" s="1"/>
  <c r="Q86" i="73"/>
  <c r="Q86" i="75" s="1"/>
  <c r="Q86" i="76" s="1"/>
  <c r="Q79" i="73"/>
  <c r="Q79" i="75" s="1"/>
  <c r="Q79" i="76" s="1"/>
  <c r="Q72" i="73"/>
  <c r="Q72" i="75" s="1"/>
  <c r="Q72" i="76" s="1"/>
  <c r="Q173" i="76"/>
  <c r="Q173" i="75"/>
  <c r="Q205" i="76"/>
  <c r="Q205" i="75"/>
  <c r="Q221" i="76"/>
  <c r="Q221" i="75"/>
  <c r="Q273" i="73"/>
  <c r="Q273" i="75" s="1"/>
  <c r="Q273" i="76" s="1"/>
  <c r="Q245" i="73"/>
  <c r="Q245" i="75" s="1"/>
  <c r="Q245" i="76" s="1"/>
  <c r="Q266" i="73"/>
  <c r="Q266" i="75" s="1"/>
  <c r="Q266" i="76" s="1"/>
  <c r="Q259" i="73"/>
  <c r="Q259" i="75" s="1"/>
  <c r="Q259" i="76" s="1"/>
  <c r="Q252" i="73"/>
  <c r="Q252" i="75" s="1"/>
  <c r="Q252" i="76" s="1"/>
  <c r="Q317" i="73"/>
  <c r="Q317" i="75" s="1"/>
  <c r="Q317" i="76" s="1"/>
  <c r="Q289" i="73"/>
  <c r="Q289" i="75" s="1"/>
  <c r="Q289" i="76" s="1"/>
  <c r="Q310" i="73"/>
  <c r="Q310" i="75" s="1"/>
  <c r="Q310" i="76" s="1"/>
  <c r="Q303" i="73"/>
  <c r="Q303" i="75" s="1"/>
  <c r="Q303" i="76" s="1"/>
  <c r="Q296" i="73"/>
  <c r="Q296" i="75" s="1"/>
  <c r="Q296" i="76" s="1"/>
  <c r="Q397" i="76"/>
  <c r="Q397" i="75"/>
  <c r="Q429" i="76"/>
  <c r="Q429" i="75"/>
  <c r="Q445" i="76"/>
  <c r="Q445" i="75"/>
  <c r="Q476" i="73"/>
  <c r="Q476" i="75" s="1"/>
  <c r="Q476" i="76" s="1"/>
  <c r="Q497" i="73"/>
  <c r="Q497" i="75" s="1"/>
  <c r="Q497" i="76" s="1"/>
  <c r="Q469" i="73"/>
  <c r="Q469" i="75" s="1"/>
  <c r="Q469" i="76" s="1"/>
  <c r="Q490" i="73"/>
  <c r="Q490" i="75" s="1"/>
  <c r="Q490" i="76" s="1"/>
  <c r="Q483" i="73"/>
  <c r="Q483" i="75" s="1"/>
  <c r="Q483" i="76" s="1"/>
  <c r="Q621" i="76"/>
  <c r="Q621" i="75"/>
  <c r="Q653" i="76"/>
  <c r="Q653" i="75"/>
  <c r="Q669" i="76"/>
  <c r="Q669" i="75"/>
  <c r="Q797" i="76"/>
  <c r="Q797" i="75"/>
  <c r="Q819" i="73"/>
  <c r="Q819" i="75" s="1"/>
  <c r="Q819" i="76" s="1"/>
  <c r="Q820" i="73"/>
  <c r="Q820" i="75" s="1"/>
  <c r="Q820" i="76" s="1"/>
  <c r="Q821" i="73"/>
  <c r="Q821" i="75" s="1"/>
  <c r="Q821" i="76" s="1"/>
  <c r="Q817" i="73"/>
  <c r="Q817" i="75" s="1"/>
  <c r="Q817" i="76" s="1"/>
  <c r="Q818" i="73"/>
  <c r="Q818" i="75" s="1"/>
  <c r="Q818" i="76" s="1"/>
  <c r="Q853" i="76"/>
  <c r="Q853" i="75"/>
  <c r="Q867" i="73"/>
  <c r="Q867" i="75" s="1"/>
  <c r="Q867" i="76" s="1"/>
  <c r="Q868" i="73"/>
  <c r="Q868" i="75" s="1"/>
  <c r="Q868" i="76" s="1"/>
  <c r="Q869" i="73"/>
  <c r="Q869" i="75" s="1"/>
  <c r="Q869" i="76" s="1"/>
  <c r="Q865" i="73"/>
  <c r="Q865" i="75" s="1"/>
  <c r="Q865" i="76" s="1"/>
  <c r="Q866" i="73"/>
  <c r="Q866" i="75" s="1"/>
  <c r="Q866" i="76" s="1"/>
  <c r="Q935" i="76"/>
  <c r="Q935" i="75"/>
  <c r="Q1039" i="73"/>
  <c r="Q1035" i="73"/>
  <c r="Q1036" i="73"/>
  <c r="Q1037" i="73"/>
  <c r="Q1038" i="73"/>
  <c r="Q1047" i="75"/>
  <c r="Q1047" i="76" s="1"/>
  <c r="Q1079" i="76"/>
  <c r="Q1079" i="75"/>
  <c r="R17" i="76"/>
  <c r="R17" i="75"/>
  <c r="R61" i="76"/>
  <c r="R61" i="75"/>
  <c r="R118" i="73"/>
  <c r="R118" i="75" s="1"/>
  <c r="R118" i="76" s="1"/>
  <c r="R111" i="73"/>
  <c r="R111" i="75" s="1"/>
  <c r="R111" i="76" s="1"/>
  <c r="R97" i="73"/>
  <c r="R97" i="75" s="1"/>
  <c r="R97" i="76" s="1"/>
  <c r="R125" i="73"/>
  <c r="R125" i="75" s="1"/>
  <c r="R125" i="76" s="1"/>
  <c r="R104" i="73"/>
  <c r="R104" i="75" s="1"/>
  <c r="R104" i="76" s="1"/>
  <c r="R161" i="73"/>
  <c r="R161" i="75" s="1"/>
  <c r="R161" i="76" s="1"/>
  <c r="R133" i="73"/>
  <c r="R133" i="75" s="1"/>
  <c r="R133" i="76" s="1"/>
  <c r="R154" i="73"/>
  <c r="R154" i="75" s="1"/>
  <c r="R154" i="76" s="1"/>
  <c r="R147" i="73"/>
  <c r="R147" i="75" s="1"/>
  <c r="R147" i="76" s="1"/>
  <c r="R140" i="73"/>
  <c r="R140" i="75" s="1"/>
  <c r="R140" i="76" s="1"/>
  <c r="R177" i="76"/>
  <c r="R177" i="75"/>
  <c r="R193" i="76"/>
  <c r="R193" i="75"/>
  <c r="R241" i="76"/>
  <c r="R241" i="75"/>
  <c r="R277" i="73"/>
  <c r="R249" i="73"/>
  <c r="R270" i="73"/>
  <c r="R263" i="73"/>
  <c r="R256" i="73"/>
  <c r="R409" i="76"/>
  <c r="R409" i="75"/>
  <c r="R425" i="76"/>
  <c r="R425" i="75"/>
  <c r="R441" i="76"/>
  <c r="R441" i="75"/>
  <c r="R509" i="76"/>
  <c r="R509" i="75"/>
  <c r="R552" i="73"/>
  <c r="R552" i="75" s="1"/>
  <c r="R552" i="76" s="1"/>
  <c r="R573" i="73"/>
  <c r="R573" i="75" s="1"/>
  <c r="R573" i="76" s="1"/>
  <c r="R559" i="73"/>
  <c r="R559" i="75" s="1"/>
  <c r="R559" i="76" s="1"/>
  <c r="R566" i="73"/>
  <c r="R566" i="75" s="1"/>
  <c r="R566" i="76" s="1"/>
  <c r="R545" i="73"/>
  <c r="R545" i="75" s="1"/>
  <c r="R545" i="76" s="1"/>
  <c r="R588" i="73"/>
  <c r="R588" i="75" s="1"/>
  <c r="R588" i="76" s="1"/>
  <c r="R609" i="73"/>
  <c r="R609" i="75" s="1"/>
  <c r="R609" i="76" s="1"/>
  <c r="R581" i="73"/>
  <c r="R581" i="75" s="1"/>
  <c r="R581" i="76" s="1"/>
  <c r="R602" i="73"/>
  <c r="R602" i="75" s="1"/>
  <c r="R602" i="76" s="1"/>
  <c r="R595" i="73"/>
  <c r="R595" i="75" s="1"/>
  <c r="R595" i="76" s="1"/>
  <c r="R625" i="76"/>
  <c r="R625" i="75"/>
  <c r="R641" i="76"/>
  <c r="R641" i="75"/>
  <c r="R657" i="76"/>
  <c r="R657" i="75"/>
  <c r="R673" i="76"/>
  <c r="R673" i="75"/>
  <c r="R703" i="73"/>
  <c r="R703" i="75" s="1"/>
  <c r="R703" i="76" s="1"/>
  <c r="R705" i="73"/>
  <c r="R705" i="75" s="1"/>
  <c r="R705" i="76" s="1"/>
  <c r="R701" i="73"/>
  <c r="R701" i="75" s="1"/>
  <c r="R701" i="76" s="1"/>
  <c r="R704" i="73"/>
  <c r="R704" i="75" s="1"/>
  <c r="R704" i="76" s="1"/>
  <c r="R702" i="73"/>
  <c r="R702" i="75" s="1"/>
  <c r="R702" i="76" s="1"/>
  <c r="R751" i="73"/>
  <c r="R751" i="75" s="1"/>
  <c r="R751" i="76" s="1"/>
  <c r="R752" i="73"/>
  <c r="R752" i="75" s="1"/>
  <c r="R752" i="76" s="1"/>
  <c r="R753" i="73"/>
  <c r="R753" i="75" s="1"/>
  <c r="R753" i="76" s="1"/>
  <c r="R749" i="73"/>
  <c r="R749" i="75" s="1"/>
  <c r="R749" i="76" s="1"/>
  <c r="R750" i="73"/>
  <c r="R750" i="75" s="1"/>
  <c r="R750" i="76" s="1"/>
  <c r="R793" i="76"/>
  <c r="R793" i="75"/>
  <c r="R803" i="73"/>
  <c r="R804" i="73"/>
  <c r="R805" i="73"/>
  <c r="R801" i="73"/>
  <c r="R802" i="73"/>
  <c r="R843" i="73"/>
  <c r="R843" i="75" s="1"/>
  <c r="R843" i="76" s="1"/>
  <c r="R844" i="73"/>
  <c r="R844" i="75" s="1"/>
  <c r="R844" i="76" s="1"/>
  <c r="R845" i="73"/>
  <c r="R845" i="75" s="1"/>
  <c r="R845" i="76" s="1"/>
  <c r="R841" i="73"/>
  <c r="R841" i="75" s="1"/>
  <c r="R841" i="76" s="1"/>
  <c r="R842" i="73"/>
  <c r="R842" i="75" s="1"/>
  <c r="R842" i="76" s="1"/>
  <c r="R881" i="76"/>
  <c r="R881" i="75"/>
  <c r="R925" i="76"/>
  <c r="R925" i="75"/>
  <c r="R957" i="76"/>
  <c r="R957" i="75"/>
  <c r="R1027" i="73"/>
  <c r="R1028" i="73"/>
  <c r="R1029" i="73"/>
  <c r="R1025" i="73"/>
  <c r="R1026" i="73"/>
  <c r="R1069" i="75"/>
  <c r="R1069" i="76" s="1"/>
  <c r="S30" i="73"/>
  <c r="S30" i="75" s="1"/>
  <c r="S30" i="76" s="1"/>
  <c r="S51" i="73"/>
  <c r="S51" i="75" s="1"/>
  <c r="S51" i="76" s="1"/>
  <c r="S23" i="73"/>
  <c r="S23" i="75" s="1"/>
  <c r="S23" i="76" s="1"/>
  <c r="S44" i="73"/>
  <c r="S44" i="75" s="1"/>
  <c r="S44" i="76" s="1"/>
  <c r="S37" i="73"/>
  <c r="S37" i="75" s="1"/>
  <c r="S37" i="76" s="1"/>
  <c r="S74" i="73"/>
  <c r="S74" i="75" s="1"/>
  <c r="S74" i="76" s="1"/>
  <c r="S95" i="73"/>
  <c r="S95" i="75" s="1"/>
  <c r="S95" i="76" s="1"/>
  <c r="S67" i="73"/>
  <c r="S67" i="75" s="1"/>
  <c r="S67" i="76" s="1"/>
  <c r="S88" i="73"/>
  <c r="S88" i="75" s="1"/>
  <c r="S88" i="76" s="1"/>
  <c r="S81" i="73"/>
  <c r="S81" i="75" s="1"/>
  <c r="S81" i="76" s="1"/>
  <c r="S110" i="73"/>
  <c r="S110" i="75" s="1"/>
  <c r="S110" i="76" s="1"/>
  <c r="S131" i="73"/>
  <c r="S131" i="75" s="1"/>
  <c r="S131" i="76" s="1"/>
  <c r="S103" i="73"/>
  <c r="S103" i="75" s="1"/>
  <c r="S103" i="76" s="1"/>
  <c r="S124" i="73"/>
  <c r="S124" i="75" s="1"/>
  <c r="S124" i="76" s="1"/>
  <c r="S117" i="73"/>
  <c r="S117" i="75" s="1"/>
  <c r="S117" i="76" s="1"/>
  <c r="S191" i="76"/>
  <c r="S191" i="75"/>
  <c r="S207" i="76"/>
  <c r="S207" i="75"/>
  <c r="S215" i="76"/>
  <c r="S215" i="75"/>
  <c r="S254" i="73"/>
  <c r="S254" i="75" s="1"/>
  <c r="S254" i="76" s="1"/>
  <c r="S275" i="73"/>
  <c r="S275" i="75" s="1"/>
  <c r="S275" i="76" s="1"/>
  <c r="S247" i="73"/>
  <c r="S247" i="75" s="1"/>
  <c r="S247" i="76" s="1"/>
  <c r="S268" i="73"/>
  <c r="S268" i="75" s="1"/>
  <c r="S268" i="76" s="1"/>
  <c r="S261" i="73"/>
  <c r="S261" i="75" s="1"/>
  <c r="S261" i="76" s="1"/>
  <c r="S283" i="76"/>
  <c r="S283" i="75"/>
  <c r="S298" i="73"/>
  <c r="S298" i="75" s="1"/>
  <c r="S298" i="76" s="1"/>
  <c r="S319" i="73"/>
  <c r="S319" i="75" s="1"/>
  <c r="S319" i="76" s="1"/>
  <c r="S291" i="73"/>
  <c r="S291" i="75" s="1"/>
  <c r="S291" i="76" s="1"/>
  <c r="S312" i="73"/>
  <c r="S312" i="75" s="1"/>
  <c r="S312" i="76" s="1"/>
  <c r="S305" i="73"/>
  <c r="S305" i="75" s="1"/>
  <c r="S305" i="76" s="1"/>
  <c r="S334" i="73"/>
  <c r="S355" i="73"/>
  <c r="S327" i="73"/>
  <c r="S348" i="73"/>
  <c r="S341" i="73"/>
  <c r="S415" i="76"/>
  <c r="S415" i="75"/>
  <c r="S431" i="76"/>
  <c r="S431" i="75"/>
  <c r="S447" i="76"/>
  <c r="S447" i="75"/>
  <c r="S485" i="73"/>
  <c r="S485" i="75" s="1"/>
  <c r="S485" i="76" s="1"/>
  <c r="S478" i="73"/>
  <c r="S478" i="75" s="1"/>
  <c r="S478" i="76" s="1"/>
  <c r="S499" i="73"/>
  <c r="S499" i="75" s="1"/>
  <c r="S499" i="76" s="1"/>
  <c r="S471" i="73"/>
  <c r="S471" i="75" s="1"/>
  <c r="S471" i="76" s="1"/>
  <c r="S492" i="73"/>
  <c r="S492" i="75" s="1"/>
  <c r="S492" i="76" s="1"/>
  <c r="S536" i="73"/>
  <c r="S536" i="75" s="1"/>
  <c r="S536" i="76" s="1"/>
  <c r="S543" i="73"/>
  <c r="S543" i="75" s="1"/>
  <c r="S543" i="76" s="1"/>
  <c r="S529" i="73"/>
  <c r="S529" i="75" s="1"/>
  <c r="S529" i="76" s="1"/>
  <c r="S522" i="73"/>
  <c r="S522" i="75" s="1"/>
  <c r="S522" i="76" s="1"/>
  <c r="S515" i="73"/>
  <c r="S515" i="75" s="1"/>
  <c r="S515" i="76" s="1"/>
  <c r="S572" i="73"/>
  <c r="S572" i="75" s="1"/>
  <c r="S572" i="76" s="1"/>
  <c r="S565" i="73"/>
  <c r="S565" i="75" s="1"/>
  <c r="S565" i="76" s="1"/>
  <c r="S579" i="73"/>
  <c r="S579" i="75" s="1"/>
  <c r="S579" i="76" s="1"/>
  <c r="S551" i="73"/>
  <c r="S551" i="75" s="1"/>
  <c r="S551" i="76" s="1"/>
  <c r="S558" i="73"/>
  <c r="S558" i="75" s="1"/>
  <c r="S558" i="76" s="1"/>
  <c r="S639" i="76"/>
  <c r="S639" i="75"/>
  <c r="S655" i="76"/>
  <c r="S655" i="75"/>
  <c r="S671" i="76"/>
  <c r="S671" i="75"/>
  <c r="S692" i="73"/>
  <c r="S692" i="75" s="1"/>
  <c r="S692" i="76" s="1"/>
  <c r="S693" i="73"/>
  <c r="S693" i="75" s="1"/>
  <c r="S693" i="76" s="1"/>
  <c r="S694" i="73"/>
  <c r="S694" i="75" s="1"/>
  <c r="S694" i="76" s="1"/>
  <c r="S695" i="73"/>
  <c r="S695" i="75" s="1"/>
  <c r="S695" i="76" s="1"/>
  <c r="S691" i="73"/>
  <c r="S691" i="75" s="1"/>
  <c r="S691" i="76" s="1"/>
  <c r="S744" i="73"/>
  <c r="S744" i="75" s="1"/>
  <c r="S744" i="76" s="1"/>
  <c r="S745" i="73"/>
  <c r="S745" i="75" s="1"/>
  <c r="S745" i="76" s="1"/>
  <c r="S746" i="73"/>
  <c r="S746" i="75" s="1"/>
  <c r="S746" i="76" s="1"/>
  <c r="S743" i="73"/>
  <c r="S743" i="75" s="1"/>
  <c r="S743" i="76" s="1"/>
  <c r="S747" i="73"/>
  <c r="S747" i="75" s="1"/>
  <c r="S747" i="76" s="1"/>
  <c r="S784" i="73"/>
  <c r="S784" i="75" s="1"/>
  <c r="S784" i="76" s="1"/>
  <c r="S785" i="73"/>
  <c r="S785" i="75" s="1"/>
  <c r="S785" i="76" s="1"/>
  <c r="S786" i="73"/>
  <c r="S786" i="75" s="1"/>
  <c r="S786" i="76" s="1"/>
  <c r="S783" i="73"/>
  <c r="S783" i="75" s="1"/>
  <c r="S783" i="76" s="1"/>
  <c r="S787" i="73"/>
  <c r="S787" i="75" s="1"/>
  <c r="S787" i="76" s="1"/>
  <c r="S799" i="76"/>
  <c r="S799" i="75"/>
  <c r="S835" i="76"/>
  <c r="S835" i="75"/>
  <c r="S876" i="73"/>
  <c r="S876" i="75" s="1"/>
  <c r="S876" i="76" s="1"/>
  <c r="S877" i="73"/>
  <c r="S877" i="75" s="1"/>
  <c r="S877" i="76" s="1"/>
  <c r="S878" i="73"/>
  <c r="S878" i="75" s="1"/>
  <c r="S878" i="76" s="1"/>
  <c r="S875" i="73"/>
  <c r="S875" i="75" s="1"/>
  <c r="S875" i="76" s="1"/>
  <c r="S879" i="73"/>
  <c r="S879" i="75" s="1"/>
  <c r="S879" i="76" s="1"/>
  <c r="S923" i="76"/>
  <c r="S923" i="75"/>
  <c r="S955" i="76"/>
  <c r="S955" i="75"/>
  <c r="S1020" i="73"/>
  <c r="S1021" i="73"/>
  <c r="S1022" i="73"/>
  <c r="S1023" i="73"/>
  <c r="S1019" i="73"/>
  <c r="S1060" i="73"/>
  <c r="S1061" i="73"/>
  <c r="S1062" i="73"/>
  <c r="S1063" i="73"/>
  <c r="S1059" i="73"/>
  <c r="T115" i="73"/>
  <c r="T115" i="75" s="1"/>
  <c r="T115" i="76" s="1"/>
  <c r="T108" i="73"/>
  <c r="T108" i="75" s="1"/>
  <c r="T108" i="76" s="1"/>
  <c r="T129" i="73"/>
  <c r="T129" i="75" s="1"/>
  <c r="T129" i="76" s="1"/>
  <c r="T101" i="73"/>
  <c r="T101" i="75" s="1"/>
  <c r="T101" i="76" s="1"/>
  <c r="T122" i="73"/>
  <c r="T122" i="75" s="1"/>
  <c r="T122" i="76" s="1"/>
  <c r="T173" i="76"/>
  <c r="T173" i="75"/>
  <c r="T205" i="76"/>
  <c r="T205" i="75"/>
  <c r="T221" i="76"/>
  <c r="T221" i="75"/>
  <c r="T266" i="73"/>
  <c r="T266" i="75" s="1"/>
  <c r="T266" i="76" s="1"/>
  <c r="T259" i="73"/>
  <c r="T259" i="75" s="1"/>
  <c r="T259" i="76" s="1"/>
  <c r="T252" i="73"/>
  <c r="T252" i="75" s="1"/>
  <c r="T252" i="76" s="1"/>
  <c r="T273" i="73"/>
  <c r="T273" i="75" s="1"/>
  <c r="T273" i="76" s="1"/>
  <c r="T245" i="73"/>
  <c r="T245" i="75" s="1"/>
  <c r="T245" i="76" s="1"/>
  <c r="T397" i="76"/>
  <c r="T397" i="75"/>
  <c r="T421" i="76"/>
  <c r="T421" i="75"/>
  <c r="T429" i="76"/>
  <c r="T429" i="75"/>
  <c r="T437" i="76"/>
  <c r="T437" i="75"/>
  <c r="T445" i="76"/>
  <c r="T445" i="75"/>
  <c r="T453" i="76"/>
  <c r="T453" i="75"/>
  <c r="T490" i="73"/>
  <c r="T490" i="75" s="1"/>
  <c r="T490" i="76" s="1"/>
  <c r="T483" i="73"/>
  <c r="T483" i="75" s="1"/>
  <c r="T483" i="76" s="1"/>
  <c r="T476" i="73"/>
  <c r="T476" i="75" s="1"/>
  <c r="T476" i="76" s="1"/>
  <c r="T497" i="73"/>
  <c r="T497" i="75" s="1"/>
  <c r="T497" i="76" s="1"/>
  <c r="T469" i="73"/>
  <c r="T469" i="75" s="1"/>
  <c r="T469" i="76" s="1"/>
  <c r="T541" i="73"/>
  <c r="T541" i="75" s="1"/>
  <c r="T541" i="76" s="1"/>
  <c r="T527" i="73"/>
  <c r="T527" i="75" s="1"/>
  <c r="T527" i="76" s="1"/>
  <c r="T534" i="73"/>
  <c r="T534" i="75" s="1"/>
  <c r="T534" i="76" s="1"/>
  <c r="T520" i="73"/>
  <c r="T520" i="75" s="1"/>
  <c r="T520" i="76" s="1"/>
  <c r="T513" i="73"/>
  <c r="T513" i="75" s="1"/>
  <c r="T513" i="76" s="1"/>
  <c r="T577" i="73"/>
  <c r="T577" i="75" s="1"/>
  <c r="T577" i="76" s="1"/>
  <c r="T549" i="73"/>
  <c r="T549" i="75" s="1"/>
  <c r="T549" i="76" s="1"/>
  <c r="T570" i="73"/>
  <c r="T570" i="75" s="1"/>
  <c r="T570" i="76" s="1"/>
  <c r="T556" i="73"/>
  <c r="T556" i="75" s="1"/>
  <c r="T556" i="76" s="1"/>
  <c r="T563" i="73"/>
  <c r="T563" i="75" s="1"/>
  <c r="T563" i="76" s="1"/>
  <c r="T613" i="73"/>
  <c r="T613" i="75" s="1"/>
  <c r="T613" i="76" s="1"/>
  <c r="T585" i="73"/>
  <c r="T585" i="75" s="1"/>
  <c r="T585" i="76" s="1"/>
  <c r="T606" i="73"/>
  <c r="T606" i="75" s="1"/>
  <c r="T606" i="76" s="1"/>
  <c r="T599" i="73"/>
  <c r="T599" i="75" s="1"/>
  <c r="T599" i="76" s="1"/>
  <c r="T592" i="73"/>
  <c r="T592" i="75" s="1"/>
  <c r="T592" i="76" s="1"/>
  <c r="T645" i="76"/>
  <c r="T645" i="75"/>
  <c r="T653" i="76"/>
  <c r="T653" i="75"/>
  <c r="T661" i="76"/>
  <c r="T661" i="75"/>
  <c r="T669" i="76"/>
  <c r="T669" i="75"/>
  <c r="T677" i="76"/>
  <c r="T677" i="75"/>
  <c r="T689" i="73"/>
  <c r="T689" i="75" s="1"/>
  <c r="T689" i="76" s="1"/>
  <c r="T685" i="73"/>
  <c r="T685" i="75" s="1"/>
  <c r="T685" i="76" s="1"/>
  <c r="T686" i="73"/>
  <c r="T686" i="75" s="1"/>
  <c r="T686" i="76" s="1"/>
  <c r="T687" i="73"/>
  <c r="T687" i="75" s="1"/>
  <c r="T687" i="76" s="1"/>
  <c r="T688" i="73"/>
  <c r="T688" i="75" s="1"/>
  <c r="T688" i="76" s="1"/>
  <c r="T728" i="73"/>
  <c r="T728" i="75" s="1"/>
  <c r="T728" i="76" s="1"/>
  <c r="T729" i="73"/>
  <c r="T729" i="75" s="1"/>
  <c r="T729" i="76" s="1"/>
  <c r="T725" i="73"/>
  <c r="T725" i="75" s="1"/>
  <c r="T725" i="76" s="1"/>
  <c r="T726" i="73"/>
  <c r="T726" i="75" s="1"/>
  <c r="T726" i="76" s="1"/>
  <c r="T727" i="73"/>
  <c r="T727" i="75" s="1"/>
  <c r="T727" i="76" s="1"/>
  <c r="T741" i="75"/>
  <c r="T741" i="76" s="1"/>
  <c r="T777" i="76"/>
  <c r="T777" i="75"/>
  <c r="T797" i="76"/>
  <c r="T797" i="75"/>
  <c r="T820" i="73"/>
  <c r="T820" i="75" s="1"/>
  <c r="T820" i="76" s="1"/>
  <c r="T821" i="73"/>
  <c r="T821" i="75" s="1"/>
  <c r="T821" i="76" s="1"/>
  <c r="T817" i="73"/>
  <c r="T817" i="75" s="1"/>
  <c r="T817" i="76" s="1"/>
  <c r="T818" i="73"/>
  <c r="T818" i="75" s="1"/>
  <c r="T818" i="76" s="1"/>
  <c r="T819" i="73"/>
  <c r="T819" i="75" s="1"/>
  <c r="T819" i="76" s="1"/>
  <c r="T829" i="76"/>
  <c r="T829" i="75"/>
  <c r="T853" i="76"/>
  <c r="T853" i="75"/>
  <c r="T868" i="73"/>
  <c r="T868" i="75" s="1"/>
  <c r="T868" i="76" s="1"/>
  <c r="T869" i="73"/>
  <c r="T869" i="75" s="1"/>
  <c r="T869" i="76" s="1"/>
  <c r="T865" i="73"/>
  <c r="T865" i="75" s="1"/>
  <c r="T865" i="76" s="1"/>
  <c r="T866" i="73"/>
  <c r="T866" i="75" s="1"/>
  <c r="T866" i="76" s="1"/>
  <c r="T867" i="73"/>
  <c r="T867" i="75" s="1"/>
  <c r="T867" i="76" s="1"/>
  <c r="T921" i="76"/>
  <c r="T921" i="75"/>
  <c r="T937" i="76"/>
  <c r="T937" i="75"/>
  <c r="T1017" i="75"/>
  <c r="T1017" i="76" s="1"/>
  <c r="T1041" i="75"/>
  <c r="T1041" i="76" s="1"/>
  <c r="T1053" i="75"/>
  <c r="T1053" i="76" s="1"/>
  <c r="T1073" i="76"/>
  <c r="T1073" i="75"/>
  <c r="U11" i="76"/>
  <c r="U11" i="75"/>
  <c r="U19" i="76"/>
  <c r="U19" i="75"/>
  <c r="U91" i="73"/>
  <c r="U91" i="75" s="1"/>
  <c r="U91" i="76" s="1"/>
  <c r="U63" i="73"/>
  <c r="U63" i="75" s="1"/>
  <c r="U63" i="76" s="1"/>
  <c r="U84" i="73"/>
  <c r="U84" i="75" s="1"/>
  <c r="U84" i="76" s="1"/>
  <c r="U77" i="73"/>
  <c r="U77" i="75" s="1"/>
  <c r="U77" i="76" s="1"/>
  <c r="U70" i="73"/>
  <c r="U70" i="75" s="1"/>
  <c r="U70" i="76" s="1"/>
  <c r="U127" i="73"/>
  <c r="U127" i="75" s="1"/>
  <c r="U127" i="76" s="1"/>
  <c r="U99" i="73"/>
  <c r="U99" i="75" s="1"/>
  <c r="U99" i="76" s="1"/>
  <c r="U120" i="73"/>
  <c r="U120" i="75" s="1"/>
  <c r="U120" i="76" s="1"/>
  <c r="U113" i="73"/>
  <c r="U113" i="75" s="1"/>
  <c r="U113" i="76" s="1"/>
  <c r="U106" i="73"/>
  <c r="U106" i="75" s="1"/>
  <c r="U106" i="76" s="1"/>
  <c r="U163" i="73"/>
  <c r="U163" i="75" s="1"/>
  <c r="U163" i="76" s="1"/>
  <c r="U135" i="73"/>
  <c r="U135" i="75" s="1"/>
  <c r="U135" i="76" s="1"/>
  <c r="U156" i="73"/>
  <c r="U156" i="75" s="1"/>
  <c r="U156" i="76" s="1"/>
  <c r="U149" i="73"/>
  <c r="U149" i="75" s="1"/>
  <c r="U149" i="76" s="1"/>
  <c r="U142" i="73"/>
  <c r="U142" i="75" s="1"/>
  <c r="U142" i="76" s="1"/>
  <c r="U171" i="76"/>
  <c r="U171" i="75"/>
  <c r="U179" i="76"/>
  <c r="U179" i="75"/>
  <c r="U187" i="76"/>
  <c r="U187" i="75"/>
  <c r="U227" i="76"/>
  <c r="U227" i="75"/>
  <c r="U235" i="76"/>
  <c r="U235" i="75"/>
  <c r="U243" i="76"/>
  <c r="U243" i="75"/>
  <c r="U315" i="73"/>
  <c r="U315" i="75" s="1"/>
  <c r="U315" i="76" s="1"/>
  <c r="U287" i="73"/>
  <c r="U287" i="75" s="1"/>
  <c r="U287" i="76" s="1"/>
  <c r="U308" i="73"/>
  <c r="U308" i="75" s="1"/>
  <c r="U308" i="76" s="1"/>
  <c r="U301" i="73"/>
  <c r="U301" i="75" s="1"/>
  <c r="U301" i="76" s="1"/>
  <c r="U294" i="73"/>
  <c r="U294" i="75" s="1"/>
  <c r="U294" i="76" s="1"/>
  <c r="U351" i="73"/>
  <c r="U323" i="73"/>
  <c r="U344" i="73"/>
  <c r="U337" i="73"/>
  <c r="U330" i="73"/>
  <c r="U366" i="73"/>
  <c r="U387" i="73"/>
  <c r="U359" i="73"/>
  <c r="U380" i="73"/>
  <c r="U373" i="73"/>
  <c r="U395" i="76"/>
  <c r="U395" i="75"/>
  <c r="U403" i="76"/>
  <c r="U403" i="75"/>
  <c r="U411" i="76"/>
  <c r="U411" i="75"/>
  <c r="U419" i="76"/>
  <c r="U419" i="75"/>
  <c r="U427" i="76"/>
  <c r="U427" i="75"/>
  <c r="U435" i="76"/>
  <c r="U435" i="75"/>
  <c r="U443" i="76"/>
  <c r="U443" i="75"/>
  <c r="U451" i="76"/>
  <c r="U451" i="75"/>
  <c r="U459" i="76"/>
  <c r="U459" i="75"/>
  <c r="U467" i="76"/>
  <c r="U467" i="75"/>
  <c r="U539" i="73"/>
  <c r="U539" i="75" s="1"/>
  <c r="U539" i="76" s="1"/>
  <c r="U518" i="73"/>
  <c r="U518" i="75" s="1"/>
  <c r="U518" i="76" s="1"/>
  <c r="U511" i="73"/>
  <c r="U511" i="75" s="1"/>
  <c r="U511" i="76" s="1"/>
  <c r="U532" i="73"/>
  <c r="U532" i="75" s="1"/>
  <c r="U532" i="76" s="1"/>
  <c r="U525" i="73"/>
  <c r="U525" i="75" s="1"/>
  <c r="U525" i="76" s="1"/>
  <c r="U561" i="73"/>
  <c r="U561" i="75" s="1"/>
  <c r="U561" i="76" s="1"/>
  <c r="U554" i="73"/>
  <c r="U554" i="75" s="1"/>
  <c r="U554" i="76" s="1"/>
  <c r="U568" i="73"/>
  <c r="U568" i="75" s="1"/>
  <c r="U568" i="76" s="1"/>
  <c r="U547" i="73"/>
  <c r="U547" i="75" s="1"/>
  <c r="U547" i="76" s="1"/>
  <c r="U575" i="73"/>
  <c r="U575" i="75" s="1"/>
  <c r="U575" i="76" s="1"/>
  <c r="U597" i="73"/>
  <c r="U597" i="75" s="1"/>
  <c r="U597" i="76" s="1"/>
  <c r="U590" i="73"/>
  <c r="U590" i="75" s="1"/>
  <c r="U590" i="76" s="1"/>
  <c r="U611" i="73"/>
  <c r="U611" i="75" s="1"/>
  <c r="U611" i="76" s="1"/>
  <c r="U583" i="73"/>
  <c r="U583" i="75" s="1"/>
  <c r="U583" i="76" s="1"/>
  <c r="U604" i="73"/>
  <c r="U604" i="75" s="1"/>
  <c r="U604" i="76" s="1"/>
  <c r="U619" i="76"/>
  <c r="U619" i="75"/>
  <c r="U627" i="76"/>
  <c r="U627" i="75"/>
  <c r="U635" i="76"/>
  <c r="U635" i="75"/>
  <c r="U643" i="76"/>
  <c r="U643" i="75"/>
  <c r="U659" i="76"/>
  <c r="U659" i="75"/>
  <c r="U667" i="76"/>
  <c r="U667" i="75"/>
  <c r="U675" i="76"/>
  <c r="U675" i="75"/>
  <c r="U761" i="73"/>
  <c r="U761" i="75" s="1"/>
  <c r="U761" i="76" s="1"/>
  <c r="U762" i="73"/>
  <c r="U762" i="75" s="1"/>
  <c r="U762" i="76" s="1"/>
  <c r="U763" i="73"/>
  <c r="U763" i="75" s="1"/>
  <c r="U763" i="76" s="1"/>
  <c r="U759" i="73"/>
  <c r="U759" i="75" s="1"/>
  <c r="U759" i="76" s="1"/>
  <c r="U760" i="73"/>
  <c r="U760" i="75" s="1"/>
  <c r="U760" i="76" s="1"/>
  <c r="U771" i="76"/>
  <c r="U771" i="75"/>
  <c r="U795" i="76"/>
  <c r="U795" i="75"/>
  <c r="U809" i="73"/>
  <c r="U809" i="75" s="1"/>
  <c r="U809" i="76" s="1"/>
  <c r="U810" i="73"/>
  <c r="U810" i="75" s="1"/>
  <c r="U810" i="76" s="1"/>
  <c r="U811" i="73"/>
  <c r="U811" i="75" s="1"/>
  <c r="U811" i="76" s="1"/>
  <c r="U807" i="73"/>
  <c r="U807" i="75" s="1"/>
  <c r="U807" i="76" s="1"/>
  <c r="U808" i="73"/>
  <c r="U808" i="75" s="1"/>
  <c r="U808" i="76" s="1"/>
  <c r="U827" i="76"/>
  <c r="U827" i="75"/>
  <c r="U851" i="76"/>
  <c r="U851" i="75"/>
  <c r="U861" i="73"/>
  <c r="U862" i="73"/>
  <c r="U863" i="73"/>
  <c r="U859" i="73"/>
  <c r="U860" i="73"/>
  <c r="U935" i="76"/>
  <c r="U935" i="75"/>
  <c r="U1037" i="73"/>
  <c r="U1038" i="73"/>
  <c r="U1039" i="73"/>
  <c r="U1035" i="73"/>
  <c r="U1036" i="73"/>
  <c r="U1047" i="75"/>
  <c r="U1047" i="76" s="1"/>
  <c r="U1071" i="75"/>
  <c r="U1071" i="76" s="1"/>
  <c r="V17" i="76"/>
  <c r="V17" i="75"/>
  <c r="V32" i="73"/>
  <c r="V53" i="73"/>
  <c r="V25" i="73"/>
  <c r="V46" i="73"/>
  <c r="V39" i="73"/>
  <c r="V61" i="76"/>
  <c r="V61" i="75"/>
  <c r="V104" i="73"/>
  <c r="V104" i="75" s="1"/>
  <c r="V104" i="76" s="1"/>
  <c r="V125" i="73"/>
  <c r="V125" i="75" s="1"/>
  <c r="V125" i="76" s="1"/>
  <c r="V97" i="73"/>
  <c r="V97" i="75" s="1"/>
  <c r="V97" i="76" s="1"/>
  <c r="V118" i="73"/>
  <c r="V118" i="75" s="1"/>
  <c r="V118" i="76" s="1"/>
  <c r="V111" i="73"/>
  <c r="V111" i="75" s="1"/>
  <c r="V111" i="76" s="1"/>
  <c r="V147" i="73"/>
  <c r="V140" i="73"/>
  <c r="V161" i="73"/>
  <c r="V133" i="73"/>
  <c r="V154" i="73"/>
  <c r="V177" i="76"/>
  <c r="V177" i="75"/>
  <c r="V185" i="76"/>
  <c r="V185" i="75"/>
  <c r="V193" i="76"/>
  <c r="V193" i="75"/>
  <c r="V201" i="76"/>
  <c r="V201" i="75"/>
  <c r="V241" i="76"/>
  <c r="V241" i="75"/>
  <c r="V263" i="73"/>
  <c r="V256" i="73"/>
  <c r="V277" i="73"/>
  <c r="V249" i="73"/>
  <c r="V270" i="73"/>
  <c r="V285" i="76"/>
  <c r="V285" i="75"/>
  <c r="V335" i="73"/>
  <c r="V328" i="73"/>
  <c r="V349" i="73"/>
  <c r="V321" i="73"/>
  <c r="V342" i="73"/>
  <c r="V385" i="73"/>
  <c r="V357" i="73"/>
  <c r="V378" i="73"/>
  <c r="V371" i="73"/>
  <c r="V364" i="73"/>
  <c r="V401" i="76"/>
  <c r="V401" i="75"/>
  <c r="V409" i="76"/>
  <c r="V409" i="75"/>
  <c r="V417" i="76"/>
  <c r="V417" i="75"/>
  <c r="V425" i="76"/>
  <c r="V425" i="75"/>
  <c r="V433" i="76"/>
  <c r="V433" i="75"/>
  <c r="V441" i="76"/>
  <c r="V441" i="75"/>
  <c r="V449" i="76"/>
  <c r="V449" i="75"/>
  <c r="V465" i="76"/>
  <c r="V465" i="75"/>
  <c r="V487" i="73"/>
  <c r="V480" i="73"/>
  <c r="V501" i="73"/>
  <c r="V473" i="73"/>
  <c r="V494" i="73"/>
  <c r="V509" i="76"/>
  <c r="V509" i="75"/>
  <c r="V566" i="73"/>
  <c r="V566" i="75" s="1"/>
  <c r="V566" i="76" s="1"/>
  <c r="V559" i="73"/>
  <c r="V559" i="75" s="1"/>
  <c r="V559" i="76" s="1"/>
  <c r="V573" i="73"/>
  <c r="V573" i="75" s="1"/>
  <c r="V573" i="76" s="1"/>
  <c r="V545" i="73"/>
  <c r="V545" i="75" s="1"/>
  <c r="V545" i="76" s="1"/>
  <c r="V552" i="73"/>
  <c r="V552" i="75" s="1"/>
  <c r="V552" i="76" s="1"/>
  <c r="V602" i="73"/>
  <c r="V595" i="73"/>
  <c r="V588" i="73"/>
  <c r="V609" i="73"/>
  <c r="V581" i="73"/>
  <c r="V625" i="76"/>
  <c r="V625" i="75"/>
  <c r="V633" i="76"/>
  <c r="V633" i="75"/>
  <c r="V641" i="76"/>
  <c r="V641" i="75"/>
  <c r="V649" i="76"/>
  <c r="V649" i="75"/>
  <c r="V657" i="76"/>
  <c r="V657" i="75"/>
  <c r="V673" i="76"/>
  <c r="V673" i="75"/>
  <c r="V705" i="73"/>
  <c r="V705" i="75" s="1"/>
  <c r="V705" i="76" s="1"/>
  <c r="V704" i="73"/>
  <c r="V704" i="75" s="1"/>
  <c r="V704" i="76" s="1"/>
  <c r="V703" i="73"/>
  <c r="V703" i="75" s="1"/>
  <c r="V703" i="76" s="1"/>
  <c r="V702" i="73"/>
  <c r="V702" i="75" s="1"/>
  <c r="V702" i="76" s="1"/>
  <c r="V701" i="73"/>
  <c r="V701" i="75" s="1"/>
  <c r="V701" i="76" s="1"/>
  <c r="V753" i="73"/>
  <c r="V749" i="73"/>
  <c r="V750" i="73"/>
  <c r="V751" i="73"/>
  <c r="V752" i="73"/>
  <c r="V793" i="76"/>
  <c r="V793" i="75"/>
  <c r="V805" i="73"/>
  <c r="V801" i="73"/>
  <c r="V802" i="73"/>
  <c r="V803" i="73"/>
  <c r="V804" i="73"/>
  <c r="V825" i="76"/>
  <c r="V825" i="75"/>
  <c r="V845" i="73"/>
  <c r="V845" i="75" s="1"/>
  <c r="V845" i="76" s="1"/>
  <c r="V841" i="73"/>
  <c r="V841" i="75" s="1"/>
  <c r="V841" i="76" s="1"/>
  <c r="V842" i="73"/>
  <c r="V842" i="75" s="1"/>
  <c r="V842" i="76" s="1"/>
  <c r="V843" i="73"/>
  <c r="V843" i="75" s="1"/>
  <c r="V843" i="76" s="1"/>
  <c r="V844" i="73"/>
  <c r="V844" i="75" s="1"/>
  <c r="V844" i="76" s="1"/>
  <c r="V857" i="76"/>
  <c r="V857" i="75"/>
  <c r="V881" i="76"/>
  <c r="V881" i="75"/>
  <c r="V925" i="76"/>
  <c r="V925" i="75"/>
  <c r="V933" i="76"/>
  <c r="V933" i="75"/>
  <c r="V957" i="76"/>
  <c r="V957" i="75"/>
  <c r="V1029" i="73"/>
  <c r="V1025" i="73"/>
  <c r="V1026" i="73"/>
  <c r="V1027" i="73"/>
  <c r="V1028" i="73"/>
  <c r="V1045" i="76"/>
  <c r="V1045" i="75"/>
  <c r="V1069" i="75"/>
  <c r="V1069" i="76" s="1"/>
  <c r="W44" i="73"/>
  <c r="W44" i="75" s="1"/>
  <c r="W44" i="76" s="1"/>
  <c r="W37" i="73"/>
  <c r="W37" i="75" s="1"/>
  <c r="W37" i="76" s="1"/>
  <c r="W30" i="73"/>
  <c r="W30" i="75" s="1"/>
  <c r="W30" i="76" s="1"/>
  <c r="W51" i="73"/>
  <c r="W51" i="75" s="1"/>
  <c r="W51" i="76" s="1"/>
  <c r="W23" i="73"/>
  <c r="W23" i="75" s="1"/>
  <c r="W23" i="76" s="1"/>
  <c r="W59" i="76"/>
  <c r="W59" i="75"/>
  <c r="W88" i="73"/>
  <c r="W88" i="75" s="1"/>
  <c r="W88" i="76" s="1"/>
  <c r="W81" i="73"/>
  <c r="W81" i="75" s="1"/>
  <c r="W81" i="76" s="1"/>
  <c r="W74" i="73"/>
  <c r="W74" i="75" s="1"/>
  <c r="W74" i="76" s="1"/>
  <c r="W95" i="73"/>
  <c r="W95" i="75" s="1"/>
  <c r="W95" i="76" s="1"/>
  <c r="W67" i="73"/>
  <c r="W67" i="75" s="1"/>
  <c r="W67" i="76" s="1"/>
  <c r="W124" i="73"/>
  <c r="W124" i="75" s="1"/>
  <c r="W124" i="76" s="1"/>
  <c r="W117" i="73"/>
  <c r="W117" i="75" s="1"/>
  <c r="W117" i="76" s="1"/>
  <c r="W110" i="73"/>
  <c r="W110" i="75" s="1"/>
  <c r="W110" i="76" s="1"/>
  <c r="W131" i="73"/>
  <c r="W131" i="75" s="1"/>
  <c r="W131" i="76" s="1"/>
  <c r="W103" i="73"/>
  <c r="W103" i="75" s="1"/>
  <c r="W103" i="76" s="1"/>
  <c r="W191" i="76"/>
  <c r="W191" i="75"/>
  <c r="W199" i="76"/>
  <c r="W199" i="75"/>
  <c r="W207" i="76"/>
  <c r="W207" i="75"/>
  <c r="W215" i="76"/>
  <c r="W215" i="75"/>
  <c r="W268" i="73"/>
  <c r="W268" i="75" s="1"/>
  <c r="W268" i="76" s="1"/>
  <c r="W261" i="73"/>
  <c r="W261" i="75" s="1"/>
  <c r="W261" i="76" s="1"/>
  <c r="W254" i="73"/>
  <c r="W254" i="75" s="1"/>
  <c r="W254" i="76" s="1"/>
  <c r="W275" i="73"/>
  <c r="W275" i="75" s="1"/>
  <c r="W275" i="76" s="1"/>
  <c r="W247" i="73"/>
  <c r="W247" i="75" s="1"/>
  <c r="W247" i="76" s="1"/>
  <c r="W283" i="76"/>
  <c r="W283" i="75"/>
  <c r="W312" i="73"/>
  <c r="W312" i="75" s="1"/>
  <c r="W312" i="76" s="1"/>
  <c r="W305" i="73"/>
  <c r="W305" i="75" s="1"/>
  <c r="W305" i="76" s="1"/>
  <c r="W298" i="73"/>
  <c r="W298" i="75" s="1"/>
  <c r="W298" i="76" s="1"/>
  <c r="W319" i="73"/>
  <c r="W319" i="75" s="1"/>
  <c r="W319" i="76" s="1"/>
  <c r="W291" i="73"/>
  <c r="W291" i="75" s="1"/>
  <c r="W291" i="76" s="1"/>
  <c r="W355" i="73"/>
  <c r="W348" i="73"/>
  <c r="W341" i="73"/>
  <c r="W334" i="73"/>
  <c r="W327" i="73"/>
  <c r="W407" i="76"/>
  <c r="W407" i="75"/>
  <c r="W415" i="76"/>
  <c r="W415" i="75"/>
  <c r="W423" i="76"/>
  <c r="W423" i="75"/>
  <c r="W431" i="76"/>
  <c r="W431" i="75"/>
  <c r="W439" i="76"/>
  <c r="W439" i="75"/>
  <c r="W447" i="76"/>
  <c r="W447" i="75"/>
  <c r="W499" i="73"/>
  <c r="W499" i="75" s="1"/>
  <c r="W499" i="76" s="1"/>
  <c r="W471" i="73"/>
  <c r="W471" i="75" s="1"/>
  <c r="W471" i="76" s="1"/>
  <c r="W492" i="73"/>
  <c r="W492" i="75" s="1"/>
  <c r="W492" i="76" s="1"/>
  <c r="W485" i="73"/>
  <c r="W485" i="75" s="1"/>
  <c r="W485" i="76" s="1"/>
  <c r="W478" i="73"/>
  <c r="W478" i="75" s="1"/>
  <c r="W478" i="76" s="1"/>
  <c r="W507" i="76"/>
  <c r="W507" i="75"/>
  <c r="W543" i="73"/>
  <c r="W543" i="75" s="1"/>
  <c r="W543" i="76" s="1"/>
  <c r="W515" i="73"/>
  <c r="W515" i="75" s="1"/>
  <c r="W515" i="76" s="1"/>
  <c r="W536" i="73"/>
  <c r="W536" i="75" s="1"/>
  <c r="W536" i="76" s="1"/>
  <c r="W529" i="73"/>
  <c r="W529" i="75" s="1"/>
  <c r="W529" i="76" s="1"/>
  <c r="W522" i="73"/>
  <c r="W522" i="75" s="1"/>
  <c r="W522" i="76" s="1"/>
  <c r="W558" i="73"/>
  <c r="W558" i="75" s="1"/>
  <c r="W558" i="76" s="1"/>
  <c r="W579" i="73"/>
  <c r="W579" i="75" s="1"/>
  <c r="W579" i="76" s="1"/>
  <c r="W551" i="73"/>
  <c r="W551" i="75" s="1"/>
  <c r="W551" i="76" s="1"/>
  <c r="W565" i="73"/>
  <c r="W565" i="75" s="1"/>
  <c r="W565" i="76" s="1"/>
  <c r="W572" i="73"/>
  <c r="W572" i="75" s="1"/>
  <c r="W572" i="76" s="1"/>
  <c r="W639" i="76"/>
  <c r="W639" i="75"/>
  <c r="W647" i="76"/>
  <c r="W647" i="75"/>
  <c r="W655" i="76"/>
  <c r="W655" i="75"/>
  <c r="W663" i="76"/>
  <c r="W663" i="75"/>
  <c r="W671" i="76"/>
  <c r="W671" i="75"/>
  <c r="W694" i="73"/>
  <c r="W694" i="75" s="1"/>
  <c r="W694" i="76" s="1"/>
  <c r="W695" i="73"/>
  <c r="W695" i="75" s="1"/>
  <c r="W695" i="76" s="1"/>
  <c r="W691" i="73"/>
  <c r="W691" i="75" s="1"/>
  <c r="W691" i="76" s="1"/>
  <c r="W692" i="73"/>
  <c r="W692" i="75" s="1"/>
  <c r="W692" i="76" s="1"/>
  <c r="W693" i="73"/>
  <c r="W693" i="75" s="1"/>
  <c r="W693" i="76" s="1"/>
  <c r="W746" i="73"/>
  <c r="W746" i="75" s="1"/>
  <c r="W746" i="76" s="1"/>
  <c r="W747" i="73"/>
  <c r="W747" i="75" s="1"/>
  <c r="W747" i="76" s="1"/>
  <c r="W743" i="73"/>
  <c r="W743" i="75" s="1"/>
  <c r="W743" i="76" s="1"/>
  <c r="W744" i="73"/>
  <c r="W744" i="75" s="1"/>
  <c r="W744" i="76" s="1"/>
  <c r="W745" i="73"/>
  <c r="W745" i="75" s="1"/>
  <c r="W745" i="76" s="1"/>
  <c r="W786" i="73"/>
  <c r="W786" i="75" s="1"/>
  <c r="W786" i="76" s="1"/>
  <c r="W787" i="73"/>
  <c r="W787" i="75" s="1"/>
  <c r="W787" i="76" s="1"/>
  <c r="W783" i="73"/>
  <c r="W783" i="75" s="1"/>
  <c r="W783" i="76" s="1"/>
  <c r="W784" i="73"/>
  <c r="W784" i="75" s="1"/>
  <c r="W784" i="76" s="1"/>
  <c r="W785" i="73"/>
  <c r="W785" i="75" s="1"/>
  <c r="W785" i="76" s="1"/>
  <c r="W799" i="76"/>
  <c r="W799" i="75"/>
  <c r="W823" i="76"/>
  <c r="W823" i="75"/>
  <c r="W835" i="76"/>
  <c r="W835" i="75"/>
  <c r="W855" i="76"/>
  <c r="W855" i="75"/>
  <c r="W878" i="73"/>
  <c r="W878" i="75" s="1"/>
  <c r="W878" i="76" s="1"/>
  <c r="W879" i="73"/>
  <c r="W879" i="75" s="1"/>
  <c r="W879" i="76" s="1"/>
  <c r="W875" i="73"/>
  <c r="W875" i="75" s="1"/>
  <c r="W875" i="76" s="1"/>
  <c r="W876" i="73"/>
  <c r="W876" i="75" s="1"/>
  <c r="W876" i="76" s="1"/>
  <c r="W877" i="73"/>
  <c r="W877" i="75" s="1"/>
  <c r="W877" i="76" s="1"/>
  <c r="W915" i="76"/>
  <c r="W915" i="75"/>
  <c r="W923" i="76"/>
  <c r="W923" i="75"/>
  <c r="W955" i="76"/>
  <c r="W955" i="75"/>
  <c r="W1022" i="73"/>
  <c r="W1023" i="73"/>
  <c r="W1019" i="73"/>
  <c r="W1020" i="73"/>
  <c r="W1021" i="73"/>
  <c r="W1043" i="76"/>
  <c r="W1043" i="75"/>
  <c r="W1062" i="73"/>
  <c r="W1063" i="73"/>
  <c r="W1059" i="73"/>
  <c r="W1060" i="73"/>
  <c r="W1061" i="73"/>
  <c r="X49" i="73"/>
  <c r="X49" i="75" s="1"/>
  <c r="X49" i="76" s="1"/>
  <c r="X21" i="73"/>
  <c r="X21" i="75" s="1"/>
  <c r="X21" i="76" s="1"/>
  <c r="X42" i="73"/>
  <c r="X42" i="75" s="1"/>
  <c r="X42" i="76" s="1"/>
  <c r="X35" i="73"/>
  <c r="X35" i="75" s="1"/>
  <c r="X35" i="76" s="1"/>
  <c r="X28" i="73"/>
  <c r="X28" i="75" s="1"/>
  <c r="X28" i="76" s="1"/>
  <c r="X93" i="73"/>
  <c r="X93" i="75" s="1"/>
  <c r="X93" i="76" s="1"/>
  <c r="X65" i="73"/>
  <c r="X65" i="75" s="1"/>
  <c r="X65" i="76" s="1"/>
  <c r="X86" i="73"/>
  <c r="X86" i="75" s="1"/>
  <c r="X86" i="76" s="1"/>
  <c r="X72" i="73"/>
  <c r="X72" i="75" s="1"/>
  <c r="X72" i="76" s="1"/>
  <c r="X79" i="73"/>
  <c r="X79" i="75" s="1"/>
  <c r="X79" i="76" s="1"/>
  <c r="X129" i="73"/>
  <c r="X129" i="75" s="1"/>
  <c r="X129" i="76" s="1"/>
  <c r="X101" i="73"/>
  <c r="X101" i="75" s="1"/>
  <c r="X101" i="76" s="1"/>
  <c r="X108" i="73"/>
  <c r="X108" i="75" s="1"/>
  <c r="X108" i="76" s="1"/>
  <c r="X122" i="73"/>
  <c r="X122" i="75" s="1"/>
  <c r="X122" i="76" s="1"/>
  <c r="X115" i="73"/>
  <c r="X115" i="75" s="1"/>
  <c r="X115" i="76" s="1"/>
  <c r="X144" i="73"/>
  <c r="X144" i="75" s="1"/>
  <c r="X144" i="76" s="1"/>
  <c r="X165" i="73"/>
  <c r="X165" i="75" s="1"/>
  <c r="X165" i="76" s="1"/>
  <c r="X137" i="73"/>
  <c r="X137" i="75" s="1"/>
  <c r="X137" i="76" s="1"/>
  <c r="X158" i="73"/>
  <c r="X158" i="75" s="1"/>
  <c r="X158" i="76" s="1"/>
  <c r="X151" i="73"/>
  <c r="X151" i="75" s="1"/>
  <c r="X151" i="76" s="1"/>
  <c r="X173" i="76"/>
  <c r="X173" i="75"/>
  <c r="X205" i="76"/>
  <c r="X205" i="75"/>
  <c r="X213" i="76"/>
  <c r="X213" i="75"/>
  <c r="X221" i="76"/>
  <c r="X221" i="75"/>
  <c r="X229" i="76"/>
  <c r="X229" i="75"/>
  <c r="X252" i="73"/>
  <c r="X252" i="75" s="1"/>
  <c r="X252" i="76" s="1"/>
  <c r="X273" i="73"/>
  <c r="X273" i="75" s="1"/>
  <c r="X273" i="76" s="1"/>
  <c r="X245" i="73"/>
  <c r="X245" i="75" s="1"/>
  <c r="X245" i="76" s="1"/>
  <c r="X266" i="73"/>
  <c r="X266" i="75" s="1"/>
  <c r="X266" i="76" s="1"/>
  <c r="X259" i="73"/>
  <c r="X259" i="75" s="1"/>
  <c r="X259" i="76" s="1"/>
  <c r="X296" i="73"/>
  <c r="X296" i="75" s="1"/>
  <c r="X296" i="76" s="1"/>
  <c r="X317" i="73"/>
  <c r="X317" i="75" s="1"/>
  <c r="X317" i="76" s="1"/>
  <c r="X289" i="73"/>
  <c r="X289" i="75" s="1"/>
  <c r="X289" i="76" s="1"/>
  <c r="X310" i="73"/>
  <c r="X310" i="75" s="1"/>
  <c r="X310" i="76" s="1"/>
  <c r="X303" i="73"/>
  <c r="X303" i="75" s="1"/>
  <c r="X303" i="76" s="1"/>
  <c r="X332" i="73"/>
  <c r="X325" i="73"/>
  <c r="X346" i="73"/>
  <c r="X353" i="73"/>
  <c r="X339" i="73"/>
  <c r="X389" i="73"/>
  <c r="X382" i="73"/>
  <c r="X368" i="73"/>
  <c r="X375" i="73"/>
  <c r="X361" i="73"/>
  <c r="X397" i="76"/>
  <c r="X397" i="75"/>
  <c r="X405" i="76"/>
  <c r="X405" i="75"/>
  <c r="X421" i="76"/>
  <c r="X421" i="75"/>
  <c r="X429" i="76"/>
  <c r="X429" i="75"/>
  <c r="X437" i="76"/>
  <c r="X437" i="75"/>
  <c r="X445" i="76"/>
  <c r="X445" i="75"/>
  <c r="X453" i="76"/>
  <c r="X453" i="75"/>
  <c r="X476" i="73"/>
  <c r="X476" i="75" s="1"/>
  <c r="X476" i="76" s="1"/>
  <c r="X497" i="73"/>
  <c r="X497" i="75" s="1"/>
  <c r="X497" i="76" s="1"/>
  <c r="X469" i="73"/>
  <c r="X469" i="75" s="1"/>
  <c r="X469" i="76" s="1"/>
  <c r="X490" i="73"/>
  <c r="X490" i="75" s="1"/>
  <c r="X490" i="76" s="1"/>
  <c r="X483" i="73"/>
  <c r="X483" i="75" s="1"/>
  <c r="X483" i="76" s="1"/>
  <c r="X534" i="73"/>
  <c r="X534" i="75" s="1"/>
  <c r="X534" i="76" s="1"/>
  <c r="X520" i="73"/>
  <c r="X520" i="75" s="1"/>
  <c r="X520" i="76" s="1"/>
  <c r="X541" i="73"/>
  <c r="X541" i="75" s="1"/>
  <c r="X541" i="76" s="1"/>
  <c r="X513" i="73"/>
  <c r="X513" i="75" s="1"/>
  <c r="X513" i="76" s="1"/>
  <c r="X527" i="73"/>
  <c r="X527" i="75" s="1"/>
  <c r="X527" i="76" s="1"/>
  <c r="X563" i="73"/>
  <c r="X563" i="75" s="1"/>
  <c r="X563" i="76" s="1"/>
  <c r="X556" i="73"/>
  <c r="X556" i="75" s="1"/>
  <c r="X556" i="76" s="1"/>
  <c r="X577" i="73"/>
  <c r="X577" i="75" s="1"/>
  <c r="X577" i="76" s="1"/>
  <c r="X570" i="73"/>
  <c r="X570" i="75" s="1"/>
  <c r="X570" i="76" s="1"/>
  <c r="X549" i="73"/>
  <c r="X549" i="75" s="1"/>
  <c r="X549" i="76" s="1"/>
  <c r="X599" i="73"/>
  <c r="X599" i="75" s="1"/>
  <c r="X599" i="76" s="1"/>
  <c r="X592" i="73"/>
  <c r="X592" i="75" s="1"/>
  <c r="X592" i="76" s="1"/>
  <c r="X613" i="73"/>
  <c r="X613" i="75" s="1"/>
  <c r="X613" i="76" s="1"/>
  <c r="X585" i="73"/>
  <c r="X585" i="75" s="1"/>
  <c r="X585" i="76" s="1"/>
  <c r="X606" i="73"/>
  <c r="X606" i="75" s="1"/>
  <c r="X606" i="76" s="1"/>
  <c r="X621" i="76"/>
  <c r="X621" i="75"/>
  <c r="X645" i="76"/>
  <c r="X645" i="75"/>
  <c r="X653" i="76"/>
  <c r="X653" i="75"/>
  <c r="X661" i="76"/>
  <c r="X661" i="75"/>
  <c r="X669" i="76"/>
  <c r="X669" i="75"/>
  <c r="X677" i="76"/>
  <c r="X677" i="75"/>
  <c r="X687" i="73"/>
  <c r="X687" i="75" s="1"/>
  <c r="X687" i="76" s="1"/>
  <c r="X688" i="73"/>
  <c r="X688" i="75" s="1"/>
  <c r="X688" i="76" s="1"/>
  <c r="X689" i="73"/>
  <c r="X689" i="75" s="1"/>
  <c r="X689" i="76" s="1"/>
  <c r="X685" i="73"/>
  <c r="X685" i="75" s="1"/>
  <c r="X685" i="76" s="1"/>
  <c r="X686" i="73"/>
  <c r="X686" i="75" s="1"/>
  <c r="X686" i="76" s="1"/>
  <c r="X726" i="73"/>
  <c r="X726" i="75" s="1"/>
  <c r="X726" i="76" s="1"/>
  <c r="X727" i="73"/>
  <c r="X727" i="75" s="1"/>
  <c r="X727" i="76" s="1"/>
  <c r="X728" i="73"/>
  <c r="X728" i="75" s="1"/>
  <c r="X728" i="76" s="1"/>
  <c r="X729" i="73"/>
  <c r="X729" i="75" s="1"/>
  <c r="X729" i="76" s="1"/>
  <c r="X725" i="73"/>
  <c r="X725" i="75" s="1"/>
  <c r="X725" i="76" s="1"/>
  <c r="X777" i="76"/>
  <c r="X777" i="75"/>
  <c r="X797" i="76"/>
  <c r="X797" i="75"/>
  <c r="X818" i="73"/>
  <c r="X818" i="75" s="1"/>
  <c r="X818" i="76" s="1"/>
  <c r="X819" i="73"/>
  <c r="X819" i="75" s="1"/>
  <c r="X819" i="76" s="1"/>
  <c r="X820" i="73"/>
  <c r="X820" i="75" s="1"/>
  <c r="X820" i="76" s="1"/>
  <c r="X821" i="73"/>
  <c r="X821" i="75" s="1"/>
  <c r="X821" i="76" s="1"/>
  <c r="X817" i="73"/>
  <c r="X817" i="75" s="1"/>
  <c r="X817" i="76" s="1"/>
  <c r="X829" i="76"/>
  <c r="X829" i="75"/>
  <c r="X853" i="76"/>
  <c r="X853" i="75"/>
  <c r="X866" i="73"/>
  <c r="X866" i="75" s="1"/>
  <c r="X866" i="76" s="1"/>
  <c r="X867" i="73"/>
  <c r="X867" i="75" s="1"/>
  <c r="X867" i="76" s="1"/>
  <c r="X868" i="73"/>
  <c r="X868" i="75" s="1"/>
  <c r="X868" i="76" s="1"/>
  <c r="X869" i="73"/>
  <c r="X869" i="75" s="1"/>
  <c r="X869" i="76" s="1"/>
  <c r="X865" i="73"/>
  <c r="X865" i="75" s="1"/>
  <c r="X865" i="76" s="1"/>
  <c r="X921" i="76"/>
  <c r="X921" i="75"/>
  <c r="X937" i="76"/>
  <c r="X937" i="75"/>
  <c r="X1017" i="75"/>
  <c r="X1017" i="76" s="1"/>
  <c r="X1041" i="75"/>
  <c r="X1041" i="76" s="1"/>
  <c r="X1053" i="75"/>
  <c r="X1053" i="76" s="1"/>
  <c r="X1073" i="76"/>
  <c r="X1073" i="75"/>
  <c r="Y11" i="76"/>
  <c r="Y11" i="75"/>
  <c r="Y19" i="76"/>
  <c r="Y19" i="75"/>
  <c r="Y77" i="73"/>
  <c r="Y77" i="75" s="1"/>
  <c r="Y77" i="76" s="1"/>
  <c r="Y70" i="73"/>
  <c r="Y70" i="75" s="1"/>
  <c r="Y70" i="76" s="1"/>
  <c r="Y91" i="73"/>
  <c r="Y91" i="75" s="1"/>
  <c r="Y91" i="76" s="1"/>
  <c r="Y63" i="73"/>
  <c r="Y63" i="75" s="1"/>
  <c r="Y63" i="76" s="1"/>
  <c r="Y84" i="73"/>
  <c r="Y84" i="75" s="1"/>
  <c r="Y84" i="76" s="1"/>
  <c r="Y113" i="73"/>
  <c r="Y113" i="75" s="1"/>
  <c r="Y113" i="76" s="1"/>
  <c r="Y106" i="73"/>
  <c r="Y106" i="75" s="1"/>
  <c r="Y106" i="76" s="1"/>
  <c r="Y127" i="73"/>
  <c r="Y127" i="75" s="1"/>
  <c r="Y127" i="76" s="1"/>
  <c r="Y99" i="73"/>
  <c r="Y99" i="75" s="1"/>
  <c r="Y99" i="76" s="1"/>
  <c r="Y120" i="73"/>
  <c r="Y120" i="75" s="1"/>
  <c r="Y120" i="76" s="1"/>
  <c r="Y149" i="73"/>
  <c r="Y149" i="75" s="1"/>
  <c r="Y149" i="76" s="1"/>
  <c r="Y142" i="73"/>
  <c r="Y142" i="75" s="1"/>
  <c r="Y142" i="76" s="1"/>
  <c r="Y163" i="73"/>
  <c r="Y163" i="75" s="1"/>
  <c r="Y163" i="76" s="1"/>
  <c r="Y135" i="73"/>
  <c r="Y135" i="75" s="1"/>
  <c r="Y135" i="76" s="1"/>
  <c r="Y156" i="73"/>
  <c r="Y156" i="75" s="1"/>
  <c r="Y156" i="76" s="1"/>
  <c r="Y171" i="76"/>
  <c r="Y171" i="75"/>
  <c r="Y179" i="76"/>
  <c r="Y179" i="75"/>
  <c r="Y187" i="76"/>
  <c r="Y187" i="75"/>
  <c r="Y227" i="76"/>
  <c r="Y227" i="75"/>
  <c r="Y235" i="76"/>
  <c r="Y235" i="75"/>
  <c r="Y243" i="76"/>
  <c r="Y243" i="75"/>
  <c r="Y301" i="73"/>
  <c r="Y301" i="75" s="1"/>
  <c r="Y301" i="76" s="1"/>
  <c r="Y294" i="73"/>
  <c r="Y294" i="75" s="1"/>
  <c r="Y294" i="76" s="1"/>
  <c r="Y315" i="73"/>
  <c r="Y315" i="75" s="1"/>
  <c r="Y315" i="76" s="1"/>
  <c r="Y287" i="73"/>
  <c r="Y287" i="75" s="1"/>
  <c r="Y287" i="76" s="1"/>
  <c r="Y308" i="73"/>
  <c r="Y308" i="75" s="1"/>
  <c r="Y308" i="76" s="1"/>
  <c r="Y337" i="73"/>
  <c r="Y330" i="73"/>
  <c r="Y351" i="73"/>
  <c r="Y323" i="73"/>
  <c r="Y344" i="73"/>
  <c r="Y380" i="73"/>
  <c r="Y373" i="73"/>
  <c r="Y366" i="73"/>
  <c r="Y387" i="73"/>
  <c r="Y359" i="73"/>
  <c r="Y395" i="76"/>
  <c r="Y395" i="75"/>
  <c r="Y403" i="76"/>
  <c r="Y403" i="75"/>
  <c r="Y411" i="76"/>
  <c r="Y411" i="75"/>
  <c r="Y419" i="76"/>
  <c r="Y419" i="75"/>
  <c r="Y427" i="76"/>
  <c r="Y427" i="75"/>
  <c r="Y435" i="76"/>
  <c r="Y435" i="75"/>
  <c r="Y443" i="76"/>
  <c r="Y443" i="75"/>
  <c r="Y451" i="76"/>
  <c r="Y451" i="75"/>
  <c r="Y459" i="76"/>
  <c r="Y459" i="75"/>
  <c r="Y467" i="76"/>
  <c r="Y467" i="75"/>
  <c r="Y539" i="73"/>
  <c r="Y539" i="75" s="1"/>
  <c r="Y539" i="76" s="1"/>
  <c r="Y532" i="73"/>
  <c r="Y532" i="75" s="1"/>
  <c r="Y532" i="76" s="1"/>
  <c r="Y525" i="73"/>
  <c r="Y525" i="75" s="1"/>
  <c r="Y525" i="76" s="1"/>
  <c r="Y518" i="73"/>
  <c r="Y518" i="75" s="1"/>
  <c r="Y518" i="76" s="1"/>
  <c r="Y511" i="73"/>
  <c r="Y511" i="75" s="1"/>
  <c r="Y511" i="76" s="1"/>
  <c r="Y575" i="73"/>
  <c r="Y575" i="75" s="1"/>
  <c r="Y575" i="76" s="1"/>
  <c r="Y547" i="73"/>
  <c r="Y547" i="75" s="1"/>
  <c r="Y547" i="76" s="1"/>
  <c r="Y568" i="73"/>
  <c r="Y568" i="75" s="1"/>
  <c r="Y568" i="76" s="1"/>
  <c r="Y554" i="73"/>
  <c r="Y554" i="75" s="1"/>
  <c r="Y554" i="76" s="1"/>
  <c r="Y561" i="73"/>
  <c r="Y561" i="75" s="1"/>
  <c r="Y561" i="76" s="1"/>
  <c r="Y611" i="73"/>
  <c r="Y611" i="75" s="1"/>
  <c r="Y611" i="76" s="1"/>
  <c r="Y583" i="73"/>
  <c r="Y583" i="75" s="1"/>
  <c r="Y583" i="76" s="1"/>
  <c r="Y604" i="73"/>
  <c r="Y604" i="75" s="1"/>
  <c r="Y604" i="76" s="1"/>
  <c r="Y597" i="73"/>
  <c r="Y597" i="75" s="1"/>
  <c r="Y597" i="76" s="1"/>
  <c r="Y590" i="73"/>
  <c r="Y590" i="75" s="1"/>
  <c r="Y590" i="76" s="1"/>
  <c r="Y619" i="76"/>
  <c r="Y619" i="75"/>
  <c r="Y627" i="76"/>
  <c r="Y627" i="75"/>
  <c r="Y635" i="76"/>
  <c r="Y635" i="75"/>
  <c r="Y643" i="76"/>
  <c r="Y643" i="75"/>
  <c r="Y659" i="76"/>
  <c r="Y659" i="75"/>
  <c r="Y667" i="76"/>
  <c r="Y667" i="75"/>
  <c r="Y675" i="76"/>
  <c r="Y675" i="75"/>
  <c r="Y763" i="73"/>
  <c r="Y763" i="75" s="1"/>
  <c r="Y763" i="76" s="1"/>
  <c r="Y759" i="73"/>
  <c r="Y759" i="75" s="1"/>
  <c r="Y759" i="76" s="1"/>
  <c r="Y760" i="73"/>
  <c r="Y760" i="75" s="1"/>
  <c r="Y760" i="76" s="1"/>
  <c r="Y761" i="73"/>
  <c r="Y761" i="75" s="1"/>
  <c r="Y761" i="76" s="1"/>
  <c r="Y762" i="73"/>
  <c r="Y762" i="75" s="1"/>
  <c r="Y762" i="76" s="1"/>
  <c r="Y771" i="76"/>
  <c r="Y771" i="75"/>
  <c r="Y795" i="76"/>
  <c r="Y795" i="75"/>
  <c r="Y811" i="73"/>
  <c r="Y811" i="75" s="1"/>
  <c r="Y811" i="76" s="1"/>
  <c r="Y807" i="73"/>
  <c r="Y807" i="75" s="1"/>
  <c r="Y807" i="76" s="1"/>
  <c r="Y808" i="73"/>
  <c r="Y808" i="75" s="1"/>
  <c r="Y808" i="76" s="1"/>
  <c r="Y809" i="73"/>
  <c r="Y809" i="75" s="1"/>
  <c r="Y809" i="76" s="1"/>
  <c r="Y810" i="73"/>
  <c r="Y810" i="75" s="1"/>
  <c r="Y810" i="76" s="1"/>
  <c r="Y827" i="76"/>
  <c r="Y827" i="75"/>
  <c r="Y851" i="76"/>
  <c r="Y851" i="75"/>
  <c r="Y863" i="73"/>
  <c r="Y859" i="73"/>
  <c r="Y860" i="73"/>
  <c r="Y861" i="73"/>
  <c r="Y862" i="73"/>
  <c r="Y935" i="76"/>
  <c r="Y935" i="75"/>
  <c r="Y1039" i="73"/>
  <c r="Y1035" i="73"/>
  <c r="Y1036" i="73"/>
  <c r="Y1037" i="73"/>
  <c r="Y1038" i="73"/>
  <c r="Y1047" i="75"/>
  <c r="Y1047" i="76" s="1"/>
  <c r="Y1071" i="75"/>
  <c r="Y1071" i="76" s="1"/>
  <c r="Z17" i="76"/>
  <c r="Z17" i="75"/>
  <c r="Z46" i="73"/>
  <c r="Z39" i="73"/>
  <c r="Z32" i="73"/>
  <c r="Z53" i="73"/>
  <c r="Z25" i="73"/>
  <c r="Z61" i="76"/>
  <c r="Z61" i="75"/>
  <c r="Z118" i="73"/>
  <c r="Z118" i="75" s="1"/>
  <c r="Z118" i="76" s="1"/>
  <c r="Z97" i="73"/>
  <c r="Z97" i="75" s="1"/>
  <c r="Z97" i="76" s="1"/>
  <c r="Z111" i="73"/>
  <c r="Z111" i="75" s="1"/>
  <c r="Z111" i="76" s="1"/>
  <c r="Z104" i="73"/>
  <c r="Z104" i="75" s="1"/>
  <c r="Z104" i="76" s="1"/>
  <c r="Z125" i="73"/>
  <c r="Z125" i="75" s="1"/>
  <c r="Z125" i="76" s="1"/>
  <c r="Z161" i="73"/>
  <c r="Z161" i="75" s="1"/>
  <c r="Z161" i="76" s="1"/>
  <c r="Z133" i="73"/>
  <c r="Z133" i="75" s="1"/>
  <c r="Z133" i="76" s="1"/>
  <c r="Z154" i="73"/>
  <c r="Z154" i="75" s="1"/>
  <c r="Z154" i="76" s="1"/>
  <c r="Z147" i="73"/>
  <c r="Z147" i="75" s="1"/>
  <c r="Z147" i="76" s="1"/>
  <c r="Z140" i="73"/>
  <c r="Z140" i="75" s="1"/>
  <c r="Z140" i="76" s="1"/>
  <c r="Z177" i="76"/>
  <c r="Z177" i="75"/>
  <c r="Z185" i="76"/>
  <c r="Z185" i="75"/>
  <c r="Z193" i="76"/>
  <c r="Z193" i="75"/>
  <c r="Z201" i="76"/>
  <c r="Z201" i="75"/>
  <c r="Z241" i="76"/>
  <c r="Z241" i="75"/>
  <c r="Z277" i="73"/>
  <c r="Z249" i="73"/>
  <c r="Z270" i="73"/>
  <c r="Z263" i="73"/>
  <c r="Z256" i="73"/>
  <c r="Z285" i="76"/>
  <c r="Z285" i="75"/>
  <c r="Z349" i="73"/>
  <c r="Z321" i="73"/>
  <c r="Z342" i="73"/>
  <c r="Z335" i="73"/>
  <c r="Z328" i="73"/>
  <c r="Z385" i="73"/>
  <c r="Z378" i="73"/>
  <c r="Z371" i="73"/>
  <c r="Z357" i="73"/>
  <c r="Z364" i="73"/>
  <c r="Z401" i="76"/>
  <c r="Z401" i="75"/>
  <c r="Z409" i="76"/>
  <c r="Z409" i="75"/>
  <c r="Z417" i="76"/>
  <c r="Z417" i="75"/>
  <c r="Z425" i="76"/>
  <c r="Z425" i="75"/>
  <c r="Z433" i="76"/>
  <c r="Z433" i="75"/>
  <c r="Z441" i="76"/>
  <c r="Z441" i="75"/>
  <c r="Z449" i="76"/>
  <c r="Z449" i="75"/>
  <c r="Z465" i="76"/>
  <c r="Z465" i="75"/>
  <c r="Z501" i="73"/>
  <c r="Z473" i="73"/>
  <c r="Z494" i="73"/>
  <c r="Z487" i="73"/>
  <c r="Z480" i="73"/>
  <c r="Z509" i="76"/>
  <c r="Z509" i="75"/>
  <c r="Z552" i="73"/>
  <c r="Z552" i="75" s="1"/>
  <c r="Z552" i="76" s="1"/>
  <c r="Z573" i="73"/>
  <c r="Z573" i="75" s="1"/>
  <c r="Z573" i="76" s="1"/>
  <c r="Z559" i="73"/>
  <c r="Z559" i="75" s="1"/>
  <c r="Z559" i="76" s="1"/>
  <c r="Z566" i="73"/>
  <c r="Z566" i="75" s="1"/>
  <c r="Z566" i="76" s="1"/>
  <c r="Z545" i="73"/>
  <c r="Z545" i="75" s="1"/>
  <c r="Z545" i="76" s="1"/>
  <c r="Z588" i="73"/>
  <c r="Z588" i="75" s="1"/>
  <c r="Z588" i="76" s="1"/>
  <c r="Z609" i="73"/>
  <c r="Z609" i="75" s="1"/>
  <c r="Z609" i="76" s="1"/>
  <c r="Z581" i="73"/>
  <c r="Z581" i="75" s="1"/>
  <c r="Z581" i="76" s="1"/>
  <c r="Z602" i="73"/>
  <c r="Z602" i="75" s="1"/>
  <c r="Z602" i="76" s="1"/>
  <c r="Z595" i="73"/>
  <c r="Z595" i="75" s="1"/>
  <c r="Z595" i="76" s="1"/>
  <c r="Z625" i="76"/>
  <c r="Z625" i="75"/>
  <c r="Z633" i="76"/>
  <c r="Z633" i="75"/>
  <c r="Z641" i="76"/>
  <c r="Z641" i="75"/>
  <c r="Z649" i="76"/>
  <c r="Z649" i="75"/>
  <c r="Z657" i="76"/>
  <c r="Z657" i="75"/>
  <c r="Z673" i="76"/>
  <c r="Z673" i="75"/>
  <c r="Z703" i="73"/>
  <c r="Z703" i="75" s="1"/>
  <c r="Z703" i="76" s="1"/>
  <c r="Z702" i="73"/>
  <c r="Z702" i="75" s="1"/>
  <c r="Z702" i="76" s="1"/>
  <c r="Z704" i="73"/>
  <c r="Z704" i="75" s="1"/>
  <c r="Z704" i="76" s="1"/>
  <c r="Z701" i="73"/>
  <c r="Z701" i="75" s="1"/>
  <c r="Z701" i="76" s="1"/>
  <c r="Z705" i="73"/>
  <c r="Z705" i="75" s="1"/>
  <c r="Z705" i="76" s="1"/>
  <c r="Z751" i="73"/>
  <c r="Z751" i="75" s="1"/>
  <c r="Z751" i="76" s="1"/>
  <c r="Z752" i="73"/>
  <c r="Z752" i="75" s="1"/>
  <c r="Z752" i="76" s="1"/>
  <c r="Z753" i="73"/>
  <c r="Z753" i="75" s="1"/>
  <c r="Z753" i="76" s="1"/>
  <c r="Z749" i="73"/>
  <c r="Z749" i="75" s="1"/>
  <c r="Z749" i="76" s="1"/>
  <c r="Z750" i="73"/>
  <c r="Z750" i="75" s="1"/>
  <c r="Z750" i="76" s="1"/>
  <c r="Z793" i="76"/>
  <c r="Z793" i="75"/>
  <c r="Z803" i="73"/>
  <c r="Z804" i="73"/>
  <c r="Z805" i="73"/>
  <c r="Z801" i="73"/>
  <c r="Z802" i="73"/>
  <c r="Z825" i="76"/>
  <c r="Z825" i="75"/>
  <c r="Z843" i="73"/>
  <c r="Z843" i="75" s="1"/>
  <c r="Z843" i="76" s="1"/>
  <c r="Z844" i="73"/>
  <c r="Z844" i="75" s="1"/>
  <c r="Z844" i="76" s="1"/>
  <c r="Z845" i="73"/>
  <c r="Z845" i="75" s="1"/>
  <c r="Z845" i="76" s="1"/>
  <c r="Z841" i="73"/>
  <c r="Z841" i="75" s="1"/>
  <c r="Z841" i="76" s="1"/>
  <c r="Z842" i="73"/>
  <c r="Z842" i="75" s="1"/>
  <c r="Z842" i="76" s="1"/>
  <c r="Z857" i="76"/>
  <c r="Z857" i="75"/>
  <c r="Z881" i="76"/>
  <c r="Z881" i="75"/>
  <c r="Z925" i="76"/>
  <c r="Z925" i="75"/>
  <c r="Z933" i="76"/>
  <c r="Z933" i="75"/>
  <c r="Z957" i="76"/>
  <c r="Z957" i="75"/>
  <c r="Z1027" i="73"/>
  <c r="Z1028" i="73"/>
  <c r="Z1029" i="73"/>
  <c r="Z1025" i="73"/>
  <c r="Z1026" i="73"/>
  <c r="Z1045" i="76"/>
  <c r="Z1045" i="75"/>
  <c r="Z1069" i="75"/>
  <c r="Z1069" i="76" s="1"/>
  <c r="AA30" i="73"/>
  <c r="AA30" i="75" s="1"/>
  <c r="AA30" i="76" s="1"/>
  <c r="AA51" i="73"/>
  <c r="AA51" i="75" s="1"/>
  <c r="AA51" i="76" s="1"/>
  <c r="AA23" i="73"/>
  <c r="AA23" i="75" s="1"/>
  <c r="AA23" i="76" s="1"/>
  <c r="AA44" i="73"/>
  <c r="AA44" i="75" s="1"/>
  <c r="AA44" i="76" s="1"/>
  <c r="AA37" i="73"/>
  <c r="AA37" i="75" s="1"/>
  <c r="AA37" i="76" s="1"/>
  <c r="AA59" i="76"/>
  <c r="AA59" i="75"/>
  <c r="AA74" i="73"/>
  <c r="AA74" i="75" s="1"/>
  <c r="AA74" i="76" s="1"/>
  <c r="AA95" i="73"/>
  <c r="AA95" i="75" s="1"/>
  <c r="AA95" i="76" s="1"/>
  <c r="AA67" i="73"/>
  <c r="AA67" i="75" s="1"/>
  <c r="AA67" i="76" s="1"/>
  <c r="AA88" i="73"/>
  <c r="AA88" i="75" s="1"/>
  <c r="AA88" i="76" s="1"/>
  <c r="AA81" i="73"/>
  <c r="AA81" i="75" s="1"/>
  <c r="AA81" i="76" s="1"/>
  <c r="AA110" i="73"/>
  <c r="AA110" i="75" s="1"/>
  <c r="AA110" i="76" s="1"/>
  <c r="AA131" i="73"/>
  <c r="AA131" i="75" s="1"/>
  <c r="AA131" i="76" s="1"/>
  <c r="AA103" i="73"/>
  <c r="AA103" i="75" s="1"/>
  <c r="AA103" i="76" s="1"/>
  <c r="AA124" i="73"/>
  <c r="AA124" i="75" s="1"/>
  <c r="AA124" i="76" s="1"/>
  <c r="AA117" i="73"/>
  <c r="AA117" i="75" s="1"/>
  <c r="AA117" i="76" s="1"/>
  <c r="AA191" i="76"/>
  <c r="AA191" i="75"/>
  <c r="AA199" i="76"/>
  <c r="AA199" i="75"/>
  <c r="AA207" i="76"/>
  <c r="AA207" i="75"/>
  <c r="AA215" i="76"/>
  <c r="AA215" i="75"/>
  <c r="AA254" i="73"/>
  <c r="AA254" i="75" s="1"/>
  <c r="AA254" i="76" s="1"/>
  <c r="AA275" i="73"/>
  <c r="AA275" i="75" s="1"/>
  <c r="AA275" i="76" s="1"/>
  <c r="AA247" i="73"/>
  <c r="AA247" i="75" s="1"/>
  <c r="AA247" i="76" s="1"/>
  <c r="AA268" i="73"/>
  <c r="AA268" i="75" s="1"/>
  <c r="AA268" i="76" s="1"/>
  <c r="AA261" i="73"/>
  <c r="AA261" i="75" s="1"/>
  <c r="AA261" i="76" s="1"/>
  <c r="AA283" i="76"/>
  <c r="AA283" i="75"/>
  <c r="AA298" i="73"/>
  <c r="AA298" i="75" s="1"/>
  <c r="AA298" i="76" s="1"/>
  <c r="AA319" i="73"/>
  <c r="AA319" i="75" s="1"/>
  <c r="AA319" i="76" s="1"/>
  <c r="AA291" i="73"/>
  <c r="AA291" i="75" s="1"/>
  <c r="AA291" i="76" s="1"/>
  <c r="AA312" i="73"/>
  <c r="AA312" i="75" s="1"/>
  <c r="AA312" i="76" s="1"/>
  <c r="AA305" i="73"/>
  <c r="AA305" i="75" s="1"/>
  <c r="AA305" i="76" s="1"/>
  <c r="AA334" i="73"/>
  <c r="AA327" i="73"/>
  <c r="AA348" i="73"/>
  <c r="AA355" i="73"/>
  <c r="AA341" i="73"/>
  <c r="AA407" i="76"/>
  <c r="AA407" i="75"/>
  <c r="AA415" i="76"/>
  <c r="AA415" i="75"/>
  <c r="AA423" i="76"/>
  <c r="AA423" i="75"/>
  <c r="AA431" i="76"/>
  <c r="AA431" i="75"/>
  <c r="AA439" i="76"/>
  <c r="AA439" i="75"/>
  <c r="AA447" i="76"/>
  <c r="AA447" i="75"/>
  <c r="AA485" i="73"/>
  <c r="AA485" i="75" s="1"/>
  <c r="AA485" i="76" s="1"/>
  <c r="AA478" i="73"/>
  <c r="AA478" i="75" s="1"/>
  <c r="AA478" i="76" s="1"/>
  <c r="AA499" i="73"/>
  <c r="AA499" i="75" s="1"/>
  <c r="AA499" i="76" s="1"/>
  <c r="AA471" i="73"/>
  <c r="AA471" i="75" s="1"/>
  <c r="AA471" i="76" s="1"/>
  <c r="AA492" i="73"/>
  <c r="AA492" i="75" s="1"/>
  <c r="AA492" i="76" s="1"/>
  <c r="AA507" i="76"/>
  <c r="AA507" i="75"/>
  <c r="AA536" i="73"/>
  <c r="AA536" i="75" s="1"/>
  <c r="AA536" i="76" s="1"/>
  <c r="AA543" i="73"/>
  <c r="AA543" i="75" s="1"/>
  <c r="AA543" i="76" s="1"/>
  <c r="AA529" i="73"/>
  <c r="AA529" i="75" s="1"/>
  <c r="AA529" i="76" s="1"/>
  <c r="AA522" i="73"/>
  <c r="AA522" i="75" s="1"/>
  <c r="AA522" i="76" s="1"/>
  <c r="AA515" i="73"/>
  <c r="AA515" i="75" s="1"/>
  <c r="AA515" i="76" s="1"/>
  <c r="AA572" i="73"/>
  <c r="AA572" i="75" s="1"/>
  <c r="AA572" i="76" s="1"/>
  <c r="AA565" i="73"/>
  <c r="AA565" i="75" s="1"/>
  <c r="AA565" i="76" s="1"/>
  <c r="AA579" i="73"/>
  <c r="AA579" i="75" s="1"/>
  <c r="AA579" i="76" s="1"/>
  <c r="AA551" i="73"/>
  <c r="AA551" i="75" s="1"/>
  <c r="AA551" i="76" s="1"/>
  <c r="AA558" i="73"/>
  <c r="AA558" i="75" s="1"/>
  <c r="AA558" i="76" s="1"/>
  <c r="AA639" i="76"/>
  <c r="AA639" i="75"/>
  <c r="AA647" i="76"/>
  <c r="AA647" i="75"/>
  <c r="AA655" i="76"/>
  <c r="AA655" i="75"/>
  <c r="AA663" i="76"/>
  <c r="AA663" i="75"/>
  <c r="AA671" i="76"/>
  <c r="AA671" i="75"/>
  <c r="AA692" i="73"/>
  <c r="AA692" i="75" s="1"/>
  <c r="AA692" i="76" s="1"/>
  <c r="AA693" i="73"/>
  <c r="AA693" i="75" s="1"/>
  <c r="AA693" i="76" s="1"/>
  <c r="AA694" i="73"/>
  <c r="AA694" i="75" s="1"/>
  <c r="AA694" i="76" s="1"/>
  <c r="AA695" i="73"/>
  <c r="AA695" i="75" s="1"/>
  <c r="AA695" i="76" s="1"/>
  <c r="AA691" i="73"/>
  <c r="AA691" i="75" s="1"/>
  <c r="AA691" i="76" s="1"/>
  <c r="AA744" i="73"/>
  <c r="AA744" i="75" s="1"/>
  <c r="AA744" i="76" s="1"/>
  <c r="AA745" i="73"/>
  <c r="AA745" i="75" s="1"/>
  <c r="AA745" i="76" s="1"/>
  <c r="AA746" i="73"/>
  <c r="AA746" i="75" s="1"/>
  <c r="AA746" i="76" s="1"/>
  <c r="AA743" i="73"/>
  <c r="AA743" i="75" s="1"/>
  <c r="AA743" i="76" s="1"/>
  <c r="AA747" i="73"/>
  <c r="AA747" i="75" s="1"/>
  <c r="AA747" i="76" s="1"/>
  <c r="AA784" i="73"/>
  <c r="AA784" i="75" s="1"/>
  <c r="AA784" i="76" s="1"/>
  <c r="AA785" i="73"/>
  <c r="AA785" i="75" s="1"/>
  <c r="AA785" i="76" s="1"/>
  <c r="AA786" i="73"/>
  <c r="AA786" i="75" s="1"/>
  <c r="AA786" i="76" s="1"/>
  <c r="AA783" i="73"/>
  <c r="AA783" i="75" s="1"/>
  <c r="AA783" i="76" s="1"/>
  <c r="AA787" i="73"/>
  <c r="AA787" i="75" s="1"/>
  <c r="AA787" i="76" s="1"/>
  <c r="AA799" i="76"/>
  <c r="AA799" i="75"/>
  <c r="AA823" i="76"/>
  <c r="AA823" i="75"/>
  <c r="AA835" i="76"/>
  <c r="AA835" i="75"/>
  <c r="AA855" i="76"/>
  <c r="AA855" i="75"/>
  <c r="AA876" i="73"/>
  <c r="AA876" i="75" s="1"/>
  <c r="AA876" i="76" s="1"/>
  <c r="AA877" i="73"/>
  <c r="AA877" i="75" s="1"/>
  <c r="AA877" i="76" s="1"/>
  <c r="AA878" i="73"/>
  <c r="AA878" i="75" s="1"/>
  <c r="AA878" i="76" s="1"/>
  <c r="AA875" i="73"/>
  <c r="AA875" i="75" s="1"/>
  <c r="AA875" i="76" s="1"/>
  <c r="AA879" i="73"/>
  <c r="AA879" i="75" s="1"/>
  <c r="AA879" i="76" s="1"/>
  <c r="AA915" i="76"/>
  <c r="AA915" i="75"/>
  <c r="AA923" i="76"/>
  <c r="AA923" i="75"/>
  <c r="AA931" i="76"/>
  <c r="AA931" i="75"/>
  <c r="AA955" i="76"/>
  <c r="AA955" i="75"/>
  <c r="AA1020" i="73"/>
  <c r="AA1021" i="73"/>
  <c r="AA1022" i="73"/>
  <c r="AA1023" i="73"/>
  <c r="AA1019" i="73"/>
  <c r="AA1043" i="75"/>
  <c r="AA1043" i="76" s="1"/>
  <c r="AA1060" i="73"/>
  <c r="AA1061" i="73"/>
  <c r="AA1062" i="73"/>
  <c r="AA1063" i="73"/>
  <c r="AA1059" i="73"/>
  <c r="AB13" i="73"/>
  <c r="AB13" i="75" s="1"/>
  <c r="AB13" i="76" s="1"/>
  <c r="M13" i="48" a="1"/>
  <c r="M13" i="48" s="1"/>
  <c r="AB35" i="73"/>
  <c r="AB35" i="75" s="1"/>
  <c r="AB35" i="76" s="1"/>
  <c r="AB28" i="73"/>
  <c r="AB28" i="75" s="1"/>
  <c r="AB28" i="76" s="1"/>
  <c r="AB49" i="73"/>
  <c r="AB49" i="75" s="1"/>
  <c r="AB49" i="76" s="1"/>
  <c r="AB21" i="73"/>
  <c r="AB21" i="75" s="1"/>
  <c r="AB21" i="76" s="1"/>
  <c r="AB42" i="73"/>
  <c r="AB42" i="75" s="1"/>
  <c r="AB42" i="76" s="1"/>
  <c r="M21" i="48" a="1"/>
  <c r="M21" i="48" s="1"/>
  <c r="AB57" i="73"/>
  <c r="AB57" i="75" s="1"/>
  <c r="AB57" i="76" s="1"/>
  <c r="M29" i="48" a="1"/>
  <c r="M29" i="48" s="1"/>
  <c r="AB79" i="73"/>
  <c r="AB79" i="75" s="1"/>
  <c r="AB79" i="76" s="1"/>
  <c r="AB72" i="73"/>
  <c r="AB72" i="75" s="1"/>
  <c r="AB72" i="76" s="1"/>
  <c r="AB86" i="73"/>
  <c r="AB86" i="75" s="1"/>
  <c r="AB86" i="76" s="1"/>
  <c r="AB93" i="73"/>
  <c r="AB93" i="75" s="1"/>
  <c r="AB93" i="76" s="1"/>
  <c r="AB65" i="73"/>
  <c r="AB65" i="75" s="1"/>
  <c r="AB65" i="76" s="1"/>
  <c r="M37" i="48" a="1"/>
  <c r="M37" i="48" s="1"/>
  <c r="AB115" i="73"/>
  <c r="AB115" i="75" s="1"/>
  <c r="AB115" i="76" s="1"/>
  <c r="AB108" i="73"/>
  <c r="AB108" i="75" s="1"/>
  <c r="AB108" i="76" s="1"/>
  <c r="AB129" i="73"/>
  <c r="AB129" i="75" s="1"/>
  <c r="AB129" i="76" s="1"/>
  <c r="AB101" i="73"/>
  <c r="AB101" i="75" s="1"/>
  <c r="AB101" i="76" s="1"/>
  <c r="AB122" i="73"/>
  <c r="AB122" i="75" s="1"/>
  <c r="AB122" i="76" s="1"/>
  <c r="M45" i="48" a="1"/>
  <c r="M45" i="48" s="1"/>
  <c r="AB158" i="73"/>
  <c r="AB158" i="75" s="1"/>
  <c r="AB158" i="76" s="1"/>
  <c r="AB151" i="73"/>
  <c r="AB151" i="75" s="1"/>
  <c r="AB151" i="76" s="1"/>
  <c r="AB144" i="73"/>
  <c r="AB144" i="75" s="1"/>
  <c r="AB144" i="76" s="1"/>
  <c r="AB165" i="73"/>
  <c r="AB165" i="75" s="1"/>
  <c r="AB165" i="76" s="1"/>
  <c r="AB137" i="73"/>
  <c r="AB137" i="75" s="1"/>
  <c r="AB137" i="76" s="1"/>
  <c r="M53" i="48" a="1"/>
  <c r="M53" i="48" s="1"/>
  <c r="AB173" i="73"/>
  <c r="M61" i="48" a="1"/>
  <c r="M61" i="48" s="1"/>
  <c r="AB181" i="73"/>
  <c r="AB181" i="75" s="1"/>
  <c r="AB181" i="76" s="1"/>
  <c r="M69" i="48" a="1"/>
  <c r="M69" i="48" s="1"/>
  <c r="AB189" i="73"/>
  <c r="AB189" i="75" s="1"/>
  <c r="AB189" i="76" s="1"/>
  <c r="M77" i="48" a="1"/>
  <c r="M77" i="48" s="1"/>
  <c r="AB197" i="73"/>
  <c r="AB197" i="75" s="1"/>
  <c r="AB197" i="76" s="1"/>
  <c r="M85" i="48" a="1"/>
  <c r="M85" i="48" s="1"/>
  <c r="AB205" i="73"/>
  <c r="M93" i="48" a="1"/>
  <c r="M93" i="48" s="1"/>
  <c r="AB213" i="73"/>
  <c r="M101" i="48" a="1"/>
  <c r="M101" i="48" s="1"/>
  <c r="AB221" i="73"/>
  <c r="M109" i="48" a="1"/>
  <c r="M109" i="48" s="1"/>
  <c r="AB229" i="73"/>
  <c r="M117" i="48" a="1"/>
  <c r="M117" i="48" s="1"/>
  <c r="AB237" i="73"/>
  <c r="AB237" i="75" s="1"/>
  <c r="AB237" i="76" s="1"/>
  <c r="M125" i="48" a="1"/>
  <c r="M125" i="48" s="1"/>
  <c r="AB266" i="73"/>
  <c r="AB266" i="75" s="1"/>
  <c r="AB266" i="76" s="1"/>
  <c r="AB259" i="73"/>
  <c r="AB259" i="75" s="1"/>
  <c r="AB259" i="76" s="1"/>
  <c r="AB252" i="73"/>
  <c r="AB252" i="75" s="1"/>
  <c r="AB252" i="76" s="1"/>
  <c r="AB273" i="73"/>
  <c r="AB273" i="75" s="1"/>
  <c r="AB273" i="76" s="1"/>
  <c r="AB245" i="73"/>
  <c r="AB245" i="75" s="1"/>
  <c r="AB245" i="76" s="1"/>
  <c r="M133" i="48" a="1"/>
  <c r="M133" i="48" s="1"/>
  <c r="AB281" i="73"/>
  <c r="AB281" i="75" s="1"/>
  <c r="AB281" i="76" s="1"/>
  <c r="M141" i="48" a="1"/>
  <c r="M141" i="48" s="1"/>
  <c r="AB310" i="73"/>
  <c r="AB310" i="75" s="1"/>
  <c r="AB310" i="76" s="1"/>
  <c r="AB303" i="73"/>
  <c r="AB303" i="75" s="1"/>
  <c r="AB303" i="76" s="1"/>
  <c r="AB296" i="73"/>
  <c r="AB296" i="75" s="1"/>
  <c r="AB296" i="76" s="1"/>
  <c r="AB317" i="73"/>
  <c r="AB317" i="75" s="1"/>
  <c r="AB317" i="76" s="1"/>
  <c r="AB289" i="73"/>
  <c r="AB289" i="75" s="1"/>
  <c r="AB289" i="76" s="1"/>
  <c r="M149" i="48" a="1"/>
  <c r="M149" i="48" s="1"/>
  <c r="AB346" i="73"/>
  <c r="AB339" i="73"/>
  <c r="AB353" i="73"/>
  <c r="AB332" i="73"/>
  <c r="AB325" i="73"/>
  <c r="M157" i="48" a="1"/>
  <c r="M157" i="48" s="1"/>
  <c r="AB382" i="73"/>
  <c r="AB375" i="73"/>
  <c r="AB368" i="73"/>
  <c r="AB361" i="73"/>
  <c r="AB389" i="73"/>
  <c r="M165" i="48" a="1"/>
  <c r="M165" i="48" s="1"/>
  <c r="AB397" i="73"/>
  <c r="M173" i="48" a="1"/>
  <c r="M173" i="48" s="1"/>
  <c r="AB405" i="73"/>
  <c r="M181" i="48" a="1"/>
  <c r="M181" i="48" s="1"/>
  <c r="AB413" i="73"/>
  <c r="AB413" i="75" s="1"/>
  <c r="AB413" i="76" s="1"/>
  <c r="M189" i="48" a="1"/>
  <c r="M189" i="48" s="1"/>
  <c r="AB421" i="73"/>
  <c r="M197" i="48" a="1"/>
  <c r="M197" i="48" s="1"/>
  <c r="AB429" i="73"/>
  <c r="M205" i="48" a="1"/>
  <c r="M205" i="48" s="1"/>
  <c r="AB437" i="73"/>
  <c r="M213" i="48" a="1"/>
  <c r="M213" i="48" s="1"/>
  <c r="AB445" i="73"/>
  <c r="M221" i="48" a="1"/>
  <c r="M221" i="48" s="1"/>
  <c r="AB453" i="73"/>
  <c r="M229" i="48" a="1"/>
  <c r="M229" i="48" s="1"/>
  <c r="AB461" i="73"/>
  <c r="AB461" i="75" s="1"/>
  <c r="AB461" i="76" s="1"/>
  <c r="M237" i="48" a="1"/>
  <c r="M237" i="48" s="1"/>
  <c r="AB490" i="73"/>
  <c r="AB490" i="75" s="1"/>
  <c r="AB490" i="76" s="1"/>
  <c r="AB483" i="73"/>
  <c r="AB483" i="75" s="1"/>
  <c r="AB483" i="76" s="1"/>
  <c r="AB476" i="73"/>
  <c r="AB476" i="75" s="1"/>
  <c r="AB476" i="76" s="1"/>
  <c r="AB497" i="73"/>
  <c r="AB497" i="75" s="1"/>
  <c r="AB497" i="76" s="1"/>
  <c r="AB469" i="73"/>
  <c r="AB469" i="75" s="1"/>
  <c r="AB469" i="76" s="1"/>
  <c r="M245" i="48" a="1"/>
  <c r="M245" i="48" s="1"/>
  <c r="AB505" i="73"/>
  <c r="AB505" i="75" s="1"/>
  <c r="AB505" i="76" s="1"/>
  <c r="M253" i="48" a="1"/>
  <c r="M253" i="48" s="1"/>
  <c r="AB541" i="73"/>
  <c r="AB541" i="75" s="1"/>
  <c r="AB541" i="76" s="1"/>
  <c r="AB527" i="73"/>
  <c r="AB527" i="75" s="1"/>
  <c r="AB527" i="76" s="1"/>
  <c r="AB520" i="73"/>
  <c r="AB520" i="75" s="1"/>
  <c r="AB520" i="76" s="1"/>
  <c r="AB534" i="73"/>
  <c r="AB534" i="75" s="1"/>
  <c r="AB534" i="76" s="1"/>
  <c r="AB513" i="73"/>
  <c r="AB513" i="75" s="1"/>
  <c r="AB513" i="76" s="1"/>
  <c r="M261" i="48" a="1"/>
  <c r="M261" i="48" s="1"/>
  <c r="AB577" i="73"/>
  <c r="AB577" i="75" s="1"/>
  <c r="AB577" i="76" s="1"/>
  <c r="AB549" i="73"/>
  <c r="AB549" i="75" s="1"/>
  <c r="AB549" i="76" s="1"/>
  <c r="AB570" i="73"/>
  <c r="AB570" i="75" s="1"/>
  <c r="AB570" i="76" s="1"/>
  <c r="AB556" i="73"/>
  <c r="AB556" i="75" s="1"/>
  <c r="AB556" i="76" s="1"/>
  <c r="AB563" i="73"/>
  <c r="AB563" i="75" s="1"/>
  <c r="AB563" i="76" s="1"/>
  <c r="M269" i="48" a="1"/>
  <c r="M269" i="48" s="1"/>
  <c r="AB613" i="73"/>
  <c r="AB613" i="75" s="1"/>
  <c r="AB613" i="76" s="1"/>
  <c r="AB585" i="73"/>
  <c r="AB585" i="75" s="1"/>
  <c r="AB585" i="76" s="1"/>
  <c r="AB606" i="73"/>
  <c r="AB606" i="75" s="1"/>
  <c r="AB606" i="76" s="1"/>
  <c r="AB599" i="73"/>
  <c r="AB599" i="75" s="1"/>
  <c r="AB599" i="76" s="1"/>
  <c r="AB592" i="73"/>
  <c r="AB592" i="75" s="1"/>
  <c r="AB592" i="76" s="1"/>
  <c r="M277" i="48" a="1"/>
  <c r="M277" i="48" s="1"/>
  <c r="AB621" i="73"/>
  <c r="M285" i="48" a="1"/>
  <c r="M285" i="48" s="1"/>
  <c r="AB629" i="73"/>
  <c r="AB629" i="75" s="1"/>
  <c r="AB629" i="76" s="1"/>
  <c r="M293" i="48" a="1"/>
  <c r="M293" i="48" s="1"/>
  <c r="AB637" i="73"/>
  <c r="AB637" i="75" s="1"/>
  <c r="AB637" i="76" s="1"/>
  <c r="M301" i="48" a="1"/>
  <c r="M301" i="48" s="1"/>
  <c r="AB645" i="73"/>
  <c r="M309" i="48" a="1"/>
  <c r="M309" i="48" s="1"/>
  <c r="AB653" i="73"/>
  <c r="M317" i="48" a="1"/>
  <c r="M317" i="48" s="1"/>
  <c r="AB661" i="73"/>
  <c r="M325" i="48" a="1"/>
  <c r="M325" i="48" s="1"/>
  <c r="AB669" i="73"/>
  <c r="M333" i="48" a="1"/>
  <c r="M333" i="48" s="1"/>
  <c r="AB677" i="73"/>
  <c r="M341" i="48" a="1"/>
  <c r="M341" i="48" s="1"/>
  <c r="AB689" i="73"/>
  <c r="AB689" i="75" s="1"/>
  <c r="AB689" i="76" s="1"/>
  <c r="AB685" i="73"/>
  <c r="AB685" i="75" s="1"/>
  <c r="AB685" i="76" s="1"/>
  <c r="AB686" i="73"/>
  <c r="AB686" i="75" s="1"/>
  <c r="AB686" i="76" s="1"/>
  <c r="AB687" i="73"/>
  <c r="AB687" i="75" s="1"/>
  <c r="AB687" i="76" s="1"/>
  <c r="AB688" i="73"/>
  <c r="AB688" i="75" s="1"/>
  <c r="AB688" i="76" s="1"/>
  <c r="M349" i="48" a="1"/>
  <c r="M349" i="48" s="1"/>
  <c r="AB709" i="73"/>
  <c r="AB709" i="75" s="1"/>
  <c r="AB709" i="76" s="1"/>
  <c r="M357" i="48" a="1"/>
  <c r="M357" i="48" s="1"/>
  <c r="AB728" i="73"/>
  <c r="AB728" i="75" s="1"/>
  <c r="AB728" i="76" s="1"/>
  <c r="AB729" i="73"/>
  <c r="AB729" i="75" s="1"/>
  <c r="AB729" i="76" s="1"/>
  <c r="AB725" i="73"/>
  <c r="AB725" i="75" s="1"/>
  <c r="AB725" i="76" s="1"/>
  <c r="AB726" i="73"/>
  <c r="AB726" i="75" s="1"/>
  <c r="AB726" i="76" s="1"/>
  <c r="AB727" i="73"/>
  <c r="AB727" i="75" s="1"/>
  <c r="AB727" i="76" s="1"/>
  <c r="M365" i="48" a="1"/>
  <c r="M365" i="48" s="1"/>
  <c r="AB741" i="73"/>
  <c r="AB741" i="75" s="1"/>
  <c r="AB741" i="76" s="1"/>
  <c r="M373" i="48" a="1"/>
  <c r="M373" i="48" s="1"/>
  <c r="AB765" i="73"/>
  <c r="AB765" i="75" s="1"/>
  <c r="AB765" i="76" s="1"/>
  <c r="M381" i="48" a="1"/>
  <c r="M381" i="48" s="1"/>
  <c r="AB777" i="73"/>
  <c r="M389" i="48" a="1"/>
  <c r="M389" i="48" s="1"/>
  <c r="AB797" i="73"/>
  <c r="M397" i="48" a="1"/>
  <c r="M397" i="48" s="1"/>
  <c r="AB820" i="73"/>
  <c r="AB820" i="75" s="1"/>
  <c r="AB820" i="76" s="1"/>
  <c r="AB821" i="73"/>
  <c r="AB821" i="75" s="1"/>
  <c r="AB821" i="76" s="1"/>
  <c r="AB817" i="73"/>
  <c r="AB817" i="75" s="1"/>
  <c r="AB817" i="76" s="1"/>
  <c r="AB818" i="73"/>
  <c r="AB818" i="75" s="1"/>
  <c r="AB818" i="76" s="1"/>
  <c r="AB819" i="73"/>
  <c r="AB819" i="75" s="1"/>
  <c r="AB819" i="76" s="1"/>
  <c r="M405" i="48" a="1"/>
  <c r="M405" i="48" s="1"/>
  <c r="AB829" i="73"/>
  <c r="M413" i="48" a="1"/>
  <c r="M413" i="48" s="1"/>
  <c r="AB853" i="73"/>
  <c r="M421" i="48" a="1"/>
  <c r="M421" i="48" s="1"/>
  <c r="AB868" i="73"/>
  <c r="AB868" i="75" s="1"/>
  <c r="AB868" i="76" s="1"/>
  <c r="AB869" i="73"/>
  <c r="AB869" i="75" s="1"/>
  <c r="AB869" i="76" s="1"/>
  <c r="AB865" i="73"/>
  <c r="AB865" i="75" s="1"/>
  <c r="AB865" i="76" s="1"/>
  <c r="AB866" i="73"/>
  <c r="AB866" i="75" s="1"/>
  <c r="AB866" i="76" s="1"/>
  <c r="AB867" i="73"/>
  <c r="AB867" i="75" s="1"/>
  <c r="AB867" i="76" s="1"/>
  <c r="M429" i="48" a="1"/>
  <c r="M429" i="48" s="1"/>
  <c r="AB885" i="73"/>
  <c r="AB885" i="75" s="1"/>
  <c r="AB885" i="76" s="1"/>
  <c r="M437" i="48" a="1"/>
  <c r="M437" i="48" s="1"/>
  <c r="AB920" i="73"/>
  <c r="AB920" i="75" s="1"/>
  <c r="AB920" i="76" s="1"/>
  <c r="M456" i="48" a="1"/>
  <c r="M456" i="48" s="1"/>
  <c r="AB928" i="73"/>
  <c r="AB928" i="75" s="1"/>
  <c r="AB928" i="76" s="1"/>
  <c r="M464" i="48" a="1"/>
  <c r="M464" i="48" s="1"/>
  <c r="AB936" i="73"/>
  <c r="M472" i="48" a="1"/>
  <c r="M472" i="48" s="1"/>
  <c r="AB944" i="73"/>
  <c r="AB944" i="75" s="1"/>
  <c r="AB944" i="76" s="1"/>
  <c r="M480" i="48" a="1"/>
  <c r="M480" i="48" s="1"/>
  <c r="AB952" i="73"/>
  <c r="AB952" i="75" s="1"/>
  <c r="AB952" i="76" s="1"/>
  <c r="M488" i="48" a="1"/>
  <c r="M488" i="48" s="1"/>
  <c r="AB1040" i="73"/>
  <c r="M528" i="48" a="1"/>
  <c r="M528" i="48" s="1"/>
  <c r="AB1052" i="73"/>
  <c r="AB1048" i="73"/>
  <c r="AB1049" i="73"/>
  <c r="AB1050" i="73"/>
  <c r="AB1051" i="73"/>
  <c r="M536" i="48" a="1"/>
  <c r="M536" i="48" s="1"/>
  <c r="AB1072" i="73"/>
  <c r="M544" i="48" a="1"/>
  <c r="M544" i="48" s="1"/>
  <c r="AB1080" i="73"/>
  <c r="AB1080" i="75" s="1"/>
  <c r="AB1080" i="76" s="1"/>
  <c r="M552" i="48" a="1"/>
  <c r="M552" i="48" s="1"/>
  <c r="AB185" i="74"/>
  <c r="H12" i="80" s="1"/>
  <c r="M70" i="46" a="1"/>
  <c r="M70" i="46" s="1"/>
  <c r="AB296" i="74"/>
  <c r="M126" i="46" a="1"/>
  <c r="M126" i="46" s="1"/>
  <c r="Z311" i="74"/>
  <c r="Z312" i="74"/>
  <c r="Z313" i="74"/>
  <c r="Z309" i="74"/>
  <c r="Z310" i="74"/>
  <c r="O439" i="76"/>
  <c r="O439" i="75"/>
  <c r="O507" i="76"/>
  <c r="O507" i="75"/>
  <c r="O558" i="73"/>
  <c r="O558" i="75" s="1"/>
  <c r="O558" i="76" s="1"/>
  <c r="O579" i="73"/>
  <c r="O579" i="75" s="1"/>
  <c r="O579" i="76" s="1"/>
  <c r="O551" i="73"/>
  <c r="O551" i="75" s="1"/>
  <c r="O551" i="76" s="1"/>
  <c r="O565" i="73"/>
  <c r="O565" i="75" s="1"/>
  <c r="O565" i="76" s="1"/>
  <c r="O572" i="73"/>
  <c r="O572" i="75" s="1"/>
  <c r="O572" i="76" s="1"/>
  <c r="O647" i="76"/>
  <c r="O647" i="75"/>
  <c r="O786" i="73"/>
  <c r="O786" i="75" s="1"/>
  <c r="O786" i="76" s="1"/>
  <c r="O787" i="73"/>
  <c r="O787" i="75" s="1"/>
  <c r="O787" i="76" s="1"/>
  <c r="O783" i="73"/>
  <c r="O783" i="75" s="1"/>
  <c r="O783" i="76" s="1"/>
  <c r="O784" i="73"/>
  <c r="O784" i="75" s="1"/>
  <c r="O784" i="76" s="1"/>
  <c r="O785" i="73"/>
  <c r="O785" i="75" s="1"/>
  <c r="O785" i="76" s="1"/>
  <c r="O835" i="76"/>
  <c r="O835" i="75"/>
  <c r="O1069" i="75"/>
  <c r="O1069" i="76" s="1"/>
  <c r="P49" i="73"/>
  <c r="P49" i="75" s="1"/>
  <c r="P49" i="76" s="1"/>
  <c r="P21" i="73"/>
  <c r="P21" i="75" s="1"/>
  <c r="P21" i="76" s="1"/>
  <c r="P42" i="73"/>
  <c r="P42" i="75" s="1"/>
  <c r="P42" i="76" s="1"/>
  <c r="P35" i="73"/>
  <c r="P35" i="75" s="1"/>
  <c r="P35" i="76" s="1"/>
  <c r="P28" i="73"/>
  <c r="P28" i="75" s="1"/>
  <c r="P28" i="76" s="1"/>
  <c r="P93" i="73"/>
  <c r="P93" i="75" s="1"/>
  <c r="P93" i="76" s="1"/>
  <c r="P65" i="73"/>
  <c r="P65" i="75" s="1"/>
  <c r="P65" i="76" s="1"/>
  <c r="P86" i="73"/>
  <c r="P86" i="75" s="1"/>
  <c r="P86" i="76" s="1"/>
  <c r="P79" i="73"/>
  <c r="P79" i="75" s="1"/>
  <c r="P79" i="76" s="1"/>
  <c r="P72" i="73"/>
  <c r="P72" i="75" s="1"/>
  <c r="P72" i="76" s="1"/>
  <c r="P144" i="73"/>
  <c r="P144" i="75" s="1"/>
  <c r="P144" i="76" s="1"/>
  <c r="P165" i="73"/>
  <c r="P165" i="75" s="1"/>
  <c r="P165" i="76" s="1"/>
  <c r="P137" i="73"/>
  <c r="P137" i="75" s="1"/>
  <c r="P137" i="76" s="1"/>
  <c r="P158" i="73"/>
  <c r="P158" i="75" s="1"/>
  <c r="P158" i="76" s="1"/>
  <c r="P151" i="73"/>
  <c r="P151" i="75" s="1"/>
  <c r="P151" i="76" s="1"/>
  <c r="P205" i="76"/>
  <c r="P205" i="75"/>
  <c r="P252" i="73"/>
  <c r="P252" i="75" s="1"/>
  <c r="P252" i="76" s="1"/>
  <c r="P273" i="73"/>
  <c r="P273" i="75" s="1"/>
  <c r="P273" i="76" s="1"/>
  <c r="P245" i="73"/>
  <c r="P245" i="75" s="1"/>
  <c r="P245" i="76" s="1"/>
  <c r="P266" i="73"/>
  <c r="P266" i="75" s="1"/>
  <c r="P266" i="76" s="1"/>
  <c r="P259" i="73"/>
  <c r="P259" i="75" s="1"/>
  <c r="P259" i="76" s="1"/>
  <c r="P296" i="73"/>
  <c r="P296" i="75" s="1"/>
  <c r="P296" i="76" s="1"/>
  <c r="P317" i="73"/>
  <c r="P317" i="75" s="1"/>
  <c r="P317" i="76" s="1"/>
  <c r="P289" i="73"/>
  <c r="P289" i="75" s="1"/>
  <c r="P289" i="76" s="1"/>
  <c r="P310" i="73"/>
  <c r="P310" i="75" s="1"/>
  <c r="P310" i="76" s="1"/>
  <c r="P303" i="73"/>
  <c r="P303" i="75" s="1"/>
  <c r="P303" i="76" s="1"/>
  <c r="P669" i="76"/>
  <c r="P669" i="75"/>
  <c r="P853" i="76"/>
  <c r="P853" i="75"/>
  <c r="P1041" i="75"/>
  <c r="P1041" i="76" s="1"/>
  <c r="Q113" i="73"/>
  <c r="Q113" i="75" s="1"/>
  <c r="Q113" i="76" s="1"/>
  <c r="Q106" i="73"/>
  <c r="Q106" i="75" s="1"/>
  <c r="Q106" i="76" s="1"/>
  <c r="Q127" i="73"/>
  <c r="Q127" i="75" s="1"/>
  <c r="Q127" i="76" s="1"/>
  <c r="Q99" i="73"/>
  <c r="Q99" i="75" s="1"/>
  <c r="Q99" i="76" s="1"/>
  <c r="Q120" i="73"/>
  <c r="Q120" i="75" s="1"/>
  <c r="Q120" i="76" s="1"/>
  <c r="Q149" i="73"/>
  <c r="Q149" i="75" s="1"/>
  <c r="Q149" i="76" s="1"/>
  <c r="Q142" i="73"/>
  <c r="Q142" i="75" s="1"/>
  <c r="Q142" i="76" s="1"/>
  <c r="Q163" i="73"/>
  <c r="Q163" i="75" s="1"/>
  <c r="Q163" i="76" s="1"/>
  <c r="Q135" i="73"/>
  <c r="Q135" i="75" s="1"/>
  <c r="Q135" i="76" s="1"/>
  <c r="Q156" i="73"/>
  <c r="Q156" i="75" s="1"/>
  <c r="Q156" i="76" s="1"/>
  <c r="Q227" i="76"/>
  <c r="Q227" i="75"/>
  <c r="Q395" i="76"/>
  <c r="Q395" i="75"/>
  <c r="Q443" i="76"/>
  <c r="Q443" i="75"/>
  <c r="Q467" i="76"/>
  <c r="Q467" i="75"/>
  <c r="Q611" i="73"/>
  <c r="Q611" i="75" s="1"/>
  <c r="Q611" i="76" s="1"/>
  <c r="Q583" i="73"/>
  <c r="Q583" i="75" s="1"/>
  <c r="Q583" i="76" s="1"/>
  <c r="Q604" i="73"/>
  <c r="Q604" i="75" s="1"/>
  <c r="Q604" i="76" s="1"/>
  <c r="Q597" i="73"/>
  <c r="Q597" i="75" s="1"/>
  <c r="Q597" i="76" s="1"/>
  <c r="Q590" i="73"/>
  <c r="Q590" i="75" s="1"/>
  <c r="Q590" i="76" s="1"/>
  <c r="Q643" i="76"/>
  <c r="Q643" i="75"/>
  <c r="Q675" i="76"/>
  <c r="Q675" i="75"/>
  <c r="Q795" i="76"/>
  <c r="Q795" i="75"/>
  <c r="Q811" i="73"/>
  <c r="Q811" i="75" s="1"/>
  <c r="Q811" i="76" s="1"/>
  <c r="Q807" i="73"/>
  <c r="Q807" i="75" s="1"/>
  <c r="Q807" i="76" s="1"/>
  <c r="Q808" i="73"/>
  <c r="Q808" i="75" s="1"/>
  <c r="Q808" i="76" s="1"/>
  <c r="Q809" i="73"/>
  <c r="Q809" i="75" s="1"/>
  <c r="Q809" i="76" s="1"/>
  <c r="Q810" i="73"/>
  <c r="Q810" i="75" s="1"/>
  <c r="Q810" i="76" s="1"/>
  <c r="Q863" i="73"/>
  <c r="Q859" i="73"/>
  <c r="Q860" i="73"/>
  <c r="Q861" i="73"/>
  <c r="Q862" i="73"/>
  <c r="Q933" i="76"/>
  <c r="Q933" i="75"/>
  <c r="Q1045" i="76"/>
  <c r="Q1045" i="75"/>
  <c r="R23" i="73"/>
  <c r="R23" i="75" s="1"/>
  <c r="R23" i="76" s="1"/>
  <c r="R30" i="73"/>
  <c r="R30" i="75" s="1"/>
  <c r="R30" i="76" s="1"/>
  <c r="R51" i="73"/>
  <c r="R51" i="75" s="1"/>
  <c r="R51" i="76" s="1"/>
  <c r="R44" i="73"/>
  <c r="R44" i="75" s="1"/>
  <c r="R44" i="76" s="1"/>
  <c r="R37" i="73"/>
  <c r="R37" i="75" s="1"/>
  <c r="R37" i="76" s="1"/>
  <c r="R74" i="73"/>
  <c r="R74" i="75" s="1"/>
  <c r="R74" i="76" s="1"/>
  <c r="R81" i="73"/>
  <c r="R81" i="75" s="1"/>
  <c r="R81" i="76" s="1"/>
  <c r="R95" i="73"/>
  <c r="R95" i="75" s="1"/>
  <c r="R95" i="76" s="1"/>
  <c r="R67" i="73"/>
  <c r="R67" i="75" s="1"/>
  <c r="R67" i="76" s="1"/>
  <c r="R88" i="73"/>
  <c r="R88" i="75" s="1"/>
  <c r="R88" i="76" s="1"/>
  <c r="R431" i="76"/>
  <c r="R431" i="75"/>
  <c r="R671" i="76"/>
  <c r="R671" i="75"/>
  <c r="R679" i="76"/>
  <c r="R679" i="75"/>
  <c r="R692" i="73"/>
  <c r="R692" i="75" s="1"/>
  <c r="R692" i="76" s="1"/>
  <c r="R693" i="73"/>
  <c r="R693" i="75" s="1"/>
  <c r="R693" i="76" s="1"/>
  <c r="R694" i="73"/>
  <c r="R694" i="75" s="1"/>
  <c r="R694" i="76" s="1"/>
  <c r="R695" i="73"/>
  <c r="R695" i="75" s="1"/>
  <c r="R695" i="76" s="1"/>
  <c r="R691" i="73"/>
  <c r="R691" i="75" s="1"/>
  <c r="R691" i="76" s="1"/>
  <c r="R747" i="73"/>
  <c r="R747" i="75" s="1"/>
  <c r="R747" i="76" s="1"/>
  <c r="R743" i="73"/>
  <c r="R743" i="75" s="1"/>
  <c r="R743" i="76" s="1"/>
  <c r="R744" i="73"/>
  <c r="R744" i="75" s="1"/>
  <c r="R744" i="76" s="1"/>
  <c r="R745" i="73"/>
  <c r="R745" i="75" s="1"/>
  <c r="R745" i="76" s="1"/>
  <c r="R746" i="73"/>
  <c r="R746" i="75" s="1"/>
  <c r="R746" i="76" s="1"/>
  <c r="R823" i="76"/>
  <c r="R823" i="75"/>
  <c r="R915" i="76"/>
  <c r="R915" i="75"/>
  <c r="R939" i="76"/>
  <c r="R939" i="75"/>
  <c r="R1063" i="73"/>
  <c r="R1059" i="73"/>
  <c r="R1060" i="73"/>
  <c r="R1061" i="73"/>
  <c r="R1062" i="73"/>
  <c r="S173" i="76"/>
  <c r="S173" i="75"/>
  <c r="S205" i="76"/>
  <c r="S205" i="75"/>
  <c r="S266" i="73"/>
  <c r="S266" i="75" s="1"/>
  <c r="S266" i="76" s="1"/>
  <c r="S259" i="73"/>
  <c r="S259" i="75" s="1"/>
  <c r="S259" i="76" s="1"/>
  <c r="S252" i="73"/>
  <c r="S252" i="75" s="1"/>
  <c r="S252" i="76" s="1"/>
  <c r="S273" i="73"/>
  <c r="S273" i="75" s="1"/>
  <c r="S273" i="76" s="1"/>
  <c r="S245" i="73"/>
  <c r="S245" i="75" s="1"/>
  <c r="S245" i="76" s="1"/>
  <c r="S310" i="73"/>
  <c r="S310" i="75" s="1"/>
  <c r="S310" i="76" s="1"/>
  <c r="S303" i="73"/>
  <c r="S303" i="75" s="1"/>
  <c r="S303" i="76" s="1"/>
  <c r="S296" i="73"/>
  <c r="S296" i="75" s="1"/>
  <c r="S296" i="76" s="1"/>
  <c r="S317" i="73"/>
  <c r="S317" i="75" s="1"/>
  <c r="S317" i="76" s="1"/>
  <c r="S289" i="73"/>
  <c r="S289" i="75" s="1"/>
  <c r="S289" i="76" s="1"/>
  <c r="S389" i="73"/>
  <c r="S361" i="73"/>
  <c r="S382" i="73"/>
  <c r="S375" i="73"/>
  <c r="S368" i="73"/>
  <c r="S421" i="76"/>
  <c r="S421" i="75"/>
  <c r="S677" i="76"/>
  <c r="S677" i="75"/>
  <c r="S688" i="73"/>
  <c r="S688" i="75" s="1"/>
  <c r="S688" i="76" s="1"/>
  <c r="S689" i="73"/>
  <c r="S689" i="75" s="1"/>
  <c r="S689" i="76" s="1"/>
  <c r="S685" i="73"/>
  <c r="S685" i="75" s="1"/>
  <c r="S685" i="76" s="1"/>
  <c r="S686" i="73"/>
  <c r="S686" i="75" s="1"/>
  <c r="S686" i="76" s="1"/>
  <c r="S687" i="73"/>
  <c r="S687" i="75" s="1"/>
  <c r="S687" i="76" s="1"/>
  <c r="S728" i="73"/>
  <c r="S728" i="75" s="1"/>
  <c r="S728" i="76" s="1"/>
  <c r="S729" i="73"/>
  <c r="S729" i="75" s="1"/>
  <c r="S729" i="76" s="1"/>
  <c r="S725" i="73"/>
  <c r="S725" i="75" s="1"/>
  <c r="S725" i="76" s="1"/>
  <c r="S726" i="73"/>
  <c r="S726" i="75" s="1"/>
  <c r="S726" i="76" s="1"/>
  <c r="S727" i="73"/>
  <c r="S727" i="75" s="1"/>
  <c r="S727" i="76" s="1"/>
  <c r="S797" i="76"/>
  <c r="S797" i="75"/>
  <c r="S820" i="73"/>
  <c r="S820" i="75" s="1"/>
  <c r="S820" i="76" s="1"/>
  <c r="S821" i="73"/>
  <c r="S821" i="75" s="1"/>
  <c r="S821" i="76" s="1"/>
  <c r="S817" i="73"/>
  <c r="S817" i="75" s="1"/>
  <c r="S817" i="76" s="1"/>
  <c r="S818" i="73"/>
  <c r="S818" i="75" s="1"/>
  <c r="S818" i="76" s="1"/>
  <c r="S819" i="73"/>
  <c r="S819" i="75" s="1"/>
  <c r="S819" i="76" s="1"/>
  <c r="S868" i="73"/>
  <c r="S868" i="75" s="1"/>
  <c r="S868" i="76" s="1"/>
  <c r="S869" i="73"/>
  <c r="S869" i="75" s="1"/>
  <c r="S869" i="76" s="1"/>
  <c r="S865" i="73"/>
  <c r="S865" i="75" s="1"/>
  <c r="S865" i="76" s="1"/>
  <c r="S866" i="73"/>
  <c r="S866" i="75" s="1"/>
  <c r="S866" i="76" s="1"/>
  <c r="S867" i="73"/>
  <c r="S867" i="75" s="1"/>
  <c r="S867" i="76" s="1"/>
  <c r="S1073" i="75"/>
  <c r="S1073" i="76" s="1"/>
  <c r="T19" i="76"/>
  <c r="T19" i="75"/>
  <c r="T127" i="73"/>
  <c r="T127" i="75" s="1"/>
  <c r="T127" i="76" s="1"/>
  <c r="T99" i="73"/>
  <c r="T99" i="75" s="1"/>
  <c r="T99" i="76" s="1"/>
  <c r="T120" i="73"/>
  <c r="T120" i="75" s="1"/>
  <c r="T120" i="76" s="1"/>
  <c r="T106" i="73"/>
  <c r="T106" i="75" s="1"/>
  <c r="T106" i="76" s="1"/>
  <c r="T113" i="73"/>
  <c r="T113" i="75" s="1"/>
  <c r="T113" i="76" s="1"/>
  <c r="T142" i="73"/>
  <c r="T142" i="75" s="1"/>
  <c r="T142" i="76" s="1"/>
  <c r="T163" i="73"/>
  <c r="T163" i="75" s="1"/>
  <c r="T163" i="76" s="1"/>
  <c r="T135" i="73"/>
  <c r="T135" i="75" s="1"/>
  <c r="T135" i="76" s="1"/>
  <c r="T156" i="73"/>
  <c r="T156" i="75" s="1"/>
  <c r="T156" i="76" s="1"/>
  <c r="T149" i="73"/>
  <c r="T149" i="75" s="1"/>
  <c r="T149" i="76" s="1"/>
  <c r="T227" i="76"/>
  <c r="T227" i="75"/>
  <c r="T395" i="76"/>
  <c r="T395" i="75"/>
  <c r="T435" i="76"/>
  <c r="T435" i="75"/>
  <c r="T459" i="76"/>
  <c r="T459" i="75"/>
  <c r="T539" i="73"/>
  <c r="T539" i="75" s="1"/>
  <c r="T539" i="76" s="1"/>
  <c r="T518" i="73"/>
  <c r="T518" i="75" s="1"/>
  <c r="T518" i="76" s="1"/>
  <c r="T511" i="73"/>
  <c r="T511" i="75" s="1"/>
  <c r="T511" i="76" s="1"/>
  <c r="T532" i="73"/>
  <c r="T532" i="75" s="1"/>
  <c r="T532" i="76" s="1"/>
  <c r="T525" i="73"/>
  <c r="T525" i="75" s="1"/>
  <c r="T525" i="76" s="1"/>
  <c r="T635" i="76"/>
  <c r="T635" i="75"/>
  <c r="Q984" i="76"/>
  <c r="H31" i="81" s="1"/>
  <c r="Q984" i="75"/>
  <c r="T197" i="74"/>
  <c r="T193" i="74"/>
  <c r="T194" i="74"/>
  <c r="T195" i="74"/>
  <c r="T196" i="74"/>
  <c r="T281" i="74"/>
  <c r="T282" i="74"/>
  <c r="T283" i="74"/>
  <c r="T284" i="74"/>
  <c r="T280" i="74"/>
  <c r="T312" i="74"/>
  <c r="T313" i="74"/>
  <c r="T309" i="74"/>
  <c r="T310" i="74"/>
  <c r="T311" i="74"/>
  <c r="U277" i="74"/>
  <c r="U278" i="74"/>
  <c r="U274" i="74"/>
  <c r="U275" i="74"/>
  <c r="U276" i="74"/>
  <c r="U305" i="74"/>
  <c r="U306" i="74"/>
  <c r="U307" i="74"/>
  <c r="U303" i="74"/>
  <c r="U304" i="74"/>
  <c r="X137" i="74"/>
  <c r="X138" i="74"/>
  <c r="X136" i="74"/>
  <c r="X135" i="74"/>
  <c r="X139" i="74"/>
  <c r="X283" i="74"/>
  <c r="X284" i="74"/>
  <c r="X280" i="74"/>
  <c r="X281" i="74"/>
  <c r="X282" i="74"/>
  <c r="X310" i="74"/>
  <c r="X311" i="74"/>
  <c r="X312" i="74"/>
  <c r="X313" i="74"/>
  <c r="X309" i="74"/>
  <c r="AB128" i="74"/>
  <c r="M39" i="46" a="1"/>
  <c r="M39" i="46" s="1"/>
  <c r="AB181" i="74"/>
  <c r="M63" i="46" a="1"/>
  <c r="M63" i="46" s="1"/>
  <c r="AB239" i="74"/>
  <c r="AB984" i="73" s="1" a="1"/>
  <c r="AB984" i="73" s="1"/>
  <c r="M95" i="46" a="1"/>
  <c r="M95" i="46" s="1"/>
  <c r="AB273" i="74"/>
  <c r="M119" i="46" a="1"/>
  <c r="M119" i="46" s="1"/>
  <c r="AB326" i="74"/>
  <c r="M143" i="46" a="1"/>
  <c r="M143" i="46" s="1"/>
  <c r="AA284" i="74"/>
  <c r="AA280" i="74"/>
  <c r="AA281" i="74"/>
  <c r="AA282" i="74"/>
  <c r="AA283" i="74"/>
  <c r="AA312" i="74"/>
  <c r="AA313" i="74"/>
  <c r="AA309" i="74"/>
  <c r="AA310" i="74"/>
  <c r="AA311" i="74"/>
  <c r="Z142" i="74"/>
  <c r="Z143" i="74"/>
  <c r="Z141" i="74"/>
  <c r="Z140" i="74"/>
  <c r="Z144" i="74"/>
  <c r="Z228" i="74"/>
  <c r="Z229" i="74"/>
  <c r="Z230" i="74"/>
  <c r="Z231" i="74"/>
  <c r="Z227" i="74"/>
  <c r="Z972" i="73" s="1" a="1"/>
  <c r="Z972" i="73" s="1"/>
  <c r="Y137" i="74"/>
  <c r="Y138" i="74"/>
  <c r="Y139" i="74"/>
  <c r="Y135" i="74"/>
  <c r="Y136" i="74"/>
  <c r="Y283" i="74"/>
  <c r="Y284" i="74"/>
  <c r="Y280" i="74"/>
  <c r="Y281" i="74"/>
  <c r="Y282" i="74"/>
  <c r="Y311" i="74"/>
  <c r="Y312" i="74"/>
  <c r="Y313" i="74"/>
  <c r="Y309" i="74"/>
  <c r="Y310" i="74"/>
  <c r="O192" i="76"/>
  <c r="O192" i="75"/>
  <c r="O240" i="76"/>
  <c r="O240" i="75"/>
  <c r="O276" i="73"/>
  <c r="O248" i="73"/>
  <c r="O269" i="73"/>
  <c r="O262" i="73"/>
  <c r="O255" i="73"/>
  <c r="Q133" i="74"/>
  <c r="Q129" i="74"/>
  <c r="Q130" i="74"/>
  <c r="Q131" i="74"/>
  <c r="Q132" i="74"/>
  <c r="Q188" i="74"/>
  <c r="Q189" i="74"/>
  <c r="Q190" i="74"/>
  <c r="Q191" i="74"/>
  <c r="Q187" i="74"/>
  <c r="Q985" i="75"/>
  <c r="Q985" i="76" s="1"/>
  <c r="H32" i="81" s="1"/>
  <c r="Q247" i="74"/>
  <c r="Q248" i="74"/>
  <c r="Q249" i="74"/>
  <c r="Q245" i="74"/>
  <c r="Q246" i="74"/>
  <c r="Q307" i="74"/>
  <c r="Q303" i="74"/>
  <c r="Q304" i="74"/>
  <c r="Q305" i="74"/>
  <c r="Q306" i="74"/>
  <c r="S142" i="74"/>
  <c r="S143" i="74"/>
  <c r="S144" i="74"/>
  <c r="S140" i="74"/>
  <c r="S141" i="74"/>
  <c r="T229" i="74"/>
  <c r="T230" i="74"/>
  <c r="T231" i="74"/>
  <c r="T227" i="74"/>
  <c r="T972" i="73" s="1" a="1"/>
  <c r="T972" i="73" s="1"/>
  <c r="T228" i="74"/>
  <c r="V984" i="76"/>
  <c r="M31" i="81" s="1"/>
  <c r="V984" i="75"/>
  <c r="X141" i="74"/>
  <c r="X142" i="74"/>
  <c r="X144" i="74"/>
  <c r="X140" i="74"/>
  <c r="X143" i="74"/>
  <c r="X172" i="74"/>
  <c r="X173" i="74"/>
  <c r="X169" i="74"/>
  <c r="X171" i="74"/>
  <c r="X170" i="74"/>
  <c r="X231" i="74"/>
  <c r="X227" i="74"/>
  <c r="X972" i="73" s="1" a="1"/>
  <c r="X972" i="73" s="1"/>
  <c r="X228" i="74"/>
  <c r="X229" i="74"/>
  <c r="X230" i="74"/>
  <c r="X259" i="74"/>
  <c r="X260" i="74"/>
  <c r="X256" i="74"/>
  <c r="X257" i="74"/>
  <c r="X258" i="74"/>
  <c r="X318" i="74"/>
  <c r="X314" i="74"/>
  <c r="X315" i="74"/>
  <c r="X316" i="74"/>
  <c r="X317" i="74"/>
  <c r="AB131" i="74"/>
  <c r="AB132" i="74"/>
  <c r="AB130" i="74"/>
  <c r="AB129" i="74"/>
  <c r="AB133" i="74"/>
  <c r="M40" i="46" a="1"/>
  <c r="M40" i="46" s="1"/>
  <c r="AB182" i="74"/>
  <c r="M64" i="46" a="1"/>
  <c r="M64" i="46" s="1"/>
  <c r="AB190" i="74"/>
  <c r="AB191" i="74"/>
  <c r="AB187" i="74"/>
  <c r="AB189" i="74"/>
  <c r="AB188" i="74"/>
  <c r="M72" i="46" a="1"/>
  <c r="M72" i="46" s="1"/>
  <c r="AB240" i="74"/>
  <c r="M96" i="46" a="1"/>
  <c r="M96" i="46" s="1"/>
  <c r="AB249" i="74"/>
  <c r="AB245" i="74"/>
  <c r="AB246" i="74"/>
  <c r="AB247" i="74"/>
  <c r="AB248" i="74"/>
  <c r="M104" i="46" a="1"/>
  <c r="M104" i="46" s="1"/>
  <c r="AB298" i="74"/>
  <c r="M128" i="46" a="1"/>
  <c r="M128" i="46" s="1"/>
  <c r="AB304" i="74"/>
  <c r="AB305" i="74"/>
  <c r="AB306" i="74"/>
  <c r="AB307" i="74"/>
  <c r="AB303" i="74"/>
  <c r="M136" i="46" a="1"/>
  <c r="M136" i="46" s="1"/>
  <c r="AA173" i="74"/>
  <c r="AA169" i="74"/>
  <c r="AA170" i="74"/>
  <c r="AA171" i="74"/>
  <c r="AA172" i="74"/>
  <c r="AA260" i="74"/>
  <c r="AA256" i="74"/>
  <c r="AA257" i="74"/>
  <c r="AA258" i="74"/>
  <c r="AA259" i="74"/>
  <c r="AA316" i="74"/>
  <c r="AA317" i="74"/>
  <c r="AA318" i="74"/>
  <c r="AA314" i="74"/>
  <c r="AA315" i="74"/>
  <c r="Z146" i="74"/>
  <c r="Z147" i="74"/>
  <c r="Z149" i="74"/>
  <c r="Z145" i="74"/>
  <c r="Z148" i="74"/>
  <c r="Z204" i="74"/>
  <c r="Z205" i="74"/>
  <c r="Z206" i="74"/>
  <c r="Z207" i="74"/>
  <c r="Z203" i="74"/>
  <c r="Z264" i="74"/>
  <c r="Z265" i="74"/>
  <c r="Z261" i="74"/>
  <c r="Z262" i="74"/>
  <c r="Z263" i="74"/>
  <c r="Z323" i="74"/>
  <c r="Z319" i="74"/>
  <c r="Z320" i="74"/>
  <c r="Z321" i="74"/>
  <c r="Z322" i="74"/>
  <c r="Y172" i="74"/>
  <c r="Y173" i="74"/>
  <c r="Y169" i="74"/>
  <c r="Y170" i="74"/>
  <c r="Y171" i="74"/>
  <c r="Y228" i="74"/>
  <c r="Y229" i="74"/>
  <c r="Y231" i="74"/>
  <c r="Y227" i="74"/>
  <c r="Y972" i="73" s="1" a="1"/>
  <c r="Y972" i="73" s="1"/>
  <c r="Y230" i="74"/>
  <c r="Y259" i="74"/>
  <c r="Y260" i="74"/>
  <c r="Y256" i="74"/>
  <c r="Y257" i="74"/>
  <c r="Y258" i="74"/>
  <c r="Y315" i="74"/>
  <c r="Y316" i="74"/>
  <c r="Y317" i="74"/>
  <c r="Y318" i="74"/>
  <c r="Y314" i="74"/>
  <c r="P133" i="74"/>
  <c r="P129" i="74"/>
  <c r="P130" i="74"/>
  <c r="P132" i="74"/>
  <c r="P131" i="74"/>
  <c r="P188" i="74"/>
  <c r="P189" i="74"/>
  <c r="P191" i="74"/>
  <c r="P187" i="74"/>
  <c r="P190" i="74"/>
  <c r="P247" i="74"/>
  <c r="P248" i="74"/>
  <c r="P249" i="74"/>
  <c r="P245" i="74"/>
  <c r="P246" i="74"/>
  <c r="P275" i="74"/>
  <c r="P276" i="74"/>
  <c r="P277" i="74"/>
  <c r="P278" i="74"/>
  <c r="P274" i="74"/>
  <c r="O32" i="73"/>
  <c r="O53" i="73"/>
  <c r="O25" i="73"/>
  <c r="O46" i="73"/>
  <c r="O39" i="73"/>
  <c r="O185" i="76"/>
  <c r="O185" i="75"/>
  <c r="O201" i="76"/>
  <c r="O201" i="75"/>
  <c r="O285" i="76"/>
  <c r="O285" i="75"/>
  <c r="O328" i="73"/>
  <c r="O349" i="73"/>
  <c r="O321" i="73"/>
  <c r="O342" i="73"/>
  <c r="O335" i="73"/>
  <c r="O371" i="73"/>
  <c r="O364" i="73"/>
  <c r="O385" i="73"/>
  <c r="O357" i="73"/>
  <c r="O378" i="73"/>
  <c r="O401" i="76"/>
  <c r="O401" i="75"/>
  <c r="O417" i="76"/>
  <c r="O417" i="75"/>
  <c r="O441" i="76"/>
  <c r="O441" i="75"/>
  <c r="O509" i="76"/>
  <c r="O509" i="75"/>
  <c r="O566" i="73"/>
  <c r="O566" i="75" s="1"/>
  <c r="O566" i="76" s="1"/>
  <c r="O559" i="73"/>
  <c r="O559" i="75" s="1"/>
  <c r="O559" i="76" s="1"/>
  <c r="O573" i="73"/>
  <c r="O573" i="75" s="1"/>
  <c r="O573" i="76" s="1"/>
  <c r="O545" i="73"/>
  <c r="O545" i="75" s="1"/>
  <c r="O545" i="76" s="1"/>
  <c r="O552" i="73"/>
  <c r="O552" i="75" s="1"/>
  <c r="O552" i="76" s="1"/>
  <c r="O602" i="73"/>
  <c r="O602" i="75" s="1"/>
  <c r="O602" i="76" s="1"/>
  <c r="O595" i="73"/>
  <c r="O595" i="75" s="1"/>
  <c r="O595" i="76" s="1"/>
  <c r="O588" i="73"/>
  <c r="O588" i="75" s="1"/>
  <c r="O588" i="76" s="1"/>
  <c r="O609" i="73"/>
  <c r="O609" i="75" s="1"/>
  <c r="O609" i="76" s="1"/>
  <c r="O581" i="73"/>
  <c r="O581" i="75" s="1"/>
  <c r="O581" i="76" s="1"/>
  <c r="O625" i="76"/>
  <c r="O625" i="75"/>
  <c r="O641" i="76"/>
  <c r="O641" i="75"/>
  <c r="O657" i="76"/>
  <c r="O657" i="75"/>
  <c r="O673" i="76"/>
  <c r="O673" i="75"/>
  <c r="O825" i="76"/>
  <c r="O825" i="75"/>
  <c r="O881" i="76"/>
  <c r="O881" i="75"/>
  <c r="O924" i="76"/>
  <c r="O924" i="75"/>
  <c r="O932" i="76"/>
  <c r="O932" i="75"/>
  <c r="O1071" i="76"/>
  <c r="O1071" i="75"/>
  <c r="P37" i="73"/>
  <c r="P37" i="75" s="1"/>
  <c r="P37" i="76" s="1"/>
  <c r="P30" i="73"/>
  <c r="P30" i="75" s="1"/>
  <c r="P30" i="76" s="1"/>
  <c r="P51" i="73"/>
  <c r="P51" i="75" s="1"/>
  <c r="P51" i="76" s="1"/>
  <c r="P23" i="73"/>
  <c r="P23" i="75" s="1"/>
  <c r="P23" i="76" s="1"/>
  <c r="P44" i="73"/>
  <c r="P44" i="75" s="1"/>
  <c r="P44" i="76" s="1"/>
  <c r="P81" i="73"/>
  <c r="P81" i="75" s="1"/>
  <c r="P81" i="76" s="1"/>
  <c r="P74" i="73"/>
  <c r="P74" i="75" s="1"/>
  <c r="P74" i="76" s="1"/>
  <c r="P88" i="73"/>
  <c r="P88" i="75" s="1"/>
  <c r="P88" i="76" s="1"/>
  <c r="P95" i="73"/>
  <c r="P95" i="75" s="1"/>
  <c r="P95" i="76" s="1"/>
  <c r="P67" i="73"/>
  <c r="P67" i="75" s="1"/>
  <c r="P67" i="76" s="1"/>
  <c r="P207" i="76"/>
  <c r="P207" i="75"/>
  <c r="P268" i="73"/>
  <c r="P268" i="75" s="1"/>
  <c r="P268" i="76" s="1"/>
  <c r="P261" i="73"/>
  <c r="P261" i="75" s="1"/>
  <c r="P261" i="76" s="1"/>
  <c r="P254" i="73"/>
  <c r="P254" i="75" s="1"/>
  <c r="P254" i="76" s="1"/>
  <c r="P275" i="73"/>
  <c r="P275" i="75" s="1"/>
  <c r="P275" i="76" s="1"/>
  <c r="P247" i="73"/>
  <c r="P247" i="75" s="1"/>
  <c r="P247" i="76" s="1"/>
  <c r="P407" i="76"/>
  <c r="P407" i="75"/>
  <c r="P423" i="76"/>
  <c r="P423" i="75"/>
  <c r="P439" i="76"/>
  <c r="P439" i="75"/>
  <c r="P507" i="76"/>
  <c r="P507" i="75"/>
  <c r="P579" i="73"/>
  <c r="P579" i="75" s="1"/>
  <c r="P579" i="76" s="1"/>
  <c r="P551" i="73"/>
  <c r="P551" i="75" s="1"/>
  <c r="P551" i="76" s="1"/>
  <c r="P572" i="73"/>
  <c r="P572" i="75" s="1"/>
  <c r="P572" i="76" s="1"/>
  <c r="P558" i="73"/>
  <c r="P558" i="75" s="1"/>
  <c r="P558" i="76" s="1"/>
  <c r="P565" i="73"/>
  <c r="P565" i="75" s="1"/>
  <c r="P565" i="76" s="1"/>
  <c r="P639" i="76"/>
  <c r="P639" i="75"/>
  <c r="P655" i="76"/>
  <c r="P655" i="75"/>
  <c r="P663" i="76"/>
  <c r="P663" i="75"/>
  <c r="P823" i="76"/>
  <c r="P823" i="75"/>
  <c r="P855" i="76"/>
  <c r="P855" i="75"/>
  <c r="P915" i="76"/>
  <c r="P915" i="75"/>
  <c r="P931" i="76"/>
  <c r="P931" i="75"/>
  <c r="P1043" i="76"/>
  <c r="P1043" i="75"/>
  <c r="Q129" i="73"/>
  <c r="Q129" i="75" s="1"/>
  <c r="Q129" i="76" s="1"/>
  <c r="Q101" i="73"/>
  <c r="Q101" i="75" s="1"/>
  <c r="Q101" i="76" s="1"/>
  <c r="Q122" i="73"/>
  <c r="Q122" i="75" s="1"/>
  <c r="Q122" i="76" s="1"/>
  <c r="Q115" i="73"/>
  <c r="Q115" i="75" s="1"/>
  <c r="Q115" i="76" s="1"/>
  <c r="Q108" i="73"/>
  <c r="Q108" i="75" s="1"/>
  <c r="Q108" i="76" s="1"/>
  <c r="Q165" i="73"/>
  <c r="Q165" i="75" s="1"/>
  <c r="Q165" i="76" s="1"/>
  <c r="Q137" i="73"/>
  <c r="Q137" i="75" s="1"/>
  <c r="Q137" i="76" s="1"/>
  <c r="Q158" i="73"/>
  <c r="Q158" i="75" s="1"/>
  <c r="Q158" i="76" s="1"/>
  <c r="Q151" i="73"/>
  <c r="Q151" i="75" s="1"/>
  <c r="Q151" i="76" s="1"/>
  <c r="Q144" i="73"/>
  <c r="Q144" i="75" s="1"/>
  <c r="Q144" i="76" s="1"/>
  <c r="Q213" i="76"/>
  <c r="Q213" i="75"/>
  <c r="Q229" i="76"/>
  <c r="Q229" i="75"/>
  <c r="Q353" i="73"/>
  <c r="Q325" i="73"/>
  <c r="Q346" i="73"/>
  <c r="Q339" i="73"/>
  <c r="Q332" i="73"/>
  <c r="Q368" i="73"/>
  <c r="Q389" i="73"/>
  <c r="Q361" i="73"/>
  <c r="Q382" i="73"/>
  <c r="Q375" i="73"/>
  <c r="Q405" i="76"/>
  <c r="Q405" i="75"/>
  <c r="Q421" i="76"/>
  <c r="Q421" i="75"/>
  <c r="Q437" i="76"/>
  <c r="Q437" i="75"/>
  <c r="Q453" i="76"/>
  <c r="Q453" i="75"/>
  <c r="Q520" i="73"/>
  <c r="Q520" i="75" s="1"/>
  <c r="Q520" i="76" s="1"/>
  <c r="Q513" i="73"/>
  <c r="Q513" i="75" s="1"/>
  <c r="Q513" i="76" s="1"/>
  <c r="Q541" i="73"/>
  <c r="Q541" i="75" s="1"/>
  <c r="Q541" i="76" s="1"/>
  <c r="Q527" i="73"/>
  <c r="Q527" i="75" s="1"/>
  <c r="Q527" i="76" s="1"/>
  <c r="Q534" i="73"/>
  <c r="Q534" i="75" s="1"/>
  <c r="Q534" i="76" s="1"/>
  <c r="Q563" i="73"/>
  <c r="Q563" i="75" s="1"/>
  <c r="Q563" i="76" s="1"/>
  <c r="Q556" i="73"/>
  <c r="Q556" i="75" s="1"/>
  <c r="Q556" i="76" s="1"/>
  <c r="Q570" i="73"/>
  <c r="Q570" i="75" s="1"/>
  <c r="Q570" i="76" s="1"/>
  <c r="Q577" i="73"/>
  <c r="Q577" i="75" s="1"/>
  <c r="Q577" i="76" s="1"/>
  <c r="Q549" i="73"/>
  <c r="Q549" i="75" s="1"/>
  <c r="Q549" i="76" s="1"/>
  <c r="Q599" i="73"/>
  <c r="Q599" i="75" s="1"/>
  <c r="Q599" i="76" s="1"/>
  <c r="Q592" i="73"/>
  <c r="Q592" i="75" s="1"/>
  <c r="Q592" i="76" s="1"/>
  <c r="Q613" i="73"/>
  <c r="Q613" i="75" s="1"/>
  <c r="Q613" i="76" s="1"/>
  <c r="Q585" i="73"/>
  <c r="Q585" i="75" s="1"/>
  <c r="Q585" i="76" s="1"/>
  <c r="Q606" i="73"/>
  <c r="Q606" i="75" s="1"/>
  <c r="Q606" i="76" s="1"/>
  <c r="Q645" i="76"/>
  <c r="Q645" i="75"/>
  <c r="Q661" i="76"/>
  <c r="Q661" i="75"/>
  <c r="Q677" i="76"/>
  <c r="Q677" i="75"/>
  <c r="Q687" i="73"/>
  <c r="Q687" i="75" s="1"/>
  <c r="Q687" i="76" s="1"/>
  <c r="Q688" i="73"/>
  <c r="Q688" i="75" s="1"/>
  <c r="Q688" i="76" s="1"/>
  <c r="Q689" i="73"/>
  <c r="Q689" i="75" s="1"/>
  <c r="Q689" i="76" s="1"/>
  <c r="Q685" i="73"/>
  <c r="Q685" i="75" s="1"/>
  <c r="Q685" i="76" s="1"/>
  <c r="Q686" i="73"/>
  <c r="Q686" i="75" s="1"/>
  <c r="Q686" i="76" s="1"/>
  <c r="Q727" i="73"/>
  <c r="Q727" i="75" s="1"/>
  <c r="Q727" i="76" s="1"/>
  <c r="Q728" i="73"/>
  <c r="Q728" i="75" s="1"/>
  <c r="Q728" i="76" s="1"/>
  <c r="Q729" i="73"/>
  <c r="Q729" i="75" s="1"/>
  <c r="Q729" i="76" s="1"/>
  <c r="Q725" i="73"/>
  <c r="Q725" i="75" s="1"/>
  <c r="Q725" i="76" s="1"/>
  <c r="Q726" i="73"/>
  <c r="Q726" i="75" s="1"/>
  <c r="Q726" i="76" s="1"/>
  <c r="Q777" i="76"/>
  <c r="Q777" i="75"/>
  <c r="Q829" i="76"/>
  <c r="Q829" i="75"/>
  <c r="Q1071" i="75"/>
  <c r="Q1071" i="76" s="1"/>
  <c r="R46" i="73"/>
  <c r="R39" i="73"/>
  <c r="R32" i="73"/>
  <c r="R53" i="73"/>
  <c r="R25" i="73"/>
  <c r="R185" i="76"/>
  <c r="R185" i="75"/>
  <c r="R201" i="76"/>
  <c r="R201" i="75"/>
  <c r="R285" i="76"/>
  <c r="R285" i="75"/>
  <c r="R349" i="73"/>
  <c r="R321" i="73"/>
  <c r="R342" i="73"/>
  <c r="R335" i="73"/>
  <c r="R328" i="73"/>
  <c r="R385" i="73"/>
  <c r="R378" i="73"/>
  <c r="R371" i="73"/>
  <c r="R364" i="73"/>
  <c r="R357" i="73"/>
  <c r="R401" i="76"/>
  <c r="R401" i="75"/>
  <c r="R417" i="76"/>
  <c r="R417" i="75"/>
  <c r="R433" i="76"/>
  <c r="R433" i="75"/>
  <c r="R449" i="76"/>
  <c r="R449" i="75"/>
  <c r="R465" i="76"/>
  <c r="R465" i="75"/>
  <c r="R501" i="73"/>
  <c r="R473" i="73"/>
  <c r="R494" i="73"/>
  <c r="R487" i="73"/>
  <c r="R480" i="73"/>
  <c r="R633" i="76"/>
  <c r="R633" i="75"/>
  <c r="R649" i="76"/>
  <c r="R649" i="75"/>
  <c r="R825" i="76"/>
  <c r="R825" i="75"/>
  <c r="R857" i="76"/>
  <c r="R857" i="75"/>
  <c r="R933" i="76"/>
  <c r="R933" i="75"/>
  <c r="R1045" i="76"/>
  <c r="R1045" i="75"/>
  <c r="S59" i="76"/>
  <c r="S59" i="75"/>
  <c r="S199" i="76"/>
  <c r="S199" i="75"/>
  <c r="S407" i="76"/>
  <c r="S407" i="75"/>
  <c r="S423" i="76"/>
  <c r="S423" i="75"/>
  <c r="S439" i="76"/>
  <c r="S439" i="75"/>
  <c r="S507" i="76"/>
  <c r="S507" i="75"/>
  <c r="S647" i="76"/>
  <c r="S647" i="75"/>
  <c r="S663" i="76"/>
  <c r="S663" i="75"/>
  <c r="S823" i="76"/>
  <c r="S823" i="75"/>
  <c r="S855" i="76"/>
  <c r="S855" i="75"/>
  <c r="S915" i="76"/>
  <c r="S915" i="75"/>
  <c r="S931" i="76"/>
  <c r="S931" i="75"/>
  <c r="S1043" i="75"/>
  <c r="S1043" i="76" s="1"/>
  <c r="T35" i="73"/>
  <c r="T35" i="75" s="1"/>
  <c r="T35" i="76" s="1"/>
  <c r="T28" i="73"/>
  <c r="T28" i="75" s="1"/>
  <c r="T28" i="76" s="1"/>
  <c r="T49" i="73"/>
  <c r="T49" i="75" s="1"/>
  <c r="T49" i="76" s="1"/>
  <c r="T21" i="73"/>
  <c r="T21" i="75" s="1"/>
  <c r="T21" i="76" s="1"/>
  <c r="T42" i="73"/>
  <c r="T42" i="75" s="1"/>
  <c r="T42" i="76" s="1"/>
  <c r="T86" i="73"/>
  <c r="T86" i="75" s="1"/>
  <c r="T86" i="76" s="1"/>
  <c r="T79" i="73"/>
  <c r="T79" i="75" s="1"/>
  <c r="T79" i="76" s="1"/>
  <c r="T72" i="73"/>
  <c r="T72" i="75" s="1"/>
  <c r="T72" i="76" s="1"/>
  <c r="T93" i="73"/>
  <c r="T93" i="75" s="1"/>
  <c r="T93" i="76" s="1"/>
  <c r="T65" i="73"/>
  <c r="T65" i="75" s="1"/>
  <c r="T65" i="76" s="1"/>
  <c r="T158" i="73"/>
  <c r="T158" i="75" s="1"/>
  <c r="T158" i="76" s="1"/>
  <c r="T151" i="73"/>
  <c r="T151" i="75" s="1"/>
  <c r="T151" i="76" s="1"/>
  <c r="T144" i="73"/>
  <c r="T144" i="75" s="1"/>
  <c r="T144" i="76" s="1"/>
  <c r="T165" i="73"/>
  <c r="T165" i="75" s="1"/>
  <c r="T165" i="76" s="1"/>
  <c r="T137" i="73"/>
  <c r="T137" i="75" s="1"/>
  <c r="T137" i="76" s="1"/>
  <c r="T213" i="76"/>
  <c r="T213" i="75"/>
  <c r="T229" i="76"/>
  <c r="T229" i="75"/>
  <c r="T310" i="73"/>
  <c r="T310" i="75" s="1"/>
  <c r="T310" i="76" s="1"/>
  <c r="T303" i="73"/>
  <c r="T303" i="75" s="1"/>
  <c r="T303" i="76" s="1"/>
  <c r="T296" i="73"/>
  <c r="T296" i="75" s="1"/>
  <c r="T296" i="76" s="1"/>
  <c r="T317" i="73"/>
  <c r="T317" i="75" s="1"/>
  <c r="T317" i="76" s="1"/>
  <c r="T289" i="73"/>
  <c r="T289" i="75" s="1"/>
  <c r="T289" i="76" s="1"/>
  <c r="T346" i="73"/>
  <c r="T353" i="73"/>
  <c r="T339" i="73"/>
  <c r="T332" i="73"/>
  <c r="T325" i="73"/>
  <c r="T382" i="73"/>
  <c r="T375" i="73"/>
  <c r="T368" i="73"/>
  <c r="T389" i="73"/>
  <c r="T361" i="73"/>
  <c r="T405" i="76"/>
  <c r="T405" i="75"/>
  <c r="T621" i="76"/>
  <c r="T621" i="75"/>
  <c r="R130" i="74"/>
  <c r="R131" i="74"/>
  <c r="R133" i="74"/>
  <c r="R129" i="74"/>
  <c r="R132" i="74"/>
  <c r="R161" i="74"/>
  <c r="R162" i="74"/>
  <c r="R158" i="74"/>
  <c r="R160" i="74"/>
  <c r="R159" i="74"/>
  <c r="R189" i="74"/>
  <c r="R190" i="74"/>
  <c r="R188" i="74"/>
  <c r="R187" i="74"/>
  <c r="R191" i="74"/>
  <c r="R220" i="74"/>
  <c r="R216" i="74"/>
  <c r="R961" i="73" s="1" a="1"/>
  <c r="R961" i="73" s="1"/>
  <c r="R217" i="74"/>
  <c r="R218" i="74"/>
  <c r="R219" i="74"/>
  <c r="R248" i="74"/>
  <c r="R249" i="74"/>
  <c r="R245" i="74"/>
  <c r="R246" i="74"/>
  <c r="R247" i="74"/>
  <c r="R276" i="74"/>
  <c r="R277" i="74"/>
  <c r="R278" i="74"/>
  <c r="R274" i="74"/>
  <c r="R275" i="74"/>
  <c r="R307" i="74"/>
  <c r="R303" i="74"/>
  <c r="R304" i="74"/>
  <c r="R305" i="74"/>
  <c r="R306" i="74"/>
  <c r="S146" i="74"/>
  <c r="S147" i="74"/>
  <c r="S148" i="74"/>
  <c r="S149" i="74"/>
  <c r="S145" i="74"/>
  <c r="S177" i="74"/>
  <c r="S178" i="74"/>
  <c r="S174" i="74"/>
  <c r="S175" i="74"/>
  <c r="S176" i="74"/>
  <c r="S205" i="74"/>
  <c r="S206" i="74"/>
  <c r="S204" i="74"/>
  <c r="S203" i="74"/>
  <c r="S207" i="74"/>
  <c r="S233" i="74"/>
  <c r="S234" i="74"/>
  <c r="S236" i="74"/>
  <c r="S232" i="74"/>
  <c r="S977" i="73" s="1" a="1"/>
  <c r="S977" i="73" s="1"/>
  <c r="S235" i="74"/>
  <c r="S264" i="74"/>
  <c r="S265" i="74"/>
  <c r="S261" i="74"/>
  <c r="S262" i="74"/>
  <c r="S263" i="74"/>
  <c r="S292" i="74"/>
  <c r="S293" i="74"/>
  <c r="S294" i="74"/>
  <c r="S291" i="74"/>
  <c r="S290" i="74"/>
  <c r="S320" i="74"/>
  <c r="S321" i="74"/>
  <c r="S322" i="74"/>
  <c r="S323" i="74"/>
  <c r="S319" i="74"/>
  <c r="T147" i="74"/>
  <c r="T148" i="74"/>
  <c r="T146" i="74"/>
  <c r="T145" i="74"/>
  <c r="T149" i="74"/>
  <c r="T178" i="74"/>
  <c r="T174" i="74"/>
  <c r="T175" i="74"/>
  <c r="T177" i="74"/>
  <c r="T176" i="74"/>
  <c r="T205" i="74"/>
  <c r="T206" i="74"/>
  <c r="T207" i="74"/>
  <c r="T203" i="74"/>
  <c r="T204" i="74"/>
  <c r="T233" i="74"/>
  <c r="T234" i="74"/>
  <c r="T235" i="74"/>
  <c r="T236" i="74"/>
  <c r="T232" i="74"/>
  <c r="T977" i="73" s="1" a="1"/>
  <c r="T977" i="73" s="1"/>
  <c r="T265" i="74"/>
  <c r="T261" i="74"/>
  <c r="T262" i="74"/>
  <c r="T263" i="74"/>
  <c r="T264" i="74"/>
  <c r="T292" i="74"/>
  <c r="T293" i="74"/>
  <c r="T294" i="74"/>
  <c r="T291" i="74"/>
  <c r="T290" i="74"/>
  <c r="T320" i="74"/>
  <c r="T321" i="74"/>
  <c r="T322" i="74"/>
  <c r="T323" i="74"/>
  <c r="T319" i="74"/>
  <c r="U139" i="74"/>
  <c r="U135" i="74"/>
  <c r="U136" i="74"/>
  <c r="U137" i="74"/>
  <c r="U138" i="74"/>
  <c r="U166" i="74"/>
  <c r="U167" i="74"/>
  <c r="U168" i="74"/>
  <c r="U164" i="74"/>
  <c r="U165" i="74"/>
  <c r="U194" i="74"/>
  <c r="U195" i="74"/>
  <c r="U197" i="74"/>
  <c r="U193" i="74"/>
  <c r="U196" i="74"/>
  <c r="U226" i="74"/>
  <c r="U222" i="74"/>
  <c r="U967" i="73" s="1" a="1"/>
  <c r="U967" i="73" s="1"/>
  <c r="U223" i="74"/>
  <c r="U225" i="74"/>
  <c r="U224" i="74"/>
  <c r="U253" i="74"/>
  <c r="U254" i="74"/>
  <c r="U255" i="74"/>
  <c r="U251" i="74"/>
  <c r="U252" i="74"/>
  <c r="U281" i="74"/>
  <c r="U282" i="74"/>
  <c r="U283" i="74"/>
  <c r="U284" i="74"/>
  <c r="U280" i="74"/>
  <c r="U313" i="74"/>
  <c r="U309" i="74"/>
  <c r="U310" i="74"/>
  <c r="U311" i="74"/>
  <c r="U312" i="74"/>
  <c r="V132" i="74"/>
  <c r="V133" i="74"/>
  <c r="V129" i="74"/>
  <c r="V131" i="74"/>
  <c r="V130" i="74"/>
  <c r="V159" i="74"/>
  <c r="V160" i="74"/>
  <c r="V162" i="74"/>
  <c r="V158" i="74"/>
  <c r="V161" i="74"/>
  <c r="V191" i="74"/>
  <c r="V187" i="74"/>
  <c r="V188" i="74"/>
  <c r="V190" i="74"/>
  <c r="V189" i="74"/>
  <c r="V218" i="74"/>
  <c r="V219" i="74"/>
  <c r="V220" i="74"/>
  <c r="V216" i="74"/>
  <c r="V961" i="73" s="1" a="1"/>
  <c r="V961" i="73" s="1"/>
  <c r="V217" i="74"/>
  <c r="V246" i="74"/>
  <c r="V247" i="74"/>
  <c r="V248" i="74"/>
  <c r="V249" i="74"/>
  <c r="V245" i="74"/>
  <c r="V278" i="74"/>
  <c r="V274" i="74"/>
  <c r="V275" i="74"/>
  <c r="V276" i="74"/>
  <c r="V277" i="74"/>
  <c r="V305" i="74"/>
  <c r="V306" i="74"/>
  <c r="V307" i="74"/>
  <c r="V303" i="74"/>
  <c r="V304" i="74"/>
  <c r="W984" i="75"/>
  <c r="W984" i="76"/>
  <c r="N31" i="81" s="1"/>
  <c r="X149" i="74"/>
  <c r="X145" i="74"/>
  <c r="X146" i="74"/>
  <c r="X148" i="74"/>
  <c r="X147" i="74"/>
  <c r="X176" i="74"/>
  <c r="X177" i="74"/>
  <c r="X175" i="74"/>
  <c r="X174" i="74"/>
  <c r="X178" i="74"/>
  <c r="X207" i="74"/>
  <c r="X203" i="74"/>
  <c r="X204" i="74"/>
  <c r="X205" i="74"/>
  <c r="X206" i="74"/>
  <c r="X235" i="74"/>
  <c r="X236" i="74"/>
  <c r="X232" i="74"/>
  <c r="X977" i="73" s="1" a="1"/>
  <c r="X977" i="73" s="1"/>
  <c r="X233" i="74"/>
  <c r="X234" i="74"/>
  <c r="X263" i="74"/>
  <c r="X264" i="74"/>
  <c r="X265" i="74"/>
  <c r="X261" i="74"/>
  <c r="X262" i="74"/>
  <c r="X294" i="74"/>
  <c r="X290" i="74"/>
  <c r="X291" i="74"/>
  <c r="X292" i="74"/>
  <c r="X293" i="74"/>
  <c r="X322" i="74"/>
  <c r="X323" i="74"/>
  <c r="X319" i="74"/>
  <c r="X320" i="74"/>
  <c r="X321" i="74"/>
  <c r="AB134" i="74"/>
  <c r="M41" i="46" a="1"/>
  <c r="M41" i="46" s="1"/>
  <c r="AB163" i="74"/>
  <c r="M57" i="46" a="1"/>
  <c r="M57" i="46" s="1"/>
  <c r="AB192" i="74"/>
  <c r="M73" i="46" a="1"/>
  <c r="M73" i="46" s="1"/>
  <c r="AB221" i="74"/>
  <c r="AB966" i="73" s="1" a="1"/>
  <c r="AB966" i="73" s="1"/>
  <c r="M89" i="46" a="1"/>
  <c r="M89" i="46" s="1"/>
  <c r="AB250" i="74"/>
  <c r="M105" i="46" a="1"/>
  <c r="M105" i="46" s="1"/>
  <c r="AB279" i="74"/>
  <c r="M121" i="46" a="1"/>
  <c r="M121" i="46" s="1"/>
  <c r="AB308" i="74"/>
  <c r="M137" i="46" a="1"/>
  <c r="M137" i="46" s="1"/>
  <c r="AA146" i="74"/>
  <c r="AA147" i="74"/>
  <c r="AA148" i="74"/>
  <c r="AA149" i="74"/>
  <c r="AA145" i="74"/>
  <c r="AA177" i="74"/>
  <c r="AA178" i="74"/>
  <c r="AA174" i="74"/>
  <c r="AA175" i="74"/>
  <c r="AA176" i="74"/>
  <c r="AA205" i="74"/>
  <c r="AA206" i="74"/>
  <c r="AA204" i="74"/>
  <c r="AA203" i="74"/>
  <c r="AA207" i="74"/>
  <c r="AA233" i="74"/>
  <c r="AA234" i="74"/>
  <c r="AA236" i="74"/>
  <c r="AA232" i="74"/>
  <c r="AA977" i="73" s="1" a="1"/>
  <c r="AA977" i="73" s="1"/>
  <c r="AA235" i="74"/>
  <c r="AA264" i="74"/>
  <c r="AA265" i="74"/>
  <c r="AA261" i="74"/>
  <c r="AA262" i="74"/>
  <c r="AA263" i="74"/>
  <c r="AA292" i="74"/>
  <c r="AA293" i="74"/>
  <c r="AA294" i="74"/>
  <c r="AA291" i="74"/>
  <c r="AA290" i="74"/>
  <c r="AA320" i="74"/>
  <c r="AA321" i="74"/>
  <c r="AA322" i="74"/>
  <c r="AA323" i="74"/>
  <c r="AA319" i="74"/>
  <c r="Y149" i="74"/>
  <c r="Y145" i="74"/>
  <c r="Y146" i="74"/>
  <c r="Y147" i="74"/>
  <c r="Y148" i="74"/>
  <c r="Y176" i="74"/>
  <c r="Y177" i="74"/>
  <c r="Y178" i="74"/>
  <c r="Y174" i="74"/>
  <c r="Y175" i="74"/>
  <c r="Y204" i="74"/>
  <c r="Y205" i="74"/>
  <c r="Y207" i="74"/>
  <c r="Y203" i="74"/>
  <c r="Y206" i="74"/>
  <c r="Y236" i="74"/>
  <c r="Y232" i="74"/>
  <c r="Y977" i="73" s="1" a="1"/>
  <c r="Y977" i="73" s="1"/>
  <c r="Y233" i="74"/>
  <c r="Y235" i="74"/>
  <c r="Y234" i="74"/>
  <c r="Y263" i="74"/>
  <c r="Y264" i="74"/>
  <c r="Y265" i="74"/>
  <c r="Y261" i="74"/>
  <c r="Y262" i="74"/>
  <c r="Y291" i="74"/>
  <c r="Y292" i="74"/>
  <c r="Y293" i="74"/>
  <c r="Y294" i="74"/>
  <c r="Y290" i="74"/>
  <c r="Y323" i="74"/>
  <c r="Y319" i="74"/>
  <c r="Y320" i="74"/>
  <c r="Y321" i="74"/>
  <c r="Y322" i="74"/>
  <c r="O10" i="76"/>
  <c r="O10" i="75"/>
  <c r="O18" i="76"/>
  <c r="O18" i="75"/>
  <c r="O40" i="73"/>
  <c r="O33" i="73"/>
  <c r="O54" i="73"/>
  <c r="O26" i="73"/>
  <c r="O47" i="73"/>
  <c r="O76" i="73"/>
  <c r="O76" i="75" s="1"/>
  <c r="O76" i="76" s="1"/>
  <c r="O69" i="73"/>
  <c r="O69" i="75" s="1"/>
  <c r="O69" i="76" s="1"/>
  <c r="O90" i="73"/>
  <c r="O90" i="75" s="1"/>
  <c r="O90" i="76" s="1"/>
  <c r="O62" i="73"/>
  <c r="O62" i="75" s="1"/>
  <c r="O62" i="76" s="1"/>
  <c r="O83" i="73"/>
  <c r="O83" i="75" s="1"/>
  <c r="O83" i="76" s="1"/>
  <c r="O112" i="73"/>
  <c r="O112" i="75" s="1"/>
  <c r="O112" i="76" s="1"/>
  <c r="O105" i="73"/>
  <c r="O105" i="75" s="1"/>
  <c r="O105" i="76" s="1"/>
  <c r="O126" i="73"/>
  <c r="O126" i="75" s="1"/>
  <c r="O126" i="76" s="1"/>
  <c r="O98" i="73"/>
  <c r="O98" i="75" s="1"/>
  <c r="O98" i="76" s="1"/>
  <c r="O119" i="73"/>
  <c r="O119" i="75" s="1"/>
  <c r="O119" i="76" s="1"/>
  <c r="O148" i="73"/>
  <c r="O148" i="75" s="1"/>
  <c r="O148" i="76" s="1"/>
  <c r="O141" i="73"/>
  <c r="O141" i="75" s="1"/>
  <c r="O141" i="76" s="1"/>
  <c r="O162" i="73"/>
  <c r="O162" i="75" s="1"/>
  <c r="O162" i="76" s="1"/>
  <c r="O134" i="73"/>
  <c r="O134" i="75" s="1"/>
  <c r="O134" i="76" s="1"/>
  <c r="O155" i="73"/>
  <c r="O155" i="75" s="1"/>
  <c r="O155" i="76" s="1"/>
  <c r="O170" i="76"/>
  <c r="O170" i="75"/>
  <c r="O178" i="76"/>
  <c r="O178" i="75"/>
  <c r="O186" i="76"/>
  <c r="O186" i="75"/>
  <c r="O234" i="76"/>
  <c r="O234" i="75"/>
  <c r="O242" i="76"/>
  <c r="O242" i="75"/>
  <c r="O264" i="73"/>
  <c r="O257" i="73"/>
  <c r="O278" i="73"/>
  <c r="O250" i="73"/>
  <c r="O271" i="73"/>
  <c r="O300" i="73"/>
  <c r="O300" i="75" s="1"/>
  <c r="O300" i="76" s="1"/>
  <c r="O293" i="73"/>
  <c r="O293" i="75" s="1"/>
  <c r="O293" i="76" s="1"/>
  <c r="O314" i="73"/>
  <c r="O314" i="75" s="1"/>
  <c r="O314" i="76" s="1"/>
  <c r="O286" i="73"/>
  <c r="O286" i="75" s="1"/>
  <c r="O286" i="76" s="1"/>
  <c r="O307" i="73"/>
  <c r="O307" i="75" s="1"/>
  <c r="O307" i="76" s="1"/>
  <c r="O336" i="73"/>
  <c r="O329" i="73"/>
  <c r="O350" i="73"/>
  <c r="O322" i="73"/>
  <c r="O343" i="73"/>
  <c r="O379" i="73"/>
  <c r="O372" i="73"/>
  <c r="O365" i="73"/>
  <c r="O386" i="73"/>
  <c r="O358" i="73"/>
  <c r="O394" i="76"/>
  <c r="O394" i="75"/>
  <c r="O402" i="76"/>
  <c r="O402" i="75"/>
  <c r="O410" i="76"/>
  <c r="O410" i="75"/>
  <c r="O426" i="76"/>
  <c r="O426" i="75"/>
  <c r="O434" i="76"/>
  <c r="O434" i="75"/>
  <c r="O442" i="76"/>
  <c r="O442" i="75"/>
  <c r="O450" i="76"/>
  <c r="O450" i="75"/>
  <c r="O458" i="76"/>
  <c r="O458" i="75"/>
  <c r="O466" i="76"/>
  <c r="O466" i="75"/>
  <c r="O495" i="73"/>
  <c r="O488" i="73"/>
  <c r="O481" i="73"/>
  <c r="O502" i="73"/>
  <c r="O474" i="73"/>
  <c r="O538" i="73"/>
  <c r="O538" i="75" s="1"/>
  <c r="O538" i="76" s="1"/>
  <c r="O531" i="73"/>
  <c r="O531" i="75" s="1"/>
  <c r="O531" i="76" s="1"/>
  <c r="O524" i="73"/>
  <c r="O524" i="75" s="1"/>
  <c r="O524" i="76" s="1"/>
  <c r="O517" i="73"/>
  <c r="O517" i="75" s="1"/>
  <c r="O517" i="76" s="1"/>
  <c r="O510" i="73"/>
  <c r="O510" i="75" s="1"/>
  <c r="O510" i="76" s="1"/>
  <c r="O574" i="73"/>
  <c r="O574" i="75" s="1"/>
  <c r="O574" i="76" s="1"/>
  <c r="O546" i="73"/>
  <c r="O546" i="75" s="1"/>
  <c r="O546" i="76" s="1"/>
  <c r="O567" i="73"/>
  <c r="O567" i="75" s="1"/>
  <c r="O567" i="76" s="1"/>
  <c r="O553" i="73"/>
  <c r="O553" i="75" s="1"/>
  <c r="O553" i="76" s="1"/>
  <c r="O560" i="73"/>
  <c r="O560" i="75" s="1"/>
  <c r="O560" i="76" s="1"/>
  <c r="O610" i="73"/>
  <c r="O610" i="75" s="1"/>
  <c r="O610" i="76" s="1"/>
  <c r="O582" i="73"/>
  <c r="O582" i="75" s="1"/>
  <c r="O582" i="76" s="1"/>
  <c r="O603" i="73"/>
  <c r="O603" i="75" s="1"/>
  <c r="O603" i="76" s="1"/>
  <c r="O596" i="73"/>
  <c r="O596" i="75" s="1"/>
  <c r="O596" i="76" s="1"/>
  <c r="O589" i="73"/>
  <c r="O589" i="75" s="1"/>
  <c r="O589" i="76" s="1"/>
  <c r="O618" i="76"/>
  <c r="O618" i="75"/>
  <c r="O626" i="76"/>
  <c r="O626" i="75"/>
  <c r="O634" i="76"/>
  <c r="O634" i="75"/>
  <c r="O658" i="76"/>
  <c r="O658" i="75"/>
  <c r="O674" i="76"/>
  <c r="O674" i="75"/>
  <c r="O682" i="76"/>
  <c r="O682" i="75"/>
  <c r="O718" i="73"/>
  <c r="O718" i="75" s="1"/>
  <c r="O718" i="76" s="1"/>
  <c r="O714" i="73"/>
  <c r="O714" i="75" s="1"/>
  <c r="O714" i="76" s="1"/>
  <c r="O715" i="73"/>
  <c r="O715" i="75" s="1"/>
  <c r="O715" i="76" s="1"/>
  <c r="O716" i="73"/>
  <c r="O716" i="75" s="1"/>
  <c r="O716" i="76" s="1"/>
  <c r="O717" i="73"/>
  <c r="O717" i="75" s="1"/>
  <c r="O717" i="76" s="1"/>
  <c r="O758" i="73"/>
  <c r="O758" i="75" s="1"/>
  <c r="O758" i="76" s="1"/>
  <c r="O754" i="73"/>
  <c r="O754" i="75" s="1"/>
  <c r="O754" i="76" s="1"/>
  <c r="O755" i="73"/>
  <c r="O755" i="75" s="1"/>
  <c r="O755" i="76" s="1"/>
  <c r="O756" i="73"/>
  <c r="O756" i="75" s="1"/>
  <c r="O756" i="76" s="1"/>
  <c r="O757" i="73"/>
  <c r="O757" i="75" s="1"/>
  <c r="O757" i="76" s="1"/>
  <c r="O794" i="76"/>
  <c r="O794" i="75"/>
  <c r="O806" i="76"/>
  <c r="O806" i="75"/>
  <c r="O826" i="76"/>
  <c r="O826" i="75"/>
  <c r="O850" i="73"/>
  <c r="O850" i="75" s="1"/>
  <c r="O850" i="76" s="1"/>
  <c r="O846" i="73"/>
  <c r="O846" i="75" s="1"/>
  <c r="O846" i="76" s="1"/>
  <c r="O847" i="73"/>
  <c r="O847" i="75" s="1"/>
  <c r="O847" i="76" s="1"/>
  <c r="O848" i="73"/>
  <c r="O848" i="75" s="1"/>
  <c r="O848" i="76" s="1"/>
  <c r="O849" i="73"/>
  <c r="O849" i="75" s="1"/>
  <c r="O849" i="76" s="1"/>
  <c r="O858" i="76"/>
  <c r="O858" i="75"/>
  <c r="O882" i="76"/>
  <c r="O882" i="75"/>
  <c r="O925" i="76"/>
  <c r="O925" i="75"/>
  <c r="O933" i="76"/>
  <c r="O933" i="75"/>
  <c r="O957" i="76"/>
  <c r="O957" i="75"/>
  <c r="O1040" i="75"/>
  <c r="O1040" i="76" s="1"/>
  <c r="O1050" i="73"/>
  <c r="O1051" i="73"/>
  <c r="O1052" i="73"/>
  <c r="O1048" i="73"/>
  <c r="O1049" i="73"/>
  <c r="O1072" i="76"/>
  <c r="O1072" i="75"/>
  <c r="P16" i="76"/>
  <c r="P16" i="75"/>
  <c r="P45" i="73"/>
  <c r="P38" i="73"/>
  <c r="P31" i="73"/>
  <c r="P24" i="73"/>
  <c r="P52" i="73"/>
  <c r="P60" i="76"/>
  <c r="P60" i="75"/>
  <c r="P89" i="73"/>
  <c r="P89" i="75" s="1"/>
  <c r="P89" i="76" s="1"/>
  <c r="P82" i="73"/>
  <c r="P82" i="75" s="1"/>
  <c r="P82" i="76" s="1"/>
  <c r="P96" i="73"/>
  <c r="P96" i="75" s="1"/>
  <c r="P96" i="76" s="1"/>
  <c r="P68" i="73"/>
  <c r="P68" i="75" s="1"/>
  <c r="P68" i="76" s="1"/>
  <c r="P75" i="73"/>
  <c r="P75" i="75" s="1"/>
  <c r="P75" i="76" s="1"/>
  <c r="P160" i="73"/>
  <c r="P160" i="75" s="1"/>
  <c r="P160" i="76" s="1"/>
  <c r="P132" i="73"/>
  <c r="P132" i="75" s="1"/>
  <c r="P132" i="76" s="1"/>
  <c r="P153" i="73"/>
  <c r="P153" i="75" s="1"/>
  <c r="P153" i="76" s="1"/>
  <c r="P146" i="73"/>
  <c r="P146" i="75" s="1"/>
  <c r="P146" i="76" s="1"/>
  <c r="P139" i="73"/>
  <c r="P139" i="75" s="1"/>
  <c r="P139" i="76" s="1"/>
  <c r="P184" i="76"/>
  <c r="P184" i="75"/>
  <c r="P192" i="76"/>
  <c r="P192" i="75"/>
  <c r="P200" i="76"/>
  <c r="P200" i="75"/>
  <c r="P240" i="76"/>
  <c r="P240" i="75"/>
  <c r="P276" i="73"/>
  <c r="P248" i="73"/>
  <c r="P269" i="73"/>
  <c r="P262" i="73"/>
  <c r="P255" i="73"/>
  <c r="P284" i="76"/>
  <c r="P284" i="75"/>
  <c r="P320" i="73"/>
  <c r="P320" i="75" s="1"/>
  <c r="P320" i="76" s="1"/>
  <c r="P292" i="73"/>
  <c r="P292" i="75" s="1"/>
  <c r="P292" i="76" s="1"/>
  <c r="P313" i="73"/>
  <c r="P313" i="75" s="1"/>
  <c r="P313" i="76" s="1"/>
  <c r="P306" i="73"/>
  <c r="P306" i="75" s="1"/>
  <c r="P306" i="76" s="1"/>
  <c r="P299" i="73"/>
  <c r="P299" i="75" s="1"/>
  <c r="P299" i="76" s="1"/>
  <c r="P384" i="73"/>
  <c r="P377" i="73"/>
  <c r="P370" i="73"/>
  <c r="P356" i="73"/>
  <c r="P363" i="73"/>
  <c r="P408" i="76"/>
  <c r="P408" i="75"/>
  <c r="P416" i="76"/>
  <c r="P416" i="75"/>
  <c r="P424" i="76"/>
  <c r="P424" i="75"/>
  <c r="P432" i="76"/>
  <c r="P432" i="75"/>
  <c r="P440" i="76"/>
  <c r="P440" i="75"/>
  <c r="P448" i="76"/>
  <c r="P448" i="75"/>
  <c r="P464" i="76"/>
  <c r="P464" i="75"/>
  <c r="P500" i="73"/>
  <c r="P472" i="73"/>
  <c r="P493" i="73"/>
  <c r="P486" i="73"/>
  <c r="P479" i="73"/>
  <c r="P508" i="76"/>
  <c r="P508" i="75"/>
  <c r="P516" i="73"/>
  <c r="P516" i="75" s="1"/>
  <c r="P516" i="76" s="1"/>
  <c r="P544" i="73"/>
  <c r="P544" i="75" s="1"/>
  <c r="P544" i="76" s="1"/>
  <c r="P537" i="73"/>
  <c r="P537" i="75" s="1"/>
  <c r="P537" i="76" s="1"/>
  <c r="P530" i="73"/>
  <c r="P530" i="75" s="1"/>
  <c r="P530" i="76" s="1"/>
  <c r="P523" i="73"/>
  <c r="P523" i="75" s="1"/>
  <c r="P523" i="76" s="1"/>
  <c r="P587" i="73"/>
  <c r="P587" i="75" s="1"/>
  <c r="P587" i="76" s="1"/>
  <c r="P608" i="73"/>
  <c r="P608" i="75" s="1"/>
  <c r="P608" i="76" s="1"/>
  <c r="P580" i="73"/>
  <c r="P580" i="75" s="1"/>
  <c r="P580" i="76" s="1"/>
  <c r="P601" i="73"/>
  <c r="P601" i="75" s="1"/>
  <c r="P601" i="76" s="1"/>
  <c r="P594" i="73"/>
  <c r="P594" i="75" s="1"/>
  <c r="P594" i="76" s="1"/>
  <c r="P632" i="76"/>
  <c r="P632" i="75"/>
  <c r="P640" i="76"/>
  <c r="P640" i="75"/>
  <c r="P648" i="76"/>
  <c r="P648" i="75"/>
  <c r="P672" i="76"/>
  <c r="P672" i="75"/>
  <c r="P699" i="73"/>
  <c r="P699" i="75" s="1"/>
  <c r="P699" i="76" s="1"/>
  <c r="P696" i="73"/>
  <c r="P696" i="75" s="1"/>
  <c r="P696" i="76" s="1"/>
  <c r="P700" i="73"/>
  <c r="P700" i="75" s="1"/>
  <c r="P700" i="76" s="1"/>
  <c r="P697" i="73"/>
  <c r="P697" i="75" s="1"/>
  <c r="P697" i="76" s="1"/>
  <c r="P698" i="73"/>
  <c r="P698" i="75" s="1"/>
  <c r="P698" i="76" s="1"/>
  <c r="P790" i="73"/>
  <c r="P790" i="75" s="1"/>
  <c r="P790" i="76" s="1"/>
  <c r="P791" i="73"/>
  <c r="P791" i="75" s="1"/>
  <c r="P791" i="76" s="1"/>
  <c r="P792" i="73"/>
  <c r="P792" i="75" s="1"/>
  <c r="P792" i="76" s="1"/>
  <c r="P788" i="73"/>
  <c r="P788" i="75" s="1"/>
  <c r="P788" i="76" s="1"/>
  <c r="P789" i="73"/>
  <c r="P789" i="75" s="1"/>
  <c r="P789" i="76" s="1"/>
  <c r="P800" i="76"/>
  <c r="P800" i="75"/>
  <c r="P824" i="76"/>
  <c r="P824" i="75"/>
  <c r="P838" i="73"/>
  <c r="P838" i="75" s="1"/>
  <c r="P838" i="76" s="1"/>
  <c r="P839" i="73"/>
  <c r="P839" i="75" s="1"/>
  <c r="P839" i="76" s="1"/>
  <c r="P840" i="73"/>
  <c r="P840" i="75" s="1"/>
  <c r="P840" i="76" s="1"/>
  <c r="P836" i="73"/>
  <c r="P836" i="75" s="1"/>
  <c r="P836" i="76" s="1"/>
  <c r="P837" i="73"/>
  <c r="P837" i="75" s="1"/>
  <c r="P837" i="76" s="1"/>
  <c r="P856" i="76"/>
  <c r="P856" i="75"/>
  <c r="P880" i="76"/>
  <c r="P880" i="75"/>
  <c r="P924" i="76"/>
  <c r="P924" i="75"/>
  <c r="P932" i="76"/>
  <c r="P932" i="75"/>
  <c r="P956" i="76"/>
  <c r="P956" i="75"/>
  <c r="P1024" i="75"/>
  <c r="P1024" i="76" s="1"/>
  <c r="P1044" i="76"/>
  <c r="P1044" i="75"/>
  <c r="P1066" i="73"/>
  <c r="P1067" i="73"/>
  <c r="P1068" i="73"/>
  <c r="P1064" i="73"/>
  <c r="P1065" i="73"/>
  <c r="Q29" i="73"/>
  <c r="Q29" i="75" s="1"/>
  <c r="Q29" i="76" s="1"/>
  <c r="Q50" i="73"/>
  <c r="Q50" i="75" s="1"/>
  <c r="Q50" i="76" s="1"/>
  <c r="Q22" i="73"/>
  <c r="Q22" i="75" s="1"/>
  <c r="Q22" i="76" s="1"/>
  <c r="Q43" i="73"/>
  <c r="Q43" i="75" s="1"/>
  <c r="Q43" i="76" s="1"/>
  <c r="Q36" i="73"/>
  <c r="Q36" i="75" s="1"/>
  <c r="Q36" i="76" s="1"/>
  <c r="Q58" i="76"/>
  <c r="Q58" i="75"/>
  <c r="Q73" i="73"/>
  <c r="Q73" i="75" s="1"/>
  <c r="Q73" i="76" s="1"/>
  <c r="Q94" i="73"/>
  <c r="Q94" i="75" s="1"/>
  <c r="Q94" i="76" s="1"/>
  <c r="Q66" i="73"/>
  <c r="Q66" i="75" s="1"/>
  <c r="Q66" i="76" s="1"/>
  <c r="Q87" i="73"/>
  <c r="Q87" i="75" s="1"/>
  <c r="Q87" i="76" s="1"/>
  <c r="Q80" i="73"/>
  <c r="Q80" i="75" s="1"/>
  <c r="Q80" i="76" s="1"/>
  <c r="Q109" i="73"/>
  <c r="Q109" i="75" s="1"/>
  <c r="Q109" i="76" s="1"/>
  <c r="Q130" i="73"/>
  <c r="Q130" i="75" s="1"/>
  <c r="Q130" i="76" s="1"/>
  <c r="Q102" i="73"/>
  <c r="Q102" i="75" s="1"/>
  <c r="Q102" i="76" s="1"/>
  <c r="Q123" i="73"/>
  <c r="Q123" i="75" s="1"/>
  <c r="Q123" i="76" s="1"/>
  <c r="Q116" i="73"/>
  <c r="Q116" i="75" s="1"/>
  <c r="Q116" i="76" s="1"/>
  <c r="Q145" i="73"/>
  <c r="Q145" i="75" s="1"/>
  <c r="Q145" i="76" s="1"/>
  <c r="Q166" i="73"/>
  <c r="Q166" i="75" s="1"/>
  <c r="Q166" i="76" s="1"/>
  <c r="Q138" i="73"/>
  <c r="Q138" i="75" s="1"/>
  <c r="Q138" i="76" s="1"/>
  <c r="Q159" i="73"/>
  <c r="Q159" i="75" s="1"/>
  <c r="Q159" i="76" s="1"/>
  <c r="Q152" i="73"/>
  <c r="Q152" i="75" s="1"/>
  <c r="Q152" i="76" s="1"/>
  <c r="Q198" i="76"/>
  <c r="Q198" i="75"/>
  <c r="Q206" i="76"/>
  <c r="Q206" i="75"/>
  <c r="Q214" i="76"/>
  <c r="Q214" i="75"/>
  <c r="Q253" i="73"/>
  <c r="Q253" i="75" s="1"/>
  <c r="Q253" i="76" s="1"/>
  <c r="Q274" i="73"/>
  <c r="Q274" i="75" s="1"/>
  <c r="Q274" i="76" s="1"/>
  <c r="Q246" i="73"/>
  <c r="Q246" i="75" s="1"/>
  <c r="Q246" i="76" s="1"/>
  <c r="Q267" i="73"/>
  <c r="Q267" i="75" s="1"/>
  <c r="Q267" i="76" s="1"/>
  <c r="Q260" i="73"/>
  <c r="Q260" i="75" s="1"/>
  <c r="Q260" i="76" s="1"/>
  <c r="Q282" i="76"/>
  <c r="Q282" i="75"/>
  <c r="Q297" i="73"/>
  <c r="Q297" i="75" s="1"/>
  <c r="Q297" i="76" s="1"/>
  <c r="Q318" i="73"/>
  <c r="Q318" i="75" s="1"/>
  <c r="Q318" i="76" s="1"/>
  <c r="Q290" i="73"/>
  <c r="Q290" i="75" s="1"/>
  <c r="Q290" i="76" s="1"/>
  <c r="Q311" i="73"/>
  <c r="Q311" i="75" s="1"/>
  <c r="Q311" i="76" s="1"/>
  <c r="Q304" i="73"/>
  <c r="Q304" i="75" s="1"/>
  <c r="Q304" i="76" s="1"/>
  <c r="Q333" i="73"/>
  <c r="Q354" i="73"/>
  <c r="Q326" i="73"/>
  <c r="Q347" i="73"/>
  <c r="Q340" i="73"/>
  <c r="Q376" i="73"/>
  <c r="Q369" i="73"/>
  <c r="Q390" i="73"/>
  <c r="Q362" i="73"/>
  <c r="Q383" i="73"/>
  <c r="Q406" i="76"/>
  <c r="Q406" i="75"/>
  <c r="Q422" i="76"/>
  <c r="Q422" i="75"/>
  <c r="Q430" i="76"/>
  <c r="Q430" i="75"/>
  <c r="Q438" i="76"/>
  <c r="Q438" i="75"/>
  <c r="Q446" i="76"/>
  <c r="Q446" i="75"/>
  <c r="Q484" i="73"/>
  <c r="Q484" i="75" s="1"/>
  <c r="Q484" i="76" s="1"/>
  <c r="Q477" i="73"/>
  <c r="Q477" i="75" s="1"/>
  <c r="Q477" i="76" s="1"/>
  <c r="Q498" i="73"/>
  <c r="Q498" i="75" s="1"/>
  <c r="Q498" i="76" s="1"/>
  <c r="Q470" i="73"/>
  <c r="Q470" i="75" s="1"/>
  <c r="Q470" i="76" s="1"/>
  <c r="Q491" i="73"/>
  <c r="Q491" i="75" s="1"/>
  <c r="Q491" i="76" s="1"/>
  <c r="Q506" i="76"/>
  <c r="Q506" i="75"/>
  <c r="Q535" i="73"/>
  <c r="Q535" i="75" s="1"/>
  <c r="Q535" i="76" s="1"/>
  <c r="Q542" i="73"/>
  <c r="Q542" i="75" s="1"/>
  <c r="Q542" i="76" s="1"/>
  <c r="Q528" i="73"/>
  <c r="Q528" i="75" s="1"/>
  <c r="Q528" i="76" s="1"/>
  <c r="Q521" i="73"/>
  <c r="Q521" i="75" s="1"/>
  <c r="Q521" i="76" s="1"/>
  <c r="Q514" i="73"/>
  <c r="Q514" i="75" s="1"/>
  <c r="Q514" i="76" s="1"/>
  <c r="Q571" i="73"/>
  <c r="Q571" i="75" s="1"/>
  <c r="Q571" i="76" s="1"/>
  <c r="Q564" i="73"/>
  <c r="Q564" i="75" s="1"/>
  <c r="Q564" i="76" s="1"/>
  <c r="Q578" i="73"/>
  <c r="Q578" i="75" s="1"/>
  <c r="Q578" i="76" s="1"/>
  <c r="Q550" i="73"/>
  <c r="Q550" i="75" s="1"/>
  <c r="Q550" i="76" s="1"/>
  <c r="Q557" i="73"/>
  <c r="Q557" i="75" s="1"/>
  <c r="Q557" i="76" s="1"/>
  <c r="Q607" i="73"/>
  <c r="Q607" i="75" s="1"/>
  <c r="Q607" i="76" s="1"/>
  <c r="Q600" i="73"/>
  <c r="Q600" i="75" s="1"/>
  <c r="Q600" i="76" s="1"/>
  <c r="Q593" i="73"/>
  <c r="Q593" i="75" s="1"/>
  <c r="Q593" i="76" s="1"/>
  <c r="Q614" i="73"/>
  <c r="Q614" i="75" s="1"/>
  <c r="Q614" i="76" s="1"/>
  <c r="Q586" i="73"/>
  <c r="Q586" i="75" s="1"/>
  <c r="Q586" i="76" s="1"/>
  <c r="Q646" i="76"/>
  <c r="Q646" i="75"/>
  <c r="Q654" i="76"/>
  <c r="Q654" i="75"/>
  <c r="Q662" i="76"/>
  <c r="Q662" i="75"/>
  <c r="Q731" i="73"/>
  <c r="Q731" i="75" s="1"/>
  <c r="Q731" i="76" s="1"/>
  <c r="Q732" i="73"/>
  <c r="Q732" i="75" s="1"/>
  <c r="Q732" i="76" s="1"/>
  <c r="Q733" i="73"/>
  <c r="Q733" i="75" s="1"/>
  <c r="Q733" i="76" s="1"/>
  <c r="Q730" i="73"/>
  <c r="Q730" i="75" s="1"/>
  <c r="Q730" i="76" s="1"/>
  <c r="Q734" i="73"/>
  <c r="Q734" i="75" s="1"/>
  <c r="Q734" i="76" s="1"/>
  <c r="Q779" i="73"/>
  <c r="Q779" i="75" s="1"/>
  <c r="Q779" i="76" s="1"/>
  <c r="Q780" i="73"/>
  <c r="Q780" i="75" s="1"/>
  <c r="Q780" i="76" s="1"/>
  <c r="Q781" i="73"/>
  <c r="Q781" i="75" s="1"/>
  <c r="Q781" i="76" s="1"/>
  <c r="Q778" i="73"/>
  <c r="Q778" i="75" s="1"/>
  <c r="Q778" i="76" s="1"/>
  <c r="Q782" i="73"/>
  <c r="Q782" i="75" s="1"/>
  <c r="Q782" i="76" s="1"/>
  <c r="Q822" i="76"/>
  <c r="Q822" i="75"/>
  <c r="Q831" i="73"/>
  <c r="Q832" i="73"/>
  <c r="Q833" i="73"/>
  <c r="Q830" i="73"/>
  <c r="Q834" i="73"/>
  <c r="Q854" i="76"/>
  <c r="Q854" i="75"/>
  <c r="Q871" i="73"/>
  <c r="Q871" i="75" s="1"/>
  <c r="Q871" i="76" s="1"/>
  <c r="Q872" i="73"/>
  <c r="Q872" i="75" s="1"/>
  <c r="Q872" i="76" s="1"/>
  <c r="Q873" i="73"/>
  <c r="Q873" i="75" s="1"/>
  <c r="Q873" i="76" s="1"/>
  <c r="Q870" i="73"/>
  <c r="Q870" i="75" s="1"/>
  <c r="Q870" i="76" s="1"/>
  <c r="Q874" i="73"/>
  <c r="Q874" i="75" s="1"/>
  <c r="Q874" i="76" s="1"/>
  <c r="Q912" i="76"/>
  <c r="Q912" i="75"/>
  <c r="Q936" i="76"/>
  <c r="Q936" i="75"/>
  <c r="Q1040" i="75"/>
  <c r="Q1040" i="76" s="1"/>
  <c r="Q1051" i="73"/>
  <c r="Q1052" i="73"/>
  <c r="Q1048" i="73"/>
  <c r="Q1049" i="73"/>
  <c r="Q1050" i="73"/>
  <c r="Q1072" i="75"/>
  <c r="Q1072" i="76" s="1"/>
  <c r="R10" i="76"/>
  <c r="R10" i="75"/>
  <c r="R18" i="76"/>
  <c r="R18" i="75"/>
  <c r="R54" i="73"/>
  <c r="R26" i="73"/>
  <c r="R47" i="73"/>
  <c r="R40" i="73"/>
  <c r="R33" i="73"/>
  <c r="R90" i="73"/>
  <c r="R90" i="75" s="1"/>
  <c r="R90" i="76" s="1"/>
  <c r="R62" i="73"/>
  <c r="R62" i="75" s="1"/>
  <c r="R62" i="76" s="1"/>
  <c r="R83" i="73"/>
  <c r="R83" i="75" s="1"/>
  <c r="R83" i="76" s="1"/>
  <c r="R69" i="73"/>
  <c r="R69" i="75" s="1"/>
  <c r="R69" i="76" s="1"/>
  <c r="R76" i="73"/>
  <c r="R76" i="75" s="1"/>
  <c r="R76" i="76" s="1"/>
  <c r="R105" i="73"/>
  <c r="R105" i="75" s="1"/>
  <c r="R105" i="76" s="1"/>
  <c r="R126" i="73"/>
  <c r="R126" i="75" s="1"/>
  <c r="R126" i="76" s="1"/>
  <c r="R98" i="73"/>
  <c r="R98" i="75" s="1"/>
  <c r="R98" i="76" s="1"/>
  <c r="R119" i="73"/>
  <c r="R119" i="75" s="1"/>
  <c r="R119" i="76" s="1"/>
  <c r="R112" i="73"/>
  <c r="R112" i="75" s="1"/>
  <c r="R112" i="76" s="1"/>
  <c r="R141" i="73"/>
  <c r="R141" i="75" s="1"/>
  <c r="R141" i="76" s="1"/>
  <c r="R162" i="73"/>
  <c r="R162" i="75" s="1"/>
  <c r="R162" i="76" s="1"/>
  <c r="R134" i="73"/>
  <c r="R134" i="75" s="1"/>
  <c r="R134" i="76" s="1"/>
  <c r="R155" i="73"/>
  <c r="R155" i="75" s="1"/>
  <c r="R155" i="76" s="1"/>
  <c r="R148" i="73"/>
  <c r="R148" i="75" s="1"/>
  <c r="R148" i="76" s="1"/>
  <c r="R170" i="76"/>
  <c r="R170" i="75"/>
  <c r="R178" i="76"/>
  <c r="R178" i="75"/>
  <c r="R186" i="76"/>
  <c r="R186" i="75"/>
  <c r="R234" i="76"/>
  <c r="R234" i="75"/>
  <c r="R242" i="76"/>
  <c r="R242" i="75"/>
  <c r="R257" i="73"/>
  <c r="R278" i="73"/>
  <c r="R250" i="73"/>
  <c r="R271" i="73"/>
  <c r="R264" i="73"/>
  <c r="R293" i="73"/>
  <c r="R293" i="75" s="1"/>
  <c r="R293" i="76" s="1"/>
  <c r="R314" i="73"/>
  <c r="R314" i="75" s="1"/>
  <c r="R314" i="76" s="1"/>
  <c r="R286" i="73"/>
  <c r="R286" i="75" s="1"/>
  <c r="R286" i="76" s="1"/>
  <c r="R307" i="73"/>
  <c r="R307" i="75" s="1"/>
  <c r="R307" i="76" s="1"/>
  <c r="R300" i="73"/>
  <c r="R300" i="75" s="1"/>
  <c r="R300" i="76" s="1"/>
  <c r="R329" i="73"/>
  <c r="R350" i="73"/>
  <c r="R322" i="73"/>
  <c r="R343" i="73"/>
  <c r="R336" i="73"/>
  <c r="R386" i="73"/>
  <c r="R379" i="73"/>
  <c r="R358" i="73"/>
  <c r="R365" i="73"/>
  <c r="R372" i="73"/>
  <c r="R394" i="76"/>
  <c r="R394" i="75"/>
  <c r="R402" i="76"/>
  <c r="R402" i="75"/>
  <c r="R410" i="76"/>
  <c r="R410" i="75"/>
  <c r="R426" i="76"/>
  <c r="R426" i="75"/>
  <c r="R434" i="76"/>
  <c r="R434" i="75"/>
  <c r="R442" i="76"/>
  <c r="R442" i="75"/>
  <c r="R450" i="76"/>
  <c r="R450" i="75"/>
  <c r="R458" i="76"/>
  <c r="R458" i="75"/>
  <c r="R466" i="76"/>
  <c r="R466" i="75"/>
  <c r="R481" i="73"/>
  <c r="R502" i="73"/>
  <c r="R474" i="73"/>
  <c r="R495" i="73"/>
  <c r="R488" i="73"/>
  <c r="R517" i="73"/>
  <c r="R517" i="75" s="1"/>
  <c r="R517" i="76" s="1"/>
  <c r="R538" i="73"/>
  <c r="R538" i="75" s="1"/>
  <c r="R538" i="76" s="1"/>
  <c r="R510" i="73"/>
  <c r="R510" i="75" s="1"/>
  <c r="R510" i="76" s="1"/>
  <c r="R531" i="73"/>
  <c r="R531" i="75" s="1"/>
  <c r="R531" i="76" s="1"/>
  <c r="R524" i="73"/>
  <c r="R524" i="75" s="1"/>
  <c r="R524" i="76" s="1"/>
  <c r="R560" i="73"/>
  <c r="R560" i="75" s="1"/>
  <c r="R560" i="76" s="1"/>
  <c r="R553" i="73"/>
  <c r="R553" i="75" s="1"/>
  <c r="R553" i="76" s="1"/>
  <c r="R574" i="73"/>
  <c r="R574" i="75" s="1"/>
  <c r="R574" i="76" s="1"/>
  <c r="R567" i="73"/>
  <c r="R567" i="75" s="1"/>
  <c r="R567" i="76" s="1"/>
  <c r="R546" i="73"/>
  <c r="R546" i="75" s="1"/>
  <c r="R546" i="76" s="1"/>
  <c r="R596" i="73"/>
  <c r="R596" i="75" s="1"/>
  <c r="R596" i="76" s="1"/>
  <c r="R589" i="73"/>
  <c r="R589" i="75" s="1"/>
  <c r="R589" i="76" s="1"/>
  <c r="R610" i="73"/>
  <c r="R610" i="75" s="1"/>
  <c r="R610" i="76" s="1"/>
  <c r="R582" i="73"/>
  <c r="R582" i="75" s="1"/>
  <c r="R582" i="76" s="1"/>
  <c r="R603" i="73"/>
  <c r="R603" i="75" s="1"/>
  <c r="R603" i="76" s="1"/>
  <c r="R618" i="76"/>
  <c r="R618" i="75"/>
  <c r="R626" i="76"/>
  <c r="R626" i="75"/>
  <c r="R634" i="76"/>
  <c r="R634" i="75"/>
  <c r="R658" i="76"/>
  <c r="R658" i="75"/>
  <c r="R674" i="76"/>
  <c r="R674" i="75"/>
  <c r="R682" i="76"/>
  <c r="R682" i="75"/>
  <c r="R715" i="73"/>
  <c r="R715" i="75" s="1"/>
  <c r="R715" i="76" s="1"/>
  <c r="R716" i="73"/>
  <c r="R716" i="75" s="1"/>
  <c r="R716" i="76" s="1"/>
  <c r="R717" i="73"/>
  <c r="R717" i="75" s="1"/>
  <c r="R717" i="76" s="1"/>
  <c r="R718" i="73"/>
  <c r="R718" i="75" s="1"/>
  <c r="R718" i="76" s="1"/>
  <c r="R714" i="73"/>
  <c r="R714" i="75" s="1"/>
  <c r="R714" i="76" s="1"/>
  <c r="R755" i="73"/>
  <c r="R755" i="75" s="1"/>
  <c r="R755" i="76" s="1"/>
  <c r="R756" i="73"/>
  <c r="R756" i="75" s="1"/>
  <c r="R756" i="76" s="1"/>
  <c r="R757" i="73"/>
  <c r="R757" i="75" s="1"/>
  <c r="R757" i="76" s="1"/>
  <c r="R758" i="73"/>
  <c r="R758" i="75" s="1"/>
  <c r="R758" i="76" s="1"/>
  <c r="R754" i="73"/>
  <c r="R754" i="75" s="1"/>
  <c r="R754" i="76" s="1"/>
  <c r="R794" i="76"/>
  <c r="R794" i="75"/>
  <c r="R806" i="76"/>
  <c r="R806" i="75"/>
  <c r="R826" i="76"/>
  <c r="R826" i="75"/>
  <c r="R847" i="73"/>
  <c r="R847" i="75" s="1"/>
  <c r="R847" i="76" s="1"/>
  <c r="R848" i="73"/>
  <c r="R848" i="75" s="1"/>
  <c r="R848" i="76" s="1"/>
  <c r="R849" i="73"/>
  <c r="R849" i="75" s="1"/>
  <c r="R849" i="76" s="1"/>
  <c r="R850" i="73"/>
  <c r="R850" i="75" s="1"/>
  <c r="R850" i="76" s="1"/>
  <c r="R846" i="73"/>
  <c r="R846" i="75" s="1"/>
  <c r="R846" i="76" s="1"/>
  <c r="R858" i="76"/>
  <c r="R858" i="75"/>
  <c r="R882" i="76"/>
  <c r="R882" i="75"/>
  <c r="R934" i="76"/>
  <c r="R934" i="75"/>
  <c r="R942" i="76"/>
  <c r="R942" i="75"/>
  <c r="R958" i="76"/>
  <c r="R958" i="75"/>
  <c r="R1031" i="73"/>
  <c r="R1032" i="73"/>
  <c r="R1033" i="73"/>
  <c r="R1034" i="73"/>
  <c r="R1030" i="73"/>
  <c r="R1046" i="75"/>
  <c r="R1046" i="76" s="1"/>
  <c r="R1070" i="76"/>
  <c r="R1070" i="75"/>
  <c r="S16" i="76"/>
  <c r="S16" i="75"/>
  <c r="S38" i="73"/>
  <c r="S31" i="73"/>
  <c r="S52" i="73"/>
  <c r="S24" i="73"/>
  <c r="S45" i="73"/>
  <c r="S60" i="76"/>
  <c r="S60" i="75"/>
  <c r="S82" i="73"/>
  <c r="S82" i="75" s="1"/>
  <c r="S82" i="76" s="1"/>
  <c r="S75" i="73"/>
  <c r="S75" i="75" s="1"/>
  <c r="S75" i="76" s="1"/>
  <c r="S96" i="73"/>
  <c r="S96" i="75" s="1"/>
  <c r="S96" i="76" s="1"/>
  <c r="S68" i="73"/>
  <c r="S68" i="75" s="1"/>
  <c r="S68" i="76" s="1"/>
  <c r="S89" i="73"/>
  <c r="S89" i="75" s="1"/>
  <c r="S89" i="76" s="1"/>
  <c r="S146" i="73"/>
  <c r="S146" i="75" s="1"/>
  <c r="S146" i="76" s="1"/>
  <c r="S139" i="73"/>
  <c r="S139" i="75" s="1"/>
  <c r="S139" i="76" s="1"/>
  <c r="S160" i="73"/>
  <c r="S160" i="75" s="1"/>
  <c r="S160" i="76" s="1"/>
  <c r="S132" i="73"/>
  <c r="S132" i="75" s="1"/>
  <c r="S132" i="76" s="1"/>
  <c r="S153" i="73"/>
  <c r="S153" i="75" s="1"/>
  <c r="S153" i="76" s="1"/>
  <c r="S184" i="76"/>
  <c r="S184" i="75"/>
  <c r="S192" i="76"/>
  <c r="S192" i="75"/>
  <c r="S200" i="76"/>
  <c r="S200" i="75"/>
  <c r="S240" i="76"/>
  <c r="S240" i="75"/>
  <c r="S262" i="73"/>
  <c r="S255" i="73"/>
  <c r="S276" i="73"/>
  <c r="S248" i="73"/>
  <c r="S269" i="73"/>
  <c r="S284" i="76"/>
  <c r="S284" i="75"/>
  <c r="S306" i="73"/>
  <c r="S306" i="75" s="1"/>
  <c r="S306" i="76" s="1"/>
  <c r="S299" i="73"/>
  <c r="S299" i="75" s="1"/>
  <c r="S299" i="76" s="1"/>
  <c r="S320" i="73"/>
  <c r="S320" i="75" s="1"/>
  <c r="S320" i="76" s="1"/>
  <c r="S292" i="73"/>
  <c r="S292" i="75" s="1"/>
  <c r="S292" i="76" s="1"/>
  <c r="S313" i="73"/>
  <c r="S313" i="75" s="1"/>
  <c r="S313" i="76" s="1"/>
  <c r="S377" i="73"/>
  <c r="S370" i="73"/>
  <c r="S363" i="73"/>
  <c r="S384" i="73"/>
  <c r="S356" i="73"/>
  <c r="S408" i="76"/>
  <c r="S408" i="75"/>
  <c r="S416" i="76"/>
  <c r="S416" i="75"/>
  <c r="S424" i="76"/>
  <c r="S424" i="75"/>
  <c r="S432" i="76"/>
  <c r="S432" i="75"/>
  <c r="S440" i="76"/>
  <c r="S440" i="75"/>
  <c r="S448" i="76"/>
  <c r="S448" i="75"/>
  <c r="S464" i="76"/>
  <c r="S464" i="75"/>
  <c r="S493" i="73"/>
  <c r="S486" i="73"/>
  <c r="S479" i="73"/>
  <c r="S500" i="73"/>
  <c r="S472" i="73"/>
  <c r="S508" i="76"/>
  <c r="S508" i="75"/>
  <c r="S544" i="73"/>
  <c r="S544" i="75" s="1"/>
  <c r="S544" i="76" s="1"/>
  <c r="S537" i="73"/>
  <c r="S537" i="75" s="1"/>
  <c r="S537" i="76" s="1"/>
  <c r="S530" i="73"/>
  <c r="S530" i="75" s="1"/>
  <c r="S530" i="76" s="1"/>
  <c r="S523" i="73"/>
  <c r="S523" i="75" s="1"/>
  <c r="S523" i="76" s="1"/>
  <c r="S516" i="73"/>
  <c r="S516" i="75" s="1"/>
  <c r="S516" i="76" s="1"/>
  <c r="S608" i="73"/>
  <c r="S608" i="75" s="1"/>
  <c r="S608" i="76" s="1"/>
  <c r="S580" i="73"/>
  <c r="S580" i="75" s="1"/>
  <c r="S580" i="76" s="1"/>
  <c r="S601" i="73"/>
  <c r="S601" i="75" s="1"/>
  <c r="S601" i="76" s="1"/>
  <c r="S594" i="73"/>
  <c r="S594" i="75" s="1"/>
  <c r="S594" i="76" s="1"/>
  <c r="S587" i="73"/>
  <c r="S587" i="75" s="1"/>
  <c r="S587" i="76" s="1"/>
  <c r="S632" i="76"/>
  <c r="S632" i="75"/>
  <c r="S640" i="76"/>
  <c r="S640" i="75"/>
  <c r="S648" i="76"/>
  <c r="S648" i="75"/>
  <c r="S672" i="76"/>
  <c r="S672" i="75"/>
  <c r="S700" i="73"/>
  <c r="S700" i="75" s="1"/>
  <c r="S700" i="76" s="1"/>
  <c r="S696" i="73"/>
  <c r="S696" i="75" s="1"/>
  <c r="S696" i="76" s="1"/>
  <c r="S697" i="73"/>
  <c r="S697" i="75" s="1"/>
  <c r="S697" i="76" s="1"/>
  <c r="S698" i="73"/>
  <c r="S698" i="75" s="1"/>
  <c r="S698" i="76" s="1"/>
  <c r="S699" i="73"/>
  <c r="S699" i="75" s="1"/>
  <c r="S699" i="76" s="1"/>
  <c r="S792" i="73"/>
  <c r="S792" i="75" s="1"/>
  <c r="S792" i="76" s="1"/>
  <c r="S788" i="73"/>
  <c r="S788" i="75" s="1"/>
  <c r="S788" i="76" s="1"/>
  <c r="S789" i="73"/>
  <c r="S789" i="75" s="1"/>
  <c r="S789" i="76" s="1"/>
  <c r="S790" i="73"/>
  <c r="S790" i="75" s="1"/>
  <c r="S790" i="76" s="1"/>
  <c r="S791" i="73"/>
  <c r="S791" i="75" s="1"/>
  <c r="S791" i="76" s="1"/>
  <c r="S800" i="76"/>
  <c r="S800" i="75"/>
  <c r="S824" i="76"/>
  <c r="S824" i="75"/>
  <c r="S840" i="73"/>
  <c r="S840" i="75" s="1"/>
  <c r="S840" i="76" s="1"/>
  <c r="S836" i="73"/>
  <c r="S836" i="75" s="1"/>
  <c r="S836" i="76" s="1"/>
  <c r="S837" i="73"/>
  <c r="S837" i="75" s="1"/>
  <c r="S837" i="76" s="1"/>
  <c r="S838" i="73"/>
  <c r="S838" i="75" s="1"/>
  <c r="S838" i="76" s="1"/>
  <c r="S839" i="73"/>
  <c r="S839" i="75" s="1"/>
  <c r="S839" i="76" s="1"/>
  <c r="S856" i="76"/>
  <c r="S856" i="75"/>
  <c r="S880" i="76"/>
  <c r="S880" i="75"/>
  <c r="S924" i="76"/>
  <c r="S924" i="75"/>
  <c r="S932" i="76"/>
  <c r="S932" i="75"/>
  <c r="S956" i="76"/>
  <c r="S956" i="75"/>
  <c r="S1024" i="75"/>
  <c r="S1024" i="76" s="1"/>
  <c r="S1044" i="76"/>
  <c r="S1044" i="75"/>
  <c r="S1068" i="73"/>
  <c r="S1064" i="73"/>
  <c r="S1065" i="73"/>
  <c r="S1066" i="73"/>
  <c r="S1067" i="73"/>
  <c r="T43" i="73"/>
  <c r="T43" i="75" s="1"/>
  <c r="T43" i="76" s="1"/>
  <c r="T36" i="73"/>
  <c r="T36" i="75" s="1"/>
  <c r="T36" i="76" s="1"/>
  <c r="T29" i="73"/>
  <c r="T29" i="75" s="1"/>
  <c r="T29" i="76" s="1"/>
  <c r="T50" i="73"/>
  <c r="T50" i="75" s="1"/>
  <c r="T50" i="76" s="1"/>
  <c r="T22" i="73"/>
  <c r="T22" i="75" s="1"/>
  <c r="T22" i="76" s="1"/>
  <c r="T58" i="76"/>
  <c r="T58" i="75"/>
  <c r="T87" i="73"/>
  <c r="T87" i="75" s="1"/>
  <c r="T87" i="76" s="1"/>
  <c r="T66" i="73"/>
  <c r="T66" i="75" s="1"/>
  <c r="T66" i="76" s="1"/>
  <c r="T80" i="73"/>
  <c r="T80" i="75" s="1"/>
  <c r="T80" i="76" s="1"/>
  <c r="T73" i="73"/>
  <c r="T73" i="75" s="1"/>
  <c r="T73" i="76" s="1"/>
  <c r="T94" i="73"/>
  <c r="T94" i="75" s="1"/>
  <c r="T94" i="76" s="1"/>
  <c r="T130" i="73"/>
  <c r="T130" i="75" s="1"/>
  <c r="T130" i="76" s="1"/>
  <c r="T123" i="73"/>
  <c r="T123" i="75" s="1"/>
  <c r="T123" i="76" s="1"/>
  <c r="T116" i="73"/>
  <c r="T116" i="75" s="1"/>
  <c r="T116" i="76" s="1"/>
  <c r="T109" i="73"/>
  <c r="T109" i="75" s="1"/>
  <c r="T109" i="76" s="1"/>
  <c r="T102" i="73"/>
  <c r="T102" i="75" s="1"/>
  <c r="T102" i="76" s="1"/>
  <c r="T166" i="73"/>
  <c r="T166" i="75" s="1"/>
  <c r="T166" i="76" s="1"/>
  <c r="T138" i="73"/>
  <c r="T138" i="75" s="1"/>
  <c r="T138" i="76" s="1"/>
  <c r="T159" i="73"/>
  <c r="T159" i="75" s="1"/>
  <c r="T159" i="76" s="1"/>
  <c r="T152" i="73"/>
  <c r="T152" i="75" s="1"/>
  <c r="T152" i="76" s="1"/>
  <c r="T145" i="73"/>
  <c r="T145" i="75" s="1"/>
  <c r="T145" i="76" s="1"/>
  <c r="T198" i="76"/>
  <c r="T198" i="75"/>
  <c r="T206" i="76"/>
  <c r="T206" i="75"/>
  <c r="T214" i="76"/>
  <c r="T214" i="75"/>
  <c r="T274" i="73"/>
  <c r="T274" i="75" s="1"/>
  <c r="T274" i="76" s="1"/>
  <c r="T246" i="73"/>
  <c r="T246" i="75" s="1"/>
  <c r="T246" i="76" s="1"/>
  <c r="T267" i="73"/>
  <c r="T267" i="75" s="1"/>
  <c r="T267" i="76" s="1"/>
  <c r="T260" i="73"/>
  <c r="T260" i="75" s="1"/>
  <c r="T260" i="76" s="1"/>
  <c r="T253" i="73"/>
  <c r="T253" i="75" s="1"/>
  <c r="T253" i="76" s="1"/>
  <c r="T282" i="76"/>
  <c r="T282" i="75"/>
  <c r="T318" i="73"/>
  <c r="T318" i="75" s="1"/>
  <c r="T318" i="76" s="1"/>
  <c r="T290" i="73"/>
  <c r="T290" i="75" s="1"/>
  <c r="T290" i="76" s="1"/>
  <c r="T311" i="73"/>
  <c r="T311" i="75" s="1"/>
  <c r="T311" i="76" s="1"/>
  <c r="T304" i="73"/>
  <c r="T304" i="75" s="1"/>
  <c r="T304" i="76" s="1"/>
  <c r="T297" i="73"/>
  <c r="T297" i="75" s="1"/>
  <c r="T297" i="76" s="1"/>
  <c r="T354" i="73"/>
  <c r="T326" i="73"/>
  <c r="T347" i="73"/>
  <c r="T340" i="73"/>
  <c r="T333" i="73"/>
  <c r="T390" i="73"/>
  <c r="T383" i="73"/>
  <c r="T376" i="73"/>
  <c r="T369" i="73"/>
  <c r="T362" i="73"/>
  <c r="T406" i="76"/>
  <c r="T406" i="75"/>
  <c r="T422" i="76"/>
  <c r="T422" i="75"/>
  <c r="T430" i="76"/>
  <c r="T430" i="75"/>
  <c r="T438" i="76"/>
  <c r="T438" i="75"/>
  <c r="T446" i="76"/>
  <c r="T446" i="75"/>
  <c r="T498" i="73"/>
  <c r="T498" i="75" s="1"/>
  <c r="T498" i="76" s="1"/>
  <c r="T470" i="73"/>
  <c r="T470" i="75" s="1"/>
  <c r="T470" i="76" s="1"/>
  <c r="T491" i="73"/>
  <c r="T491" i="75" s="1"/>
  <c r="T491" i="76" s="1"/>
  <c r="T484" i="73"/>
  <c r="T484" i="75" s="1"/>
  <c r="T484" i="76" s="1"/>
  <c r="T477" i="73"/>
  <c r="T477" i="75" s="1"/>
  <c r="T477" i="76" s="1"/>
  <c r="T506" i="76"/>
  <c r="T506" i="75"/>
  <c r="T514" i="73"/>
  <c r="T514" i="75" s="1"/>
  <c r="T514" i="76" s="1"/>
  <c r="T535" i="73"/>
  <c r="T535" i="75" s="1"/>
  <c r="T535" i="76" s="1"/>
  <c r="T542" i="73"/>
  <c r="T542" i="75" s="1"/>
  <c r="T542" i="76" s="1"/>
  <c r="T528" i="73"/>
  <c r="T528" i="75" s="1"/>
  <c r="T528" i="76" s="1"/>
  <c r="T521" i="73"/>
  <c r="T521" i="75" s="1"/>
  <c r="T521" i="76" s="1"/>
  <c r="T557" i="73"/>
  <c r="T557" i="75" s="1"/>
  <c r="T557" i="76" s="1"/>
  <c r="T578" i="73"/>
  <c r="T578" i="75" s="1"/>
  <c r="T578" i="76" s="1"/>
  <c r="T564" i="73"/>
  <c r="T564" i="75" s="1"/>
  <c r="T564" i="76" s="1"/>
  <c r="T571" i="73"/>
  <c r="T571" i="75" s="1"/>
  <c r="T571" i="76" s="1"/>
  <c r="T550" i="73"/>
  <c r="T550" i="75" s="1"/>
  <c r="T550" i="76" s="1"/>
  <c r="T593" i="73"/>
  <c r="T593" i="75" s="1"/>
  <c r="T593" i="76" s="1"/>
  <c r="T614" i="73"/>
  <c r="T614" i="75" s="1"/>
  <c r="T614" i="76" s="1"/>
  <c r="T586" i="73"/>
  <c r="T586" i="75" s="1"/>
  <c r="T586" i="76" s="1"/>
  <c r="T607" i="73"/>
  <c r="T607" i="75" s="1"/>
  <c r="T607" i="76" s="1"/>
  <c r="T600" i="73"/>
  <c r="T600" i="75" s="1"/>
  <c r="T600" i="76" s="1"/>
  <c r="T646" i="76"/>
  <c r="T646" i="75"/>
  <c r="T654" i="76"/>
  <c r="T654" i="75"/>
  <c r="T662" i="76"/>
  <c r="T662" i="75"/>
  <c r="T678" i="76"/>
  <c r="T678" i="75"/>
  <c r="T732" i="73"/>
  <c r="T732" i="75" s="1"/>
  <c r="T732" i="76" s="1"/>
  <c r="T733" i="73"/>
  <c r="T733" i="75" s="1"/>
  <c r="T733" i="76" s="1"/>
  <c r="T734" i="73"/>
  <c r="T734" i="75" s="1"/>
  <c r="T734" i="76" s="1"/>
  <c r="T730" i="73"/>
  <c r="T730" i="75" s="1"/>
  <c r="T730" i="76" s="1"/>
  <c r="T731" i="73"/>
  <c r="T731" i="75" s="1"/>
  <c r="T731" i="76" s="1"/>
  <c r="T780" i="73"/>
  <c r="T780" i="75" s="1"/>
  <c r="T780" i="76" s="1"/>
  <c r="T781" i="73"/>
  <c r="T781" i="75" s="1"/>
  <c r="T781" i="76" s="1"/>
  <c r="T782" i="73"/>
  <c r="T782" i="75" s="1"/>
  <c r="T782" i="76" s="1"/>
  <c r="T778" i="73"/>
  <c r="T778" i="75" s="1"/>
  <c r="T778" i="76" s="1"/>
  <c r="T779" i="73"/>
  <c r="T779" i="75" s="1"/>
  <c r="T779" i="76" s="1"/>
  <c r="T822" i="76"/>
  <c r="T822" i="75"/>
  <c r="T832" i="73"/>
  <c r="T833" i="73"/>
  <c r="T834" i="73"/>
  <c r="T830" i="73"/>
  <c r="T831" i="73"/>
  <c r="T854" i="76"/>
  <c r="T854" i="75"/>
  <c r="T872" i="73"/>
  <c r="T872" i="75" s="1"/>
  <c r="T872" i="76" s="1"/>
  <c r="T873" i="73"/>
  <c r="T873" i="75" s="1"/>
  <c r="T873" i="76" s="1"/>
  <c r="T874" i="73"/>
  <c r="T874" i="75" s="1"/>
  <c r="T874" i="76" s="1"/>
  <c r="T870" i="73"/>
  <c r="T870" i="75" s="1"/>
  <c r="T870" i="76" s="1"/>
  <c r="T871" i="73"/>
  <c r="T871" i="75" s="1"/>
  <c r="T871" i="76" s="1"/>
  <c r="T902" i="73"/>
  <c r="T902" i="75" s="1"/>
  <c r="T902" i="76" s="1"/>
  <c r="T903" i="73"/>
  <c r="T903" i="75" s="1"/>
  <c r="T903" i="76" s="1"/>
  <c r="T899" i="73"/>
  <c r="T899" i="75" s="1"/>
  <c r="T899" i="76" s="1"/>
  <c r="T900" i="73"/>
  <c r="T900" i="75" s="1"/>
  <c r="T900" i="76" s="1"/>
  <c r="T901" i="73"/>
  <c r="T901" i="75" s="1"/>
  <c r="T901" i="76" s="1"/>
  <c r="T922" i="76"/>
  <c r="T922" i="75"/>
  <c r="T938" i="76"/>
  <c r="T938" i="75"/>
  <c r="T954" i="76"/>
  <c r="T954" i="75"/>
  <c r="T1018" i="75"/>
  <c r="T1018" i="76" s="1"/>
  <c r="T1042" i="76"/>
  <c r="T1042" i="75"/>
  <c r="T1056" i="73"/>
  <c r="T1057" i="73"/>
  <c r="T1058" i="73"/>
  <c r="T1054" i="73"/>
  <c r="T1055" i="73"/>
  <c r="T1074" i="75"/>
  <c r="T1074" i="76" s="1"/>
  <c r="U12" i="76"/>
  <c r="U12" i="75"/>
  <c r="U27" i="73"/>
  <c r="U27" i="75" s="1"/>
  <c r="U27" i="76" s="1"/>
  <c r="U48" i="73"/>
  <c r="U48" i="75" s="1"/>
  <c r="U48" i="76" s="1"/>
  <c r="U20" i="73"/>
  <c r="U20" i="75" s="1"/>
  <c r="U20" i="76" s="1"/>
  <c r="U41" i="73"/>
  <c r="U41" i="75" s="1"/>
  <c r="U41" i="76" s="1"/>
  <c r="U34" i="73"/>
  <c r="U34" i="75" s="1"/>
  <c r="U34" i="76" s="1"/>
  <c r="U71" i="73"/>
  <c r="U71" i="75" s="1"/>
  <c r="U71" i="76" s="1"/>
  <c r="U92" i="73"/>
  <c r="U92" i="75" s="1"/>
  <c r="U92" i="76" s="1"/>
  <c r="U64" i="73"/>
  <c r="U64" i="75" s="1"/>
  <c r="U64" i="76" s="1"/>
  <c r="U85" i="73"/>
  <c r="U85" i="75" s="1"/>
  <c r="U85" i="76" s="1"/>
  <c r="U78" i="73"/>
  <c r="U78" i="75" s="1"/>
  <c r="U78" i="76" s="1"/>
  <c r="U107" i="73"/>
  <c r="U107" i="75" s="1"/>
  <c r="U107" i="76" s="1"/>
  <c r="U128" i="73"/>
  <c r="U128" i="75" s="1"/>
  <c r="U128" i="76" s="1"/>
  <c r="U100" i="73"/>
  <c r="U100" i="75" s="1"/>
  <c r="U100" i="76" s="1"/>
  <c r="U121" i="73"/>
  <c r="U121" i="75" s="1"/>
  <c r="U121" i="76" s="1"/>
  <c r="U114" i="73"/>
  <c r="U114" i="75" s="1"/>
  <c r="U114" i="76" s="1"/>
  <c r="U143" i="73"/>
  <c r="U143" i="75" s="1"/>
  <c r="U143" i="76" s="1"/>
  <c r="U164" i="73"/>
  <c r="U164" i="75" s="1"/>
  <c r="U164" i="76" s="1"/>
  <c r="U136" i="73"/>
  <c r="U136" i="75" s="1"/>
  <c r="U136" i="76" s="1"/>
  <c r="U157" i="73"/>
  <c r="U157" i="75" s="1"/>
  <c r="U157" i="76" s="1"/>
  <c r="U150" i="73"/>
  <c r="U150" i="75" s="1"/>
  <c r="U150" i="76" s="1"/>
  <c r="U172" i="76"/>
  <c r="U172" i="75"/>
  <c r="U180" i="76"/>
  <c r="U180" i="75"/>
  <c r="U212" i="76"/>
  <c r="U212" i="75"/>
  <c r="U220" i="76"/>
  <c r="U220" i="75"/>
  <c r="U228" i="76"/>
  <c r="U228" i="75"/>
  <c r="U236" i="76"/>
  <c r="U236" i="75"/>
  <c r="U251" i="73"/>
  <c r="U251" i="75" s="1"/>
  <c r="U251" i="76" s="1"/>
  <c r="U272" i="73"/>
  <c r="U272" i="75" s="1"/>
  <c r="U272" i="76" s="1"/>
  <c r="U244" i="73"/>
  <c r="U244" i="75" s="1"/>
  <c r="U244" i="76" s="1"/>
  <c r="U265" i="73"/>
  <c r="U265" i="75" s="1"/>
  <c r="U265" i="76" s="1"/>
  <c r="U258" i="73"/>
  <c r="U258" i="75" s="1"/>
  <c r="U258" i="76" s="1"/>
  <c r="U295" i="73"/>
  <c r="U295" i="75" s="1"/>
  <c r="U295" i="76" s="1"/>
  <c r="U316" i="73"/>
  <c r="U316" i="75" s="1"/>
  <c r="U316" i="76" s="1"/>
  <c r="U288" i="73"/>
  <c r="U288" i="75" s="1"/>
  <c r="U288" i="76" s="1"/>
  <c r="U309" i="73"/>
  <c r="U309" i="75" s="1"/>
  <c r="U309" i="76" s="1"/>
  <c r="U302" i="73"/>
  <c r="U302" i="75" s="1"/>
  <c r="U302" i="76" s="1"/>
  <c r="U331" i="73"/>
  <c r="U352" i="73"/>
  <c r="U324" i="73"/>
  <c r="U345" i="73"/>
  <c r="U338" i="73"/>
  <c r="U374" i="73"/>
  <c r="U367" i="73"/>
  <c r="U388" i="73"/>
  <c r="U360" i="73"/>
  <c r="U381" i="73"/>
  <c r="U396" i="76"/>
  <c r="U396" i="75"/>
  <c r="U404" i="76"/>
  <c r="U404" i="75"/>
  <c r="U420" i="76"/>
  <c r="U420" i="75"/>
  <c r="U428" i="76"/>
  <c r="U428" i="75"/>
  <c r="U436" i="76"/>
  <c r="U436" i="75"/>
  <c r="U444" i="76"/>
  <c r="U444" i="75"/>
  <c r="U452" i="76"/>
  <c r="U452" i="75"/>
  <c r="U460" i="76"/>
  <c r="U460" i="75"/>
  <c r="U482" i="73"/>
  <c r="U482" i="75" s="1"/>
  <c r="U482" i="76" s="1"/>
  <c r="U475" i="73"/>
  <c r="U475" i="75" s="1"/>
  <c r="U475" i="76" s="1"/>
  <c r="U496" i="73"/>
  <c r="U496" i="75" s="1"/>
  <c r="U496" i="76" s="1"/>
  <c r="U468" i="73"/>
  <c r="U468" i="75" s="1"/>
  <c r="U468" i="76" s="1"/>
  <c r="U489" i="73"/>
  <c r="U489" i="75" s="1"/>
  <c r="U489" i="76" s="1"/>
  <c r="U540" i="73"/>
  <c r="U540" i="75" s="1"/>
  <c r="U540" i="76" s="1"/>
  <c r="U526" i="73"/>
  <c r="U526" i="75" s="1"/>
  <c r="U526" i="76" s="1"/>
  <c r="U519" i="73"/>
  <c r="U519" i="75" s="1"/>
  <c r="U519" i="76" s="1"/>
  <c r="U512" i="73"/>
  <c r="U512" i="75" s="1"/>
  <c r="U512" i="76" s="1"/>
  <c r="U533" i="73"/>
  <c r="U533" i="75" s="1"/>
  <c r="U533" i="76" s="1"/>
  <c r="U569" i="73"/>
  <c r="U569" i="75" s="1"/>
  <c r="U569" i="76" s="1"/>
  <c r="U562" i="73"/>
  <c r="U562" i="75" s="1"/>
  <c r="U562" i="76" s="1"/>
  <c r="U576" i="73"/>
  <c r="U576" i="75" s="1"/>
  <c r="U576" i="76" s="1"/>
  <c r="U548" i="73"/>
  <c r="U548" i="75" s="1"/>
  <c r="U548" i="76" s="1"/>
  <c r="U555" i="73"/>
  <c r="U555" i="75" s="1"/>
  <c r="U555" i="76" s="1"/>
  <c r="U605" i="73"/>
  <c r="U605" i="75" s="1"/>
  <c r="U605" i="76" s="1"/>
  <c r="U598" i="73"/>
  <c r="U598" i="75" s="1"/>
  <c r="U598" i="76" s="1"/>
  <c r="U591" i="73"/>
  <c r="U591" i="75" s="1"/>
  <c r="U591" i="76" s="1"/>
  <c r="U612" i="73"/>
  <c r="U612" i="75" s="1"/>
  <c r="U612" i="76" s="1"/>
  <c r="U584" i="73"/>
  <c r="U584" i="75" s="1"/>
  <c r="U584" i="76" s="1"/>
  <c r="U620" i="76"/>
  <c r="U620" i="75"/>
  <c r="U628" i="76"/>
  <c r="U628" i="75"/>
  <c r="U644" i="76"/>
  <c r="U644" i="75"/>
  <c r="U660" i="76"/>
  <c r="U660" i="75"/>
  <c r="U668" i="76"/>
  <c r="U668" i="75"/>
  <c r="U676" i="76"/>
  <c r="U676" i="75"/>
  <c r="U721" i="73"/>
  <c r="U721" i="75" s="1"/>
  <c r="U721" i="76" s="1"/>
  <c r="U722" i="73"/>
  <c r="U722" i="75" s="1"/>
  <c r="U722" i="76" s="1"/>
  <c r="U723" i="73"/>
  <c r="U723" i="75" s="1"/>
  <c r="U723" i="76" s="1"/>
  <c r="U720" i="73"/>
  <c r="U720" i="75" s="1"/>
  <c r="U720" i="76" s="1"/>
  <c r="U724" i="73"/>
  <c r="U724" i="75" s="1"/>
  <c r="U724" i="76" s="1"/>
  <c r="U773" i="73"/>
  <c r="U773" i="75" s="1"/>
  <c r="U773" i="76" s="1"/>
  <c r="U774" i="73"/>
  <c r="U774" i="75" s="1"/>
  <c r="U774" i="76" s="1"/>
  <c r="U775" i="73"/>
  <c r="U775" i="75" s="1"/>
  <c r="U775" i="76" s="1"/>
  <c r="U772" i="73"/>
  <c r="U772" i="75" s="1"/>
  <c r="U772" i="76" s="1"/>
  <c r="U776" i="73"/>
  <c r="U776" i="75" s="1"/>
  <c r="U776" i="76" s="1"/>
  <c r="U796" i="76"/>
  <c r="U796" i="75"/>
  <c r="U813" i="73"/>
  <c r="U813" i="75" s="1"/>
  <c r="U813" i="76" s="1"/>
  <c r="U814" i="73"/>
  <c r="U814" i="75" s="1"/>
  <c r="U814" i="76" s="1"/>
  <c r="U815" i="73"/>
  <c r="U815" i="75" s="1"/>
  <c r="U815" i="76" s="1"/>
  <c r="U812" i="73"/>
  <c r="U812" i="75" s="1"/>
  <c r="U812" i="76" s="1"/>
  <c r="U816" i="73"/>
  <c r="U816" i="75" s="1"/>
  <c r="U816" i="76" s="1"/>
  <c r="U828" i="76"/>
  <c r="U828" i="75"/>
  <c r="U852" i="76"/>
  <c r="U852" i="75"/>
  <c r="U864" i="76"/>
  <c r="U864" i="75"/>
  <c r="U936" i="76"/>
  <c r="U936" i="75"/>
  <c r="U1040" i="75"/>
  <c r="U1040" i="76" s="1"/>
  <c r="U1049" i="73"/>
  <c r="U1050" i="73"/>
  <c r="U1051" i="73"/>
  <c r="U1052" i="73"/>
  <c r="U1048" i="73"/>
  <c r="U1072" i="76"/>
  <c r="U1072" i="75"/>
  <c r="V10" i="76"/>
  <c r="V10" i="75"/>
  <c r="V18" i="76"/>
  <c r="V18" i="75"/>
  <c r="V40" i="73"/>
  <c r="V33" i="73"/>
  <c r="V54" i="73"/>
  <c r="V26" i="73"/>
  <c r="V47" i="73"/>
  <c r="V76" i="73"/>
  <c r="V76" i="75" s="1"/>
  <c r="V76" i="76" s="1"/>
  <c r="V69" i="73"/>
  <c r="V69" i="75" s="1"/>
  <c r="V69" i="76" s="1"/>
  <c r="V83" i="73"/>
  <c r="V83" i="75" s="1"/>
  <c r="V83" i="76" s="1"/>
  <c r="V90" i="73"/>
  <c r="V90" i="75" s="1"/>
  <c r="V90" i="76" s="1"/>
  <c r="V62" i="73"/>
  <c r="V62" i="75" s="1"/>
  <c r="V62" i="76" s="1"/>
  <c r="V112" i="73"/>
  <c r="V105" i="73"/>
  <c r="V119" i="73"/>
  <c r="V126" i="73"/>
  <c r="V98" i="73"/>
  <c r="V155" i="73"/>
  <c r="V148" i="73"/>
  <c r="V141" i="73"/>
  <c r="V162" i="73"/>
  <c r="V134" i="73"/>
  <c r="V170" i="76"/>
  <c r="V170" i="75"/>
  <c r="V178" i="76"/>
  <c r="V178" i="75"/>
  <c r="V186" i="76"/>
  <c r="V186" i="75"/>
  <c r="V234" i="76"/>
  <c r="V234" i="75"/>
  <c r="V242" i="76"/>
  <c r="V242" i="75"/>
  <c r="V271" i="73"/>
  <c r="V264" i="73"/>
  <c r="V257" i="73"/>
  <c r="V278" i="73"/>
  <c r="V250" i="73"/>
  <c r="V307" i="73"/>
  <c r="V307" i="75" s="1"/>
  <c r="V307" i="76" s="1"/>
  <c r="V300" i="73"/>
  <c r="V300" i="75" s="1"/>
  <c r="V300" i="76" s="1"/>
  <c r="V293" i="73"/>
  <c r="V293" i="75" s="1"/>
  <c r="V293" i="76" s="1"/>
  <c r="V314" i="73"/>
  <c r="V314" i="75" s="1"/>
  <c r="V314" i="76" s="1"/>
  <c r="V286" i="73"/>
  <c r="V286" i="75" s="1"/>
  <c r="V286" i="76" s="1"/>
  <c r="V343" i="73"/>
  <c r="V336" i="73"/>
  <c r="V329" i="73"/>
  <c r="V350" i="73"/>
  <c r="V322" i="73"/>
  <c r="V379" i="73"/>
  <c r="V372" i="73"/>
  <c r="V365" i="73"/>
  <c r="V386" i="73"/>
  <c r="V358" i="73"/>
  <c r="V394" i="76"/>
  <c r="V394" i="75"/>
  <c r="V402" i="76"/>
  <c r="V402" i="75"/>
  <c r="V410" i="76"/>
  <c r="V410" i="75"/>
  <c r="V426" i="76"/>
  <c r="V426" i="75"/>
  <c r="V434" i="76"/>
  <c r="V434" i="75"/>
  <c r="V442" i="76"/>
  <c r="V442" i="75"/>
  <c r="V450" i="76"/>
  <c r="V450" i="75"/>
  <c r="V458" i="76"/>
  <c r="V458" i="75"/>
  <c r="V466" i="76"/>
  <c r="V466" i="75"/>
  <c r="V495" i="73"/>
  <c r="V488" i="73"/>
  <c r="V481" i="73"/>
  <c r="V502" i="73"/>
  <c r="V474" i="73"/>
  <c r="V538" i="73"/>
  <c r="V538" i="75" s="1"/>
  <c r="V538" i="76" s="1"/>
  <c r="V531" i="73"/>
  <c r="V531" i="75" s="1"/>
  <c r="V531" i="76" s="1"/>
  <c r="V524" i="73"/>
  <c r="V524" i="75" s="1"/>
  <c r="V524" i="76" s="1"/>
  <c r="V517" i="73"/>
  <c r="V517" i="75" s="1"/>
  <c r="V517" i="76" s="1"/>
  <c r="V510" i="73"/>
  <c r="V510" i="75" s="1"/>
  <c r="V510" i="76" s="1"/>
  <c r="V574" i="73"/>
  <c r="V546" i="73"/>
  <c r="V567" i="73"/>
  <c r="V553" i="73"/>
  <c r="V560" i="73"/>
  <c r="V610" i="73"/>
  <c r="V582" i="73"/>
  <c r="V603" i="73"/>
  <c r="V596" i="73"/>
  <c r="V589" i="73"/>
  <c r="V618" i="76"/>
  <c r="V618" i="75"/>
  <c r="V626" i="76"/>
  <c r="V626" i="75"/>
  <c r="V634" i="76"/>
  <c r="V634" i="75"/>
  <c r="V658" i="76"/>
  <c r="V658" i="75"/>
  <c r="V674" i="76"/>
  <c r="V674" i="75"/>
  <c r="V717" i="73"/>
  <c r="V717" i="75" s="1"/>
  <c r="V717" i="76" s="1"/>
  <c r="V718" i="73"/>
  <c r="V718" i="75" s="1"/>
  <c r="V718" i="76" s="1"/>
  <c r="V714" i="73"/>
  <c r="V714" i="75" s="1"/>
  <c r="V714" i="76" s="1"/>
  <c r="V715" i="73"/>
  <c r="V715" i="75" s="1"/>
  <c r="V715" i="76" s="1"/>
  <c r="V716" i="73"/>
  <c r="V716" i="75" s="1"/>
  <c r="V716" i="76" s="1"/>
  <c r="V757" i="73"/>
  <c r="V758" i="73"/>
  <c r="V754" i="73"/>
  <c r="V755" i="73"/>
  <c r="V756" i="73"/>
  <c r="V794" i="76"/>
  <c r="V794" i="75"/>
  <c r="V806" i="76"/>
  <c r="V806" i="75"/>
  <c r="V826" i="76"/>
  <c r="V826" i="75"/>
  <c r="V849" i="73"/>
  <c r="V849" i="75" s="1"/>
  <c r="V849" i="76" s="1"/>
  <c r="V850" i="73"/>
  <c r="V850" i="75" s="1"/>
  <c r="V850" i="76" s="1"/>
  <c r="V846" i="73"/>
  <c r="V846" i="75" s="1"/>
  <c r="V846" i="76" s="1"/>
  <c r="V847" i="73"/>
  <c r="V847" i="75" s="1"/>
  <c r="V847" i="76" s="1"/>
  <c r="V848" i="73"/>
  <c r="V848" i="75" s="1"/>
  <c r="V848" i="76" s="1"/>
  <c r="V858" i="76"/>
  <c r="V858" i="75"/>
  <c r="V882" i="76"/>
  <c r="V882" i="75"/>
  <c r="V934" i="76"/>
  <c r="V934" i="75"/>
  <c r="V958" i="76"/>
  <c r="V958" i="75"/>
  <c r="V1033" i="73"/>
  <c r="V1034" i="73"/>
  <c r="V1030" i="73"/>
  <c r="V1031" i="73"/>
  <c r="V1032" i="73"/>
  <c r="V1046" i="75"/>
  <c r="V1046" i="76" s="1"/>
  <c r="V1070" i="75"/>
  <c r="V1070" i="76" s="1"/>
  <c r="W16" i="76"/>
  <c r="W16" i="75"/>
  <c r="W52" i="73"/>
  <c r="W24" i="73"/>
  <c r="W45" i="73"/>
  <c r="W38" i="73"/>
  <c r="W31" i="73"/>
  <c r="W60" i="76"/>
  <c r="W60" i="75"/>
  <c r="W96" i="73"/>
  <c r="W96" i="75" s="1"/>
  <c r="W96" i="76" s="1"/>
  <c r="W68" i="73"/>
  <c r="W68" i="75" s="1"/>
  <c r="W68" i="76" s="1"/>
  <c r="W89" i="73"/>
  <c r="W89" i="75" s="1"/>
  <c r="W89" i="76" s="1"/>
  <c r="W82" i="73"/>
  <c r="W82" i="75" s="1"/>
  <c r="W82" i="76" s="1"/>
  <c r="W75" i="73"/>
  <c r="W75" i="75" s="1"/>
  <c r="W75" i="76" s="1"/>
  <c r="W160" i="73"/>
  <c r="W160" i="75" s="1"/>
  <c r="W160" i="76" s="1"/>
  <c r="W132" i="73"/>
  <c r="W132" i="75" s="1"/>
  <c r="W132" i="76" s="1"/>
  <c r="W153" i="73"/>
  <c r="W153" i="75" s="1"/>
  <c r="W153" i="76" s="1"/>
  <c r="W146" i="73"/>
  <c r="W146" i="75" s="1"/>
  <c r="W146" i="76" s="1"/>
  <c r="W139" i="73"/>
  <c r="W139" i="75" s="1"/>
  <c r="W139" i="76" s="1"/>
  <c r="W184" i="76"/>
  <c r="W184" i="75"/>
  <c r="W192" i="76"/>
  <c r="W192" i="75"/>
  <c r="W200" i="76"/>
  <c r="W200" i="75"/>
  <c r="W240" i="76"/>
  <c r="W240" i="75"/>
  <c r="W276" i="73"/>
  <c r="W248" i="73"/>
  <c r="W269" i="73"/>
  <c r="W262" i="73"/>
  <c r="W255" i="73"/>
  <c r="W284" i="76"/>
  <c r="W284" i="75"/>
  <c r="W320" i="73"/>
  <c r="W320" i="75" s="1"/>
  <c r="W320" i="76" s="1"/>
  <c r="W292" i="73"/>
  <c r="W292" i="75" s="1"/>
  <c r="W292" i="76" s="1"/>
  <c r="W313" i="73"/>
  <c r="W313" i="75" s="1"/>
  <c r="W313" i="76" s="1"/>
  <c r="W306" i="73"/>
  <c r="W306" i="75" s="1"/>
  <c r="W306" i="76" s="1"/>
  <c r="W299" i="73"/>
  <c r="W299" i="75" s="1"/>
  <c r="W299" i="76" s="1"/>
  <c r="W363" i="73"/>
  <c r="W384" i="73"/>
  <c r="W356" i="73"/>
  <c r="W377" i="73"/>
  <c r="W370" i="73"/>
  <c r="W408" i="76"/>
  <c r="W408" i="75"/>
  <c r="W416" i="76"/>
  <c r="W416" i="75"/>
  <c r="W424" i="76"/>
  <c r="W424" i="75"/>
  <c r="W432" i="76"/>
  <c r="W432" i="75"/>
  <c r="W440" i="76"/>
  <c r="W440" i="75"/>
  <c r="W448" i="76"/>
  <c r="W448" i="75"/>
  <c r="W464" i="76"/>
  <c r="W464" i="75"/>
  <c r="W479" i="73"/>
  <c r="W500" i="73"/>
  <c r="W472" i="73"/>
  <c r="W493" i="73"/>
  <c r="W486" i="73"/>
  <c r="W508" i="76"/>
  <c r="W508" i="75"/>
  <c r="W523" i="73"/>
  <c r="W523" i="75" s="1"/>
  <c r="W523" i="76" s="1"/>
  <c r="W537" i="73"/>
  <c r="W537" i="75" s="1"/>
  <c r="W537" i="76" s="1"/>
  <c r="W544" i="73"/>
  <c r="W544" i="75" s="1"/>
  <c r="W544" i="76" s="1"/>
  <c r="W516" i="73"/>
  <c r="W516" i="75" s="1"/>
  <c r="W516" i="76" s="1"/>
  <c r="W530" i="73"/>
  <c r="W530" i="75" s="1"/>
  <c r="W530" i="76" s="1"/>
  <c r="W594" i="73"/>
  <c r="W594" i="75" s="1"/>
  <c r="W594" i="76" s="1"/>
  <c r="W587" i="73"/>
  <c r="W587" i="75" s="1"/>
  <c r="W587" i="76" s="1"/>
  <c r="W608" i="73"/>
  <c r="W608" i="75" s="1"/>
  <c r="W608" i="76" s="1"/>
  <c r="W580" i="73"/>
  <c r="W580" i="75" s="1"/>
  <c r="W580" i="76" s="1"/>
  <c r="W601" i="73"/>
  <c r="W601" i="75" s="1"/>
  <c r="W601" i="76" s="1"/>
  <c r="W632" i="76"/>
  <c r="W632" i="75"/>
  <c r="W640" i="76"/>
  <c r="W640" i="75"/>
  <c r="W648" i="76"/>
  <c r="W648" i="75"/>
  <c r="W672" i="76"/>
  <c r="W672" i="75"/>
  <c r="W700" i="73"/>
  <c r="W700" i="75" s="1"/>
  <c r="W700" i="76" s="1"/>
  <c r="W698" i="73"/>
  <c r="W698" i="75" s="1"/>
  <c r="W698" i="76" s="1"/>
  <c r="W699" i="73"/>
  <c r="W699" i="75" s="1"/>
  <c r="W699" i="76" s="1"/>
  <c r="W696" i="73"/>
  <c r="W696" i="75" s="1"/>
  <c r="W696" i="76" s="1"/>
  <c r="W697" i="73"/>
  <c r="W697" i="75" s="1"/>
  <c r="W697" i="76" s="1"/>
  <c r="W790" i="73"/>
  <c r="W790" i="75" s="1"/>
  <c r="W790" i="76" s="1"/>
  <c r="W791" i="73"/>
  <c r="W791" i="75" s="1"/>
  <c r="W791" i="76" s="1"/>
  <c r="W792" i="73"/>
  <c r="W792" i="75" s="1"/>
  <c r="W792" i="76" s="1"/>
  <c r="W788" i="73"/>
  <c r="W788" i="75" s="1"/>
  <c r="W788" i="76" s="1"/>
  <c r="W789" i="73"/>
  <c r="W789" i="75" s="1"/>
  <c r="W789" i="76" s="1"/>
  <c r="W800" i="76"/>
  <c r="W800" i="75"/>
  <c r="W824" i="76"/>
  <c r="W824" i="75"/>
  <c r="W838" i="73"/>
  <c r="W838" i="75" s="1"/>
  <c r="W838" i="76" s="1"/>
  <c r="W839" i="73"/>
  <c r="W839" i="75" s="1"/>
  <c r="W839" i="76" s="1"/>
  <c r="W840" i="73"/>
  <c r="W840" i="75" s="1"/>
  <c r="W840" i="76" s="1"/>
  <c r="W836" i="73"/>
  <c r="W836" i="75" s="1"/>
  <c r="W836" i="76" s="1"/>
  <c r="W837" i="73"/>
  <c r="W837" i="75" s="1"/>
  <c r="W837" i="76" s="1"/>
  <c r="W856" i="76"/>
  <c r="W856" i="75"/>
  <c r="W880" i="76"/>
  <c r="W880" i="75"/>
  <c r="W924" i="76"/>
  <c r="W924" i="75"/>
  <c r="W932" i="76"/>
  <c r="W932" i="75"/>
  <c r="W956" i="76"/>
  <c r="W956" i="75"/>
  <c r="W1024" i="75"/>
  <c r="W1024" i="76" s="1"/>
  <c r="W1044" i="76"/>
  <c r="W1044" i="75"/>
  <c r="W1066" i="73"/>
  <c r="W1067" i="73"/>
  <c r="W1068" i="73"/>
  <c r="W1064" i="73"/>
  <c r="W1065" i="73"/>
  <c r="X29" i="73"/>
  <c r="X29" i="75" s="1"/>
  <c r="X29" i="76" s="1"/>
  <c r="X22" i="73"/>
  <c r="X22" i="75" s="1"/>
  <c r="X22" i="76" s="1"/>
  <c r="X50" i="73"/>
  <c r="X50" i="75" s="1"/>
  <c r="X50" i="76" s="1"/>
  <c r="X43" i="73"/>
  <c r="X43" i="75" s="1"/>
  <c r="X43" i="76" s="1"/>
  <c r="X36" i="73"/>
  <c r="X36" i="75" s="1"/>
  <c r="X36" i="76" s="1"/>
  <c r="X58" i="76"/>
  <c r="X58" i="75"/>
  <c r="X73" i="73"/>
  <c r="X73" i="75" s="1"/>
  <c r="X73" i="76" s="1"/>
  <c r="X80" i="73"/>
  <c r="X80" i="75" s="1"/>
  <c r="X80" i="76" s="1"/>
  <c r="X94" i="73"/>
  <c r="X94" i="75" s="1"/>
  <c r="X94" i="76" s="1"/>
  <c r="X66" i="73"/>
  <c r="X66" i="75" s="1"/>
  <c r="X66" i="76" s="1"/>
  <c r="X87" i="73"/>
  <c r="X87" i="75" s="1"/>
  <c r="X87" i="76" s="1"/>
  <c r="X116" i="73"/>
  <c r="X116" i="75" s="1"/>
  <c r="X116" i="76" s="1"/>
  <c r="X109" i="73"/>
  <c r="X109" i="75" s="1"/>
  <c r="X109" i="76" s="1"/>
  <c r="X130" i="73"/>
  <c r="X130" i="75" s="1"/>
  <c r="X130" i="76" s="1"/>
  <c r="X102" i="73"/>
  <c r="X102" i="75" s="1"/>
  <c r="X102" i="76" s="1"/>
  <c r="X123" i="73"/>
  <c r="X123" i="75" s="1"/>
  <c r="X123" i="76" s="1"/>
  <c r="X152" i="73"/>
  <c r="X152" i="75" s="1"/>
  <c r="X152" i="76" s="1"/>
  <c r="X145" i="73"/>
  <c r="X145" i="75" s="1"/>
  <c r="X145" i="76" s="1"/>
  <c r="X166" i="73"/>
  <c r="X166" i="75" s="1"/>
  <c r="X166" i="76" s="1"/>
  <c r="X138" i="73"/>
  <c r="X138" i="75" s="1"/>
  <c r="X138" i="76" s="1"/>
  <c r="X159" i="73"/>
  <c r="X159" i="75" s="1"/>
  <c r="X159" i="76" s="1"/>
  <c r="X198" i="76"/>
  <c r="X198" i="75"/>
  <c r="X206" i="76"/>
  <c r="X206" i="75"/>
  <c r="X214" i="76"/>
  <c r="X214" i="75"/>
  <c r="X260" i="73"/>
  <c r="X260" i="75" s="1"/>
  <c r="X260" i="76" s="1"/>
  <c r="X253" i="73"/>
  <c r="X253" i="75" s="1"/>
  <c r="X253" i="76" s="1"/>
  <c r="X274" i="73"/>
  <c r="X274" i="75" s="1"/>
  <c r="X274" i="76" s="1"/>
  <c r="X246" i="73"/>
  <c r="X246" i="75" s="1"/>
  <c r="X246" i="76" s="1"/>
  <c r="X267" i="73"/>
  <c r="X267" i="75" s="1"/>
  <c r="X267" i="76" s="1"/>
  <c r="X282" i="76"/>
  <c r="X282" i="75"/>
  <c r="X304" i="73"/>
  <c r="X304" i="75" s="1"/>
  <c r="X304" i="76" s="1"/>
  <c r="X297" i="73"/>
  <c r="X297" i="75" s="1"/>
  <c r="X297" i="76" s="1"/>
  <c r="X318" i="73"/>
  <c r="X318" i="75" s="1"/>
  <c r="X318" i="76" s="1"/>
  <c r="X290" i="73"/>
  <c r="X290" i="75" s="1"/>
  <c r="X290" i="76" s="1"/>
  <c r="X311" i="73"/>
  <c r="X311" i="75" s="1"/>
  <c r="X311" i="76" s="1"/>
  <c r="X354" i="73"/>
  <c r="X340" i="73"/>
  <c r="X333" i="73"/>
  <c r="X326" i="73"/>
  <c r="X347" i="73"/>
  <c r="X376" i="73"/>
  <c r="X369" i="73"/>
  <c r="X390" i="73"/>
  <c r="X362" i="73"/>
  <c r="X383" i="73"/>
  <c r="X406" i="76"/>
  <c r="X406" i="75"/>
  <c r="X422" i="76"/>
  <c r="X422" i="75"/>
  <c r="X430" i="76"/>
  <c r="X430" i="75"/>
  <c r="X438" i="76"/>
  <c r="X438" i="75"/>
  <c r="X446" i="76"/>
  <c r="X446" i="75"/>
  <c r="X484" i="73"/>
  <c r="X484" i="75" s="1"/>
  <c r="X484" i="76" s="1"/>
  <c r="X477" i="73"/>
  <c r="X477" i="75" s="1"/>
  <c r="X477" i="76" s="1"/>
  <c r="X498" i="73"/>
  <c r="X498" i="75" s="1"/>
  <c r="X498" i="76" s="1"/>
  <c r="X470" i="73"/>
  <c r="X470" i="75" s="1"/>
  <c r="X470" i="76" s="1"/>
  <c r="X491" i="73"/>
  <c r="X491" i="75" s="1"/>
  <c r="X491" i="76" s="1"/>
  <c r="X506" i="76"/>
  <c r="X506" i="75"/>
  <c r="X535" i="73"/>
  <c r="X535" i="75" s="1"/>
  <c r="X535" i="76" s="1"/>
  <c r="X542" i="73"/>
  <c r="X542" i="75" s="1"/>
  <c r="X542" i="76" s="1"/>
  <c r="X528" i="73"/>
  <c r="X528" i="75" s="1"/>
  <c r="X528" i="76" s="1"/>
  <c r="X521" i="73"/>
  <c r="X521" i="75" s="1"/>
  <c r="X521" i="76" s="1"/>
  <c r="X514" i="73"/>
  <c r="X514" i="75" s="1"/>
  <c r="X514" i="76" s="1"/>
  <c r="X571" i="73"/>
  <c r="X571" i="75" s="1"/>
  <c r="X571" i="76" s="1"/>
  <c r="X564" i="73"/>
  <c r="X564" i="75" s="1"/>
  <c r="X564" i="76" s="1"/>
  <c r="X578" i="73"/>
  <c r="X578" i="75" s="1"/>
  <c r="X578" i="76" s="1"/>
  <c r="X550" i="73"/>
  <c r="X550" i="75" s="1"/>
  <c r="X550" i="76" s="1"/>
  <c r="X557" i="73"/>
  <c r="X557" i="75" s="1"/>
  <c r="X557" i="76" s="1"/>
  <c r="X607" i="73"/>
  <c r="X607" i="75" s="1"/>
  <c r="X607" i="76" s="1"/>
  <c r="X600" i="73"/>
  <c r="X600" i="75" s="1"/>
  <c r="X600" i="76" s="1"/>
  <c r="X593" i="73"/>
  <c r="X593" i="75" s="1"/>
  <c r="X593" i="76" s="1"/>
  <c r="X614" i="73"/>
  <c r="X614" i="75" s="1"/>
  <c r="X614" i="76" s="1"/>
  <c r="X586" i="73"/>
  <c r="X586" i="75" s="1"/>
  <c r="X586" i="76" s="1"/>
  <c r="X646" i="76"/>
  <c r="X646" i="75"/>
  <c r="X654" i="76"/>
  <c r="X654" i="75"/>
  <c r="X662" i="76"/>
  <c r="X662" i="75"/>
  <c r="X734" i="73"/>
  <c r="X734" i="75" s="1"/>
  <c r="X734" i="76" s="1"/>
  <c r="X730" i="73"/>
  <c r="X730" i="75" s="1"/>
  <c r="X730" i="76" s="1"/>
  <c r="X731" i="73"/>
  <c r="X731" i="75" s="1"/>
  <c r="X731" i="76" s="1"/>
  <c r="X732" i="73"/>
  <c r="X732" i="75" s="1"/>
  <c r="X732" i="76" s="1"/>
  <c r="X733" i="73"/>
  <c r="X733" i="75" s="1"/>
  <c r="X733" i="76" s="1"/>
  <c r="X782" i="73"/>
  <c r="X782" i="75" s="1"/>
  <c r="X782" i="76" s="1"/>
  <c r="X778" i="73"/>
  <c r="X778" i="75" s="1"/>
  <c r="X778" i="76" s="1"/>
  <c r="X779" i="73"/>
  <c r="X779" i="75" s="1"/>
  <c r="X779" i="76" s="1"/>
  <c r="X780" i="73"/>
  <c r="X780" i="75" s="1"/>
  <c r="X780" i="76" s="1"/>
  <c r="X781" i="73"/>
  <c r="X781" i="75" s="1"/>
  <c r="X781" i="76" s="1"/>
  <c r="X822" i="76"/>
  <c r="X822" i="75"/>
  <c r="X834" i="73"/>
  <c r="X830" i="73"/>
  <c r="X831" i="73"/>
  <c r="X832" i="73"/>
  <c r="X833" i="73"/>
  <c r="X854" i="76"/>
  <c r="X854" i="75"/>
  <c r="X874" i="73"/>
  <c r="X874" i="75" s="1"/>
  <c r="X874" i="76" s="1"/>
  <c r="X870" i="73"/>
  <c r="X870" i="75" s="1"/>
  <c r="X870" i="76" s="1"/>
  <c r="X871" i="73"/>
  <c r="X871" i="75" s="1"/>
  <c r="X871" i="76" s="1"/>
  <c r="X872" i="73"/>
  <c r="X872" i="75" s="1"/>
  <c r="X872" i="76" s="1"/>
  <c r="X873" i="73"/>
  <c r="X873" i="75" s="1"/>
  <c r="X873" i="76" s="1"/>
  <c r="X900" i="73"/>
  <c r="X900" i="75" s="1"/>
  <c r="X900" i="76" s="1"/>
  <c r="X901" i="73"/>
  <c r="X901" i="75" s="1"/>
  <c r="X901" i="76" s="1"/>
  <c r="X902" i="73"/>
  <c r="X902" i="75" s="1"/>
  <c r="X902" i="76" s="1"/>
  <c r="X903" i="73"/>
  <c r="X903" i="75" s="1"/>
  <c r="X903" i="76" s="1"/>
  <c r="X899" i="73"/>
  <c r="X899" i="75" s="1"/>
  <c r="X899" i="76" s="1"/>
  <c r="X922" i="76"/>
  <c r="X922" i="75"/>
  <c r="X954" i="76"/>
  <c r="X954" i="75"/>
  <c r="X1018" i="75"/>
  <c r="X1018" i="76" s="1"/>
  <c r="X1042" i="76"/>
  <c r="X1042" i="75"/>
  <c r="X1058" i="73"/>
  <c r="X1054" i="73"/>
  <c r="X1055" i="73"/>
  <c r="X1056" i="73"/>
  <c r="X1057" i="73"/>
  <c r="X1074" i="75"/>
  <c r="X1074" i="76" s="1"/>
  <c r="Y12" i="76"/>
  <c r="Y12" i="75"/>
  <c r="Y41" i="73"/>
  <c r="Y41" i="75" s="1"/>
  <c r="Y41" i="76" s="1"/>
  <c r="Y34" i="73"/>
  <c r="Y34" i="75" s="1"/>
  <c r="Y34" i="76" s="1"/>
  <c r="Y27" i="73"/>
  <c r="Y27" i="75" s="1"/>
  <c r="Y27" i="76" s="1"/>
  <c r="Y48" i="73"/>
  <c r="Y48" i="75" s="1"/>
  <c r="Y48" i="76" s="1"/>
  <c r="Y20" i="73"/>
  <c r="Y20" i="75" s="1"/>
  <c r="Y20" i="76" s="1"/>
  <c r="Y85" i="73"/>
  <c r="Y85" i="75" s="1"/>
  <c r="Y85" i="76" s="1"/>
  <c r="Y78" i="73"/>
  <c r="Y78" i="75" s="1"/>
  <c r="Y78" i="76" s="1"/>
  <c r="Y71" i="73"/>
  <c r="Y71" i="75" s="1"/>
  <c r="Y71" i="76" s="1"/>
  <c r="Y92" i="73"/>
  <c r="Y92" i="75" s="1"/>
  <c r="Y92" i="76" s="1"/>
  <c r="Y64" i="73"/>
  <c r="Y64" i="75" s="1"/>
  <c r="Y64" i="76" s="1"/>
  <c r="Y121" i="73"/>
  <c r="Y121" i="75" s="1"/>
  <c r="Y121" i="76" s="1"/>
  <c r="Y114" i="73"/>
  <c r="Y114" i="75" s="1"/>
  <c r="Y114" i="76" s="1"/>
  <c r="Y107" i="73"/>
  <c r="Y107" i="75" s="1"/>
  <c r="Y107" i="76" s="1"/>
  <c r="Y128" i="73"/>
  <c r="Y128" i="75" s="1"/>
  <c r="Y128" i="76" s="1"/>
  <c r="Y100" i="73"/>
  <c r="Y100" i="75" s="1"/>
  <c r="Y100" i="76" s="1"/>
  <c r="Y157" i="73"/>
  <c r="Y157" i="75" s="1"/>
  <c r="Y157" i="76" s="1"/>
  <c r="Y150" i="73"/>
  <c r="Y150" i="75" s="1"/>
  <c r="Y150" i="76" s="1"/>
  <c r="Y143" i="73"/>
  <c r="Y143" i="75" s="1"/>
  <c r="Y143" i="76" s="1"/>
  <c r="Y164" i="73"/>
  <c r="Y164" i="75" s="1"/>
  <c r="Y164" i="76" s="1"/>
  <c r="Y136" i="73"/>
  <c r="Y136" i="75" s="1"/>
  <c r="Y136" i="76" s="1"/>
  <c r="Y172" i="76"/>
  <c r="Y172" i="75"/>
  <c r="Y180" i="76"/>
  <c r="Y180" i="75"/>
  <c r="Y212" i="76"/>
  <c r="Y212" i="75"/>
  <c r="Y220" i="76"/>
  <c r="Y220" i="75"/>
  <c r="Y228" i="76"/>
  <c r="Y228" i="75"/>
  <c r="Y236" i="76"/>
  <c r="Y236" i="75"/>
  <c r="Y265" i="73"/>
  <c r="Y265" i="75" s="1"/>
  <c r="Y265" i="76" s="1"/>
  <c r="Y258" i="73"/>
  <c r="Y258" i="75" s="1"/>
  <c r="Y258" i="76" s="1"/>
  <c r="Y251" i="73"/>
  <c r="Y251" i="75" s="1"/>
  <c r="Y251" i="76" s="1"/>
  <c r="Y272" i="73"/>
  <c r="Y272" i="75" s="1"/>
  <c r="Y272" i="76" s="1"/>
  <c r="Y244" i="73"/>
  <c r="Y244" i="75" s="1"/>
  <c r="Y244" i="76" s="1"/>
  <c r="Y309" i="73"/>
  <c r="Y309" i="75" s="1"/>
  <c r="Y309" i="76" s="1"/>
  <c r="Y302" i="73"/>
  <c r="Y302" i="75" s="1"/>
  <c r="Y302" i="76" s="1"/>
  <c r="Y295" i="73"/>
  <c r="Y295" i="75" s="1"/>
  <c r="Y295" i="76" s="1"/>
  <c r="Y316" i="73"/>
  <c r="Y316" i="75" s="1"/>
  <c r="Y316" i="76" s="1"/>
  <c r="Y288" i="73"/>
  <c r="Y288" i="75" s="1"/>
  <c r="Y288" i="76" s="1"/>
  <c r="Y345" i="73"/>
  <c r="Y338" i="73"/>
  <c r="Y331" i="73"/>
  <c r="Y352" i="73"/>
  <c r="Y324" i="73"/>
  <c r="Y388" i="73"/>
  <c r="Y360" i="73"/>
  <c r="Y381" i="73"/>
  <c r="Y374" i="73"/>
  <c r="Y367" i="73"/>
  <c r="Y396" i="76"/>
  <c r="Y396" i="75"/>
  <c r="Y404" i="76"/>
  <c r="Y404" i="75"/>
  <c r="Y420" i="76"/>
  <c r="Y420" i="75"/>
  <c r="Y428" i="76"/>
  <c r="Y428" i="75"/>
  <c r="Y436" i="76"/>
  <c r="Y436" i="75"/>
  <c r="Y444" i="76"/>
  <c r="Y444" i="75"/>
  <c r="Y452" i="76"/>
  <c r="Y452" i="75"/>
  <c r="Y460" i="76"/>
  <c r="Y460" i="75"/>
  <c r="Y496" i="73"/>
  <c r="Y496" i="75" s="1"/>
  <c r="Y496" i="76" s="1"/>
  <c r="Y468" i="73"/>
  <c r="Y468" i="75" s="1"/>
  <c r="Y468" i="76" s="1"/>
  <c r="Y489" i="73"/>
  <c r="Y489" i="75" s="1"/>
  <c r="Y489" i="76" s="1"/>
  <c r="Y482" i="73"/>
  <c r="Y482" i="75" s="1"/>
  <c r="Y482" i="76" s="1"/>
  <c r="Y475" i="73"/>
  <c r="Y475" i="75" s="1"/>
  <c r="Y475" i="76" s="1"/>
  <c r="Y512" i="73"/>
  <c r="Y512" i="75" s="1"/>
  <c r="Y512" i="76" s="1"/>
  <c r="Y533" i="73"/>
  <c r="Y533" i="75" s="1"/>
  <c r="Y533" i="76" s="1"/>
  <c r="Y526" i="73"/>
  <c r="Y526" i="75" s="1"/>
  <c r="Y526" i="76" s="1"/>
  <c r="Y540" i="73"/>
  <c r="Y540" i="75" s="1"/>
  <c r="Y540" i="76" s="1"/>
  <c r="Y519" i="73"/>
  <c r="Y519" i="75" s="1"/>
  <c r="Y519" i="76" s="1"/>
  <c r="Y555" i="73"/>
  <c r="Y555" i="75" s="1"/>
  <c r="Y555" i="76" s="1"/>
  <c r="Y576" i="73"/>
  <c r="Y576" i="75" s="1"/>
  <c r="Y576" i="76" s="1"/>
  <c r="Y548" i="73"/>
  <c r="Y548" i="75" s="1"/>
  <c r="Y548" i="76" s="1"/>
  <c r="Y562" i="73"/>
  <c r="Y562" i="75" s="1"/>
  <c r="Y562" i="76" s="1"/>
  <c r="Y569" i="73"/>
  <c r="Y569" i="75" s="1"/>
  <c r="Y569" i="76" s="1"/>
  <c r="Y591" i="73"/>
  <c r="Y591" i="75" s="1"/>
  <c r="Y591" i="76" s="1"/>
  <c r="Y612" i="73"/>
  <c r="Y612" i="75" s="1"/>
  <c r="Y612" i="76" s="1"/>
  <c r="Y584" i="73"/>
  <c r="Y584" i="75" s="1"/>
  <c r="Y584" i="76" s="1"/>
  <c r="Y605" i="73"/>
  <c r="Y605" i="75" s="1"/>
  <c r="Y605" i="76" s="1"/>
  <c r="Y598" i="73"/>
  <c r="Y598" i="75" s="1"/>
  <c r="Y598" i="76" s="1"/>
  <c r="Y620" i="76"/>
  <c r="Y620" i="75"/>
  <c r="Y628" i="76"/>
  <c r="Y628" i="75"/>
  <c r="Y644" i="76"/>
  <c r="Y644" i="75"/>
  <c r="Y660" i="76"/>
  <c r="Y660" i="75"/>
  <c r="Y668" i="76"/>
  <c r="Y668" i="75"/>
  <c r="Y676" i="76"/>
  <c r="Y676" i="75"/>
  <c r="Y723" i="73"/>
  <c r="Y723" i="75" s="1"/>
  <c r="Y723" i="76" s="1"/>
  <c r="Y724" i="73"/>
  <c r="Y724" i="75" s="1"/>
  <c r="Y724" i="76" s="1"/>
  <c r="Y720" i="73"/>
  <c r="Y720" i="75" s="1"/>
  <c r="Y720" i="76" s="1"/>
  <c r="Y721" i="73"/>
  <c r="Y721" i="75" s="1"/>
  <c r="Y721" i="76" s="1"/>
  <c r="Y722" i="73"/>
  <c r="Y722" i="75" s="1"/>
  <c r="Y722" i="76" s="1"/>
  <c r="Y775" i="73"/>
  <c r="Y775" i="75" s="1"/>
  <c r="Y775" i="76" s="1"/>
  <c r="Y776" i="73"/>
  <c r="Y776" i="75" s="1"/>
  <c r="Y776" i="76" s="1"/>
  <c r="Y772" i="73"/>
  <c r="Y772" i="75" s="1"/>
  <c r="Y772" i="76" s="1"/>
  <c r="Y773" i="73"/>
  <c r="Y773" i="75" s="1"/>
  <c r="Y773" i="76" s="1"/>
  <c r="Y774" i="73"/>
  <c r="Y774" i="75" s="1"/>
  <c r="Y774" i="76" s="1"/>
  <c r="Y796" i="76"/>
  <c r="Y796" i="75"/>
  <c r="Y815" i="73"/>
  <c r="Y815" i="75" s="1"/>
  <c r="Y815" i="76" s="1"/>
  <c r="Y816" i="73"/>
  <c r="Y816" i="75" s="1"/>
  <c r="Y816" i="76" s="1"/>
  <c r="Y812" i="73"/>
  <c r="Y812" i="75" s="1"/>
  <c r="Y812" i="76" s="1"/>
  <c r="Y813" i="73"/>
  <c r="Y813" i="75" s="1"/>
  <c r="Y813" i="76" s="1"/>
  <c r="Y814" i="73"/>
  <c r="Y814" i="75" s="1"/>
  <c r="Y814" i="76" s="1"/>
  <c r="Y828" i="76"/>
  <c r="Y828" i="75"/>
  <c r="Y852" i="76"/>
  <c r="Y852" i="75"/>
  <c r="Y864" i="76"/>
  <c r="Y864" i="75"/>
  <c r="Y936" i="76"/>
  <c r="Y936" i="75"/>
  <c r="Y1040" i="75"/>
  <c r="Y1040" i="76" s="1"/>
  <c r="Y1051" i="73"/>
  <c r="Y1052" i="73"/>
  <c r="Y1048" i="73"/>
  <c r="Y1049" i="73"/>
  <c r="Y1050" i="73"/>
  <c r="Y1072" i="76"/>
  <c r="Y1072" i="75"/>
  <c r="Z10" i="76"/>
  <c r="Z10" i="75"/>
  <c r="Z18" i="76"/>
  <c r="Z18" i="75"/>
  <c r="Z54" i="73"/>
  <c r="Z26" i="73"/>
  <c r="Z47" i="73"/>
  <c r="Z40" i="73"/>
  <c r="Z33" i="73"/>
  <c r="Z69" i="73"/>
  <c r="Z69" i="75" s="1"/>
  <c r="Z69" i="76" s="1"/>
  <c r="Z90" i="73"/>
  <c r="Z90" i="75" s="1"/>
  <c r="Z90" i="76" s="1"/>
  <c r="Z62" i="73"/>
  <c r="Z62" i="75" s="1"/>
  <c r="Z62" i="76" s="1"/>
  <c r="Z83" i="73"/>
  <c r="Z83" i="75" s="1"/>
  <c r="Z83" i="76" s="1"/>
  <c r="Z76" i="73"/>
  <c r="Z76" i="75" s="1"/>
  <c r="Z76" i="76" s="1"/>
  <c r="Z105" i="73"/>
  <c r="Z105" i="75" s="1"/>
  <c r="Z105" i="76" s="1"/>
  <c r="Z126" i="73"/>
  <c r="Z126" i="75" s="1"/>
  <c r="Z126" i="76" s="1"/>
  <c r="Z98" i="73"/>
  <c r="Z98" i="75" s="1"/>
  <c r="Z98" i="76" s="1"/>
  <c r="Z119" i="73"/>
  <c r="Z119" i="75" s="1"/>
  <c r="Z119" i="76" s="1"/>
  <c r="Z112" i="73"/>
  <c r="Z112" i="75" s="1"/>
  <c r="Z112" i="76" s="1"/>
  <c r="Z141" i="73"/>
  <c r="Z141" i="75" s="1"/>
  <c r="Z141" i="76" s="1"/>
  <c r="Z162" i="73"/>
  <c r="Z162" i="75" s="1"/>
  <c r="Z162" i="76" s="1"/>
  <c r="Z134" i="73"/>
  <c r="Z134" i="75" s="1"/>
  <c r="Z134" i="76" s="1"/>
  <c r="Z155" i="73"/>
  <c r="Z155" i="75" s="1"/>
  <c r="Z155" i="76" s="1"/>
  <c r="Z148" i="73"/>
  <c r="Z148" i="75" s="1"/>
  <c r="Z148" i="76" s="1"/>
  <c r="Z170" i="76"/>
  <c r="Z170" i="75"/>
  <c r="Z178" i="76"/>
  <c r="Z178" i="75"/>
  <c r="Z186" i="76"/>
  <c r="Z186" i="75"/>
  <c r="Z234" i="76"/>
  <c r="Z234" i="75"/>
  <c r="Z242" i="76"/>
  <c r="Z242" i="75"/>
  <c r="Z257" i="73"/>
  <c r="Z278" i="73"/>
  <c r="Z250" i="73"/>
  <c r="Z271" i="73"/>
  <c r="Z264" i="73"/>
  <c r="Z293" i="73"/>
  <c r="Z293" i="75" s="1"/>
  <c r="Z293" i="76" s="1"/>
  <c r="Z314" i="73"/>
  <c r="Z314" i="75" s="1"/>
  <c r="Z314" i="76" s="1"/>
  <c r="Z286" i="73"/>
  <c r="Z286" i="75" s="1"/>
  <c r="Z286" i="76" s="1"/>
  <c r="Z307" i="73"/>
  <c r="Z307" i="75" s="1"/>
  <c r="Z307" i="76" s="1"/>
  <c r="Z300" i="73"/>
  <c r="Z300" i="75" s="1"/>
  <c r="Z300" i="76" s="1"/>
  <c r="Z329" i="73"/>
  <c r="Z350" i="73"/>
  <c r="Z322" i="73"/>
  <c r="Z343" i="73"/>
  <c r="Z336" i="73"/>
  <c r="Z386" i="73"/>
  <c r="Z379" i="73"/>
  <c r="Z365" i="73"/>
  <c r="Z372" i="73"/>
  <c r="Z358" i="73"/>
  <c r="Z394" i="76"/>
  <c r="Z394" i="75"/>
  <c r="Z402" i="76"/>
  <c r="Z402" i="75"/>
  <c r="Z410" i="76"/>
  <c r="Z410" i="75"/>
  <c r="Z426" i="76"/>
  <c r="Z426" i="75"/>
  <c r="Z434" i="76"/>
  <c r="Z434" i="75"/>
  <c r="Z442" i="76"/>
  <c r="Z442" i="75"/>
  <c r="Z450" i="76"/>
  <c r="Z450" i="75"/>
  <c r="Z458" i="76"/>
  <c r="Z458" i="75"/>
  <c r="Z466" i="76"/>
  <c r="Z466" i="75"/>
  <c r="Z481" i="73"/>
  <c r="Z502" i="73"/>
  <c r="Z474" i="73"/>
  <c r="Z495" i="73"/>
  <c r="Z488" i="73"/>
  <c r="Z517" i="73"/>
  <c r="Z517" i="75" s="1"/>
  <c r="Z517" i="76" s="1"/>
  <c r="Z510" i="73"/>
  <c r="Z510" i="75" s="1"/>
  <c r="Z510" i="76" s="1"/>
  <c r="Z531" i="73"/>
  <c r="Z531" i="75" s="1"/>
  <c r="Z531" i="76" s="1"/>
  <c r="Z538" i="73"/>
  <c r="Z538" i="75" s="1"/>
  <c r="Z538" i="76" s="1"/>
  <c r="Z524" i="73"/>
  <c r="Z524" i="75" s="1"/>
  <c r="Z524" i="76" s="1"/>
  <c r="Z560" i="73"/>
  <c r="Z560" i="75" s="1"/>
  <c r="Z560" i="76" s="1"/>
  <c r="Z553" i="73"/>
  <c r="Z553" i="75" s="1"/>
  <c r="Z553" i="76" s="1"/>
  <c r="Z574" i="73"/>
  <c r="Z574" i="75" s="1"/>
  <c r="Z574" i="76" s="1"/>
  <c r="Z567" i="73"/>
  <c r="Z567" i="75" s="1"/>
  <c r="Z567" i="76" s="1"/>
  <c r="Z546" i="73"/>
  <c r="Z546" i="75" s="1"/>
  <c r="Z546" i="76" s="1"/>
  <c r="Z596" i="73"/>
  <c r="Z596" i="75" s="1"/>
  <c r="Z596" i="76" s="1"/>
  <c r="Z589" i="73"/>
  <c r="Z589" i="75" s="1"/>
  <c r="Z589" i="76" s="1"/>
  <c r="Z610" i="73"/>
  <c r="Z610" i="75" s="1"/>
  <c r="Z610" i="76" s="1"/>
  <c r="Z582" i="73"/>
  <c r="Z582" i="75" s="1"/>
  <c r="Z582" i="76" s="1"/>
  <c r="Z603" i="73"/>
  <c r="Z603" i="75" s="1"/>
  <c r="Z603" i="76" s="1"/>
  <c r="Z618" i="76"/>
  <c r="Z618" i="75"/>
  <c r="Z626" i="76"/>
  <c r="Z626" i="75"/>
  <c r="Z634" i="76"/>
  <c r="Z634" i="75"/>
  <c r="Z658" i="76"/>
  <c r="Z658" i="75"/>
  <c r="Z674" i="76"/>
  <c r="Z674" i="75"/>
  <c r="Z715" i="73"/>
  <c r="Z715" i="75" s="1"/>
  <c r="Z715" i="76" s="1"/>
  <c r="Z716" i="73"/>
  <c r="Z716" i="75" s="1"/>
  <c r="Z716" i="76" s="1"/>
  <c r="Z717" i="73"/>
  <c r="Z717" i="75" s="1"/>
  <c r="Z717" i="76" s="1"/>
  <c r="Z718" i="73"/>
  <c r="Z718" i="75" s="1"/>
  <c r="Z718" i="76" s="1"/>
  <c r="Z714" i="73"/>
  <c r="Z714" i="75" s="1"/>
  <c r="Z714" i="76" s="1"/>
  <c r="Z755" i="73"/>
  <c r="Z755" i="75" s="1"/>
  <c r="Z755" i="76" s="1"/>
  <c r="Z756" i="73"/>
  <c r="Z756" i="75" s="1"/>
  <c r="Z756" i="76" s="1"/>
  <c r="Z757" i="73"/>
  <c r="Z757" i="75" s="1"/>
  <c r="Z757" i="76" s="1"/>
  <c r="Z758" i="73"/>
  <c r="Z758" i="75" s="1"/>
  <c r="Z758" i="76" s="1"/>
  <c r="Z754" i="73"/>
  <c r="Z754" i="75" s="1"/>
  <c r="Z754" i="76" s="1"/>
  <c r="Z794" i="76"/>
  <c r="Z794" i="75"/>
  <c r="Z806" i="76"/>
  <c r="Z806" i="75"/>
  <c r="Z826" i="76"/>
  <c r="Z826" i="75"/>
  <c r="Z847" i="73"/>
  <c r="Z847" i="75" s="1"/>
  <c r="Z847" i="76" s="1"/>
  <c r="Z848" i="73"/>
  <c r="Z848" i="75" s="1"/>
  <c r="Z848" i="76" s="1"/>
  <c r="Z849" i="73"/>
  <c r="Z849" i="75" s="1"/>
  <c r="Z849" i="76" s="1"/>
  <c r="Z850" i="73"/>
  <c r="Z850" i="75" s="1"/>
  <c r="Z850" i="76" s="1"/>
  <c r="Z846" i="73"/>
  <c r="Z846" i="75" s="1"/>
  <c r="Z846" i="76" s="1"/>
  <c r="Z858" i="76"/>
  <c r="Z858" i="75"/>
  <c r="Z882" i="76"/>
  <c r="Z882" i="75"/>
  <c r="Z934" i="76"/>
  <c r="Z934" i="75"/>
  <c r="Z958" i="76"/>
  <c r="Z958" i="75"/>
  <c r="Z1031" i="73"/>
  <c r="Z1032" i="73"/>
  <c r="Z1033" i="73"/>
  <c r="Z1034" i="73"/>
  <c r="Z1030" i="73"/>
  <c r="Z1046" i="75"/>
  <c r="Z1046" i="76" s="1"/>
  <c r="Z1070" i="75"/>
  <c r="Z1070" i="76" s="1"/>
  <c r="AA16" i="76"/>
  <c r="AA16" i="75"/>
  <c r="AA38" i="73"/>
  <c r="AA31" i="73"/>
  <c r="AA52" i="73"/>
  <c r="AA24" i="73"/>
  <c r="AA45" i="73"/>
  <c r="AA60" i="76"/>
  <c r="AA60" i="75"/>
  <c r="AA82" i="73"/>
  <c r="AA82" i="75" s="1"/>
  <c r="AA82" i="76" s="1"/>
  <c r="AA75" i="73"/>
  <c r="AA75" i="75" s="1"/>
  <c r="AA75" i="76" s="1"/>
  <c r="AA96" i="73"/>
  <c r="AA96" i="75" s="1"/>
  <c r="AA96" i="76" s="1"/>
  <c r="AA68" i="73"/>
  <c r="AA68" i="75" s="1"/>
  <c r="AA68" i="76" s="1"/>
  <c r="AA89" i="73"/>
  <c r="AA89" i="75" s="1"/>
  <c r="AA89" i="76" s="1"/>
  <c r="AA146" i="73"/>
  <c r="AA146" i="75" s="1"/>
  <c r="AA146" i="76" s="1"/>
  <c r="AA139" i="73"/>
  <c r="AA139" i="75" s="1"/>
  <c r="AA139" i="76" s="1"/>
  <c r="AA160" i="73"/>
  <c r="AA160" i="75" s="1"/>
  <c r="AA160" i="76" s="1"/>
  <c r="AA132" i="73"/>
  <c r="AA132" i="75" s="1"/>
  <c r="AA132" i="76" s="1"/>
  <c r="AA153" i="73"/>
  <c r="AA153" i="75" s="1"/>
  <c r="AA153" i="76" s="1"/>
  <c r="AA184" i="76"/>
  <c r="AA184" i="75"/>
  <c r="AA192" i="76"/>
  <c r="AA192" i="75"/>
  <c r="AA200" i="76"/>
  <c r="AA200" i="75"/>
  <c r="AA240" i="76"/>
  <c r="AA240" i="75"/>
  <c r="AA262" i="73"/>
  <c r="AA255" i="73"/>
  <c r="AA276" i="73"/>
  <c r="AA248" i="73"/>
  <c r="AA269" i="73"/>
  <c r="AA284" i="76"/>
  <c r="AA284" i="75"/>
  <c r="AA306" i="73"/>
  <c r="AA306" i="75" s="1"/>
  <c r="AA306" i="76" s="1"/>
  <c r="AA299" i="73"/>
  <c r="AA299" i="75" s="1"/>
  <c r="AA299" i="76" s="1"/>
  <c r="AA320" i="73"/>
  <c r="AA320" i="75" s="1"/>
  <c r="AA320" i="76" s="1"/>
  <c r="AA292" i="73"/>
  <c r="AA292" i="75" s="1"/>
  <c r="AA292" i="76" s="1"/>
  <c r="AA313" i="73"/>
  <c r="AA313" i="75" s="1"/>
  <c r="AA313" i="76" s="1"/>
  <c r="AA377" i="73"/>
  <c r="AA370" i="73"/>
  <c r="AA363" i="73"/>
  <c r="AA384" i="73"/>
  <c r="AA356" i="73"/>
  <c r="AA408" i="76"/>
  <c r="AA408" i="75"/>
  <c r="AA416" i="76"/>
  <c r="AA416" i="75"/>
  <c r="AA424" i="76"/>
  <c r="AA424" i="75"/>
  <c r="AA432" i="76"/>
  <c r="AA432" i="75"/>
  <c r="AA440" i="76"/>
  <c r="AA440" i="75"/>
  <c r="AA448" i="76"/>
  <c r="AA448" i="75"/>
  <c r="AA464" i="76"/>
  <c r="AA464" i="75"/>
  <c r="AA493" i="73"/>
  <c r="AA486" i="73"/>
  <c r="AA479" i="73"/>
  <c r="AA500" i="73"/>
  <c r="AA472" i="73"/>
  <c r="AA508" i="76"/>
  <c r="AA508" i="75"/>
  <c r="AA544" i="73"/>
  <c r="AA544" i="75" s="1"/>
  <c r="AA544" i="76" s="1"/>
  <c r="AA530" i="73"/>
  <c r="AA530" i="75" s="1"/>
  <c r="AA530" i="76" s="1"/>
  <c r="AA523" i="73"/>
  <c r="AA523" i="75" s="1"/>
  <c r="AA523" i="76" s="1"/>
  <c r="AA537" i="73"/>
  <c r="AA537" i="75" s="1"/>
  <c r="AA537" i="76" s="1"/>
  <c r="AA516" i="73"/>
  <c r="AA516" i="75" s="1"/>
  <c r="AA516" i="76" s="1"/>
  <c r="AA608" i="73"/>
  <c r="AA608" i="75" s="1"/>
  <c r="AA608" i="76" s="1"/>
  <c r="AA580" i="73"/>
  <c r="AA580" i="75" s="1"/>
  <c r="AA580" i="76" s="1"/>
  <c r="AA601" i="73"/>
  <c r="AA601" i="75" s="1"/>
  <c r="AA601" i="76" s="1"/>
  <c r="AA594" i="73"/>
  <c r="AA594" i="75" s="1"/>
  <c r="AA594" i="76" s="1"/>
  <c r="AA587" i="73"/>
  <c r="AA587" i="75" s="1"/>
  <c r="AA587" i="76" s="1"/>
  <c r="AA632" i="76"/>
  <c r="AA632" i="75"/>
  <c r="AA640" i="76"/>
  <c r="AA640" i="75"/>
  <c r="AA648" i="76"/>
  <c r="AA648" i="75"/>
  <c r="AA672" i="76"/>
  <c r="AA672" i="75"/>
  <c r="AA700" i="73"/>
  <c r="AA700" i="75" s="1"/>
  <c r="AA700" i="76" s="1"/>
  <c r="AA696" i="73"/>
  <c r="AA696" i="75" s="1"/>
  <c r="AA696" i="76" s="1"/>
  <c r="AA697" i="73"/>
  <c r="AA697" i="75" s="1"/>
  <c r="AA697" i="76" s="1"/>
  <c r="AA698" i="73"/>
  <c r="AA698" i="75" s="1"/>
  <c r="AA698" i="76" s="1"/>
  <c r="AA699" i="73"/>
  <c r="AA699" i="75" s="1"/>
  <c r="AA699" i="76" s="1"/>
  <c r="AA792" i="73"/>
  <c r="AA792" i="75" s="1"/>
  <c r="AA792" i="76" s="1"/>
  <c r="AA788" i="73"/>
  <c r="AA788" i="75" s="1"/>
  <c r="AA788" i="76" s="1"/>
  <c r="AA789" i="73"/>
  <c r="AA789" i="75" s="1"/>
  <c r="AA789" i="76" s="1"/>
  <c r="AA790" i="73"/>
  <c r="AA790" i="75" s="1"/>
  <c r="AA790" i="76" s="1"/>
  <c r="AA791" i="73"/>
  <c r="AA791" i="75" s="1"/>
  <c r="AA791" i="76" s="1"/>
  <c r="AA800" i="76"/>
  <c r="AA800" i="75"/>
  <c r="AA824" i="76"/>
  <c r="AA824" i="75"/>
  <c r="AA840" i="73"/>
  <c r="AA840" i="75" s="1"/>
  <c r="AA840" i="76" s="1"/>
  <c r="AA836" i="73"/>
  <c r="AA836" i="75" s="1"/>
  <c r="AA836" i="76" s="1"/>
  <c r="AA837" i="73"/>
  <c r="AA837" i="75" s="1"/>
  <c r="AA837" i="76" s="1"/>
  <c r="AA838" i="73"/>
  <c r="AA838" i="75" s="1"/>
  <c r="AA838" i="76" s="1"/>
  <c r="AA839" i="73"/>
  <c r="AA839" i="75" s="1"/>
  <c r="AA839" i="76" s="1"/>
  <c r="AA856" i="76"/>
  <c r="AA856" i="75"/>
  <c r="AA880" i="76"/>
  <c r="AA880" i="75"/>
  <c r="AA924" i="76"/>
  <c r="AA924" i="75"/>
  <c r="AA932" i="76"/>
  <c r="AA932" i="75"/>
  <c r="AA956" i="76"/>
  <c r="AA956" i="75"/>
  <c r="AA1024" i="75"/>
  <c r="AA1024" i="76" s="1"/>
  <c r="AA1044" i="76"/>
  <c r="AA1044" i="75"/>
  <c r="AA1068" i="73"/>
  <c r="AA1064" i="73"/>
  <c r="AA1065" i="73"/>
  <c r="AA1066" i="73"/>
  <c r="AA1067" i="73"/>
  <c r="AB6" i="73"/>
  <c r="AB6" i="75" s="1"/>
  <c r="AB6" i="76" s="1"/>
  <c r="M6" i="48" a="1"/>
  <c r="M6" i="48" s="1"/>
  <c r="AB14" i="73"/>
  <c r="AB14" i="75" s="1"/>
  <c r="AB14" i="76" s="1"/>
  <c r="M14" i="48" a="1"/>
  <c r="M14" i="48" s="1"/>
  <c r="AB43" i="73"/>
  <c r="AB43" i="75" s="1"/>
  <c r="AB43" i="76" s="1"/>
  <c r="AB36" i="73"/>
  <c r="AB36" i="75" s="1"/>
  <c r="AB36" i="76" s="1"/>
  <c r="AB29" i="73"/>
  <c r="AB29" i="75" s="1"/>
  <c r="AB29" i="76" s="1"/>
  <c r="AB50" i="73"/>
  <c r="AB50" i="75" s="1"/>
  <c r="AB50" i="76" s="1"/>
  <c r="AB22" i="73"/>
  <c r="AB22" i="75" s="1"/>
  <c r="AB22" i="76" s="1"/>
  <c r="M22" i="48" a="1"/>
  <c r="M22" i="48" s="1"/>
  <c r="AB58" i="73"/>
  <c r="M30" i="48" a="1"/>
  <c r="M30" i="48" s="1"/>
  <c r="AB87" i="73"/>
  <c r="AB87" i="75" s="1"/>
  <c r="AB87" i="76" s="1"/>
  <c r="AB94" i="73"/>
  <c r="AB94" i="75" s="1"/>
  <c r="AB94" i="76" s="1"/>
  <c r="AB80" i="73"/>
  <c r="AB80" i="75" s="1"/>
  <c r="AB80" i="76" s="1"/>
  <c r="AB73" i="73"/>
  <c r="AB73" i="75" s="1"/>
  <c r="AB73" i="76" s="1"/>
  <c r="AB66" i="73"/>
  <c r="AB66" i="75" s="1"/>
  <c r="AB66" i="76" s="1"/>
  <c r="M38" i="48" a="1"/>
  <c r="M38" i="48" s="1"/>
  <c r="AB130" i="73"/>
  <c r="AB130" i="75" s="1"/>
  <c r="AB130" i="76" s="1"/>
  <c r="AB123" i="73"/>
  <c r="AB123" i="75" s="1"/>
  <c r="AB123" i="76" s="1"/>
  <c r="AB116" i="73"/>
  <c r="AB116" i="75" s="1"/>
  <c r="AB116" i="76" s="1"/>
  <c r="AB109" i="73"/>
  <c r="AB109" i="75" s="1"/>
  <c r="AB109" i="76" s="1"/>
  <c r="AB102" i="73"/>
  <c r="AB102" i="75" s="1"/>
  <c r="AB102" i="76" s="1"/>
  <c r="M46" i="48" a="1"/>
  <c r="M46" i="48" s="1"/>
  <c r="AB166" i="73"/>
  <c r="AB166" i="75" s="1"/>
  <c r="AB166" i="76" s="1"/>
  <c r="AB138" i="73"/>
  <c r="AB138" i="75" s="1"/>
  <c r="AB138" i="76" s="1"/>
  <c r="AB159" i="73"/>
  <c r="AB159" i="75" s="1"/>
  <c r="AB159" i="76" s="1"/>
  <c r="AB152" i="73"/>
  <c r="AB152" i="75" s="1"/>
  <c r="AB152" i="76" s="1"/>
  <c r="AB145" i="73"/>
  <c r="AB145" i="75" s="1"/>
  <c r="AB145" i="76" s="1"/>
  <c r="M54" i="48" a="1"/>
  <c r="M54" i="48" s="1"/>
  <c r="AB174" i="73"/>
  <c r="AB174" i="75" s="1"/>
  <c r="AB174" i="76" s="1"/>
  <c r="M62" i="48" a="1"/>
  <c r="M62" i="48" s="1"/>
  <c r="AB182" i="73"/>
  <c r="AB182" i="75" s="1"/>
  <c r="AB182" i="76" s="1"/>
  <c r="M70" i="48" a="1"/>
  <c r="M70" i="48" s="1"/>
  <c r="AB190" i="73"/>
  <c r="AB190" i="75" s="1"/>
  <c r="AB190" i="76" s="1"/>
  <c r="M78" i="48" a="1"/>
  <c r="M78" i="48" s="1"/>
  <c r="AB198" i="73"/>
  <c r="M86" i="48" a="1"/>
  <c r="M86" i="48" s="1"/>
  <c r="AB206" i="73"/>
  <c r="M94" i="48" a="1"/>
  <c r="M94" i="48" s="1"/>
  <c r="AB214" i="73"/>
  <c r="M102" i="48" a="1"/>
  <c r="M102" i="48" s="1"/>
  <c r="AB222" i="73"/>
  <c r="AB222" i="75" s="1"/>
  <c r="AB222" i="76" s="1"/>
  <c r="M110" i="48" a="1"/>
  <c r="M110" i="48" s="1"/>
  <c r="AB230" i="73"/>
  <c r="AB230" i="75" s="1"/>
  <c r="AB230" i="76" s="1"/>
  <c r="M118" i="48" a="1"/>
  <c r="M118" i="48" s="1"/>
  <c r="AB238" i="73"/>
  <c r="AB238" i="75" s="1"/>
  <c r="AB238" i="76" s="1"/>
  <c r="M126" i="48" a="1"/>
  <c r="M126" i="48" s="1"/>
  <c r="AB274" i="73"/>
  <c r="AB274" i="75" s="1"/>
  <c r="AB274" i="76" s="1"/>
  <c r="AB246" i="73"/>
  <c r="AB246" i="75" s="1"/>
  <c r="AB246" i="76" s="1"/>
  <c r="AB267" i="73"/>
  <c r="AB267" i="75" s="1"/>
  <c r="AB267" i="76" s="1"/>
  <c r="AB260" i="73"/>
  <c r="AB260" i="75" s="1"/>
  <c r="AB260" i="76" s="1"/>
  <c r="AB253" i="73"/>
  <c r="AB253" i="75" s="1"/>
  <c r="AB253" i="76" s="1"/>
  <c r="M134" i="48" a="1"/>
  <c r="M134" i="48" s="1"/>
  <c r="AB282" i="73"/>
  <c r="M142" i="48" a="1"/>
  <c r="M142" i="48" s="1"/>
  <c r="AB318" i="73"/>
  <c r="AB318" i="75" s="1"/>
  <c r="AB318" i="76" s="1"/>
  <c r="AB290" i="73"/>
  <c r="AB290" i="75" s="1"/>
  <c r="AB290" i="76" s="1"/>
  <c r="AB311" i="73"/>
  <c r="AB311" i="75" s="1"/>
  <c r="AB311" i="76" s="1"/>
  <c r="AB304" i="73"/>
  <c r="AB304" i="75" s="1"/>
  <c r="AB304" i="76" s="1"/>
  <c r="AB297" i="73"/>
  <c r="AB297" i="75" s="1"/>
  <c r="AB297" i="76" s="1"/>
  <c r="M150" i="48" a="1"/>
  <c r="M150" i="48" s="1"/>
  <c r="AB326" i="73"/>
  <c r="AB347" i="73"/>
  <c r="AB354" i="73"/>
  <c r="AB340" i="73"/>
  <c r="AB333" i="73"/>
  <c r="M158" i="48" a="1"/>
  <c r="M158" i="48" s="1"/>
  <c r="AB390" i="73"/>
  <c r="AB383" i="73"/>
  <c r="AB376" i="73"/>
  <c r="AB369" i="73"/>
  <c r="AB362" i="73"/>
  <c r="M166" i="48" a="1"/>
  <c r="M166" i="48" s="1"/>
  <c r="AB398" i="73"/>
  <c r="AB398" i="75" s="1"/>
  <c r="AB398" i="76" s="1"/>
  <c r="M174" i="48" a="1"/>
  <c r="M174" i="48" s="1"/>
  <c r="AB406" i="73"/>
  <c r="M182" i="48" a="1"/>
  <c r="M182" i="48" s="1"/>
  <c r="AB414" i="73"/>
  <c r="AB414" i="75" s="1"/>
  <c r="AB414" i="76" s="1"/>
  <c r="M190" i="48" a="1"/>
  <c r="M190" i="48" s="1"/>
  <c r="AB422" i="73"/>
  <c r="M198" i="48" a="1"/>
  <c r="M198" i="48" s="1"/>
  <c r="AB430" i="73"/>
  <c r="M206" i="48" a="1"/>
  <c r="M206" i="48" s="1"/>
  <c r="AB438" i="73"/>
  <c r="M214" i="48" a="1"/>
  <c r="M214" i="48" s="1"/>
  <c r="AB446" i="73"/>
  <c r="M222" i="48" a="1"/>
  <c r="M222" i="48" s="1"/>
  <c r="AB454" i="73"/>
  <c r="AB454" i="75" s="1"/>
  <c r="AB454" i="76" s="1"/>
  <c r="M230" i="48" a="1"/>
  <c r="M230" i="48" s="1"/>
  <c r="AB462" i="73"/>
  <c r="AB462" i="75" s="1"/>
  <c r="AB462" i="76" s="1"/>
  <c r="M238" i="48" a="1"/>
  <c r="M238" i="48" s="1"/>
  <c r="AB498" i="73"/>
  <c r="AB498" i="75" s="1"/>
  <c r="AB498" i="76" s="1"/>
  <c r="AB470" i="73"/>
  <c r="AB470" i="75" s="1"/>
  <c r="AB470" i="76" s="1"/>
  <c r="AB491" i="73"/>
  <c r="AB491" i="75" s="1"/>
  <c r="AB491" i="76" s="1"/>
  <c r="AB484" i="73"/>
  <c r="AB484" i="75" s="1"/>
  <c r="AB484" i="76" s="1"/>
  <c r="AB477" i="73"/>
  <c r="AB477" i="75" s="1"/>
  <c r="AB477" i="76" s="1"/>
  <c r="M246" i="48" a="1"/>
  <c r="M246" i="48" s="1"/>
  <c r="AB506" i="73"/>
  <c r="M254" i="48" a="1"/>
  <c r="M254" i="48" s="1"/>
  <c r="AB514" i="73"/>
  <c r="AB514" i="75" s="1"/>
  <c r="AB514" i="76" s="1"/>
  <c r="AB542" i="73"/>
  <c r="AB542" i="75" s="1"/>
  <c r="AB542" i="76" s="1"/>
  <c r="AB528" i="73"/>
  <c r="AB528" i="75" s="1"/>
  <c r="AB528" i="76" s="1"/>
  <c r="AB521" i="73"/>
  <c r="AB521" i="75" s="1"/>
  <c r="AB521" i="76" s="1"/>
  <c r="AB535" i="73"/>
  <c r="AB535" i="75" s="1"/>
  <c r="AB535" i="76" s="1"/>
  <c r="M262" i="48" a="1"/>
  <c r="M262" i="48" s="1"/>
  <c r="AB557" i="73"/>
  <c r="AB557" i="75" s="1"/>
  <c r="AB557" i="76" s="1"/>
  <c r="AB578" i="73"/>
  <c r="AB578" i="75" s="1"/>
  <c r="AB578" i="76" s="1"/>
  <c r="AB564" i="73"/>
  <c r="AB564" i="75" s="1"/>
  <c r="AB564" i="76" s="1"/>
  <c r="AB550" i="73"/>
  <c r="AB550" i="75" s="1"/>
  <c r="AB550" i="76" s="1"/>
  <c r="AB571" i="73"/>
  <c r="AB571" i="75" s="1"/>
  <c r="AB571" i="76" s="1"/>
  <c r="M270" i="48" a="1"/>
  <c r="M270" i="48" s="1"/>
  <c r="AB593" i="73"/>
  <c r="AB593" i="75" s="1"/>
  <c r="AB593" i="76" s="1"/>
  <c r="AB614" i="73"/>
  <c r="AB614" i="75" s="1"/>
  <c r="AB614" i="76" s="1"/>
  <c r="AB586" i="73"/>
  <c r="AB586" i="75" s="1"/>
  <c r="AB586" i="76" s="1"/>
  <c r="AB607" i="73"/>
  <c r="AB607" i="75" s="1"/>
  <c r="AB607" i="76" s="1"/>
  <c r="AB600" i="73"/>
  <c r="AB600" i="75" s="1"/>
  <c r="AB600" i="76" s="1"/>
  <c r="M278" i="48" a="1"/>
  <c r="M278" i="48" s="1"/>
  <c r="AB622" i="73"/>
  <c r="AB622" i="75" s="1"/>
  <c r="AB622" i="76" s="1"/>
  <c r="M286" i="48" a="1"/>
  <c r="M286" i="48" s="1"/>
  <c r="AB630" i="73"/>
  <c r="AB630" i="75" s="1"/>
  <c r="AB630" i="76" s="1"/>
  <c r="M294" i="48" a="1"/>
  <c r="M294" i="48" s="1"/>
  <c r="AB638" i="73"/>
  <c r="AB638" i="75" s="1"/>
  <c r="AB638" i="76" s="1"/>
  <c r="M302" i="48" a="1"/>
  <c r="M302" i="48" s="1"/>
  <c r="AB646" i="73"/>
  <c r="M310" i="48" a="1"/>
  <c r="M310" i="48" s="1"/>
  <c r="AB654" i="73"/>
  <c r="M318" i="48" a="1"/>
  <c r="M318" i="48" s="1"/>
  <c r="AB662" i="73"/>
  <c r="M326" i="48" a="1"/>
  <c r="M326" i="48" s="1"/>
  <c r="AB670" i="73"/>
  <c r="AB670" i="75" s="1"/>
  <c r="AB670" i="76" s="1"/>
  <c r="M334" i="48" a="1"/>
  <c r="M334" i="48" s="1"/>
  <c r="AB678" i="73"/>
  <c r="AB678" i="75" s="1"/>
  <c r="AB678" i="76" s="1"/>
  <c r="M342" i="48" a="1"/>
  <c r="M342" i="48" s="1"/>
  <c r="AB690" i="73"/>
  <c r="AB690" i="75" s="1"/>
  <c r="AB690" i="76" s="1"/>
  <c r="M350" i="48" a="1"/>
  <c r="M350" i="48" s="1"/>
  <c r="AB710" i="73"/>
  <c r="AB710" i="75" s="1"/>
  <c r="AB710" i="76" s="1"/>
  <c r="M358" i="48" a="1"/>
  <c r="M358" i="48" s="1"/>
  <c r="AB732" i="73"/>
  <c r="AB732" i="75" s="1"/>
  <c r="AB732" i="76" s="1"/>
  <c r="AB733" i="73"/>
  <c r="AB733" i="75" s="1"/>
  <c r="AB733" i="76" s="1"/>
  <c r="AB734" i="73"/>
  <c r="AB734" i="75" s="1"/>
  <c r="AB734" i="76" s="1"/>
  <c r="AB730" i="73"/>
  <c r="AB730" i="75" s="1"/>
  <c r="AB730" i="76" s="1"/>
  <c r="AB731" i="73"/>
  <c r="AB731" i="75" s="1"/>
  <c r="AB731" i="76" s="1"/>
  <c r="M366" i="48" a="1"/>
  <c r="M366" i="48" s="1"/>
  <c r="AB742" i="73"/>
  <c r="AB742" i="75" s="1"/>
  <c r="AB742" i="76" s="1"/>
  <c r="M374" i="48" a="1"/>
  <c r="M374" i="48" s="1"/>
  <c r="AB766" i="73"/>
  <c r="AB766" i="75" s="1"/>
  <c r="AB766" i="76" s="1"/>
  <c r="M382" i="48" a="1"/>
  <c r="M382" i="48" s="1"/>
  <c r="AB780" i="73"/>
  <c r="AB780" i="75" s="1"/>
  <c r="AB780" i="76" s="1"/>
  <c r="AB781" i="73"/>
  <c r="AB781" i="75" s="1"/>
  <c r="AB781" i="76" s="1"/>
  <c r="AB782" i="73"/>
  <c r="AB782" i="75" s="1"/>
  <c r="AB782" i="76" s="1"/>
  <c r="AB778" i="73"/>
  <c r="AB778" i="75" s="1"/>
  <c r="AB778" i="76" s="1"/>
  <c r="AB779" i="73"/>
  <c r="AB779" i="75" s="1"/>
  <c r="AB779" i="76" s="1"/>
  <c r="M390" i="48" a="1"/>
  <c r="M390" i="48" s="1"/>
  <c r="AB798" i="73"/>
  <c r="AB798" i="75" s="1"/>
  <c r="AB798" i="76" s="1"/>
  <c r="M398" i="48" a="1"/>
  <c r="M398" i="48" s="1"/>
  <c r="AB822" i="73"/>
  <c r="M406" i="48" a="1"/>
  <c r="M406" i="48" s="1"/>
  <c r="AB832" i="73"/>
  <c r="AB833" i="73"/>
  <c r="AB834" i="73"/>
  <c r="AB830" i="73"/>
  <c r="AB831" i="73"/>
  <c r="M414" i="48" a="1"/>
  <c r="M414" i="48" s="1"/>
  <c r="AB854" i="73"/>
  <c r="M422" i="48" a="1"/>
  <c r="M422" i="48" s="1"/>
  <c r="AB872" i="73"/>
  <c r="AB872" i="75" s="1"/>
  <c r="AB872" i="76" s="1"/>
  <c r="AB873" i="73"/>
  <c r="AB873" i="75" s="1"/>
  <c r="AB873" i="76" s="1"/>
  <c r="AB874" i="73"/>
  <c r="AB874" i="75" s="1"/>
  <c r="AB874" i="76" s="1"/>
  <c r="AB870" i="73"/>
  <c r="AB870" i="75" s="1"/>
  <c r="AB870" i="76" s="1"/>
  <c r="AB871" i="73"/>
  <c r="AB871" i="75" s="1"/>
  <c r="AB871" i="76" s="1"/>
  <c r="M430" i="48" a="1"/>
  <c r="M430" i="48" s="1"/>
  <c r="AB902" i="73"/>
  <c r="AB902" i="75" s="1"/>
  <c r="AB902" i="76" s="1"/>
  <c r="AB903" i="73"/>
  <c r="AB903" i="75" s="1"/>
  <c r="AB903" i="76" s="1"/>
  <c r="AB899" i="73"/>
  <c r="AB899" i="75" s="1"/>
  <c r="AB899" i="76" s="1"/>
  <c r="AB900" i="73"/>
  <c r="AB900" i="75" s="1"/>
  <c r="AB900" i="76" s="1"/>
  <c r="AB901" i="73"/>
  <c r="AB901" i="75" s="1"/>
  <c r="AB901" i="76" s="1"/>
  <c r="M443" i="48" a="1"/>
  <c r="M443" i="48" s="1"/>
  <c r="AB921" i="73"/>
  <c r="M457" i="48" a="1"/>
  <c r="M457" i="48" s="1"/>
  <c r="AB929" i="73"/>
  <c r="AB929" i="75" s="1"/>
  <c r="AB929" i="76" s="1"/>
  <c r="M465" i="48" a="1"/>
  <c r="M465" i="48" s="1"/>
  <c r="AB937" i="73"/>
  <c r="M473" i="48" a="1"/>
  <c r="M473" i="48" s="1"/>
  <c r="AB945" i="73"/>
  <c r="AB945" i="75" s="1"/>
  <c r="AB945" i="76" s="1"/>
  <c r="M481" i="48" a="1"/>
  <c r="M481" i="48" s="1"/>
  <c r="AB953" i="73"/>
  <c r="AB953" i="75" s="1"/>
  <c r="AB953" i="76" s="1"/>
  <c r="M489" i="48" a="1"/>
  <c r="M489" i="48" s="1"/>
  <c r="AB1017" i="73"/>
  <c r="M521" i="48" a="1"/>
  <c r="M521" i="48" s="1"/>
  <c r="AB1041" i="73"/>
  <c r="M529" i="48" a="1"/>
  <c r="M529" i="48" s="1"/>
  <c r="AB1053" i="73"/>
  <c r="M537" i="48" a="1"/>
  <c r="M537" i="48" s="1"/>
  <c r="AB1073" i="73"/>
  <c r="M545" i="48" a="1"/>
  <c r="M545" i="48" s="1"/>
  <c r="AB1081" i="73"/>
  <c r="AB1081" i="75" s="1"/>
  <c r="AB1081" i="76" s="1"/>
  <c r="M553" i="48" a="1"/>
  <c r="M553" i="48" s="1"/>
  <c r="W294" i="74"/>
  <c r="W290" i="74"/>
  <c r="W291" i="74"/>
  <c r="W293" i="74"/>
  <c r="W292" i="74"/>
  <c r="AB156" i="74"/>
  <c r="H11" i="80" s="1"/>
  <c r="M54" i="46" a="1"/>
  <c r="M54" i="46" s="1"/>
  <c r="AB243" i="74"/>
  <c r="H14" i="80" s="1"/>
  <c r="M102" i="46" a="1"/>
  <c r="M102" i="46" s="1"/>
  <c r="O215" i="76"/>
  <c r="O215" i="75"/>
  <c r="O499" i="73"/>
  <c r="O499" i="75" s="1"/>
  <c r="O499" i="76" s="1"/>
  <c r="O471" i="73"/>
  <c r="O471" i="75" s="1"/>
  <c r="O471" i="76" s="1"/>
  <c r="O492" i="73"/>
  <c r="O492" i="75" s="1"/>
  <c r="O492" i="76" s="1"/>
  <c r="O485" i="73"/>
  <c r="O485" i="75" s="1"/>
  <c r="O485" i="76" s="1"/>
  <c r="O478" i="73"/>
  <c r="O478" i="75" s="1"/>
  <c r="O478" i="76" s="1"/>
  <c r="O543" i="73"/>
  <c r="O543" i="75" s="1"/>
  <c r="O543" i="76" s="1"/>
  <c r="O515" i="73"/>
  <c r="O515" i="75" s="1"/>
  <c r="O515" i="76" s="1"/>
  <c r="O529" i="73"/>
  <c r="O529" i="75" s="1"/>
  <c r="O529" i="76" s="1"/>
  <c r="O536" i="73"/>
  <c r="O536" i="75" s="1"/>
  <c r="O536" i="76" s="1"/>
  <c r="O522" i="73"/>
  <c r="O522" i="75" s="1"/>
  <c r="O522" i="76" s="1"/>
  <c r="O671" i="76"/>
  <c r="O671" i="75"/>
  <c r="O694" i="73"/>
  <c r="O694" i="75" s="1"/>
  <c r="O694" i="76" s="1"/>
  <c r="O695" i="73"/>
  <c r="O695" i="75" s="1"/>
  <c r="O695" i="76" s="1"/>
  <c r="O691" i="73"/>
  <c r="O691" i="75" s="1"/>
  <c r="O691" i="76" s="1"/>
  <c r="O692" i="73"/>
  <c r="O692" i="75" s="1"/>
  <c r="O692" i="76" s="1"/>
  <c r="O693" i="73"/>
  <c r="O693" i="75" s="1"/>
  <c r="O693" i="76" s="1"/>
  <c r="O746" i="73"/>
  <c r="O746" i="75" s="1"/>
  <c r="O746" i="76" s="1"/>
  <c r="O747" i="73"/>
  <c r="O747" i="75" s="1"/>
  <c r="O747" i="76" s="1"/>
  <c r="O743" i="73"/>
  <c r="O743" i="75" s="1"/>
  <c r="O743" i="76" s="1"/>
  <c r="O744" i="73"/>
  <c r="O744" i="75" s="1"/>
  <c r="O744" i="76" s="1"/>
  <c r="O745" i="73"/>
  <c r="O745" i="75" s="1"/>
  <c r="O745" i="76" s="1"/>
  <c r="O799" i="76"/>
  <c r="O799" i="75"/>
  <c r="O878" i="73"/>
  <c r="O878" i="75" s="1"/>
  <c r="O878" i="76" s="1"/>
  <c r="O879" i="73"/>
  <c r="O879" i="75" s="1"/>
  <c r="O879" i="76" s="1"/>
  <c r="O875" i="73"/>
  <c r="O875" i="75" s="1"/>
  <c r="O875" i="76" s="1"/>
  <c r="O876" i="73"/>
  <c r="O876" i="75" s="1"/>
  <c r="O876" i="76" s="1"/>
  <c r="O877" i="73"/>
  <c r="O877" i="75" s="1"/>
  <c r="O877" i="76" s="1"/>
  <c r="O922" i="76"/>
  <c r="O922" i="75"/>
  <c r="O954" i="76"/>
  <c r="O954" i="75"/>
  <c r="O1026" i="73"/>
  <c r="O1027" i="73"/>
  <c r="O1028" i="73"/>
  <c r="O1029" i="73"/>
  <c r="O1025" i="73"/>
  <c r="P221" i="76"/>
  <c r="P221" i="75"/>
  <c r="P397" i="76"/>
  <c r="P397" i="75"/>
  <c r="P421" i="76"/>
  <c r="P421" i="75"/>
  <c r="P445" i="76"/>
  <c r="P445" i="75"/>
  <c r="P476" i="73"/>
  <c r="P476" i="75" s="1"/>
  <c r="P476" i="76" s="1"/>
  <c r="P497" i="73"/>
  <c r="P497" i="75" s="1"/>
  <c r="P497" i="76" s="1"/>
  <c r="P469" i="73"/>
  <c r="P469" i="75" s="1"/>
  <c r="P469" i="76" s="1"/>
  <c r="P490" i="73"/>
  <c r="P490" i="75" s="1"/>
  <c r="P490" i="76" s="1"/>
  <c r="P483" i="73"/>
  <c r="P483" i="75" s="1"/>
  <c r="P483" i="76" s="1"/>
  <c r="P534" i="73"/>
  <c r="P534" i="75" s="1"/>
  <c r="P534" i="76" s="1"/>
  <c r="P520" i="73"/>
  <c r="P520" i="75" s="1"/>
  <c r="P520" i="76" s="1"/>
  <c r="P513" i="73"/>
  <c r="P513" i="75" s="1"/>
  <c r="P513" i="76" s="1"/>
  <c r="P541" i="73"/>
  <c r="P541" i="75" s="1"/>
  <c r="P541" i="76" s="1"/>
  <c r="P527" i="73"/>
  <c r="P527" i="75" s="1"/>
  <c r="P527" i="76" s="1"/>
  <c r="P563" i="73"/>
  <c r="P563" i="75" s="1"/>
  <c r="P563" i="76" s="1"/>
  <c r="P556" i="73"/>
  <c r="P556" i="75" s="1"/>
  <c r="P556" i="76" s="1"/>
  <c r="P577" i="73"/>
  <c r="P577" i="75" s="1"/>
  <c r="P577" i="76" s="1"/>
  <c r="P570" i="73"/>
  <c r="P570" i="75" s="1"/>
  <c r="P570" i="76" s="1"/>
  <c r="P549" i="73"/>
  <c r="P549" i="75" s="1"/>
  <c r="P549" i="76" s="1"/>
  <c r="P599" i="73"/>
  <c r="P599" i="75" s="1"/>
  <c r="P599" i="76" s="1"/>
  <c r="P592" i="73"/>
  <c r="P592" i="75" s="1"/>
  <c r="P592" i="76" s="1"/>
  <c r="P613" i="73"/>
  <c r="P613" i="75" s="1"/>
  <c r="P613" i="76" s="1"/>
  <c r="P585" i="73"/>
  <c r="P585" i="75" s="1"/>
  <c r="P585" i="76" s="1"/>
  <c r="P606" i="73"/>
  <c r="P606" i="75" s="1"/>
  <c r="P606" i="76" s="1"/>
  <c r="P645" i="76"/>
  <c r="P645" i="75"/>
  <c r="P677" i="76"/>
  <c r="P677" i="75"/>
  <c r="P687" i="73"/>
  <c r="P687" i="75" s="1"/>
  <c r="P687" i="76" s="1"/>
  <c r="P688" i="73"/>
  <c r="P688" i="75" s="1"/>
  <c r="P688" i="76" s="1"/>
  <c r="P689" i="73"/>
  <c r="P689" i="75" s="1"/>
  <c r="P689" i="76" s="1"/>
  <c r="P685" i="73"/>
  <c r="P685" i="75" s="1"/>
  <c r="P685" i="76" s="1"/>
  <c r="P686" i="73"/>
  <c r="P686" i="75" s="1"/>
  <c r="P686" i="76" s="1"/>
  <c r="P726" i="73"/>
  <c r="P726" i="75" s="1"/>
  <c r="P726" i="76" s="1"/>
  <c r="P727" i="73"/>
  <c r="P727" i="75" s="1"/>
  <c r="P727" i="76" s="1"/>
  <c r="P728" i="73"/>
  <c r="P728" i="75" s="1"/>
  <c r="P728" i="76" s="1"/>
  <c r="P729" i="73"/>
  <c r="P729" i="75" s="1"/>
  <c r="P729" i="76" s="1"/>
  <c r="P725" i="73"/>
  <c r="P725" i="75" s="1"/>
  <c r="P725" i="76" s="1"/>
  <c r="P797" i="76"/>
  <c r="P797" i="75"/>
  <c r="P818" i="73"/>
  <c r="P818" i="75" s="1"/>
  <c r="P818" i="76" s="1"/>
  <c r="P819" i="73"/>
  <c r="P819" i="75" s="1"/>
  <c r="P819" i="76" s="1"/>
  <c r="P820" i="73"/>
  <c r="P820" i="75" s="1"/>
  <c r="P820" i="76" s="1"/>
  <c r="P821" i="73"/>
  <c r="P821" i="75" s="1"/>
  <c r="P821" i="76" s="1"/>
  <c r="P817" i="73"/>
  <c r="P817" i="75" s="1"/>
  <c r="P817" i="76" s="1"/>
  <c r="P866" i="73"/>
  <c r="P866" i="75" s="1"/>
  <c r="P866" i="76" s="1"/>
  <c r="P867" i="73"/>
  <c r="P867" i="75" s="1"/>
  <c r="P867" i="76" s="1"/>
  <c r="P868" i="73"/>
  <c r="P868" i="75" s="1"/>
  <c r="P868" i="76" s="1"/>
  <c r="P869" i="73"/>
  <c r="P869" i="75" s="1"/>
  <c r="P869" i="76" s="1"/>
  <c r="P865" i="73"/>
  <c r="P865" i="75" s="1"/>
  <c r="P865" i="76" s="1"/>
  <c r="P1073" i="76"/>
  <c r="P1073" i="75"/>
  <c r="Q171" i="76"/>
  <c r="Q171" i="75"/>
  <c r="Q235" i="76"/>
  <c r="Q235" i="75"/>
  <c r="Q403" i="76"/>
  <c r="Q403" i="75"/>
  <c r="Q419" i="76"/>
  <c r="Q419" i="75"/>
  <c r="Q451" i="76"/>
  <c r="Q451" i="75"/>
  <c r="Q619" i="76"/>
  <c r="Q619" i="75"/>
  <c r="Q771" i="76"/>
  <c r="Q771" i="75"/>
  <c r="Q851" i="76"/>
  <c r="Q851" i="75"/>
  <c r="Q925" i="76"/>
  <c r="Q925" i="75"/>
  <c r="Q957" i="76"/>
  <c r="Q957" i="75"/>
  <c r="Q1027" i="73"/>
  <c r="Q1028" i="73"/>
  <c r="Q1029" i="73"/>
  <c r="Q1025" i="73"/>
  <c r="Q1026" i="73"/>
  <c r="R207" i="76"/>
  <c r="R207" i="75"/>
  <c r="R261" i="73"/>
  <c r="R261" i="75" s="1"/>
  <c r="R261" i="76" s="1"/>
  <c r="R254" i="73"/>
  <c r="R254" i="75" s="1"/>
  <c r="R254" i="76" s="1"/>
  <c r="R275" i="73"/>
  <c r="R275" i="75" s="1"/>
  <c r="R275" i="76" s="1"/>
  <c r="R247" i="73"/>
  <c r="R247" i="75" s="1"/>
  <c r="R247" i="76" s="1"/>
  <c r="R268" i="73"/>
  <c r="R268" i="75" s="1"/>
  <c r="R268" i="76" s="1"/>
  <c r="R407" i="76"/>
  <c r="R407" i="75"/>
  <c r="R439" i="76"/>
  <c r="R439" i="75"/>
  <c r="R507" i="76"/>
  <c r="R507" i="75"/>
  <c r="R647" i="76"/>
  <c r="R647" i="75"/>
  <c r="R787" i="73"/>
  <c r="R787" i="75" s="1"/>
  <c r="R787" i="76" s="1"/>
  <c r="R783" i="73"/>
  <c r="R783" i="75" s="1"/>
  <c r="R783" i="76" s="1"/>
  <c r="R784" i="73"/>
  <c r="R784" i="75" s="1"/>
  <c r="R784" i="76" s="1"/>
  <c r="R785" i="73"/>
  <c r="R785" i="75" s="1"/>
  <c r="R785" i="76" s="1"/>
  <c r="R786" i="73"/>
  <c r="R786" i="75" s="1"/>
  <c r="R786" i="76" s="1"/>
  <c r="R835" i="76"/>
  <c r="R835" i="75"/>
  <c r="R923" i="76"/>
  <c r="R923" i="75"/>
  <c r="R955" i="76"/>
  <c r="R955" i="75"/>
  <c r="S158" i="73"/>
  <c r="S158" i="75" s="1"/>
  <c r="S158" i="76" s="1"/>
  <c r="S151" i="73"/>
  <c r="S151" i="75" s="1"/>
  <c r="S151" i="76" s="1"/>
  <c r="S144" i="73"/>
  <c r="S144" i="75" s="1"/>
  <c r="S144" i="76" s="1"/>
  <c r="S165" i="73"/>
  <c r="S165" i="75" s="1"/>
  <c r="S165" i="76" s="1"/>
  <c r="S137" i="73"/>
  <c r="S137" i="75" s="1"/>
  <c r="S137" i="76" s="1"/>
  <c r="S229" i="76"/>
  <c r="S229" i="75"/>
  <c r="S405" i="76"/>
  <c r="S405" i="75"/>
  <c r="S437" i="76"/>
  <c r="S437" i="75"/>
  <c r="S453" i="76"/>
  <c r="S453" i="75"/>
  <c r="S541" i="73"/>
  <c r="S541" i="75" s="1"/>
  <c r="S541" i="76" s="1"/>
  <c r="S513" i="73"/>
  <c r="S513" i="75" s="1"/>
  <c r="S513" i="76" s="1"/>
  <c r="S527" i="73"/>
  <c r="S527" i="75" s="1"/>
  <c r="S527" i="76" s="1"/>
  <c r="S534" i="73"/>
  <c r="S534" i="75" s="1"/>
  <c r="S534" i="76" s="1"/>
  <c r="S520" i="73"/>
  <c r="S520" i="75" s="1"/>
  <c r="S520" i="76" s="1"/>
  <c r="S556" i="73"/>
  <c r="S556" i="75" s="1"/>
  <c r="S556" i="76" s="1"/>
  <c r="S577" i="73"/>
  <c r="S577" i="75" s="1"/>
  <c r="S577" i="76" s="1"/>
  <c r="S549" i="73"/>
  <c r="S549" i="75" s="1"/>
  <c r="S549" i="76" s="1"/>
  <c r="S563" i="73"/>
  <c r="S563" i="75" s="1"/>
  <c r="S563" i="76" s="1"/>
  <c r="S570" i="73"/>
  <c r="S570" i="75" s="1"/>
  <c r="S570" i="76" s="1"/>
  <c r="S592" i="73"/>
  <c r="S592" i="75" s="1"/>
  <c r="S592" i="76" s="1"/>
  <c r="S613" i="73"/>
  <c r="S613" i="75" s="1"/>
  <c r="S613" i="76" s="1"/>
  <c r="S585" i="73"/>
  <c r="S585" i="75" s="1"/>
  <c r="S585" i="76" s="1"/>
  <c r="S606" i="73"/>
  <c r="S606" i="75" s="1"/>
  <c r="S606" i="76" s="1"/>
  <c r="S599" i="73"/>
  <c r="S599" i="75" s="1"/>
  <c r="S599" i="76" s="1"/>
  <c r="S645" i="76"/>
  <c r="S645" i="75"/>
  <c r="S661" i="76"/>
  <c r="S661" i="75"/>
  <c r="S853" i="76"/>
  <c r="S853" i="75"/>
  <c r="S1041" i="76"/>
  <c r="S1041" i="75"/>
  <c r="T11" i="76"/>
  <c r="T11" i="75"/>
  <c r="T91" i="73"/>
  <c r="T91" i="75" s="1"/>
  <c r="T91" i="76" s="1"/>
  <c r="T63" i="73"/>
  <c r="T63" i="75" s="1"/>
  <c r="T63" i="76" s="1"/>
  <c r="T70" i="73"/>
  <c r="T70" i="75" s="1"/>
  <c r="T70" i="76" s="1"/>
  <c r="T84" i="73"/>
  <c r="T84" i="75" s="1"/>
  <c r="T84" i="76" s="1"/>
  <c r="T77" i="73"/>
  <c r="T77" i="75" s="1"/>
  <c r="T77" i="76" s="1"/>
  <c r="T179" i="76"/>
  <c r="T179" i="75"/>
  <c r="T294" i="73"/>
  <c r="T294" i="75" s="1"/>
  <c r="T294" i="76" s="1"/>
  <c r="T315" i="73"/>
  <c r="T315" i="75" s="1"/>
  <c r="T315" i="76" s="1"/>
  <c r="T287" i="73"/>
  <c r="T287" i="75" s="1"/>
  <c r="T287" i="76" s="1"/>
  <c r="T308" i="73"/>
  <c r="T308" i="75" s="1"/>
  <c r="T308" i="76" s="1"/>
  <c r="T301" i="73"/>
  <c r="T301" i="75" s="1"/>
  <c r="T301" i="76" s="1"/>
  <c r="T330" i="73"/>
  <c r="T351" i="73"/>
  <c r="T323" i="73"/>
  <c r="T344" i="73"/>
  <c r="T337" i="73"/>
  <c r="T387" i="73"/>
  <c r="T380" i="73"/>
  <c r="T359" i="73"/>
  <c r="T373" i="73"/>
  <c r="T366" i="73"/>
  <c r="T427" i="76"/>
  <c r="T427" i="75"/>
  <c r="T451" i="76"/>
  <c r="T451" i="75"/>
  <c r="T561" i="73"/>
  <c r="T561" i="75" s="1"/>
  <c r="T561" i="76" s="1"/>
  <c r="T554" i="73"/>
  <c r="T554" i="75" s="1"/>
  <c r="T554" i="76" s="1"/>
  <c r="T575" i="73"/>
  <c r="T575" i="75" s="1"/>
  <c r="T575" i="76" s="1"/>
  <c r="T568" i="73"/>
  <c r="T568" i="75" s="1"/>
  <c r="T568" i="76" s="1"/>
  <c r="T547" i="73"/>
  <c r="T547" i="75" s="1"/>
  <c r="T547" i="76" s="1"/>
  <c r="T643" i="76"/>
  <c r="T643" i="75"/>
  <c r="S225" i="74"/>
  <c r="S226" i="74"/>
  <c r="S222" i="74"/>
  <c r="S967" i="73" s="1" a="1"/>
  <c r="S967" i="73" s="1"/>
  <c r="S224" i="74"/>
  <c r="S223" i="74"/>
  <c r="Q137" i="74"/>
  <c r="Q138" i="74"/>
  <c r="Q139" i="74"/>
  <c r="Q135" i="74"/>
  <c r="Q136" i="74"/>
  <c r="Q168" i="74"/>
  <c r="Q164" i="74"/>
  <c r="Q165" i="74"/>
  <c r="Q166" i="74"/>
  <c r="Q167" i="74"/>
  <c r="Q196" i="74"/>
  <c r="Q197" i="74"/>
  <c r="Q193" i="74"/>
  <c r="Q195" i="74"/>
  <c r="Q194" i="74"/>
  <c r="Q224" i="74"/>
  <c r="Q225" i="74"/>
  <c r="Q223" i="74"/>
  <c r="Q222" i="74"/>
  <c r="Q967" i="73" s="1" a="1"/>
  <c r="Q967" i="73" s="1"/>
  <c r="Q226" i="74"/>
  <c r="Q255" i="74"/>
  <c r="Q251" i="74"/>
  <c r="Q252" i="74"/>
  <c r="Q253" i="74"/>
  <c r="Q254" i="74"/>
  <c r="Q283" i="74"/>
  <c r="Q284" i="74"/>
  <c r="Q280" i="74"/>
  <c r="Q281" i="74"/>
  <c r="Q282" i="74"/>
  <c r="Q311" i="74"/>
  <c r="Q312" i="74"/>
  <c r="Q313" i="74"/>
  <c r="Q309" i="74"/>
  <c r="Q310" i="74"/>
  <c r="U143" i="74"/>
  <c r="U144" i="74"/>
  <c r="U140" i="74"/>
  <c r="U141" i="74"/>
  <c r="U142" i="74"/>
  <c r="U170" i="74"/>
  <c r="U171" i="74"/>
  <c r="U172" i="74"/>
  <c r="U173" i="74"/>
  <c r="U169" i="74"/>
  <c r="U202" i="74"/>
  <c r="U198" i="74"/>
  <c r="U199" i="74"/>
  <c r="U201" i="74"/>
  <c r="U200" i="74"/>
  <c r="U230" i="74"/>
  <c r="U231" i="74"/>
  <c r="U227" i="74"/>
  <c r="U972" i="73" s="1" a="1"/>
  <c r="U972" i="73" s="1"/>
  <c r="U229" i="74"/>
  <c r="U228" i="74"/>
  <c r="U257" i="74"/>
  <c r="U258" i="74"/>
  <c r="U259" i="74"/>
  <c r="U260" i="74"/>
  <c r="U256" i="74"/>
  <c r="U289" i="74"/>
  <c r="U285" i="74"/>
  <c r="U286" i="74"/>
  <c r="U287" i="74"/>
  <c r="U288" i="74"/>
  <c r="U317" i="74"/>
  <c r="U318" i="74"/>
  <c r="U314" i="74"/>
  <c r="U315" i="74"/>
  <c r="U316" i="74"/>
  <c r="W132" i="74"/>
  <c r="W133" i="74"/>
  <c r="W129" i="74"/>
  <c r="W130" i="74"/>
  <c r="W131" i="74"/>
  <c r="W1014" i="75"/>
  <c r="W1014" i="76" s="1"/>
  <c r="W159" i="74"/>
  <c r="W160" i="74"/>
  <c r="W161" i="74"/>
  <c r="W162" i="74"/>
  <c r="W158" i="74"/>
  <c r="W191" i="74"/>
  <c r="W187" i="74"/>
  <c r="W188" i="74"/>
  <c r="W189" i="74"/>
  <c r="W190" i="74"/>
  <c r="W219" i="74"/>
  <c r="W220" i="74"/>
  <c r="W216" i="74"/>
  <c r="W961" i="73" s="1" a="1"/>
  <c r="W961" i="73" s="1"/>
  <c r="W218" i="74"/>
  <c r="W217" i="74"/>
  <c r="W985" i="75"/>
  <c r="W985" i="76" s="1"/>
  <c r="N32" i="81" s="1"/>
  <c r="W246" i="74"/>
  <c r="W247" i="74"/>
  <c r="W248" i="74"/>
  <c r="W249" i="74"/>
  <c r="W245" i="74"/>
  <c r="W278" i="74"/>
  <c r="W274" i="74"/>
  <c r="W275" i="74"/>
  <c r="W276" i="74"/>
  <c r="W277" i="74"/>
  <c r="W306" i="74"/>
  <c r="W307" i="74"/>
  <c r="W303" i="74"/>
  <c r="W304" i="74"/>
  <c r="W305" i="74"/>
  <c r="AB139" i="74"/>
  <c r="AB135" i="74"/>
  <c r="AB136" i="74"/>
  <c r="AB138" i="74"/>
  <c r="AB137" i="74"/>
  <c r="M42" i="46" a="1"/>
  <c r="M42" i="46" s="1"/>
  <c r="AB154" i="74"/>
  <c r="M50" i="46" a="1"/>
  <c r="M50" i="46" s="1"/>
  <c r="AB166" i="74"/>
  <c r="AB167" i="74"/>
  <c r="AB165" i="74"/>
  <c r="AB164" i="74"/>
  <c r="AB168" i="74"/>
  <c r="M58" i="46" a="1"/>
  <c r="M58" i="46" s="1"/>
  <c r="AB183" i="74"/>
  <c r="M66" i="46" a="1"/>
  <c r="M66" i="46" s="1"/>
  <c r="AB197" i="74"/>
  <c r="AB193" i="74"/>
  <c r="AB194" i="74"/>
  <c r="AB195" i="74"/>
  <c r="AB196" i="74"/>
  <c r="M74" i="46" a="1"/>
  <c r="M74" i="46" s="1"/>
  <c r="AB212" i="74"/>
  <c r="M82" i="46" a="1"/>
  <c r="M82" i="46" s="1"/>
  <c r="AB225" i="74"/>
  <c r="AB226" i="74"/>
  <c r="AB222" i="74"/>
  <c r="AB967" i="73" s="1" a="1"/>
  <c r="AB967" i="73" s="1"/>
  <c r="AB223" i="74"/>
  <c r="AB224" i="74"/>
  <c r="M90" i="46" a="1"/>
  <c r="M90" i="46" s="1"/>
  <c r="AB241" i="74"/>
  <c r="M98" i="46" a="1"/>
  <c r="M98" i="46" s="1"/>
  <c r="AB253" i="74"/>
  <c r="AB254" i="74"/>
  <c r="AB255" i="74"/>
  <c r="AB251" i="74"/>
  <c r="AB252" i="74"/>
  <c r="M106" i="46" a="1"/>
  <c r="M106" i="46" s="1"/>
  <c r="AB270" i="74"/>
  <c r="M114" i="46" a="1"/>
  <c r="M114" i="46" s="1"/>
  <c r="AB281" i="74"/>
  <c r="AB282" i="74"/>
  <c r="AB283" i="74"/>
  <c r="AB284" i="74"/>
  <c r="AB280" i="74"/>
  <c r="M122" i="46" a="1"/>
  <c r="M122" i="46" s="1"/>
  <c r="AB299" i="74"/>
  <c r="M130" i="46" a="1"/>
  <c r="M130" i="46" s="1"/>
  <c r="AB312" i="74"/>
  <c r="AB313" i="74"/>
  <c r="AB309" i="74"/>
  <c r="AB310" i="74"/>
  <c r="AB311" i="74"/>
  <c r="M138" i="46" a="1"/>
  <c r="M138" i="46" s="1"/>
  <c r="AB328" i="74"/>
  <c r="M146" i="46" a="1"/>
  <c r="M146" i="46" s="1"/>
  <c r="P137" i="74"/>
  <c r="P138" i="74"/>
  <c r="P136" i="74"/>
  <c r="P139" i="74"/>
  <c r="P135" i="74"/>
  <c r="P168" i="74"/>
  <c r="P164" i="74"/>
  <c r="P165" i="74"/>
  <c r="P167" i="74"/>
  <c r="P166" i="74"/>
  <c r="P195" i="74"/>
  <c r="P196" i="74"/>
  <c r="P197" i="74"/>
  <c r="P194" i="74"/>
  <c r="P193" i="74"/>
  <c r="P223" i="74"/>
  <c r="P224" i="74"/>
  <c r="P225" i="74"/>
  <c r="P226" i="74"/>
  <c r="P222" i="74"/>
  <c r="P967" i="73" s="1" a="1"/>
  <c r="P967" i="73" s="1"/>
  <c r="P255" i="74"/>
  <c r="P251" i="74"/>
  <c r="P252" i="74"/>
  <c r="P253" i="74"/>
  <c r="P254" i="74"/>
  <c r="P283" i="74"/>
  <c r="P284" i="74"/>
  <c r="P280" i="74"/>
  <c r="P281" i="74"/>
  <c r="P282" i="74"/>
  <c r="P310" i="74"/>
  <c r="P311" i="74"/>
  <c r="P312" i="74"/>
  <c r="P313" i="74"/>
  <c r="P309" i="74"/>
  <c r="O11" i="76"/>
  <c r="O11" i="75"/>
  <c r="O19" i="76"/>
  <c r="O19" i="75"/>
  <c r="O84" i="73"/>
  <c r="O84" i="75" s="1"/>
  <c r="O84" i="76" s="1"/>
  <c r="O77" i="73"/>
  <c r="O77" i="75" s="1"/>
  <c r="O77" i="76" s="1"/>
  <c r="O70" i="73"/>
  <c r="O70" i="75" s="1"/>
  <c r="O70" i="76" s="1"/>
  <c r="O91" i="73"/>
  <c r="O91" i="75" s="1"/>
  <c r="O91" i="76" s="1"/>
  <c r="O63" i="73"/>
  <c r="O63" i="75" s="1"/>
  <c r="O63" i="76" s="1"/>
  <c r="O120" i="73"/>
  <c r="O120" i="75" s="1"/>
  <c r="O120" i="76" s="1"/>
  <c r="O113" i="73"/>
  <c r="O113" i="75" s="1"/>
  <c r="O113" i="76" s="1"/>
  <c r="O106" i="73"/>
  <c r="O106" i="75" s="1"/>
  <c r="O106" i="76" s="1"/>
  <c r="O127" i="73"/>
  <c r="O127" i="75" s="1"/>
  <c r="O127" i="76" s="1"/>
  <c r="O99" i="73"/>
  <c r="O99" i="75" s="1"/>
  <c r="O99" i="76" s="1"/>
  <c r="O156" i="73"/>
  <c r="O156" i="75" s="1"/>
  <c r="O156" i="76" s="1"/>
  <c r="O149" i="73"/>
  <c r="O149" i="75" s="1"/>
  <c r="O149" i="76" s="1"/>
  <c r="O142" i="73"/>
  <c r="O142" i="75" s="1"/>
  <c r="O142" i="76" s="1"/>
  <c r="O163" i="73"/>
  <c r="O163" i="75" s="1"/>
  <c r="O163" i="76" s="1"/>
  <c r="O135" i="73"/>
  <c r="O135" i="75" s="1"/>
  <c r="O135" i="76" s="1"/>
  <c r="O171" i="76"/>
  <c r="O171" i="75"/>
  <c r="O179" i="76"/>
  <c r="O179" i="75"/>
  <c r="O187" i="76"/>
  <c r="O187" i="75"/>
  <c r="O227" i="76"/>
  <c r="O227" i="75"/>
  <c r="O235" i="76"/>
  <c r="O235" i="75"/>
  <c r="O243" i="76"/>
  <c r="O243" i="75"/>
  <c r="O308" i="73"/>
  <c r="O308" i="75" s="1"/>
  <c r="O308" i="76" s="1"/>
  <c r="O301" i="73"/>
  <c r="O301" i="75" s="1"/>
  <c r="O301" i="76" s="1"/>
  <c r="O294" i="73"/>
  <c r="O294" i="75" s="1"/>
  <c r="O294" i="76" s="1"/>
  <c r="O315" i="73"/>
  <c r="O315" i="75" s="1"/>
  <c r="O315" i="76" s="1"/>
  <c r="O287" i="73"/>
  <c r="O287" i="75" s="1"/>
  <c r="O287" i="76" s="1"/>
  <c r="O344" i="73"/>
  <c r="O337" i="73"/>
  <c r="O330" i="73"/>
  <c r="O351" i="73"/>
  <c r="O323" i="73"/>
  <c r="O387" i="73"/>
  <c r="O359" i="73"/>
  <c r="O380" i="73"/>
  <c r="O373" i="73"/>
  <c r="O366" i="73"/>
  <c r="O395" i="76"/>
  <c r="O395" i="75"/>
  <c r="O403" i="76"/>
  <c r="O403" i="75"/>
  <c r="O411" i="76"/>
  <c r="O411" i="75"/>
  <c r="O419" i="76"/>
  <c r="O419" i="75"/>
  <c r="O427" i="76"/>
  <c r="O427" i="75"/>
  <c r="O435" i="76"/>
  <c r="O435" i="75"/>
  <c r="O443" i="76"/>
  <c r="O443" i="75"/>
  <c r="O451" i="76"/>
  <c r="O451" i="75"/>
  <c r="O459" i="76"/>
  <c r="O459" i="75"/>
  <c r="O467" i="76"/>
  <c r="O467" i="75"/>
  <c r="O511" i="73"/>
  <c r="O511" i="75" s="1"/>
  <c r="O511" i="76" s="1"/>
  <c r="O532" i="73"/>
  <c r="O532" i="75" s="1"/>
  <c r="O532" i="76" s="1"/>
  <c r="O539" i="73"/>
  <c r="O539" i="75" s="1"/>
  <c r="O539" i="76" s="1"/>
  <c r="O525" i="73"/>
  <c r="O525" i="75" s="1"/>
  <c r="O525" i="76" s="1"/>
  <c r="O518" i="73"/>
  <c r="O518" i="75" s="1"/>
  <c r="O518" i="76" s="1"/>
  <c r="O554" i="73"/>
  <c r="O554" i="75" s="1"/>
  <c r="O554" i="76" s="1"/>
  <c r="O575" i="73"/>
  <c r="O575" i="75" s="1"/>
  <c r="O575" i="76" s="1"/>
  <c r="O547" i="73"/>
  <c r="O547" i="75" s="1"/>
  <c r="O547" i="76" s="1"/>
  <c r="O561" i="73"/>
  <c r="O561" i="75" s="1"/>
  <c r="O561" i="76" s="1"/>
  <c r="O568" i="73"/>
  <c r="O568" i="75" s="1"/>
  <c r="O568" i="76" s="1"/>
  <c r="O590" i="73"/>
  <c r="O590" i="75" s="1"/>
  <c r="O590" i="76" s="1"/>
  <c r="O611" i="73"/>
  <c r="O611" i="75" s="1"/>
  <c r="O611" i="76" s="1"/>
  <c r="O583" i="73"/>
  <c r="O583" i="75" s="1"/>
  <c r="O583" i="76" s="1"/>
  <c r="O604" i="73"/>
  <c r="O604" i="75" s="1"/>
  <c r="O604" i="76" s="1"/>
  <c r="O597" i="73"/>
  <c r="O597" i="75" s="1"/>
  <c r="O597" i="76" s="1"/>
  <c r="O619" i="76"/>
  <c r="O619" i="75"/>
  <c r="O627" i="76"/>
  <c r="O627" i="75"/>
  <c r="O635" i="76"/>
  <c r="O635" i="75"/>
  <c r="O643" i="76"/>
  <c r="O643" i="75"/>
  <c r="O659" i="76"/>
  <c r="O659" i="75"/>
  <c r="O667" i="76"/>
  <c r="O667" i="75"/>
  <c r="O675" i="76"/>
  <c r="O675" i="75"/>
  <c r="O762" i="73"/>
  <c r="O762" i="75" s="1"/>
  <c r="O762" i="76" s="1"/>
  <c r="O763" i="73"/>
  <c r="O763" i="75" s="1"/>
  <c r="O763" i="76" s="1"/>
  <c r="O759" i="73"/>
  <c r="O759" i="75" s="1"/>
  <c r="O759" i="76" s="1"/>
  <c r="O760" i="73"/>
  <c r="O760" i="75" s="1"/>
  <c r="O760" i="76" s="1"/>
  <c r="O761" i="73"/>
  <c r="O761" i="75" s="1"/>
  <c r="O761" i="76" s="1"/>
  <c r="O771" i="76"/>
  <c r="O771" i="75"/>
  <c r="O795" i="76"/>
  <c r="O795" i="75"/>
  <c r="O810" i="73"/>
  <c r="O810" i="75" s="1"/>
  <c r="O810" i="76" s="1"/>
  <c r="O811" i="73"/>
  <c r="O811" i="75" s="1"/>
  <c r="O811" i="76" s="1"/>
  <c r="O807" i="73"/>
  <c r="O807" i="75" s="1"/>
  <c r="O807" i="76" s="1"/>
  <c r="O808" i="73"/>
  <c r="O808" i="75" s="1"/>
  <c r="O808" i="76" s="1"/>
  <c r="O809" i="73"/>
  <c r="O809" i="75" s="1"/>
  <c r="O809" i="76" s="1"/>
  <c r="O827" i="76"/>
  <c r="O827" i="75"/>
  <c r="O851" i="76"/>
  <c r="O851" i="75"/>
  <c r="O862" i="73"/>
  <c r="O863" i="73"/>
  <c r="O859" i="73"/>
  <c r="O860" i="73"/>
  <c r="O861" i="73"/>
  <c r="O934" i="76"/>
  <c r="O934" i="75"/>
  <c r="O942" i="76"/>
  <c r="O942" i="75"/>
  <c r="O958" i="76"/>
  <c r="O958" i="75"/>
  <c r="O1017" i="75"/>
  <c r="O1017" i="76" s="1"/>
  <c r="O1041" i="75"/>
  <c r="O1041" i="76" s="1"/>
  <c r="O1053" i="75"/>
  <c r="O1053" i="76" s="1"/>
  <c r="O1073" i="76"/>
  <c r="O1073" i="75"/>
  <c r="P17" i="76"/>
  <c r="P17" i="75"/>
  <c r="P53" i="73"/>
  <c r="P25" i="73"/>
  <c r="P46" i="73"/>
  <c r="P39" i="73"/>
  <c r="P32" i="73"/>
  <c r="P61" i="76"/>
  <c r="P61" i="75"/>
  <c r="P125" i="73"/>
  <c r="P125" i="75" s="1"/>
  <c r="P125" i="76" s="1"/>
  <c r="P97" i="73"/>
  <c r="P97" i="75" s="1"/>
  <c r="P97" i="76" s="1"/>
  <c r="P104" i="73"/>
  <c r="P104" i="75" s="1"/>
  <c r="P104" i="76" s="1"/>
  <c r="P118" i="73"/>
  <c r="P118" i="75" s="1"/>
  <c r="P118" i="76" s="1"/>
  <c r="P111" i="73"/>
  <c r="P111" i="75" s="1"/>
  <c r="P111" i="76" s="1"/>
  <c r="P140" i="73"/>
  <c r="P140" i="75" s="1"/>
  <c r="P140" i="76" s="1"/>
  <c r="P161" i="73"/>
  <c r="P161" i="75" s="1"/>
  <c r="P161" i="76" s="1"/>
  <c r="P133" i="73"/>
  <c r="P133" i="75" s="1"/>
  <c r="P133" i="76" s="1"/>
  <c r="P154" i="73"/>
  <c r="P154" i="75" s="1"/>
  <c r="P154" i="76" s="1"/>
  <c r="P147" i="73"/>
  <c r="P147" i="75" s="1"/>
  <c r="P147" i="76" s="1"/>
  <c r="P177" i="76"/>
  <c r="P177" i="75"/>
  <c r="P185" i="76"/>
  <c r="P185" i="75"/>
  <c r="P193" i="76"/>
  <c r="P193" i="75"/>
  <c r="P201" i="76"/>
  <c r="P201" i="75"/>
  <c r="P241" i="76"/>
  <c r="P241" i="75"/>
  <c r="P256" i="73"/>
  <c r="P277" i="73"/>
  <c r="P249" i="73"/>
  <c r="P270" i="73"/>
  <c r="P263" i="73"/>
  <c r="P285" i="76"/>
  <c r="P285" i="75"/>
  <c r="P328" i="73"/>
  <c r="P349" i="73"/>
  <c r="P321" i="73"/>
  <c r="P342" i="73"/>
  <c r="P335" i="73"/>
  <c r="P385" i="73"/>
  <c r="P378" i="73"/>
  <c r="P364" i="73"/>
  <c r="P371" i="73"/>
  <c r="P357" i="73"/>
  <c r="P401" i="76"/>
  <c r="P401" i="75"/>
  <c r="P409" i="76"/>
  <c r="P409" i="75"/>
  <c r="P417" i="76"/>
  <c r="P417" i="75"/>
  <c r="P425" i="76"/>
  <c r="P425" i="75"/>
  <c r="P433" i="76"/>
  <c r="P433" i="75"/>
  <c r="P441" i="76"/>
  <c r="P441" i="75"/>
  <c r="P449" i="76"/>
  <c r="P449" i="75"/>
  <c r="P465" i="76"/>
  <c r="P465" i="75"/>
  <c r="P480" i="73"/>
  <c r="P501" i="73"/>
  <c r="P473" i="73"/>
  <c r="P494" i="73"/>
  <c r="P487" i="73"/>
  <c r="P509" i="76"/>
  <c r="P509" i="75"/>
  <c r="P559" i="73"/>
  <c r="P559" i="75" s="1"/>
  <c r="P559" i="76" s="1"/>
  <c r="P552" i="73"/>
  <c r="P552" i="75" s="1"/>
  <c r="P552" i="76" s="1"/>
  <c r="P566" i="73"/>
  <c r="P566" i="75" s="1"/>
  <c r="P566" i="76" s="1"/>
  <c r="P545" i="73"/>
  <c r="P545" i="75" s="1"/>
  <c r="P545" i="76" s="1"/>
  <c r="P573" i="73"/>
  <c r="P573" i="75" s="1"/>
  <c r="P573" i="76" s="1"/>
  <c r="P595" i="73"/>
  <c r="P595" i="75" s="1"/>
  <c r="P595" i="76" s="1"/>
  <c r="P588" i="73"/>
  <c r="P588" i="75" s="1"/>
  <c r="P588" i="76" s="1"/>
  <c r="P609" i="73"/>
  <c r="P609" i="75" s="1"/>
  <c r="P609" i="76" s="1"/>
  <c r="P581" i="73"/>
  <c r="P581" i="75" s="1"/>
  <c r="P581" i="76" s="1"/>
  <c r="P602" i="73"/>
  <c r="P602" i="75" s="1"/>
  <c r="P602" i="76" s="1"/>
  <c r="P625" i="76"/>
  <c r="P625" i="75"/>
  <c r="P633" i="76"/>
  <c r="P633" i="75"/>
  <c r="P641" i="76"/>
  <c r="P641" i="75"/>
  <c r="P649" i="76"/>
  <c r="P649" i="75"/>
  <c r="P657" i="76"/>
  <c r="P657" i="75"/>
  <c r="P673" i="76"/>
  <c r="P673" i="75"/>
  <c r="P702" i="73"/>
  <c r="P702" i="75" s="1"/>
  <c r="P702" i="76" s="1"/>
  <c r="P705" i="73"/>
  <c r="P705" i="75" s="1"/>
  <c r="P705" i="76" s="1"/>
  <c r="P701" i="73"/>
  <c r="P701" i="75" s="1"/>
  <c r="P701" i="76" s="1"/>
  <c r="P703" i="73"/>
  <c r="P703" i="75" s="1"/>
  <c r="P703" i="76" s="1"/>
  <c r="P704" i="73"/>
  <c r="P704" i="75" s="1"/>
  <c r="P704" i="76" s="1"/>
  <c r="P750" i="73"/>
  <c r="P750" i="75" s="1"/>
  <c r="P750" i="76" s="1"/>
  <c r="P751" i="73"/>
  <c r="P751" i="75" s="1"/>
  <c r="P751" i="76" s="1"/>
  <c r="P752" i="73"/>
  <c r="P752" i="75" s="1"/>
  <c r="P752" i="76" s="1"/>
  <c r="P753" i="73"/>
  <c r="P753" i="75" s="1"/>
  <c r="P753" i="76" s="1"/>
  <c r="P749" i="73"/>
  <c r="P749" i="75" s="1"/>
  <c r="P749" i="76" s="1"/>
  <c r="P793" i="76"/>
  <c r="P793" i="75"/>
  <c r="P802" i="73"/>
  <c r="P803" i="73"/>
  <c r="P804" i="73"/>
  <c r="P805" i="73"/>
  <c r="P801" i="73"/>
  <c r="P825" i="76"/>
  <c r="P825" i="75"/>
  <c r="P842" i="73"/>
  <c r="P842" i="75" s="1"/>
  <c r="P842" i="76" s="1"/>
  <c r="P843" i="73"/>
  <c r="P843" i="75" s="1"/>
  <c r="P843" i="76" s="1"/>
  <c r="P844" i="73"/>
  <c r="P844" i="75" s="1"/>
  <c r="P844" i="76" s="1"/>
  <c r="P845" i="73"/>
  <c r="P845" i="75" s="1"/>
  <c r="P845" i="76" s="1"/>
  <c r="P841" i="73"/>
  <c r="P841" i="75" s="1"/>
  <c r="P841" i="76" s="1"/>
  <c r="P857" i="76"/>
  <c r="P857" i="75"/>
  <c r="P881" i="76"/>
  <c r="P881" i="75"/>
  <c r="P925" i="76"/>
  <c r="P925" i="75"/>
  <c r="P933" i="76"/>
  <c r="P933" i="75"/>
  <c r="P957" i="76"/>
  <c r="P957" i="75"/>
  <c r="P1026" i="73"/>
  <c r="P1027" i="73"/>
  <c r="P1028" i="73"/>
  <c r="P1029" i="73"/>
  <c r="P1025" i="73"/>
  <c r="P1045" i="76"/>
  <c r="P1045" i="75"/>
  <c r="P1069" i="75"/>
  <c r="P1069" i="76" s="1"/>
  <c r="Q37" i="73"/>
  <c r="Q37" i="75" s="1"/>
  <c r="Q37" i="76" s="1"/>
  <c r="Q30" i="73"/>
  <c r="Q30" i="75" s="1"/>
  <c r="Q30" i="76" s="1"/>
  <c r="Q51" i="73"/>
  <c r="Q51" i="75" s="1"/>
  <c r="Q51" i="76" s="1"/>
  <c r="Q23" i="73"/>
  <c r="Q23" i="75" s="1"/>
  <c r="Q23" i="76" s="1"/>
  <c r="Q44" i="73"/>
  <c r="Q44" i="75" s="1"/>
  <c r="Q44" i="76" s="1"/>
  <c r="Q59" i="76"/>
  <c r="Q59" i="75"/>
  <c r="Q81" i="73"/>
  <c r="Q81" i="75" s="1"/>
  <c r="Q81" i="76" s="1"/>
  <c r="Q74" i="73"/>
  <c r="Q74" i="75" s="1"/>
  <c r="Q74" i="76" s="1"/>
  <c r="Q95" i="73"/>
  <c r="Q95" i="75" s="1"/>
  <c r="Q95" i="76" s="1"/>
  <c r="Q67" i="73"/>
  <c r="Q67" i="75" s="1"/>
  <c r="Q67" i="76" s="1"/>
  <c r="Q88" i="73"/>
  <c r="Q88" i="75" s="1"/>
  <c r="Q88" i="76" s="1"/>
  <c r="Q117" i="73"/>
  <c r="Q117" i="75" s="1"/>
  <c r="Q117" i="76" s="1"/>
  <c r="Q110" i="73"/>
  <c r="Q110" i="75" s="1"/>
  <c r="Q110" i="76" s="1"/>
  <c r="Q131" i="73"/>
  <c r="Q131" i="75" s="1"/>
  <c r="Q131" i="76" s="1"/>
  <c r="Q103" i="73"/>
  <c r="Q103" i="75" s="1"/>
  <c r="Q103" i="76" s="1"/>
  <c r="Q124" i="73"/>
  <c r="Q124" i="75" s="1"/>
  <c r="Q124" i="76" s="1"/>
  <c r="Q191" i="76"/>
  <c r="Q191" i="75"/>
  <c r="Q199" i="76"/>
  <c r="Q199" i="75"/>
  <c r="Q207" i="76"/>
  <c r="Q207" i="75"/>
  <c r="Q215" i="76"/>
  <c r="Q215" i="75"/>
  <c r="Q261" i="73"/>
  <c r="Q261" i="75" s="1"/>
  <c r="Q261" i="76" s="1"/>
  <c r="Q254" i="73"/>
  <c r="Q254" i="75" s="1"/>
  <c r="Q254" i="76" s="1"/>
  <c r="Q275" i="73"/>
  <c r="Q275" i="75" s="1"/>
  <c r="Q275" i="76" s="1"/>
  <c r="Q247" i="73"/>
  <c r="Q247" i="75" s="1"/>
  <c r="Q247" i="76" s="1"/>
  <c r="Q268" i="73"/>
  <c r="Q268" i="75" s="1"/>
  <c r="Q268" i="76" s="1"/>
  <c r="Q283" i="76"/>
  <c r="Q283" i="75"/>
  <c r="Q305" i="73"/>
  <c r="Q305" i="75" s="1"/>
  <c r="Q305" i="76" s="1"/>
  <c r="Q298" i="73"/>
  <c r="Q298" i="75" s="1"/>
  <c r="Q298" i="76" s="1"/>
  <c r="Q319" i="73"/>
  <c r="Q319" i="75" s="1"/>
  <c r="Q319" i="76" s="1"/>
  <c r="Q291" i="73"/>
  <c r="Q291" i="75" s="1"/>
  <c r="Q291" i="76" s="1"/>
  <c r="Q312" i="73"/>
  <c r="Q312" i="75" s="1"/>
  <c r="Q312" i="76" s="1"/>
  <c r="Q355" i="73"/>
  <c r="Q341" i="73"/>
  <c r="Q334" i="73"/>
  <c r="Q327" i="73"/>
  <c r="Q348" i="73"/>
  <c r="Q407" i="76"/>
  <c r="Q407" i="75"/>
  <c r="Q415" i="76"/>
  <c r="Q415" i="75"/>
  <c r="Q423" i="76"/>
  <c r="Q423" i="75"/>
  <c r="Q431" i="76"/>
  <c r="Q431" i="75"/>
  <c r="Q439" i="76"/>
  <c r="Q439" i="75"/>
  <c r="Q447" i="76"/>
  <c r="Q447" i="75"/>
  <c r="Q492" i="73"/>
  <c r="Q492" i="75" s="1"/>
  <c r="Q492" i="76" s="1"/>
  <c r="Q485" i="73"/>
  <c r="Q485" i="75" s="1"/>
  <c r="Q485" i="76" s="1"/>
  <c r="Q478" i="73"/>
  <c r="Q478" i="75" s="1"/>
  <c r="Q478" i="76" s="1"/>
  <c r="Q499" i="73"/>
  <c r="Q499" i="75" s="1"/>
  <c r="Q499" i="76" s="1"/>
  <c r="Q471" i="73"/>
  <c r="Q471" i="75" s="1"/>
  <c r="Q471" i="76" s="1"/>
  <c r="Q507" i="76"/>
  <c r="Q507" i="75"/>
  <c r="Q543" i="73"/>
  <c r="Q543" i="75" s="1"/>
  <c r="Q543" i="76" s="1"/>
  <c r="Q529" i="73"/>
  <c r="Q529" i="75" s="1"/>
  <c r="Q529" i="76" s="1"/>
  <c r="Q536" i="73"/>
  <c r="Q536" i="75" s="1"/>
  <c r="Q536" i="76" s="1"/>
  <c r="Q522" i="73"/>
  <c r="Q522" i="75" s="1"/>
  <c r="Q522" i="76" s="1"/>
  <c r="Q515" i="73"/>
  <c r="Q515" i="75" s="1"/>
  <c r="Q515" i="76" s="1"/>
  <c r="Q579" i="73"/>
  <c r="Q579" i="75" s="1"/>
  <c r="Q579" i="76" s="1"/>
  <c r="Q551" i="73"/>
  <c r="Q551" i="75" s="1"/>
  <c r="Q551" i="76" s="1"/>
  <c r="Q572" i="73"/>
  <c r="Q572" i="75" s="1"/>
  <c r="Q572" i="76" s="1"/>
  <c r="Q558" i="73"/>
  <c r="Q558" i="75" s="1"/>
  <c r="Q558" i="76" s="1"/>
  <c r="Q565" i="73"/>
  <c r="Q565" i="75" s="1"/>
  <c r="Q565" i="76" s="1"/>
  <c r="Q639" i="76"/>
  <c r="Q639" i="75"/>
  <c r="Q647" i="76"/>
  <c r="Q647" i="75"/>
  <c r="Q655" i="76"/>
  <c r="Q655" i="75"/>
  <c r="Q663" i="76"/>
  <c r="Q663" i="75"/>
  <c r="Q671" i="76"/>
  <c r="Q671" i="75"/>
  <c r="Q695" i="73"/>
  <c r="Q695" i="75" s="1"/>
  <c r="Q695" i="76" s="1"/>
  <c r="Q691" i="73"/>
  <c r="Q691" i="75" s="1"/>
  <c r="Q691" i="76" s="1"/>
  <c r="Q692" i="73"/>
  <c r="Q692" i="75" s="1"/>
  <c r="Q692" i="76" s="1"/>
  <c r="Q693" i="73"/>
  <c r="Q693" i="75" s="1"/>
  <c r="Q693" i="76" s="1"/>
  <c r="Q694" i="73"/>
  <c r="Q694" i="75" s="1"/>
  <c r="Q694" i="76" s="1"/>
  <c r="Q747" i="73"/>
  <c r="Q747" i="75" s="1"/>
  <c r="Q747" i="76" s="1"/>
  <c r="Q743" i="73"/>
  <c r="Q743" i="75" s="1"/>
  <c r="Q743" i="76" s="1"/>
  <c r="Q744" i="73"/>
  <c r="Q744" i="75" s="1"/>
  <c r="Q744" i="76" s="1"/>
  <c r="Q745" i="73"/>
  <c r="Q745" i="75" s="1"/>
  <c r="Q745" i="76" s="1"/>
  <c r="Q746" i="73"/>
  <c r="Q746" i="75" s="1"/>
  <c r="Q746" i="76" s="1"/>
  <c r="Q787" i="73"/>
  <c r="Q787" i="75" s="1"/>
  <c r="Q787" i="76" s="1"/>
  <c r="Q783" i="73"/>
  <c r="Q783" i="75" s="1"/>
  <c r="Q783" i="76" s="1"/>
  <c r="Q784" i="73"/>
  <c r="Q784" i="75" s="1"/>
  <c r="Q784" i="76" s="1"/>
  <c r="Q785" i="73"/>
  <c r="Q785" i="75" s="1"/>
  <c r="Q785" i="76" s="1"/>
  <c r="Q786" i="73"/>
  <c r="Q786" i="75" s="1"/>
  <c r="Q786" i="76" s="1"/>
  <c r="Q799" i="76"/>
  <c r="Q799" i="75"/>
  <c r="Q823" i="76"/>
  <c r="Q823" i="75"/>
  <c r="Q835" i="76"/>
  <c r="Q835" i="75"/>
  <c r="Q855" i="76"/>
  <c r="Q855" i="75"/>
  <c r="Q879" i="73"/>
  <c r="Q879" i="75" s="1"/>
  <c r="Q879" i="76" s="1"/>
  <c r="Q875" i="73"/>
  <c r="Q875" i="75" s="1"/>
  <c r="Q875" i="76" s="1"/>
  <c r="Q876" i="73"/>
  <c r="Q876" i="75" s="1"/>
  <c r="Q876" i="76" s="1"/>
  <c r="Q877" i="73"/>
  <c r="Q877" i="75" s="1"/>
  <c r="Q877" i="76" s="1"/>
  <c r="Q878" i="73"/>
  <c r="Q878" i="75" s="1"/>
  <c r="Q878" i="76" s="1"/>
  <c r="Q911" i="76"/>
  <c r="Q911" i="75"/>
  <c r="Q921" i="76"/>
  <c r="Q921" i="75"/>
  <c r="Q937" i="76"/>
  <c r="Q937" i="75"/>
  <c r="Q1017" i="75"/>
  <c r="Q1017" i="76" s="1"/>
  <c r="Q1041" i="76"/>
  <c r="Q1041" i="75"/>
  <c r="Q1053" i="75"/>
  <c r="Q1053" i="76" s="1"/>
  <c r="Q1073" i="76"/>
  <c r="Q1073" i="75"/>
  <c r="R11" i="76"/>
  <c r="R11" i="75"/>
  <c r="R19" i="76"/>
  <c r="R19" i="75"/>
  <c r="R70" i="73"/>
  <c r="R70" i="75" s="1"/>
  <c r="R70" i="76" s="1"/>
  <c r="R91" i="73"/>
  <c r="R91" i="75" s="1"/>
  <c r="R91" i="76" s="1"/>
  <c r="R63" i="73"/>
  <c r="R63" i="75" s="1"/>
  <c r="R63" i="76" s="1"/>
  <c r="R77" i="73"/>
  <c r="R77" i="75" s="1"/>
  <c r="R77" i="76" s="1"/>
  <c r="R84" i="73"/>
  <c r="R84" i="75" s="1"/>
  <c r="R84" i="76" s="1"/>
  <c r="R106" i="73"/>
  <c r="R106" i="75" s="1"/>
  <c r="R106" i="76" s="1"/>
  <c r="R127" i="73"/>
  <c r="R127" i="75" s="1"/>
  <c r="R127" i="76" s="1"/>
  <c r="R99" i="73"/>
  <c r="R99" i="75" s="1"/>
  <c r="R99" i="76" s="1"/>
  <c r="R113" i="73"/>
  <c r="R113" i="75" s="1"/>
  <c r="R113" i="76" s="1"/>
  <c r="R120" i="73"/>
  <c r="R120" i="75" s="1"/>
  <c r="R120" i="76" s="1"/>
  <c r="R149" i="73"/>
  <c r="R149" i="75" s="1"/>
  <c r="R149" i="76" s="1"/>
  <c r="R142" i="73"/>
  <c r="R142" i="75" s="1"/>
  <c r="R142" i="76" s="1"/>
  <c r="R163" i="73"/>
  <c r="R163" i="75" s="1"/>
  <c r="R163" i="76" s="1"/>
  <c r="R135" i="73"/>
  <c r="R135" i="75" s="1"/>
  <c r="R135" i="76" s="1"/>
  <c r="R156" i="73"/>
  <c r="R156" i="75" s="1"/>
  <c r="R156" i="76" s="1"/>
  <c r="R171" i="76"/>
  <c r="R171" i="75"/>
  <c r="R179" i="76"/>
  <c r="R179" i="75"/>
  <c r="R187" i="76"/>
  <c r="R187" i="75"/>
  <c r="R227" i="76"/>
  <c r="R227" i="75"/>
  <c r="R235" i="76"/>
  <c r="R235" i="75"/>
  <c r="R243" i="76"/>
  <c r="R243" i="75"/>
  <c r="R301" i="73"/>
  <c r="R301" i="75" s="1"/>
  <c r="R301" i="76" s="1"/>
  <c r="R294" i="73"/>
  <c r="R294" i="75" s="1"/>
  <c r="R294" i="76" s="1"/>
  <c r="R315" i="73"/>
  <c r="R315" i="75" s="1"/>
  <c r="R315" i="76" s="1"/>
  <c r="R287" i="73"/>
  <c r="R287" i="75" s="1"/>
  <c r="R287" i="76" s="1"/>
  <c r="R308" i="73"/>
  <c r="R308" i="75" s="1"/>
  <c r="R308" i="76" s="1"/>
  <c r="R337" i="73"/>
  <c r="R330" i="73"/>
  <c r="R351" i="73"/>
  <c r="R323" i="73"/>
  <c r="R344" i="73"/>
  <c r="R387" i="73"/>
  <c r="R359" i="73"/>
  <c r="R373" i="73"/>
  <c r="R380" i="73"/>
  <c r="R366" i="73"/>
  <c r="R395" i="76"/>
  <c r="R395" i="75"/>
  <c r="R403" i="76"/>
  <c r="R403" i="75"/>
  <c r="R411" i="76"/>
  <c r="R411" i="75"/>
  <c r="R419" i="76"/>
  <c r="R419" i="75"/>
  <c r="R427" i="76"/>
  <c r="R427" i="75"/>
  <c r="R435" i="76"/>
  <c r="R435" i="75"/>
  <c r="R443" i="76"/>
  <c r="R443" i="75"/>
  <c r="R451" i="76"/>
  <c r="R451" i="75"/>
  <c r="R459" i="76"/>
  <c r="R459" i="75"/>
  <c r="R467" i="76"/>
  <c r="R467" i="75"/>
  <c r="R539" i="73"/>
  <c r="R539" i="75" s="1"/>
  <c r="R539" i="76" s="1"/>
  <c r="R525" i="73"/>
  <c r="R525" i="75" s="1"/>
  <c r="R525" i="76" s="1"/>
  <c r="R518" i="73"/>
  <c r="R518" i="75" s="1"/>
  <c r="R518" i="76" s="1"/>
  <c r="R511" i="73"/>
  <c r="R511" i="75" s="1"/>
  <c r="R511" i="76" s="1"/>
  <c r="R532" i="73"/>
  <c r="R532" i="75" s="1"/>
  <c r="R532" i="76" s="1"/>
  <c r="R568" i="73"/>
  <c r="R568" i="75" s="1"/>
  <c r="R568" i="76" s="1"/>
  <c r="R561" i="73"/>
  <c r="R561" i="75" s="1"/>
  <c r="R561" i="76" s="1"/>
  <c r="R575" i="73"/>
  <c r="R575" i="75" s="1"/>
  <c r="R575" i="76" s="1"/>
  <c r="R547" i="73"/>
  <c r="R547" i="75" s="1"/>
  <c r="R547" i="76" s="1"/>
  <c r="R554" i="73"/>
  <c r="R554" i="75" s="1"/>
  <c r="R554" i="76" s="1"/>
  <c r="R604" i="73"/>
  <c r="R604" i="75" s="1"/>
  <c r="R604" i="76" s="1"/>
  <c r="R597" i="73"/>
  <c r="R597" i="75" s="1"/>
  <c r="R597" i="76" s="1"/>
  <c r="R590" i="73"/>
  <c r="R590" i="75" s="1"/>
  <c r="R590" i="76" s="1"/>
  <c r="R611" i="73"/>
  <c r="R611" i="75" s="1"/>
  <c r="R611" i="76" s="1"/>
  <c r="R583" i="73"/>
  <c r="R583" i="75" s="1"/>
  <c r="R583" i="76" s="1"/>
  <c r="R619" i="76"/>
  <c r="R619" i="75"/>
  <c r="R627" i="76"/>
  <c r="R627" i="75"/>
  <c r="R635" i="76"/>
  <c r="R635" i="75"/>
  <c r="R643" i="76"/>
  <c r="R643" i="75"/>
  <c r="R659" i="76"/>
  <c r="R659" i="75"/>
  <c r="R667" i="76"/>
  <c r="R667" i="75"/>
  <c r="R675" i="76"/>
  <c r="R675" i="75"/>
  <c r="R763" i="73"/>
  <c r="R763" i="75" s="1"/>
  <c r="R763" i="76" s="1"/>
  <c r="R759" i="73"/>
  <c r="R759" i="75" s="1"/>
  <c r="R759" i="76" s="1"/>
  <c r="R760" i="73"/>
  <c r="R760" i="75" s="1"/>
  <c r="R760" i="76" s="1"/>
  <c r="R761" i="73"/>
  <c r="R761" i="75" s="1"/>
  <c r="R761" i="76" s="1"/>
  <c r="R762" i="73"/>
  <c r="R762" i="75" s="1"/>
  <c r="R762" i="76" s="1"/>
  <c r="R771" i="76"/>
  <c r="R771" i="75"/>
  <c r="R795" i="76"/>
  <c r="R795" i="75"/>
  <c r="R811" i="73"/>
  <c r="R811" i="75" s="1"/>
  <c r="R811" i="76" s="1"/>
  <c r="R807" i="73"/>
  <c r="R807" i="75" s="1"/>
  <c r="R807" i="76" s="1"/>
  <c r="R808" i="73"/>
  <c r="R808" i="75" s="1"/>
  <c r="R808" i="76" s="1"/>
  <c r="R809" i="73"/>
  <c r="R809" i="75" s="1"/>
  <c r="R809" i="76" s="1"/>
  <c r="R810" i="73"/>
  <c r="R810" i="75" s="1"/>
  <c r="R810" i="76" s="1"/>
  <c r="R827" i="76"/>
  <c r="R827" i="75"/>
  <c r="R851" i="76"/>
  <c r="R851" i="75"/>
  <c r="R863" i="73"/>
  <c r="R859" i="73"/>
  <c r="R860" i="73"/>
  <c r="R861" i="73"/>
  <c r="R862" i="73"/>
  <c r="R927" i="76"/>
  <c r="R927" i="75"/>
  <c r="R935" i="76"/>
  <c r="R935" i="75"/>
  <c r="R1039" i="73"/>
  <c r="R1035" i="73"/>
  <c r="R1036" i="73"/>
  <c r="R1037" i="73"/>
  <c r="R1038" i="73"/>
  <c r="R1047" i="75"/>
  <c r="R1047" i="76" s="1"/>
  <c r="R1071" i="76"/>
  <c r="R1071" i="75"/>
  <c r="R1079" i="76"/>
  <c r="R1079" i="75"/>
  <c r="S17" i="76"/>
  <c r="S17" i="75"/>
  <c r="S46" i="73"/>
  <c r="S39" i="73"/>
  <c r="S32" i="73"/>
  <c r="S53" i="73"/>
  <c r="S25" i="73"/>
  <c r="S61" i="76"/>
  <c r="S61" i="75"/>
  <c r="S118" i="73"/>
  <c r="S118" i="75" s="1"/>
  <c r="S118" i="76" s="1"/>
  <c r="S111" i="73"/>
  <c r="S111" i="75" s="1"/>
  <c r="S111" i="76" s="1"/>
  <c r="S104" i="73"/>
  <c r="S104" i="75" s="1"/>
  <c r="S104" i="76" s="1"/>
  <c r="S125" i="73"/>
  <c r="S125" i="75" s="1"/>
  <c r="S125" i="76" s="1"/>
  <c r="S97" i="73"/>
  <c r="S97" i="75" s="1"/>
  <c r="S97" i="76" s="1"/>
  <c r="S154" i="73"/>
  <c r="S154" i="75" s="1"/>
  <c r="S154" i="76" s="1"/>
  <c r="S147" i="73"/>
  <c r="S147" i="75" s="1"/>
  <c r="S147" i="76" s="1"/>
  <c r="S140" i="73"/>
  <c r="S140" i="75" s="1"/>
  <c r="S140" i="76" s="1"/>
  <c r="S161" i="73"/>
  <c r="S161" i="75" s="1"/>
  <c r="S161" i="76" s="1"/>
  <c r="S133" i="73"/>
  <c r="S133" i="75" s="1"/>
  <c r="S133" i="76" s="1"/>
  <c r="S177" i="76"/>
  <c r="S177" i="75"/>
  <c r="S185" i="76"/>
  <c r="S185" i="75"/>
  <c r="S193" i="76"/>
  <c r="S193" i="75"/>
  <c r="S201" i="76"/>
  <c r="S201" i="75"/>
  <c r="S241" i="76"/>
  <c r="S241" i="75"/>
  <c r="S270" i="73"/>
  <c r="S263" i="73"/>
  <c r="S256" i="73"/>
  <c r="S277" i="73"/>
  <c r="S249" i="73"/>
  <c r="S285" i="76"/>
  <c r="S285" i="75"/>
  <c r="S342" i="73"/>
  <c r="S335" i="73"/>
  <c r="S328" i="73"/>
  <c r="S349" i="73"/>
  <c r="S321" i="73"/>
  <c r="S385" i="73"/>
  <c r="S357" i="73"/>
  <c r="S378" i="73"/>
  <c r="S371" i="73"/>
  <c r="S364" i="73"/>
  <c r="S401" i="76"/>
  <c r="S401" i="75"/>
  <c r="S409" i="76"/>
  <c r="S409" i="75"/>
  <c r="S417" i="76"/>
  <c r="S417" i="75"/>
  <c r="S425" i="76"/>
  <c r="S425" i="75"/>
  <c r="S433" i="76"/>
  <c r="S433" i="75"/>
  <c r="S441" i="76"/>
  <c r="S441" i="75"/>
  <c r="S449" i="76"/>
  <c r="S449" i="75"/>
  <c r="S465" i="76"/>
  <c r="S465" i="75"/>
  <c r="S501" i="73"/>
  <c r="S473" i="73"/>
  <c r="S494" i="73"/>
  <c r="S487" i="73"/>
  <c r="S480" i="73"/>
  <c r="S509" i="76"/>
  <c r="S509" i="75"/>
  <c r="S552" i="73"/>
  <c r="S552" i="75" s="1"/>
  <c r="S552" i="76" s="1"/>
  <c r="S573" i="73"/>
  <c r="S573" i="75" s="1"/>
  <c r="S573" i="76" s="1"/>
  <c r="S545" i="73"/>
  <c r="S545" i="75" s="1"/>
  <c r="S545" i="76" s="1"/>
  <c r="S559" i="73"/>
  <c r="S559" i="75" s="1"/>
  <c r="S559" i="76" s="1"/>
  <c r="S566" i="73"/>
  <c r="S566" i="75" s="1"/>
  <c r="S566" i="76" s="1"/>
  <c r="S588" i="73"/>
  <c r="S588" i="75" s="1"/>
  <c r="S588" i="76" s="1"/>
  <c r="S609" i="73"/>
  <c r="S609" i="75" s="1"/>
  <c r="S609" i="76" s="1"/>
  <c r="S581" i="73"/>
  <c r="S581" i="75" s="1"/>
  <c r="S581" i="76" s="1"/>
  <c r="S602" i="73"/>
  <c r="S602" i="75" s="1"/>
  <c r="S602" i="76" s="1"/>
  <c r="S595" i="73"/>
  <c r="S595" i="75" s="1"/>
  <c r="S595" i="76" s="1"/>
  <c r="S625" i="76"/>
  <c r="S625" i="75"/>
  <c r="S633" i="76"/>
  <c r="S633" i="75"/>
  <c r="S641" i="76"/>
  <c r="S641" i="75"/>
  <c r="S649" i="76"/>
  <c r="S649" i="75"/>
  <c r="S657" i="76"/>
  <c r="S657" i="75"/>
  <c r="S673" i="76"/>
  <c r="S673" i="75"/>
  <c r="S704" i="73"/>
  <c r="S704" i="75" s="1"/>
  <c r="S704" i="76" s="1"/>
  <c r="S705" i="73"/>
  <c r="S705" i="75" s="1"/>
  <c r="S705" i="76" s="1"/>
  <c r="S702" i="73"/>
  <c r="S702" i="75" s="1"/>
  <c r="S702" i="76" s="1"/>
  <c r="S703" i="73"/>
  <c r="S703" i="75" s="1"/>
  <c r="S703" i="76" s="1"/>
  <c r="S701" i="73"/>
  <c r="S701" i="75" s="1"/>
  <c r="S701" i="76" s="1"/>
  <c r="S752" i="73"/>
  <c r="S752" i="75" s="1"/>
  <c r="S752" i="76" s="1"/>
  <c r="S753" i="73"/>
  <c r="S753" i="75" s="1"/>
  <c r="S753" i="76" s="1"/>
  <c r="S749" i="73"/>
  <c r="S749" i="75" s="1"/>
  <c r="S749" i="76" s="1"/>
  <c r="S750" i="73"/>
  <c r="S750" i="75" s="1"/>
  <c r="S750" i="76" s="1"/>
  <c r="S751" i="73"/>
  <c r="S751" i="75" s="1"/>
  <c r="S751" i="76" s="1"/>
  <c r="S793" i="76"/>
  <c r="S793" i="75"/>
  <c r="S804" i="73"/>
  <c r="S805" i="73"/>
  <c r="S801" i="73"/>
  <c r="S802" i="73"/>
  <c r="S803" i="73"/>
  <c r="S825" i="76"/>
  <c r="S825" i="75"/>
  <c r="S844" i="73"/>
  <c r="S844" i="75" s="1"/>
  <c r="S844" i="76" s="1"/>
  <c r="S845" i="73"/>
  <c r="S845" i="75" s="1"/>
  <c r="S845" i="76" s="1"/>
  <c r="S841" i="73"/>
  <c r="S841" i="75" s="1"/>
  <c r="S841" i="76" s="1"/>
  <c r="S842" i="73"/>
  <c r="S842" i="75" s="1"/>
  <c r="S842" i="76" s="1"/>
  <c r="S843" i="73"/>
  <c r="S843" i="75" s="1"/>
  <c r="S843" i="76" s="1"/>
  <c r="S857" i="76"/>
  <c r="S857" i="75"/>
  <c r="S881" i="76"/>
  <c r="S881" i="75"/>
  <c r="S925" i="76"/>
  <c r="S925" i="75"/>
  <c r="S933" i="76"/>
  <c r="S933" i="75"/>
  <c r="S957" i="76"/>
  <c r="S957" i="75"/>
  <c r="S1028" i="73"/>
  <c r="S1029" i="73"/>
  <c r="S1025" i="73"/>
  <c r="S1026" i="73"/>
  <c r="S1027" i="73"/>
  <c r="S1045" i="76"/>
  <c r="S1045" i="75"/>
  <c r="S1069" i="75"/>
  <c r="S1069" i="76" s="1"/>
  <c r="T51" i="73"/>
  <c r="T51" i="75" s="1"/>
  <c r="T51" i="76" s="1"/>
  <c r="T23" i="73"/>
  <c r="T23" i="75" s="1"/>
  <c r="T23" i="76" s="1"/>
  <c r="T44" i="73"/>
  <c r="T44" i="75" s="1"/>
  <c r="T44" i="76" s="1"/>
  <c r="T37" i="73"/>
  <c r="T37" i="75" s="1"/>
  <c r="T37" i="76" s="1"/>
  <c r="T30" i="73"/>
  <c r="T30" i="75" s="1"/>
  <c r="T30" i="76" s="1"/>
  <c r="T59" i="76"/>
  <c r="T59" i="75"/>
  <c r="T74" i="73"/>
  <c r="T74" i="75" s="1"/>
  <c r="T74" i="76" s="1"/>
  <c r="T95" i="73"/>
  <c r="T95" i="75" s="1"/>
  <c r="T95" i="76" s="1"/>
  <c r="T67" i="73"/>
  <c r="T67" i="75" s="1"/>
  <c r="T67" i="76" s="1"/>
  <c r="T88" i="73"/>
  <c r="T88" i="75" s="1"/>
  <c r="T88" i="76" s="1"/>
  <c r="T81" i="73"/>
  <c r="T81" i="75" s="1"/>
  <c r="T81" i="76" s="1"/>
  <c r="T110" i="73"/>
  <c r="T110" i="75" s="1"/>
  <c r="T110" i="76" s="1"/>
  <c r="T131" i="73"/>
  <c r="T131" i="75" s="1"/>
  <c r="T131" i="76" s="1"/>
  <c r="T103" i="73"/>
  <c r="T103" i="75" s="1"/>
  <c r="T103" i="76" s="1"/>
  <c r="T124" i="73"/>
  <c r="T124" i="75" s="1"/>
  <c r="T124" i="76" s="1"/>
  <c r="T117" i="73"/>
  <c r="T117" i="75" s="1"/>
  <c r="T117" i="76" s="1"/>
  <c r="T191" i="76"/>
  <c r="T191" i="75"/>
  <c r="T199" i="76"/>
  <c r="T199" i="75"/>
  <c r="T207" i="76"/>
  <c r="T207" i="75"/>
  <c r="T215" i="76"/>
  <c r="T215" i="75"/>
  <c r="T254" i="73"/>
  <c r="T254" i="75" s="1"/>
  <c r="T254" i="76" s="1"/>
  <c r="T275" i="73"/>
  <c r="T275" i="75" s="1"/>
  <c r="T275" i="76" s="1"/>
  <c r="T247" i="73"/>
  <c r="T247" i="75" s="1"/>
  <c r="T247" i="76" s="1"/>
  <c r="T268" i="73"/>
  <c r="T268" i="75" s="1"/>
  <c r="T268" i="76" s="1"/>
  <c r="T261" i="73"/>
  <c r="T261" i="75" s="1"/>
  <c r="T261" i="76" s="1"/>
  <c r="T283" i="76"/>
  <c r="T283" i="75"/>
  <c r="T298" i="73"/>
  <c r="T298" i="75" s="1"/>
  <c r="T298" i="76" s="1"/>
  <c r="T319" i="73"/>
  <c r="T319" i="75" s="1"/>
  <c r="T319" i="76" s="1"/>
  <c r="T291" i="73"/>
  <c r="T291" i="75" s="1"/>
  <c r="T291" i="76" s="1"/>
  <c r="T312" i="73"/>
  <c r="T312" i="75" s="1"/>
  <c r="T312" i="76" s="1"/>
  <c r="T305" i="73"/>
  <c r="T305" i="75" s="1"/>
  <c r="T305" i="76" s="1"/>
  <c r="T334" i="73"/>
  <c r="T355" i="73"/>
  <c r="T327" i="73"/>
  <c r="T348" i="73"/>
  <c r="T341" i="73"/>
  <c r="T407" i="76"/>
  <c r="T407" i="75"/>
  <c r="T415" i="76"/>
  <c r="T415" i="75"/>
  <c r="T423" i="76"/>
  <c r="T423" i="75"/>
  <c r="T431" i="76"/>
  <c r="T431" i="75"/>
  <c r="T439" i="76"/>
  <c r="T439" i="75"/>
  <c r="T447" i="76"/>
  <c r="T447" i="75"/>
  <c r="T478" i="73"/>
  <c r="T478" i="75" s="1"/>
  <c r="T478" i="76" s="1"/>
  <c r="T499" i="73"/>
  <c r="T499" i="75" s="1"/>
  <c r="T499" i="76" s="1"/>
  <c r="T471" i="73"/>
  <c r="T471" i="75" s="1"/>
  <c r="T471" i="76" s="1"/>
  <c r="T492" i="73"/>
  <c r="T492" i="75" s="1"/>
  <c r="T492" i="76" s="1"/>
  <c r="T485" i="73"/>
  <c r="T485" i="75" s="1"/>
  <c r="T485" i="76" s="1"/>
  <c r="T507" i="76"/>
  <c r="T507" i="75"/>
  <c r="T536" i="73"/>
  <c r="T536" i="75" s="1"/>
  <c r="T536" i="76" s="1"/>
  <c r="T543" i="73"/>
  <c r="T543" i="75" s="1"/>
  <c r="T543" i="76" s="1"/>
  <c r="T522" i="73"/>
  <c r="T522" i="75" s="1"/>
  <c r="T522" i="76" s="1"/>
  <c r="T515" i="73"/>
  <c r="T515" i="75" s="1"/>
  <c r="T515" i="76" s="1"/>
  <c r="T529" i="73"/>
  <c r="T529" i="75" s="1"/>
  <c r="T529" i="76" s="1"/>
  <c r="T565" i="73"/>
  <c r="T565" i="75" s="1"/>
  <c r="T565" i="76" s="1"/>
  <c r="T558" i="73"/>
  <c r="T558" i="75" s="1"/>
  <c r="T558" i="76" s="1"/>
  <c r="T579" i="73"/>
  <c r="T579" i="75" s="1"/>
  <c r="T579" i="76" s="1"/>
  <c r="T572" i="73"/>
  <c r="T572" i="75" s="1"/>
  <c r="T572" i="76" s="1"/>
  <c r="T551" i="73"/>
  <c r="T551" i="75" s="1"/>
  <c r="T551" i="76" s="1"/>
  <c r="T639" i="76"/>
  <c r="T639" i="75"/>
  <c r="T647" i="76"/>
  <c r="T647" i="75"/>
  <c r="T655" i="76"/>
  <c r="T655" i="75"/>
  <c r="T663" i="76"/>
  <c r="T663" i="75"/>
  <c r="T671" i="76"/>
  <c r="T671" i="75"/>
  <c r="T679" i="76"/>
  <c r="T679" i="75"/>
  <c r="T693" i="73"/>
  <c r="T693" i="75" s="1"/>
  <c r="T693" i="76" s="1"/>
  <c r="T694" i="73"/>
  <c r="T694" i="75" s="1"/>
  <c r="T694" i="76" s="1"/>
  <c r="T695" i="73"/>
  <c r="T695" i="75" s="1"/>
  <c r="T695" i="76" s="1"/>
  <c r="T691" i="73"/>
  <c r="T691" i="75" s="1"/>
  <c r="T691" i="76" s="1"/>
  <c r="T692" i="73"/>
  <c r="T692" i="75" s="1"/>
  <c r="T692" i="76" s="1"/>
  <c r="T744" i="73"/>
  <c r="T744" i="75" s="1"/>
  <c r="T744" i="76" s="1"/>
  <c r="T745" i="73"/>
  <c r="T745" i="75" s="1"/>
  <c r="T745" i="76" s="1"/>
  <c r="T746" i="73"/>
  <c r="T746" i="75" s="1"/>
  <c r="T746" i="76" s="1"/>
  <c r="T747" i="73"/>
  <c r="T747" i="75" s="1"/>
  <c r="T747" i="76" s="1"/>
  <c r="T743" i="73"/>
  <c r="T743" i="75" s="1"/>
  <c r="T743" i="76" s="1"/>
  <c r="T784" i="73"/>
  <c r="T784" i="75" s="1"/>
  <c r="T784" i="76" s="1"/>
  <c r="T785" i="73"/>
  <c r="T785" i="75" s="1"/>
  <c r="T785" i="76" s="1"/>
  <c r="T786" i="73"/>
  <c r="T786" i="75" s="1"/>
  <c r="T786" i="76" s="1"/>
  <c r="T787" i="73"/>
  <c r="T787" i="75" s="1"/>
  <c r="T787" i="76" s="1"/>
  <c r="T783" i="73"/>
  <c r="T783" i="75" s="1"/>
  <c r="T783" i="76" s="1"/>
  <c r="T799" i="76"/>
  <c r="T799" i="75"/>
  <c r="T823" i="76"/>
  <c r="T823" i="75"/>
  <c r="T835" i="76"/>
  <c r="T835" i="75"/>
  <c r="T855" i="76"/>
  <c r="T855" i="75"/>
  <c r="T876" i="73"/>
  <c r="T876" i="75" s="1"/>
  <c r="T876" i="76" s="1"/>
  <c r="T877" i="73"/>
  <c r="T877" i="75" s="1"/>
  <c r="T877" i="76" s="1"/>
  <c r="T878" i="73"/>
  <c r="T878" i="75" s="1"/>
  <c r="T878" i="76" s="1"/>
  <c r="T879" i="73"/>
  <c r="T879" i="75" s="1"/>
  <c r="T879" i="76" s="1"/>
  <c r="T875" i="73"/>
  <c r="T875" i="75" s="1"/>
  <c r="T875" i="76" s="1"/>
  <c r="T915" i="76"/>
  <c r="T915" i="75"/>
  <c r="T923" i="76"/>
  <c r="T923" i="75"/>
  <c r="T931" i="76"/>
  <c r="T931" i="75"/>
  <c r="T939" i="76"/>
  <c r="T939" i="75"/>
  <c r="T955" i="76"/>
  <c r="T955" i="75"/>
  <c r="T1020" i="73"/>
  <c r="T1021" i="73"/>
  <c r="T1022" i="73"/>
  <c r="T1023" i="73"/>
  <c r="T1019" i="73"/>
  <c r="T1043" i="76"/>
  <c r="T1043" i="75"/>
  <c r="T1060" i="73"/>
  <c r="T1061" i="73"/>
  <c r="T1062" i="73"/>
  <c r="T1063" i="73"/>
  <c r="T1059" i="73"/>
  <c r="U35" i="73"/>
  <c r="U35" i="75" s="1"/>
  <c r="U35" i="76" s="1"/>
  <c r="U28" i="73"/>
  <c r="U28" i="75" s="1"/>
  <c r="U28" i="76" s="1"/>
  <c r="U49" i="73"/>
  <c r="U49" i="75" s="1"/>
  <c r="U49" i="76" s="1"/>
  <c r="U21" i="73"/>
  <c r="U21" i="75" s="1"/>
  <c r="U21" i="76" s="1"/>
  <c r="U42" i="73"/>
  <c r="U42" i="75" s="1"/>
  <c r="U42" i="76" s="1"/>
  <c r="U79" i="73"/>
  <c r="U79" i="75" s="1"/>
  <c r="U79" i="76" s="1"/>
  <c r="U72" i="73"/>
  <c r="U72" i="75" s="1"/>
  <c r="U72" i="76" s="1"/>
  <c r="U93" i="73"/>
  <c r="U93" i="75" s="1"/>
  <c r="U93" i="76" s="1"/>
  <c r="U65" i="73"/>
  <c r="U65" i="75" s="1"/>
  <c r="U65" i="76" s="1"/>
  <c r="U86" i="73"/>
  <c r="U86" i="75" s="1"/>
  <c r="U86" i="76" s="1"/>
  <c r="U115" i="73"/>
  <c r="U115" i="75" s="1"/>
  <c r="U115" i="76" s="1"/>
  <c r="U108" i="73"/>
  <c r="U108" i="75" s="1"/>
  <c r="U108" i="76" s="1"/>
  <c r="U129" i="73"/>
  <c r="U129" i="75" s="1"/>
  <c r="U129" i="76" s="1"/>
  <c r="U101" i="73"/>
  <c r="U101" i="75" s="1"/>
  <c r="U101" i="76" s="1"/>
  <c r="U122" i="73"/>
  <c r="U122" i="75" s="1"/>
  <c r="U122" i="76" s="1"/>
  <c r="U151" i="73"/>
  <c r="U151" i="75" s="1"/>
  <c r="U151" i="76" s="1"/>
  <c r="U144" i="73"/>
  <c r="U144" i="75" s="1"/>
  <c r="U144" i="76" s="1"/>
  <c r="U165" i="73"/>
  <c r="U165" i="75" s="1"/>
  <c r="U165" i="76" s="1"/>
  <c r="U137" i="73"/>
  <c r="U137" i="75" s="1"/>
  <c r="U137" i="76" s="1"/>
  <c r="U158" i="73"/>
  <c r="U158" i="75" s="1"/>
  <c r="U158" i="76" s="1"/>
  <c r="U173" i="76"/>
  <c r="U173" i="75"/>
  <c r="U205" i="76"/>
  <c r="U205" i="75"/>
  <c r="U213" i="76"/>
  <c r="U213" i="75"/>
  <c r="U221" i="76"/>
  <c r="U221" i="75"/>
  <c r="U229" i="76"/>
  <c r="U229" i="75"/>
  <c r="U259" i="73"/>
  <c r="U259" i="75" s="1"/>
  <c r="U259" i="76" s="1"/>
  <c r="U252" i="73"/>
  <c r="U252" i="75" s="1"/>
  <c r="U252" i="76" s="1"/>
  <c r="U273" i="73"/>
  <c r="U273" i="75" s="1"/>
  <c r="U273" i="76" s="1"/>
  <c r="U245" i="73"/>
  <c r="U245" i="75" s="1"/>
  <c r="U245" i="76" s="1"/>
  <c r="U266" i="73"/>
  <c r="U266" i="75" s="1"/>
  <c r="U266" i="76" s="1"/>
  <c r="U303" i="73"/>
  <c r="U303" i="75" s="1"/>
  <c r="U303" i="76" s="1"/>
  <c r="U296" i="73"/>
  <c r="U296" i="75" s="1"/>
  <c r="U296" i="76" s="1"/>
  <c r="U317" i="73"/>
  <c r="U317" i="75" s="1"/>
  <c r="U317" i="76" s="1"/>
  <c r="U289" i="73"/>
  <c r="U289" i="75" s="1"/>
  <c r="U289" i="76" s="1"/>
  <c r="U310" i="73"/>
  <c r="U310" i="75" s="1"/>
  <c r="U310" i="76" s="1"/>
  <c r="U353" i="73"/>
  <c r="U339" i="73"/>
  <c r="U332" i="73"/>
  <c r="U325" i="73"/>
  <c r="U346" i="73"/>
  <c r="U382" i="73"/>
  <c r="U375" i="73"/>
  <c r="U368" i="73"/>
  <c r="U389" i="73"/>
  <c r="U361" i="73"/>
  <c r="U397" i="76"/>
  <c r="U397" i="75"/>
  <c r="U405" i="76"/>
  <c r="U405" i="75"/>
  <c r="U421" i="76"/>
  <c r="U421" i="75"/>
  <c r="U429" i="76"/>
  <c r="U429" i="75"/>
  <c r="U437" i="76"/>
  <c r="U437" i="75"/>
  <c r="U445" i="76"/>
  <c r="U445" i="75"/>
  <c r="U453" i="76"/>
  <c r="U453" i="75"/>
  <c r="U490" i="73"/>
  <c r="U490" i="75" s="1"/>
  <c r="U490" i="76" s="1"/>
  <c r="U483" i="73"/>
  <c r="U483" i="75" s="1"/>
  <c r="U483" i="76" s="1"/>
  <c r="U476" i="73"/>
  <c r="U476" i="75" s="1"/>
  <c r="U476" i="76" s="1"/>
  <c r="U497" i="73"/>
  <c r="U497" i="75" s="1"/>
  <c r="U497" i="76" s="1"/>
  <c r="U469" i="73"/>
  <c r="U469" i="75" s="1"/>
  <c r="U469" i="76" s="1"/>
  <c r="U541" i="73"/>
  <c r="U541" i="75" s="1"/>
  <c r="U541" i="76" s="1"/>
  <c r="U527" i="73"/>
  <c r="U527" i="75" s="1"/>
  <c r="U527" i="76" s="1"/>
  <c r="U534" i="73"/>
  <c r="U534" i="75" s="1"/>
  <c r="U534" i="76" s="1"/>
  <c r="U520" i="73"/>
  <c r="U520" i="75" s="1"/>
  <c r="U520" i="76" s="1"/>
  <c r="U513" i="73"/>
  <c r="U513" i="75" s="1"/>
  <c r="U513" i="76" s="1"/>
  <c r="U577" i="73"/>
  <c r="U577" i="75" s="1"/>
  <c r="U577" i="76" s="1"/>
  <c r="U549" i="73"/>
  <c r="U549" i="75" s="1"/>
  <c r="U549" i="76" s="1"/>
  <c r="U570" i="73"/>
  <c r="U570" i="75" s="1"/>
  <c r="U570" i="76" s="1"/>
  <c r="U556" i="73"/>
  <c r="U556" i="75" s="1"/>
  <c r="U556" i="76" s="1"/>
  <c r="U563" i="73"/>
  <c r="U563" i="75" s="1"/>
  <c r="U563" i="76" s="1"/>
  <c r="U613" i="73"/>
  <c r="U613" i="75" s="1"/>
  <c r="U613" i="76" s="1"/>
  <c r="U585" i="73"/>
  <c r="U585" i="75" s="1"/>
  <c r="U585" i="76" s="1"/>
  <c r="U606" i="73"/>
  <c r="U606" i="75" s="1"/>
  <c r="U606" i="76" s="1"/>
  <c r="U599" i="73"/>
  <c r="U599" i="75" s="1"/>
  <c r="U599" i="76" s="1"/>
  <c r="U592" i="73"/>
  <c r="U592" i="75" s="1"/>
  <c r="U592" i="76" s="1"/>
  <c r="U621" i="76"/>
  <c r="U621" i="75"/>
  <c r="U645" i="76"/>
  <c r="U645" i="75"/>
  <c r="U653" i="76"/>
  <c r="U653" i="75"/>
  <c r="U661" i="76"/>
  <c r="U661" i="75"/>
  <c r="U669" i="76"/>
  <c r="U669" i="75"/>
  <c r="U677" i="76"/>
  <c r="U677" i="75"/>
  <c r="U689" i="73"/>
  <c r="U689" i="75" s="1"/>
  <c r="U689" i="76" s="1"/>
  <c r="U685" i="73"/>
  <c r="U685" i="75" s="1"/>
  <c r="U685" i="76" s="1"/>
  <c r="U686" i="73"/>
  <c r="U686" i="75" s="1"/>
  <c r="U686" i="76" s="1"/>
  <c r="U687" i="73"/>
  <c r="U687" i="75" s="1"/>
  <c r="U687" i="76" s="1"/>
  <c r="U688" i="73"/>
  <c r="U688" i="75" s="1"/>
  <c r="U688" i="76" s="1"/>
  <c r="U729" i="73"/>
  <c r="U729" i="75" s="1"/>
  <c r="U729" i="76" s="1"/>
  <c r="U725" i="73"/>
  <c r="U725" i="75" s="1"/>
  <c r="U725" i="76" s="1"/>
  <c r="U726" i="73"/>
  <c r="U726" i="75" s="1"/>
  <c r="U726" i="76" s="1"/>
  <c r="U727" i="73"/>
  <c r="U727" i="75" s="1"/>
  <c r="U727" i="76" s="1"/>
  <c r="U728" i="73"/>
  <c r="U728" i="75" s="1"/>
  <c r="U728" i="76" s="1"/>
  <c r="U777" i="76"/>
  <c r="U777" i="75"/>
  <c r="U797" i="76"/>
  <c r="U797" i="75"/>
  <c r="U821" i="73"/>
  <c r="U821" i="75" s="1"/>
  <c r="U821" i="76" s="1"/>
  <c r="U817" i="73"/>
  <c r="U817" i="75" s="1"/>
  <c r="U817" i="76" s="1"/>
  <c r="U818" i="73"/>
  <c r="U818" i="75" s="1"/>
  <c r="U818" i="76" s="1"/>
  <c r="U819" i="73"/>
  <c r="U819" i="75" s="1"/>
  <c r="U819" i="76" s="1"/>
  <c r="U820" i="73"/>
  <c r="U820" i="75" s="1"/>
  <c r="U820" i="76" s="1"/>
  <c r="U829" i="76"/>
  <c r="U829" i="75"/>
  <c r="U853" i="76"/>
  <c r="U853" i="75"/>
  <c r="U869" i="73"/>
  <c r="U869" i="75" s="1"/>
  <c r="U869" i="76" s="1"/>
  <c r="U865" i="73"/>
  <c r="U865" i="75" s="1"/>
  <c r="U865" i="76" s="1"/>
  <c r="U866" i="73"/>
  <c r="U866" i="75" s="1"/>
  <c r="U866" i="76" s="1"/>
  <c r="U867" i="73"/>
  <c r="U867" i="75" s="1"/>
  <c r="U867" i="76" s="1"/>
  <c r="U868" i="73"/>
  <c r="U868" i="75" s="1"/>
  <c r="U868" i="76" s="1"/>
  <c r="U921" i="76"/>
  <c r="U921" i="75"/>
  <c r="U937" i="76"/>
  <c r="U937" i="75"/>
  <c r="U1017" i="75"/>
  <c r="U1017" i="76" s="1"/>
  <c r="U1041" i="76"/>
  <c r="U1041" i="75"/>
  <c r="U1053" i="75"/>
  <c r="U1053" i="76" s="1"/>
  <c r="U1073" i="76"/>
  <c r="U1073" i="75"/>
  <c r="V11" i="76"/>
  <c r="V11" i="75"/>
  <c r="V19" i="76"/>
  <c r="V19" i="75"/>
  <c r="V91" i="73"/>
  <c r="V91" i="75" s="1"/>
  <c r="V91" i="76" s="1"/>
  <c r="V84" i="73"/>
  <c r="V84" i="75" s="1"/>
  <c r="V84" i="76" s="1"/>
  <c r="V77" i="73"/>
  <c r="V77" i="75" s="1"/>
  <c r="V77" i="76" s="1"/>
  <c r="V70" i="73"/>
  <c r="V70" i="75" s="1"/>
  <c r="V70" i="76" s="1"/>
  <c r="V63" i="73"/>
  <c r="V63" i="75" s="1"/>
  <c r="V63" i="76" s="1"/>
  <c r="V127" i="73"/>
  <c r="V120" i="73"/>
  <c r="V99" i="73"/>
  <c r="V113" i="73"/>
  <c r="V106" i="73"/>
  <c r="V163" i="73"/>
  <c r="V163" i="75" s="1"/>
  <c r="V163" i="76" s="1"/>
  <c r="V135" i="73"/>
  <c r="V135" i="75" s="1"/>
  <c r="V135" i="76" s="1"/>
  <c r="V156" i="73"/>
  <c r="V156" i="75" s="1"/>
  <c r="V156" i="76" s="1"/>
  <c r="V149" i="73"/>
  <c r="V149" i="75" s="1"/>
  <c r="V149" i="76" s="1"/>
  <c r="V142" i="73"/>
  <c r="V142" i="75" s="1"/>
  <c r="V142" i="76" s="1"/>
  <c r="V171" i="76"/>
  <c r="V171" i="75"/>
  <c r="V179" i="76"/>
  <c r="V179" i="75"/>
  <c r="V187" i="76"/>
  <c r="V187" i="75"/>
  <c r="V227" i="76"/>
  <c r="V227" i="75"/>
  <c r="V235" i="76"/>
  <c r="V235" i="75"/>
  <c r="V243" i="76"/>
  <c r="V243" i="75"/>
  <c r="V315" i="73"/>
  <c r="V315" i="75" s="1"/>
  <c r="V315" i="76" s="1"/>
  <c r="V287" i="73"/>
  <c r="V287" i="75" s="1"/>
  <c r="V287" i="76" s="1"/>
  <c r="V308" i="73"/>
  <c r="V308" i="75" s="1"/>
  <c r="V308" i="76" s="1"/>
  <c r="V301" i="73"/>
  <c r="V301" i="75" s="1"/>
  <c r="V301" i="76" s="1"/>
  <c r="V294" i="73"/>
  <c r="V294" i="75" s="1"/>
  <c r="V294" i="76" s="1"/>
  <c r="V351" i="73"/>
  <c r="V323" i="73"/>
  <c r="V344" i="73"/>
  <c r="V337" i="73"/>
  <c r="V330" i="73"/>
  <c r="V387" i="73"/>
  <c r="V380" i="73"/>
  <c r="V373" i="73"/>
  <c r="V359" i="73"/>
  <c r="V366" i="73"/>
  <c r="V395" i="76"/>
  <c r="V395" i="75"/>
  <c r="V403" i="76"/>
  <c r="V403" i="75"/>
  <c r="V411" i="76"/>
  <c r="V411" i="75"/>
  <c r="V419" i="76"/>
  <c r="V419" i="75"/>
  <c r="V427" i="76"/>
  <c r="V427" i="75"/>
  <c r="V435" i="76"/>
  <c r="V435" i="75"/>
  <c r="V443" i="76"/>
  <c r="V443" i="75"/>
  <c r="V451" i="76"/>
  <c r="V451" i="75"/>
  <c r="V459" i="76"/>
  <c r="V459" i="75"/>
  <c r="V467" i="76"/>
  <c r="V467" i="75"/>
  <c r="V511" i="73"/>
  <c r="V511" i="75" s="1"/>
  <c r="V511" i="76" s="1"/>
  <c r="V532" i="73"/>
  <c r="V532" i="75" s="1"/>
  <c r="V532" i="76" s="1"/>
  <c r="V525" i="73"/>
  <c r="V525" i="75" s="1"/>
  <c r="V525" i="76" s="1"/>
  <c r="V539" i="73"/>
  <c r="V539" i="75" s="1"/>
  <c r="V539" i="76" s="1"/>
  <c r="V518" i="73"/>
  <c r="V518" i="75" s="1"/>
  <c r="V518" i="76" s="1"/>
  <c r="V554" i="73"/>
  <c r="V575" i="73"/>
  <c r="V561" i="73"/>
  <c r="V568" i="73"/>
  <c r="V547" i="73"/>
  <c r="V590" i="73"/>
  <c r="V590" i="75" s="1"/>
  <c r="V590" i="76" s="1"/>
  <c r="V611" i="73"/>
  <c r="V611" i="75" s="1"/>
  <c r="V611" i="76" s="1"/>
  <c r="V583" i="73"/>
  <c r="V583" i="75" s="1"/>
  <c r="V583" i="76" s="1"/>
  <c r="V604" i="73"/>
  <c r="V604" i="75" s="1"/>
  <c r="V604" i="76" s="1"/>
  <c r="V597" i="73"/>
  <c r="V597" i="75" s="1"/>
  <c r="V597" i="76" s="1"/>
  <c r="V619" i="76"/>
  <c r="V619" i="75"/>
  <c r="V627" i="76"/>
  <c r="V627" i="75"/>
  <c r="V635" i="76"/>
  <c r="V635" i="75"/>
  <c r="V643" i="76"/>
  <c r="V643" i="75"/>
  <c r="V659" i="76"/>
  <c r="V659" i="75"/>
  <c r="V667" i="76"/>
  <c r="V667" i="75"/>
  <c r="V675" i="76"/>
  <c r="V675" i="75"/>
  <c r="V761" i="73"/>
  <c r="V762" i="73"/>
  <c r="V763" i="73"/>
  <c r="V759" i="73"/>
  <c r="V760" i="73"/>
  <c r="V771" i="76"/>
  <c r="V771" i="75"/>
  <c r="V795" i="76"/>
  <c r="V795" i="75"/>
  <c r="V809" i="73"/>
  <c r="V809" i="75" s="1"/>
  <c r="V809" i="76" s="1"/>
  <c r="V810" i="73"/>
  <c r="V810" i="75" s="1"/>
  <c r="V810" i="76" s="1"/>
  <c r="V811" i="73"/>
  <c r="V811" i="75" s="1"/>
  <c r="V811" i="76" s="1"/>
  <c r="V807" i="73"/>
  <c r="V807" i="75" s="1"/>
  <c r="V807" i="76" s="1"/>
  <c r="V808" i="73"/>
  <c r="V808" i="75" s="1"/>
  <c r="V808" i="76" s="1"/>
  <c r="V827" i="76"/>
  <c r="V827" i="75"/>
  <c r="V851" i="76"/>
  <c r="V851" i="75"/>
  <c r="V861" i="73"/>
  <c r="V862" i="73"/>
  <c r="V863" i="73"/>
  <c r="V859" i="73"/>
  <c r="V860" i="73"/>
  <c r="V935" i="76"/>
  <c r="V935" i="75"/>
  <c r="V1037" i="73"/>
  <c r="V1038" i="73"/>
  <c r="V1039" i="73"/>
  <c r="V1035" i="73"/>
  <c r="V1036" i="73"/>
  <c r="V1047" i="75"/>
  <c r="V1047" i="76" s="1"/>
  <c r="V1071" i="75"/>
  <c r="V1071" i="76" s="1"/>
  <c r="W17" i="76"/>
  <c r="W17" i="75"/>
  <c r="W32" i="73"/>
  <c r="W53" i="73"/>
  <c r="W25" i="73"/>
  <c r="W46" i="73"/>
  <c r="W39" i="73"/>
  <c r="W61" i="76"/>
  <c r="W61" i="75"/>
  <c r="W104" i="73"/>
  <c r="W104" i="75" s="1"/>
  <c r="W104" i="76" s="1"/>
  <c r="W125" i="73"/>
  <c r="W125" i="75" s="1"/>
  <c r="W125" i="76" s="1"/>
  <c r="W97" i="73"/>
  <c r="W97" i="75" s="1"/>
  <c r="W97" i="76" s="1"/>
  <c r="W118" i="73"/>
  <c r="W118" i="75" s="1"/>
  <c r="W118" i="76" s="1"/>
  <c r="W111" i="73"/>
  <c r="W111" i="75" s="1"/>
  <c r="W111" i="76" s="1"/>
  <c r="W140" i="73"/>
  <c r="W140" i="75" s="1"/>
  <c r="W140" i="76" s="1"/>
  <c r="W161" i="73"/>
  <c r="W161" i="75" s="1"/>
  <c r="W161" i="76" s="1"/>
  <c r="W133" i="73"/>
  <c r="W133" i="75" s="1"/>
  <c r="W133" i="76" s="1"/>
  <c r="W154" i="73"/>
  <c r="W154" i="75" s="1"/>
  <c r="W154" i="76" s="1"/>
  <c r="W147" i="73"/>
  <c r="W147" i="75" s="1"/>
  <c r="W147" i="76" s="1"/>
  <c r="W177" i="76"/>
  <c r="W177" i="75"/>
  <c r="W185" i="76"/>
  <c r="W185" i="75"/>
  <c r="W193" i="76"/>
  <c r="W193" i="75"/>
  <c r="W201" i="76"/>
  <c r="W201" i="75"/>
  <c r="W241" i="76"/>
  <c r="W241" i="75"/>
  <c r="W256" i="73"/>
  <c r="W277" i="73"/>
  <c r="W249" i="73"/>
  <c r="W270" i="73"/>
  <c r="W263" i="73"/>
  <c r="W285" i="76"/>
  <c r="W285" i="75"/>
  <c r="W328" i="73"/>
  <c r="W349" i="73"/>
  <c r="W321" i="73"/>
  <c r="W342" i="73"/>
  <c r="W335" i="73"/>
  <c r="W371" i="73"/>
  <c r="W364" i="73"/>
  <c r="W385" i="73"/>
  <c r="W357" i="73"/>
  <c r="W378" i="73"/>
  <c r="W401" i="76"/>
  <c r="W401" i="75"/>
  <c r="W409" i="76"/>
  <c r="W409" i="75"/>
  <c r="W417" i="76"/>
  <c r="W417" i="75"/>
  <c r="W425" i="76"/>
  <c r="W425" i="75"/>
  <c r="W433" i="76"/>
  <c r="W433" i="75"/>
  <c r="W441" i="76"/>
  <c r="W441" i="75"/>
  <c r="W449" i="76"/>
  <c r="W449" i="75"/>
  <c r="W465" i="76"/>
  <c r="W465" i="75"/>
  <c r="W487" i="73"/>
  <c r="W480" i="73"/>
  <c r="W501" i="73"/>
  <c r="W473" i="73"/>
  <c r="W494" i="73"/>
  <c r="W509" i="76"/>
  <c r="W509" i="75"/>
  <c r="W566" i="73"/>
  <c r="W566" i="75" s="1"/>
  <c r="W566" i="76" s="1"/>
  <c r="W559" i="73"/>
  <c r="W559" i="75" s="1"/>
  <c r="W559" i="76" s="1"/>
  <c r="W573" i="73"/>
  <c r="W573" i="75" s="1"/>
  <c r="W573" i="76" s="1"/>
  <c r="W545" i="73"/>
  <c r="W545" i="75" s="1"/>
  <c r="W545" i="76" s="1"/>
  <c r="W552" i="73"/>
  <c r="W552" i="75" s="1"/>
  <c r="W552" i="76" s="1"/>
  <c r="W602" i="73"/>
  <c r="W602" i="75" s="1"/>
  <c r="W602" i="76" s="1"/>
  <c r="W595" i="73"/>
  <c r="W595" i="75" s="1"/>
  <c r="W595" i="76" s="1"/>
  <c r="W588" i="73"/>
  <c r="W588" i="75" s="1"/>
  <c r="W588" i="76" s="1"/>
  <c r="W609" i="73"/>
  <c r="W609" i="75" s="1"/>
  <c r="W609" i="76" s="1"/>
  <c r="W581" i="73"/>
  <c r="W581" i="75" s="1"/>
  <c r="W581" i="76" s="1"/>
  <c r="W625" i="76"/>
  <c r="W625" i="75"/>
  <c r="W633" i="76"/>
  <c r="W633" i="75"/>
  <c r="W641" i="76"/>
  <c r="W641" i="75"/>
  <c r="W649" i="76"/>
  <c r="W649" i="75"/>
  <c r="W657" i="76"/>
  <c r="W657" i="75"/>
  <c r="W673" i="76"/>
  <c r="W673" i="75"/>
  <c r="W702" i="73"/>
  <c r="W702" i="75" s="1"/>
  <c r="W702" i="76" s="1"/>
  <c r="W704" i="73"/>
  <c r="W704" i="75" s="1"/>
  <c r="W704" i="76" s="1"/>
  <c r="W703" i="73"/>
  <c r="W703" i="75" s="1"/>
  <c r="W703" i="76" s="1"/>
  <c r="W701" i="73"/>
  <c r="W701" i="75" s="1"/>
  <c r="W701" i="76" s="1"/>
  <c r="W705" i="73"/>
  <c r="W705" i="75" s="1"/>
  <c r="W705" i="76" s="1"/>
  <c r="W750" i="73"/>
  <c r="W750" i="75" s="1"/>
  <c r="W750" i="76" s="1"/>
  <c r="W751" i="73"/>
  <c r="W751" i="75" s="1"/>
  <c r="W751" i="76" s="1"/>
  <c r="W752" i="73"/>
  <c r="W752" i="75" s="1"/>
  <c r="W752" i="76" s="1"/>
  <c r="W749" i="73"/>
  <c r="W749" i="75" s="1"/>
  <c r="W749" i="76" s="1"/>
  <c r="W753" i="73"/>
  <c r="W753" i="75" s="1"/>
  <c r="W753" i="76" s="1"/>
  <c r="W793" i="76"/>
  <c r="W793" i="75"/>
  <c r="W802" i="73"/>
  <c r="W803" i="73"/>
  <c r="W804" i="73"/>
  <c r="W801" i="73"/>
  <c r="W805" i="73"/>
  <c r="W825" i="76"/>
  <c r="W825" i="75"/>
  <c r="W842" i="73"/>
  <c r="W842" i="75" s="1"/>
  <c r="W842" i="76" s="1"/>
  <c r="W843" i="73"/>
  <c r="W843" i="75" s="1"/>
  <c r="W843" i="76" s="1"/>
  <c r="W844" i="73"/>
  <c r="W844" i="75" s="1"/>
  <c r="W844" i="76" s="1"/>
  <c r="W841" i="73"/>
  <c r="W841" i="75" s="1"/>
  <c r="W841" i="76" s="1"/>
  <c r="W845" i="73"/>
  <c r="W845" i="75" s="1"/>
  <c r="W845" i="76" s="1"/>
  <c r="W857" i="76"/>
  <c r="W857" i="75"/>
  <c r="W881" i="76"/>
  <c r="W881" i="75"/>
  <c r="W925" i="76"/>
  <c r="W925" i="75"/>
  <c r="W933" i="76"/>
  <c r="W933" i="75"/>
  <c r="W957" i="76"/>
  <c r="W957" i="75"/>
  <c r="W1026" i="73"/>
  <c r="W1027" i="73"/>
  <c r="W1028" i="73"/>
  <c r="W1029" i="73"/>
  <c r="W1025" i="73"/>
  <c r="W1045" i="76"/>
  <c r="W1045" i="75"/>
  <c r="W1069" i="75"/>
  <c r="W1069" i="76" s="1"/>
  <c r="X37" i="73"/>
  <c r="X37" i="75" s="1"/>
  <c r="X37" i="76" s="1"/>
  <c r="X30" i="73"/>
  <c r="X30" i="75" s="1"/>
  <c r="X30" i="76" s="1"/>
  <c r="X51" i="73"/>
  <c r="X51" i="75" s="1"/>
  <c r="X51" i="76" s="1"/>
  <c r="X23" i="73"/>
  <c r="X23" i="75" s="1"/>
  <c r="X23" i="76" s="1"/>
  <c r="X44" i="73"/>
  <c r="X44" i="75" s="1"/>
  <c r="X44" i="76" s="1"/>
  <c r="X59" i="76"/>
  <c r="X59" i="75"/>
  <c r="X81" i="73"/>
  <c r="X81" i="75" s="1"/>
  <c r="X81" i="76" s="1"/>
  <c r="X74" i="73"/>
  <c r="X74" i="75" s="1"/>
  <c r="X74" i="76" s="1"/>
  <c r="X95" i="73"/>
  <c r="X95" i="75" s="1"/>
  <c r="X95" i="76" s="1"/>
  <c r="X67" i="73"/>
  <c r="X67" i="75" s="1"/>
  <c r="X67" i="76" s="1"/>
  <c r="X88" i="73"/>
  <c r="X88" i="75" s="1"/>
  <c r="X88" i="76" s="1"/>
  <c r="X124" i="73"/>
  <c r="X124" i="75" s="1"/>
  <c r="X124" i="76" s="1"/>
  <c r="X117" i="73"/>
  <c r="X117" i="75" s="1"/>
  <c r="X117" i="76" s="1"/>
  <c r="X110" i="73"/>
  <c r="X110" i="75" s="1"/>
  <c r="X110" i="76" s="1"/>
  <c r="X131" i="73"/>
  <c r="X131" i="75" s="1"/>
  <c r="X131" i="76" s="1"/>
  <c r="X103" i="73"/>
  <c r="X103" i="75" s="1"/>
  <c r="X103" i="76" s="1"/>
  <c r="X191" i="76"/>
  <c r="X191" i="75"/>
  <c r="X199" i="76"/>
  <c r="X199" i="75"/>
  <c r="X207" i="76"/>
  <c r="X207" i="75"/>
  <c r="X215" i="76"/>
  <c r="X215" i="75"/>
  <c r="X268" i="73"/>
  <c r="X268" i="75" s="1"/>
  <c r="X268" i="76" s="1"/>
  <c r="X261" i="73"/>
  <c r="X261" i="75" s="1"/>
  <c r="X261" i="76" s="1"/>
  <c r="X254" i="73"/>
  <c r="X254" i="75" s="1"/>
  <c r="X254" i="76" s="1"/>
  <c r="X275" i="73"/>
  <c r="X275" i="75" s="1"/>
  <c r="X275" i="76" s="1"/>
  <c r="X247" i="73"/>
  <c r="X247" i="75" s="1"/>
  <c r="X247" i="76" s="1"/>
  <c r="X283" i="76"/>
  <c r="X283" i="75"/>
  <c r="X312" i="73"/>
  <c r="X312" i="75" s="1"/>
  <c r="X312" i="76" s="1"/>
  <c r="X305" i="73"/>
  <c r="X305" i="75" s="1"/>
  <c r="X305" i="76" s="1"/>
  <c r="X298" i="73"/>
  <c r="X298" i="75" s="1"/>
  <c r="X298" i="76" s="1"/>
  <c r="X319" i="73"/>
  <c r="X319" i="75" s="1"/>
  <c r="X319" i="76" s="1"/>
  <c r="X291" i="73"/>
  <c r="X291" i="75" s="1"/>
  <c r="X291" i="76" s="1"/>
  <c r="X348" i="73"/>
  <c r="X341" i="73"/>
  <c r="X334" i="73"/>
  <c r="X327" i="73"/>
  <c r="X355" i="73"/>
  <c r="X407" i="76"/>
  <c r="X407" i="75"/>
  <c r="X415" i="76"/>
  <c r="X415" i="75"/>
  <c r="X423" i="76"/>
  <c r="X423" i="75"/>
  <c r="X431" i="76"/>
  <c r="X431" i="75"/>
  <c r="X439" i="76"/>
  <c r="X439" i="75"/>
  <c r="X447" i="76"/>
  <c r="X447" i="75"/>
  <c r="X492" i="73"/>
  <c r="X492" i="75" s="1"/>
  <c r="X492" i="76" s="1"/>
  <c r="X485" i="73"/>
  <c r="X485" i="75" s="1"/>
  <c r="X485" i="76" s="1"/>
  <c r="X478" i="73"/>
  <c r="X478" i="75" s="1"/>
  <c r="X478" i="76" s="1"/>
  <c r="X499" i="73"/>
  <c r="X499" i="75" s="1"/>
  <c r="X499" i="76" s="1"/>
  <c r="X471" i="73"/>
  <c r="X471" i="75" s="1"/>
  <c r="X471" i="76" s="1"/>
  <c r="X507" i="76"/>
  <c r="X507" i="75"/>
  <c r="X543" i="73"/>
  <c r="X543" i="75" s="1"/>
  <c r="X543" i="76" s="1"/>
  <c r="X536" i="73"/>
  <c r="X536" i="75" s="1"/>
  <c r="X536" i="76" s="1"/>
  <c r="X529" i="73"/>
  <c r="X529" i="75" s="1"/>
  <c r="X529" i="76" s="1"/>
  <c r="X522" i="73"/>
  <c r="X522" i="75" s="1"/>
  <c r="X522" i="76" s="1"/>
  <c r="X515" i="73"/>
  <c r="X515" i="75" s="1"/>
  <c r="X515" i="76" s="1"/>
  <c r="X579" i="73"/>
  <c r="X579" i="75" s="1"/>
  <c r="X579" i="76" s="1"/>
  <c r="X551" i="73"/>
  <c r="X551" i="75" s="1"/>
  <c r="X551" i="76" s="1"/>
  <c r="X572" i="73"/>
  <c r="X572" i="75" s="1"/>
  <c r="X572" i="76" s="1"/>
  <c r="X558" i="73"/>
  <c r="X558" i="75" s="1"/>
  <c r="X558" i="76" s="1"/>
  <c r="X565" i="73"/>
  <c r="X565" i="75" s="1"/>
  <c r="X565" i="76" s="1"/>
  <c r="X639" i="76"/>
  <c r="X639" i="75"/>
  <c r="X647" i="76"/>
  <c r="X647" i="75"/>
  <c r="X655" i="76"/>
  <c r="X655" i="75"/>
  <c r="X663" i="76"/>
  <c r="X663" i="75"/>
  <c r="X671" i="76"/>
  <c r="X671" i="75"/>
  <c r="X695" i="73"/>
  <c r="X695" i="75" s="1"/>
  <c r="X695" i="76" s="1"/>
  <c r="X691" i="73"/>
  <c r="X691" i="75" s="1"/>
  <c r="X691" i="76" s="1"/>
  <c r="X692" i="73"/>
  <c r="X692" i="75" s="1"/>
  <c r="X692" i="76" s="1"/>
  <c r="X693" i="73"/>
  <c r="X693" i="75" s="1"/>
  <c r="X693" i="76" s="1"/>
  <c r="X694" i="73"/>
  <c r="X694" i="75" s="1"/>
  <c r="X694" i="76" s="1"/>
  <c r="X746" i="73"/>
  <c r="X746" i="75" s="1"/>
  <c r="X746" i="76" s="1"/>
  <c r="X747" i="73"/>
  <c r="X747" i="75" s="1"/>
  <c r="X747" i="76" s="1"/>
  <c r="X743" i="73"/>
  <c r="X743" i="75" s="1"/>
  <c r="X743" i="76" s="1"/>
  <c r="X744" i="73"/>
  <c r="X744" i="75" s="1"/>
  <c r="X744" i="76" s="1"/>
  <c r="X745" i="73"/>
  <c r="X745" i="75" s="1"/>
  <c r="X745" i="76" s="1"/>
  <c r="X786" i="73"/>
  <c r="X786" i="75" s="1"/>
  <c r="X786" i="76" s="1"/>
  <c r="X787" i="73"/>
  <c r="X787" i="75" s="1"/>
  <c r="X787" i="76" s="1"/>
  <c r="X783" i="73"/>
  <c r="X783" i="75" s="1"/>
  <c r="X783" i="76" s="1"/>
  <c r="X784" i="73"/>
  <c r="X784" i="75" s="1"/>
  <c r="X784" i="76" s="1"/>
  <c r="X785" i="73"/>
  <c r="X785" i="75" s="1"/>
  <c r="X785" i="76" s="1"/>
  <c r="X799" i="76"/>
  <c r="X799" i="75"/>
  <c r="X823" i="76"/>
  <c r="X823" i="75"/>
  <c r="X835" i="76"/>
  <c r="X835" i="75"/>
  <c r="X855" i="76"/>
  <c r="X855" i="75"/>
  <c r="X878" i="73"/>
  <c r="X878" i="75" s="1"/>
  <c r="X878" i="76" s="1"/>
  <c r="X879" i="73"/>
  <c r="X879" i="75" s="1"/>
  <c r="X879" i="76" s="1"/>
  <c r="X875" i="73"/>
  <c r="X875" i="75" s="1"/>
  <c r="X875" i="76" s="1"/>
  <c r="X876" i="73"/>
  <c r="X876" i="75" s="1"/>
  <c r="X876" i="76" s="1"/>
  <c r="X877" i="73"/>
  <c r="X877" i="75" s="1"/>
  <c r="X877" i="76" s="1"/>
  <c r="X915" i="76"/>
  <c r="X915" i="75"/>
  <c r="X923" i="76"/>
  <c r="X923" i="75"/>
  <c r="X955" i="76"/>
  <c r="X955" i="75"/>
  <c r="X1022" i="73"/>
  <c r="X1023" i="73"/>
  <c r="X1019" i="73"/>
  <c r="X1020" i="73"/>
  <c r="X1021" i="73"/>
  <c r="X1043" i="75"/>
  <c r="X1043" i="76" s="1"/>
  <c r="X1062" i="73"/>
  <c r="X1063" i="73"/>
  <c r="X1059" i="73"/>
  <c r="X1060" i="73"/>
  <c r="X1061" i="73"/>
  <c r="Y49" i="73"/>
  <c r="Y49" i="75" s="1"/>
  <c r="Y49" i="76" s="1"/>
  <c r="Y21" i="73"/>
  <c r="Y21" i="75" s="1"/>
  <c r="Y21" i="76" s="1"/>
  <c r="Y42" i="73"/>
  <c r="Y42" i="75" s="1"/>
  <c r="Y42" i="76" s="1"/>
  <c r="Y35" i="73"/>
  <c r="Y35" i="75" s="1"/>
  <c r="Y35" i="76" s="1"/>
  <c r="Y28" i="73"/>
  <c r="Y28" i="75" s="1"/>
  <c r="Y28" i="76" s="1"/>
  <c r="Y93" i="73"/>
  <c r="Y93" i="75" s="1"/>
  <c r="Y93" i="76" s="1"/>
  <c r="Y65" i="73"/>
  <c r="Y65" i="75" s="1"/>
  <c r="Y65" i="76" s="1"/>
  <c r="Y86" i="73"/>
  <c r="Y86" i="75" s="1"/>
  <c r="Y86" i="76" s="1"/>
  <c r="Y79" i="73"/>
  <c r="Y79" i="75" s="1"/>
  <c r="Y79" i="76" s="1"/>
  <c r="Y72" i="73"/>
  <c r="Y72" i="75" s="1"/>
  <c r="Y72" i="76" s="1"/>
  <c r="Y129" i="73"/>
  <c r="Y129" i="75" s="1"/>
  <c r="Y129" i="76" s="1"/>
  <c r="Y101" i="73"/>
  <c r="Y101" i="75" s="1"/>
  <c r="Y101" i="76" s="1"/>
  <c r="Y122" i="73"/>
  <c r="Y122" i="75" s="1"/>
  <c r="Y122" i="76" s="1"/>
  <c r="Y115" i="73"/>
  <c r="Y115" i="75" s="1"/>
  <c r="Y115" i="76" s="1"/>
  <c r="Y108" i="73"/>
  <c r="Y108" i="75" s="1"/>
  <c r="Y108" i="76" s="1"/>
  <c r="Y165" i="73"/>
  <c r="Y165" i="75" s="1"/>
  <c r="Y165" i="76" s="1"/>
  <c r="Y137" i="73"/>
  <c r="Y137" i="75" s="1"/>
  <c r="Y137" i="76" s="1"/>
  <c r="Y158" i="73"/>
  <c r="Y158" i="75" s="1"/>
  <c r="Y158" i="76" s="1"/>
  <c r="Y151" i="73"/>
  <c r="Y151" i="75" s="1"/>
  <c r="Y151" i="76" s="1"/>
  <c r="Y144" i="73"/>
  <c r="Y144" i="75" s="1"/>
  <c r="Y144" i="76" s="1"/>
  <c r="Y173" i="76"/>
  <c r="Y173" i="75"/>
  <c r="Y205" i="76"/>
  <c r="Y205" i="75"/>
  <c r="Y213" i="76"/>
  <c r="Y213" i="75"/>
  <c r="Y221" i="76"/>
  <c r="Y221" i="75"/>
  <c r="Y229" i="76"/>
  <c r="Y229" i="75"/>
  <c r="Y273" i="73"/>
  <c r="Y273" i="75" s="1"/>
  <c r="Y273" i="76" s="1"/>
  <c r="Y245" i="73"/>
  <c r="Y245" i="75" s="1"/>
  <c r="Y245" i="76" s="1"/>
  <c r="Y266" i="73"/>
  <c r="Y266" i="75" s="1"/>
  <c r="Y266" i="76" s="1"/>
  <c r="Y259" i="73"/>
  <c r="Y259" i="75" s="1"/>
  <c r="Y259" i="76" s="1"/>
  <c r="Y252" i="73"/>
  <c r="Y252" i="75" s="1"/>
  <c r="Y252" i="76" s="1"/>
  <c r="Y317" i="73"/>
  <c r="Y317" i="75" s="1"/>
  <c r="Y317" i="76" s="1"/>
  <c r="Y289" i="73"/>
  <c r="Y289" i="75" s="1"/>
  <c r="Y289" i="76" s="1"/>
  <c r="Y310" i="73"/>
  <c r="Y310" i="75" s="1"/>
  <c r="Y310" i="76" s="1"/>
  <c r="Y303" i="73"/>
  <c r="Y303" i="75" s="1"/>
  <c r="Y303" i="76" s="1"/>
  <c r="Y296" i="73"/>
  <c r="Y296" i="75" s="1"/>
  <c r="Y296" i="76" s="1"/>
  <c r="Y353" i="73"/>
  <c r="Y325" i="73"/>
  <c r="Y346" i="73"/>
  <c r="Y339" i="73"/>
  <c r="Y332" i="73"/>
  <c r="Y368" i="73"/>
  <c r="Y389" i="73"/>
  <c r="Y361" i="73"/>
  <c r="Y382" i="73"/>
  <c r="Y375" i="73"/>
  <c r="Y397" i="76"/>
  <c r="Y397" i="75"/>
  <c r="Y405" i="76"/>
  <c r="Y405" i="75"/>
  <c r="Y421" i="76"/>
  <c r="Y421" i="75"/>
  <c r="Y429" i="76"/>
  <c r="Y429" i="75"/>
  <c r="Y437" i="76"/>
  <c r="Y437" i="75"/>
  <c r="Y445" i="76"/>
  <c r="Y445" i="75"/>
  <c r="Y453" i="76"/>
  <c r="Y453" i="75"/>
  <c r="Y476" i="73"/>
  <c r="Y476" i="75" s="1"/>
  <c r="Y476" i="76" s="1"/>
  <c r="Y497" i="73"/>
  <c r="Y497" i="75" s="1"/>
  <c r="Y497" i="76" s="1"/>
  <c r="Y469" i="73"/>
  <c r="Y469" i="75" s="1"/>
  <c r="Y469" i="76" s="1"/>
  <c r="Y490" i="73"/>
  <c r="Y490" i="75" s="1"/>
  <c r="Y490" i="76" s="1"/>
  <c r="Y483" i="73"/>
  <c r="Y483" i="75" s="1"/>
  <c r="Y483" i="76" s="1"/>
  <c r="Y520" i="73"/>
  <c r="Y520" i="75" s="1"/>
  <c r="Y520" i="76" s="1"/>
  <c r="Y541" i="73"/>
  <c r="Y541" i="75" s="1"/>
  <c r="Y541" i="76" s="1"/>
  <c r="Y534" i="73"/>
  <c r="Y534" i="75" s="1"/>
  <c r="Y534" i="76" s="1"/>
  <c r="Y513" i="73"/>
  <c r="Y513" i="75" s="1"/>
  <c r="Y513" i="76" s="1"/>
  <c r="Y527" i="73"/>
  <c r="Y527" i="75" s="1"/>
  <c r="Y527" i="76" s="1"/>
  <c r="Y563" i="73"/>
  <c r="Y563" i="75" s="1"/>
  <c r="Y563" i="76" s="1"/>
  <c r="Y556" i="73"/>
  <c r="Y556" i="75" s="1"/>
  <c r="Y556" i="76" s="1"/>
  <c r="Y570" i="73"/>
  <c r="Y570" i="75" s="1"/>
  <c r="Y570" i="76" s="1"/>
  <c r="Y577" i="73"/>
  <c r="Y577" i="75" s="1"/>
  <c r="Y577" i="76" s="1"/>
  <c r="Y549" i="73"/>
  <c r="Y549" i="75" s="1"/>
  <c r="Y549" i="76" s="1"/>
  <c r="Y599" i="73"/>
  <c r="Y599" i="75" s="1"/>
  <c r="Y599" i="76" s="1"/>
  <c r="Y592" i="73"/>
  <c r="Y592" i="75" s="1"/>
  <c r="Y592" i="76" s="1"/>
  <c r="Y613" i="73"/>
  <c r="Y613" i="75" s="1"/>
  <c r="Y613" i="76" s="1"/>
  <c r="Y585" i="73"/>
  <c r="Y585" i="75" s="1"/>
  <c r="Y585" i="76" s="1"/>
  <c r="Y606" i="73"/>
  <c r="Y606" i="75" s="1"/>
  <c r="Y606" i="76" s="1"/>
  <c r="Y621" i="76"/>
  <c r="Y621" i="75"/>
  <c r="Y645" i="76"/>
  <c r="Y645" i="75"/>
  <c r="Y653" i="76"/>
  <c r="Y653" i="75"/>
  <c r="Y661" i="76"/>
  <c r="Y661" i="75"/>
  <c r="Y669" i="76"/>
  <c r="Y669" i="75"/>
  <c r="Y677" i="76"/>
  <c r="Y677" i="75"/>
  <c r="Y687" i="73"/>
  <c r="Y687" i="75" s="1"/>
  <c r="Y687" i="76" s="1"/>
  <c r="Y688" i="73"/>
  <c r="Y688" i="75" s="1"/>
  <c r="Y688" i="76" s="1"/>
  <c r="Y689" i="73"/>
  <c r="Y689" i="75" s="1"/>
  <c r="Y689" i="76" s="1"/>
  <c r="Y685" i="73"/>
  <c r="Y685" i="75" s="1"/>
  <c r="Y685" i="76" s="1"/>
  <c r="Y686" i="73"/>
  <c r="Y686" i="75" s="1"/>
  <c r="Y686" i="76" s="1"/>
  <c r="Y727" i="73"/>
  <c r="Y727" i="75" s="1"/>
  <c r="Y727" i="76" s="1"/>
  <c r="Y728" i="73"/>
  <c r="Y728" i="75" s="1"/>
  <c r="Y728" i="76" s="1"/>
  <c r="Y729" i="73"/>
  <c r="Y729" i="75" s="1"/>
  <c r="Y729" i="76" s="1"/>
  <c r="Y725" i="73"/>
  <c r="Y725" i="75" s="1"/>
  <c r="Y725" i="76" s="1"/>
  <c r="Y726" i="73"/>
  <c r="Y726" i="75" s="1"/>
  <c r="Y726" i="76" s="1"/>
  <c r="Y777" i="76"/>
  <c r="Y777" i="75"/>
  <c r="Y797" i="76"/>
  <c r="Y797" i="75"/>
  <c r="Y819" i="73"/>
  <c r="Y819" i="75" s="1"/>
  <c r="Y819" i="76" s="1"/>
  <c r="Y820" i="73"/>
  <c r="Y820" i="75" s="1"/>
  <c r="Y820" i="76" s="1"/>
  <c r="Y821" i="73"/>
  <c r="Y821" i="75" s="1"/>
  <c r="Y821" i="76" s="1"/>
  <c r="Y817" i="73"/>
  <c r="Y817" i="75" s="1"/>
  <c r="Y817" i="76" s="1"/>
  <c r="Y818" i="73"/>
  <c r="Y818" i="75" s="1"/>
  <c r="Y818" i="76" s="1"/>
  <c r="Y829" i="76"/>
  <c r="Y829" i="75"/>
  <c r="Y853" i="76"/>
  <c r="Y853" i="75"/>
  <c r="Y867" i="73"/>
  <c r="Y867" i="75" s="1"/>
  <c r="Y867" i="76" s="1"/>
  <c r="Y868" i="73"/>
  <c r="Y868" i="75" s="1"/>
  <c r="Y868" i="76" s="1"/>
  <c r="Y869" i="73"/>
  <c r="Y869" i="75" s="1"/>
  <c r="Y869" i="76" s="1"/>
  <c r="Y865" i="73"/>
  <c r="Y865" i="75" s="1"/>
  <c r="Y865" i="76" s="1"/>
  <c r="Y866" i="73"/>
  <c r="Y866" i="75" s="1"/>
  <c r="Y866" i="76" s="1"/>
  <c r="Y921" i="76"/>
  <c r="Y921" i="75"/>
  <c r="Y937" i="76"/>
  <c r="Y937" i="75"/>
  <c r="Y1017" i="75"/>
  <c r="Y1017" i="76" s="1"/>
  <c r="Y1041" i="75"/>
  <c r="Y1041" i="76" s="1"/>
  <c r="Y1053" i="75"/>
  <c r="Y1053" i="76" s="1"/>
  <c r="Y1073" i="76"/>
  <c r="Y1073" i="75"/>
  <c r="Z11" i="76"/>
  <c r="Z11" i="75"/>
  <c r="Z19" i="76"/>
  <c r="Z19" i="75"/>
  <c r="Z77" i="73"/>
  <c r="Z77" i="75" s="1"/>
  <c r="Z77" i="76" s="1"/>
  <c r="Z70" i="73"/>
  <c r="Z70" i="75" s="1"/>
  <c r="Z70" i="76" s="1"/>
  <c r="Z91" i="73"/>
  <c r="Z91" i="75" s="1"/>
  <c r="Z91" i="76" s="1"/>
  <c r="Z63" i="73"/>
  <c r="Z63" i="75" s="1"/>
  <c r="Z63" i="76" s="1"/>
  <c r="Z84" i="73"/>
  <c r="Z84" i="75" s="1"/>
  <c r="Z84" i="76" s="1"/>
  <c r="Z106" i="73"/>
  <c r="Z106" i="75" s="1"/>
  <c r="Z106" i="76" s="1"/>
  <c r="Z113" i="73"/>
  <c r="Z113" i="75" s="1"/>
  <c r="Z113" i="76" s="1"/>
  <c r="Z127" i="73"/>
  <c r="Z127" i="75" s="1"/>
  <c r="Z127" i="76" s="1"/>
  <c r="Z99" i="73"/>
  <c r="Z99" i="75" s="1"/>
  <c r="Z99" i="76" s="1"/>
  <c r="Z120" i="73"/>
  <c r="Z120" i="75" s="1"/>
  <c r="Z120" i="76" s="1"/>
  <c r="Z149" i="73"/>
  <c r="Z149" i="75" s="1"/>
  <c r="Z149" i="76" s="1"/>
  <c r="Z142" i="73"/>
  <c r="Z142" i="75" s="1"/>
  <c r="Z142" i="76" s="1"/>
  <c r="Z163" i="73"/>
  <c r="Z163" i="75" s="1"/>
  <c r="Z163" i="76" s="1"/>
  <c r="Z135" i="73"/>
  <c r="Z135" i="75" s="1"/>
  <c r="Z135" i="76" s="1"/>
  <c r="Z156" i="73"/>
  <c r="Z156" i="75" s="1"/>
  <c r="Z156" i="76" s="1"/>
  <c r="Z171" i="76"/>
  <c r="Z171" i="75"/>
  <c r="Z179" i="76"/>
  <c r="Z179" i="75"/>
  <c r="Z187" i="76"/>
  <c r="Z187" i="75"/>
  <c r="Z227" i="76"/>
  <c r="Z227" i="75"/>
  <c r="Z235" i="76"/>
  <c r="Z235" i="75"/>
  <c r="Z243" i="76"/>
  <c r="Z243" i="75"/>
  <c r="Z301" i="73"/>
  <c r="Z301" i="75" s="1"/>
  <c r="Z301" i="76" s="1"/>
  <c r="Z294" i="73"/>
  <c r="Z294" i="75" s="1"/>
  <c r="Z294" i="76" s="1"/>
  <c r="Z315" i="73"/>
  <c r="Z315" i="75" s="1"/>
  <c r="Z315" i="76" s="1"/>
  <c r="Z287" i="73"/>
  <c r="Z287" i="75" s="1"/>
  <c r="Z287" i="76" s="1"/>
  <c r="Z308" i="73"/>
  <c r="Z308" i="75" s="1"/>
  <c r="Z308" i="76" s="1"/>
  <c r="Z337" i="73"/>
  <c r="Z330" i="73"/>
  <c r="Z351" i="73"/>
  <c r="Z323" i="73"/>
  <c r="Z344" i="73"/>
  <c r="Z387" i="73"/>
  <c r="Z359" i="73"/>
  <c r="Z373" i="73"/>
  <c r="Z366" i="73"/>
  <c r="Z380" i="73"/>
  <c r="Z395" i="76"/>
  <c r="Z395" i="75"/>
  <c r="Z403" i="76"/>
  <c r="Z403" i="75"/>
  <c r="Z411" i="76"/>
  <c r="Z411" i="75"/>
  <c r="Z419" i="76"/>
  <c r="Z419" i="75"/>
  <c r="Z427" i="76"/>
  <c r="Z427" i="75"/>
  <c r="Z435" i="76"/>
  <c r="Z435" i="75"/>
  <c r="Z443" i="76"/>
  <c r="Z443" i="75"/>
  <c r="Z451" i="76"/>
  <c r="Z451" i="75"/>
  <c r="Z459" i="76"/>
  <c r="Z459" i="75"/>
  <c r="Z467" i="76"/>
  <c r="Z467" i="75"/>
  <c r="Z539" i="73"/>
  <c r="Z539" i="75" s="1"/>
  <c r="Z539" i="76" s="1"/>
  <c r="Z525" i="73"/>
  <c r="Z525" i="75" s="1"/>
  <c r="Z525" i="76" s="1"/>
  <c r="Z518" i="73"/>
  <c r="Z518" i="75" s="1"/>
  <c r="Z518" i="76" s="1"/>
  <c r="Z511" i="73"/>
  <c r="Z511" i="75" s="1"/>
  <c r="Z511" i="76" s="1"/>
  <c r="Z532" i="73"/>
  <c r="Z532" i="75" s="1"/>
  <c r="Z532" i="76" s="1"/>
  <c r="Z568" i="73"/>
  <c r="Z568" i="75" s="1"/>
  <c r="Z568" i="76" s="1"/>
  <c r="Z561" i="73"/>
  <c r="Z561" i="75" s="1"/>
  <c r="Z561" i="76" s="1"/>
  <c r="Z575" i="73"/>
  <c r="Z575" i="75" s="1"/>
  <c r="Z575" i="76" s="1"/>
  <c r="Z547" i="73"/>
  <c r="Z547" i="75" s="1"/>
  <c r="Z547" i="76" s="1"/>
  <c r="Z554" i="73"/>
  <c r="Z554" i="75" s="1"/>
  <c r="Z554" i="76" s="1"/>
  <c r="Z604" i="73"/>
  <c r="Z604" i="75" s="1"/>
  <c r="Z604" i="76" s="1"/>
  <c r="Z597" i="73"/>
  <c r="Z597" i="75" s="1"/>
  <c r="Z597" i="76" s="1"/>
  <c r="Z590" i="73"/>
  <c r="Z590" i="75" s="1"/>
  <c r="Z590" i="76" s="1"/>
  <c r="Z611" i="73"/>
  <c r="Z611" i="75" s="1"/>
  <c r="Z611" i="76" s="1"/>
  <c r="Z583" i="73"/>
  <c r="Z583" i="75" s="1"/>
  <c r="Z583" i="76" s="1"/>
  <c r="Z619" i="76"/>
  <c r="Z619" i="75"/>
  <c r="Z627" i="76"/>
  <c r="Z627" i="75"/>
  <c r="Z635" i="76"/>
  <c r="Z635" i="75"/>
  <c r="Z643" i="76"/>
  <c r="Z643" i="75"/>
  <c r="Z659" i="76"/>
  <c r="Z659" i="75"/>
  <c r="Z667" i="76"/>
  <c r="Z667" i="75"/>
  <c r="Z675" i="76"/>
  <c r="Z675" i="75"/>
  <c r="Z763" i="73"/>
  <c r="Z763" i="75" s="1"/>
  <c r="Z763" i="76" s="1"/>
  <c r="Z759" i="73"/>
  <c r="Z759" i="75" s="1"/>
  <c r="Z759" i="76" s="1"/>
  <c r="Z760" i="73"/>
  <c r="Z760" i="75" s="1"/>
  <c r="Z760" i="76" s="1"/>
  <c r="Z761" i="73"/>
  <c r="Z761" i="75" s="1"/>
  <c r="Z761" i="76" s="1"/>
  <c r="Z762" i="73"/>
  <c r="Z762" i="75" s="1"/>
  <c r="Z762" i="76" s="1"/>
  <c r="Z771" i="76"/>
  <c r="Z771" i="75"/>
  <c r="Z795" i="76"/>
  <c r="Z795" i="75"/>
  <c r="Z811" i="73"/>
  <c r="Z811" i="75" s="1"/>
  <c r="Z811" i="76" s="1"/>
  <c r="Z807" i="73"/>
  <c r="Z807" i="75" s="1"/>
  <c r="Z807" i="76" s="1"/>
  <c r="Z808" i="73"/>
  <c r="Z808" i="75" s="1"/>
  <c r="Z808" i="76" s="1"/>
  <c r="Z809" i="73"/>
  <c r="Z809" i="75" s="1"/>
  <c r="Z809" i="76" s="1"/>
  <c r="Z810" i="73"/>
  <c r="Z810" i="75" s="1"/>
  <c r="Z810" i="76" s="1"/>
  <c r="Z827" i="76"/>
  <c r="Z827" i="75"/>
  <c r="Z851" i="76"/>
  <c r="Z851" i="75"/>
  <c r="Z863" i="73"/>
  <c r="Z859" i="73"/>
  <c r="Z860" i="73"/>
  <c r="Z861" i="73"/>
  <c r="Z862" i="73"/>
  <c r="Z935" i="76"/>
  <c r="Z935" i="75"/>
  <c r="Z1039" i="73"/>
  <c r="Z1035" i="73"/>
  <c r="Z1036" i="73"/>
  <c r="Z1037" i="73"/>
  <c r="Z1038" i="73"/>
  <c r="Z1047" i="75"/>
  <c r="Z1047" i="76" s="1"/>
  <c r="Z1071" i="75"/>
  <c r="Z1071" i="76" s="1"/>
  <c r="AA17" i="76"/>
  <c r="AA17" i="75"/>
  <c r="AA46" i="73"/>
  <c r="AA39" i="73"/>
  <c r="AA32" i="73"/>
  <c r="AA53" i="73"/>
  <c r="AA25" i="73"/>
  <c r="AA61" i="76"/>
  <c r="AA61" i="75"/>
  <c r="AA118" i="73"/>
  <c r="AA118" i="75" s="1"/>
  <c r="AA118" i="76" s="1"/>
  <c r="AA111" i="73"/>
  <c r="AA111" i="75" s="1"/>
  <c r="AA111" i="76" s="1"/>
  <c r="AA104" i="73"/>
  <c r="AA104" i="75" s="1"/>
  <c r="AA104" i="76" s="1"/>
  <c r="AA125" i="73"/>
  <c r="AA125" i="75" s="1"/>
  <c r="AA125" i="76" s="1"/>
  <c r="AA97" i="73"/>
  <c r="AA97" i="75" s="1"/>
  <c r="AA97" i="76" s="1"/>
  <c r="AA154" i="73"/>
  <c r="AA154" i="75" s="1"/>
  <c r="AA154" i="76" s="1"/>
  <c r="AA147" i="73"/>
  <c r="AA147" i="75" s="1"/>
  <c r="AA147" i="76" s="1"/>
  <c r="AA140" i="73"/>
  <c r="AA140" i="75" s="1"/>
  <c r="AA140" i="76" s="1"/>
  <c r="AA161" i="73"/>
  <c r="AA161" i="75" s="1"/>
  <c r="AA161" i="76" s="1"/>
  <c r="AA133" i="73"/>
  <c r="AA133" i="75" s="1"/>
  <c r="AA133" i="76" s="1"/>
  <c r="AA177" i="76"/>
  <c r="AA177" i="75"/>
  <c r="AA185" i="76"/>
  <c r="AA185" i="75"/>
  <c r="AA193" i="76"/>
  <c r="AA193" i="75"/>
  <c r="AA201" i="76"/>
  <c r="AA201" i="75"/>
  <c r="AA241" i="76"/>
  <c r="AA241" i="75"/>
  <c r="AA270" i="73"/>
  <c r="AA263" i="73"/>
  <c r="AA256" i="73"/>
  <c r="AA277" i="73"/>
  <c r="AA249" i="73"/>
  <c r="AA285" i="76"/>
  <c r="AA285" i="75"/>
  <c r="AA342" i="73"/>
  <c r="AA335" i="73"/>
  <c r="AA328" i="73"/>
  <c r="AA349" i="73"/>
  <c r="AA321" i="73"/>
  <c r="AA385" i="73"/>
  <c r="AA357" i="73"/>
  <c r="AA378" i="73"/>
  <c r="AA371" i="73"/>
  <c r="AA364" i="73"/>
  <c r="AA401" i="76"/>
  <c r="AA401" i="75"/>
  <c r="AA409" i="76"/>
  <c r="AA409" i="75"/>
  <c r="AA417" i="76"/>
  <c r="AA417" i="75"/>
  <c r="AA425" i="76"/>
  <c r="AA425" i="75"/>
  <c r="AA433" i="76"/>
  <c r="AA433" i="75"/>
  <c r="AA441" i="76"/>
  <c r="AA441" i="75"/>
  <c r="AA449" i="76"/>
  <c r="AA449" i="75"/>
  <c r="AA465" i="76"/>
  <c r="AA465" i="75"/>
  <c r="AA501" i="73"/>
  <c r="AA473" i="73"/>
  <c r="AA494" i="73"/>
  <c r="AA487" i="73"/>
  <c r="AA480" i="73"/>
  <c r="AA509" i="76"/>
  <c r="AA509" i="75"/>
  <c r="AA552" i="73"/>
  <c r="AA552" i="75" s="1"/>
  <c r="AA552" i="76" s="1"/>
  <c r="AA573" i="73"/>
  <c r="AA573" i="75" s="1"/>
  <c r="AA573" i="76" s="1"/>
  <c r="AA545" i="73"/>
  <c r="AA545" i="75" s="1"/>
  <c r="AA545" i="76" s="1"/>
  <c r="AA559" i="73"/>
  <c r="AA559" i="75" s="1"/>
  <c r="AA559" i="76" s="1"/>
  <c r="AA566" i="73"/>
  <c r="AA566" i="75" s="1"/>
  <c r="AA566" i="76" s="1"/>
  <c r="AA588" i="73"/>
  <c r="AA588" i="75" s="1"/>
  <c r="AA588" i="76" s="1"/>
  <c r="AA609" i="73"/>
  <c r="AA609" i="75" s="1"/>
  <c r="AA609" i="76" s="1"/>
  <c r="AA581" i="73"/>
  <c r="AA581" i="75" s="1"/>
  <c r="AA581" i="76" s="1"/>
  <c r="AA602" i="73"/>
  <c r="AA602" i="75" s="1"/>
  <c r="AA602" i="76" s="1"/>
  <c r="AA595" i="73"/>
  <c r="AA595" i="75" s="1"/>
  <c r="AA595" i="76" s="1"/>
  <c r="AA625" i="76"/>
  <c r="AA625" i="75"/>
  <c r="AA633" i="76"/>
  <c r="AA633" i="75"/>
  <c r="AA641" i="76"/>
  <c r="AA641" i="75"/>
  <c r="AA649" i="76"/>
  <c r="AA649" i="75"/>
  <c r="AA657" i="76"/>
  <c r="AA657" i="75"/>
  <c r="AA673" i="76"/>
  <c r="AA673" i="75"/>
  <c r="AA704" i="73"/>
  <c r="AA704" i="75" s="1"/>
  <c r="AA704" i="76" s="1"/>
  <c r="AA705" i="73"/>
  <c r="AA705" i="75" s="1"/>
  <c r="AA705" i="76" s="1"/>
  <c r="AA702" i="73"/>
  <c r="AA702" i="75" s="1"/>
  <c r="AA702" i="76" s="1"/>
  <c r="AA703" i="73"/>
  <c r="AA703" i="75" s="1"/>
  <c r="AA703" i="76" s="1"/>
  <c r="AA701" i="73"/>
  <c r="AA701" i="75" s="1"/>
  <c r="AA701" i="76" s="1"/>
  <c r="AA752" i="73"/>
  <c r="AA752" i="75" s="1"/>
  <c r="AA752" i="76" s="1"/>
  <c r="AA753" i="73"/>
  <c r="AA753" i="75" s="1"/>
  <c r="AA753" i="76" s="1"/>
  <c r="AA749" i="73"/>
  <c r="AA749" i="75" s="1"/>
  <c r="AA749" i="76" s="1"/>
  <c r="AA750" i="73"/>
  <c r="AA750" i="75" s="1"/>
  <c r="AA750" i="76" s="1"/>
  <c r="AA751" i="73"/>
  <c r="AA751" i="75" s="1"/>
  <c r="AA751" i="76" s="1"/>
  <c r="AA793" i="76"/>
  <c r="AA793" i="75"/>
  <c r="AA804" i="73"/>
  <c r="AA805" i="73"/>
  <c r="AA801" i="73"/>
  <c r="AA802" i="73"/>
  <c r="AA803" i="73"/>
  <c r="AA825" i="76"/>
  <c r="AA825" i="75"/>
  <c r="AA844" i="73"/>
  <c r="AA844" i="75" s="1"/>
  <c r="AA844" i="76" s="1"/>
  <c r="AA845" i="73"/>
  <c r="AA845" i="75" s="1"/>
  <c r="AA845" i="76" s="1"/>
  <c r="AA841" i="73"/>
  <c r="AA841" i="75" s="1"/>
  <c r="AA841" i="76" s="1"/>
  <c r="AA842" i="73"/>
  <c r="AA842" i="75" s="1"/>
  <c r="AA842" i="76" s="1"/>
  <c r="AA843" i="73"/>
  <c r="AA843" i="75" s="1"/>
  <c r="AA843" i="76" s="1"/>
  <c r="AA857" i="76"/>
  <c r="AA857" i="75"/>
  <c r="AA881" i="76"/>
  <c r="AA881" i="75"/>
  <c r="AA925" i="76"/>
  <c r="AA925" i="75"/>
  <c r="AA933" i="76"/>
  <c r="AA933" i="75"/>
  <c r="AA957" i="76"/>
  <c r="AA957" i="75"/>
  <c r="AA1028" i="73"/>
  <c r="AA1029" i="73"/>
  <c r="AA1025" i="73"/>
  <c r="AA1026" i="73"/>
  <c r="AA1027" i="73"/>
  <c r="AA1045" i="76"/>
  <c r="AA1045" i="75"/>
  <c r="AA1069" i="75"/>
  <c r="AA1069" i="76" s="1"/>
  <c r="AB7" i="73"/>
  <c r="AB7" i="75" s="1"/>
  <c r="AB7" i="76" s="1"/>
  <c r="M7" i="48" a="1"/>
  <c r="M7" i="48" s="1"/>
  <c r="AB15" i="73"/>
  <c r="AB15" i="75" s="1"/>
  <c r="AB15" i="76" s="1"/>
  <c r="M15" i="48" a="1"/>
  <c r="M15" i="48" s="1"/>
  <c r="AB51" i="73"/>
  <c r="AB51" i="75" s="1"/>
  <c r="AB51" i="76" s="1"/>
  <c r="AB23" i="73"/>
  <c r="AB23" i="75" s="1"/>
  <c r="AB23" i="76" s="1"/>
  <c r="AB44" i="73"/>
  <c r="AB44" i="75" s="1"/>
  <c r="AB44" i="76" s="1"/>
  <c r="AB37" i="73"/>
  <c r="AB37" i="75" s="1"/>
  <c r="AB37" i="76" s="1"/>
  <c r="AB30" i="73"/>
  <c r="AB30" i="75" s="1"/>
  <c r="AB30" i="76" s="1"/>
  <c r="M23" i="48" a="1"/>
  <c r="M23" i="48" s="1"/>
  <c r="AB59" i="73"/>
  <c r="M31" i="48" a="1"/>
  <c r="M31" i="48" s="1"/>
  <c r="AB95" i="73"/>
  <c r="AB95" i="75" s="1"/>
  <c r="AB95" i="76" s="1"/>
  <c r="AB67" i="73"/>
  <c r="AB67" i="75" s="1"/>
  <c r="AB67" i="76" s="1"/>
  <c r="AB88" i="73"/>
  <c r="AB88" i="75" s="1"/>
  <c r="AB88" i="76" s="1"/>
  <c r="AB81" i="73"/>
  <c r="AB81" i="75" s="1"/>
  <c r="AB81" i="76" s="1"/>
  <c r="AB74" i="73"/>
  <c r="AB74" i="75" s="1"/>
  <c r="AB74" i="76" s="1"/>
  <c r="M39" i="48" a="1"/>
  <c r="M39" i="48" s="1"/>
  <c r="AB131" i="73"/>
  <c r="AB131" i="75" s="1"/>
  <c r="AB131" i="76" s="1"/>
  <c r="AB103" i="73"/>
  <c r="AB103" i="75" s="1"/>
  <c r="AB103" i="76" s="1"/>
  <c r="AB124" i="73"/>
  <c r="AB124" i="75" s="1"/>
  <c r="AB124" i="76" s="1"/>
  <c r="AB117" i="73"/>
  <c r="AB117" i="75" s="1"/>
  <c r="AB117" i="76" s="1"/>
  <c r="AB110" i="73"/>
  <c r="AB110" i="75" s="1"/>
  <c r="AB110" i="76" s="1"/>
  <c r="M47" i="48" a="1"/>
  <c r="M47" i="48" s="1"/>
  <c r="AB167" i="73"/>
  <c r="AB167" i="75" s="1"/>
  <c r="AB167" i="76" s="1"/>
  <c r="M55" i="48" a="1"/>
  <c r="M55" i="48" s="1"/>
  <c r="AB175" i="73"/>
  <c r="AB175" i="75" s="1"/>
  <c r="AB175" i="76" s="1"/>
  <c r="M63" i="48" a="1"/>
  <c r="M63" i="48" s="1"/>
  <c r="AB183" i="73"/>
  <c r="AB183" i="75" s="1"/>
  <c r="AB183" i="76" s="1"/>
  <c r="M71" i="48" a="1"/>
  <c r="M71" i="48" s="1"/>
  <c r="AB191" i="73"/>
  <c r="M79" i="48" a="1"/>
  <c r="M79" i="48" s="1"/>
  <c r="AB199" i="73"/>
  <c r="M87" i="48" a="1"/>
  <c r="M87" i="48" s="1"/>
  <c r="AB207" i="73"/>
  <c r="M95" i="48" a="1"/>
  <c r="M95" i="48" s="1"/>
  <c r="AB215" i="73"/>
  <c r="M103" i="48" a="1"/>
  <c r="M103" i="48" s="1"/>
  <c r="AB223" i="73"/>
  <c r="AB223" i="75" s="1"/>
  <c r="AB223" i="76" s="1"/>
  <c r="M111" i="48" a="1"/>
  <c r="M111" i="48" s="1"/>
  <c r="AB231" i="73"/>
  <c r="AB231" i="75" s="1"/>
  <c r="AB231" i="76" s="1"/>
  <c r="M119" i="48" a="1"/>
  <c r="M119" i="48" s="1"/>
  <c r="AB239" i="73"/>
  <c r="AB239" i="75" s="1"/>
  <c r="AB239" i="76" s="1"/>
  <c r="M127" i="48" a="1"/>
  <c r="M127" i="48" s="1"/>
  <c r="AB254" i="73"/>
  <c r="AB254" i="75" s="1"/>
  <c r="AB254" i="76" s="1"/>
  <c r="AB275" i="73"/>
  <c r="AB275" i="75" s="1"/>
  <c r="AB275" i="76" s="1"/>
  <c r="AB247" i="73"/>
  <c r="AB247" i="75" s="1"/>
  <c r="AB247" i="76" s="1"/>
  <c r="AB268" i="73"/>
  <c r="AB268" i="75" s="1"/>
  <c r="AB268" i="76" s="1"/>
  <c r="AB261" i="73"/>
  <c r="AB261" i="75" s="1"/>
  <c r="AB261" i="76" s="1"/>
  <c r="M135" i="48" a="1"/>
  <c r="M135" i="48" s="1"/>
  <c r="AB283" i="73"/>
  <c r="M143" i="48" a="1"/>
  <c r="M143" i="48" s="1"/>
  <c r="AB298" i="73"/>
  <c r="AB298" i="75" s="1"/>
  <c r="AB298" i="76" s="1"/>
  <c r="AB319" i="73"/>
  <c r="AB319" i="75" s="1"/>
  <c r="AB319" i="76" s="1"/>
  <c r="AB291" i="73"/>
  <c r="AB291" i="75" s="1"/>
  <c r="AB291" i="76" s="1"/>
  <c r="AB312" i="73"/>
  <c r="AB312" i="75" s="1"/>
  <c r="AB312" i="76" s="1"/>
  <c r="AB305" i="73"/>
  <c r="AB305" i="75" s="1"/>
  <c r="AB305" i="76" s="1"/>
  <c r="M151" i="48" a="1"/>
  <c r="M151" i="48" s="1"/>
  <c r="AB334" i="73"/>
  <c r="AB327" i="73"/>
  <c r="AB348" i="73"/>
  <c r="AB355" i="73"/>
  <c r="AB341" i="73"/>
  <c r="M159" i="48" a="1"/>
  <c r="M159" i="48" s="1"/>
  <c r="AB391" i="73"/>
  <c r="AB391" i="75" s="1"/>
  <c r="AB391" i="76" s="1"/>
  <c r="M167" i="48" a="1"/>
  <c r="M167" i="48" s="1"/>
  <c r="AB399" i="73"/>
  <c r="AB399" i="75" s="1"/>
  <c r="AB399" i="76" s="1"/>
  <c r="M175" i="48" a="1"/>
  <c r="M175" i="48" s="1"/>
  <c r="AB407" i="73"/>
  <c r="M183" i="48" a="1"/>
  <c r="M183" i="48" s="1"/>
  <c r="AB415" i="73"/>
  <c r="M191" i="48" a="1"/>
  <c r="M191" i="48" s="1"/>
  <c r="AB423" i="73"/>
  <c r="M199" i="48" a="1"/>
  <c r="M199" i="48" s="1"/>
  <c r="AB431" i="73"/>
  <c r="M207" i="48" a="1"/>
  <c r="M207" i="48" s="1"/>
  <c r="AB439" i="73"/>
  <c r="M215" i="48" a="1"/>
  <c r="M215" i="48" s="1"/>
  <c r="AB447" i="73"/>
  <c r="M223" i="48" a="1"/>
  <c r="M223" i="48" s="1"/>
  <c r="AB455" i="73"/>
  <c r="AB455" i="75" s="1"/>
  <c r="AB455" i="76" s="1"/>
  <c r="M231" i="48" a="1"/>
  <c r="M231" i="48" s="1"/>
  <c r="AB463" i="73"/>
  <c r="AB463" i="75" s="1"/>
  <c r="AB463" i="76" s="1"/>
  <c r="M239" i="48" a="1"/>
  <c r="M239" i="48" s="1"/>
  <c r="AB478" i="73"/>
  <c r="AB478" i="75" s="1"/>
  <c r="AB478" i="76" s="1"/>
  <c r="AB499" i="73"/>
  <c r="AB499" i="75" s="1"/>
  <c r="AB499" i="76" s="1"/>
  <c r="AB471" i="73"/>
  <c r="AB471" i="75" s="1"/>
  <c r="AB471" i="76" s="1"/>
  <c r="AB492" i="73"/>
  <c r="AB492" i="75" s="1"/>
  <c r="AB492" i="76" s="1"/>
  <c r="AB485" i="73"/>
  <c r="AB485" i="75" s="1"/>
  <c r="AB485" i="76" s="1"/>
  <c r="M247" i="48" a="1"/>
  <c r="M247" i="48" s="1"/>
  <c r="AB507" i="73"/>
  <c r="M255" i="48" a="1"/>
  <c r="M255" i="48" s="1"/>
  <c r="AB536" i="73"/>
  <c r="AB536" i="75" s="1"/>
  <c r="AB536" i="76" s="1"/>
  <c r="AB522" i="73"/>
  <c r="AB522" i="75" s="1"/>
  <c r="AB522" i="76" s="1"/>
  <c r="AB515" i="73"/>
  <c r="AB515" i="75" s="1"/>
  <c r="AB515" i="76" s="1"/>
  <c r="AB543" i="73"/>
  <c r="AB543" i="75" s="1"/>
  <c r="AB543" i="76" s="1"/>
  <c r="AB529" i="73"/>
  <c r="AB529" i="75" s="1"/>
  <c r="AB529" i="76" s="1"/>
  <c r="M263" i="48" a="1"/>
  <c r="M263" i="48" s="1"/>
  <c r="AB565" i="73"/>
  <c r="AB565" i="75" s="1"/>
  <c r="AB565" i="76" s="1"/>
  <c r="AB558" i="73"/>
  <c r="AB558" i="75" s="1"/>
  <c r="AB558" i="76" s="1"/>
  <c r="AB579" i="73"/>
  <c r="AB579" i="75" s="1"/>
  <c r="AB579" i="76" s="1"/>
  <c r="AB572" i="73"/>
  <c r="AB572" i="75" s="1"/>
  <c r="AB572" i="76" s="1"/>
  <c r="AB551" i="73"/>
  <c r="AB551" i="75" s="1"/>
  <c r="AB551" i="76" s="1"/>
  <c r="M271" i="48" a="1"/>
  <c r="M271" i="48" s="1"/>
  <c r="AB615" i="73"/>
  <c r="AB615" i="75" s="1"/>
  <c r="AB615" i="76" s="1"/>
  <c r="M279" i="48" a="1"/>
  <c r="M279" i="48" s="1"/>
  <c r="AB623" i="73"/>
  <c r="AB623" i="75" s="1"/>
  <c r="AB623" i="76" s="1"/>
  <c r="M287" i="48" a="1"/>
  <c r="M287" i="48" s="1"/>
  <c r="AB631" i="73"/>
  <c r="AB631" i="75" s="1"/>
  <c r="AB631" i="76" s="1"/>
  <c r="M295" i="48" a="1"/>
  <c r="M295" i="48" s="1"/>
  <c r="AB639" i="73"/>
  <c r="M303" i="48" a="1"/>
  <c r="M303" i="48" s="1"/>
  <c r="AB647" i="73"/>
  <c r="M311" i="48" a="1"/>
  <c r="M311" i="48" s="1"/>
  <c r="AB655" i="73"/>
  <c r="M319" i="48" a="1"/>
  <c r="M319" i="48" s="1"/>
  <c r="AB663" i="73"/>
  <c r="M327" i="48" a="1"/>
  <c r="M327" i="48" s="1"/>
  <c r="AB671" i="73"/>
  <c r="M335" i="48" a="1"/>
  <c r="M335" i="48" s="1"/>
  <c r="AB679" i="73"/>
  <c r="AB679" i="75" s="1"/>
  <c r="AB679" i="76" s="1"/>
  <c r="M343" i="48" a="1"/>
  <c r="M343" i="48" s="1"/>
  <c r="AB693" i="73"/>
  <c r="AB693" i="75" s="1"/>
  <c r="AB693" i="76" s="1"/>
  <c r="AB694" i="73"/>
  <c r="AB694" i="75" s="1"/>
  <c r="AB694" i="76" s="1"/>
  <c r="AB695" i="73"/>
  <c r="AB695" i="75" s="1"/>
  <c r="AB695" i="76" s="1"/>
  <c r="AB691" i="73"/>
  <c r="AB691" i="75" s="1"/>
  <c r="AB691" i="76" s="1"/>
  <c r="AB692" i="73"/>
  <c r="AB692" i="75" s="1"/>
  <c r="AB692" i="76" s="1"/>
  <c r="M351" i="48" a="1"/>
  <c r="M351" i="48" s="1"/>
  <c r="AB711" i="73"/>
  <c r="AB711" i="75" s="1"/>
  <c r="AB711" i="76" s="1"/>
  <c r="M359" i="48" a="1"/>
  <c r="M359" i="48" s="1"/>
  <c r="AB735" i="73"/>
  <c r="AB735" i="75" s="1"/>
  <c r="AB735" i="76" s="1"/>
  <c r="M367" i="48" a="1"/>
  <c r="M367" i="48" s="1"/>
  <c r="AB744" i="73"/>
  <c r="AB744" i="75" s="1"/>
  <c r="AB744" i="76" s="1"/>
  <c r="AB745" i="73"/>
  <c r="AB745" i="75" s="1"/>
  <c r="AB745" i="76" s="1"/>
  <c r="AB746" i="73"/>
  <c r="AB746" i="75" s="1"/>
  <c r="AB746" i="76" s="1"/>
  <c r="AB747" i="73"/>
  <c r="AB747" i="75" s="1"/>
  <c r="AB747" i="76" s="1"/>
  <c r="AB743" i="73"/>
  <c r="AB743" i="75" s="1"/>
  <c r="AB743" i="76" s="1"/>
  <c r="M375" i="48" a="1"/>
  <c r="M375" i="48" s="1"/>
  <c r="AB767" i="73"/>
  <c r="AB767" i="75" s="1"/>
  <c r="AB767" i="76" s="1"/>
  <c r="M383" i="48" a="1"/>
  <c r="M383" i="48" s="1"/>
  <c r="AB784" i="73"/>
  <c r="AB784" i="75" s="1"/>
  <c r="AB784" i="76" s="1"/>
  <c r="AB785" i="73"/>
  <c r="AB785" i="75" s="1"/>
  <c r="AB785" i="76" s="1"/>
  <c r="AB786" i="73"/>
  <c r="AB786" i="75" s="1"/>
  <c r="AB786" i="76" s="1"/>
  <c r="AB787" i="73"/>
  <c r="AB787" i="75" s="1"/>
  <c r="AB787" i="76" s="1"/>
  <c r="AB783" i="73"/>
  <c r="AB783" i="75" s="1"/>
  <c r="AB783" i="76" s="1"/>
  <c r="M391" i="48" a="1"/>
  <c r="M391" i="48" s="1"/>
  <c r="AB799" i="73"/>
  <c r="H24" i="80" s="1"/>
  <c r="M399" i="48" a="1"/>
  <c r="M399" i="48" s="1"/>
  <c r="AB823" i="73"/>
  <c r="M407" i="48" a="1"/>
  <c r="M407" i="48" s="1"/>
  <c r="AB835" i="73"/>
  <c r="M415" i="48" a="1"/>
  <c r="M415" i="48" s="1"/>
  <c r="AB855" i="73"/>
  <c r="M423" i="48" a="1"/>
  <c r="M423" i="48" s="1"/>
  <c r="AB876" i="73"/>
  <c r="AB876" i="75" s="1"/>
  <c r="AB876" i="76" s="1"/>
  <c r="AB877" i="73"/>
  <c r="AB877" i="75" s="1"/>
  <c r="AB877" i="76" s="1"/>
  <c r="AB878" i="73"/>
  <c r="AB878" i="75" s="1"/>
  <c r="AB878" i="76" s="1"/>
  <c r="AB879" i="73"/>
  <c r="AB879" i="75" s="1"/>
  <c r="AB879" i="76" s="1"/>
  <c r="AB875" i="73"/>
  <c r="AB875" i="75" s="1"/>
  <c r="AB875" i="76" s="1"/>
  <c r="M431" i="48" a="1"/>
  <c r="M431" i="48" s="1"/>
  <c r="AB922" i="73"/>
  <c r="M458" i="48" a="1"/>
  <c r="M458" i="48" s="1"/>
  <c r="AB930" i="73"/>
  <c r="AB930" i="75" s="1"/>
  <c r="AB930" i="76" s="1"/>
  <c r="M466" i="48" a="1"/>
  <c r="M466" i="48" s="1"/>
  <c r="AB938" i="73"/>
  <c r="AB938" i="75" s="1"/>
  <c r="AB938" i="76" s="1"/>
  <c r="M474" i="48" a="1"/>
  <c r="M474" i="48" s="1"/>
  <c r="AB946" i="73"/>
  <c r="AB946" i="75" s="1"/>
  <c r="AB946" i="76" s="1"/>
  <c r="M482" i="48" a="1"/>
  <c r="M482" i="48" s="1"/>
  <c r="AB954" i="73"/>
  <c r="M490" i="48" a="1"/>
  <c r="M490" i="48" s="1"/>
  <c r="AB1018" i="73"/>
  <c r="M522" i="48" a="1"/>
  <c r="M522" i="48" s="1"/>
  <c r="AB1042" i="73"/>
  <c r="M530" i="48" a="1"/>
  <c r="M530" i="48" s="1"/>
  <c r="AB1056" i="73"/>
  <c r="AB1057" i="73"/>
  <c r="AB1058" i="73"/>
  <c r="AB1054" i="73"/>
  <c r="AB1055" i="73"/>
  <c r="M538" i="48" a="1"/>
  <c r="M538" i="48" s="1"/>
  <c r="AB1074" i="73"/>
  <c r="M546" i="48" a="1"/>
  <c r="M546" i="48" s="1"/>
  <c r="AB1082" i="73"/>
  <c r="AB1082" i="75" s="1"/>
  <c r="AB1082" i="76" s="1"/>
  <c r="M554" i="48" a="1"/>
  <c r="M554" i="48" s="1"/>
  <c r="W175" i="74"/>
  <c r="W176" i="74"/>
  <c r="W177" i="74"/>
  <c r="W178" i="74"/>
  <c r="W174" i="74"/>
  <c r="AB127" i="74"/>
  <c r="H10" i="80" s="1"/>
  <c r="M38" i="46" a="1"/>
  <c r="M38" i="46" s="1"/>
  <c r="AB238" i="74"/>
  <c r="M94" i="46" a="1"/>
  <c r="M94" i="46" s="1"/>
  <c r="AB325" i="74"/>
  <c r="M142" i="46" a="1"/>
  <c r="M142" i="46" s="1"/>
  <c r="O59" i="76"/>
  <c r="O59" i="75"/>
  <c r="O191" i="76"/>
  <c r="O191" i="75"/>
  <c r="O355" i="73"/>
  <c r="O348" i="73"/>
  <c r="O341" i="73"/>
  <c r="O334" i="73"/>
  <c r="O327" i="73"/>
  <c r="O423" i="76"/>
  <c r="O423" i="75"/>
  <c r="O663" i="76"/>
  <c r="O663" i="75"/>
  <c r="P173" i="76"/>
  <c r="P173" i="75"/>
  <c r="Q141" i="74"/>
  <c r="Q142" i="74"/>
  <c r="Q143" i="74"/>
  <c r="Q144" i="74"/>
  <c r="Q140" i="74"/>
  <c r="Q172" i="74"/>
  <c r="Q173" i="74"/>
  <c r="Q169" i="74"/>
  <c r="Q170" i="74"/>
  <c r="Q171" i="74"/>
  <c r="Q200" i="74"/>
  <c r="Q201" i="74"/>
  <c r="Q199" i="74"/>
  <c r="Q198" i="74"/>
  <c r="Q202" i="74"/>
  <c r="Q228" i="74"/>
  <c r="Q229" i="74"/>
  <c r="Q231" i="74"/>
  <c r="Q227" i="74"/>
  <c r="Q972" i="73" s="1" a="1"/>
  <c r="Q972" i="73" s="1"/>
  <c r="Q230" i="74"/>
  <c r="Q259" i="74"/>
  <c r="Q260" i="74"/>
  <c r="Q256" i="74"/>
  <c r="Q257" i="74"/>
  <c r="Q258" i="74"/>
  <c r="Q287" i="74"/>
  <c r="Q288" i="74"/>
  <c r="Q289" i="74"/>
  <c r="Q285" i="74"/>
  <c r="Q286" i="74"/>
  <c r="Q315" i="74"/>
  <c r="Q316" i="74"/>
  <c r="Q317" i="74"/>
  <c r="Q318" i="74"/>
  <c r="Q314" i="74"/>
  <c r="R138" i="74"/>
  <c r="R139" i="74"/>
  <c r="R135" i="74"/>
  <c r="R137" i="74"/>
  <c r="R136" i="74"/>
  <c r="R165" i="74"/>
  <c r="R166" i="74"/>
  <c r="R168" i="74"/>
  <c r="R164" i="74"/>
  <c r="R167" i="74"/>
  <c r="R196" i="74"/>
  <c r="R197" i="74"/>
  <c r="R193" i="74"/>
  <c r="R194" i="74"/>
  <c r="R195" i="74"/>
  <c r="R224" i="74"/>
  <c r="R225" i="74"/>
  <c r="R226" i="74"/>
  <c r="R222" i="74"/>
  <c r="R967" i="73" s="1" a="1"/>
  <c r="R967" i="73" s="1"/>
  <c r="R223" i="74"/>
  <c r="R252" i="74"/>
  <c r="R253" i="74"/>
  <c r="R254" i="74"/>
  <c r="R255" i="74"/>
  <c r="R251" i="74"/>
  <c r="R284" i="74"/>
  <c r="R280" i="74"/>
  <c r="R281" i="74"/>
  <c r="R282" i="74"/>
  <c r="R283" i="74"/>
  <c r="R311" i="74"/>
  <c r="R312" i="74"/>
  <c r="R313" i="74"/>
  <c r="R309" i="74"/>
  <c r="R310" i="74"/>
  <c r="U147" i="74"/>
  <c r="U148" i="74"/>
  <c r="U149" i="74"/>
  <c r="U145" i="74"/>
  <c r="U146" i="74"/>
  <c r="U178" i="74"/>
  <c r="U174" i="74"/>
  <c r="U175" i="74"/>
  <c r="U176" i="74"/>
  <c r="U177" i="74"/>
  <c r="U206" i="74"/>
  <c r="U207" i="74"/>
  <c r="U203" i="74"/>
  <c r="U205" i="74"/>
  <c r="U204" i="74"/>
  <c r="U234" i="74"/>
  <c r="U235" i="74"/>
  <c r="U233" i="74"/>
  <c r="U232" i="74"/>
  <c r="U977" i="73" s="1" a="1"/>
  <c r="U977" i="73" s="1"/>
  <c r="U236" i="74"/>
  <c r="U265" i="74"/>
  <c r="U261" i="74"/>
  <c r="U262" i="74"/>
  <c r="U263" i="74"/>
  <c r="U264" i="74"/>
  <c r="U293" i="74"/>
  <c r="U294" i="74"/>
  <c r="U290" i="74"/>
  <c r="U292" i="74"/>
  <c r="U291" i="74"/>
  <c r="U321" i="74"/>
  <c r="U322" i="74"/>
  <c r="U323" i="74"/>
  <c r="U319" i="74"/>
  <c r="U320" i="74"/>
  <c r="V136" i="74"/>
  <c r="V137" i="74"/>
  <c r="V139" i="74"/>
  <c r="V135" i="74"/>
  <c r="V138" i="74"/>
  <c r="V167" i="74"/>
  <c r="V168" i="74"/>
  <c r="V164" i="74"/>
  <c r="V166" i="74"/>
  <c r="V165" i="74"/>
  <c r="V194" i="74"/>
  <c r="V195" i="74"/>
  <c r="V196" i="74"/>
  <c r="V197" i="74"/>
  <c r="V193" i="74"/>
  <c r="V226" i="74"/>
  <c r="V222" i="74"/>
  <c r="V967" i="73" s="1" a="1"/>
  <c r="V967" i="73" s="1"/>
  <c r="V223" i="74"/>
  <c r="V224" i="74"/>
  <c r="V225" i="74"/>
  <c r="V254" i="74"/>
  <c r="V255" i="74"/>
  <c r="V251" i="74"/>
  <c r="V252" i="74"/>
  <c r="V253" i="74"/>
  <c r="V282" i="74"/>
  <c r="V283" i="74"/>
  <c r="V284" i="74"/>
  <c r="V280" i="74"/>
  <c r="V281" i="74"/>
  <c r="V313" i="74"/>
  <c r="V309" i="74"/>
  <c r="V310" i="74"/>
  <c r="V311" i="74"/>
  <c r="V312" i="74"/>
  <c r="AB143" i="74"/>
  <c r="AB144" i="74"/>
  <c r="AB140" i="74"/>
  <c r="AB142" i="74"/>
  <c r="AB141" i="74"/>
  <c r="M43" i="46" a="1"/>
  <c r="M43" i="46" s="1"/>
  <c r="AB170" i="74"/>
  <c r="AB171" i="74"/>
  <c r="AB173" i="74"/>
  <c r="AB169" i="74"/>
  <c r="AB172" i="74"/>
  <c r="M59" i="46" a="1"/>
  <c r="M59" i="46" s="1"/>
  <c r="AB201" i="74"/>
  <c r="AB202" i="74"/>
  <c r="AB198" i="74"/>
  <c r="AB199" i="74"/>
  <c r="AB200" i="74"/>
  <c r="M75" i="46" a="1"/>
  <c r="M75" i="46" s="1"/>
  <c r="AB229" i="74"/>
  <c r="AB230" i="74"/>
  <c r="AB231" i="74"/>
  <c r="AB227" i="74"/>
  <c r="AB972" i="73" s="1" a="1"/>
  <c r="AB972" i="73" s="1"/>
  <c r="AB228" i="74"/>
  <c r="M91" i="46" a="1"/>
  <c r="M91" i="46" s="1"/>
  <c r="AB257" i="74"/>
  <c r="AB258" i="74"/>
  <c r="AB259" i="74"/>
  <c r="AB260" i="74"/>
  <c r="AB256" i="74"/>
  <c r="M107" i="46" a="1"/>
  <c r="M107" i="46" s="1"/>
  <c r="AB289" i="74"/>
  <c r="AB285" i="74"/>
  <c r="AB286" i="74"/>
  <c r="AB287" i="74"/>
  <c r="AB288" i="74"/>
  <c r="M123" i="46" a="1"/>
  <c r="M123" i="46" s="1"/>
  <c r="AB316" i="74"/>
  <c r="AB317" i="74"/>
  <c r="AB318" i="74"/>
  <c r="AB314" i="74"/>
  <c r="AB315" i="74"/>
  <c r="M139" i="46" a="1"/>
  <c r="M139" i="46" s="1"/>
  <c r="Z984" i="76"/>
  <c r="Q31" i="81" s="1"/>
  <c r="Z984" i="75"/>
  <c r="P141" i="74"/>
  <c r="P142" i="74"/>
  <c r="P144" i="74"/>
  <c r="P140" i="74"/>
  <c r="P143" i="74"/>
  <c r="P172" i="74"/>
  <c r="P173" i="74"/>
  <c r="P169" i="74"/>
  <c r="P171" i="74"/>
  <c r="P170" i="74"/>
  <c r="P199" i="74"/>
  <c r="P200" i="74"/>
  <c r="P201" i="74"/>
  <c r="P202" i="74"/>
  <c r="P198" i="74"/>
  <c r="P231" i="74"/>
  <c r="P227" i="74"/>
  <c r="P972" i="73" s="1" a="1"/>
  <c r="P972" i="73" s="1"/>
  <c r="P228" i="74"/>
  <c r="P229" i="74"/>
  <c r="P230" i="74"/>
  <c r="P259" i="74"/>
  <c r="P260" i="74"/>
  <c r="P256" i="74"/>
  <c r="P257" i="74"/>
  <c r="P258" i="74"/>
  <c r="P287" i="74"/>
  <c r="P288" i="74"/>
  <c r="P289" i="74"/>
  <c r="P285" i="74"/>
  <c r="P286" i="74"/>
  <c r="P318" i="74"/>
  <c r="P314" i="74"/>
  <c r="P315" i="74"/>
  <c r="P316" i="74"/>
  <c r="P317" i="74"/>
  <c r="O12" i="76"/>
  <c r="O12" i="75"/>
  <c r="O48" i="73"/>
  <c r="O48" i="75" s="1"/>
  <c r="O48" i="76" s="1"/>
  <c r="O20" i="73"/>
  <c r="O20" i="75" s="1"/>
  <c r="O20" i="76" s="1"/>
  <c r="O41" i="73"/>
  <c r="O41" i="75" s="1"/>
  <c r="O41" i="76" s="1"/>
  <c r="O34" i="73"/>
  <c r="O34" i="75" s="1"/>
  <c r="O34" i="76" s="1"/>
  <c r="O27" i="73"/>
  <c r="O27" i="75" s="1"/>
  <c r="O27" i="76" s="1"/>
  <c r="O92" i="73"/>
  <c r="O92" i="75" s="1"/>
  <c r="O92" i="76" s="1"/>
  <c r="O64" i="73"/>
  <c r="O64" i="75" s="1"/>
  <c r="O64" i="76" s="1"/>
  <c r="O85" i="73"/>
  <c r="O85" i="75" s="1"/>
  <c r="O85" i="76" s="1"/>
  <c r="O78" i="73"/>
  <c r="O78" i="75" s="1"/>
  <c r="O78" i="76" s="1"/>
  <c r="O71" i="73"/>
  <c r="O71" i="75" s="1"/>
  <c r="O71" i="76" s="1"/>
  <c r="O128" i="73"/>
  <c r="O128" i="75" s="1"/>
  <c r="O128" i="76" s="1"/>
  <c r="O100" i="73"/>
  <c r="O100" i="75" s="1"/>
  <c r="O100" i="76" s="1"/>
  <c r="O121" i="73"/>
  <c r="O121" i="75" s="1"/>
  <c r="O121" i="76" s="1"/>
  <c r="O114" i="73"/>
  <c r="O114" i="75" s="1"/>
  <c r="O114" i="76" s="1"/>
  <c r="O107" i="73"/>
  <c r="O107" i="75" s="1"/>
  <c r="O107" i="76" s="1"/>
  <c r="O164" i="73"/>
  <c r="O164" i="75" s="1"/>
  <c r="O164" i="76" s="1"/>
  <c r="O136" i="73"/>
  <c r="O136" i="75" s="1"/>
  <c r="O136" i="76" s="1"/>
  <c r="O157" i="73"/>
  <c r="O157" i="75" s="1"/>
  <c r="O157" i="76" s="1"/>
  <c r="O150" i="73"/>
  <c r="O150" i="75" s="1"/>
  <c r="O150" i="76" s="1"/>
  <c r="O143" i="73"/>
  <c r="O143" i="75" s="1"/>
  <c r="O143" i="76" s="1"/>
  <c r="O172" i="76"/>
  <c r="O172" i="75"/>
  <c r="O180" i="76"/>
  <c r="O180" i="75"/>
  <c r="O212" i="76"/>
  <c r="O212" i="75"/>
  <c r="O220" i="76"/>
  <c r="O220" i="75"/>
  <c r="O228" i="76"/>
  <c r="O228" i="75"/>
  <c r="O236" i="76"/>
  <c r="O236" i="75"/>
  <c r="O272" i="73"/>
  <c r="O272" i="75" s="1"/>
  <c r="O272" i="76" s="1"/>
  <c r="O244" i="73"/>
  <c r="O244" i="75" s="1"/>
  <c r="O244" i="76" s="1"/>
  <c r="O265" i="73"/>
  <c r="O265" i="75" s="1"/>
  <c r="O265" i="76" s="1"/>
  <c r="O258" i="73"/>
  <c r="O258" i="75" s="1"/>
  <c r="O258" i="76" s="1"/>
  <c r="O251" i="73"/>
  <c r="O251" i="75" s="1"/>
  <c r="O251" i="76" s="1"/>
  <c r="O316" i="73"/>
  <c r="O316" i="75" s="1"/>
  <c r="O316" i="76" s="1"/>
  <c r="O288" i="73"/>
  <c r="O288" i="75" s="1"/>
  <c r="O288" i="76" s="1"/>
  <c r="O309" i="73"/>
  <c r="O309" i="75" s="1"/>
  <c r="O309" i="76" s="1"/>
  <c r="O302" i="73"/>
  <c r="O302" i="75" s="1"/>
  <c r="O302" i="76" s="1"/>
  <c r="O295" i="73"/>
  <c r="O295" i="75" s="1"/>
  <c r="O295" i="76" s="1"/>
  <c r="O352" i="73"/>
  <c r="O324" i="73"/>
  <c r="O345" i="73"/>
  <c r="O338" i="73"/>
  <c r="O331" i="73"/>
  <c r="O367" i="73"/>
  <c r="O388" i="73"/>
  <c r="O360" i="73"/>
  <c r="O381" i="73"/>
  <c r="O374" i="73"/>
  <c r="O396" i="76"/>
  <c r="O396" i="75"/>
  <c r="O404" i="76"/>
  <c r="O404" i="75"/>
  <c r="O420" i="76"/>
  <c r="O420" i="75"/>
  <c r="O428" i="76"/>
  <c r="O428" i="75"/>
  <c r="O436" i="76"/>
  <c r="O436" i="75"/>
  <c r="O444" i="76"/>
  <c r="O444" i="75"/>
  <c r="O452" i="76"/>
  <c r="O452" i="75"/>
  <c r="O460" i="76"/>
  <c r="O460" i="75"/>
  <c r="O475" i="73"/>
  <c r="O475" i="75" s="1"/>
  <c r="O475" i="76" s="1"/>
  <c r="O496" i="73"/>
  <c r="O496" i="75" s="1"/>
  <c r="O496" i="76" s="1"/>
  <c r="O468" i="73"/>
  <c r="O468" i="75" s="1"/>
  <c r="O468" i="76" s="1"/>
  <c r="O489" i="73"/>
  <c r="O489" i="75" s="1"/>
  <c r="O489" i="76" s="1"/>
  <c r="O482" i="73"/>
  <c r="O482" i="75" s="1"/>
  <c r="O482" i="76" s="1"/>
  <c r="O519" i="73"/>
  <c r="O519" i="75" s="1"/>
  <c r="O519" i="76" s="1"/>
  <c r="O512" i="73"/>
  <c r="O512" i="75" s="1"/>
  <c r="O512" i="76" s="1"/>
  <c r="O540" i="73"/>
  <c r="O540" i="75" s="1"/>
  <c r="O540" i="76" s="1"/>
  <c r="O533" i="73"/>
  <c r="O533" i="75" s="1"/>
  <c r="O533" i="76" s="1"/>
  <c r="O526" i="73"/>
  <c r="O526" i="75" s="1"/>
  <c r="O526" i="76" s="1"/>
  <c r="O562" i="73"/>
  <c r="O562" i="75" s="1"/>
  <c r="O562" i="76" s="1"/>
  <c r="O555" i="73"/>
  <c r="O555" i="75" s="1"/>
  <c r="O555" i="76" s="1"/>
  <c r="O569" i="73"/>
  <c r="O569" i="75" s="1"/>
  <c r="O569" i="76" s="1"/>
  <c r="O548" i="73"/>
  <c r="O548" i="75" s="1"/>
  <c r="O548" i="76" s="1"/>
  <c r="O576" i="73"/>
  <c r="O576" i="75" s="1"/>
  <c r="O576" i="76" s="1"/>
  <c r="O598" i="73"/>
  <c r="O598" i="75" s="1"/>
  <c r="O598" i="76" s="1"/>
  <c r="O591" i="73"/>
  <c r="O591" i="75" s="1"/>
  <c r="O591" i="76" s="1"/>
  <c r="O612" i="73"/>
  <c r="O612" i="75" s="1"/>
  <c r="O612" i="76" s="1"/>
  <c r="O584" i="73"/>
  <c r="O584" i="75" s="1"/>
  <c r="O584" i="76" s="1"/>
  <c r="O605" i="73"/>
  <c r="O605" i="75" s="1"/>
  <c r="O605" i="76" s="1"/>
  <c r="O620" i="76"/>
  <c r="O620" i="75"/>
  <c r="O628" i="76"/>
  <c r="O628" i="75"/>
  <c r="O644" i="76"/>
  <c r="O644" i="75"/>
  <c r="O660" i="76"/>
  <c r="O660" i="75"/>
  <c r="O668" i="76"/>
  <c r="O668" i="75"/>
  <c r="O676" i="76"/>
  <c r="O676" i="75"/>
  <c r="O722" i="73"/>
  <c r="O722" i="75" s="1"/>
  <c r="O722" i="76" s="1"/>
  <c r="O723" i="73"/>
  <c r="O723" i="75" s="1"/>
  <c r="O723" i="76" s="1"/>
  <c r="O724" i="73"/>
  <c r="O724" i="75" s="1"/>
  <c r="O724" i="76" s="1"/>
  <c r="O720" i="73"/>
  <c r="O720" i="75" s="1"/>
  <c r="O720" i="76" s="1"/>
  <c r="O721" i="73"/>
  <c r="O721" i="75" s="1"/>
  <c r="O721" i="76" s="1"/>
  <c r="O774" i="73"/>
  <c r="O774" i="75" s="1"/>
  <c r="O774" i="76" s="1"/>
  <c r="O775" i="73"/>
  <c r="O775" i="75" s="1"/>
  <c r="O775" i="76" s="1"/>
  <c r="O776" i="73"/>
  <c r="O776" i="75" s="1"/>
  <c r="O776" i="76" s="1"/>
  <c r="O772" i="73"/>
  <c r="O772" i="75" s="1"/>
  <c r="O772" i="76" s="1"/>
  <c r="O773" i="73"/>
  <c r="O773" i="75" s="1"/>
  <c r="O773" i="76" s="1"/>
  <c r="O796" i="76"/>
  <c r="O796" i="75"/>
  <c r="O814" i="73"/>
  <c r="O814" i="75" s="1"/>
  <c r="O814" i="76" s="1"/>
  <c r="O815" i="73"/>
  <c r="O815" i="75" s="1"/>
  <c r="O815" i="76" s="1"/>
  <c r="O816" i="73"/>
  <c r="O816" i="75" s="1"/>
  <c r="O816" i="76" s="1"/>
  <c r="O812" i="73"/>
  <c r="O812" i="75" s="1"/>
  <c r="O812" i="76" s="1"/>
  <c r="O813" i="73"/>
  <c r="O813" i="75" s="1"/>
  <c r="O813" i="76" s="1"/>
  <c r="O828" i="76"/>
  <c r="O828" i="75"/>
  <c r="O852" i="76"/>
  <c r="O852" i="75"/>
  <c r="O864" i="76"/>
  <c r="O864" i="75"/>
  <c r="O935" i="76"/>
  <c r="O935" i="75"/>
  <c r="O1018" i="75"/>
  <c r="O1018" i="76" s="1"/>
  <c r="O1042" i="76"/>
  <c r="O1042" i="75"/>
  <c r="O1058" i="73"/>
  <c r="O1054" i="73"/>
  <c r="O1055" i="73"/>
  <c r="O1056" i="73"/>
  <c r="O1057" i="73"/>
  <c r="O1074" i="75"/>
  <c r="O1074" i="76" s="1"/>
  <c r="P10" i="76"/>
  <c r="P10" i="75"/>
  <c r="P18" i="76"/>
  <c r="P18" i="75"/>
  <c r="P33" i="73"/>
  <c r="P26" i="73"/>
  <c r="P54" i="73"/>
  <c r="P47" i="73"/>
  <c r="P40" i="73"/>
  <c r="P69" i="73"/>
  <c r="P69" i="75" s="1"/>
  <c r="P69" i="76" s="1"/>
  <c r="P76" i="73"/>
  <c r="P76" i="75" s="1"/>
  <c r="P76" i="76" s="1"/>
  <c r="P90" i="73"/>
  <c r="P90" i="75" s="1"/>
  <c r="P90" i="76" s="1"/>
  <c r="P62" i="73"/>
  <c r="P62" i="75" s="1"/>
  <c r="P62" i="76" s="1"/>
  <c r="P83" i="73"/>
  <c r="P83" i="75" s="1"/>
  <c r="P83" i="76" s="1"/>
  <c r="P105" i="73"/>
  <c r="P105" i="75" s="1"/>
  <c r="P105" i="76" s="1"/>
  <c r="P126" i="73"/>
  <c r="P126" i="75" s="1"/>
  <c r="P126" i="76" s="1"/>
  <c r="P98" i="73"/>
  <c r="P98" i="75" s="1"/>
  <c r="P98" i="76" s="1"/>
  <c r="P112" i="73"/>
  <c r="P112" i="75" s="1"/>
  <c r="P112" i="76" s="1"/>
  <c r="P119" i="73"/>
  <c r="P119" i="75" s="1"/>
  <c r="P119" i="76" s="1"/>
  <c r="P148" i="73"/>
  <c r="P148" i="75" s="1"/>
  <c r="P148" i="76" s="1"/>
  <c r="P141" i="73"/>
  <c r="P141" i="75" s="1"/>
  <c r="P141" i="76" s="1"/>
  <c r="P162" i="73"/>
  <c r="P162" i="75" s="1"/>
  <c r="P162" i="76" s="1"/>
  <c r="P134" i="73"/>
  <c r="P134" i="75" s="1"/>
  <c r="P134" i="76" s="1"/>
  <c r="P155" i="73"/>
  <c r="P155" i="75" s="1"/>
  <c r="P155" i="76" s="1"/>
  <c r="P170" i="76"/>
  <c r="P170" i="75"/>
  <c r="P178" i="76"/>
  <c r="P178" i="75"/>
  <c r="P186" i="76"/>
  <c r="P186" i="75"/>
  <c r="P234" i="76"/>
  <c r="P234" i="75"/>
  <c r="P242" i="76"/>
  <c r="P242" i="75"/>
  <c r="P264" i="73"/>
  <c r="P257" i="73"/>
  <c r="P278" i="73"/>
  <c r="P250" i="73"/>
  <c r="P271" i="73"/>
  <c r="P300" i="73"/>
  <c r="P300" i="75" s="1"/>
  <c r="P300" i="76" s="1"/>
  <c r="P293" i="73"/>
  <c r="P293" i="75" s="1"/>
  <c r="P293" i="76" s="1"/>
  <c r="P314" i="73"/>
  <c r="P314" i="75" s="1"/>
  <c r="P314" i="76" s="1"/>
  <c r="P286" i="73"/>
  <c r="P286" i="75" s="1"/>
  <c r="P286" i="76" s="1"/>
  <c r="P307" i="73"/>
  <c r="P307" i="75" s="1"/>
  <c r="P307" i="76" s="1"/>
  <c r="P336" i="73"/>
  <c r="P329" i="73"/>
  <c r="P350" i="73"/>
  <c r="P322" i="73"/>
  <c r="P343" i="73"/>
  <c r="P386" i="73"/>
  <c r="P358" i="73"/>
  <c r="P379" i="73"/>
  <c r="P372" i="73"/>
  <c r="P365" i="73"/>
  <c r="P394" i="76"/>
  <c r="P394" i="75"/>
  <c r="P402" i="76"/>
  <c r="P402" i="75"/>
  <c r="P410" i="76"/>
  <c r="P410" i="75"/>
  <c r="P426" i="76"/>
  <c r="P426" i="75"/>
  <c r="P434" i="76"/>
  <c r="P434" i="75"/>
  <c r="P442" i="76"/>
  <c r="P442" i="75"/>
  <c r="P450" i="76"/>
  <c r="P450" i="75"/>
  <c r="P458" i="76"/>
  <c r="P458" i="75"/>
  <c r="P466" i="76"/>
  <c r="P466" i="75"/>
  <c r="P488" i="73"/>
  <c r="P481" i="73"/>
  <c r="P502" i="73"/>
  <c r="P474" i="73"/>
  <c r="P495" i="73"/>
  <c r="P538" i="73"/>
  <c r="P538" i="75" s="1"/>
  <c r="P538" i="76" s="1"/>
  <c r="P524" i="73"/>
  <c r="P524" i="75" s="1"/>
  <c r="P524" i="76" s="1"/>
  <c r="P517" i="73"/>
  <c r="P517" i="75" s="1"/>
  <c r="P517" i="76" s="1"/>
  <c r="P510" i="73"/>
  <c r="P510" i="75" s="1"/>
  <c r="P510" i="76" s="1"/>
  <c r="P531" i="73"/>
  <c r="P531" i="75" s="1"/>
  <c r="P531" i="76" s="1"/>
  <c r="P567" i="73"/>
  <c r="P567" i="75" s="1"/>
  <c r="P567" i="76" s="1"/>
  <c r="P560" i="73"/>
  <c r="P560" i="75" s="1"/>
  <c r="P560" i="76" s="1"/>
  <c r="P574" i="73"/>
  <c r="P574" i="75" s="1"/>
  <c r="P574" i="76" s="1"/>
  <c r="P546" i="73"/>
  <c r="P546" i="75" s="1"/>
  <c r="P546" i="76" s="1"/>
  <c r="P553" i="73"/>
  <c r="P553" i="75" s="1"/>
  <c r="P553" i="76" s="1"/>
  <c r="P603" i="73"/>
  <c r="P603" i="75" s="1"/>
  <c r="P603" i="76" s="1"/>
  <c r="P596" i="73"/>
  <c r="P596" i="75" s="1"/>
  <c r="P596" i="76" s="1"/>
  <c r="P589" i="73"/>
  <c r="P589" i="75" s="1"/>
  <c r="P589" i="76" s="1"/>
  <c r="P610" i="73"/>
  <c r="P610" i="75" s="1"/>
  <c r="P610" i="76" s="1"/>
  <c r="P582" i="73"/>
  <c r="P582" i="75" s="1"/>
  <c r="P582" i="76" s="1"/>
  <c r="P618" i="76"/>
  <c r="P618" i="75"/>
  <c r="P626" i="76"/>
  <c r="P626" i="75"/>
  <c r="P634" i="76"/>
  <c r="P634" i="75"/>
  <c r="P658" i="76"/>
  <c r="P658" i="75"/>
  <c r="P674" i="76"/>
  <c r="P674" i="75"/>
  <c r="P682" i="76"/>
  <c r="P682" i="75"/>
  <c r="P718" i="73"/>
  <c r="P718" i="75" s="1"/>
  <c r="P718" i="76" s="1"/>
  <c r="P714" i="73"/>
  <c r="P714" i="75" s="1"/>
  <c r="P714" i="76" s="1"/>
  <c r="P715" i="73"/>
  <c r="P715" i="75" s="1"/>
  <c r="P715" i="76" s="1"/>
  <c r="P716" i="73"/>
  <c r="P716" i="75" s="1"/>
  <c r="P716" i="76" s="1"/>
  <c r="P717" i="73"/>
  <c r="P717" i="75" s="1"/>
  <c r="P717" i="76" s="1"/>
  <c r="P758" i="73"/>
  <c r="P758" i="75" s="1"/>
  <c r="P758" i="76" s="1"/>
  <c r="P754" i="73"/>
  <c r="P754" i="75" s="1"/>
  <c r="P754" i="76" s="1"/>
  <c r="P755" i="73"/>
  <c r="P755" i="75" s="1"/>
  <c r="P755" i="76" s="1"/>
  <c r="P756" i="73"/>
  <c r="P756" i="75" s="1"/>
  <c r="P756" i="76" s="1"/>
  <c r="P757" i="73"/>
  <c r="P757" i="75" s="1"/>
  <c r="P757" i="76" s="1"/>
  <c r="P794" i="76"/>
  <c r="P794" i="75"/>
  <c r="P806" i="76"/>
  <c r="P806" i="75"/>
  <c r="P826" i="76"/>
  <c r="P826" i="75"/>
  <c r="P850" i="73"/>
  <c r="P850" i="75" s="1"/>
  <c r="P850" i="76" s="1"/>
  <c r="P846" i="73"/>
  <c r="P846" i="75" s="1"/>
  <c r="P846" i="76" s="1"/>
  <c r="P847" i="73"/>
  <c r="P847" i="75" s="1"/>
  <c r="P847" i="76" s="1"/>
  <c r="P848" i="73"/>
  <c r="P848" i="75" s="1"/>
  <c r="P848" i="76" s="1"/>
  <c r="P849" i="73"/>
  <c r="P849" i="75" s="1"/>
  <c r="P849" i="76" s="1"/>
  <c r="P858" i="76"/>
  <c r="P858" i="75"/>
  <c r="P882" i="76"/>
  <c r="P882" i="75"/>
  <c r="P934" i="76"/>
  <c r="P934" i="75"/>
  <c r="P942" i="76"/>
  <c r="P942" i="75"/>
  <c r="P958" i="76"/>
  <c r="P958" i="75"/>
  <c r="P1034" i="73"/>
  <c r="P1030" i="73"/>
  <c r="P1031" i="73"/>
  <c r="P1032" i="73"/>
  <c r="P1033" i="73"/>
  <c r="P1046" i="75"/>
  <c r="P1046" i="76" s="1"/>
  <c r="P1070" i="75"/>
  <c r="P1070" i="76" s="1"/>
  <c r="Q16" i="76"/>
  <c r="Q16" i="75"/>
  <c r="Q45" i="73"/>
  <c r="Q38" i="73"/>
  <c r="Q31" i="73"/>
  <c r="Q52" i="73"/>
  <c r="Q24" i="73"/>
  <c r="Q60" i="76"/>
  <c r="Q60" i="75"/>
  <c r="Q89" i="73"/>
  <c r="Q89" i="75" s="1"/>
  <c r="Q89" i="76" s="1"/>
  <c r="Q82" i="73"/>
  <c r="Q82" i="75" s="1"/>
  <c r="Q82" i="76" s="1"/>
  <c r="Q75" i="73"/>
  <c r="Q75" i="75" s="1"/>
  <c r="Q75" i="76" s="1"/>
  <c r="Q96" i="73"/>
  <c r="Q96" i="75" s="1"/>
  <c r="Q96" i="76" s="1"/>
  <c r="Q68" i="73"/>
  <c r="Q68" i="75" s="1"/>
  <c r="Q68" i="76" s="1"/>
  <c r="Q153" i="73"/>
  <c r="Q153" i="75" s="1"/>
  <c r="Q153" i="76" s="1"/>
  <c r="Q146" i="73"/>
  <c r="Q146" i="75" s="1"/>
  <c r="Q146" i="76" s="1"/>
  <c r="Q139" i="73"/>
  <c r="Q139" i="75" s="1"/>
  <c r="Q139" i="76" s="1"/>
  <c r="Q160" i="73"/>
  <c r="Q160" i="75" s="1"/>
  <c r="Q160" i="76" s="1"/>
  <c r="Q132" i="73"/>
  <c r="Q132" i="75" s="1"/>
  <c r="Q132" i="76" s="1"/>
  <c r="Q184" i="76"/>
  <c r="Q184" i="75"/>
  <c r="Q192" i="76"/>
  <c r="Q192" i="75"/>
  <c r="Q200" i="76"/>
  <c r="Q200" i="75"/>
  <c r="Q240" i="76"/>
  <c r="Q240" i="75"/>
  <c r="Q269" i="73"/>
  <c r="Q262" i="73"/>
  <c r="Q255" i="73"/>
  <c r="Q276" i="73"/>
  <c r="Q248" i="73"/>
  <c r="Q284" i="76"/>
  <c r="Q284" i="75"/>
  <c r="Q313" i="73"/>
  <c r="Q313" i="75" s="1"/>
  <c r="Q313" i="76" s="1"/>
  <c r="Q306" i="73"/>
  <c r="Q306" i="75" s="1"/>
  <c r="Q306" i="76" s="1"/>
  <c r="Q299" i="73"/>
  <c r="Q299" i="75" s="1"/>
  <c r="Q299" i="76" s="1"/>
  <c r="Q320" i="73"/>
  <c r="Q320" i="75" s="1"/>
  <c r="Q320" i="76" s="1"/>
  <c r="Q292" i="73"/>
  <c r="Q292" i="75" s="1"/>
  <c r="Q292" i="76" s="1"/>
  <c r="Q384" i="73"/>
  <c r="Q356" i="73"/>
  <c r="Q377" i="73"/>
  <c r="Q370" i="73"/>
  <c r="Q363" i="73"/>
  <c r="Q408" i="76"/>
  <c r="Q408" i="75"/>
  <c r="Q416" i="76"/>
  <c r="Q416" i="75"/>
  <c r="Q424" i="76"/>
  <c r="Q424" i="75"/>
  <c r="Q432" i="76"/>
  <c r="Q432" i="75"/>
  <c r="Q440" i="76"/>
  <c r="Q440" i="75"/>
  <c r="Q448" i="76"/>
  <c r="Q448" i="75"/>
  <c r="Q464" i="76"/>
  <c r="Q464" i="75"/>
  <c r="Q500" i="73"/>
  <c r="Q472" i="73"/>
  <c r="Q493" i="73"/>
  <c r="Q486" i="73"/>
  <c r="Q479" i="73"/>
  <c r="Q508" i="76"/>
  <c r="Q508" i="75"/>
  <c r="Q544" i="73"/>
  <c r="Q544" i="75" s="1"/>
  <c r="Q544" i="76" s="1"/>
  <c r="Q516" i="73"/>
  <c r="Q516" i="75" s="1"/>
  <c r="Q516" i="76" s="1"/>
  <c r="Q537" i="73"/>
  <c r="Q537" i="75" s="1"/>
  <c r="Q537" i="76" s="1"/>
  <c r="Q530" i="73"/>
  <c r="Q530" i="75" s="1"/>
  <c r="Q530" i="76" s="1"/>
  <c r="Q523" i="73"/>
  <c r="Q523" i="75" s="1"/>
  <c r="Q523" i="76" s="1"/>
  <c r="Q587" i="73"/>
  <c r="Q587" i="75" s="1"/>
  <c r="Q587" i="76" s="1"/>
  <c r="Q608" i="73"/>
  <c r="Q608" i="75" s="1"/>
  <c r="Q608" i="76" s="1"/>
  <c r="Q580" i="73"/>
  <c r="Q580" i="75" s="1"/>
  <c r="Q580" i="76" s="1"/>
  <c r="Q601" i="73"/>
  <c r="Q601" i="75" s="1"/>
  <c r="Q601" i="76" s="1"/>
  <c r="Q594" i="73"/>
  <c r="Q594" i="75" s="1"/>
  <c r="Q594" i="76" s="1"/>
  <c r="Q632" i="76"/>
  <c r="Q632" i="75"/>
  <c r="Q640" i="76"/>
  <c r="Q640" i="75"/>
  <c r="Q648" i="76"/>
  <c r="Q648" i="75"/>
  <c r="Q672" i="76"/>
  <c r="Q672" i="75"/>
  <c r="Q699" i="73"/>
  <c r="Q699" i="75" s="1"/>
  <c r="Q699" i="76" s="1"/>
  <c r="Q696" i="73"/>
  <c r="Q696" i="75" s="1"/>
  <c r="Q696" i="76" s="1"/>
  <c r="Q700" i="73"/>
  <c r="Q700" i="75" s="1"/>
  <c r="Q700" i="76" s="1"/>
  <c r="Q697" i="73"/>
  <c r="Q697" i="75" s="1"/>
  <c r="Q697" i="76" s="1"/>
  <c r="Q698" i="73"/>
  <c r="Q698" i="75" s="1"/>
  <c r="Q698" i="76" s="1"/>
  <c r="Q791" i="73"/>
  <c r="Q791" i="75" s="1"/>
  <c r="Q791" i="76" s="1"/>
  <c r="Q792" i="73"/>
  <c r="Q792" i="75" s="1"/>
  <c r="Q792" i="76" s="1"/>
  <c r="Q788" i="73"/>
  <c r="Q788" i="75" s="1"/>
  <c r="Q788" i="76" s="1"/>
  <c r="Q789" i="73"/>
  <c r="Q789" i="75" s="1"/>
  <c r="Q789" i="76" s="1"/>
  <c r="Q790" i="73"/>
  <c r="Q790" i="75" s="1"/>
  <c r="Q790" i="76" s="1"/>
  <c r="Q800" i="76"/>
  <c r="Q800" i="75"/>
  <c r="Q824" i="76"/>
  <c r="Q824" i="75"/>
  <c r="Q839" i="73"/>
  <c r="Q839" i="75" s="1"/>
  <c r="Q839" i="76" s="1"/>
  <c r="Q840" i="73"/>
  <c r="Q840" i="75" s="1"/>
  <c r="Q840" i="76" s="1"/>
  <c r="Q836" i="73"/>
  <c r="Q836" i="75" s="1"/>
  <c r="Q836" i="76" s="1"/>
  <c r="Q837" i="73"/>
  <c r="Q837" i="75" s="1"/>
  <c r="Q837" i="76" s="1"/>
  <c r="Q838" i="73"/>
  <c r="Q838" i="75" s="1"/>
  <c r="Q838" i="76" s="1"/>
  <c r="Q856" i="76"/>
  <c r="Q856" i="75"/>
  <c r="Q880" i="76"/>
  <c r="Q880" i="75"/>
  <c r="Q913" i="76"/>
  <c r="Q913" i="75"/>
  <c r="Q922" i="76"/>
  <c r="Q922" i="75"/>
  <c r="Q954" i="76"/>
  <c r="Q954" i="75"/>
  <c r="Q1018" i="75"/>
  <c r="Q1018" i="76" s="1"/>
  <c r="Q1042" i="76"/>
  <c r="Q1042" i="75"/>
  <c r="Q1055" i="73"/>
  <c r="Q1056" i="73"/>
  <c r="Q1057" i="73"/>
  <c r="Q1058" i="73"/>
  <c r="Q1054" i="73"/>
  <c r="Q1074" i="75"/>
  <c r="Q1074" i="76" s="1"/>
  <c r="R12" i="76"/>
  <c r="R12" i="75"/>
  <c r="R34" i="73"/>
  <c r="R34" i="75" s="1"/>
  <c r="R34" i="76" s="1"/>
  <c r="R27" i="73"/>
  <c r="R27" i="75" s="1"/>
  <c r="R27" i="76" s="1"/>
  <c r="R48" i="73"/>
  <c r="R48" i="75" s="1"/>
  <c r="R48" i="76" s="1"/>
  <c r="R20" i="73"/>
  <c r="R20" i="75" s="1"/>
  <c r="R20" i="76" s="1"/>
  <c r="R41" i="73"/>
  <c r="R41" i="75" s="1"/>
  <c r="R41" i="76" s="1"/>
  <c r="R78" i="73"/>
  <c r="R78" i="75" s="1"/>
  <c r="R78" i="76" s="1"/>
  <c r="R85" i="73"/>
  <c r="R85" i="75" s="1"/>
  <c r="R85" i="76" s="1"/>
  <c r="R71" i="73"/>
  <c r="R71" i="75" s="1"/>
  <c r="R71" i="76" s="1"/>
  <c r="R92" i="73"/>
  <c r="R92" i="75" s="1"/>
  <c r="R92" i="76" s="1"/>
  <c r="R64" i="73"/>
  <c r="R64" i="75" s="1"/>
  <c r="R64" i="76" s="1"/>
  <c r="R121" i="73"/>
  <c r="R121" i="75" s="1"/>
  <c r="R121" i="76" s="1"/>
  <c r="R114" i="73"/>
  <c r="R114" i="75" s="1"/>
  <c r="R114" i="76" s="1"/>
  <c r="R107" i="73"/>
  <c r="R107" i="75" s="1"/>
  <c r="R107" i="76" s="1"/>
  <c r="R128" i="73"/>
  <c r="R128" i="75" s="1"/>
  <c r="R128" i="76" s="1"/>
  <c r="R100" i="73"/>
  <c r="R100" i="75" s="1"/>
  <c r="R100" i="76" s="1"/>
  <c r="R157" i="73"/>
  <c r="R157" i="75" s="1"/>
  <c r="R157" i="76" s="1"/>
  <c r="R150" i="73"/>
  <c r="R150" i="75" s="1"/>
  <c r="R150" i="76" s="1"/>
  <c r="R143" i="73"/>
  <c r="R143" i="75" s="1"/>
  <c r="R143" i="76" s="1"/>
  <c r="R164" i="73"/>
  <c r="R164" i="75" s="1"/>
  <c r="R164" i="76" s="1"/>
  <c r="R136" i="73"/>
  <c r="R136" i="75" s="1"/>
  <c r="R136" i="76" s="1"/>
  <c r="R172" i="76"/>
  <c r="R172" i="75"/>
  <c r="R180" i="76"/>
  <c r="R180" i="75"/>
  <c r="R212" i="76"/>
  <c r="R212" i="75"/>
  <c r="R220" i="76"/>
  <c r="R220" i="75"/>
  <c r="R228" i="76"/>
  <c r="R228" i="75"/>
  <c r="R236" i="76"/>
  <c r="R236" i="75"/>
  <c r="R265" i="73"/>
  <c r="R265" i="75" s="1"/>
  <c r="R265" i="76" s="1"/>
  <c r="R258" i="73"/>
  <c r="R258" i="75" s="1"/>
  <c r="R258" i="76" s="1"/>
  <c r="R251" i="73"/>
  <c r="R251" i="75" s="1"/>
  <c r="R251" i="76" s="1"/>
  <c r="R272" i="73"/>
  <c r="R272" i="75" s="1"/>
  <c r="R272" i="76" s="1"/>
  <c r="R244" i="73"/>
  <c r="R244" i="75" s="1"/>
  <c r="R244" i="76" s="1"/>
  <c r="R309" i="73"/>
  <c r="R309" i="75" s="1"/>
  <c r="R309" i="76" s="1"/>
  <c r="R302" i="73"/>
  <c r="R302" i="75" s="1"/>
  <c r="R302" i="76" s="1"/>
  <c r="R295" i="73"/>
  <c r="R295" i="75" s="1"/>
  <c r="R295" i="76" s="1"/>
  <c r="R316" i="73"/>
  <c r="R316" i="75" s="1"/>
  <c r="R316" i="76" s="1"/>
  <c r="R288" i="73"/>
  <c r="R288" i="75" s="1"/>
  <c r="R288" i="76" s="1"/>
  <c r="R345" i="73"/>
  <c r="R338" i="73"/>
  <c r="R331" i="73"/>
  <c r="R352" i="73"/>
  <c r="R324" i="73"/>
  <c r="R381" i="73"/>
  <c r="R374" i="73"/>
  <c r="R367" i="73"/>
  <c r="R388" i="73"/>
  <c r="R360" i="73"/>
  <c r="R396" i="76"/>
  <c r="R396" i="75"/>
  <c r="R404" i="76"/>
  <c r="R404" i="75"/>
  <c r="R420" i="76"/>
  <c r="R420" i="75"/>
  <c r="R428" i="76"/>
  <c r="R428" i="75"/>
  <c r="R436" i="76"/>
  <c r="R436" i="75"/>
  <c r="R444" i="76"/>
  <c r="R444" i="75"/>
  <c r="R452" i="76"/>
  <c r="R452" i="75"/>
  <c r="R460" i="76"/>
  <c r="R460" i="75"/>
  <c r="R489" i="73"/>
  <c r="R489" i="75" s="1"/>
  <c r="R489" i="76" s="1"/>
  <c r="R482" i="73"/>
  <c r="R482" i="75" s="1"/>
  <c r="R482" i="76" s="1"/>
  <c r="R475" i="73"/>
  <c r="R475" i="75" s="1"/>
  <c r="R475" i="76" s="1"/>
  <c r="R496" i="73"/>
  <c r="R496" i="75" s="1"/>
  <c r="R496" i="76" s="1"/>
  <c r="R468" i="73"/>
  <c r="R468" i="75" s="1"/>
  <c r="R468" i="76" s="1"/>
  <c r="R540" i="73"/>
  <c r="R540" i="75" s="1"/>
  <c r="R540" i="76" s="1"/>
  <c r="R533" i="73"/>
  <c r="R533" i="75" s="1"/>
  <c r="R533" i="76" s="1"/>
  <c r="R526" i="73"/>
  <c r="R526" i="75" s="1"/>
  <c r="R526" i="76" s="1"/>
  <c r="R519" i="73"/>
  <c r="R519" i="75" s="1"/>
  <c r="R519" i="76" s="1"/>
  <c r="R512" i="73"/>
  <c r="R512" i="75" s="1"/>
  <c r="R512" i="76" s="1"/>
  <c r="R576" i="73"/>
  <c r="R576" i="75" s="1"/>
  <c r="R576" i="76" s="1"/>
  <c r="R548" i="73"/>
  <c r="R548" i="75" s="1"/>
  <c r="R548" i="76" s="1"/>
  <c r="R569" i="73"/>
  <c r="R569" i="75" s="1"/>
  <c r="R569" i="76" s="1"/>
  <c r="R555" i="73"/>
  <c r="R555" i="75" s="1"/>
  <c r="R555" i="76" s="1"/>
  <c r="R562" i="73"/>
  <c r="R562" i="75" s="1"/>
  <c r="R562" i="76" s="1"/>
  <c r="R612" i="73"/>
  <c r="R612" i="75" s="1"/>
  <c r="R612" i="76" s="1"/>
  <c r="R584" i="73"/>
  <c r="R584" i="75" s="1"/>
  <c r="R584" i="76" s="1"/>
  <c r="R605" i="73"/>
  <c r="R605" i="75" s="1"/>
  <c r="R605" i="76" s="1"/>
  <c r="R598" i="73"/>
  <c r="R598" i="75" s="1"/>
  <c r="R598" i="76" s="1"/>
  <c r="R591" i="73"/>
  <c r="R591" i="75" s="1"/>
  <c r="R591" i="76" s="1"/>
  <c r="R620" i="76"/>
  <c r="R620" i="75"/>
  <c r="R628" i="76"/>
  <c r="R628" i="75"/>
  <c r="R644" i="76"/>
  <c r="R644" i="75"/>
  <c r="R660" i="76"/>
  <c r="R660" i="75"/>
  <c r="R668" i="76"/>
  <c r="R668" i="75"/>
  <c r="R676" i="76"/>
  <c r="R676" i="75"/>
  <c r="R723" i="73"/>
  <c r="R723" i="75" s="1"/>
  <c r="R723" i="76" s="1"/>
  <c r="R724" i="73"/>
  <c r="R724" i="75" s="1"/>
  <c r="R724" i="76" s="1"/>
  <c r="R720" i="73"/>
  <c r="R720" i="75" s="1"/>
  <c r="R720" i="76" s="1"/>
  <c r="R721" i="73"/>
  <c r="R721" i="75" s="1"/>
  <c r="R721" i="76" s="1"/>
  <c r="R722" i="73"/>
  <c r="R722" i="75" s="1"/>
  <c r="R722" i="76" s="1"/>
  <c r="R775" i="73"/>
  <c r="R775" i="75" s="1"/>
  <c r="R775" i="76" s="1"/>
  <c r="R776" i="73"/>
  <c r="R776" i="75" s="1"/>
  <c r="R776" i="76" s="1"/>
  <c r="R772" i="73"/>
  <c r="R772" i="75" s="1"/>
  <c r="R772" i="76" s="1"/>
  <c r="R773" i="73"/>
  <c r="R773" i="75" s="1"/>
  <c r="R773" i="76" s="1"/>
  <c r="R774" i="73"/>
  <c r="R774" i="75" s="1"/>
  <c r="R774" i="76" s="1"/>
  <c r="R796" i="76"/>
  <c r="R796" i="75"/>
  <c r="R815" i="73"/>
  <c r="R815" i="75" s="1"/>
  <c r="R815" i="76" s="1"/>
  <c r="R816" i="73"/>
  <c r="R816" i="75" s="1"/>
  <c r="R816" i="76" s="1"/>
  <c r="R812" i="73"/>
  <c r="R812" i="75" s="1"/>
  <c r="R812" i="76" s="1"/>
  <c r="R813" i="73"/>
  <c r="R813" i="75" s="1"/>
  <c r="R813" i="76" s="1"/>
  <c r="R814" i="73"/>
  <c r="R814" i="75" s="1"/>
  <c r="R814" i="76" s="1"/>
  <c r="R828" i="76"/>
  <c r="R828" i="75"/>
  <c r="R852" i="76"/>
  <c r="R852" i="75"/>
  <c r="R864" i="76"/>
  <c r="R864" i="75"/>
  <c r="R928" i="76"/>
  <c r="R928" i="75"/>
  <c r="R936" i="76"/>
  <c r="R936" i="75"/>
  <c r="R1040" i="75"/>
  <c r="R1040" i="76" s="1"/>
  <c r="R1051" i="73"/>
  <c r="R1052" i="73"/>
  <c r="R1048" i="73"/>
  <c r="R1049" i="73"/>
  <c r="R1050" i="73"/>
  <c r="R1072" i="75"/>
  <c r="R1072" i="76" s="1"/>
  <c r="S10" i="76"/>
  <c r="S10" i="75"/>
  <c r="S18" i="76"/>
  <c r="S18" i="75"/>
  <c r="S54" i="73"/>
  <c r="S26" i="73"/>
  <c r="S47" i="73"/>
  <c r="S40" i="73"/>
  <c r="S33" i="73"/>
  <c r="S90" i="73"/>
  <c r="S90" i="75" s="1"/>
  <c r="S90" i="76" s="1"/>
  <c r="S62" i="73"/>
  <c r="S62" i="75" s="1"/>
  <c r="S62" i="76" s="1"/>
  <c r="S83" i="73"/>
  <c r="S83" i="75" s="1"/>
  <c r="S83" i="76" s="1"/>
  <c r="S76" i="73"/>
  <c r="S76" i="75" s="1"/>
  <c r="S76" i="76" s="1"/>
  <c r="S69" i="73"/>
  <c r="S69" i="75" s="1"/>
  <c r="S69" i="76" s="1"/>
  <c r="S126" i="73"/>
  <c r="S126" i="75" s="1"/>
  <c r="S126" i="76" s="1"/>
  <c r="S98" i="73"/>
  <c r="S98" i="75" s="1"/>
  <c r="S98" i="76" s="1"/>
  <c r="S119" i="73"/>
  <c r="S119" i="75" s="1"/>
  <c r="S119" i="76" s="1"/>
  <c r="S112" i="73"/>
  <c r="S112" i="75" s="1"/>
  <c r="S112" i="76" s="1"/>
  <c r="S105" i="73"/>
  <c r="S105" i="75" s="1"/>
  <c r="S105" i="76" s="1"/>
  <c r="S162" i="73"/>
  <c r="S162" i="75" s="1"/>
  <c r="S162" i="76" s="1"/>
  <c r="S134" i="73"/>
  <c r="S134" i="75" s="1"/>
  <c r="S134" i="76" s="1"/>
  <c r="S155" i="73"/>
  <c r="S155" i="75" s="1"/>
  <c r="S155" i="76" s="1"/>
  <c r="S148" i="73"/>
  <c r="S148" i="75" s="1"/>
  <c r="S148" i="76" s="1"/>
  <c r="S141" i="73"/>
  <c r="S141" i="75" s="1"/>
  <c r="S141" i="76" s="1"/>
  <c r="S170" i="76"/>
  <c r="S170" i="75"/>
  <c r="S178" i="76"/>
  <c r="S178" i="75"/>
  <c r="S186" i="76"/>
  <c r="S186" i="75"/>
  <c r="S234" i="76"/>
  <c r="S234" i="75"/>
  <c r="S242" i="76"/>
  <c r="S242" i="75"/>
  <c r="S278" i="73"/>
  <c r="S250" i="73"/>
  <c r="S271" i="73"/>
  <c r="S264" i="73"/>
  <c r="S257" i="73"/>
  <c r="S314" i="73"/>
  <c r="S314" i="75" s="1"/>
  <c r="S314" i="76" s="1"/>
  <c r="S286" i="73"/>
  <c r="S286" i="75" s="1"/>
  <c r="S286" i="76" s="1"/>
  <c r="S307" i="73"/>
  <c r="S307" i="75" s="1"/>
  <c r="S307" i="76" s="1"/>
  <c r="S300" i="73"/>
  <c r="S300" i="75" s="1"/>
  <c r="S300" i="76" s="1"/>
  <c r="S293" i="73"/>
  <c r="S293" i="75" s="1"/>
  <c r="S293" i="76" s="1"/>
  <c r="S350" i="73"/>
  <c r="S322" i="73"/>
  <c r="S343" i="73"/>
  <c r="S336" i="73"/>
  <c r="S329" i="73"/>
  <c r="S365" i="73"/>
  <c r="S386" i="73"/>
  <c r="S358" i="73"/>
  <c r="S379" i="73"/>
  <c r="S372" i="73"/>
  <c r="S394" i="76"/>
  <c r="S394" i="75"/>
  <c r="S402" i="76"/>
  <c r="S402" i="75"/>
  <c r="S410" i="76"/>
  <c r="S410" i="75"/>
  <c r="S426" i="76"/>
  <c r="S426" i="75"/>
  <c r="S434" i="76"/>
  <c r="S434" i="75"/>
  <c r="S442" i="76"/>
  <c r="S442" i="75"/>
  <c r="S450" i="76"/>
  <c r="S450" i="75"/>
  <c r="S458" i="76"/>
  <c r="S458" i="75"/>
  <c r="S466" i="76"/>
  <c r="S466" i="75"/>
  <c r="S481" i="73"/>
  <c r="S502" i="73"/>
  <c r="S474" i="73"/>
  <c r="S495" i="73"/>
  <c r="S488" i="73"/>
  <c r="S517" i="73"/>
  <c r="S517" i="75" s="1"/>
  <c r="S517" i="76" s="1"/>
  <c r="S538" i="73"/>
  <c r="S538" i="75" s="1"/>
  <c r="S538" i="76" s="1"/>
  <c r="S510" i="73"/>
  <c r="S510" i="75" s="1"/>
  <c r="S510" i="76" s="1"/>
  <c r="S531" i="73"/>
  <c r="S531" i="75" s="1"/>
  <c r="S531" i="76" s="1"/>
  <c r="S524" i="73"/>
  <c r="S524" i="75" s="1"/>
  <c r="S524" i="76" s="1"/>
  <c r="S560" i="73"/>
  <c r="S560" i="75" s="1"/>
  <c r="S560" i="76" s="1"/>
  <c r="S553" i="73"/>
  <c r="S553" i="75" s="1"/>
  <c r="S553" i="76" s="1"/>
  <c r="S567" i="73"/>
  <c r="S567" i="75" s="1"/>
  <c r="S567" i="76" s="1"/>
  <c r="S546" i="73"/>
  <c r="S546" i="75" s="1"/>
  <c r="S546" i="76" s="1"/>
  <c r="S574" i="73"/>
  <c r="S574" i="75" s="1"/>
  <c r="S574" i="76" s="1"/>
  <c r="S596" i="73"/>
  <c r="S596" i="75" s="1"/>
  <c r="S596" i="76" s="1"/>
  <c r="S589" i="73"/>
  <c r="S589" i="75" s="1"/>
  <c r="S589" i="76" s="1"/>
  <c r="S610" i="73"/>
  <c r="S610" i="75" s="1"/>
  <c r="S610" i="76" s="1"/>
  <c r="S582" i="73"/>
  <c r="S582" i="75" s="1"/>
  <c r="S582" i="76" s="1"/>
  <c r="S603" i="73"/>
  <c r="S603" i="75" s="1"/>
  <c r="S603" i="76" s="1"/>
  <c r="S618" i="76"/>
  <c r="S618" i="75"/>
  <c r="S626" i="76"/>
  <c r="S626" i="75"/>
  <c r="S634" i="76"/>
  <c r="S634" i="75"/>
  <c r="S658" i="76"/>
  <c r="S658" i="75"/>
  <c r="S674" i="76"/>
  <c r="S674" i="75"/>
  <c r="S682" i="76"/>
  <c r="S682" i="75"/>
  <c r="S716" i="73"/>
  <c r="S716" i="75" s="1"/>
  <c r="S716" i="76" s="1"/>
  <c r="S717" i="73"/>
  <c r="S717" i="75" s="1"/>
  <c r="S717" i="76" s="1"/>
  <c r="S718" i="73"/>
  <c r="S718" i="75" s="1"/>
  <c r="S718" i="76" s="1"/>
  <c r="S714" i="73"/>
  <c r="S714" i="75" s="1"/>
  <c r="S714" i="76" s="1"/>
  <c r="S715" i="73"/>
  <c r="S715" i="75" s="1"/>
  <c r="S715" i="76" s="1"/>
  <c r="S756" i="73"/>
  <c r="S756" i="75" s="1"/>
  <c r="S756" i="76" s="1"/>
  <c r="S757" i="73"/>
  <c r="S757" i="75" s="1"/>
  <c r="S757" i="76" s="1"/>
  <c r="S758" i="73"/>
  <c r="S758" i="75" s="1"/>
  <c r="S758" i="76" s="1"/>
  <c r="S754" i="73"/>
  <c r="S754" i="75" s="1"/>
  <c r="S754" i="76" s="1"/>
  <c r="S755" i="73"/>
  <c r="S755" i="75" s="1"/>
  <c r="S755" i="76" s="1"/>
  <c r="S794" i="76"/>
  <c r="S794" i="75"/>
  <c r="S806" i="76"/>
  <c r="S806" i="75"/>
  <c r="S826" i="76"/>
  <c r="S826" i="75"/>
  <c r="S848" i="73"/>
  <c r="S848" i="75" s="1"/>
  <c r="S848" i="76" s="1"/>
  <c r="S849" i="73"/>
  <c r="S849" i="75" s="1"/>
  <c r="S849" i="76" s="1"/>
  <c r="S850" i="73"/>
  <c r="S850" i="75" s="1"/>
  <c r="S850" i="76" s="1"/>
  <c r="S846" i="73"/>
  <c r="S846" i="75" s="1"/>
  <c r="S846" i="76" s="1"/>
  <c r="S847" i="73"/>
  <c r="S847" i="75" s="1"/>
  <c r="S847" i="76" s="1"/>
  <c r="S858" i="76"/>
  <c r="S858" i="75"/>
  <c r="S882" i="76"/>
  <c r="S882" i="75"/>
  <c r="S934" i="76"/>
  <c r="S934" i="75"/>
  <c r="S942" i="76"/>
  <c r="S942" i="75"/>
  <c r="S958" i="76"/>
  <c r="S958" i="75"/>
  <c r="S1032" i="73"/>
  <c r="S1033" i="73"/>
  <c r="S1034" i="73"/>
  <c r="S1030" i="73"/>
  <c r="S1031" i="73"/>
  <c r="S1046" i="75"/>
  <c r="S1046" i="76" s="1"/>
  <c r="S1070" i="76"/>
  <c r="S1070" i="75"/>
  <c r="T16" i="76"/>
  <c r="T16" i="75"/>
  <c r="T31" i="73"/>
  <c r="T52" i="73"/>
  <c r="T24" i="73"/>
  <c r="T45" i="73"/>
  <c r="T38" i="73"/>
  <c r="T60" i="76"/>
  <c r="T60" i="75"/>
  <c r="T75" i="73"/>
  <c r="T75" i="75" s="1"/>
  <c r="T75" i="76" s="1"/>
  <c r="T96" i="73"/>
  <c r="T96" i="75" s="1"/>
  <c r="T96" i="76" s="1"/>
  <c r="T68" i="73"/>
  <c r="T68" i="75" s="1"/>
  <c r="T68" i="76" s="1"/>
  <c r="T82" i="73"/>
  <c r="T82" i="75" s="1"/>
  <c r="T82" i="76" s="1"/>
  <c r="T89" i="73"/>
  <c r="T89" i="75" s="1"/>
  <c r="T89" i="76" s="1"/>
  <c r="T146" i="73"/>
  <c r="T146" i="75" s="1"/>
  <c r="T146" i="76" s="1"/>
  <c r="T139" i="73"/>
  <c r="T139" i="75" s="1"/>
  <c r="T139" i="76" s="1"/>
  <c r="T160" i="73"/>
  <c r="T160" i="75" s="1"/>
  <c r="T160" i="76" s="1"/>
  <c r="T132" i="73"/>
  <c r="T132" i="75" s="1"/>
  <c r="T132" i="76" s="1"/>
  <c r="T153" i="73"/>
  <c r="T153" i="75" s="1"/>
  <c r="T153" i="76" s="1"/>
  <c r="T184" i="76"/>
  <c r="T184" i="75"/>
  <c r="T192" i="76"/>
  <c r="T192" i="75"/>
  <c r="T200" i="76"/>
  <c r="T200" i="75"/>
  <c r="T240" i="76"/>
  <c r="T240" i="75"/>
  <c r="T262" i="73"/>
  <c r="T255" i="73"/>
  <c r="T276" i="73"/>
  <c r="T248" i="73"/>
  <c r="T269" i="73"/>
  <c r="T284" i="76"/>
  <c r="T284" i="75"/>
  <c r="T306" i="73"/>
  <c r="T306" i="75" s="1"/>
  <c r="T306" i="76" s="1"/>
  <c r="T299" i="73"/>
  <c r="T299" i="75" s="1"/>
  <c r="T299" i="76" s="1"/>
  <c r="T320" i="73"/>
  <c r="T320" i="75" s="1"/>
  <c r="T320" i="76" s="1"/>
  <c r="T292" i="73"/>
  <c r="T292" i="75" s="1"/>
  <c r="T292" i="76" s="1"/>
  <c r="T313" i="73"/>
  <c r="T313" i="75" s="1"/>
  <c r="T313" i="76" s="1"/>
  <c r="T384" i="73"/>
  <c r="T356" i="73"/>
  <c r="T377" i="73"/>
  <c r="T363" i="73"/>
  <c r="T370" i="73"/>
  <c r="T408" i="76"/>
  <c r="T408" i="75"/>
  <c r="T416" i="76"/>
  <c r="T416" i="75"/>
  <c r="T424" i="76"/>
  <c r="T424" i="75"/>
  <c r="T432" i="76"/>
  <c r="T432" i="75"/>
  <c r="T440" i="76"/>
  <c r="T440" i="75"/>
  <c r="T448" i="76"/>
  <c r="T448" i="75"/>
  <c r="T464" i="76"/>
  <c r="T464" i="75"/>
  <c r="T486" i="73"/>
  <c r="T479" i="73"/>
  <c r="T500" i="73"/>
  <c r="T472" i="73"/>
  <c r="T493" i="73"/>
  <c r="T508" i="76"/>
  <c r="T508" i="75"/>
  <c r="T537" i="73"/>
  <c r="T537" i="75" s="1"/>
  <c r="T537" i="76" s="1"/>
  <c r="T544" i="73"/>
  <c r="T544" i="75" s="1"/>
  <c r="T544" i="76" s="1"/>
  <c r="T530" i="73"/>
  <c r="T530" i="75" s="1"/>
  <c r="T530" i="76" s="1"/>
  <c r="T523" i="73"/>
  <c r="T523" i="75" s="1"/>
  <c r="T523" i="76" s="1"/>
  <c r="T516" i="73"/>
  <c r="T516" i="75" s="1"/>
  <c r="T516" i="76" s="1"/>
  <c r="T601" i="73"/>
  <c r="T601" i="75" s="1"/>
  <c r="T601" i="76" s="1"/>
  <c r="T594" i="73"/>
  <c r="T594" i="75" s="1"/>
  <c r="T594" i="76" s="1"/>
  <c r="T587" i="73"/>
  <c r="T587" i="75" s="1"/>
  <c r="T587" i="76" s="1"/>
  <c r="T608" i="73"/>
  <c r="T608" i="75" s="1"/>
  <c r="T608" i="76" s="1"/>
  <c r="T580" i="73"/>
  <c r="T580" i="75" s="1"/>
  <c r="T580" i="76" s="1"/>
  <c r="T632" i="76"/>
  <c r="T632" i="75"/>
  <c r="T640" i="76"/>
  <c r="T640" i="75"/>
  <c r="T648" i="76"/>
  <c r="T648" i="75"/>
  <c r="T672" i="76"/>
  <c r="T672" i="75"/>
  <c r="T700" i="73"/>
  <c r="T700" i="75" s="1"/>
  <c r="T700" i="76" s="1"/>
  <c r="T697" i="73"/>
  <c r="T697" i="75" s="1"/>
  <c r="T697" i="76" s="1"/>
  <c r="T698" i="73"/>
  <c r="T698" i="75" s="1"/>
  <c r="T698" i="76" s="1"/>
  <c r="T699" i="73"/>
  <c r="T699" i="75" s="1"/>
  <c r="T699" i="76" s="1"/>
  <c r="T696" i="73"/>
  <c r="T696" i="75" s="1"/>
  <c r="T696" i="76" s="1"/>
  <c r="T712" i="75"/>
  <c r="T712" i="76" s="1"/>
  <c r="T792" i="73"/>
  <c r="T792" i="75" s="1"/>
  <c r="T792" i="76" s="1"/>
  <c r="T788" i="73"/>
  <c r="T788" i="75" s="1"/>
  <c r="T788" i="76" s="1"/>
  <c r="T789" i="73"/>
  <c r="T789" i="75" s="1"/>
  <c r="T789" i="76" s="1"/>
  <c r="T790" i="73"/>
  <c r="T790" i="75" s="1"/>
  <c r="T790" i="76" s="1"/>
  <c r="T791" i="73"/>
  <c r="T791" i="75" s="1"/>
  <c r="T791" i="76" s="1"/>
  <c r="T800" i="76"/>
  <c r="T800" i="75"/>
  <c r="T824" i="76"/>
  <c r="T824" i="75"/>
  <c r="T840" i="73"/>
  <c r="T840" i="75" s="1"/>
  <c r="T840" i="76" s="1"/>
  <c r="T836" i="73"/>
  <c r="T836" i="75" s="1"/>
  <c r="T836" i="76" s="1"/>
  <c r="T837" i="73"/>
  <c r="T837" i="75" s="1"/>
  <c r="T837" i="76" s="1"/>
  <c r="T838" i="73"/>
  <c r="T838" i="75" s="1"/>
  <c r="T838" i="76" s="1"/>
  <c r="T839" i="73"/>
  <c r="T839" i="75" s="1"/>
  <c r="T839" i="76" s="1"/>
  <c r="T856" i="76"/>
  <c r="T856" i="75"/>
  <c r="T880" i="76"/>
  <c r="T880" i="75"/>
  <c r="T924" i="76"/>
  <c r="T924" i="75"/>
  <c r="T932" i="76"/>
  <c r="T932" i="75"/>
  <c r="T956" i="76"/>
  <c r="T956" i="75"/>
  <c r="T1024" i="75"/>
  <c r="T1024" i="76" s="1"/>
  <c r="T1044" i="76"/>
  <c r="T1044" i="75"/>
  <c r="T1068" i="73"/>
  <c r="T1064" i="73"/>
  <c r="T1065" i="73"/>
  <c r="T1066" i="73"/>
  <c r="T1067" i="73"/>
  <c r="U43" i="73"/>
  <c r="U43" i="75" s="1"/>
  <c r="U43" i="76" s="1"/>
  <c r="U36" i="73"/>
  <c r="U36" i="75" s="1"/>
  <c r="U36" i="76" s="1"/>
  <c r="U29" i="73"/>
  <c r="U29" i="75" s="1"/>
  <c r="U29" i="76" s="1"/>
  <c r="U50" i="73"/>
  <c r="U50" i="75" s="1"/>
  <c r="U50" i="76" s="1"/>
  <c r="U22" i="73"/>
  <c r="U22" i="75" s="1"/>
  <c r="U22" i="76" s="1"/>
  <c r="U58" i="76"/>
  <c r="U58" i="75"/>
  <c r="U87" i="73"/>
  <c r="U87" i="75" s="1"/>
  <c r="U87" i="76" s="1"/>
  <c r="U80" i="73"/>
  <c r="U80" i="75" s="1"/>
  <c r="U80" i="76" s="1"/>
  <c r="U73" i="73"/>
  <c r="U73" i="75" s="1"/>
  <c r="U73" i="76" s="1"/>
  <c r="U94" i="73"/>
  <c r="U94" i="75" s="1"/>
  <c r="U94" i="76" s="1"/>
  <c r="U66" i="73"/>
  <c r="U66" i="75" s="1"/>
  <c r="U66" i="76" s="1"/>
  <c r="U123" i="73"/>
  <c r="U123" i="75" s="1"/>
  <c r="U123" i="76" s="1"/>
  <c r="U116" i="73"/>
  <c r="U116" i="75" s="1"/>
  <c r="U116" i="76" s="1"/>
  <c r="U109" i="73"/>
  <c r="U109" i="75" s="1"/>
  <c r="U109" i="76" s="1"/>
  <c r="U130" i="73"/>
  <c r="U130" i="75" s="1"/>
  <c r="U130" i="76" s="1"/>
  <c r="U102" i="73"/>
  <c r="U102" i="75" s="1"/>
  <c r="U102" i="76" s="1"/>
  <c r="U159" i="73"/>
  <c r="U159" i="75" s="1"/>
  <c r="U159" i="76" s="1"/>
  <c r="U152" i="73"/>
  <c r="U152" i="75" s="1"/>
  <c r="U152" i="76" s="1"/>
  <c r="U145" i="73"/>
  <c r="U145" i="75" s="1"/>
  <c r="U145" i="76" s="1"/>
  <c r="U166" i="73"/>
  <c r="U166" i="75" s="1"/>
  <c r="U166" i="76" s="1"/>
  <c r="U138" i="73"/>
  <c r="U138" i="75" s="1"/>
  <c r="U138" i="76" s="1"/>
  <c r="U198" i="76"/>
  <c r="U198" i="75"/>
  <c r="U206" i="76"/>
  <c r="U206" i="75"/>
  <c r="U214" i="76"/>
  <c r="U214" i="75"/>
  <c r="U267" i="73"/>
  <c r="U267" i="75" s="1"/>
  <c r="U267" i="76" s="1"/>
  <c r="U260" i="73"/>
  <c r="U260" i="75" s="1"/>
  <c r="U260" i="76" s="1"/>
  <c r="U253" i="73"/>
  <c r="U253" i="75" s="1"/>
  <c r="U253" i="76" s="1"/>
  <c r="U274" i="73"/>
  <c r="U274" i="75" s="1"/>
  <c r="U274" i="76" s="1"/>
  <c r="U246" i="73"/>
  <c r="U246" i="75" s="1"/>
  <c r="U246" i="76" s="1"/>
  <c r="U282" i="76"/>
  <c r="U282" i="75"/>
  <c r="U311" i="73"/>
  <c r="U311" i="75" s="1"/>
  <c r="U311" i="76" s="1"/>
  <c r="U304" i="73"/>
  <c r="U304" i="75" s="1"/>
  <c r="U304" i="76" s="1"/>
  <c r="U297" i="73"/>
  <c r="U297" i="75" s="1"/>
  <c r="U297" i="76" s="1"/>
  <c r="U318" i="73"/>
  <c r="U318" i="75" s="1"/>
  <c r="U318" i="76" s="1"/>
  <c r="U290" i="73"/>
  <c r="U290" i="75" s="1"/>
  <c r="U290" i="76" s="1"/>
  <c r="U354" i="73"/>
  <c r="U347" i="73"/>
  <c r="U340" i="73"/>
  <c r="U333" i="73"/>
  <c r="U326" i="73"/>
  <c r="U390" i="73"/>
  <c r="U362" i="73"/>
  <c r="U383" i="73"/>
  <c r="U376" i="73"/>
  <c r="U369" i="73"/>
  <c r="U406" i="76"/>
  <c r="U406" i="75"/>
  <c r="U422" i="76"/>
  <c r="U422" i="75"/>
  <c r="U430" i="76"/>
  <c r="U430" i="75"/>
  <c r="U438" i="76"/>
  <c r="U438" i="75"/>
  <c r="U446" i="76"/>
  <c r="U446" i="75"/>
  <c r="U498" i="73"/>
  <c r="U498" i="75" s="1"/>
  <c r="U498" i="76" s="1"/>
  <c r="U470" i="73"/>
  <c r="U470" i="75" s="1"/>
  <c r="U470" i="76" s="1"/>
  <c r="U491" i="73"/>
  <c r="U491" i="75" s="1"/>
  <c r="U491" i="76" s="1"/>
  <c r="U484" i="73"/>
  <c r="U484" i="75" s="1"/>
  <c r="U484" i="76" s="1"/>
  <c r="U477" i="73"/>
  <c r="U477" i="75" s="1"/>
  <c r="U477" i="76" s="1"/>
  <c r="U506" i="76"/>
  <c r="U506" i="75"/>
  <c r="U542" i="73"/>
  <c r="U542" i="75" s="1"/>
  <c r="U542" i="76" s="1"/>
  <c r="U514" i="73"/>
  <c r="U514" i="75" s="1"/>
  <c r="U514" i="76" s="1"/>
  <c r="U535" i="73"/>
  <c r="U535" i="75" s="1"/>
  <c r="U535" i="76" s="1"/>
  <c r="U528" i="73"/>
  <c r="U528" i="75" s="1"/>
  <c r="U528" i="76" s="1"/>
  <c r="U521" i="73"/>
  <c r="U521" i="75" s="1"/>
  <c r="U521" i="76" s="1"/>
  <c r="U557" i="73"/>
  <c r="U557" i="75" s="1"/>
  <c r="U557" i="76" s="1"/>
  <c r="U578" i="73"/>
  <c r="U578" i="75" s="1"/>
  <c r="U578" i="76" s="1"/>
  <c r="U550" i="73"/>
  <c r="U550" i="75" s="1"/>
  <c r="U550" i="76" s="1"/>
  <c r="U564" i="73"/>
  <c r="U564" i="75" s="1"/>
  <c r="U564" i="76" s="1"/>
  <c r="U571" i="73"/>
  <c r="U571" i="75" s="1"/>
  <c r="U571" i="76" s="1"/>
  <c r="U593" i="73"/>
  <c r="U593" i="75" s="1"/>
  <c r="U593" i="76" s="1"/>
  <c r="U614" i="73"/>
  <c r="U614" i="75" s="1"/>
  <c r="U614" i="76" s="1"/>
  <c r="U586" i="73"/>
  <c r="U586" i="75" s="1"/>
  <c r="U586" i="76" s="1"/>
  <c r="U607" i="73"/>
  <c r="U607" i="75" s="1"/>
  <c r="U607" i="76" s="1"/>
  <c r="U600" i="73"/>
  <c r="U600" i="75" s="1"/>
  <c r="U600" i="76" s="1"/>
  <c r="U646" i="76"/>
  <c r="U646" i="75"/>
  <c r="U654" i="76"/>
  <c r="U654" i="75"/>
  <c r="U662" i="76"/>
  <c r="U662" i="75"/>
  <c r="U733" i="73"/>
  <c r="U733" i="75" s="1"/>
  <c r="U733" i="76" s="1"/>
  <c r="U734" i="73"/>
  <c r="U734" i="75" s="1"/>
  <c r="U734" i="76" s="1"/>
  <c r="U730" i="73"/>
  <c r="U730" i="75" s="1"/>
  <c r="U730" i="76" s="1"/>
  <c r="U731" i="73"/>
  <c r="U731" i="75" s="1"/>
  <c r="U731" i="76" s="1"/>
  <c r="U732" i="73"/>
  <c r="U732" i="75" s="1"/>
  <c r="U732" i="76" s="1"/>
  <c r="U781" i="73"/>
  <c r="U781" i="75" s="1"/>
  <c r="U781" i="76" s="1"/>
  <c r="U782" i="73"/>
  <c r="U782" i="75" s="1"/>
  <c r="U782" i="76" s="1"/>
  <c r="U778" i="73"/>
  <c r="U778" i="75" s="1"/>
  <c r="U778" i="76" s="1"/>
  <c r="U779" i="73"/>
  <c r="U779" i="75" s="1"/>
  <c r="U779" i="76" s="1"/>
  <c r="U780" i="73"/>
  <c r="U780" i="75" s="1"/>
  <c r="U780" i="76" s="1"/>
  <c r="U822" i="76"/>
  <c r="U822" i="75"/>
  <c r="U833" i="73"/>
  <c r="U834" i="73"/>
  <c r="U830" i="73"/>
  <c r="U831" i="73"/>
  <c r="U832" i="73"/>
  <c r="U854" i="76"/>
  <c r="U854" i="75"/>
  <c r="U873" i="73"/>
  <c r="U873" i="75" s="1"/>
  <c r="U873" i="76" s="1"/>
  <c r="U874" i="73"/>
  <c r="U874" i="75" s="1"/>
  <c r="U874" i="76" s="1"/>
  <c r="U870" i="73"/>
  <c r="U870" i="75" s="1"/>
  <c r="U870" i="76" s="1"/>
  <c r="U871" i="73"/>
  <c r="U871" i="75" s="1"/>
  <c r="U871" i="76" s="1"/>
  <c r="U872" i="73"/>
  <c r="U872" i="75" s="1"/>
  <c r="U872" i="76" s="1"/>
  <c r="U903" i="73"/>
  <c r="U903" i="75" s="1"/>
  <c r="U903" i="76" s="1"/>
  <c r="U899" i="73"/>
  <c r="U899" i="75" s="1"/>
  <c r="U899" i="76" s="1"/>
  <c r="U900" i="73"/>
  <c r="U900" i="75" s="1"/>
  <c r="U900" i="76" s="1"/>
  <c r="U901" i="73"/>
  <c r="U901" i="75" s="1"/>
  <c r="U901" i="76" s="1"/>
  <c r="U902" i="73"/>
  <c r="U902" i="75" s="1"/>
  <c r="U902" i="76" s="1"/>
  <c r="U922" i="76"/>
  <c r="U922" i="75"/>
  <c r="U954" i="76"/>
  <c r="U954" i="75"/>
  <c r="U1018" i="75"/>
  <c r="U1018" i="76" s="1"/>
  <c r="U1042" i="76"/>
  <c r="U1042" i="75"/>
  <c r="U1057" i="73"/>
  <c r="U1058" i="73"/>
  <c r="U1054" i="73"/>
  <c r="U1055" i="73"/>
  <c r="U1056" i="73"/>
  <c r="U1074" i="75"/>
  <c r="U1074" i="76" s="1"/>
  <c r="V12" i="76"/>
  <c r="V12" i="75"/>
  <c r="V48" i="73"/>
  <c r="V48" i="75" s="1"/>
  <c r="V48" i="76" s="1"/>
  <c r="V20" i="73"/>
  <c r="V20" i="75" s="1"/>
  <c r="V20" i="76" s="1"/>
  <c r="V41" i="73"/>
  <c r="V41" i="75" s="1"/>
  <c r="V41" i="76" s="1"/>
  <c r="V34" i="73"/>
  <c r="V34" i="75" s="1"/>
  <c r="V34" i="76" s="1"/>
  <c r="V27" i="73"/>
  <c r="V27" i="75" s="1"/>
  <c r="V27" i="76" s="1"/>
  <c r="V92" i="73"/>
  <c r="V64" i="73"/>
  <c r="V85" i="73"/>
  <c r="V78" i="73"/>
  <c r="V71" i="73"/>
  <c r="V128" i="73"/>
  <c r="V128" i="75" s="1"/>
  <c r="V128" i="76" s="1"/>
  <c r="V100" i="73"/>
  <c r="V100" i="75" s="1"/>
  <c r="V100" i="76" s="1"/>
  <c r="V121" i="73"/>
  <c r="V121" i="75" s="1"/>
  <c r="V121" i="76" s="1"/>
  <c r="V114" i="73"/>
  <c r="V114" i="75" s="1"/>
  <c r="V114" i="76" s="1"/>
  <c r="V107" i="73"/>
  <c r="V107" i="75" s="1"/>
  <c r="V107" i="76" s="1"/>
  <c r="V143" i="73"/>
  <c r="V143" i="75" s="1"/>
  <c r="V143" i="76" s="1"/>
  <c r="V164" i="73"/>
  <c r="V164" i="75" s="1"/>
  <c r="V164" i="76" s="1"/>
  <c r="V136" i="73"/>
  <c r="V136" i="75" s="1"/>
  <c r="V136" i="76" s="1"/>
  <c r="V157" i="73"/>
  <c r="V157" i="75" s="1"/>
  <c r="V157" i="76" s="1"/>
  <c r="V150" i="73"/>
  <c r="V150" i="75" s="1"/>
  <c r="V150" i="76" s="1"/>
  <c r="V172" i="76"/>
  <c r="V172" i="75"/>
  <c r="V180" i="76"/>
  <c r="V180" i="75"/>
  <c r="V212" i="76"/>
  <c r="V212" i="75"/>
  <c r="V220" i="76"/>
  <c r="V220" i="75"/>
  <c r="V228" i="76"/>
  <c r="V228" i="75"/>
  <c r="V236" i="76"/>
  <c r="V236" i="75"/>
  <c r="V251" i="73"/>
  <c r="V251" i="75" s="1"/>
  <c r="V251" i="76" s="1"/>
  <c r="V272" i="73"/>
  <c r="V272" i="75" s="1"/>
  <c r="V272" i="76" s="1"/>
  <c r="V244" i="73"/>
  <c r="V244" i="75" s="1"/>
  <c r="V244" i="76" s="1"/>
  <c r="V265" i="73"/>
  <c r="V265" i="75" s="1"/>
  <c r="V265" i="76" s="1"/>
  <c r="V258" i="73"/>
  <c r="V258" i="75" s="1"/>
  <c r="V258" i="76" s="1"/>
  <c r="V295" i="73"/>
  <c r="V316" i="73"/>
  <c r="V288" i="73"/>
  <c r="V309" i="73"/>
  <c r="V302" i="73"/>
  <c r="V331" i="73"/>
  <c r="V352" i="73"/>
  <c r="V324" i="73"/>
  <c r="V345" i="73"/>
  <c r="V338" i="73"/>
  <c r="V388" i="73"/>
  <c r="V381" i="73"/>
  <c r="V374" i="73"/>
  <c r="V367" i="73"/>
  <c r="V360" i="73"/>
  <c r="V396" i="76"/>
  <c r="V396" i="75"/>
  <c r="V404" i="76"/>
  <c r="V404" i="75"/>
  <c r="V420" i="76"/>
  <c r="V420" i="75"/>
  <c r="V428" i="76"/>
  <c r="V428" i="75"/>
  <c r="V436" i="76"/>
  <c r="V436" i="75"/>
  <c r="V444" i="76"/>
  <c r="V444" i="75"/>
  <c r="V452" i="76"/>
  <c r="V452" i="75"/>
  <c r="V460" i="76"/>
  <c r="V460" i="75"/>
  <c r="V475" i="73"/>
  <c r="V475" i="75" s="1"/>
  <c r="V475" i="76" s="1"/>
  <c r="V496" i="73"/>
  <c r="V496" i="75" s="1"/>
  <c r="V496" i="76" s="1"/>
  <c r="V468" i="73"/>
  <c r="V468" i="75" s="1"/>
  <c r="V468" i="76" s="1"/>
  <c r="V489" i="73"/>
  <c r="V489" i="75" s="1"/>
  <c r="V489" i="76" s="1"/>
  <c r="V482" i="73"/>
  <c r="V482" i="75" s="1"/>
  <c r="V482" i="76" s="1"/>
  <c r="V540" i="73"/>
  <c r="V519" i="73"/>
  <c r="V512" i="73"/>
  <c r="V533" i="73"/>
  <c r="V526" i="73"/>
  <c r="V562" i="73"/>
  <c r="V562" i="75" s="1"/>
  <c r="V562" i="76" s="1"/>
  <c r="V555" i="73"/>
  <c r="V555" i="75" s="1"/>
  <c r="V555" i="76" s="1"/>
  <c r="V576" i="73"/>
  <c r="V576" i="75" s="1"/>
  <c r="V576" i="76" s="1"/>
  <c r="V569" i="73"/>
  <c r="V569" i="75" s="1"/>
  <c r="V569" i="76" s="1"/>
  <c r="V548" i="73"/>
  <c r="V548" i="75" s="1"/>
  <c r="V548" i="76" s="1"/>
  <c r="V598" i="73"/>
  <c r="V598" i="75" s="1"/>
  <c r="V598" i="76" s="1"/>
  <c r="V591" i="73"/>
  <c r="V591" i="75" s="1"/>
  <c r="V591" i="76" s="1"/>
  <c r="V612" i="73"/>
  <c r="V612" i="75" s="1"/>
  <c r="V612" i="76" s="1"/>
  <c r="V584" i="73"/>
  <c r="V584" i="75" s="1"/>
  <c r="V584" i="76" s="1"/>
  <c r="V605" i="73"/>
  <c r="V605" i="75" s="1"/>
  <c r="V605" i="76" s="1"/>
  <c r="V620" i="76"/>
  <c r="V620" i="75"/>
  <c r="V628" i="76"/>
  <c r="V628" i="75"/>
  <c r="V644" i="76"/>
  <c r="V644" i="75"/>
  <c r="V660" i="76"/>
  <c r="V660" i="75"/>
  <c r="V668" i="76"/>
  <c r="V668" i="75"/>
  <c r="V676" i="76"/>
  <c r="V676" i="75"/>
  <c r="V721" i="73"/>
  <c r="V721" i="75" s="1"/>
  <c r="V721" i="76" s="1"/>
  <c r="V722" i="73"/>
  <c r="V722" i="75" s="1"/>
  <c r="V722" i="76" s="1"/>
  <c r="V723" i="73"/>
  <c r="V723" i="75" s="1"/>
  <c r="V723" i="76" s="1"/>
  <c r="V724" i="73"/>
  <c r="V724" i="75" s="1"/>
  <c r="V724" i="76" s="1"/>
  <c r="V720" i="73"/>
  <c r="V720" i="75" s="1"/>
  <c r="V720" i="76" s="1"/>
  <c r="V773" i="73"/>
  <c r="V773" i="75" s="1"/>
  <c r="V773" i="76" s="1"/>
  <c r="V774" i="73"/>
  <c r="V774" i="75" s="1"/>
  <c r="V774" i="76" s="1"/>
  <c r="V775" i="73"/>
  <c r="V775" i="75" s="1"/>
  <c r="V775" i="76" s="1"/>
  <c r="V776" i="73"/>
  <c r="V776" i="75" s="1"/>
  <c r="V776" i="76" s="1"/>
  <c r="V772" i="73"/>
  <c r="V772" i="75" s="1"/>
  <c r="V772" i="76" s="1"/>
  <c r="V796" i="76"/>
  <c r="V796" i="75"/>
  <c r="V813" i="73"/>
  <c r="V813" i="75" s="1"/>
  <c r="V813" i="76" s="1"/>
  <c r="V814" i="73"/>
  <c r="V814" i="75" s="1"/>
  <c r="V814" i="76" s="1"/>
  <c r="V815" i="73"/>
  <c r="V815" i="75" s="1"/>
  <c r="V815" i="76" s="1"/>
  <c r="V816" i="73"/>
  <c r="V816" i="75" s="1"/>
  <c r="V816" i="76" s="1"/>
  <c r="V812" i="73"/>
  <c r="V812" i="75" s="1"/>
  <c r="V812" i="76" s="1"/>
  <c r="V828" i="76"/>
  <c r="V828" i="75"/>
  <c r="V852" i="76"/>
  <c r="V852" i="75"/>
  <c r="V864" i="76"/>
  <c r="V864" i="75"/>
  <c r="V936" i="76"/>
  <c r="V936" i="75"/>
  <c r="V1040" i="75"/>
  <c r="V1040" i="76" s="1"/>
  <c r="V1049" i="73"/>
  <c r="V1050" i="73"/>
  <c r="V1051" i="73"/>
  <c r="V1052" i="73"/>
  <c r="V1048" i="73"/>
  <c r="V1072" i="75"/>
  <c r="V1072" i="76" s="1"/>
  <c r="W10" i="76"/>
  <c r="W10" i="75"/>
  <c r="W18" i="76"/>
  <c r="W18" i="75"/>
  <c r="W40" i="73"/>
  <c r="W33" i="73"/>
  <c r="W54" i="73"/>
  <c r="W26" i="73"/>
  <c r="W47" i="73"/>
  <c r="W76" i="73"/>
  <c r="W76" i="75" s="1"/>
  <c r="W76" i="76" s="1"/>
  <c r="W69" i="73"/>
  <c r="W69" i="75" s="1"/>
  <c r="W69" i="76" s="1"/>
  <c r="W90" i="73"/>
  <c r="W90" i="75" s="1"/>
  <c r="W90" i="76" s="1"/>
  <c r="W62" i="73"/>
  <c r="W62" i="75" s="1"/>
  <c r="W62" i="76" s="1"/>
  <c r="W83" i="73"/>
  <c r="W83" i="75" s="1"/>
  <c r="W83" i="76" s="1"/>
  <c r="W112" i="73"/>
  <c r="W112" i="75" s="1"/>
  <c r="W112" i="76" s="1"/>
  <c r="W105" i="73"/>
  <c r="W105" i="75" s="1"/>
  <c r="W105" i="76" s="1"/>
  <c r="W126" i="73"/>
  <c r="W126" i="75" s="1"/>
  <c r="W126" i="76" s="1"/>
  <c r="W98" i="73"/>
  <c r="W98" i="75" s="1"/>
  <c r="W98" i="76" s="1"/>
  <c r="W119" i="73"/>
  <c r="W119" i="75" s="1"/>
  <c r="W119" i="76" s="1"/>
  <c r="W148" i="73"/>
  <c r="W148" i="75" s="1"/>
  <c r="W148" i="76" s="1"/>
  <c r="W141" i="73"/>
  <c r="W141" i="75" s="1"/>
  <c r="W141" i="76" s="1"/>
  <c r="W162" i="73"/>
  <c r="W162" i="75" s="1"/>
  <c r="W162" i="76" s="1"/>
  <c r="W134" i="73"/>
  <c r="W134" i="75" s="1"/>
  <c r="W134" i="76" s="1"/>
  <c r="W155" i="73"/>
  <c r="W155" i="75" s="1"/>
  <c r="W155" i="76" s="1"/>
  <c r="W170" i="76"/>
  <c r="W170" i="75"/>
  <c r="W178" i="76"/>
  <c r="W178" i="75"/>
  <c r="W186" i="76"/>
  <c r="W186" i="75"/>
  <c r="W234" i="76"/>
  <c r="W234" i="75"/>
  <c r="W242" i="76"/>
  <c r="W242" i="75"/>
  <c r="W264" i="73"/>
  <c r="W257" i="73"/>
  <c r="W278" i="73"/>
  <c r="W250" i="73"/>
  <c r="W271" i="73"/>
  <c r="W300" i="73"/>
  <c r="W300" i="75" s="1"/>
  <c r="W300" i="76" s="1"/>
  <c r="W293" i="73"/>
  <c r="W293" i="75" s="1"/>
  <c r="W293" i="76" s="1"/>
  <c r="W314" i="73"/>
  <c r="W314" i="75" s="1"/>
  <c r="W314" i="76" s="1"/>
  <c r="W286" i="73"/>
  <c r="W286" i="75" s="1"/>
  <c r="W286" i="76" s="1"/>
  <c r="W307" i="73"/>
  <c r="W307" i="75" s="1"/>
  <c r="W307" i="76" s="1"/>
  <c r="W336" i="73"/>
  <c r="W329" i="73"/>
  <c r="W350" i="73"/>
  <c r="W322" i="73"/>
  <c r="W343" i="73"/>
  <c r="W379" i="73"/>
  <c r="W372" i="73"/>
  <c r="W365" i="73"/>
  <c r="W386" i="73"/>
  <c r="W358" i="73"/>
  <c r="W394" i="76"/>
  <c r="W394" i="75"/>
  <c r="W402" i="76"/>
  <c r="W402" i="75"/>
  <c r="W410" i="76"/>
  <c r="W410" i="75"/>
  <c r="W426" i="76"/>
  <c r="W426" i="75"/>
  <c r="W434" i="76"/>
  <c r="W434" i="75"/>
  <c r="W442" i="76"/>
  <c r="W442" i="75"/>
  <c r="W450" i="76"/>
  <c r="W450" i="75"/>
  <c r="W458" i="76"/>
  <c r="W458" i="75"/>
  <c r="W466" i="76"/>
  <c r="W466" i="75"/>
  <c r="W495" i="73"/>
  <c r="W488" i="73"/>
  <c r="W481" i="73"/>
  <c r="W502" i="73"/>
  <c r="W474" i="73"/>
  <c r="W538" i="73"/>
  <c r="W538" i="75" s="1"/>
  <c r="W538" i="76" s="1"/>
  <c r="W531" i="73"/>
  <c r="W531" i="75" s="1"/>
  <c r="W531" i="76" s="1"/>
  <c r="W524" i="73"/>
  <c r="W524" i="75" s="1"/>
  <c r="W524" i="76" s="1"/>
  <c r="W517" i="73"/>
  <c r="W517" i="75" s="1"/>
  <c r="W517" i="76" s="1"/>
  <c r="W510" i="73"/>
  <c r="W510" i="75" s="1"/>
  <c r="W510" i="76" s="1"/>
  <c r="W574" i="73"/>
  <c r="W574" i="75" s="1"/>
  <c r="W574" i="76" s="1"/>
  <c r="W546" i="73"/>
  <c r="W546" i="75" s="1"/>
  <c r="W546" i="76" s="1"/>
  <c r="W567" i="73"/>
  <c r="W567" i="75" s="1"/>
  <c r="W567" i="76" s="1"/>
  <c r="W553" i="73"/>
  <c r="W553" i="75" s="1"/>
  <c r="W553" i="76" s="1"/>
  <c r="W560" i="73"/>
  <c r="W560" i="75" s="1"/>
  <c r="W560" i="76" s="1"/>
  <c r="W610" i="73"/>
  <c r="W610" i="75" s="1"/>
  <c r="W610" i="76" s="1"/>
  <c r="W582" i="73"/>
  <c r="W582" i="75" s="1"/>
  <c r="W582" i="76" s="1"/>
  <c r="W603" i="73"/>
  <c r="W603" i="75" s="1"/>
  <c r="W603" i="76" s="1"/>
  <c r="W596" i="73"/>
  <c r="W596" i="75" s="1"/>
  <c r="W596" i="76" s="1"/>
  <c r="W589" i="73"/>
  <c r="W589" i="75" s="1"/>
  <c r="W589" i="76" s="1"/>
  <c r="W618" i="76"/>
  <c r="W618" i="75"/>
  <c r="W626" i="76"/>
  <c r="W626" i="75"/>
  <c r="W634" i="76"/>
  <c r="W634" i="75"/>
  <c r="W658" i="76"/>
  <c r="W658" i="75"/>
  <c r="W674" i="76"/>
  <c r="W674" i="75"/>
  <c r="W718" i="73"/>
  <c r="W718" i="75" s="1"/>
  <c r="W718" i="76" s="1"/>
  <c r="W714" i="73"/>
  <c r="W714" i="75" s="1"/>
  <c r="W714" i="76" s="1"/>
  <c r="W715" i="73"/>
  <c r="W715" i="75" s="1"/>
  <c r="W715" i="76" s="1"/>
  <c r="W716" i="73"/>
  <c r="W716" i="75" s="1"/>
  <c r="W716" i="76" s="1"/>
  <c r="W717" i="73"/>
  <c r="W717" i="75" s="1"/>
  <c r="W717" i="76" s="1"/>
  <c r="W758" i="73"/>
  <c r="W758" i="75" s="1"/>
  <c r="W758" i="76" s="1"/>
  <c r="W754" i="73"/>
  <c r="W754" i="75" s="1"/>
  <c r="W754" i="76" s="1"/>
  <c r="W755" i="73"/>
  <c r="W755" i="75" s="1"/>
  <c r="W755" i="76" s="1"/>
  <c r="W756" i="73"/>
  <c r="W756" i="75" s="1"/>
  <c r="W756" i="76" s="1"/>
  <c r="W757" i="73"/>
  <c r="W757" i="75" s="1"/>
  <c r="W757" i="76" s="1"/>
  <c r="W794" i="76"/>
  <c r="W794" i="75"/>
  <c r="W806" i="76"/>
  <c r="W806" i="75"/>
  <c r="W826" i="76"/>
  <c r="W826" i="75"/>
  <c r="W850" i="73"/>
  <c r="W850" i="75" s="1"/>
  <c r="W850" i="76" s="1"/>
  <c r="W846" i="73"/>
  <c r="W846" i="75" s="1"/>
  <c r="W846" i="76" s="1"/>
  <c r="W847" i="73"/>
  <c r="W847" i="75" s="1"/>
  <c r="W847" i="76" s="1"/>
  <c r="W848" i="73"/>
  <c r="W848" i="75" s="1"/>
  <c r="W848" i="76" s="1"/>
  <c r="W849" i="73"/>
  <c r="W849" i="75" s="1"/>
  <c r="W849" i="76" s="1"/>
  <c r="W858" i="76"/>
  <c r="W858" i="75"/>
  <c r="W882" i="76"/>
  <c r="W882" i="75"/>
  <c r="W934" i="76"/>
  <c r="W934" i="75"/>
  <c r="W958" i="76"/>
  <c r="W958" i="75"/>
  <c r="W1034" i="73"/>
  <c r="W1030" i="73"/>
  <c r="W1031" i="73"/>
  <c r="W1032" i="73"/>
  <c r="W1033" i="73"/>
  <c r="W1046" i="75"/>
  <c r="W1046" i="76" s="1"/>
  <c r="W1070" i="76"/>
  <c r="W1070" i="75"/>
  <c r="X16" i="76"/>
  <c r="X16" i="75"/>
  <c r="X45" i="73"/>
  <c r="X38" i="73"/>
  <c r="X31" i="73"/>
  <c r="X52" i="73"/>
  <c r="X24" i="73"/>
  <c r="X60" i="76"/>
  <c r="X60" i="75"/>
  <c r="X96" i="73"/>
  <c r="X96" i="75" s="1"/>
  <c r="X96" i="76" s="1"/>
  <c r="X68" i="73"/>
  <c r="X68" i="75" s="1"/>
  <c r="X68" i="76" s="1"/>
  <c r="X89" i="73"/>
  <c r="X89" i="75" s="1"/>
  <c r="X89" i="76" s="1"/>
  <c r="X82" i="73"/>
  <c r="X82" i="75" s="1"/>
  <c r="X82" i="76" s="1"/>
  <c r="X75" i="73"/>
  <c r="X75" i="75" s="1"/>
  <c r="X75" i="76" s="1"/>
  <c r="X160" i="73"/>
  <c r="X160" i="75" s="1"/>
  <c r="X160" i="76" s="1"/>
  <c r="X132" i="73"/>
  <c r="X132" i="75" s="1"/>
  <c r="X132" i="76" s="1"/>
  <c r="X153" i="73"/>
  <c r="X153" i="75" s="1"/>
  <c r="X153" i="76" s="1"/>
  <c r="X146" i="73"/>
  <c r="X146" i="75" s="1"/>
  <c r="X146" i="76" s="1"/>
  <c r="X139" i="73"/>
  <c r="X139" i="75" s="1"/>
  <c r="X139" i="76" s="1"/>
  <c r="X184" i="76"/>
  <c r="X184" i="75"/>
  <c r="X192" i="76"/>
  <c r="X192" i="75"/>
  <c r="X200" i="76"/>
  <c r="X200" i="75"/>
  <c r="X240" i="76"/>
  <c r="X240" i="75"/>
  <c r="X276" i="73"/>
  <c r="X248" i="73"/>
  <c r="X269" i="73"/>
  <c r="X262" i="73"/>
  <c r="X255" i="73"/>
  <c r="X284" i="76"/>
  <c r="X284" i="75"/>
  <c r="X320" i="73"/>
  <c r="X320" i="75" s="1"/>
  <c r="X320" i="76" s="1"/>
  <c r="X292" i="73"/>
  <c r="X292" i="75" s="1"/>
  <c r="X292" i="76" s="1"/>
  <c r="X313" i="73"/>
  <c r="X313" i="75" s="1"/>
  <c r="X313" i="76" s="1"/>
  <c r="X306" i="73"/>
  <c r="X306" i="75" s="1"/>
  <c r="X306" i="76" s="1"/>
  <c r="X299" i="73"/>
  <c r="X299" i="75" s="1"/>
  <c r="X299" i="76" s="1"/>
  <c r="X384" i="73"/>
  <c r="X377" i="73"/>
  <c r="X370" i="73"/>
  <c r="X356" i="73"/>
  <c r="X363" i="73"/>
  <c r="X408" i="76"/>
  <c r="X408" i="75"/>
  <c r="X416" i="76"/>
  <c r="X416" i="75"/>
  <c r="X424" i="76"/>
  <c r="X424" i="75"/>
  <c r="X432" i="76"/>
  <c r="X432" i="75"/>
  <c r="X440" i="76"/>
  <c r="X440" i="75"/>
  <c r="X448" i="76"/>
  <c r="X448" i="75"/>
  <c r="X464" i="76"/>
  <c r="X464" i="75"/>
  <c r="X500" i="73"/>
  <c r="X472" i="73"/>
  <c r="X493" i="73"/>
  <c r="X486" i="73"/>
  <c r="X479" i="73"/>
  <c r="X508" i="76"/>
  <c r="X508" i="75"/>
  <c r="X537" i="73"/>
  <c r="X537" i="75" s="1"/>
  <c r="X537" i="76" s="1"/>
  <c r="X544" i="73"/>
  <c r="X544" i="75" s="1"/>
  <c r="X544" i="76" s="1"/>
  <c r="X516" i="73"/>
  <c r="X516" i="75" s="1"/>
  <c r="X516" i="76" s="1"/>
  <c r="X530" i="73"/>
  <c r="X530" i="75" s="1"/>
  <c r="X530" i="76" s="1"/>
  <c r="X523" i="73"/>
  <c r="X523" i="75" s="1"/>
  <c r="X523" i="76" s="1"/>
  <c r="X587" i="73"/>
  <c r="X587" i="75" s="1"/>
  <c r="X587" i="76" s="1"/>
  <c r="X608" i="73"/>
  <c r="X608" i="75" s="1"/>
  <c r="X608" i="76" s="1"/>
  <c r="X580" i="73"/>
  <c r="X580" i="75" s="1"/>
  <c r="X580" i="76" s="1"/>
  <c r="X601" i="73"/>
  <c r="X601" i="75" s="1"/>
  <c r="X601" i="76" s="1"/>
  <c r="X594" i="73"/>
  <c r="X594" i="75" s="1"/>
  <c r="X594" i="76" s="1"/>
  <c r="X632" i="76"/>
  <c r="X632" i="75"/>
  <c r="X640" i="76"/>
  <c r="X640" i="75"/>
  <c r="X648" i="76"/>
  <c r="X648" i="75"/>
  <c r="X672" i="76"/>
  <c r="X672" i="75"/>
  <c r="X699" i="73"/>
  <c r="X699" i="75" s="1"/>
  <c r="X699" i="76" s="1"/>
  <c r="X696" i="73"/>
  <c r="X696" i="75" s="1"/>
  <c r="X696" i="76" s="1"/>
  <c r="X697" i="73"/>
  <c r="X697" i="75" s="1"/>
  <c r="X697" i="76" s="1"/>
  <c r="X700" i="73"/>
  <c r="X700" i="75" s="1"/>
  <c r="X700" i="76" s="1"/>
  <c r="X698" i="73"/>
  <c r="X698" i="75" s="1"/>
  <c r="X698" i="76" s="1"/>
  <c r="X790" i="73"/>
  <c r="X790" i="75" s="1"/>
  <c r="X790" i="76" s="1"/>
  <c r="X791" i="73"/>
  <c r="X791" i="75" s="1"/>
  <c r="X791" i="76" s="1"/>
  <c r="X792" i="73"/>
  <c r="X792" i="75" s="1"/>
  <c r="X792" i="76" s="1"/>
  <c r="X788" i="73"/>
  <c r="X788" i="75" s="1"/>
  <c r="X788" i="76" s="1"/>
  <c r="X789" i="73"/>
  <c r="X789" i="75" s="1"/>
  <c r="X789" i="76" s="1"/>
  <c r="X800" i="76"/>
  <c r="X800" i="75"/>
  <c r="X824" i="76"/>
  <c r="X824" i="75"/>
  <c r="X838" i="73"/>
  <c r="X838" i="75" s="1"/>
  <c r="X838" i="76" s="1"/>
  <c r="X839" i="73"/>
  <c r="X839" i="75" s="1"/>
  <c r="X839" i="76" s="1"/>
  <c r="X840" i="73"/>
  <c r="X840" i="75" s="1"/>
  <c r="X840" i="76" s="1"/>
  <c r="X836" i="73"/>
  <c r="X836" i="75" s="1"/>
  <c r="X836" i="76" s="1"/>
  <c r="X837" i="73"/>
  <c r="X837" i="75" s="1"/>
  <c r="X837" i="76" s="1"/>
  <c r="X856" i="76"/>
  <c r="X856" i="75"/>
  <c r="X880" i="76"/>
  <c r="X880" i="75"/>
  <c r="X924" i="76"/>
  <c r="X924" i="75"/>
  <c r="X932" i="76"/>
  <c r="X932" i="75"/>
  <c r="X956" i="76"/>
  <c r="X956" i="75"/>
  <c r="X1024" i="75"/>
  <c r="X1024" i="76" s="1"/>
  <c r="X1044" i="76"/>
  <c r="X1044" i="75"/>
  <c r="X1066" i="73"/>
  <c r="X1067" i="73"/>
  <c r="X1068" i="73"/>
  <c r="X1064" i="73"/>
  <c r="X1065" i="73"/>
  <c r="Y29" i="73"/>
  <c r="Y29" i="75" s="1"/>
  <c r="Y29" i="76" s="1"/>
  <c r="Y50" i="73"/>
  <c r="Y50" i="75" s="1"/>
  <c r="Y50" i="76" s="1"/>
  <c r="Y22" i="73"/>
  <c r="Y22" i="75" s="1"/>
  <c r="Y22" i="76" s="1"/>
  <c r="Y43" i="73"/>
  <c r="Y43" i="75" s="1"/>
  <c r="Y43" i="76" s="1"/>
  <c r="Y36" i="73"/>
  <c r="Y36" i="75" s="1"/>
  <c r="Y36" i="76" s="1"/>
  <c r="Y58" i="76"/>
  <c r="Y58" i="75"/>
  <c r="Y73" i="73"/>
  <c r="Y73" i="75" s="1"/>
  <c r="Y73" i="76" s="1"/>
  <c r="Y94" i="73"/>
  <c r="Y94" i="75" s="1"/>
  <c r="Y94" i="76" s="1"/>
  <c r="Y66" i="73"/>
  <c r="Y66" i="75" s="1"/>
  <c r="Y66" i="76" s="1"/>
  <c r="Y87" i="73"/>
  <c r="Y87" i="75" s="1"/>
  <c r="Y87" i="76" s="1"/>
  <c r="Y80" i="73"/>
  <c r="Y80" i="75" s="1"/>
  <c r="Y80" i="76" s="1"/>
  <c r="Y109" i="73"/>
  <c r="Y109" i="75" s="1"/>
  <c r="Y109" i="76" s="1"/>
  <c r="Y130" i="73"/>
  <c r="Y130" i="75" s="1"/>
  <c r="Y130" i="76" s="1"/>
  <c r="Y102" i="73"/>
  <c r="Y102" i="75" s="1"/>
  <c r="Y102" i="76" s="1"/>
  <c r="Y123" i="73"/>
  <c r="Y123" i="75" s="1"/>
  <c r="Y123" i="76" s="1"/>
  <c r="Y116" i="73"/>
  <c r="Y116" i="75" s="1"/>
  <c r="Y116" i="76" s="1"/>
  <c r="Y145" i="73"/>
  <c r="Y145" i="75" s="1"/>
  <c r="Y145" i="76" s="1"/>
  <c r="Y166" i="73"/>
  <c r="Y166" i="75" s="1"/>
  <c r="Y166" i="76" s="1"/>
  <c r="Y138" i="73"/>
  <c r="Y138" i="75" s="1"/>
  <c r="Y138" i="76" s="1"/>
  <c r="Y159" i="73"/>
  <c r="Y159" i="75" s="1"/>
  <c r="Y159" i="76" s="1"/>
  <c r="Y152" i="73"/>
  <c r="Y152" i="75" s="1"/>
  <c r="Y152" i="76" s="1"/>
  <c r="Y198" i="76"/>
  <c r="Y198" i="75"/>
  <c r="Y206" i="76"/>
  <c r="Y206" i="75"/>
  <c r="Y214" i="76"/>
  <c r="Y214" i="75"/>
  <c r="Y253" i="73"/>
  <c r="Y253" i="75" s="1"/>
  <c r="Y253" i="76" s="1"/>
  <c r="Y274" i="73"/>
  <c r="Y274" i="75" s="1"/>
  <c r="Y274" i="76" s="1"/>
  <c r="Y246" i="73"/>
  <c r="Y246" i="75" s="1"/>
  <c r="Y246" i="76" s="1"/>
  <c r="Y267" i="73"/>
  <c r="Y267" i="75" s="1"/>
  <c r="Y267" i="76" s="1"/>
  <c r="Y260" i="73"/>
  <c r="Y260" i="75" s="1"/>
  <c r="Y260" i="76" s="1"/>
  <c r="Y282" i="76"/>
  <c r="Y282" i="75"/>
  <c r="Y297" i="73"/>
  <c r="Y297" i="75" s="1"/>
  <c r="Y297" i="76" s="1"/>
  <c r="Y318" i="73"/>
  <c r="Y318" i="75" s="1"/>
  <c r="Y318" i="76" s="1"/>
  <c r="Y290" i="73"/>
  <c r="Y290" i="75" s="1"/>
  <c r="Y290" i="76" s="1"/>
  <c r="Y311" i="73"/>
  <c r="Y311" i="75" s="1"/>
  <c r="Y311" i="76" s="1"/>
  <c r="Y304" i="73"/>
  <c r="Y304" i="75" s="1"/>
  <c r="Y304" i="76" s="1"/>
  <c r="Y333" i="73"/>
  <c r="Y326" i="73"/>
  <c r="Y347" i="73"/>
  <c r="Y354" i="73"/>
  <c r="Y340" i="73"/>
  <c r="Y376" i="73"/>
  <c r="Y369" i="73"/>
  <c r="Y390" i="73"/>
  <c r="Y362" i="73"/>
  <c r="Y383" i="73"/>
  <c r="Y406" i="76"/>
  <c r="Y406" i="75"/>
  <c r="Y422" i="76"/>
  <c r="Y422" i="75"/>
  <c r="Y430" i="76"/>
  <c r="Y430" i="75"/>
  <c r="Y438" i="76"/>
  <c r="Y438" i="75"/>
  <c r="Y446" i="76"/>
  <c r="Y446" i="75"/>
  <c r="Y484" i="73"/>
  <c r="Y484" i="75" s="1"/>
  <c r="Y484" i="76" s="1"/>
  <c r="Y477" i="73"/>
  <c r="Y477" i="75" s="1"/>
  <c r="Y477" i="76" s="1"/>
  <c r="Y498" i="73"/>
  <c r="Y498" i="75" s="1"/>
  <c r="Y498" i="76" s="1"/>
  <c r="Y470" i="73"/>
  <c r="Y470" i="75" s="1"/>
  <c r="Y470" i="76" s="1"/>
  <c r="Y491" i="73"/>
  <c r="Y491" i="75" s="1"/>
  <c r="Y491" i="76" s="1"/>
  <c r="Y506" i="76"/>
  <c r="Y506" i="75"/>
  <c r="Y535" i="73"/>
  <c r="Y535" i="75" s="1"/>
  <c r="Y535" i="76" s="1"/>
  <c r="Y542" i="73"/>
  <c r="Y542" i="75" s="1"/>
  <c r="Y542" i="76" s="1"/>
  <c r="Y528" i="73"/>
  <c r="Y528" i="75" s="1"/>
  <c r="Y528" i="76" s="1"/>
  <c r="Y521" i="73"/>
  <c r="Y521" i="75" s="1"/>
  <c r="Y521" i="76" s="1"/>
  <c r="Y514" i="73"/>
  <c r="Y514" i="75" s="1"/>
  <c r="Y514" i="76" s="1"/>
  <c r="Y571" i="73"/>
  <c r="Y571" i="75" s="1"/>
  <c r="Y571" i="76" s="1"/>
  <c r="Y564" i="73"/>
  <c r="Y564" i="75" s="1"/>
  <c r="Y564" i="76" s="1"/>
  <c r="Y578" i="73"/>
  <c r="Y578" i="75" s="1"/>
  <c r="Y578" i="76" s="1"/>
  <c r="Y550" i="73"/>
  <c r="Y550" i="75" s="1"/>
  <c r="Y550" i="76" s="1"/>
  <c r="Y557" i="73"/>
  <c r="Y557" i="75" s="1"/>
  <c r="Y557" i="76" s="1"/>
  <c r="Y607" i="73"/>
  <c r="Y607" i="75" s="1"/>
  <c r="Y607" i="76" s="1"/>
  <c r="Y600" i="73"/>
  <c r="Y600" i="75" s="1"/>
  <c r="Y600" i="76" s="1"/>
  <c r="Y593" i="73"/>
  <c r="Y593" i="75" s="1"/>
  <c r="Y593" i="76" s="1"/>
  <c r="Y614" i="73"/>
  <c r="Y614" i="75" s="1"/>
  <c r="Y614" i="76" s="1"/>
  <c r="Y586" i="73"/>
  <c r="Y586" i="75" s="1"/>
  <c r="Y586" i="76" s="1"/>
  <c r="Y646" i="76"/>
  <c r="Y646" i="75"/>
  <c r="Y654" i="76"/>
  <c r="Y654" i="75"/>
  <c r="Y662" i="76"/>
  <c r="Y662" i="75"/>
  <c r="Y731" i="73"/>
  <c r="Y731" i="75" s="1"/>
  <c r="Y731" i="76" s="1"/>
  <c r="Y732" i="73"/>
  <c r="Y732" i="75" s="1"/>
  <c r="Y732" i="76" s="1"/>
  <c r="Y733" i="73"/>
  <c r="Y733" i="75" s="1"/>
  <c r="Y733" i="76" s="1"/>
  <c r="Y734" i="73"/>
  <c r="Y734" i="75" s="1"/>
  <c r="Y734" i="76" s="1"/>
  <c r="Y730" i="73"/>
  <c r="Y730" i="75" s="1"/>
  <c r="Y730" i="76" s="1"/>
  <c r="Y779" i="73"/>
  <c r="Y779" i="75" s="1"/>
  <c r="Y779" i="76" s="1"/>
  <c r="Y780" i="73"/>
  <c r="Y780" i="75" s="1"/>
  <c r="Y780" i="76" s="1"/>
  <c r="Y781" i="73"/>
  <c r="Y781" i="75" s="1"/>
  <c r="Y781" i="76" s="1"/>
  <c r="Y778" i="73"/>
  <c r="Y778" i="75" s="1"/>
  <c r="Y778" i="76" s="1"/>
  <c r="Y782" i="73"/>
  <c r="Y782" i="75" s="1"/>
  <c r="Y782" i="76" s="1"/>
  <c r="Y822" i="76"/>
  <c r="Y822" i="75"/>
  <c r="Y831" i="73"/>
  <c r="Y832" i="73"/>
  <c r="Y833" i="73"/>
  <c r="Y830" i="73"/>
  <c r="Y834" i="73"/>
  <c r="Y854" i="76"/>
  <c r="Y854" i="75"/>
  <c r="Y871" i="73"/>
  <c r="Y871" i="75" s="1"/>
  <c r="Y871" i="76" s="1"/>
  <c r="Y872" i="73"/>
  <c r="Y872" i="75" s="1"/>
  <c r="Y872" i="76" s="1"/>
  <c r="Y873" i="73"/>
  <c r="Y873" i="75" s="1"/>
  <c r="Y873" i="76" s="1"/>
  <c r="Y870" i="73"/>
  <c r="Y870" i="75" s="1"/>
  <c r="Y870" i="76" s="1"/>
  <c r="Y874" i="73"/>
  <c r="Y874" i="75" s="1"/>
  <c r="Y874" i="76" s="1"/>
  <c r="Y901" i="73"/>
  <c r="Y901" i="75" s="1"/>
  <c r="Y901" i="76" s="1"/>
  <c r="Y902" i="73"/>
  <c r="Y902" i="75" s="1"/>
  <c r="Y902" i="76" s="1"/>
  <c r="Y903" i="73"/>
  <c r="Y903" i="75" s="1"/>
  <c r="Y903" i="76" s="1"/>
  <c r="Y899" i="73"/>
  <c r="Y899" i="75" s="1"/>
  <c r="Y899" i="76" s="1"/>
  <c r="Y900" i="73"/>
  <c r="Y900" i="75" s="1"/>
  <c r="Y900" i="76" s="1"/>
  <c r="Y922" i="76"/>
  <c r="Y922" i="75"/>
  <c r="Y954" i="76"/>
  <c r="Y954" i="75"/>
  <c r="Y1018" i="75"/>
  <c r="Y1018" i="76" s="1"/>
  <c r="Y1042" i="76"/>
  <c r="Y1042" i="75"/>
  <c r="Y1055" i="73"/>
  <c r="Y1056" i="73"/>
  <c r="Y1057" i="73"/>
  <c r="Y1058" i="73"/>
  <c r="Y1054" i="73"/>
  <c r="Y1074" i="75"/>
  <c r="Y1074" i="76" s="1"/>
  <c r="Z12" i="76"/>
  <c r="Z12" i="75"/>
  <c r="Z34" i="73"/>
  <c r="Z34" i="75" s="1"/>
  <c r="Z34" i="76" s="1"/>
  <c r="Z27" i="73"/>
  <c r="Z27" i="75" s="1"/>
  <c r="Z27" i="76" s="1"/>
  <c r="Z48" i="73"/>
  <c r="Z48" i="75" s="1"/>
  <c r="Z48" i="76" s="1"/>
  <c r="Z20" i="73"/>
  <c r="Z20" i="75" s="1"/>
  <c r="Z20" i="76" s="1"/>
  <c r="Z41" i="73"/>
  <c r="Z41" i="75" s="1"/>
  <c r="Z41" i="76" s="1"/>
  <c r="Z78" i="73"/>
  <c r="Z78" i="75" s="1"/>
  <c r="Z78" i="76" s="1"/>
  <c r="Z71" i="73"/>
  <c r="Z71" i="75" s="1"/>
  <c r="Z71" i="76" s="1"/>
  <c r="Z92" i="73"/>
  <c r="Z92" i="75" s="1"/>
  <c r="Z92" i="76" s="1"/>
  <c r="Z64" i="73"/>
  <c r="Z64" i="75" s="1"/>
  <c r="Z64" i="76" s="1"/>
  <c r="Z85" i="73"/>
  <c r="Z85" i="75" s="1"/>
  <c r="Z85" i="76" s="1"/>
  <c r="Z114" i="73"/>
  <c r="Z114" i="75" s="1"/>
  <c r="Z114" i="76" s="1"/>
  <c r="Z107" i="73"/>
  <c r="Z107" i="75" s="1"/>
  <c r="Z107" i="76" s="1"/>
  <c r="Z121" i="73"/>
  <c r="Z121" i="75" s="1"/>
  <c r="Z121" i="76" s="1"/>
  <c r="Z128" i="73"/>
  <c r="Z128" i="75" s="1"/>
  <c r="Z128" i="76" s="1"/>
  <c r="Z100" i="73"/>
  <c r="Z100" i="75" s="1"/>
  <c r="Z100" i="76" s="1"/>
  <c r="Z157" i="73"/>
  <c r="Z157" i="75" s="1"/>
  <c r="Z157" i="76" s="1"/>
  <c r="Z150" i="73"/>
  <c r="Z150" i="75" s="1"/>
  <c r="Z150" i="76" s="1"/>
  <c r="Z143" i="73"/>
  <c r="Z143" i="75" s="1"/>
  <c r="Z143" i="76" s="1"/>
  <c r="Z164" i="73"/>
  <c r="Z164" i="75" s="1"/>
  <c r="Z164" i="76" s="1"/>
  <c r="Z136" i="73"/>
  <c r="Z136" i="75" s="1"/>
  <c r="Z136" i="76" s="1"/>
  <c r="Z172" i="76"/>
  <c r="Z172" i="75"/>
  <c r="Z180" i="76"/>
  <c r="Z180" i="75"/>
  <c r="Z212" i="76"/>
  <c r="Z212" i="75"/>
  <c r="Z220" i="76"/>
  <c r="Z220" i="75"/>
  <c r="Z228" i="76"/>
  <c r="Z228" i="75"/>
  <c r="Z236" i="76"/>
  <c r="Z236" i="75"/>
  <c r="Z265" i="73"/>
  <c r="Z265" i="75" s="1"/>
  <c r="Z265" i="76" s="1"/>
  <c r="Z258" i="73"/>
  <c r="Z258" i="75" s="1"/>
  <c r="Z258" i="76" s="1"/>
  <c r="Z251" i="73"/>
  <c r="Z251" i="75" s="1"/>
  <c r="Z251" i="76" s="1"/>
  <c r="Z272" i="73"/>
  <c r="Z272" i="75" s="1"/>
  <c r="Z272" i="76" s="1"/>
  <c r="Z244" i="73"/>
  <c r="Z244" i="75" s="1"/>
  <c r="Z244" i="76" s="1"/>
  <c r="Z309" i="73"/>
  <c r="Z309" i="75" s="1"/>
  <c r="Z309" i="76" s="1"/>
  <c r="Z302" i="73"/>
  <c r="Z302" i="75" s="1"/>
  <c r="Z302" i="76" s="1"/>
  <c r="Z295" i="73"/>
  <c r="Z295" i="75" s="1"/>
  <c r="Z295" i="76" s="1"/>
  <c r="Z316" i="73"/>
  <c r="Z316" i="75" s="1"/>
  <c r="Z316" i="76" s="1"/>
  <c r="Z288" i="73"/>
  <c r="Z288" i="75" s="1"/>
  <c r="Z288" i="76" s="1"/>
  <c r="Z345" i="73"/>
  <c r="Z338" i="73"/>
  <c r="Z331" i="73"/>
  <c r="Z352" i="73"/>
  <c r="Z324" i="73"/>
  <c r="Z381" i="73"/>
  <c r="Z374" i="73"/>
  <c r="Z367" i="73"/>
  <c r="Z360" i="73"/>
  <c r="Z388" i="73"/>
  <c r="Z396" i="76"/>
  <c r="Z396" i="75"/>
  <c r="Z404" i="76"/>
  <c r="Z404" i="75"/>
  <c r="Z420" i="76"/>
  <c r="Z420" i="75"/>
  <c r="Z428" i="76"/>
  <c r="Z428" i="75"/>
  <c r="Z436" i="76"/>
  <c r="Z436" i="75"/>
  <c r="Z444" i="76"/>
  <c r="Z444" i="75"/>
  <c r="Z452" i="76"/>
  <c r="Z452" i="75"/>
  <c r="Z460" i="76"/>
  <c r="Z460" i="75"/>
  <c r="Z489" i="73"/>
  <c r="Z489" i="75" s="1"/>
  <c r="Z489" i="76" s="1"/>
  <c r="Z482" i="73"/>
  <c r="Z482" i="75" s="1"/>
  <c r="Z482" i="76" s="1"/>
  <c r="Z475" i="73"/>
  <c r="Z475" i="75" s="1"/>
  <c r="Z475" i="76" s="1"/>
  <c r="Z496" i="73"/>
  <c r="Z496" i="75" s="1"/>
  <c r="Z496" i="76" s="1"/>
  <c r="Z468" i="73"/>
  <c r="Z468" i="75" s="1"/>
  <c r="Z468" i="76" s="1"/>
  <c r="Z540" i="73"/>
  <c r="Z540" i="75" s="1"/>
  <c r="Z540" i="76" s="1"/>
  <c r="Z533" i="73"/>
  <c r="Z533" i="75" s="1"/>
  <c r="Z533" i="76" s="1"/>
  <c r="Z526" i="73"/>
  <c r="Z526" i="75" s="1"/>
  <c r="Z526" i="76" s="1"/>
  <c r="Z519" i="73"/>
  <c r="Z519" i="75" s="1"/>
  <c r="Z519" i="76" s="1"/>
  <c r="Z512" i="73"/>
  <c r="Z512" i="75" s="1"/>
  <c r="Z512" i="76" s="1"/>
  <c r="Z576" i="73"/>
  <c r="Z576" i="75" s="1"/>
  <c r="Z576" i="76" s="1"/>
  <c r="Z548" i="73"/>
  <c r="Z548" i="75" s="1"/>
  <c r="Z548" i="76" s="1"/>
  <c r="Z569" i="73"/>
  <c r="Z569" i="75" s="1"/>
  <c r="Z569" i="76" s="1"/>
  <c r="Z555" i="73"/>
  <c r="Z555" i="75" s="1"/>
  <c r="Z555" i="76" s="1"/>
  <c r="Z562" i="73"/>
  <c r="Z562" i="75" s="1"/>
  <c r="Z562" i="76" s="1"/>
  <c r="Z612" i="73"/>
  <c r="Z612" i="75" s="1"/>
  <c r="Z612" i="76" s="1"/>
  <c r="Z584" i="73"/>
  <c r="Z584" i="75" s="1"/>
  <c r="Z584" i="76" s="1"/>
  <c r="Z605" i="73"/>
  <c r="Z605" i="75" s="1"/>
  <c r="Z605" i="76" s="1"/>
  <c r="Z598" i="73"/>
  <c r="Z598" i="75" s="1"/>
  <c r="Z598" i="76" s="1"/>
  <c r="Z591" i="73"/>
  <c r="Z591" i="75" s="1"/>
  <c r="Z591" i="76" s="1"/>
  <c r="Z620" i="76"/>
  <c r="Z620" i="75"/>
  <c r="Z628" i="76"/>
  <c r="Z628" i="75"/>
  <c r="Z644" i="76"/>
  <c r="Z644" i="75"/>
  <c r="Z660" i="76"/>
  <c r="Z660" i="75"/>
  <c r="Z668" i="76"/>
  <c r="Z668" i="75"/>
  <c r="Z676" i="76"/>
  <c r="Z676" i="75"/>
  <c r="Z723" i="73"/>
  <c r="Z723" i="75" s="1"/>
  <c r="Z723" i="76" s="1"/>
  <c r="Z724" i="73"/>
  <c r="Z724" i="75" s="1"/>
  <c r="Z724" i="76" s="1"/>
  <c r="Z720" i="73"/>
  <c r="Z720" i="75" s="1"/>
  <c r="Z720" i="76" s="1"/>
  <c r="Z721" i="73"/>
  <c r="Z721" i="75" s="1"/>
  <c r="Z721" i="76" s="1"/>
  <c r="Z722" i="73"/>
  <c r="Z722" i="75" s="1"/>
  <c r="Z722" i="76" s="1"/>
  <c r="Z775" i="73"/>
  <c r="Z775" i="75" s="1"/>
  <c r="Z775" i="76" s="1"/>
  <c r="Z776" i="73"/>
  <c r="Z776" i="75" s="1"/>
  <c r="Z776" i="76" s="1"/>
  <c r="Z772" i="73"/>
  <c r="Z772" i="75" s="1"/>
  <c r="Z772" i="76" s="1"/>
  <c r="Z773" i="73"/>
  <c r="Z773" i="75" s="1"/>
  <c r="Z773" i="76" s="1"/>
  <c r="Z774" i="73"/>
  <c r="Z774" i="75" s="1"/>
  <c r="Z774" i="76" s="1"/>
  <c r="Z796" i="76"/>
  <c r="Z796" i="75"/>
  <c r="Z815" i="73"/>
  <c r="Z815" i="75" s="1"/>
  <c r="Z815" i="76" s="1"/>
  <c r="Z816" i="73"/>
  <c r="Z816" i="75" s="1"/>
  <c r="Z816" i="76" s="1"/>
  <c r="Z812" i="73"/>
  <c r="Z812" i="75" s="1"/>
  <c r="Z812" i="76" s="1"/>
  <c r="Z813" i="73"/>
  <c r="Z813" i="75" s="1"/>
  <c r="Z813" i="76" s="1"/>
  <c r="Z814" i="73"/>
  <c r="Z814" i="75" s="1"/>
  <c r="Z814" i="76" s="1"/>
  <c r="Z828" i="76"/>
  <c r="Z828" i="75"/>
  <c r="Z852" i="76"/>
  <c r="Z852" i="75"/>
  <c r="Z864" i="76"/>
  <c r="Z864" i="75"/>
  <c r="Z936" i="76"/>
  <c r="Z936" i="75"/>
  <c r="Z1040" i="75"/>
  <c r="Z1040" i="76" s="1"/>
  <c r="Z1051" i="73"/>
  <c r="Z1052" i="73"/>
  <c r="Z1048" i="73"/>
  <c r="Z1049" i="73"/>
  <c r="Z1050" i="73"/>
  <c r="Z1072" i="75"/>
  <c r="Z1072" i="76" s="1"/>
  <c r="AA10" i="76"/>
  <c r="AA10" i="75"/>
  <c r="AA18" i="76"/>
  <c r="AA18" i="75"/>
  <c r="AA54" i="73"/>
  <c r="AA26" i="73"/>
  <c r="AA47" i="73"/>
  <c r="AA40" i="73"/>
  <c r="AA33" i="73"/>
  <c r="AA90" i="73"/>
  <c r="AA90" i="75" s="1"/>
  <c r="AA90" i="76" s="1"/>
  <c r="AA62" i="73"/>
  <c r="AA62" i="75" s="1"/>
  <c r="AA62" i="76" s="1"/>
  <c r="AA83" i="73"/>
  <c r="AA83" i="75" s="1"/>
  <c r="AA83" i="76" s="1"/>
  <c r="AA76" i="73"/>
  <c r="AA76" i="75" s="1"/>
  <c r="AA76" i="76" s="1"/>
  <c r="AA69" i="73"/>
  <c r="AA69" i="75" s="1"/>
  <c r="AA69" i="76" s="1"/>
  <c r="AA126" i="73"/>
  <c r="AA126" i="75" s="1"/>
  <c r="AA126" i="76" s="1"/>
  <c r="AA98" i="73"/>
  <c r="AA98" i="75" s="1"/>
  <c r="AA98" i="76" s="1"/>
  <c r="AA119" i="73"/>
  <c r="AA119" i="75" s="1"/>
  <c r="AA119" i="76" s="1"/>
  <c r="AA112" i="73"/>
  <c r="AA112" i="75" s="1"/>
  <c r="AA112" i="76" s="1"/>
  <c r="AA105" i="73"/>
  <c r="AA105" i="75" s="1"/>
  <c r="AA105" i="76" s="1"/>
  <c r="AA162" i="73"/>
  <c r="AA162" i="75" s="1"/>
  <c r="AA162" i="76" s="1"/>
  <c r="AA134" i="73"/>
  <c r="AA134" i="75" s="1"/>
  <c r="AA134" i="76" s="1"/>
  <c r="AA155" i="73"/>
  <c r="AA155" i="75" s="1"/>
  <c r="AA155" i="76" s="1"/>
  <c r="AA148" i="73"/>
  <c r="AA148" i="75" s="1"/>
  <c r="AA148" i="76" s="1"/>
  <c r="AA141" i="73"/>
  <c r="AA141" i="75" s="1"/>
  <c r="AA141" i="76" s="1"/>
  <c r="AA170" i="76"/>
  <c r="AA170" i="75"/>
  <c r="AA178" i="76"/>
  <c r="AA178" i="75"/>
  <c r="AA186" i="76"/>
  <c r="AA186" i="75"/>
  <c r="AA234" i="76"/>
  <c r="AA234" i="75"/>
  <c r="AA242" i="76"/>
  <c r="AA242" i="75"/>
  <c r="AA278" i="73"/>
  <c r="AA250" i="73"/>
  <c r="AA271" i="73"/>
  <c r="AA264" i="73"/>
  <c r="AA257" i="73"/>
  <c r="AA314" i="73"/>
  <c r="AA314" i="75" s="1"/>
  <c r="AA314" i="76" s="1"/>
  <c r="AA286" i="73"/>
  <c r="AA286" i="75" s="1"/>
  <c r="AA286" i="76" s="1"/>
  <c r="AA307" i="73"/>
  <c r="AA307" i="75" s="1"/>
  <c r="AA307" i="76" s="1"/>
  <c r="AA300" i="73"/>
  <c r="AA300" i="75" s="1"/>
  <c r="AA300" i="76" s="1"/>
  <c r="AA293" i="73"/>
  <c r="AA293" i="75" s="1"/>
  <c r="AA293" i="76" s="1"/>
  <c r="AA350" i="73"/>
  <c r="AA322" i="73"/>
  <c r="AA343" i="73"/>
  <c r="AA336" i="73"/>
  <c r="AA329" i="73"/>
  <c r="AA365" i="73"/>
  <c r="AA386" i="73"/>
  <c r="AA358" i="73"/>
  <c r="AA379" i="73"/>
  <c r="AA372" i="73"/>
  <c r="AA394" i="76"/>
  <c r="AA394" i="75"/>
  <c r="AA402" i="76"/>
  <c r="AA402" i="75"/>
  <c r="AA410" i="76"/>
  <c r="AA410" i="75"/>
  <c r="AA426" i="76"/>
  <c r="AA426" i="75"/>
  <c r="AA434" i="76"/>
  <c r="AA434" i="75"/>
  <c r="AA442" i="76"/>
  <c r="AA442" i="75"/>
  <c r="AA450" i="76"/>
  <c r="AA450" i="75"/>
  <c r="AA458" i="76"/>
  <c r="AA458" i="75"/>
  <c r="AA466" i="76"/>
  <c r="AA466" i="75"/>
  <c r="AA481" i="73"/>
  <c r="AA502" i="73"/>
  <c r="AA474" i="73"/>
  <c r="AA495" i="73"/>
  <c r="AA488" i="73"/>
  <c r="AA517" i="73"/>
  <c r="AA517" i="75" s="1"/>
  <c r="AA517" i="76" s="1"/>
  <c r="AA510" i="73"/>
  <c r="AA510" i="75" s="1"/>
  <c r="AA510" i="76" s="1"/>
  <c r="AA531" i="73"/>
  <c r="AA531" i="75" s="1"/>
  <c r="AA531" i="76" s="1"/>
  <c r="AA538" i="73"/>
  <c r="AA538" i="75" s="1"/>
  <c r="AA538" i="76" s="1"/>
  <c r="AA524" i="73"/>
  <c r="AA524" i="75" s="1"/>
  <c r="AA524" i="76" s="1"/>
  <c r="AA560" i="73"/>
  <c r="AA560" i="75" s="1"/>
  <c r="AA560" i="76" s="1"/>
  <c r="AA553" i="73"/>
  <c r="AA553" i="75" s="1"/>
  <c r="AA553" i="76" s="1"/>
  <c r="AA567" i="73"/>
  <c r="AA567" i="75" s="1"/>
  <c r="AA567" i="76" s="1"/>
  <c r="AA574" i="73"/>
  <c r="AA574" i="75" s="1"/>
  <c r="AA574" i="76" s="1"/>
  <c r="AA546" i="73"/>
  <c r="AA546" i="75" s="1"/>
  <c r="AA546" i="76" s="1"/>
  <c r="AA596" i="73"/>
  <c r="AA596" i="75" s="1"/>
  <c r="AA596" i="76" s="1"/>
  <c r="AA589" i="73"/>
  <c r="AA589" i="75" s="1"/>
  <c r="AA589" i="76" s="1"/>
  <c r="AA610" i="73"/>
  <c r="AA610" i="75" s="1"/>
  <c r="AA610" i="76" s="1"/>
  <c r="AA582" i="73"/>
  <c r="AA582" i="75" s="1"/>
  <c r="AA582" i="76" s="1"/>
  <c r="AA603" i="73"/>
  <c r="AA603" i="75" s="1"/>
  <c r="AA603" i="76" s="1"/>
  <c r="AA618" i="76"/>
  <c r="AA618" i="75"/>
  <c r="AA626" i="76"/>
  <c r="AA626" i="75"/>
  <c r="AA634" i="76"/>
  <c r="AA634" i="75"/>
  <c r="AA658" i="76"/>
  <c r="AA658" i="75"/>
  <c r="AA674" i="76"/>
  <c r="AA674" i="75"/>
  <c r="AA682" i="76"/>
  <c r="AA682" i="75"/>
  <c r="AA716" i="73"/>
  <c r="AA716" i="75" s="1"/>
  <c r="AA716" i="76" s="1"/>
  <c r="AA717" i="73"/>
  <c r="AA717" i="75" s="1"/>
  <c r="AA717" i="76" s="1"/>
  <c r="AA718" i="73"/>
  <c r="AA718" i="75" s="1"/>
  <c r="AA718" i="76" s="1"/>
  <c r="AA714" i="73"/>
  <c r="AA714" i="75" s="1"/>
  <c r="AA714" i="76" s="1"/>
  <c r="AA715" i="73"/>
  <c r="AA715" i="75" s="1"/>
  <c r="AA715" i="76" s="1"/>
  <c r="AA756" i="73"/>
  <c r="AA756" i="75" s="1"/>
  <c r="AA756" i="76" s="1"/>
  <c r="AA757" i="73"/>
  <c r="AA757" i="75" s="1"/>
  <c r="AA757" i="76" s="1"/>
  <c r="AA758" i="73"/>
  <c r="AA758" i="75" s="1"/>
  <c r="AA758" i="76" s="1"/>
  <c r="AA754" i="73"/>
  <c r="AA754" i="75" s="1"/>
  <c r="AA754" i="76" s="1"/>
  <c r="AA755" i="73"/>
  <c r="AA755" i="75" s="1"/>
  <c r="AA755" i="76" s="1"/>
  <c r="AA794" i="76"/>
  <c r="AA794" i="75"/>
  <c r="AA806" i="76"/>
  <c r="AA806" i="75"/>
  <c r="AA826" i="76"/>
  <c r="AA826" i="75"/>
  <c r="AA848" i="73"/>
  <c r="AA848" i="75" s="1"/>
  <c r="AA848" i="76" s="1"/>
  <c r="AA849" i="73"/>
  <c r="AA849" i="75" s="1"/>
  <c r="AA849" i="76" s="1"/>
  <c r="AA850" i="73"/>
  <c r="AA850" i="75" s="1"/>
  <c r="AA850" i="76" s="1"/>
  <c r="AA846" i="73"/>
  <c r="AA846" i="75" s="1"/>
  <c r="AA846" i="76" s="1"/>
  <c r="AA847" i="73"/>
  <c r="AA847" i="75" s="1"/>
  <c r="AA847" i="76" s="1"/>
  <c r="AA858" i="76"/>
  <c r="AA858" i="75"/>
  <c r="AA882" i="76"/>
  <c r="AA882" i="75"/>
  <c r="AA934" i="76"/>
  <c r="AA934" i="75"/>
  <c r="AA942" i="76"/>
  <c r="AA942" i="75"/>
  <c r="AA958" i="76"/>
  <c r="AA958" i="75"/>
  <c r="AA1032" i="73"/>
  <c r="AA1033" i="73"/>
  <c r="AA1034" i="73"/>
  <c r="AA1030" i="73"/>
  <c r="AA1031" i="73"/>
  <c r="AA1046" i="75"/>
  <c r="AA1046" i="76" s="1"/>
  <c r="AA1070" i="75"/>
  <c r="AA1070" i="76" s="1"/>
  <c r="AB8" i="73"/>
  <c r="AB8" i="75" s="1"/>
  <c r="AB8" i="76" s="1"/>
  <c r="M8" i="48" a="1"/>
  <c r="M8" i="48" s="1"/>
  <c r="AB16" i="73"/>
  <c r="M16" i="48" a="1"/>
  <c r="M16" i="48" s="1"/>
  <c r="AB31" i="73"/>
  <c r="AB24" i="73"/>
  <c r="AB52" i="73"/>
  <c r="AB45" i="73"/>
  <c r="AB38" i="73"/>
  <c r="M24" i="48" a="1"/>
  <c r="M24" i="48" s="1"/>
  <c r="AB60" i="73"/>
  <c r="M32" i="48" a="1"/>
  <c r="M32" i="48" s="1"/>
  <c r="AB82" i="73"/>
  <c r="AB82" i="75" s="1"/>
  <c r="AB82" i="76" s="1"/>
  <c r="AB75" i="73"/>
  <c r="AB75" i="75" s="1"/>
  <c r="AB75" i="76" s="1"/>
  <c r="AB96" i="73"/>
  <c r="AB96" i="75" s="1"/>
  <c r="AB96" i="76" s="1"/>
  <c r="AB68" i="73"/>
  <c r="AB68" i="75" s="1"/>
  <c r="AB68" i="76" s="1"/>
  <c r="AB89" i="73"/>
  <c r="AB89" i="75" s="1"/>
  <c r="AB89" i="76" s="1"/>
  <c r="M40" i="48" a="1"/>
  <c r="M40" i="48" s="1"/>
  <c r="AB146" i="73"/>
  <c r="AB146" i="75" s="1"/>
  <c r="AB146" i="76" s="1"/>
  <c r="AB139" i="73"/>
  <c r="AB139" i="75" s="1"/>
  <c r="AB139" i="76" s="1"/>
  <c r="AB160" i="73"/>
  <c r="AB160" i="75" s="1"/>
  <c r="AB160" i="76" s="1"/>
  <c r="AB132" i="73"/>
  <c r="AB132" i="75" s="1"/>
  <c r="AB132" i="76" s="1"/>
  <c r="AB153" i="73"/>
  <c r="AB153" i="75" s="1"/>
  <c r="AB153" i="76" s="1"/>
  <c r="M48" i="48" a="1"/>
  <c r="M48" i="48" s="1"/>
  <c r="AB168" i="73"/>
  <c r="AB168" i="75" s="1"/>
  <c r="AB168" i="76" s="1"/>
  <c r="M56" i="48" a="1"/>
  <c r="M56" i="48" s="1"/>
  <c r="AB176" i="73"/>
  <c r="AB176" i="75" s="1"/>
  <c r="AB176" i="76" s="1"/>
  <c r="M64" i="48" a="1"/>
  <c r="M64" i="48" s="1"/>
  <c r="AB184" i="73"/>
  <c r="M72" i="48" a="1"/>
  <c r="M72" i="48" s="1"/>
  <c r="AB192" i="73"/>
  <c r="M80" i="48" a="1"/>
  <c r="M80" i="48" s="1"/>
  <c r="AB200" i="73"/>
  <c r="M88" i="48" a="1"/>
  <c r="M88" i="48" s="1"/>
  <c r="AB208" i="73"/>
  <c r="AB208" i="75" s="1"/>
  <c r="AB208" i="76" s="1"/>
  <c r="M96" i="48" a="1"/>
  <c r="M96" i="48" s="1"/>
  <c r="AB216" i="73"/>
  <c r="AB216" i="75" s="1"/>
  <c r="AB216" i="76" s="1"/>
  <c r="M104" i="48" a="1"/>
  <c r="M104" i="48" s="1"/>
  <c r="AB224" i="73"/>
  <c r="AB224" i="75" s="1"/>
  <c r="AB224" i="76" s="1"/>
  <c r="M112" i="48" a="1"/>
  <c r="M112" i="48" s="1"/>
  <c r="AB232" i="73"/>
  <c r="AB232" i="75" s="1"/>
  <c r="AB232" i="76" s="1"/>
  <c r="M120" i="48" a="1"/>
  <c r="M120" i="48" s="1"/>
  <c r="AB240" i="73"/>
  <c r="M128" i="48" a="1"/>
  <c r="M128" i="48" s="1"/>
  <c r="AB262" i="73"/>
  <c r="AB255" i="73"/>
  <c r="AB276" i="73"/>
  <c r="AB248" i="73"/>
  <c r="AB269" i="73"/>
  <c r="M136" i="48" a="1"/>
  <c r="M136" i="48" s="1"/>
  <c r="AB284" i="73"/>
  <c r="M144" i="48" a="1"/>
  <c r="M144" i="48" s="1"/>
  <c r="AB306" i="73"/>
  <c r="AB306" i="75" s="1"/>
  <c r="AB306" i="76" s="1"/>
  <c r="AB299" i="73"/>
  <c r="AB299" i="75" s="1"/>
  <c r="AB299" i="76" s="1"/>
  <c r="AB320" i="73"/>
  <c r="AB320" i="75" s="1"/>
  <c r="AB320" i="76" s="1"/>
  <c r="AB292" i="73"/>
  <c r="AB292" i="75" s="1"/>
  <c r="AB292" i="76" s="1"/>
  <c r="AB313" i="73"/>
  <c r="AB313" i="75" s="1"/>
  <c r="AB313" i="76" s="1"/>
  <c r="M152" i="48" a="1"/>
  <c r="M152" i="48" s="1"/>
  <c r="AB384" i="73"/>
  <c r="AB356" i="73"/>
  <c r="AB377" i="73"/>
  <c r="AB363" i="73"/>
  <c r="AB370" i="73"/>
  <c r="M160" i="48" a="1"/>
  <c r="M160" i="48" s="1"/>
  <c r="AB392" i="73"/>
  <c r="AB392" i="75" s="1"/>
  <c r="AB392" i="76" s="1"/>
  <c r="M168" i="48" a="1"/>
  <c r="M168" i="48" s="1"/>
  <c r="AB400" i="73"/>
  <c r="AB400" i="75" s="1"/>
  <c r="AB400" i="76" s="1"/>
  <c r="M176" i="48" a="1"/>
  <c r="M176" i="48" s="1"/>
  <c r="AB408" i="73"/>
  <c r="M184" i="48" a="1"/>
  <c r="M184" i="48" s="1"/>
  <c r="AB416" i="73"/>
  <c r="M192" i="48" a="1"/>
  <c r="M192" i="48" s="1"/>
  <c r="AB424" i="73"/>
  <c r="M200" i="48" a="1"/>
  <c r="M200" i="48" s="1"/>
  <c r="AB432" i="73"/>
  <c r="M208" i="48" a="1"/>
  <c r="M208" i="48" s="1"/>
  <c r="AB440" i="73"/>
  <c r="M216" i="48" a="1"/>
  <c r="M216" i="48" s="1"/>
  <c r="AB448" i="73"/>
  <c r="M224" i="48" a="1"/>
  <c r="M224" i="48" s="1"/>
  <c r="AB456" i="73"/>
  <c r="AB456" i="75" s="1"/>
  <c r="AB456" i="76" s="1"/>
  <c r="M232" i="48" a="1"/>
  <c r="M232" i="48" s="1"/>
  <c r="AB464" i="73"/>
  <c r="M240" i="48" a="1"/>
  <c r="M240" i="48" s="1"/>
  <c r="AB486" i="73"/>
  <c r="AB479" i="73"/>
  <c r="AB500" i="73"/>
  <c r="AB472" i="73"/>
  <c r="AB493" i="73"/>
  <c r="M248" i="48" a="1"/>
  <c r="M248" i="48" s="1"/>
  <c r="AB508" i="73"/>
  <c r="M256" i="48" a="1"/>
  <c r="M256" i="48" s="1"/>
  <c r="AB537" i="73"/>
  <c r="AB537" i="75" s="1"/>
  <c r="AB537" i="76" s="1"/>
  <c r="AB544" i="73"/>
  <c r="AB544" i="75" s="1"/>
  <c r="AB544" i="76" s="1"/>
  <c r="AB530" i="73"/>
  <c r="AB530" i="75" s="1"/>
  <c r="AB530" i="76" s="1"/>
  <c r="AB523" i="73"/>
  <c r="AB523" i="75" s="1"/>
  <c r="AB523" i="76" s="1"/>
  <c r="AB516" i="73"/>
  <c r="AB516" i="75" s="1"/>
  <c r="AB516" i="76" s="1"/>
  <c r="M264" i="48" a="1"/>
  <c r="M264" i="48" s="1"/>
  <c r="AB601" i="73"/>
  <c r="AB601" i="75" s="1"/>
  <c r="AB601" i="76" s="1"/>
  <c r="AB594" i="73"/>
  <c r="AB594" i="75" s="1"/>
  <c r="AB594" i="76" s="1"/>
  <c r="AB587" i="73"/>
  <c r="AB587" i="75" s="1"/>
  <c r="AB587" i="76" s="1"/>
  <c r="AB608" i="73"/>
  <c r="AB608" i="75" s="1"/>
  <c r="AB608" i="76" s="1"/>
  <c r="AB580" i="73"/>
  <c r="AB580" i="75" s="1"/>
  <c r="AB580" i="76" s="1"/>
  <c r="M272" i="48" a="1"/>
  <c r="M272" i="48" s="1"/>
  <c r="AB616" i="73"/>
  <c r="AB616" i="75" s="1"/>
  <c r="AB616" i="76" s="1"/>
  <c r="M280" i="48" a="1"/>
  <c r="M280" i="48" s="1"/>
  <c r="AB624" i="73"/>
  <c r="AB624" i="75" s="1"/>
  <c r="AB624" i="76" s="1"/>
  <c r="M288" i="48" a="1"/>
  <c r="M288" i="48" s="1"/>
  <c r="AB632" i="73"/>
  <c r="M296" i="48" a="1"/>
  <c r="M296" i="48" s="1"/>
  <c r="AB640" i="73"/>
  <c r="M304" i="48" a="1"/>
  <c r="M304" i="48" s="1"/>
  <c r="AB648" i="73"/>
  <c r="M312" i="48" a="1"/>
  <c r="M312" i="48" s="1"/>
  <c r="AB656" i="73"/>
  <c r="AB656" i="75" s="1"/>
  <c r="AB656" i="76" s="1"/>
  <c r="M320" i="48" a="1"/>
  <c r="M320" i="48" s="1"/>
  <c r="AB664" i="73"/>
  <c r="AB664" i="75" s="1"/>
  <c r="AB664" i="76" s="1"/>
  <c r="M328" i="48" a="1"/>
  <c r="M328" i="48" s="1"/>
  <c r="AB672" i="73"/>
  <c r="M336" i="48" a="1"/>
  <c r="M336" i="48" s="1"/>
  <c r="AB680" i="73"/>
  <c r="AB680" i="75" s="1"/>
  <c r="AB680" i="76" s="1"/>
  <c r="M344" i="48" a="1"/>
  <c r="M344" i="48" s="1"/>
  <c r="AB697" i="73"/>
  <c r="AB697" i="75" s="1"/>
  <c r="AB697" i="76" s="1"/>
  <c r="AB700" i="73"/>
  <c r="AB700" i="75" s="1"/>
  <c r="AB700" i="76" s="1"/>
  <c r="AB698" i="73"/>
  <c r="AB698" i="75" s="1"/>
  <c r="AB698" i="76" s="1"/>
  <c r="AB699" i="73"/>
  <c r="AB699" i="75" s="1"/>
  <c r="AB699" i="76" s="1"/>
  <c r="AB696" i="73"/>
  <c r="AB696" i="75" s="1"/>
  <c r="AB696" i="76" s="1"/>
  <c r="M352" i="48" a="1"/>
  <c r="M352" i="48" s="1"/>
  <c r="AB712" i="73"/>
  <c r="AB712" i="75" s="1"/>
  <c r="AB712" i="76" s="1"/>
  <c r="M360" i="48" a="1"/>
  <c r="M360" i="48" s="1"/>
  <c r="AB736" i="73"/>
  <c r="AB736" i="75" s="1"/>
  <c r="AB736" i="76" s="1"/>
  <c r="M368" i="48" a="1"/>
  <c r="M368" i="48" s="1"/>
  <c r="AB748" i="73"/>
  <c r="AB748" i="75" s="1"/>
  <c r="AB748" i="76" s="1"/>
  <c r="M376" i="48" a="1"/>
  <c r="M376" i="48" s="1"/>
  <c r="AB768" i="73"/>
  <c r="AB768" i="75" s="1"/>
  <c r="AB768" i="76" s="1"/>
  <c r="M384" i="48" a="1"/>
  <c r="M384" i="48" s="1"/>
  <c r="AB792" i="73"/>
  <c r="AB792" i="75" s="1"/>
  <c r="AB792" i="76" s="1"/>
  <c r="AB788" i="73"/>
  <c r="AB788" i="75" s="1"/>
  <c r="AB788" i="76" s="1"/>
  <c r="AB789" i="73"/>
  <c r="AB789" i="75" s="1"/>
  <c r="AB789" i="76" s="1"/>
  <c r="AB790" i="73"/>
  <c r="AB790" i="75" s="1"/>
  <c r="AB790" i="76" s="1"/>
  <c r="AB791" i="73"/>
  <c r="AB791" i="75" s="1"/>
  <c r="AB791" i="76" s="1"/>
  <c r="M392" i="48" a="1"/>
  <c r="M392" i="48" s="1"/>
  <c r="AB800" i="73"/>
  <c r="M400" i="48" a="1"/>
  <c r="M400" i="48" s="1"/>
  <c r="AB824" i="73"/>
  <c r="M408" i="48" a="1"/>
  <c r="M408" i="48" s="1"/>
  <c r="AB840" i="73"/>
  <c r="AB840" i="75" s="1"/>
  <c r="AB840" i="76" s="1"/>
  <c r="AB836" i="73"/>
  <c r="AB836" i="75" s="1"/>
  <c r="AB836" i="76" s="1"/>
  <c r="AB837" i="73"/>
  <c r="AB837" i="75" s="1"/>
  <c r="AB837" i="76" s="1"/>
  <c r="AB838" i="73"/>
  <c r="AB838" i="75" s="1"/>
  <c r="AB838" i="76" s="1"/>
  <c r="AB839" i="73"/>
  <c r="AB839" i="75" s="1"/>
  <c r="AB839" i="76" s="1"/>
  <c r="M416" i="48" a="1"/>
  <c r="M416" i="48" s="1"/>
  <c r="AB856" i="73"/>
  <c r="M424" i="48" a="1"/>
  <c r="M424" i="48" s="1"/>
  <c r="AB880" i="73"/>
  <c r="M432" i="48" a="1"/>
  <c r="M432" i="48" s="1"/>
  <c r="AB915" i="73"/>
  <c r="M451" i="48" a="1"/>
  <c r="M451" i="48" s="1"/>
  <c r="AB923" i="73"/>
  <c r="M459" i="48" a="1"/>
  <c r="M459" i="48" s="1"/>
  <c r="AB931" i="73"/>
  <c r="AB931" i="75" s="1"/>
  <c r="AB931" i="76" s="1"/>
  <c r="M467" i="48" a="1"/>
  <c r="M467" i="48" s="1"/>
  <c r="AB939" i="73"/>
  <c r="AB939" i="75" s="1"/>
  <c r="AB939" i="76" s="1"/>
  <c r="M475" i="48" a="1"/>
  <c r="M475" i="48" s="1"/>
  <c r="AB947" i="73"/>
  <c r="AB947" i="75" s="1"/>
  <c r="AB947" i="76" s="1"/>
  <c r="M483" i="48" a="1"/>
  <c r="M483" i="48" s="1"/>
  <c r="AB955" i="73"/>
  <c r="M491" i="48" a="1"/>
  <c r="M491" i="48" s="1"/>
  <c r="AB1020" i="73"/>
  <c r="AB1021" i="73"/>
  <c r="AB1022" i="73"/>
  <c r="AB1023" i="73"/>
  <c r="AB1019" i="73"/>
  <c r="M523" i="48" a="1"/>
  <c r="M523" i="48" s="1"/>
  <c r="AB1043" i="73"/>
  <c r="M531" i="48" a="1"/>
  <c r="M531" i="48" s="1"/>
  <c r="AB1060" i="73"/>
  <c r="AB1061" i="73"/>
  <c r="AB1062" i="73"/>
  <c r="AB1063" i="73"/>
  <c r="AB1059" i="73"/>
  <c r="M539" i="48" a="1"/>
  <c r="M539" i="48" s="1"/>
  <c r="AB1075" i="73"/>
  <c r="AB1075" i="75" s="1"/>
  <c r="AB1075" i="76" s="1"/>
  <c r="M547" i="48" a="1"/>
  <c r="M547" i="48" s="1"/>
  <c r="AB1083" i="73"/>
  <c r="AB1083" i="75" s="1"/>
  <c r="AB1083" i="76" s="1"/>
  <c r="M555" i="48" a="1"/>
  <c r="M555" i="48" s="1"/>
  <c r="Q887" i="73"/>
  <c r="Q893" i="73"/>
  <c r="M385" i="46" a="1"/>
  <c r="M385" i="46" s="1"/>
  <c r="M415" i="46" a="1"/>
  <c r="M415" i="46" s="1"/>
  <c r="W893" i="73"/>
  <c r="Z886" i="73"/>
  <c r="Z910" i="73"/>
  <c r="M386" i="46" a="1"/>
  <c r="M386" i="46" s="1"/>
  <c r="M416" i="46" a="1"/>
  <c r="M416" i="46" s="1"/>
  <c r="M522" i="46" a="1"/>
  <c r="M522" i="46" s="1"/>
  <c r="M20" i="46" a="1"/>
  <c r="M20" i="46" s="1"/>
  <c r="M390" i="46" a="1"/>
  <c r="M390" i="46" s="1"/>
  <c r="M398" i="46" a="1"/>
  <c r="M398" i="46" s="1"/>
  <c r="M399" i="46" a="1"/>
  <c r="M399" i="46" s="1"/>
  <c r="Q914" i="73"/>
  <c r="W913" i="73"/>
  <c r="W914" i="73"/>
  <c r="M448" i="46" a="1"/>
  <c r="M448" i="46" s="1"/>
  <c r="M34" i="46" a="1"/>
  <c r="M34" i="46" s="1"/>
  <c r="M521" i="46" a="1"/>
  <c r="M521" i="46" s="1"/>
  <c r="M400" i="46" a="1"/>
  <c r="M400" i="46" s="1"/>
  <c r="M431" i="46" a="1"/>
  <c r="M431" i="46" s="1"/>
  <c r="M450" i="46" a="1"/>
  <c r="M450" i="46" s="1"/>
  <c r="M451" i="46" a="1"/>
  <c r="M451" i="46" s="1"/>
  <c r="M35" i="46" a="1"/>
  <c r="M35" i="46" s="1"/>
  <c r="M391" i="46" a="1"/>
  <c r="M391" i="46" s="1"/>
  <c r="M438" i="46" a="1"/>
  <c r="M438" i="46" s="1"/>
  <c r="M452" i="46" a="1"/>
  <c r="M452" i="46" s="1"/>
  <c r="M441" i="46" a="1"/>
  <c r="M441" i="46" s="1"/>
  <c r="M430" i="46" a="1"/>
  <c r="M430" i="46" s="1"/>
  <c r="M393" i="46" a="1"/>
  <c r="M393" i="46" s="1"/>
  <c r="M408" i="46" a="1"/>
  <c r="M408" i="46" s="1"/>
  <c r="M467" i="46" a="1"/>
  <c r="M467" i="46" s="1"/>
  <c r="AA886" i="73"/>
  <c r="AA910" i="73"/>
  <c r="AA909" i="73"/>
  <c r="AA887" i="73"/>
  <c r="AA911" i="73"/>
  <c r="AA31" i="79" s="1"/>
  <c r="AA118" i="79" s="1"/>
  <c r="AA912" i="73"/>
  <c r="AA893" i="73"/>
  <c r="AA913" i="73"/>
  <c r="AA914" i="73"/>
  <c r="Z909" i="73"/>
  <c r="Z887" i="73"/>
  <c r="Z911" i="73"/>
  <c r="Z31" i="79" s="1"/>
  <c r="Z118" i="79" s="1"/>
  <c r="Z912" i="73"/>
  <c r="Z893" i="73"/>
  <c r="Z913" i="73"/>
  <c r="Z914" i="73"/>
  <c r="Y909" i="73"/>
  <c r="Y886" i="73"/>
  <c r="Y910" i="73"/>
  <c r="Y887" i="73"/>
  <c r="Y911" i="73"/>
  <c r="Y31" i="79" s="1"/>
  <c r="Y912" i="73"/>
  <c r="Y893" i="73"/>
  <c r="Y913" i="73"/>
  <c r="Y914" i="73"/>
  <c r="X909" i="73"/>
  <c r="X886" i="73"/>
  <c r="X910" i="73"/>
  <c r="X887" i="73"/>
  <c r="X911" i="73"/>
  <c r="X31" i="79" s="1"/>
  <c r="X118" i="79" s="1"/>
  <c r="X912" i="73"/>
  <c r="X893" i="73"/>
  <c r="X913" i="73"/>
  <c r="X914" i="73"/>
  <c r="W909" i="73"/>
  <c r="W886" i="73"/>
  <c r="W910" i="73"/>
  <c r="W887" i="73"/>
  <c r="W911" i="73"/>
  <c r="W31" i="79" s="1"/>
  <c r="W118" i="79" s="1"/>
  <c r="V909" i="73"/>
  <c r="V886" i="73"/>
  <c r="V910" i="73"/>
  <c r="V887" i="73"/>
  <c r="V911" i="73"/>
  <c r="V31" i="79" s="1"/>
  <c r="V118" i="79" s="1"/>
  <c r="V912" i="73"/>
  <c r="V893" i="73"/>
  <c r="V913" i="73"/>
  <c r="V914" i="73"/>
  <c r="U909" i="73"/>
  <c r="U886" i="73"/>
  <c r="U910" i="73"/>
  <c r="U887" i="73"/>
  <c r="U911" i="73"/>
  <c r="U912" i="73"/>
  <c r="U893" i="73"/>
  <c r="U913" i="73"/>
  <c r="U914" i="73"/>
  <c r="T909" i="73"/>
  <c r="T886" i="73"/>
  <c r="T910" i="73"/>
  <c r="T887" i="73"/>
  <c r="T911" i="73"/>
  <c r="T912" i="73"/>
  <c r="T893" i="73"/>
  <c r="T913" i="73"/>
  <c r="T914" i="73"/>
  <c r="S909" i="73"/>
  <c r="S886" i="73"/>
  <c r="S910" i="73"/>
  <c r="S887" i="73"/>
  <c r="S911" i="73"/>
  <c r="S912" i="73"/>
  <c r="S893" i="73"/>
  <c r="S913" i="73"/>
  <c r="S914" i="73"/>
  <c r="R909" i="73"/>
  <c r="R886" i="73"/>
  <c r="R910" i="73"/>
  <c r="R887" i="73"/>
  <c r="R911" i="73"/>
  <c r="R912" i="73"/>
  <c r="R893" i="73"/>
  <c r="R913" i="73"/>
  <c r="R914" i="73"/>
  <c r="Q909" i="73"/>
  <c r="Q886" i="73"/>
  <c r="Q910" i="73"/>
  <c r="P909" i="73"/>
  <c r="P886" i="73"/>
  <c r="P910" i="73"/>
  <c r="P887" i="73"/>
  <c r="P911" i="73"/>
  <c r="P31" i="79" s="1"/>
  <c r="P118" i="79" s="1"/>
  <c r="P912" i="73"/>
  <c r="P893" i="73"/>
  <c r="P913" i="73"/>
  <c r="O910" i="73"/>
  <c r="O909" i="73"/>
  <c r="O887" i="73"/>
  <c r="O886" i="73"/>
  <c r="O886" i="75" s="1"/>
  <c r="O886" i="76" s="1"/>
  <c r="O914" i="73"/>
  <c r="O913" i="73"/>
  <c r="O893" i="73"/>
  <c r="O912" i="73"/>
  <c r="M21" i="46" a="1"/>
  <c r="M21" i="46" s="1"/>
  <c r="M28" i="46" a="1"/>
  <c r="M28" i="46" s="1"/>
  <c r="M379" i="46" a="1"/>
  <c r="M379" i="46" s="1"/>
  <c r="M394" i="46" a="1"/>
  <c r="M394" i="46" s="1"/>
  <c r="M417" i="46" a="1"/>
  <c r="M417" i="46" s="1"/>
  <c r="M424" i="46" a="1"/>
  <c r="M424" i="46" s="1"/>
  <c r="M439" i="46" a="1"/>
  <c r="M439" i="46" s="1"/>
  <c r="M454" i="46" a="1"/>
  <c r="M454" i="46" s="1"/>
  <c r="M476" i="46" a="1"/>
  <c r="M476" i="46" s="1"/>
  <c r="M523" i="46" a="1"/>
  <c r="M523" i="46" s="1"/>
  <c r="M6" i="46" a="1"/>
  <c r="M6" i="46" s="1"/>
  <c r="M37" i="46" a="1"/>
  <c r="M37" i="46" s="1"/>
  <c r="M388" i="46" a="1"/>
  <c r="M388" i="46" s="1"/>
  <c r="M395" i="46" a="1"/>
  <c r="M395" i="46" s="1"/>
  <c r="M410" i="46" a="1"/>
  <c r="M410" i="46" s="1"/>
  <c r="M433" i="46" a="1"/>
  <c r="M433" i="46" s="1"/>
  <c r="M455" i="46" a="1"/>
  <c r="M455" i="46" s="1"/>
  <c r="M462" i="46" a="1"/>
  <c r="M462" i="46" s="1"/>
  <c r="M477" i="46" a="1"/>
  <c r="M477" i="46" s="1"/>
  <c r="M15" i="46" a="1"/>
  <c r="M15" i="46" s="1"/>
  <c r="M30" i="46" a="1"/>
  <c r="M30" i="46" s="1"/>
  <c r="M381" i="46" a="1"/>
  <c r="M381" i="46" s="1"/>
  <c r="M411" i="46" a="1"/>
  <c r="M411" i="46" s="1"/>
  <c r="M434" i="46" a="1"/>
  <c r="M434" i="46" s="1"/>
  <c r="M8" i="46" a="1"/>
  <c r="M8" i="46" s="1"/>
  <c r="M16" i="46" a="1"/>
  <c r="M16" i="46" s="1"/>
  <c r="M31" i="46" a="1"/>
  <c r="M31" i="46" s="1"/>
  <c r="M374" i="46" a="1"/>
  <c r="M374" i="46" s="1"/>
  <c r="M420" i="46" a="1"/>
  <c r="M420" i="46" s="1"/>
  <c r="M427" i="46" a="1"/>
  <c r="M427" i="46" s="1"/>
  <c r="M442" i="46" a="1"/>
  <c r="M442" i="46" s="1"/>
  <c r="M449" i="46" a="1"/>
  <c r="M449" i="46" s="1"/>
  <c r="M526" i="46" a="1"/>
  <c r="M526" i="46" s="1"/>
  <c r="M9" i="46" a="1"/>
  <c r="M9" i="46" s="1"/>
  <c r="M413" i="46" a="1"/>
  <c r="M413" i="46" s="1"/>
  <c r="M436" i="46" a="1"/>
  <c r="M436" i="46" s="1"/>
  <c r="M465" i="46" a="1"/>
  <c r="M465" i="46" s="1"/>
  <c r="M472" i="46" a="1"/>
  <c r="M472" i="46" s="1"/>
  <c r="M10" i="46" a="1"/>
  <c r="M10" i="46" s="1"/>
  <c r="M18" i="46" a="1"/>
  <c r="M18" i="46" s="1"/>
  <c r="M25" i="46" a="1"/>
  <c r="M25" i="46" s="1"/>
  <c r="M33" i="46" a="1"/>
  <c r="M33" i="46" s="1"/>
  <c r="M376" i="46" a="1"/>
  <c r="M376" i="46" s="1"/>
  <c r="M384" i="46" a="1"/>
  <c r="M384" i="46" s="1"/>
  <c r="M414" i="46" a="1"/>
  <c r="M414" i="46" s="1"/>
  <c r="M429" i="46" a="1"/>
  <c r="M429" i="46" s="1"/>
  <c r="M437" i="46" a="1"/>
  <c r="M437" i="46" s="1"/>
  <c r="M466" i="46" a="1"/>
  <c r="M466" i="46" s="1"/>
  <c r="M520" i="46" a="1"/>
  <c r="M520" i="46" s="1"/>
  <c r="M26" i="46" a="1"/>
  <c r="M26" i="46" s="1"/>
  <c r="M407" i="46" a="1"/>
  <c r="M407" i="46" s="1"/>
  <c r="M422" i="46" a="1"/>
  <c r="M422" i="46" s="1"/>
  <c r="M459" i="46" a="1"/>
  <c r="M459" i="46" s="1"/>
  <c r="H21" i="80" l="1"/>
  <c r="L34" i="80"/>
  <c r="J34" i="80"/>
  <c r="K34" i="80"/>
  <c r="K38" i="80"/>
  <c r="J38" i="80"/>
  <c r="L38" i="80"/>
  <c r="J36" i="80"/>
  <c r="J55" i="80" s="1"/>
  <c r="K36" i="80"/>
  <c r="L36" i="80"/>
  <c r="K37" i="80"/>
  <c r="J37" i="80"/>
  <c r="L37" i="80"/>
  <c r="L33" i="80"/>
  <c r="J33" i="80"/>
  <c r="K33" i="80"/>
  <c r="K43" i="80" s="1"/>
  <c r="Q986" i="73" a="1"/>
  <c r="Q986" i="73" s="1"/>
  <c r="Q986" i="75" s="1"/>
  <c r="Q986" i="76" s="1"/>
  <c r="H33" i="81" s="1"/>
  <c r="H20" i="80"/>
  <c r="H22" i="80"/>
  <c r="V1016" i="73"/>
  <c r="V1016" i="75" s="1"/>
  <c r="V1016" i="76" s="1"/>
  <c r="V34" i="79"/>
  <c r="V987" i="73" a="1"/>
  <c r="V987" i="73" s="1"/>
  <c r="M473" i="46" a="1"/>
  <c r="M473" i="46" s="1"/>
  <c r="M432" i="46" a="1"/>
  <c r="M432" i="46" s="1"/>
  <c r="M36" i="46" a="1"/>
  <c r="M36" i="46" s="1"/>
  <c r="Q1011" i="73"/>
  <c r="Q1011" i="75" s="1"/>
  <c r="Q1011" i="76" s="1"/>
  <c r="Q29" i="79"/>
  <c r="Q982" i="73" a="1"/>
  <c r="Q982" i="73" s="1"/>
  <c r="Q982" i="75" s="1"/>
  <c r="Q982" i="76" s="1"/>
  <c r="H29" i="81" s="1"/>
  <c r="R960" i="73" a="1"/>
  <c r="R960" i="73" s="1"/>
  <c r="R960" i="75" s="1"/>
  <c r="R960" i="76" s="1"/>
  <c r="I7" i="81" s="1"/>
  <c r="R989" i="73"/>
  <c r="R989" i="75" s="1"/>
  <c r="R989" i="76" s="1"/>
  <c r="R7" i="79"/>
  <c r="S32" i="79"/>
  <c r="S90" i="79" s="1"/>
  <c r="S119" i="79" s="1"/>
  <c r="S985" i="73" a="1"/>
  <c r="S985" i="73" s="1"/>
  <c r="S985" i="75" s="1"/>
  <c r="S985" i="76" s="1"/>
  <c r="J32" i="81" s="1"/>
  <c r="S1014" i="73"/>
  <c r="S1014" i="75" s="1"/>
  <c r="S1014" i="76" s="1"/>
  <c r="T886" i="75"/>
  <c r="T886" i="76" s="1"/>
  <c r="T6" i="79"/>
  <c r="T959" i="73" a="1"/>
  <c r="T959" i="73" s="1"/>
  <c r="T959" i="75" s="1"/>
  <c r="T959" i="76" s="1"/>
  <c r="K6" i="81" s="1"/>
  <c r="T988" i="73"/>
  <c r="T988" i="75" s="1"/>
  <c r="T988" i="76" s="1"/>
  <c r="U1013" i="73"/>
  <c r="U1013" i="75" s="1"/>
  <c r="U1013" i="76" s="1"/>
  <c r="U31" i="79"/>
  <c r="U89" i="79" s="1"/>
  <c r="U984" i="73" a="1"/>
  <c r="U984" i="73" s="1"/>
  <c r="U984" i="75" s="1"/>
  <c r="U984" i="76" s="1"/>
  <c r="L31" i="81" s="1"/>
  <c r="V13" i="79"/>
  <c r="V966" i="73" a="1"/>
  <c r="V966" i="73" s="1"/>
  <c r="V995" i="73"/>
  <c r="V995" i="75" s="1"/>
  <c r="V995" i="76" s="1"/>
  <c r="X33" i="79"/>
  <c r="X986" i="73" a="1"/>
  <c r="X986" i="73" s="1"/>
  <c r="X986" i="75" s="1"/>
  <c r="X986" i="76" s="1"/>
  <c r="O33" i="81" s="1"/>
  <c r="X1015" i="73"/>
  <c r="X1015" i="75" s="1"/>
  <c r="X1015" i="76" s="1"/>
  <c r="X1011" i="73"/>
  <c r="X1011" i="75" s="1"/>
  <c r="X1011" i="76" s="1"/>
  <c r="X29" i="79"/>
  <c r="X982" i="73" a="1"/>
  <c r="X982" i="73" s="1"/>
  <c r="X982" i="75" s="1"/>
  <c r="X982" i="76" s="1"/>
  <c r="O29" i="81" s="1"/>
  <c r="Y989" i="73"/>
  <c r="Y989" i="75" s="1"/>
  <c r="Y989" i="76" s="1"/>
  <c r="Y7" i="79"/>
  <c r="Z1014" i="73"/>
  <c r="Z1014" i="75" s="1"/>
  <c r="Z1014" i="76" s="1"/>
  <c r="Z32" i="79"/>
  <c r="Z985" i="73" a="1"/>
  <c r="Z985" i="73" s="1"/>
  <c r="Z985" i="75" s="1"/>
  <c r="Z985" i="76" s="1"/>
  <c r="Q32" i="81" s="1"/>
  <c r="AA995" i="73"/>
  <c r="AA995" i="75" s="1"/>
  <c r="AA995" i="76" s="1"/>
  <c r="AA13" i="79"/>
  <c r="AA71" i="79" s="1"/>
  <c r="M375" i="46" a="1"/>
  <c r="M375" i="46" s="1"/>
  <c r="P51" i="79"/>
  <c r="AB1004" i="73"/>
  <c r="AB1004" i="75" s="1"/>
  <c r="AB1004" i="76" s="1"/>
  <c r="AB22" i="79"/>
  <c r="AB51" i="79"/>
  <c r="V996" i="73"/>
  <c r="V43" i="79"/>
  <c r="U55" i="79"/>
  <c r="Q51" i="79"/>
  <c r="AB45" i="79"/>
  <c r="W39" i="79"/>
  <c r="U976" i="73" a="1"/>
  <c r="U976" i="73" s="1"/>
  <c r="U1004" i="73"/>
  <c r="U51" i="79"/>
  <c r="U22" i="79"/>
  <c r="Q44" i="79"/>
  <c r="X56" i="79"/>
  <c r="U47" i="79"/>
  <c r="T1003" i="73"/>
  <c r="T21" i="79"/>
  <c r="T50" i="79"/>
  <c r="S974" i="73" a="1"/>
  <c r="S974" i="73" s="1"/>
  <c r="U38" i="79"/>
  <c r="AA34" i="79"/>
  <c r="AA987" i="73" a="1"/>
  <c r="AA987" i="73" s="1"/>
  <c r="AA987" i="75" s="1"/>
  <c r="AA987" i="76" s="1"/>
  <c r="R34" i="81" s="1"/>
  <c r="AA1016" i="73"/>
  <c r="AA1016" i="75" s="1"/>
  <c r="AA1016" i="76" s="1"/>
  <c r="M403" i="46" a="1"/>
  <c r="M403" i="46" s="1"/>
  <c r="P960" i="73" a="1"/>
  <c r="P960" i="73" s="1"/>
  <c r="P989" i="73"/>
  <c r="P989" i="75" s="1"/>
  <c r="P989" i="76" s="1"/>
  <c r="P7" i="79"/>
  <c r="T982" i="73" a="1"/>
  <c r="T982" i="73" s="1"/>
  <c r="T982" i="75" s="1"/>
  <c r="T982" i="76" s="1"/>
  <c r="K29" i="81" s="1"/>
  <c r="T1011" i="73"/>
  <c r="T1011" i="75" s="1"/>
  <c r="T1011" i="76" s="1"/>
  <c r="T29" i="79"/>
  <c r="X995" i="73"/>
  <c r="X995" i="75" s="1"/>
  <c r="X995" i="76" s="1"/>
  <c r="X13" i="79"/>
  <c r="X71" i="79" s="1"/>
  <c r="X100" i="79" s="1"/>
  <c r="X966" i="73" a="1"/>
  <c r="X966" i="73" s="1"/>
  <c r="X966" i="75" s="1"/>
  <c r="X966" i="76" s="1"/>
  <c r="O13" i="81" s="1"/>
  <c r="P1001" i="73"/>
  <c r="P48" i="79"/>
  <c r="V47" i="79"/>
  <c r="Q50" i="79"/>
  <c r="P996" i="73"/>
  <c r="P43" i="79"/>
  <c r="AB46" i="79"/>
  <c r="W38" i="79"/>
  <c r="U975" i="73" a="1"/>
  <c r="U975" i="73" s="1"/>
  <c r="Q996" i="73"/>
  <c r="Q43" i="79"/>
  <c r="Y55" i="79"/>
  <c r="V39" i="79"/>
  <c r="T57" i="79"/>
  <c r="S55" i="79"/>
  <c r="Z55" i="79"/>
  <c r="T974" i="73" a="1"/>
  <c r="T974" i="73" s="1"/>
  <c r="T1013" i="73"/>
  <c r="T1013" i="75" s="1"/>
  <c r="T1013" i="76" s="1"/>
  <c r="T31" i="79"/>
  <c r="T89" i="79" s="1"/>
  <c r="T118" i="79" s="1"/>
  <c r="T984" i="73" a="1"/>
  <c r="T984" i="73" s="1"/>
  <c r="T984" i="75" s="1"/>
  <c r="T984" i="76" s="1"/>
  <c r="K31" i="81" s="1"/>
  <c r="AA29" i="79"/>
  <c r="AA982" i="73" a="1"/>
  <c r="AA982" i="73" s="1"/>
  <c r="AA982" i="75" s="1"/>
  <c r="AA982" i="76" s="1"/>
  <c r="R29" i="81" s="1"/>
  <c r="AA1011" i="73"/>
  <c r="AA1011" i="75" s="1"/>
  <c r="AA1011" i="76" s="1"/>
  <c r="M443" i="46" a="1"/>
  <c r="M443" i="46" s="1"/>
  <c r="R30" i="79"/>
  <c r="R88" i="79" s="1"/>
  <c r="R983" i="73" a="1"/>
  <c r="R983" i="73" s="1"/>
  <c r="R983" i="75" s="1"/>
  <c r="R983" i="76" s="1"/>
  <c r="I30" i="81" s="1"/>
  <c r="R1012" i="73"/>
  <c r="R1012" i="75" s="1"/>
  <c r="R1012" i="76" s="1"/>
  <c r="V1014" i="73"/>
  <c r="V1014" i="75" s="1"/>
  <c r="V1014" i="76" s="1"/>
  <c r="V32" i="79"/>
  <c r="V985" i="73" a="1"/>
  <c r="V985" i="73" s="1"/>
  <c r="Y30" i="79"/>
  <c r="Y1012" i="73"/>
  <c r="Y1012" i="75" s="1"/>
  <c r="Y1012" i="76" s="1"/>
  <c r="M458" i="46" a="1"/>
  <c r="M458" i="46" s="1"/>
  <c r="R886" i="75"/>
  <c r="R886" i="76" s="1"/>
  <c r="R959" i="73" a="1"/>
  <c r="R959" i="73" s="1"/>
  <c r="R959" i="75" s="1"/>
  <c r="R959" i="76" s="1"/>
  <c r="I6" i="81" s="1"/>
  <c r="R988" i="73"/>
  <c r="R988" i="75" s="1"/>
  <c r="R988" i="76" s="1"/>
  <c r="R6" i="79"/>
  <c r="T995" i="73"/>
  <c r="T995" i="75" s="1"/>
  <c r="T995" i="76" s="1"/>
  <c r="T13" i="79"/>
  <c r="T71" i="79" s="1"/>
  <c r="T966" i="73" a="1"/>
  <c r="T966" i="73" s="1"/>
  <c r="T966" i="75" s="1"/>
  <c r="T966" i="76" s="1"/>
  <c r="K13" i="81" s="1"/>
  <c r="W960" i="73" a="1"/>
  <c r="W960" i="73" s="1"/>
  <c r="W960" i="75" s="1"/>
  <c r="W960" i="76" s="1"/>
  <c r="N7" i="81" s="1"/>
  <c r="W989" i="73"/>
  <c r="W989" i="75" s="1"/>
  <c r="W989" i="76" s="1"/>
  <c r="W7" i="79"/>
  <c r="W65" i="79" s="1"/>
  <c r="W94" i="79" s="1"/>
  <c r="Y886" i="75"/>
  <c r="Y886" i="76" s="1"/>
  <c r="Y959" i="73" a="1"/>
  <c r="Y959" i="73" s="1"/>
  <c r="Y959" i="75" s="1"/>
  <c r="Y959" i="76" s="1"/>
  <c r="P6" i="81" s="1"/>
  <c r="Y988" i="73"/>
  <c r="Y988" i="75" s="1"/>
  <c r="Y988" i="76" s="1"/>
  <c r="Y6" i="79"/>
  <c r="Y64" i="79" s="1"/>
  <c r="Y93" i="79" s="1"/>
  <c r="Z886" i="75"/>
  <c r="Z886" i="76" s="1"/>
  <c r="Z959" i="73" a="1"/>
  <c r="Z959" i="73" s="1"/>
  <c r="Z959" i="75" s="1"/>
  <c r="Z959" i="76" s="1"/>
  <c r="Q6" i="81" s="1"/>
  <c r="Z988" i="73"/>
  <c r="Z988" i="75" s="1"/>
  <c r="Z988" i="76" s="1"/>
  <c r="Z6" i="79"/>
  <c r="Z64" i="79" s="1"/>
  <c r="Z93" i="79" s="1"/>
  <c r="Q989" i="73"/>
  <c r="Q989" i="75" s="1"/>
  <c r="Q989" i="76" s="1"/>
  <c r="Q7" i="79"/>
  <c r="Q960" i="73" a="1"/>
  <c r="Q960" i="73" s="1"/>
  <c r="P52" i="79"/>
  <c r="V45" i="79"/>
  <c r="Q49" i="79"/>
  <c r="AB983" i="73" a="1"/>
  <c r="AB983" i="73" s="1"/>
  <c r="AB983" i="75" s="1"/>
  <c r="AB983" i="76" s="1"/>
  <c r="S30" i="81" s="1"/>
  <c r="P47" i="79"/>
  <c r="AB44" i="79"/>
  <c r="W990" i="73"/>
  <c r="W37" i="79"/>
  <c r="Q47" i="79"/>
  <c r="Y54" i="79"/>
  <c r="X1006" i="73"/>
  <c r="X53" i="79"/>
  <c r="P41" i="79"/>
  <c r="Z54" i="79"/>
  <c r="AB41" i="79"/>
  <c r="X975" i="73" a="1"/>
  <c r="X975" i="73" s="1"/>
  <c r="X975" i="75" s="1"/>
  <c r="X975" i="76" s="1"/>
  <c r="O22" i="81" s="1"/>
  <c r="M469" i="46" a="1"/>
  <c r="M469" i="46" s="1"/>
  <c r="T986" i="73" a="1"/>
  <c r="T986" i="73" s="1"/>
  <c r="T986" i="75" s="1"/>
  <c r="T986" i="76" s="1"/>
  <c r="K33" i="81" s="1"/>
  <c r="T1015" i="73"/>
  <c r="T1015" i="75" s="1"/>
  <c r="T1015" i="76" s="1"/>
  <c r="T33" i="79"/>
  <c r="U7" i="79"/>
  <c r="U65" i="79" s="1"/>
  <c r="U94" i="79" s="1"/>
  <c r="U960" i="73" a="1"/>
  <c r="U960" i="73" s="1"/>
  <c r="U960" i="75" s="1"/>
  <c r="U960" i="76" s="1"/>
  <c r="L7" i="81" s="1"/>
  <c r="U989" i="73"/>
  <c r="U989" i="75" s="1"/>
  <c r="U989" i="76" s="1"/>
  <c r="Y1016" i="73"/>
  <c r="Y1016" i="75" s="1"/>
  <c r="Y1016" i="76" s="1"/>
  <c r="Y34" i="79"/>
  <c r="Y987" i="73" a="1"/>
  <c r="Y987" i="73" s="1"/>
  <c r="Y987" i="75" s="1"/>
  <c r="Y987" i="76" s="1"/>
  <c r="P34" i="81" s="1"/>
  <c r="M412" i="46" a="1"/>
  <c r="M412" i="46" s="1"/>
  <c r="P30" i="79"/>
  <c r="P983" i="73" a="1"/>
  <c r="P983" i="73" s="1"/>
  <c r="P983" i="75" s="1"/>
  <c r="P983" i="76" s="1"/>
  <c r="G30" i="81" s="1"/>
  <c r="P1012" i="73"/>
  <c r="P1012" i="75" s="1"/>
  <c r="P1012" i="76" s="1"/>
  <c r="U1016" i="73"/>
  <c r="U1016" i="75" s="1"/>
  <c r="U1016" i="76" s="1"/>
  <c r="U34" i="79"/>
  <c r="U92" i="79" s="1"/>
  <c r="U121" i="79" s="1"/>
  <c r="U987" i="73" a="1"/>
  <c r="U987" i="73" s="1"/>
  <c r="U987" i="75" s="1"/>
  <c r="U987" i="76" s="1"/>
  <c r="L34" i="81" s="1"/>
  <c r="Q13" i="79"/>
  <c r="Q71" i="79" s="1"/>
  <c r="Q100" i="79" s="1"/>
  <c r="Q966" i="73" a="1"/>
  <c r="Q966" i="73" s="1"/>
  <c r="Q966" i="75" s="1"/>
  <c r="Q966" i="76" s="1"/>
  <c r="H13" i="81" s="1"/>
  <c r="Q995" i="73"/>
  <c r="Q995" i="75" s="1"/>
  <c r="Q995" i="76" s="1"/>
  <c r="M444" i="46" a="1"/>
  <c r="M444" i="46" s="1"/>
  <c r="M428" i="46" a="1"/>
  <c r="M428" i="46" s="1"/>
  <c r="M397" i="46" a="1"/>
  <c r="M397" i="46" s="1"/>
  <c r="M470" i="46" a="1"/>
  <c r="M470" i="46" s="1"/>
  <c r="M468" i="46" a="1"/>
  <c r="M468" i="46" s="1"/>
  <c r="M13" i="46" a="1"/>
  <c r="M13" i="46" s="1"/>
  <c r="R982" i="73" a="1"/>
  <c r="R982" i="73" s="1"/>
  <c r="R982" i="75" s="1"/>
  <c r="R982" i="76" s="1"/>
  <c r="I29" i="81" s="1"/>
  <c r="R1011" i="73"/>
  <c r="R1011" i="75" s="1"/>
  <c r="R1011" i="76" s="1"/>
  <c r="R29" i="79"/>
  <c r="R87" i="79" s="1"/>
  <c r="R116" i="79" s="1"/>
  <c r="T1014" i="73"/>
  <c r="T1014" i="75" s="1"/>
  <c r="T1014" i="76" s="1"/>
  <c r="T32" i="79"/>
  <c r="T90" i="79" s="1"/>
  <c r="T119" i="79" s="1"/>
  <c r="T985" i="73" a="1"/>
  <c r="T985" i="73" s="1"/>
  <c r="T985" i="75" s="1"/>
  <c r="T985" i="76" s="1"/>
  <c r="K32" i="81" s="1"/>
  <c r="U886" i="75"/>
  <c r="U886" i="76" s="1"/>
  <c r="U959" i="73" a="1"/>
  <c r="U959" i="73" s="1"/>
  <c r="U959" i="75" s="1"/>
  <c r="U959" i="76" s="1"/>
  <c r="L6" i="81" s="1"/>
  <c r="U988" i="73"/>
  <c r="U988" i="75" s="1"/>
  <c r="U988" i="76" s="1"/>
  <c r="U6" i="79"/>
  <c r="W1012" i="73"/>
  <c r="W1012" i="75" s="1"/>
  <c r="W1012" i="76" s="1"/>
  <c r="W30" i="79"/>
  <c r="W983" i="73" a="1"/>
  <c r="W983" i="73" s="1"/>
  <c r="W983" i="75" s="1"/>
  <c r="W983" i="76" s="1"/>
  <c r="N30" i="81" s="1"/>
  <c r="Y982" i="73" a="1"/>
  <c r="Y982" i="73" s="1"/>
  <c r="Y982" i="75" s="1"/>
  <c r="Y982" i="76" s="1"/>
  <c r="P29" i="81" s="1"/>
  <c r="Y1011" i="73"/>
  <c r="Y1011" i="75" s="1"/>
  <c r="Y1011" i="76" s="1"/>
  <c r="Y29" i="79"/>
  <c r="Y87" i="79" s="1"/>
  <c r="Z989" i="73"/>
  <c r="Z989" i="75" s="1"/>
  <c r="Z989" i="76" s="1"/>
  <c r="Z7" i="79"/>
  <c r="W966" i="73" a="1"/>
  <c r="W966" i="73" s="1"/>
  <c r="W966" i="75" s="1"/>
  <c r="W966" i="76" s="1"/>
  <c r="N13" i="81" s="1"/>
  <c r="W995" i="73"/>
  <c r="W995" i="75" s="1"/>
  <c r="W995" i="76" s="1"/>
  <c r="W13" i="79"/>
  <c r="P50" i="79"/>
  <c r="AB973" i="73" a="1"/>
  <c r="AB973" i="73" s="1"/>
  <c r="V44" i="79"/>
  <c r="R44" i="79"/>
  <c r="P44" i="79"/>
  <c r="AB996" i="73"/>
  <c r="AB43" i="79"/>
  <c r="W41" i="79"/>
  <c r="Q46" i="79"/>
  <c r="AA57" i="79"/>
  <c r="V41" i="79"/>
  <c r="AA973" i="73" a="1"/>
  <c r="AA973" i="73" s="1"/>
  <c r="AA1002" i="73"/>
  <c r="AA49" i="79"/>
  <c r="AA20" i="79"/>
  <c r="P995" i="73"/>
  <c r="P995" i="75" s="1"/>
  <c r="P995" i="76" s="1"/>
  <c r="P13" i="79"/>
  <c r="P966" i="73" a="1"/>
  <c r="P966" i="73" s="1"/>
  <c r="P966" i="75" s="1"/>
  <c r="P966" i="76" s="1"/>
  <c r="G13" i="81" s="1"/>
  <c r="V30" i="79"/>
  <c r="V983" i="73" a="1"/>
  <c r="V983" i="73" s="1"/>
  <c r="V1012" i="73"/>
  <c r="V1012" i="75" s="1"/>
  <c r="V1012" i="76" s="1"/>
  <c r="M389" i="46" a="1"/>
  <c r="M389" i="46" s="1"/>
  <c r="R1016" i="73"/>
  <c r="R1016" i="75" s="1"/>
  <c r="R1016" i="76" s="1"/>
  <c r="R34" i="79"/>
  <c r="R92" i="79" s="1"/>
  <c r="R987" i="73" a="1"/>
  <c r="R987" i="73" s="1"/>
  <c r="R987" i="75" s="1"/>
  <c r="R987" i="76" s="1"/>
  <c r="I34" i="81" s="1"/>
  <c r="AA1014" i="73"/>
  <c r="AA1014" i="75" s="1"/>
  <c r="AA1014" i="76" s="1"/>
  <c r="AA32" i="79"/>
  <c r="AA985" i="73" a="1"/>
  <c r="AA985" i="73" s="1"/>
  <c r="AA985" i="75" s="1"/>
  <c r="AA985" i="76" s="1"/>
  <c r="R32" i="81" s="1"/>
  <c r="M518" i="46" a="1"/>
  <c r="M518" i="46" s="1"/>
  <c r="M525" i="46" a="1"/>
  <c r="M525" i="46" s="1"/>
  <c r="S1013" i="73"/>
  <c r="S1013" i="75" s="1"/>
  <c r="S1013" i="76" s="1"/>
  <c r="S31" i="79"/>
  <c r="S984" i="73" a="1"/>
  <c r="S984" i="73" s="1"/>
  <c r="S984" i="75" s="1"/>
  <c r="S984" i="76" s="1"/>
  <c r="J31" i="81" s="1"/>
  <c r="U30" i="79"/>
  <c r="U983" i="73" a="1"/>
  <c r="U983" i="73" s="1"/>
  <c r="U983" i="75" s="1"/>
  <c r="U983" i="76" s="1"/>
  <c r="L30" i="81" s="1"/>
  <c r="U1012" i="73"/>
  <c r="U1012" i="75" s="1"/>
  <c r="U1012" i="76" s="1"/>
  <c r="X1014" i="73"/>
  <c r="X1014" i="75" s="1"/>
  <c r="X1014" i="76" s="1"/>
  <c r="X32" i="79"/>
  <c r="X90" i="79" s="1"/>
  <c r="X119" i="79" s="1"/>
  <c r="X985" i="73" a="1"/>
  <c r="X985" i="73" s="1"/>
  <c r="X985" i="75" s="1"/>
  <c r="X985" i="76" s="1"/>
  <c r="O32" i="81" s="1"/>
  <c r="W1015" i="73"/>
  <c r="W1015" i="75" s="1"/>
  <c r="W1015" i="76" s="1"/>
  <c r="W33" i="79"/>
  <c r="W986" i="73" a="1"/>
  <c r="W986" i="73" s="1"/>
  <c r="W986" i="75" s="1"/>
  <c r="W986" i="76" s="1"/>
  <c r="N33" i="81" s="1"/>
  <c r="M471" i="46" a="1"/>
  <c r="M471" i="46" s="1"/>
  <c r="M409" i="46" a="1"/>
  <c r="M409" i="46" s="1"/>
  <c r="P886" i="75"/>
  <c r="P886" i="76" s="1"/>
  <c r="P959" i="73" a="1"/>
  <c r="P959" i="73" s="1"/>
  <c r="P959" i="75" s="1"/>
  <c r="P959" i="76" s="1"/>
  <c r="G6" i="81" s="1"/>
  <c r="P988" i="73"/>
  <c r="P988" i="75" s="1"/>
  <c r="P988" i="76" s="1"/>
  <c r="P6" i="79"/>
  <c r="R986" i="73" a="1"/>
  <c r="R986" i="73" s="1"/>
  <c r="R986" i="75" s="1"/>
  <c r="R986" i="76" s="1"/>
  <c r="I33" i="81" s="1"/>
  <c r="R1015" i="73"/>
  <c r="R1015" i="75" s="1"/>
  <c r="R1015" i="76" s="1"/>
  <c r="R33" i="79"/>
  <c r="S7" i="79"/>
  <c r="S960" i="73" a="1"/>
  <c r="S960" i="73" s="1"/>
  <c r="S960" i="75" s="1"/>
  <c r="S960" i="76" s="1"/>
  <c r="J7" i="81" s="1"/>
  <c r="S989" i="73"/>
  <c r="S989" i="75" s="1"/>
  <c r="S989" i="76" s="1"/>
  <c r="Y1015" i="73"/>
  <c r="Y1015" i="75" s="1"/>
  <c r="Y1015" i="76" s="1"/>
  <c r="Y33" i="79"/>
  <c r="Y986" i="73" a="1"/>
  <c r="Y986" i="73" s="1"/>
  <c r="Y986" i="75" s="1"/>
  <c r="Y986" i="76" s="1"/>
  <c r="P33" i="81" s="1"/>
  <c r="M404" i="46" a="1"/>
  <c r="M404" i="46" s="1"/>
  <c r="M377" i="46" a="1"/>
  <c r="M377" i="46" s="1"/>
  <c r="M421" i="46" a="1"/>
  <c r="M421" i="46" s="1"/>
  <c r="M464" i="46" a="1"/>
  <c r="M464" i="46" s="1"/>
  <c r="M382" i="46" a="1"/>
  <c r="M382" i="46" s="1"/>
  <c r="M463" i="46" a="1"/>
  <c r="M463" i="46" s="1"/>
  <c r="M22" i="46" a="1"/>
  <c r="M22" i="46" s="1"/>
  <c r="M440" i="46" a="1"/>
  <c r="M440" i="46" s="1"/>
  <c r="M380" i="46" a="1"/>
  <c r="M380" i="46" s="1"/>
  <c r="M461" i="46" a="1"/>
  <c r="M461" i="46" s="1"/>
  <c r="M402" i="46" a="1"/>
  <c r="M402" i="46" s="1"/>
  <c r="M475" i="46" a="1"/>
  <c r="M475" i="46" s="1"/>
  <c r="P1015" i="73"/>
  <c r="P1015" i="75" s="1"/>
  <c r="P1015" i="76" s="1"/>
  <c r="P33" i="79"/>
  <c r="P986" i="73" a="1"/>
  <c r="P986" i="73" s="1"/>
  <c r="P986" i="75" s="1"/>
  <c r="P986" i="76" s="1"/>
  <c r="G33" i="81" s="1"/>
  <c r="P982" i="73" a="1"/>
  <c r="P982" i="73" s="1"/>
  <c r="P982" i="75" s="1"/>
  <c r="P982" i="76" s="1"/>
  <c r="G29" i="81" s="1"/>
  <c r="P1011" i="73"/>
  <c r="P1011" i="75" s="1"/>
  <c r="P1011" i="76" s="1"/>
  <c r="P29" i="79"/>
  <c r="R995" i="73"/>
  <c r="R995" i="75" s="1"/>
  <c r="R995" i="76" s="1"/>
  <c r="R13" i="79"/>
  <c r="R966" i="73" a="1"/>
  <c r="R966" i="73" s="1"/>
  <c r="R966" i="75" s="1"/>
  <c r="R966" i="76" s="1"/>
  <c r="I13" i="81" s="1"/>
  <c r="S1016" i="73"/>
  <c r="S1016" i="75" s="1"/>
  <c r="S1016" i="76" s="1"/>
  <c r="S34" i="79"/>
  <c r="S987" i="73" a="1"/>
  <c r="S987" i="73" s="1"/>
  <c r="S987" i="75" s="1"/>
  <c r="S987" i="76" s="1"/>
  <c r="J34" i="81" s="1"/>
  <c r="S30" i="79"/>
  <c r="S983" i="73" a="1"/>
  <c r="S983" i="73" s="1"/>
  <c r="S983" i="75" s="1"/>
  <c r="S983" i="76" s="1"/>
  <c r="J30" i="81" s="1"/>
  <c r="S1012" i="73"/>
  <c r="S1012" i="75" s="1"/>
  <c r="S1012" i="76" s="1"/>
  <c r="U1015" i="73"/>
  <c r="U1015" i="75" s="1"/>
  <c r="U1015" i="76" s="1"/>
  <c r="U33" i="79"/>
  <c r="U91" i="79" s="1"/>
  <c r="U120" i="79" s="1"/>
  <c r="U986" i="73" a="1"/>
  <c r="U986" i="73" s="1"/>
  <c r="U986" i="75" s="1"/>
  <c r="U986" i="76" s="1"/>
  <c r="L33" i="81" s="1"/>
  <c r="U982" i="73" a="1"/>
  <c r="U982" i="73" s="1"/>
  <c r="U982" i="75" s="1"/>
  <c r="U982" i="76" s="1"/>
  <c r="L29" i="81" s="1"/>
  <c r="U29" i="79"/>
  <c r="U1011" i="73"/>
  <c r="U1011" i="75" s="1"/>
  <c r="U1011" i="76" s="1"/>
  <c r="V7" i="79"/>
  <c r="V65" i="79" s="1"/>
  <c r="V94" i="79" s="1"/>
  <c r="V960" i="73" a="1"/>
  <c r="V960" i="73" s="1"/>
  <c r="V989" i="73"/>
  <c r="V989" i="75" s="1"/>
  <c r="V989" i="76" s="1"/>
  <c r="W886" i="75"/>
  <c r="W886" i="76" s="1"/>
  <c r="W988" i="73"/>
  <c r="W988" i="75" s="1"/>
  <c r="W988" i="76" s="1"/>
  <c r="W6" i="79"/>
  <c r="W959" i="73" a="1"/>
  <c r="W959" i="73" s="1"/>
  <c r="W959" i="75" s="1"/>
  <c r="W959" i="76" s="1"/>
  <c r="N6" i="81" s="1"/>
  <c r="Y995" i="73"/>
  <c r="Y995" i="75" s="1"/>
  <c r="Y995" i="76" s="1"/>
  <c r="Y13" i="79"/>
  <c r="Z1016" i="73"/>
  <c r="Z1016" i="75" s="1"/>
  <c r="Z1016" i="76" s="1"/>
  <c r="Z34" i="79"/>
  <c r="Z92" i="79" s="1"/>
  <c r="Z121" i="79" s="1"/>
  <c r="Z987" i="73" a="1"/>
  <c r="Z987" i="73" s="1"/>
  <c r="Z987" i="75" s="1"/>
  <c r="Z987" i="76" s="1"/>
  <c r="Q34" i="81" s="1"/>
  <c r="Z982" i="73" a="1"/>
  <c r="Z982" i="73" s="1"/>
  <c r="Z982" i="75" s="1"/>
  <c r="Z982" i="76" s="1"/>
  <c r="Q29" i="81" s="1"/>
  <c r="Z1011" i="73"/>
  <c r="Z1011" i="75" s="1"/>
  <c r="Z1011" i="76" s="1"/>
  <c r="Z29" i="79"/>
  <c r="AA7" i="79"/>
  <c r="AA65" i="79" s="1"/>
  <c r="AA94" i="79" s="1"/>
  <c r="AA989" i="73"/>
  <c r="AA989" i="75" s="1"/>
  <c r="AA989" i="76" s="1"/>
  <c r="M456" i="46" a="1"/>
  <c r="M456" i="46" s="1"/>
  <c r="M453" i="46" a="1"/>
  <c r="M453" i="46" s="1"/>
  <c r="M24" i="46" a="1"/>
  <c r="M24" i="46" s="1"/>
  <c r="P49" i="79"/>
  <c r="AB1002" i="73"/>
  <c r="AB49" i="79"/>
  <c r="AB20" i="79"/>
  <c r="U54" i="79"/>
  <c r="R45" i="79"/>
  <c r="AB35" i="79"/>
  <c r="P46" i="79"/>
  <c r="AB47" i="79"/>
  <c r="W40" i="79"/>
  <c r="U1003" i="73"/>
  <c r="U1003" i="75" s="1"/>
  <c r="U1003" i="76" s="1"/>
  <c r="U50" i="79"/>
  <c r="U21" i="79"/>
  <c r="Q45" i="79"/>
  <c r="Y57" i="79"/>
  <c r="V40" i="79"/>
  <c r="T56" i="79"/>
  <c r="AB38" i="79"/>
  <c r="X973" i="73" a="1"/>
  <c r="X973" i="73" s="1"/>
  <c r="X973" i="75" s="1"/>
  <c r="X973" i="76" s="1"/>
  <c r="O20" i="81" s="1"/>
  <c r="X1004" i="73"/>
  <c r="X51" i="79"/>
  <c r="X22" i="79"/>
  <c r="Y46" i="79"/>
  <c r="Z1001" i="73"/>
  <c r="Z48" i="79"/>
  <c r="Z19" i="79"/>
  <c r="X47" i="79"/>
  <c r="U995" i="73"/>
  <c r="U995" i="75" s="1"/>
  <c r="U995" i="76" s="1"/>
  <c r="U13" i="79"/>
  <c r="U966" i="73" a="1"/>
  <c r="U966" i="73" s="1"/>
  <c r="U966" i="75" s="1"/>
  <c r="U966" i="76" s="1"/>
  <c r="L13" i="81" s="1"/>
  <c r="X989" i="73"/>
  <c r="X989" i="75" s="1"/>
  <c r="X989" i="76" s="1"/>
  <c r="X7" i="79"/>
  <c r="X65" i="79" s="1"/>
  <c r="X94" i="79" s="1"/>
  <c r="X960" i="73" a="1"/>
  <c r="X960" i="73" s="1"/>
  <c r="X960" i="75" s="1"/>
  <c r="X960" i="76" s="1"/>
  <c r="O7" i="81" s="1"/>
  <c r="AB976" i="73" a="1"/>
  <c r="AB976" i="73" s="1"/>
  <c r="AB976" i="75" s="1"/>
  <c r="AB976" i="76" s="1"/>
  <c r="S23" i="81" s="1"/>
  <c r="AB1003" i="73"/>
  <c r="AB1003" i="75" s="1"/>
  <c r="AB1003" i="76" s="1"/>
  <c r="AB21" i="79"/>
  <c r="AB50" i="79"/>
  <c r="U1006" i="73"/>
  <c r="U53" i="79"/>
  <c r="R996" i="73"/>
  <c r="R43" i="79"/>
  <c r="P45" i="79"/>
  <c r="U973" i="73" a="1"/>
  <c r="U973" i="73" s="1"/>
  <c r="U1002" i="73"/>
  <c r="U20" i="79"/>
  <c r="U49" i="79"/>
  <c r="AA55" i="79"/>
  <c r="AB42" i="79"/>
  <c r="U45" i="79"/>
  <c r="T55" i="79"/>
  <c r="R40" i="79"/>
  <c r="Y975" i="73" a="1"/>
  <c r="Y975" i="73" s="1"/>
  <c r="Q41" i="79"/>
  <c r="Y45" i="79"/>
  <c r="Z1002" i="73"/>
  <c r="Z20" i="79"/>
  <c r="Z49" i="79"/>
  <c r="R1014" i="73"/>
  <c r="R1014" i="75" s="1"/>
  <c r="R1014" i="76" s="1"/>
  <c r="R32" i="79"/>
  <c r="R985" i="73" a="1"/>
  <c r="R985" i="73" s="1"/>
  <c r="R985" i="75" s="1"/>
  <c r="R985" i="76" s="1"/>
  <c r="I32" i="81" s="1"/>
  <c r="Y32" i="79"/>
  <c r="Y985" i="73" a="1"/>
  <c r="Y985" i="73" s="1"/>
  <c r="Y985" i="75" s="1"/>
  <c r="Y985" i="76" s="1"/>
  <c r="P32" i="81" s="1"/>
  <c r="Y1014" i="73"/>
  <c r="Y1014" i="75" s="1"/>
  <c r="Y1014" i="76" s="1"/>
  <c r="M11" i="46" a="1"/>
  <c r="M11" i="46" s="1"/>
  <c r="M527" i="46" a="1"/>
  <c r="M527" i="46" s="1"/>
  <c r="M32" i="46" a="1"/>
  <c r="M32" i="46" s="1"/>
  <c r="M426" i="46" a="1"/>
  <c r="M426" i="46" s="1"/>
  <c r="M7" i="46" a="1"/>
  <c r="M7" i="46" s="1"/>
  <c r="M425" i="46" a="1"/>
  <c r="M425" i="46" s="1"/>
  <c r="M29" i="46" a="1"/>
  <c r="M29" i="46" s="1"/>
  <c r="M447" i="46" a="1"/>
  <c r="M447" i="46" s="1"/>
  <c r="M387" i="46" a="1"/>
  <c r="M387" i="46" s="1"/>
  <c r="P1014" i="73"/>
  <c r="P1014" i="75" s="1"/>
  <c r="P1014" i="76" s="1"/>
  <c r="P32" i="79"/>
  <c r="P985" i="73" a="1"/>
  <c r="P985" i="73" s="1"/>
  <c r="P985" i="75" s="1"/>
  <c r="P985" i="76" s="1"/>
  <c r="G32" i="81" s="1"/>
  <c r="Q983" i="73" a="1"/>
  <c r="Q983" i="73" s="1"/>
  <c r="Q983" i="75" s="1"/>
  <c r="Q983" i="76" s="1"/>
  <c r="H30" i="81" s="1"/>
  <c r="Q1012" i="73"/>
  <c r="Q1012" i="75" s="1"/>
  <c r="Q1012" i="76" s="1"/>
  <c r="Q30" i="79"/>
  <c r="S33" i="79"/>
  <c r="S120" i="79" s="1"/>
  <c r="S986" i="73" a="1"/>
  <c r="S986" i="73" s="1"/>
  <c r="S986" i="75" s="1"/>
  <c r="S986" i="76" s="1"/>
  <c r="J33" i="81" s="1"/>
  <c r="S1011" i="73"/>
  <c r="S1011" i="75" s="1"/>
  <c r="S1011" i="76" s="1"/>
  <c r="S29" i="79"/>
  <c r="S982" i="73" a="1"/>
  <c r="S982" i="73" s="1"/>
  <c r="S982" i="75" s="1"/>
  <c r="S982" i="76" s="1"/>
  <c r="J29" i="81" s="1"/>
  <c r="T7" i="79"/>
  <c r="T960" i="73" a="1"/>
  <c r="T960" i="73" s="1"/>
  <c r="T960" i="75" s="1"/>
  <c r="T960" i="76" s="1"/>
  <c r="K7" i="81" s="1"/>
  <c r="T989" i="73"/>
  <c r="T989" i="75" s="1"/>
  <c r="T989" i="76" s="1"/>
  <c r="U1014" i="73"/>
  <c r="U1014" i="75" s="1"/>
  <c r="U1014" i="76" s="1"/>
  <c r="U32" i="79"/>
  <c r="U90" i="79" s="1"/>
  <c r="U119" i="79" s="1"/>
  <c r="U985" i="73" a="1"/>
  <c r="U985" i="73" s="1"/>
  <c r="U985" i="75" s="1"/>
  <c r="U985" i="76" s="1"/>
  <c r="L32" i="81" s="1"/>
  <c r="V886" i="75"/>
  <c r="V886" i="76" s="1"/>
  <c r="V959" i="73" a="1"/>
  <c r="V959" i="73" s="1"/>
  <c r="V959" i="75" s="1"/>
  <c r="V959" i="76" s="1"/>
  <c r="M6" i="81" s="1"/>
  <c r="V988" i="73"/>
  <c r="V988" i="75" s="1"/>
  <c r="V988" i="76" s="1"/>
  <c r="V6" i="79"/>
  <c r="X34" i="79"/>
  <c r="X92" i="79" s="1"/>
  <c r="X121" i="79" s="1"/>
  <c r="X987" i="73" a="1"/>
  <c r="X987" i="73" s="1"/>
  <c r="X987" i="75" s="1"/>
  <c r="X987" i="76" s="1"/>
  <c r="O34" i="81" s="1"/>
  <c r="X1016" i="73"/>
  <c r="X1016" i="75" s="1"/>
  <c r="X1016" i="76" s="1"/>
  <c r="X1012" i="73"/>
  <c r="X1012" i="75" s="1"/>
  <c r="X1012" i="76" s="1"/>
  <c r="X30" i="79"/>
  <c r="X88" i="79" s="1"/>
  <c r="X117" i="79" s="1"/>
  <c r="X983" i="73" a="1"/>
  <c r="X983" i="73" s="1"/>
  <c r="X983" i="75" s="1"/>
  <c r="X983" i="76" s="1"/>
  <c r="O30" i="81" s="1"/>
  <c r="Z986" i="73" a="1"/>
  <c r="Z986" i="73" s="1"/>
  <c r="Z986" i="75" s="1"/>
  <c r="Z986" i="76" s="1"/>
  <c r="Q33" i="81" s="1"/>
  <c r="Z1015" i="73"/>
  <c r="Z1015" i="75" s="1"/>
  <c r="Z1015" i="76" s="1"/>
  <c r="Z33" i="79"/>
  <c r="AA30" i="79"/>
  <c r="AA1012" i="73"/>
  <c r="AA1012" i="75" s="1"/>
  <c r="AA1012" i="76" s="1"/>
  <c r="M392" i="46" a="1"/>
  <c r="M392" i="46" s="1"/>
  <c r="M423" i="46" a="1"/>
  <c r="M423" i="46" s="1"/>
  <c r="Q1016" i="73"/>
  <c r="Q1016" i="75" s="1"/>
  <c r="Q1016" i="76" s="1"/>
  <c r="Q34" i="79"/>
  <c r="Q987" i="73" a="1"/>
  <c r="Q987" i="73" s="1"/>
  <c r="Q987" i="75" s="1"/>
  <c r="Q987" i="76" s="1"/>
  <c r="H34" i="81" s="1"/>
  <c r="M446" i="46" a="1"/>
  <c r="M446" i="46" s="1"/>
  <c r="AB975" i="73" a="1"/>
  <c r="AB975" i="73" s="1"/>
  <c r="AB1001" i="73"/>
  <c r="AB19" i="79"/>
  <c r="AB48" i="79"/>
  <c r="U57" i="79"/>
  <c r="R47" i="79"/>
  <c r="Q1001" i="73"/>
  <c r="Q48" i="79"/>
  <c r="AB62" i="79"/>
  <c r="U974" i="73" a="1"/>
  <c r="U974" i="73" s="1"/>
  <c r="U974" i="75" s="1"/>
  <c r="U974" i="76" s="1"/>
  <c r="L21" i="81" s="1"/>
  <c r="U1001" i="73"/>
  <c r="U48" i="79"/>
  <c r="U19" i="79"/>
  <c r="AA54" i="79"/>
  <c r="U44" i="79"/>
  <c r="S1003" i="73"/>
  <c r="S50" i="79"/>
  <c r="S21" i="79"/>
  <c r="S886" i="75"/>
  <c r="S886" i="76" s="1"/>
  <c r="S959" i="73" a="1"/>
  <c r="S959" i="73" s="1"/>
  <c r="S959" i="75" s="1"/>
  <c r="S959" i="76" s="1"/>
  <c r="J6" i="81" s="1"/>
  <c r="S988" i="73"/>
  <c r="S988" i="75" s="1"/>
  <c r="S988" i="76" s="1"/>
  <c r="S6" i="79"/>
  <c r="S64" i="79" s="1"/>
  <c r="S93" i="79" s="1"/>
  <c r="W1011" i="73"/>
  <c r="W1011" i="75" s="1"/>
  <c r="W1011" i="76" s="1"/>
  <c r="W29" i="79"/>
  <c r="W982" i="73" a="1"/>
  <c r="W982" i="73" s="1"/>
  <c r="W982" i="75" s="1"/>
  <c r="W982" i="76" s="1"/>
  <c r="N29" i="81" s="1"/>
  <c r="M406" i="46" a="1"/>
  <c r="M406" i="46" s="1"/>
  <c r="M519" i="46" a="1"/>
  <c r="M519" i="46" s="1"/>
  <c r="M17" i="46" a="1"/>
  <c r="M17" i="46" s="1"/>
  <c r="M435" i="46" a="1"/>
  <c r="M435" i="46" s="1"/>
  <c r="M23" i="46" a="1"/>
  <c r="M23" i="46" s="1"/>
  <c r="M419" i="46" a="1"/>
  <c r="M419" i="46" s="1"/>
  <c r="M524" i="46" a="1"/>
  <c r="M524" i="46" s="1"/>
  <c r="M418" i="46" a="1"/>
  <c r="M418" i="46" s="1"/>
  <c r="M14" i="46" a="1"/>
  <c r="M14" i="46" s="1"/>
  <c r="Q886" i="75"/>
  <c r="Q886" i="76" s="1"/>
  <c r="Q959" i="73" a="1"/>
  <c r="Q959" i="73" s="1"/>
  <c r="Q959" i="75" s="1"/>
  <c r="Q959" i="76" s="1"/>
  <c r="H6" i="81" s="1"/>
  <c r="Q988" i="73"/>
  <c r="Q988" i="75" s="1"/>
  <c r="Q988" i="76" s="1"/>
  <c r="Q6" i="79"/>
  <c r="R31" i="79"/>
  <c r="R89" i="79" s="1"/>
  <c r="R118" i="79" s="1"/>
  <c r="R984" i="73" a="1"/>
  <c r="R984" i="73" s="1"/>
  <c r="R984" i="75" s="1"/>
  <c r="R984" i="76" s="1"/>
  <c r="I31" i="81" s="1"/>
  <c r="R1013" i="73"/>
  <c r="R1013" i="75" s="1"/>
  <c r="R1013" i="76" s="1"/>
  <c r="S995" i="73"/>
  <c r="S995" i="75" s="1"/>
  <c r="S995" i="76" s="1"/>
  <c r="S966" i="73" a="1"/>
  <c r="S966" i="73" s="1"/>
  <c r="S966" i="75" s="1"/>
  <c r="S966" i="76" s="1"/>
  <c r="J13" i="81" s="1"/>
  <c r="S13" i="79"/>
  <c r="S71" i="79" s="1"/>
  <c r="S100" i="79" s="1"/>
  <c r="T987" i="73" a="1"/>
  <c r="T987" i="73" s="1"/>
  <c r="T987" i="75" s="1"/>
  <c r="T987" i="76" s="1"/>
  <c r="K34" i="81" s="1"/>
  <c r="T1016" i="73"/>
  <c r="T1016" i="75" s="1"/>
  <c r="T1016" i="76" s="1"/>
  <c r="T34" i="79"/>
  <c r="T92" i="79" s="1"/>
  <c r="T121" i="79" s="1"/>
  <c r="T1012" i="73"/>
  <c r="T1012" i="75" s="1"/>
  <c r="T1012" i="76" s="1"/>
  <c r="T30" i="79"/>
  <c r="T983" i="73" a="1"/>
  <c r="T983" i="73" s="1"/>
  <c r="T983" i="75" s="1"/>
  <c r="T983" i="76" s="1"/>
  <c r="K30" i="81" s="1"/>
  <c r="V33" i="79"/>
  <c r="V91" i="79" s="1"/>
  <c r="V120" i="79" s="1"/>
  <c r="V986" i="73" a="1"/>
  <c r="V986" i="73" s="1"/>
  <c r="V1015" i="73"/>
  <c r="V1015" i="75" s="1"/>
  <c r="V1015" i="76" s="1"/>
  <c r="V1011" i="73"/>
  <c r="V1011" i="75" s="1"/>
  <c r="V1011" i="76" s="1"/>
  <c r="V29" i="79"/>
  <c r="V87" i="79" s="1"/>
  <c r="V116" i="79" s="1"/>
  <c r="V982" i="73" a="1"/>
  <c r="V982" i="73" s="1"/>
  <c r="X886" i="75"/>
  <c r="X886" i="76" s="1"/>
  <c r="X959" i="73" a="1"/>
  <c r="X959" i="73" s="1"/>
  <c r="X959" i="75" s="1"/>
  <c r="X959" i="76" s="1"/>
  <c r="O6" i="81" s="1"/>
  <c r="X988" i="73"/>
  <c r="X988" i="75" s="1"/>
  <c r="X988" i="76" s="1"/>
  <c r="X6" i="79"/>
  <c r="X64" i="79" s="1"/>
  <c r="X93" i="79" s="1"/>
  <c r="Y89" i="79"/>
  <c r="Y118" i="79"/>
  <c r="Z995" i="73"/>
  <c r="Z995" i="75" s="1"/>
  <c r="Z995" i="76" s="1"/>
  <c r="Z13" i="79"/>
  <c r="AA1015" i="73"/>
  <c r="AA1015" i="75" s="1"/>
  <c r="AA1015" i="76" s="1"/>
  <c r="AA33" i="79"/>
  <c r="AA91" i="79" s="1"/>
  <c r="AA120" i="79" s="1"/>
  <c r="AA986" i="73" a="1"/>
  <c r="AA986" i="73" s="1"/>
  <c r="AA986" i="75" s="1"/>
  <c r="AA986" i="76" s="1"/>
  <c r="R33" i="81" s="1"/>
  <c r="AA886" i="75"/>
  <c r="AA886" i="76" s="1"/>
  <c r="AA959" i="73" a="1"/>
  <c r="AA959" i="73" s="1"/>
  <c r="AA959" i="75" s="1"/>
  <c r="AA959" i="76" s="1"/>
  <c r="R6" i="81" s="1"/>
  <c r="AA988" i="73"/>
  <c r="AA988" i="75" s="1"/>
  <c r="AA988" i="76" s="1"/>
  <c r="AA6" i="79"/>
  <c r="W1016" i="73"/>
  <c r="W1016" i="75" s="1"/>
  <c r="W1016" i="76" s="1"/>
  <c r="W34" i="79"/>
  <c r="W987" i="73" a="1"/>
  <c r="W987" i="73" s="1"/>
  <c r="W987" i="75" s="1"/>
  <c r="W987" i="76" s="1"/>
  <c r="N34" i="81" s="1"/>
  <c r="M396" i="46" a="1"/>
  <c r="M396" i="46" s="1"/>
  <c r="Z1012" i="73"/>
  <c r="Z1012" i="75" s="1"/>
  <c r="Z1012" i="76" s="1"/>
  <c r="Z30" i="79"/>
  <c r="AB974" i="73" a="1"/>
  <c r="AB974" i="73" s="1"/>
  <c r="AB1005" i="73"/>
  <c r="AB23" i="79"/>
  <c r="AB52" i="79"/>
  <c r="V46" i="79"/>
  <c r="U56" i="79"/>
  <c r="R46" i="79"/>
  <c r="Q52" i="79"/>
  <c r="U1005" i="73"/>
  <c r="U52" i="79"/>
  <c r="U23" i="79"/>
  <c r="X55" i="79"/>
  <c r="S57" i="79"/>
  <c r="R41" i="79"/>
  <c r="T976" i="73" a="1"/>
  <c r="T976" i="73" s="1"/>
  <c r="T976" i="75" s="1"/>
  <c r="T976" i="76" s="1"/>
  <c r="K23" i="81" s="1"/>
  <c r="AA56" i="79"/>
  <c r="X57" i="79"/>
  <c r="V990" i="73"/>
  <c r="V37" i="79"/>
  <c r="S56" i="79"/>
  <c r="R39" i="79"/>
  <c r="P39" i="79"/>
  <c r="AB40" i="79"/>
  <c r="X1001" i="73"/>
  <c r="X19" i="79"/>
  <c r="X48" i="79"/>
  <c r="S1002" i="73"/>
  <c r="S49" i="79"/>
  <c r="S20" i="79"/>
  <c r="Q40" i="79"/>
  <c r="Z975" i="73" a="1"/>
  <c r="Z975" i="73" s="1"/>
  <c r="X46" i="79"/>
  <c r="Y1001" i="73"/>
  <c r="Y48" i="79"/>
  <c r="Y19" i="79"/>
  <c r="AA1004" i="73"/>
  <c r="AA51" i="79"/>
  <c r="AA80" i="79" s="1"/>
  <c r="AA22" i="79"/>
  <c r="T1004" i="73"/>
  <c r="T1004" i="75" s="1"/>
  <c r="T1004" i="76" s="1"/>
  <c r="T22" i="79"/>
  <c r="T51" i="79"/>
  <c r="U40" i="79"/>
  <c r="T45" i="79"/>
  <c r="W57" i="79"/>
  <c r="AA44" i="79"/>
  <c r="S996" i="73"/>
  <c r="S43" i="79"/>
  <c r="X990" i="73"/>
  <c r="X37" i="79"/>
  <c r="W51" i="79"/>
  <c r="V56" i="79"/>
  <c r="T41" i="79"/>
  <c r="S39" i="79"/>
  <c r="R54" i="79"/>
  <c r="Z990" i="73"/>
  <c r="Z37" i="79"/>
  <c r="AB57" i="79"/>
  <c r="V973" i="73" a="1"/>
  <c r="V973" i="73" s="1"/>
  <c r="V1002" i="73"/>
  <c r="V20" i="79"/>
  <c r="V49" i="79"/>
  <c r="R973" i="73" a="1"/>
  <c r="R973" i="73" s="1"/>
  <c r="Q56" i="79"/>
  <c r="Z46" i="79"/>
  <c r="R38" i="79"/>
  <c r="P40" i="79"/>
  <c r="Y976" i="73" a="1"/>
  <c r="Y976" i="73" s="1"/>
  <c r="Z56" i="79"/>
  <c r="AB39" i="79"/>
  <c r="X976" i="73" a="1"/>
  <c r="X976" i="73" s="1"/>
  <c r="X1005" i="73"/>
  <c r="X1005" i="75" s="1"/>
  <c r="X1005" i="76" s="1"/>
  <c r="X23" i="79"/>
  <c r="X52" i="79"/>
  <c r="S1001" i="73"/>
  <c r="S19" i="79"/>
  <c r="S48" i="79"/>
  <c r="Q39" i="79"/>
  <c r="Y44" i="79"/>
  <c r="Z974" i="73" a="1"/>
  <c r="Z974" i="73" s="1"/>
  <c r="X45" i="79"/>
  <c r="Y1005" i="73"/>
  <c r="Y52" i="79"/>
  <c r="Y23" i="79"/>
  <c r="AA1003" i="73"/>
  <c r="AA50" i="79"/>
  <c r="AA79" i="79" s="1"/>
  <c r="AA21" i="79"/>
  <c r="S976" i="73" a="1"/>
  <c r="S976" i="73" s="1"/>
  <c r="AB960" i="75"/>
  <c r="AB960" i="76" s="1"/>
  <c r="S7" i="81" s="1"/>
  <c r="AB960" i="73" a="1"/>
  <c r="AB960" i="73" s="1"/>
  <c r="U39" i="79"/>
  <c r="T46" i="79"/>
  <c r="W56" i="79"/>
  <c r="AA996" i="73"/>
  <c r="AA43" i="79"/>
  <c r="S47" i="79"/>
  <c r="AA990" i="73"/>
  <c r="AA37" i="79"/>
  <c r="X41" i="79"/>
  <c r="W50" i="79"/>
  <c r="T38" i="79"/>
  <c r="S38" i="79"/>
  <c r="Z41" i="79"/>
  <c r="AB1006" i="73"/>
  <c r="AB53" i="79"/>
  <c r="V1001" i="73"/>
  <c r="V19" i="79"/>
  <c r="V48" i="79"/>
  <c r="Q55" i="79"/>
  <c r="Q33" i="79"/>
  <c r="T1006" i="73"/>
  <c r="T53" i="79"/>
  <c r="S54" i="79"/>
  <c r="P38" i="79"/>
  <c r="Y974" i="73" a="1"/>
  <c r="Y974" i="73" s="1"/>
  <c r="Z1006" i="73"/>
  <c r="Z53" i="79"/>
  <c r="X1003" i="73"/>
  <c r="X1003" i="75" s="1"/>
  <c r="X1003" i="76" s="1"/>
  <c r="X21" i="79"/>
  <c r="X50" i="79"/>
  <c r="S1005" i="73"/>
  <c r="S23" i="79"/>
  <c r="S52" i="79"/>
  <c r="Q38" i="79"/>
  <c r="Y996" i="73"/>
  <c r="Y43" i="79"/>
  <c r="Z973" i="73" a="1"/>
  <c r="Z973" i="73" s="1"/>
  <c r="AB36" i="79"/>
  <c r="Y1004" i="73"/>
  <c r="Y22" i="79"/>
  <c r="Y51" i="79"/>
  <c r="M460" i="46" a="1"/>
  <c r="M460" i="46" s="1"/>
  <c r="T44" i="79"/>
  <c r="AA47" i="79"/>
  <c r="S46" i="79"/>
  <c r="Y40" i="79"/>
  <c r="AA41" i="79"/>
  <c r="W49" i="79"/>
  <c r="T40" i="79"/>
  <c r="Z39" i="79"/>
  <c r="AB54" i="79"/>
  <c r="V976" i="73" a="1"/>
  <c r="V976" i="73" s="1"/>
  <c r="V1005" i="73"/>
  <c r="V23" i="79"/>
  <c r="V52" i="79"/>
  <c r="Q54" i="79"/>
  <c r="Y56" i="79"/>
  <c r="U46" i="79"/>
  <c r="T54" i="79"/>
  <c r="P990" i="73"/>
  <c r="P37" i="79"/>
  <c r="Y973" i="73" a="1"/>
  <c r="Y973" i="73" s="1"/>
  <c r="Z57" i="79"/>
  <c r="X1002" i="73"/>
  <c r="X20" i="79"/>
  <c r="X49" i="79"/>
  <c r="T973" i="73" a="1"/>
  <c r="T973" i="73" s="1"/>
  <c r="S1004" i="73"/>
  <c r="S1004" i="75" s="1"/>
  <c r="S1004" i="76" s="1"/>
  <c r="S51" i="79"/>
  <c r="S22" i="79"/>
  <c r="Q990" i="73"/>
  <c r="Q37" i="79"/>
  <c r="Y47" i="79"/>
  <c r="Z1005" i="73"/>
  <c r="Z52" i="79"/>
  <c r="Z23" i="79"/>
  <c r="Y1003" i="73"/>
  <c r="Y50" i="79"/>
  <c r="Y21" i="79"/>
  <c r="AA976" i="73" a="1"/>
  <c r="AA976" i="73" s="1"/>
  <c r="M383" i="46" a="1"/>
  <c r="M383" i="46" s="1"/>
  <c r="AB61" i="79"/>
  <c r="S973" i="73" a="1"/>
  <c r="S973" i="73" s="1"/>
  <c r="T996" i="73"/>
  <c r="T43" i="79"/>
  <c r="AA46" i="79"/>
  <c r="Y39" i="79"/>
  <c r="AA40" i="79"/>
  <c r="AB58" i="79"/>
  <c r="W1001" i="73"/>
  <c r="W48" i="79"/>
  <c r="T39" i="79"/>
  <c r="P55" i="79"/>
  <c r="Z38" i="79"/>
  <c r="AB56" i="79"/>
  <c r="W996" i="73"/>
  <c r="W43" i="79"/>
  <c r="V975" i="73" a="1"/>
  <c r="V975" i="73" s="1"/>
  <c r="R1005" i="73"/>
  <c r="R52" i="79"/>
  <c r="R23" i="79"/>
  <c r="Q1006" i="73"/>
  <c r="Q53" i="79"/>
  <c r="M12" i="46" a="1"/>
  <c r="M12" i="46" s="1"/>
  <c r="Y1002" i="73"/>
  <c r="Y49" i="79"/>
  <c r="Y20" i="79"/>
  <c r="T1002" i="73"/>
  <c r="T1002" i="75" s="1"/>
  <c r="T1002" i="76" s="1"/>
  <c r="T49" i="79"/>
  <c r="T20" i="79"/>
  <c r="S975" i="73" a="1"/>
  <c r="S975" i="73" s="1"/>
  <c r="T47" i="79"/>
  <c r="AB59" i="79"/>
  <c r="Y38" i="79"/>
  <c r="AA39" i="79"/>
  <c r="W52" i="79"/>
  <c r="V54" i="79"/>
  <c r="R56" i="79"/>
  <c r="P56" i="79"/>
  <c r="AB55" i="79"/>
  <c r="W47" i="79"/>
  <c r="R1001" i="73"/>
  <c r="R48" i="79"/>
  <c r="R19" i="79"/>
  <c r="Q57" i="79"/>
  <c r="Z44" i="79"/>
  <c r="M19" i="46" a="1"/>
  <c r="M19" i="46" s="1"/>
  <c r="W55" i="79"/>
  <c r="AB1013" i="73"/>
  <c r="AB60" i="79"/>
  <c r="Y990" i="73"/>
  <c r="Y37" i="79"/>
  <c r="AA38" i="79"/>
  <c r="X39" i="79"/>
  <c r="V55" i="79"/>
  <c r="S990" i="73"/>
  <c r="S37" i="79"/>
  <c r="R1006" i="73"/>
  <c r="R53" i="79"/>
  <c r="P54" i="79"/>
  <c r="W46" i="79"/>
  <c r="R976" i="73" a="1"/>
  <c r="R976" i="73" s="1"/>
  <c r="R1002" i="73"/>
  <c r="R20" i="79"/>
  <c r="R49" i="79"/>
  <c r="Z45" i="79"/>
  <c r="Y1006" i="73"/>
  <c r="Y53" i="79"/>
  <c r="AA1006" i="73"/>
  <c r="AA53" i="79"/>
  <c r="X54" i="79"/>
  <c r="V38" i="79"/>
  <c r="U996" i="73"/>
  <c r="U43" i="79"/>
  <c r="S1006" i="73"/>
  <c r="S53" i="79"/>
  <c r="R990" i="73"/>
  <c r="R37" i="79"/>
  <c r="AB990" i="73"/>
  <c r="AB37" i="79"/>
  <c r="X974" i="73" a="1"/>
  <c r="X974" i="73" s="1"/>
  <c r="T975" i="73" a="1"/>
  <c r="T975" i="73" s="1"/>
  <c r="Z1004" i="73"/>
  <c r="Z22" i="79"/>
  <c r="Z51" i="79"/>
  <c r="X996" i="73"/>
  <c r="X43" i="79"/>
  <c r="AA975" i="73" a="1"/>
  <c r="AA975" i="73" s="1"/>
  <c r="AA1001" i="73"/>
  <c r="AA19" i="79"/>
  <c r="AA48" i="79"/>
  <c r="T1001" i="73"/>
  <c r="T19" i="79"/>
  <c r="T48" i="79"/>
  <c r="M378" i="46" a="1"/>
  <c r="M378" i="46" s="1"/>
  <c r="U990" i="73"/>
  <c r="U37" i="79"/>
  <c r="W54" i="79"/>
  <c r="S45" i="79"/>
  <c r="Y41" i="79"/>
  <c r="X40" i="79"/>
  <c r="V1006" i="73"/>
  <c r="V53" i="79"/>
  <c r="S41" i="79"/>
  <c r="R57" i="79"/>
  <c r="P1006" i="73"/>
  <c r="P53" i="79"/>
  <c r="AB63" i="79"/>
  <c r="W45" i="79"/>
  <c r="V1003" i="73"/>
  <c r="V50" i="79"/>
  <c r="V21" i="79"/>
  <c r="R975" i="73" a="1"/>
  <c r="R975" i="73" s="1"/>
  <c r="R1004" i="73"/>
  <c r="R22" i="79"/>
  <c r="R51" i="79"/>
  <c r="R80" i="79" s="1"/>
  <c r="Z996" i="73"/>
  <c r="Z43" i="79"/>
  <c r="Z976" i="73" a="1"/>
  <c r="Z976" i="73" s="1"/>
  <c r="Z1003" i="73"/>
  <c r="Z21" i="79"/>
  <c r="Z50" i="79"/>
  <c r="X44" i="79"/>
  <c r="AA974" i="73" a="1"/>
  <c r="AA974" i="73" s="1"/>
  <c r="AA974" i="75" s="1"/>
  <c r="AA974" i="76" s="1"/>
  <c r="R21" i="81" s="1"/>
  <c r="AA1005" i="73"/>
  <c r="AA23" i="79"/>
  <c r="AA52" i="79"/>
  <c r="T1005" i="73"/>
  <c r="T23" i="79"/>
  <c r="T52" i="79"/>
  <c r="U41" i="79"/>
  <c r="W1006" i="73"/>
  <c r="W53" i="79"/>
  <c r="AA45" i="79"/>
  <c r="S44" i="79"/>
  <c r="X38" i="79"/>
  <c r="V57" i="79"/>
  <c r="T990" i="73"/>
  <c r="T37" i="79"/>
  <c r="S40" i="79"/>
  <c r="R55" i="79"/>
  <c r="P57" i="79"/>
  <c r="Z40" i="79"/>
  <c r="W44" i="79"/>
  <c r="V974" i="73" a="1"/>
  <c r="V974" i="73" s="1"/>
  <c r="V1004" i="73"/>
  <c r="V22" i="79"/>
  <c r="V51" i="79"/>
  <c r="R974" i="73" a="1"/>
  <c r="R974" i="73" s="1"/>
  <c r="R1003" i="73"/>
  <c r="R1003" i="75" s="1"/>
  <c r="R1003" i="76" s="1"/>
  <c r="R21" i="79"/>
  <c r="R50" i="79"/>
  <c r="Z47" i="79"/>
  <c r="M401" i="46" a="1"/>
  <c r="M401" i="46" s="1"/>
  <c r="U88" i="79"/>
  <c r="U117" i="79" s="1"/>
  <c r="AA87" i="79"/>
  <c r="AA116" i="79" s="1"/>
  <c r="Z87" i="79"/>
  <c r="Z116" i="79" s="1"/>
  <c r="P91" i="79"/>
  <c r="P120" i="79" s="1"/>
  <c r="V89" i="79"/>
  <c r="S91" i="79"/>
  <c r="S65" i="79"/>
  <c r="F33" i="77"/>
  <c r="H33" i="77" s="1"/>
  <c r="R65" i="79"/>
  <c r="R94" i="79" s="1"/>
  <c r="W87" i="79"/>
  <c r="W116" i="79" s="1"/>
  <c r="S87" i="79"/>
  <c r="S116" i="79" s="1"/>
  <c r="T88" i="79"/>
  <c r="T117" i="79" s="1"/>
  <c r="P90" i="79"/>
  <c r="P119" i="79" s="1"/>
  <c r="W88" i="79"/>
  <c r="W117" i="79" s="1"/>
  <c r="S88" i="79"/>
  <c r="S117" i="79" s="1"/>
  <c r="Z91" i="79"/>
  <c r="Z120" i="79" s="1"/>
  <c r="Q91" i="79"/>
  <c r="Q120" i="79" s="1"/>
  <c r="X91" i="79"/>
  <c r="X120" i="79" s="1"/>
  <c r="Q87" i="79"/>
  <c r="Q116" i="79" s="1"/>
  <c r="W91" i="79"/>
  <c r="W120" i="79" s="1"/>
  <c r="R911" i="76"/>
  <c r="R911" i="75"/>
  <c r="Z893" i="76"/>
  <c r="Z893" i="75"/>
  <c r="S474" i="76"/>
  <c r="S474" i="75"/>
  <c r="S386" i="76"/>
  <c r="S386" i="75"/>
  <c r="S278" i="76"/>
  <c r="S278" i="75"/>
  <c r="R1052" i="75"/>
  <c r="R1052" i="76" s="1"/>
  <c r="R388" i="76"/>
  <c r="R388" i="75"/>
  <c r="R345" i="76"/>
  <c r="R345" i="75"/>
  <c r="Q1058" i="75"/>
  <c r="Q1058" i="76" s="1"/>
  <c r="Q384" i="76"/>
  <c r="Q384" i="75"/>
  <c r="Q248" i="76"/>
  <c r="Q248" i="75"/>
  <c r="P1034" i="76"/>
  <c r="P1034" i="75"/>
  <c r="P322" i="76"/>
  <c r="P322" i="75"/>
  <c r="P47" i="76"/>
  <c r="P47" i="75"/>
  <c r="O367" i="76"/>
  <c r="O367" i="75"/>
  <c r="AB972" i="76"/>
  <c r="S19" i="81" s="1"/>
  <c r="AB972" i="75"/>
  <c r="AB1002" i="75"/>
  <c r="AB1002" i="76" s="1"/>
  <c r="V986" i="75"/>
  <c r="V986" i="76" s="1"/>
  <c r="M33" i="81" s="1"/>
  <c r="J57" i="80"/>
  <c r="J48" i="80"/>
  <c r="L43" i="80"/>
  <c r="L52" i="80"/>
  <c r="R91" i="79"/>
  <c r="R120" i="79" s="1"/>
  <c r="O327" i="76"/>
  <c r="O327" i="75"/>
  <c r="AB1074" i="75"/>
  <c r="AB1074" i="76" s="1"/>
  <c r="AB1042" i="76"/>
  <c r="AB1042" i="75"/>
  <c r="AB355" i="76"/>
  <c r="AB355" i="75"/>
  <c r="AA803" i="76"/>
  <c r="AA803" i="75"/>
  <c r="AA378" i="76"/>
  <c r="AA378" i="75"/>
  <c r="AA39" i="76"/>
  <c r="AA39" i="75"/>
  <c r="Z1038" i="76"/>
  <c r="Z1038" i="75"/>
  <c r="Z861" i="76"/>
  <c r="Z861" i="75"/>
  <c r="Z366" i="76"/>
  <c r="Z366" i="75"/>
  <c r="Z337" i="76"/>
  <c r="Z337" i="75"/>
  <c r="Y332" i="76"/>
  <c r="Y332" i="75"/>
  <c r="X1063" i="75"/>
  <c r="X1063" i="76" s="1"/>
  <c r="X1022" i="75"/>
  <c r="X1022" i="76" s="1"/>
  <c r="W1025" i="75"/>
  <c r="W1025" i="76" s="1"/>
  <c r="W804" i="76"/>
  <c r="W804" i="75"/>
  <c r="W473" i="76"/>
  <c r="W473" i="75"/>
  <c r="W371" i="76"/>
  <c r="W371" i="75"/>
  <c r="W263" i="76"/>
  <c r="W263" i="75"/>
  <c r="V1039" i="76"/>
  <c r="V1039" i="75"/>
  <c r="V862" i="76"/>
  <c r="V862" i="75"/>
  <c r="V759" i="76"/>
  <c r="V759" i="75"/>
  <c r="V568" i="76"/>
  <c r="V568" i="75"/>
  <c r="V380" i="76"/>
  <c r="V380" i="75"/>
  <c r="V120" i="76"/>
  <c r="V120" i="75"/>
  <c r="U332" i="76"/>
  <c r="U332" i="75"/>
  <c r="T348" i="76"/>
  <c r="T348" i="75"/>
  <c r="S1029" i="75"/>
  <c r="S1029" i="76" s="1"/>
  <c r="S501" i="76"/>
  <c r="S501" i="75"/>
  <c r="S328" i="76"/>
  <c r="S328" i="75"/>
  <c r="S263" i="76"/>
  <c r="S263" i="75"/>
  <c r="S25" i="76"/>
  <c r="S25" i="75"/>
  <c r="R1035" i="76"/>
  <c r="R1035" i="75"/>
  <c r="R860" i="76"/>
  <c r="R860" i="75"/>
  <c r="R373" i="76"/>
  <c r="R373" i="75"/>
  <c r="Q341" i="76"/>
  <c r="Q341" i="75"/>
  <c r="P371" i="76"/>
  <c r="P371" i="75"/>
  <c r="P328" i="76"/>
  <c r="P328" i="75"/>
  <c r="P46" i="76"/>
  <c r="P46" i="75"/>
  <c r="O323" i="76"/>
  <c r="O323" i="75"/>
  <c r="Z88" i="79"/>
  <c r="Z117" i="79" s="1"/>
  <c r="X87" i="79"/>
  <c r="X116" i="79" s="1"/>
  <c r="U975" i="75"/>
  <c r="U975" i="76" s="1"/>
  <c r="L22" i="81" s="1"/>
  <c r="T359" i="76"/>
  <c r="T359" i="75"/>
  <c r="Q1027" i="75"/>
  <c r="Q1027" i="76" s="1"/>
  <c r="O1027" i="75"/>
  <c r="O1027" i="76" s="1"/>
  <c r="AA1068" i="75"/>
  <c r="AA1068" i="76" s="1"/>
  <c r="AA479" i="76"/>
  <c r="AA479" i="75"/>
  <c r="AA255" i="76"/>
  <c r="AA255" i="75"/>
  <c r="AA52" i="76"/>
  <c r="AA52" i="75"/>
  <c r="Z481" i="76"/>
  <c r="Z481" i="75"/>
  <c r="Z336" i="76"/>
  <c r="Z336" i="75"/>
  <c r="Z33" i="76"/>
  <c r="Z33" i="75"/>
  <c r="Y324" i="76"/>
  <c r="Y324" i="75"/>
  <c r="X834" i="76"/>
  <c r="X834" i="75"/>
  <c r="X347" i="76"/>
  <c r="X347" i="75"/>
  <c r="W1067" i="75"/>
  <c r="W1067" i="76" s="1"/>
  <c r="W493" i="76"/>
  <c r="W493" i="75"/>
  <c r="W269" i="76"/>
  <c r="W269" i="75"/>
  <c r="W38" i="76"/>
  <c r="W38" i="75"/>
  <c r="V603" i="76"/>
  <c r="V603" i="75"/>
  <c r="V488" i="76"/>
  <c r="V488" i="75"/>
  <c r="V379" i="76"/>
  <c r="V379" i="75"/>
  <c r="V126" i="76"/>
  <c r="V126" i="75"/>
  <c r="U1049" i="75"/>
  <c r="U1049" i="76" s="1"/>
  <c r="U374" i="76"/>
  <c r="U374" i="75"/>
  <c r="T1056" i="75"/>
  <c r="T1056" i="76" s="1"/>
  <c r="T830" i="76"/>
  <c r="T830" i="75"/>
  <c r="T362" i="76"/>
  <c r="T362" i="75"/>
  <c r="T326" i="76"/>
  <c r="T326" i="75"/>
  <c r="S493" i="76"/>
  <c r="S493" i="75"/>
  <c r="S384" i="76"/>
  <c r="S384" i="75"/>
  <c r="S38" i="76"/>
  <c r="S38" i="75"/>
  <c r="R1034" i="76"/>
  <c r="R1034" i="75"/>
  <c r="R474" i="76"/>
  <c r="R474" i="75"/>
  <c r="R379" i="76"/>
  <c r="R379" i="75"/>
  <c r="R257" i="76"/>
  <c r="R257" i="75"/>
  <c r="Q1052" i="75"/>
  <c r="Q1052" i="76" s="1"/>
  <c r="Q830" i="76"/>
  <c r="Q830" i="75"/>
  <c r="Q390" i="76"/>
  <c r="Q390" i="75"/>
  <c r="P1065" i="75"/>
  <c r="P1065" i="76" s="1"/>
  <c r="P377" i="76"/>
  <c r="P377" i="75"/>
  <c r="O495" i="76"/>
  <c r="O495" i="75"/>
  <c r="O343" i="76"/>
  <c r="O343" i="75"/>
  <c r="O47" i="76"/>
  <c r="O47" i="75"/>
  <c r="W1013" i="76"/>
  <c r="W1013" i="75"/>
  <c r="U967" i="75"/>
  <c r="U967" i="76"/>
  <c r="L14" i="81" s="1"/>
  <c r="T382" i="76"/>
  <c r="T382" i="75"/>
  <c r="R501" i="76"/>
  <c r="R501" i="75"/>
  <c r="R328" i="76"/>
  <c r="R328" i="75"/>
  <c r="Q389" i="76"/>
  <c r="Q389" i="75"/>
  <c r="O357" i="76"/>
  <c r="O357" i="75"/>
  <c r="O328" i="76"/>
  <c r="O328" i="75"/>
  <c r="O46" i="76"/>
  <c r="O46" i="75"/>
  <c r="Z974" i="75"/>
  <c r="Z974" i="76" s="1"/>
  <c r="Q21" i="81" s="1"/>
  <c r="S389" i="76"/>
  <c r="S389" i="75"/>
  <c r="R1061" i="75"/>
  <c r="R1061" i="76" s="1"/>
  <c r="Q862" i="76"/>
  <c r="Q862" i="75"/>
  <c r="AB361" i="76"/>
  <c r="AB361" i="75"/>
  <c r="AB339" i="76"/>
  <c r="AB339" i="75"/>
  <c r="AA1062" i="75"/>
  <c r="AA1062" i="76" s="1"/>
  <c r="AA1021" i="75"/>
  <c r="AA1021" i="76" s="1"/>
  <c r="AA327" i="76"/>
  <c r="AA327" i="75"/>
  <c r="Z357" i="76"/>
  <c r="Z357" i="75"/>
  <c r="Z349" i="76"/>
  <c r="Z349" i="75"/>
  <c r="Z32" i="76"/>
  <c r="Z32" i="75"/>
  <c r="Y862" i="76"/>
  <c r="Y862" i="75"/>
  <c r="Y359" i="76"/>
  <c r="Y359" i="75"/>
  <c r="Y330" i="76"/>
  <c r="Y330" i="75"/>
  <c r="X389" i="76"/>
  <c r="X389" i="75"/>
  <c r="W1059" i="75"/>
  <c r="W1059" i="76" s="1"/>
  <c r="W1023" i="75"/>
  <c r="W1023" i="76" s="1"/>
  <c r="V803" i="76"/>
  <c r="V803" i="75"/>
  <c r="V750" i="76"/>
  <c r="V750" i="75"/>
  <c r="V602" i="76"/>
  <c r="V602" i="75"/>
  <c r="V494" i="76"/>
  <c r="V494" i="75"/>
  <c r="V357" i="76"/>
  <c r="V357" i="75"/>
  <c r="V154" i="76"/>
  <c r="V154" i="75"/>
  <c r="V32" i="76"/>
  <c r="V32" i="75"/>
  <c r="U1035" i="76"/>
  <c r="U1035" i="75"/>
  <c r="U863" i="76"/>
  <c r="U863" i="75"/>
  <c r="U359" i="76"/>
  <c r="U359" i="75"/>
  <c r="S1059" i="75"/>
  <c r="S1059" i="76" s="1"/>
  <c r="S1021" i="75"/>
  <c r="S1021" i="76" s="1"/>
  <c r="R277" i="76"/>
  <c r="R277" i="75"/>
  <c r="P1019" i="75"/>
  <c r="P1019" i="76" s="1"/>
  <c r="O1035" i="76"/>
  <c r="O1035" i="75"/>
  <c r="O802" i="76"/>
  <c r="O802" i="75"/>
  <c r="O263" i="76"/>
  <c r="O263" i="75"/>
  <c r="P961" i="76"/>
  <c r="G8" i="81" s="1"/>
  <c r="P961" i="75"/>
  <c r="Y1005" i="75"/>
  <c r="Y1005" i="76" s="1"/>
  <c r="AA1004" i="75"/>
  <c r="AA1004" i="76" s="1"/>
  <c r="S973" i="75"/>
  <c r="S973" i="76" s="1"/>
  <c r="J20" i="81" s="1"/>
  <c r="O370" i="76"/>
  <c r="O370" i="75"/>
  <c r="S332" i="76"/>
  <c r="S332" i="75"/>
  <c r="Q323" i="76"/>
  <c r="Q323" i="75"/>
  <c r="P339" i="76"/>
  <c r="P339" i="75"/>
  <c r="AB1038" i="76"/>
  <c r="AB1038" i="75"/>
  <c r="AB935" i="76"/>
  <c r="AB935" i="75"/>
  <c r="AB864" i="76"/>
  <c r="AB864" i="75"/>
  <c r="AB620" i="76"/>
  <c r="AB620" i="75"/>
  <c r="AB444" i="76"/>
  <c r="AB444" i="75"/>
  <c r="AB388" i="76"/>
  <c r="AB388" i="75"/>
  <c r="AB338" i="76"/>
  <c r="AB338" i="75"/>
  <c r="AB236" i="76"/>
  <c r="AB236" i="75"/>
  <c r="AB172" i="76"/>
  <c r="AB172" i="75"/>
  <c r="AA1054" i="75"/>
  <c r="AA1054" i="76" s="1"/>
  <c r="AA831" i="76"/>
  <c r="AA831" i="75"/>
  <c r="AA383" i="76"/>
  <c r="AA383" i="75"/>
  <c r="AA354" i="76"/>
  <c r="AA354" i="75"/>
  <c r="Z363" i="76"/>
  <c r="Z363" i="75"/>
  <c r="Y1033" i="76"/>
  <c r="Y1033" i="75"/>
  <c r="Y379" i="76"/>
  <c r="Y379" i="75"/>
  <c r="Y350" i="76"/>
  <c r="Y350" i="75"/>
  <c r="Y271" i="76"/>
  <c r="Y271" i="75"/>
  <c r="Y54" i="76"/>
  <c r="Y54" i="75"/>
  <c r="X1049" i="75"/>
  <c r="X1049" i="76" s="1"/>
  <c r="X367" i="76"/>
  <c r="X367" i="75"/>
  <c r="X324" i="76"/>
  <c r="X324" i="75"/>
  <c r="W1057" i="75"/>
  <c r="W1057" i="76" s="1"/>
  <c r="W831" i="76"/>
  <c r="W831" i="75"/>
  <c r="W376" i="76"/>
  <c r="W376" i="75"/>
  <c r="V1068" i="75"/>
  <c r="V1068" i="76" s="1"/>
  <c r="V370" i="76"/>
  <c r="V370" i="75"/>
  <c r="V255" i="76"/>
  <c r="V255" i="75"/>
  <c r="V38" i="76"/>
  <c r="V38" i="75"/>
  <c r="U1033" i="76"/>
  <c r="U1033" i="75"/>
  <c r="U350" i="76"/>
  <c r="U350" i="75"/>
  <c r="U54" i="76"/>
  <c r="U54" i="75"/>
  <c r="T367" i="76"/>
  <c r="T367" i="75"/>
  <c r="S1057" i="75"/>
  <c r="S1057" i="76" s="1"/>
  <c r="S834" i="76"/>
  <c r="S834" i="75"/>
  <c r="S390" i="76"/>
  <c r="S390" i="75"/>
  <c r="R1065" i="75"/>
  <c r="R1065" i="76" s="1"/>
  <c r="R377" i="76"/>
  <c r="R377" i="75"/>
  <c r="R248" i="76"/>
  <c r="R248" i="75"/>
  <c r="Q1031" i="76"/>
  <c r="Q1031" i="75"/>
  <c r="Q381" i="76"/>
  <c r="Q381" i="75"/>
  <c r="P1055" i="75"/>
  <c r="P1055" i="76" s="1"/>
  <c r="P834" i="76"/>
  <c r="P834" i="75"/>
  <c r="P347" i="76"/>
  <c r="P347" i="75"/>
  <c r="R327" i="76"/>
  <c r="R327" i="75"/>
  <c r="W977" i="76"/>
  <c r="N24" i="81" s="1"/>
  <c r="W977" i="75"/>
  <c r="AB1031" i="76"/>
  <c r="AB1031" i="75"/>
  <c r="AB860" i="76"/>
  <c r="AB860" i="75"/>
  <c r="AB667" i="76"/>
  <c r="AB667" i="75"/>
  <c r="AB635" i="76"/>
  <c r="AB635" i="75"/>
  <c r="AB443" i="76"/>
  <c r="AB443" i="75"/>
  <c r="AB411" i="76"/>
  <c r="AB411" i="75"/>
  <c r="AB373" i="76"/>
  <c r="AB373" i="75"/>
  <c r="AB330" i="76"/>
  <c r="AB330" i="75"/>
  <c r="AB187" i="76"/>
  <c r="AB187" i="75"/>
  <c r="AA325" i="76"/>
  <c r="AA325" i="75"/>
  <c r="Z1059" i="75"/>
  <c r="Z1059" i="76" s="1"/>
  <c r="Z1023" i="75"/>
  <c r="Z1023" i="76" s="1"/>
  <c r="Y1026" i="75"/>
  <c r="Y1026" i="76" s="1"/>
  <c r="Y805" i="76"/>
  <c r="Y805" i="75"/>
  <c r="Y494" i="76"/>
  <c r="Y494" i="75"/>
  <c r="Y364" i="76"/>
  <c r="Y364" i="75"/>
  <c r="Y256" i="76"/>
  <c r="Y256" i="75"/>
  <c r="X1035" i="76"/>
  <c r="X1035" i="75"/>
  <c r="X863" i="76"/>
  <c r="X863" i="75"/>
  <c r="X373" i="76"/>
  <c r="X373" i="75"/>
  <c r="W346" i="76"/>
  <c r="W346" i="75"/>
  <c r="V743" i="76"/>
  <c r="V743" i="75"/>
  <c r="U1029" i="75"/>
  <c r="U1029" i="76" s="1"/>
  <c r="U357" i="76"/>
  <c r="U357" i="75"/>
  <c r="U328" i="76"/>
  <c r="U328" i="75"/>
  <c r="U263" i="76"/>
  <c r="U263" i="75"/>
  <c r="U25" i="76"/>
  <c r="U25" i="75"/>
  <c r="AB250" i="76"/>
  <c r="AB250" i="75"/>
  <c r="AA1052" i="75"/>
  <c r="AA1052" i="76" s="1"/>
  <c r="AA381" i="76"/>
  <c r="AA381" i="75"/>
  <c r="Z1055" i="75"/>
  <c r="Z1055" i="76" s="1"/>
  <c r="Z832" i="76"/>
  <c r="Z832" i="75"/>
  <c r="Z390" i="76"/>
  <c r="Z390" i="75"/>
  <c r="Y1064" i="75"/>
  <c r="Y1064" i="76" s="1"/>
  <c r="Y479" i="76"/>
  <c r="Y479" i="75"/>
  <c r="Y276" i="76"/>
  <c r="Y276" i="75"/>
  <c r="Y24" i="76"/>
  <c r="Y24" i="75"/>
  <c r="X502" i="76"/>
  <c r="X502" i="75"/>
  <c r="X358" i="76"/>
  <c r="X358" i="75"/>
  <c r="X264" i="76"/>
  <c r="X264" i="75"/>
  <c r="W1051" i="75"/>
  <c r="W1051" i="76" s="1"/>
  <c r="W388" i="76"/>
  <c r="W388" i="75"/>
  <c r="V1058" i="75"/>
  <c r="V1058" i="76" s="1"/>
  <c r="V830" i="76"/>
  <c r="V830" i="75"/>
  <c r="V733" i="76"/>
  <c r="V733" i="75"/>
  <c r="V498" i="76"/>
  <c r="V498" i="75"/>
  <c r="V362" i="76"/>
  <c r="V362" i="75"/>
  <c r="V347" i="76"/>
  <c r="V347" i="75"/>
  <c r="V246" i="76"/>
  <c r="V246" i="75"/>
  <c r="V36" i="76"/>
  <c r="V36" i="75"/>
  <c r="U384" i="76"/>
  <c r="U384" i="75"/>
  <c r="T1034" i="76"/>
  <c r="T1034" i="75"/>
  <c r="T488" i="76"/>
  <c r="T488" i="75"/>
  <c r="T372" i="76"/>
  <c r="T372" i="75"/>
  <c r="T250" i="76"/>
  <c r="T250" i="75"/>
  <c r="S1049" i="75"/>
  <c r="S1049" i="76" s="1"/>
  <c r="S367" i="76"/>
  <c r="S367" i="75"/>
  <c r="R1057" i="75"/>
  <c r="R1057" i="76" s="1"/>
  <c r="R347" i="76"/>
  <c r="R347" i="75"/>
  <c r="Q1067" i="75"/>
  <c r="Q1067" i="76" s="1"/>
  <c r="Q474" i="76"/>
  <c r="Q474" i="75"/>
  <c r="Q386" i="76"/>
  <c r="Q386" i="75"/>
  <c r="Q278" i="76"/>
  <c r="Q278" i="75"/>
  <c r="P1052" i="75"/>
  <c r="P1052" i="76" s="1"/>
  <c r="P374" i="76"/>
  <c r="P374" i="75"/>
  <c r="O1066" i="75"/>
  <c r="O1066" i="76" s="1"/>
  <c r="O362" i="76"/>
  <c r="O362" i="75"/>
  <c r="O340" i="76"/>
  <c r="O340" i="75"/>
  <c r="W972" i="76"/>
  <c r="N19" i="81" s="1"/>
  <c r="W972" i="75"/>
  <c r="V987" i="75"/>
  <c r="V987" i="76" s="1"/>
  <c r="M34" i="81" s="1"/>
  <c r="Z961" i="76"/>
  <c r="Q8" i="81" s="1"/>
  <c r="Z961" i="75"/>
  <c r="V1004" i="75"/>
  <c r="V1004" i="76" s="1"/>
  <c r="R976" i="75"/>
  <c r="R976" i="76" s="1"/>
  <c r="I23" i="81" s="1"/>
  <c r="R1002" i="75"/>
  <c r="R1002" i="76" s="1"/>
  <c r="AB1067" i="75"/>
  <c r="AB1067" i="76" s="1"/>
  <c r="AB1024" i="75"/>
  <c r="AB1024" i="76" s="1"/>
  <c r="AB932" i="76"/>
  <c r="AB932" i="75"/>
  <c r="AB857" i="76"/>
  <c r="AB857" i="75"/>
  <c r="AB825" i="76"/>
  <c r="AB825" i="75"/>
  <c r="AB793" i="76"/>
  <c r="AB793" i="75"/>
  <c r="AB633" i="76"/>
  <c r="AB633" i="75"/>
  <c r="AB494" i="76"/>
  <c r="AB494" i="75"/>
  <c r="AB441" i="76"/>
  <c r="AB441" i="75"/>
  <c r="AB409" i="76"/>
  <c r="AB409" i="75"/>
  <c r="AB364" i="76"/>
  <c r="AB364" i="75"/>
  <c r="AB342" i="76"/>
  <c r="AB342" i="75"/>
  <c r="AB270" i="76"/>
  <c r="AB270" i="75"/>
  <c r="AB185" i="76"/>
  <c r="AB185" i="75"/>
  <c r="AB39" i="76"/>
  <c r="AB39" i="75"/>
  <c r="AA863" i="76"/>
  <c r="AA863" i="75"/>
  <c r="AA380" i="76"/>
  <c r="AA380" i="75"/>
  <c r="AA351" i="76"/>
  <c r="AA351" i="75"/>
  <c r="Z389" i="76"/>
  <c r="Z389" i="75"/>
  <c r="Y1060" i="75"/>
  <c r="Y1060" i="76" s="1"/>
  <c r="Y1019" i="75"/>
  <c r="Y1019" i="76" s="1"/>
  <c r="X805" i="76"/>
  <c r="X805" i="75"/>
  <c r="X487" i="76"/>
  <c r="X487" i="75"/>
  <c r="X378" i="76"/>
  <c r="X378" i="75"/>
  <c r="X53" i="76"/>
  <c r="X53" i="75"/>
  <c r="W861" i="76"/>
  <c r="W861" i="75"/>
  <c r="W366" i="76"/>
  <c r="W366" i="75"/>
  <c r="W337" i="76"/>
  <c r="W337" i="75"/>
  <c r="V726" i="76"/>
  <c r="V726" i="75"/>
  <c r="V382" i="76"/>
  <c r="V382" i="75"/>
  <c r="V339" i="76"/>
  <c r="V339" i="75"/>
  <c r="U1063" i="75"/>
  <c r="U1063" i="76" s="1"/>
  <c r="U1022" i="75"/>
  <c r="U1022" i="76" s="1"/>
  <c r="U327" i="76"/>
  <c r="U327" i="75"/>
  <c r="T385" i="76"/>
  <c r="T385" i="75"/>
  <c r="T335" i="76"/>
  <c r="T335" i="75"/>
  <c r="T270" i="76"/>
  <c r="T270" i="75"/>
  <c r="T25" i="76"/>
  <c r="T25" i="75"/>
  <c r="S1036" i="76"/>
  <c r="S1036" i="75"/>
  <c r="S337" i="76"/>
  <c r="S337" i="75"/>
  <c r="R361" i="76"/>
  <c r="R361" i="75"/>
  <c r="R325" i="76"/>
  <c r="R325" i="75"/>
  <c r="Q1022" i="75"/>
  <c r="Q1022" i="76" s="1"/>
  <c r="Q802" i="76"/>
  <c r="Q802" i="75"/>
  <c r="Q357" i="76"/>
  <c r="Q357" i="75"/>
  <c r="Q25" i="76"/>
  <c r="Q25" i="75"/>
  <c r="P1037" i="76"/>
  <c r="P1037" i="75"/>
  <c r="P860" i="76"/>
  <c r="P860" i="75"/>
  <c r="P387" i="76"/>
  <c r="P387" i="75"/>
  <c r="P344" i="76"/>
  <c r="P344" i="75"/>
  <c r="O1063" i="75"/>
  <c r="O1063" i="76" s="1"/>
  <c r="O1022" i="75"/>
  <c r="O1022" i="76" s="1"/>
  <c r="O368" i="76"/>
  <c r="O368" i="75"/>
  <c r="V913" i="76"/>
  <c r="V913" i="75"/>
  <c r="X896" i="73"/>
  <c r="X896" i="75" s="1"/>
  <c r="X896" i="76" s="1"/>
  <c r="X897" i="73"/>
  <c r="X897" i="75" s="1"/>
  <c r="X897" i="76" s="1"/>
  <c r="X898" i="73"/>
  <c r="X898" i="75" s="1"/>
  <c r="X898" i="76" s="1"/>
  <c r="X894" i="73"/>
  <c r="X894" i="75" s="1"/>
  <c r="X894" i="76" s="1"/>
  <c r="X895" i="73"/>
  <c r="X895" i="75" s="1"/>
  <c r="X895" i="76" s="1"/>
  <c r="AB1062" i="75"/>
  <c r="AB1062" i="76" s="1"/>
  <c r="AB384" i="76"/>
  <c r="AB384" i="75"/>
  <c r="W1034" i="76"/>
  <c r="W1034" i="75"/>
  <c r="P911" i="76"/>
  <c r="P911" i="75"/>
  <c r="W890" i="73"/>
  <c r="W890" i="75" s="1"/>
  <c r="W890" i="76" s="1"/>
  <c r="W891" i="73"/>
  <c r="W891" i="75" s="1"/>
  <c r="W891" i="76" s="1"/>
  <c r="W892" i="73"/>
  <c r="W892" i="75" s="1"/>
  <c r="W892" i="76" s="1"/>
  <c r="W888" i="73"/>
  <c r="W888" i="75" s="1"/>
  <c r="W888" i="76" s="1"/>
  <c r="W889" i="73"/>
  <c r="W889" i="75" s="1"/>
  <c r="W889" i="76" s="1"/>
  <c r="AA365" i="76"/>
  <c r="AA365" i="75"/>
  <c r="O334" i="76"/>
  <c r="O334" i="75"/>
  <c r="AB823" i="76"/>
  <c r="AB823" i="75"/>
  <c r="AA46" i="76"/>
  <c r="AA46" i="75"/>
  <c r="Z860" i="76"/>
  <c r="Z860" i="75"/>
  <c r="Z373" i="76"/>
  <c r="Z373" i="75"/>
  <c r="Y339" i="76"/>
  <c r="Y339" i="75"/>
  <c r="X1062" i="75"/>
  <c r="X1062" i="76" s="1"/>
  <c r="W1029" i="75"/>
  <c r="W1029" i="76" s="1"/>
  <c r="W803" i="76"/>
  <c r="W803" i="75"/>
  <c r="W501" i="76"/>
  <c r="W501" i="75"/>
  <c r="W335" i="76"/>
  <c r="W335" i="75"/>
  <c r="W270" i="76"/>
  <c r="W270" i="75"/>
  <c r="V1038" i="76"/>
  <c r="V1038" i="75"/>
  <c r="V861" i="76"/>
  <c r="V861" i="75"/>
  <c r="V763" i="76"/>
  <c r="V763" i="75"/>
  <c r="V561" i="76"/>
  <c r="V561" i="75"/>
  <c r="V387" i="76"/>
  <c r="V387" i="75"/>
  <c r="V127" i="76"/>
  <c r="V127" i="75"/>
  <c r="U361" i="76"/>
  <c r="U361" i="75"/>
  <c r="U339" i="76"/>
  <c r="U339" i="75"/>
  <c r="T327" i="76"/>
  <c r="T327" i="75"/>
  <c r="S1028" i="75"/>
  <c r="S1028" i="76" s="1"/>
  <c r="S364" i="76"/>
  <c r="S364" i="75"/>
  <c r="S335" i="76"/>
  <c r="S335" i="75"/>
  <c r="S270" i="76"/>
  <c r="S270" i="75"/>
  <c r="S53" i="76"/>
  <c r="S53" i="75"/>
  <c r="R1039" i="76"/>
  <c r="R1039" i="75"/>
  <c r="R859" i="76"/>
  <c r="R859" i="75"/>
  <c r="R359" i="76"/>
  <c r="R359" i="75"/>
  <c r="Q355" i="76"/>
  <c r="Q355" i="75"/>
  <c r="P801" i="76"/>
  <c r="P801" i="75"/>
  <c r="P364" i="76"/>
  <c r="P364" i="75"/>
  <c r="P25" i="76"/>
  <c r="P25" i="75"/>
  <c r="O351" i="76"/>
  <c r="O351" i="75"/>
  <c r="P967" i="76"/>
  <c r="G14" i="81" s="1"/>
  <c r="P967" i="75"/>
  <c r="F15" i="77"/>
  <c r="H15" i="77" s="1"/>
  <c r="V966" i="75"/>
  <c r="V966" i="76" s="1"/>
  <c r="M13" i="81" s="1"/>
  <c r="T380" i="76"/>
  <c r="T380" i="75"/>
  <c r="O1026" i="75"/>
  <c r="O1026" i="76" s="1"/>
  <c r="AB1073" i="76"/>
  <c r="AB1073" i="75"/>
  <c r="AB921" i="76"/>
  <c r="AB921" i="75"/>
  <c r="AB831" i="76"/>
  <c r="AB831" i="75"/>
  <c r="AB506" i="76"/>
  <c r="AB506" i="75"/>
  <c r="AB430" i="76"/>
  <c r="AB430" i="75"/>
  <c r="AB333" i="76"/>
  <c r="AB333" i="75"/>
  <c r="AB58" i="76"/>
  <c r="AB58" i="75"/>
  <c r="AA486" i="76"/>
  <c r="AA486" i="75"/>
  <c r="AA356" i="76"/>
  <c r="AA356" i="75"/>
  <c r="AA262" i="76"/>
  <c r="AA262" i="75"/>
  <c r="AA31" i="76"/>
  <c r="AA31" i="75"/>
  <c r="Z1030" i="76"/>
  <c r="Z1030" i="75"/>
  <c r="Z343" i="76"/>
  <c r="Z343" i="75"/>
  <c r="Z40" i="76"/>
  <c r="Z40" i="75"/>
  <c r="Y352" i="76"/>
  <c r="Y352" i="75"/>
  <c r="X326" i="76"/>
  <c r="X326" i="75"/>
  <c r="W1066" i="75"/>
  <c r="W1066" i="76" s="1"/>
  <c r="W472" i="76"/>
  <c r="W472" i="75"/>
  <c r="W248" i="76"/>
  <c r="W248" i="75"/>
  <c r="W45" i="76"/>
  <c r="W45" i="75"/>
  <c r="V582" i="76"/>
  <c r="V582" i="75"/>
  <c r="V495" i="76"/>
  <c r="V495" i="75"/>
  <c r="V322" i="76"/>
  <c r="V322" i="75"/>
  <c r="V119" i="76"/>
  <c r="V119" i="75"/>
  <c r="V47" i="76"/>
  <c r="V47" i="75"/>
  <c r="U338" i="76"/>
  <c r="U338" i="75"/>
  <c r="T834" i="76"/>
  <c r="T834" i="75"/>
  <c r="T369" i="76"/>
  <c r="T369" i="75"/>
  <c r="T354" i="76"/>
  <c r="T354" i="75"/>
  <c r="S363" i="76"/>
  <c r="S363" i="75"/>
  <c r="R1033" i="76"/>
  <c r="R1033" i="75"/>
  <c r="R502" i="76"/>
  <c r="R502" i="75"/>
  <c r="R386" i="76"/>
  <c r="R386" i="75"/>
  <c r="Q1051" i="75"/>
  <c r="Q1051" i="76" s="1"/>
  <c r="Q833" i="76"/>
  <c r="Q833" i="75"/>
  <c r="Q369" i="76"/>
  <c r="Q369" i="75"/>
  <c r="P1064" i="75"/>
  <c r="P1064" i="76" s="1"/>
  <c r="P384" i="76"/>
  <c r="P384" i="75"/>
  <c r="P255" i="76"/>
  <c r="P255" i="75"/>
  <c r="O322" i="76"/>
  <c r="O322" i="75"/>
  <c r="O26" i="76"/>
  <c r="O26" i="75"/>
  <c r="T325" i="76"/>
  <c r="T325" i="75"/>
  <c r="R335" i="76"/>
  <c r="R335" i="75"/>
  <c r="Q368" i="76"/>
  <c r="Q368" i="75"/>
  <c r="O385" i="76"/>
  <c r="O385" i="75"/>
  <c r="O25" i="76"/>
  <c r="O25" i="75"/>
  <c r="T975" i="75"/>
  <c r="T975" i="76" s="1"/>
  <c r="K22" i="81" s="1"/>
  <c r="O255" i="76"/>
  <c r="O255" i="75"/>
  <c r="Z973" i="75"/>
  <c r="Z973" i="76" s="1"/>
  <c r="Q20" i="81" s="1"/>
  <c r="R1060" i="75"/>
  <c r="R1060" i="76" s="1"/>
  <c r="Q861" i="76"/>
  <c r="Q861" i="75"/>
  <c r="AB1051" i="75"/>
  <c r="AB1051" i="76" s="1"/>
  <c r="AB653" i="76"/>
  <c r="AB653" i="75"/>
  <c r="AB621" i="76"/>
  <c r="AB621" i="75"/>
  <c r="AB445" i="76"/>
  <c r="AB445" i="75"/>
  <c r="AB368" i="76"/>
  <c r="AB368" i="75"/>
  <c r="AB346" i="76"/>
  <c r="AB346" i="75"/>
  <c r="AB205" i="76"/>
  <c r="AB205" i="75"/>
  <c r="AB173" i="76"/>
  <c r="AB173" i="75"/>
  <c r="AA1061" i="75"/>
  <c r="AA1061" i="76" s="1"/>
  <c r="AA1020" i="75"/>
  <c r="AA1020" i="76" s="1"/>
  <c r="AA334" i="76"/>
  <c r="AA334" i="75"/>
  <c r="Z802" i="76"/>
  <c r="Z802" i="75"/>
  <c r="Z371" i="76"/>
  <c r="Z371" i="75"/>
  <c r="Z39" i="76"/>
  <c r="Z39" i="75"/>
  <c r="Y1038" i="76"/>
  <c r="Y1038" i="75"/>
  <c r="Y861" i="76"/>
  <c r="Y861" i="75"/>
  <c r="Y387" i="76"/>
  <c r="Y387" i="75"/>
  <c r="Y337" i="76"/>
  <c r="Y337" i="75"/>
  <c r="X339" i="76"/>
  <c r="X339" i="75"/>
  <c r="W1063" i="75"/>
  <c r="W1063" i="76" s="1"/>
  <c r="W1022" i="75"/>
  <c r="W1022" i="76" s="1"/>
  <c r="V1028" i="75"/>
  <c r="V1028" i="76" s="1"/>
  <c r="V802" i="76"/>
  <c r="V802" i="75"/>
  <c r="V749" i="76"/>
  <c r="V749" i="75"/>
  <c r="V473" i="76"/>
  <c r="V473" i="75"/>
  <c r="V385" i="76"/>
  <c r="V385" i="75"/>
  <c r="V270" i="76"/>
  <c r="V270" i="75"/>
  <c r="V133" i="76"/>
  <c r="V133" i="75"/>
  <c r="U1039" i="76"/>
  <c r="U1039" i="75"/>
  <c r="U862" i="76"/>
  <c r="U862" i="75"/>
  <c r="U387" i="76"/>
  <c r="U387" i="75"/>
  <c r="S1063" i="75"/>
  <c r="S1063" i="76" s="1"/>
  <c r="S1020" i="75"/>
  <c r="S1020" i="76" s="1"/>
  <c r="S341" i="76"/>
  <c r="S341" i="75"/>
  <c r="R1026" i="75"/>
  <c r="R1026" i="76" s="1"/>
  <c r="R802" i="76"/>
  <c r="R802" i="75"/>
  <c r="Q1038" i="76"/>
  <c r="Q1038" i="75"/>
  <c r="P1061" i="75"/>
  <c r="P1061" i="76" s="1"/>
  <c r="P1023" i="75"/>
  <c r="P1023" i="76" s="1"/>
  <c r="O1039" i="76"/>
  <c r="O1039" i="75"/>
  <c r="O494" i="76"/>
  <c r="O494" i="75"/>
  <c r="O270" i="76"/>
  <c r="O270" i="75"/>
  <c r="Y1004" i="75"/>
  <c r="Y1004" i="76" s="1"/>
  <c r="AA1003" i="75"/>
  <c r="AA1003" i="76" s="1"/>
  <c r="S975" i="75"/>
  <c r="S975" i="76" s="1"/>
  <c r="J22" i="81" s="1"/>
  <c r="O377" i="76"/>
  <c r="O377" i="75"/>
  <c r="O31" i="76"/>
  <c r="O31" i="75"/>
  <c r="P1013" i="76"/>
  <c r="P1013" i="75"/>
  <c r="S339" i="76"/>
  <c r="S339" i="75"/>
  <c r="Q351" i="76"/>
  <c r="Q351" i="75"/>
  <c r="P346" i="76"/>
  <c r="P346" i="75"/>
  <c r="AB1037" i="76"/>
  <c r="AB1037" i="75"/>
  <c r="AB367" i="76"/>
  <c r="AB367" i="75"/>
  <c r="AA1058" i="75"/>
  <c r="AA1058" i="76" s="1"/>
  <c r="AA830" i="76"/>
  <c r="AA830" i="75"/>
  <c r="AA362" i="76"/>
  <c r="AA362" i="75"/>
  <c r="Z1066" i="75"/>
  <c r="Z1066" i="76" s="1"/>
  <c r="Z370" i="76"/>
  <c r="Z370" i="75"/>
  <c r="Y1032" i="76"/>
  <c r="Y1032" i="75"/>
  <c r="Y495" i="76"/>
  <c r="Y495" i="75"/>
  <c r="Y358" i="76"/>
  <c r="Y358" i="75"/>
  <c r="Y329" i="76"/>
  <c r="Y329" i="75"/>
  <c r="Y250" i="76"/>
  <c r="Y250" i="75"/>
  <c r="Y33" i="76"/>
  <c r="Y33" i="75"/>
  <c r="X1048" i="75"/>
  <c r="X1048" i="76" s="1"/>
  <c r="X360" i="76"/>
  <c r="X360" i="75"/>
  <c r="X352" i="76"/>
  <c r="X352" i="75"/>
  <c r="W1056" i="75"/>
  <c r="W1056" i="76" s="1"/>
  <c r="W830" i="76"/>
  <c r="W830" i="75"/>
  <c r="W383" i="76"/>
  <c r="W383" i="75"/>
  <c r="V1067" i="75"/>
  <c r="V1067" i="76" s="1"/>
  <c r="V363" i="76"/>
  <c r="V363" i="75"/>
  <c r="V45" i="76"/>
  <c r="V45" i="75"/>
  <c r="U329" i="76"/>
  <c r="U329" i="75"/>
  <c r="U250" i="76"/>
  <c r="U250" i="75"/>
  <c r="U33" i="76"/>
  <c r="U33" i="75"/>
  <c r="T374" i="76"/>
  <c r="T374" i="75"/>
  <c r="S1056" i="75"/>
  <c r="S1056" i="76" s="1"/>
  <c r="S833" i="76"/>
  <c r="S833" i="75"/>
  <c r="S369" i="76"/>
  <c r="S369" i="75"/>
  <c r="R1064" i="75"/>
  <c r="R1064" i="76" s="1"/>
  <c r="R472" i="76"/>
  <c r="R472" i="75"/>
  <c r="R276" i="76"/>
  <c r="R276" i="75"/>
  <c r="R45" i="76"/>
  <c r="R45" i="75"/>
  <c r="Q360" i="76"/>
  <c r="Q360" i="75"/>
  <c r="P1054" i="75"/>
  <c r="P1054" i="76" s="1"/>
  <c r="P326" i="76"/>
  <c r="P326" i="75"/>
  <c r="O1033" i="76"/>
  <c r="O1033" i="75"/>
  <c r="O486" i="76"/>
  <c r="O486" i="75"/>
  <c r="R334" i="76"/>
  <c r="R334" i="75"/>
  <c r="AB1030" i="76"/>
  <c r="AB1030" i="75"/>
  <c r="AB380" i="76"/>
  <c r="AB380" i="75"/>
  <c r="AA332" i="76"/>
  <c r="AA332" i="75"/>
  <c r="Z1063" i="75"/>
  <c r="Z1063" i="76" s="1"/>
  <c r="Y1025" i="75"/>
  <c r="Y1025" i="76" s="1"/>
  <c r="Y804" i="76"/>
  <c r="Y804" i="75"/>
  <c r="Y473" i="76"/>
  <c r="Y473" i="75"/>
  <c r="Y328" i="76"/>
  <c r="Y328" i="75"/>
  <c r="Y263" i="76"/>
  <c r="Y263" i="75"/>
  <c r="X1039" i="76"/>
  <c r="X1039" i="75"/>
  <c r="X862" i="76"/>
  <c r="X862" i="75"/>
  <c r="X380" i="76"/>
  <c r="X380" i="75"/>
  <c r="W382" i="76"/>
  <c r="W382" i="75"/>
  <c r="W325" i="76"/>
  <c r="W325" i="75"/>
  <c r="V747" i="76"/>
  <c r="V747" i="75"/>
  <c r="U385" i="76"/>
  <c r="U385" i="75"/>
  <c r="U335" i="76"/>
  <c r="U335" i="75"/>
  <c r="U53" i="76"/>
  <c r="U53" i="75"/>
  <c r="AB1027" i="75"/>
  <c r="AB1027" i="76" s="1"/>
  <c r="AB794" i="76"/>
  <c r="AB794" i="75"/>
  <c r="AB634" i="76"/>
  <c r="AB634" i="75"/>
  <c r="AB481" i="76"/>
  <c r="AB481" i="75"/>
  <c r="AB458" i="76"/>
  <c r="AB458" i="75"/>
  <c r="AB426" i="76"/>
  <c r="AB426" i="75"/>
  <c r="AB394" i="76"/>
  <c r="AB394" i="75"/>
  <c r="AB329" i="76"/>
  <c r="AB329" i="75"/>
  <c r="AB278" i="76"/>
  <c r="AB278" i="75"/>
  <c r="AB186" i="76"/>
  <c r="AB186" i="75"/>
  <c r="AB26" i="76"/>
  <c r="AB26" i="75"/>
  <c r="AB10" i="76"/>
  <c r="AB10" i="75"/>
  <c r="AA345" i="76"/>
  <c r="AA345" i="75"/>
  <c r="Z831" i="76"/>
  <c r="Z831" i="75"/>
  <c r="Z340" i="76"/>
  <c r="Z340" i="75"/>
  <c r="Y1068" i="75"/>
  <c r="Y1068" i="76" s="1"/>
  <c r="Y486" i="76"/>
  <c r="Y486" i="75"/>
  <c r="Y255" i="76"/>
  <c r="Y255" i="75"/>
  <c r="Y52" i="76"/>
  <c r="Y52" i="75"/>
  <c r="X481" i="76"/>
  <c r="X481" i="75"/>
  <c r="X386" i="76"/>
  <c r="X386" i="75"/>
  <c r="W1050" i="75"/>
  <c r="W1050" i="76" s="1"/>
  <c r="W367" i="76"/>
  <c r="W367" i="75"/>
  <c r="V1057" i="75"/>
  <c r="V1057" i="76" s="1"/>
  <c r="V834" i="76"/>
  <c r="V834" i="75"/>
  <c r="V470" i="76"/>
  <c r="V470" i="75"/>
  <c r="V369" i="76"/>
  <c r="V369" i="75"/>
  <c r="V274" i="76"/>
  <c r="V274" i="75"/>
  <c r="U1064" i="75"/>
  <c r="U1064" i="76" s="1"/>
  <c r="U363" i="76"/>
  <c r="U363" i="75"/>
  <c r="T1033" i="76"/>
  <c r="T1033" i="75"/>
  <c r="T495" i="76"/>
  <c r="T495" i="75"/>
  <c r="T379" i="76"/>
  <c r="T379" i="75"/>
  <c r="T278" i="76"/>
  <c r="T278" i="75"/>
  <c r="S1048" i="75"/>
  <c r="S1048" i="76" s="1"/>
  <c r="S374" i="76"/>
  <c r="S374" i="75"/>
  <c r="R1056" i="75"/>
  <c r="R1056" i="76" s="1"/>
  <c r="R830" i="76"/>
  <c r="R830" i="75"/>
  <c r="R326" i="76"/>
  <c r="R326" i="75"/>
  <c r="Q502" i="76"/>
  <c r="Q502" i="75"/>
  <c r="Q365" i="76"/>
  <c r="Q365" i="75"/>
  <c r="Q257" i="76"/>
  <c r="Q257" i="75"/>
  <c r="P1051" i="75"/>
  <c r="P1051" i="76" s="1"/>
  <c r="P381" i="76"/>
  <c r="P381" i="75"/>
  <c r="O911" i="76"/>
  <c r="O911" i="75"/>
  <c r="O833" i="76"/>
  <c r="O833" i="75"/>
  <c r="O390" i="76"/>
  <c r="O390" i="75"/>
  <c r="O354" i="76"/>
  <c r="O354" i="75"/>
  <c r="Y961" i="75"/>
  <c r="Y961" i="76"/>
  <c r="P8" i="81" s="1"/>
  <c r="X961" i="76"/>
  <c r="O8" i="81" s="1"/>
  <c r="X961" i="75"/>
  <c r="T961" i="76"/>
  <c r="K8" i="81" s="1"/>
  <c r="T961" i="75"/>
  <c r="V1002" i="75"/>
  <c r="V1002" i="76" s="1"/>
  <c r="R975" i="75"/>
  <c r="R975" i="76" s="1"/>
  <c r="I22" i="81" s="1"/>
  <c r="R1004" i="75"/>
  <c r="R1004" i="76" s="1"/>
  <c r="AB1066" i="75"/>
  <c r="AB1066" i="76" s="1"/>
  <c r="AB371" i="76"/>
  <c r="AB371" i="75"/>
  <c r="AA1035" i="76"/>
  <c r="AA1035" i="75"/>
  <c r="AA859" i="76"/>
  <c r="AA859" i="75"/>
  <c r="AA359" i="76"/>
  <c r="AA359" i="75"/>
  <c r="AA330" i="76"/>
  <c r="AA330" i="75"/>
  <c r="Z332" i="76"/>
  <c r="Z332" i="75"/>
  <c r="Y1059" i="75"/>
  <c r="Y1059" i="76" s="1"/>
  <c r="Y1023" i="75"/>
  <c r="Y1023" i="76" s="1"/>
  <c r="X1025" i="75"/>
  <c r="X1025" i="76" s="1"/>
  <c r="X804" i="76"/>
  <c r="X804" i="75"/>
  <c r="X494" i="76"/>
  <c r="X494" i="75"/>
  <c r="X385" i="76"/>
  <c r="X385" i="75"/>
  <c r="X263" i="76"/>
  <c r="X263" i="75"/>
  <c r="W1037" i="76"/>
  <c r="W1037" i="75"/>
  <c r="W860" i="76"/>
  <c r="W860" i="75"/>
  <c r="W373" i="76"/>
  <c r="W373" i="75"/>
  <c r="W344" i="76"/>
  <c r="W344" i="75"/>
  <c r="V725" i="76"/>
  <c r="V725" i="75"/>
  <c r="V361" i="76"/>
  <c r="V361" i="75"/>
  <c r="V353" i="76"/>
  <c r="V353" i="75"/>
  <c r="U1062" i="75"/>
  <c r="U1062" i="76" s="1"/>
  <c r="U1021" i="75"/>
  <c r="U1021" i="76" s="1"/>
  <c r="U355" i="76"/>
  <c r="U355" i="75"/>
  <c r="T357" i="76"/>
  <c r="T357" i="75"/>
  <c r="T342" i="76"/>
  <c r="T342" i="75"/>
  <c r="T53" i="76"/>
  <c r="T53" i="75"/>
  <c r="S344" i="76"/>
  <c r="S344" i="75"/>
  <c r="R375" i="76"/>
  <c r="R375" i="75"/>
  <c r="Q1062" i="75"/>
  <c r="Q1062" i="76" s="1"/>
  <c r="Q1021" i="75"/>
  <c r="Q1021" i="76" s="1"/>
  <c r="Q801" i="76"/>
  <c r="Q801" i="75"/>
  <c r="Q487" i="76"/>
  <c r="Q487" i="75"/>
  <c r="Q385" i="76"/>
  <c r="Q385" i="75"/>
  <c r="Q53" i="76"/>
  <c r="Q53" i="75"/>
  <c r="P1036" i="76"/>
  <c r="P1036" i="75"/>
  <c r="P859" i="76"/>
  <c r="P859" i="75"/>
  <c r="P366" i="76"/>
  <c r="P366" i="75"/>
  <c r="O1062" i="75"/>
  <c r="O1062" i="76" s="1"/>
  <c r="O375" i="76"/>
  <c r="O375" i="75"/>
  <c r="T914" i="76"/>
  <c r="T914" i="75"/>
  <c r="Y911" i="76"/>
  <c r="Y911" i="75"/>
  <c r="AB886" i="73"/>
  <c r="H23" i="80" s="1"/>
  <c r="M438" i="48" a="1"/>
  <c r="M438" i="48" s="1"/>
  <c r="Y905" i="73"/>
  <c r="Y906" i="73"/>
  <c r="Y907" i="73"/>
  <c r="Y908" i="73"/>
  <c r="Y904" i="73"/>
  <c r="AB508" i="76"/>
  <c r="AB508" i="75"/>
  <c r="AB240" i="76"/>
  <c r="AB240" i="75"/>
  <c r="AB60" i="76"/>
  <c r="AB60" i="75"/>
  <c r="X255" i="76"/>
  <c r="X255" i="75"/>
  <c r="W257" i="76"/>
  <c r="W257" i="75"/>
  <c r="T31" i="76"/>
  <c r="T31" i="75"/>
  <c r="O912" i="76"/>
  <c r="O912" i="75"/>
  <c r="U911" i="76"/>
  <c r="U911" i="75"/>
  <c r="Y887" i="76"/>
  <c r="Y887" i="75"/>
  <c r="W908" i="73"/>
  <c r="W904" i="73"/>
  <c r="W905" i="73"/>
  <c r="W906" i="73"/>
  <c r="W907" i="73"/>
  <c r="AA502" i="76"/>
  <c r="AA502" i="75"/>
  <c r="Z1051" i="75"/>
  <c r="Z1051" i="76" s="1"/>
  <c r="Y832" i="76"/>
  <c r="Y832" i="75"/>
  <c r="X24" i="76"/>
  <c r="X24" i="75"/>
  <c r="W264" i="76"/>
  <c r="W264" i="75"/>
  <c r="V381" i="76"/>
  <c r="V381" i="75"/>
  <c r="U830" i="76"/>
  <c r="U830" i="75"/>
  <c r="S502" i="76"/>
  <c r="S502" i="75"/>
  <c r="R1051" i="75"/>
  <c r="R1051" i="76" s="1"/>
  <c r="P271" i="76"/>
  <c r="P271" i="75"/>
  <c r="P54" i="76"/>
  <c r="P54" i="75"/>
  <c r="O331" i="76"/>
  <c r="O331" i="75"/>
  <c r="AA480" i="76"/>
  <c r="AA480" i="75"/>
  <c r="Z1037" i="76"/>
  <c r="Z1037" i="75"/>
  <c r="R914" i="76"/>
  <c r="R914" i="75"/>
  <c r="V912" i="76"/>
  <c r="V912" i="75"/>
  <c r="X893" i="76"/>
  <c r="X893" i="75"/>
  <c r="Q901" i="73"/>
  <c r="Q902" i="73"/>
  <c r="Q903" i="73"/>
  <c r="Q899" i="73"/>
  <c r="Q900" i="73"/>
  <c r="AA329" i="76"/>
  <c r="AA329" i="75"/>
  <c r="Z324" i="76"/>
  <c r="Z324" i="75"/>
  <c r="Y831" i="76"/>
  <c r="Y831" i="75"/>
  <c r="Y340" i="76"/>
  <c r="Y340" i="75"/>
  <c r="X1067" i="75"/>
  <c r="X1067" i="76" s="1"/>
  <c r="X486" i="76"/>
  <c r="X486" i="75"/>
  <c r="X269" i="76"/>
  <c r="X269" i="75"/>
  <c r="X52" i="76"/>
  <c r="X52" i="75"/>
  <c r="W488" i="76"/>
  <c r="W488" i="75"/>
  <c r="W379" i="76"/>
  <c r="W379" i="75"/>
  <c r="V1049" i="75"/>
  <c r="V1049" i="76" s="1"/>
  <c r="V388" i="76"/>
  <c r="V388" i="75"/>
  <c r="V288" i="76"/>
  <c r="V288" i="75"/>
  <c r="V85" i="76"/>
  <c r="V85" i="75"/>
  <c r="U1057" i="75"/>
  <c r="U1057" i="76" s="1"/>
  <c r="U834" i="76"/>
  <c r="U834" i="75"/>
  <c r="U390" i="76"/>
  <c r="U390" i="75"/>
  <c r="T1065" i="75"/>
  <c r="T1065" i="76" s="1"/>
  <c r="T356" i="76"/>
  <c r="T356" i="75"/>
  <c r="S1033" i="76"/>
  <c r="S1033" i="75"/>
  <c r="S481" i="76"/>
  <c r="S481" i="75"/>
  <c r="S329" i="76"/>
  <c r="S329" i="75"/>
  <c r="S33" i="76"/>
  <c r="S33" i="75"/>
  <c r="R374" i="76"/>
  <c r="R374" i="75"/>
  <c r="Q1056" i="75"/>
  <c r="Q1056" i="76" s="1"/>
  <c r="Q486" i="76"/>
  <c r="Q486" i="75"/>
  <c r="Q255" i="76"/>
  <c r="Q255" i="75"/>
  <c r="Q52" i="76"/>
  <c r="Q52" i="75"/>
  <c r="P365" i="76"/>
  <c r="P365" i="75"/>
  <c r="P329" i="76"/>
  <c r="P329" i="75"/>
  <c r="P250" i="76"/>
  <c r="P250" i="75"/>
  <c r="P26" i="76"/>
  <c r="P26" i="75"/>
  <c r="O1057" i="75"/>
  <c r="O1057" i="76" s="1"/>
  <c r="O338" i="76"/>
  <c r="O338" i="75"/>
  <c r="AA64" i="79"/>
  <c r="AA93" i="79" s="1"/>
  <c r="AB975" i="75"/>
  <c r="AB975" i="76" s="1"/>
  <c r="S22" i="81" s="1"/>
  <c r="AB106" i="79"/>
  <c r="L47" i="80"/>
  <c r="L56" i="80"/>
  <c r="K35" i="80"/>
  <c r="L35" i="80"/>
  <c r="J35" i="80"/>
  <c r="O341" i="76"/>
  <c r="O341" i="75"/>
  <c r="AB1055" i="75"/>
  <c r="AB1055" i="76" s="1"/>
  <c r="AB1018" i="75"/>
  <c r="AB1018" i="76" s="1"/>
  <c r="AB327" i="76"/>
  <c r="AB327" i="75"/>
  <c r="AA1027" i="75"/>
  <c r="AA1027" i="76" s="1"/>
  <c r="AA801" i="76"/>
  <c r="AA801" i="75"/>
  <c r="AA487" i="76"/>
  <c r="AA487" i="75"/>
  <c r="AA385" i="76"/>
  <c r="AA385" i="75"/>
  <c r="AA249" i="76"/>
  <c r="AA249" i="75"/>
  <c r="Z1036" i="76"/>
  <c r="Z1036" i="75"/>
  <c r="Z859" i="76"/>
  <c r="Z859" i="75"/>
  <c r="Z359" i="76"/>
  <c r="Z359" i="75"/>
  <c r="Y346" i="76"/>
  <c r="Y346" i="75"/>
  <c r="X355" i="76"/>
  <c r="X355" i="75"/>
  <c r="W1028" i="75"/>
  <c r="W1028" i="76" s="1"/>
  <c r="W802" i="76"/>
  <c r="W802" i="75"/>
  <c r="W480" i="76"/>
  <c r="W480" i="75"/>
  <c r="W342" i="76"/>
  <c r="W342" i="75"/>
  <c r="W249" i="76"/>
  <c r="W249" i="75"/>
  <c r="V1037" i="76"/>
  <c r="V1037" i="75"/>
  <c r="V762" i="76"/>
  <c r="V762" i="75"/>
  <c r="V575" i="76"/>
  <c r="V575" i="75"/>
  <c r="V330" i="76"/>
  <c r="V330" i="75"/>
  <c r="U389" i="76"/>
  <c r="U389" i="75"/>
  <c r="U353" i="76"/>
  <c r="U353" i="75"/>
  <c r="T1019" i="75"/>
  <c r="T1019" i="76" s="1"/>
  <c r="T355" i="76"/>
  <c r="T355" i="75"/>
  <c r="S371" i="76"/>
  <c r="S371" i="75"/>
  <c r="S342" i="76"/>
  <c r="S342" i="75"/>
  <c r="S32" i="76"/>
  <c r="S32" i="75"/>
  <c r="R863" i="76"/>
  <c r="R863" i="75"/>
  <c r="R387" i="76"/>
  <c r="R387" i="75"/>
  <c r="P805" i="76"/>
  <c r="P805" i="75"/>
  <c r="P487" i="76"/>
  <c r="P487" i="75"/>
  <c r="P378" i="76"/>
  <c r="P378" i="75"/>
  <c r="P53" i="76"/>
  <c r="P53" i="75"/>
  <c r="O330" i="76"/>
  <c r="O330" i="75"/>
  <c r="Q960" i="75"/>
  <c r="Q960" i="76" s="1"/>
  <c r="H7" i="81" s="1"/>
  <c r="T387" i="76"/>
  <c r="T387" i="75"/>
  <c r="AB830" i="76"/>
  <c r="AB830" i="75"/>
  <c r="AB340" i="76"/>
  <c r="AB340" i="75"/>
  <c r="AA493" i="76"/>
  <c r="AA493" i="75"/>
  <c r="AA384" i="76"/>
  <c r="AA384" i="75"/>
  <c r="AA38" i="76"/>
  <c r="AA38" i="75"/>
  <c r="Z1034" i="76"/>
  <c r="Z1034" i="75"/>
  <c r="Z322" i="76"/>
  <c r="Z322" i="75"/>
  <c r="Z264" i="76"/>
  <c r="Z264" i="75"/>
  <c r="Z47" i="76"/>
  <c r="Z47" i="75"/>
  <c r="Y331" i="76"/>
  <c r="Y331" i="75"/>
  <c r="X333" i="76"/>
  <c r="X333" i="75"/>
  <c r="W500" i="76"/>
  <c r="W500" i="75"/>
  <c r="W370" i="76"/>
  <c r="W370" i="75"/>
  <c r="W276" i="76"/>
  <c r="W276" i="75"/>
  <c r="W24" i="76"/>
  <c r="W24" i="75"/>
  <c r="V1032" i="76"/>
  <c r="V1032" i="75"/>
  <c r="V756" i="76"/>
  <c r="V756" i="75"/>
  <c r="V610" i="76"/>
  <c r="V610" i="75"/>
  <c r="V350" i="76"/>
  <c r="V350" i="75"/>
  <c r="V134" i="76"/>
  <c r="V134" i="75"/>
  <c r="V105" i="76"/>
  <c r="V105" i="75"/>
  <c r="V26" i="76"/>
  <c r="V26" i="75"/>
  <c r="U345" i="76"/>
  <c r="U345" i="75"/>
  <c r="T833" i="76"/>
  <c r="T833" i="75"/>
  <c r="T376" i="76"/>
  <c r="T376" i="75"/>
  <c r="S1067" i="75"/>
  <c r="S1067" i="76" s="1"/>
  <c r="S370" i="76"/>
  <c r="S370" i="75"/>
  <c r="R1032" i="76"/>
  <c r="R1032" i="75"/>
  <c r="R481" i="76"/>
  <c r="R481" i="75"/>
  <c r="R336" i="76"/>
  <c r="R336" i="75"/>
  <c r="R33" i="76"/>
  <c r="R33" i="75"/>
  <c r="Q832" i="76"/>
  <c r="Q832" i="75"/>
  <c r="Q376" i="76"/>
  <c r="Q376" i="75"/>
  <c r="P1068" i="75"/>
  <c r="P1068" i="76" s="1"/>
  <c r="P479" i="76"/>
  <c r="P479" i="75"/>
  <c r="P262" i="76"/>
  <c r="P262" i="75"/>
  <c r="P52" i="76"/>
  <c r="P52" i="75"/>
  <c r="O350" i="76"/>
  <c r="O350" i="75"/>
  <c r="O271" i="76"/>
  <c r="O271" i="75"/>
  <c r="O54" i="76"/>
  <c r="O54" i="75"/>
  <c r="Y977" i="75"/>
  <c r="Y977" i="76"/>
  <c r="P24" i="81" s="1"/>
  <c r="W89" i="79"/>
  <c r="T332" i="76"/>
  <c r="T332" i="75"/>
  <c r="R342" i="76"/>
  <c r="R342" i="75"/>
  <c r="Q332" i="76"/>
  <c r="Q332" i="75"/>
  <c r="O364" i="76"/>
  <c r="O364" i="75"/>
  <c r="O53" i="76"/>
  <c r="O53" i="75"/>
  <c r="X974" i="75"/>
  <c r="X974" i="76" s="1"/>
  <c r="O21" i="81" s="1"/>
  <c r="T974" i="75"/>
  <c r="T974" i="76" s="1"/>
  <c r="K21" i="81" s="1"/>
  <c r="O262" i="76"/>
  <c r="O262" i="75"/>
  <c r="P960" i="75"/>
  <c r="P960" i="76" s="1"/>
  <c r="G7" i="81" s="1"/>
  <c r="Z1005" i="75"/>
  <c r="Z1005" i="76" s="1"/>
  <c r="R1059" i="75"/>
  <c r="R1059" i="76" s="1"/>
  <c r="Q860" i="76"/>
  <c r="Q860" i="75"/>
  <c r="AB1050" i="75"/>
  <c r="AB1050" i="76" s="1"/>
  <c r="AB375" i="76"/>
  <c r="AB375" i="75"/>
  <c r="AA1060" i="75"/>
  <c r="AA1060" i="76" s="1"/>
  <c r="Z801" i="76"/>
  <c r="Z801" i="75"/>
  <c r="Z480" i="76"/>
  <c r="Z480" i="75"/>
  <c r="Z378" i="76"/>
  <c r="Z378" i="75"/>
  <c r="Z46" i="76"/>
  <c r="Z46" i="75"/>
  <c r="Y1037" i="76"/>
  <c r="Y1037" i="75"/>
  <c r="Y860" i="76"/>
  <c r="Y860" i="75"/>
  <c r="Y366" i="76"/>
  <c r="Y366" i="75"/>
  <c r="X353" i="76"/>
  <c r="X353" i="75"/>
  <c r="W1062" i="75"/>
  <c r="W1062" i="76" s="1"/>
  <c r="V1027" i="75"/>
  <c r="V1027" i="76" s="1"/>
  <c r="V801" i="76"/>
  <c r="V801" i="75"/>
  <c r="V753" i="76"/>
  <c r="V753" i="75"/>
  <c r="V501" i="76"/>
  <c r="V501" i="75"/>
  <c r="V342" i="76"/>
  <c r="V342" i="75"/>
  <c r="V249" i="76"/>
  <c r="V249" i="75"/>
  <c r="V161" i="76"/>
  <c r="V161" i="75"/>
  <c r="U1038" i="76"/>
  <c r="U1038" i="75"/>
  <c r="U861" i="76"/>
  <c r="U861" i="75"/>
  <c r="U366" i="76"/>
  <c r="U366" i="75"/>
  <c r="S1062" i="75"/>
  <c r="S1062" i="76" s="1"/>
  <c r="S348" i="76"/>
  <c r="S348" i="75"/>
  <c r="R1025" i="75"/>
  <c r="R1025" i="76" s="1"/>
  <c r="R801" i="76"/>
  <c r="R801" i="75"/>
  <c r="Q1037" i="76"/>
  <c r="Q1037" i="75"/>
  <c r="P1060" i="75"/>
  <c r="P1060" i="76" s="1"/>
  <c r="P1022" i="75"/>
  <c r="P1022" i="76" s="1"/>
  <c r="O1038" i="76"/>
  <c r="O1038" i="75"/>
  <c r="O473" i="76"/>
  <c r="O473" i="75"/>
  <c r="O249" i="76"/>
  <c r="O249" i="75"/>
  <c r="Y1003" i="75"/>
  <c r="Y1003" i="76" s="1"/>
  <c r="T1003" i="75"/>
  <c r="T1003" i="76" s="1"/>
  <c r="S974" i="75"/>
  <c r="S974" i="76" s="1"/>
  <c r="J21" i="81" s="1"/>
  <c r="Q961" i="76"/>
  <c r="H8" i="81" s="1"/>
  <c r="Q961" i="75"/>
  <c r="O356" i="76"/>
  <c r="O356" i="75"/>
  <c r="O38" i="76"/>
  <c r="O38" i="75"/>
  <c r="R64" i="79"/>
  <c r="R93" i="79" s="1"/>
  <c r="S346" i="76"/>
  <c r="S346" i="75"/>
  <c r="Q359" i="76"/>
  <c r="Q359" i="75"/>
  <c r="Q330" i="76"/>
  <c r="Q330" i="75"/>
  <c r="P353" i="76"/>
  <c r="P353" i="75"/>
  <c r="AB1071" i="75"/>
  <c r="AB1071" i="76" s="1"/>
  <c r="AB1036" i="76"/>
  <c r="AB1036" i="75"/>
  <c r="AB852" i="76"/>
  <c r="AB852" i="75"/>
  <c r="AB676" i="76"/>
  <c r="AB676" i="75"/>
  <c r="AB644" i="76"/>
  <c r="AB644" i="75"/>
  <c r="AB436" i="76"/>
  <c r="AB436" i="75"/>
  <c r="AB404" i="76"/>
  <c r="AB404" i="75"/>
  <c r="AB374" i="76"/>
  <c r="AB374" i="75"/>
  <c r="AB228" i="76"/>
  <c r="AB228" i="75"/>
  <c r="AA1057" i="75"/>
  <c r="AA1057" i="76" s="1"/>
  <c r="AA834" i="76"/>
  <c r="AA834" i="75"/>
  <c r="AA390" i="76"/>
  <c r="AA390" i="75"/>
  <c r="Z1065" i="75"/>
  <c r="Z1065" i="76" s="1"/>
  <c r="Z377" i="76"/>
  <c r="Z377" i="75"/>
  <c r="Z248" i="76"/>
  <c r="Z248" i="75"/>
  <c r="Y1031" i="76"/>
  <c r="Y1031" i="75"/>
  <c r="Y474" i="76"/>
  <c r="Y474" i="75"/>
  <c r="Y386" i="76"/>
  <c r="Y386" i="75"/>
  <c r="Y278" i="76"/>
  <c r="Y278" i="75"/>
  <c r="X1052" i="75"/>
  <c r="X1052" i="76" s="1"/>
  <c r="X374" i="76"/>
  <c r="X374" i="75"/>
  <c r="W1055" i="75"/>
  <c r="W1055" i="76" s="1"/>
  <c r="W834" i="76"/>
  <c r="W834" i="75"/>
  <c r="W347" i="76"/>
  <c r="W347" i="75"/>
  <c r="V1066" i="75"/>
  <c r="V1066" i="76" s="1"/>
  <c r="V356" i="76"/>
  <c r="V356" i="75"/>
  <c r="V24" i="76"/>
  <c r="V24" i="75"/>
  <c r="U365" i="76"/>
  <c r="U365" i="75"/>
  <c r="U336" i="76"/>
  <c r="U336" i="75"/>
  <c r="U278" i="76"/>
  <c r="U278" i="75"/>
  <c r="U40" i="76"/>
  <c r="U40" i="75"/>
  <c r="T1051" i="75"/>
  <c r="T1051" i="76" s="1"/>
  <c r="T345" i="76"/>
  <c r="T345" i="75"/>
  <c r="S832" i="76"/>
  <c r="S832" i="75"/>
  <c r="S333" i="76"/>
  <c r="S333" i="75"/>
  <c r="R1068" i="75"/>
  <c r="R1068" i="76" s="1"/>
  <c r="R500" i="76"/>
  <c r="R500" i="75"/>
  <c r="R255" i="76"/>
  <c r="R255" i="75"/>
  <c r="R24" i="76"/>
  <c r="R24" i="75"/>
  <c r="Q388" i="76"/>
  <c r="Q388" i="75"/>
  <c r="P1058" i="75"/>
  <c r="P1058" i="76" s="1"/>
  <c r="P354" i="76"/>
  <c r="P354" i="75"/>
  <c r="O1032" i="76"/>
  <c r="O1032" i="75"/>
  <c r="O493" i="76"/>
  <c r="O493" i="75"/>
  <c r="X967" i="76"/>
  <c r="O14" i="81" s="1"/>
  <c r="X967" i="75"/>
  <c r="U961" i="76"/>
  <c r="L8" i="81" s="1"/>
  <c r="U961" i="75"/>
  <c r="T967" i="76"/>
  <c r="K14" i="81" s="1"/>
  <c r="T967" i="75"/>
  <c r="R117" i="79"/>
  <c r="R341" i="76"/>
  <c r="R341" i="75"/>
  <c r="AB1034" i="76"/>
  <c r="AB1034" i="75"/>
  <c r="AB851" i="76"/>
  <c r="AB851" i="75"/>
  <c r="AB659" i="76"/>
  <c r="AB659" i="75"/>
  <c r="AB627" i="76"/>
  <c r="AB627" i="75"/>
  <c r="AB467" i="76"/>
  <c r="AB467" i="75"/>
  <c r="AB435" i="76"/>
  <c r="AB435" i="75"/>
  <c r="AB403" i="76"/>
  <c r="AB403" i="75"/>
  <c r="AB387" i="76"/>
  <c r="AB387" i="75"/>
  <c r="AB243" i="76"/>
  <c r="AB243" i="75"/>
  <c r="AB179" i="76"/>
  <c r="AB179" i="75"/>
  <c r="AB19" i="76"/>
  <c r="AB19" i="75"/>
  <c r="AA339" i="76"/>
  <c r="AA339" i="75"/>
  <c r="Z348" i="76"/>
  <c r="Z348" i="75"/>
  <c r="Y1029" i="75"/>
  <c r="Y1029" i="76" s="1"/>
  <c r="Y803" i="76"/>
  <c r="Y803" i="75"/>
  <c r="Y501" i="76"/>
  <c r="Y501" i="75"/>
  <c r="Y335" i="76"/>
  <c r="Y335" i="75"/>
  <c r="Y270" i="76"/>
  <c r="Y270" i="75"/>
  <c r="X1038" i="76"/>
  <c r="X1038" i="75"/>
  <c r="X323" i="76"/>
  <c r="X323" i="75"/>
  <c r="W361" i="76"/>
  <c r="W361" i="75"/>
  <c r="W332" i="76"/>
  <c r="W332" i="75"/>
  <c r="V1020" i="75"/>
  <c r="V1020" i="76" s="1"/>
  <c r="V746" i="76"/>
  <c r="V746" i="75"/>
  <c r="V334" i="76"/>
  <c r="V334" i="75"/>
  <c r="U804" i="76"/>
  <c r="U804" i="75"/>
  <c r="U364" i="76"/>
  <c r="U364" i="75"/>
  <c r="U32" i="76"/>
  <c r="U32" i="75"/>
  <c r="T1035" i="76"/>
  <c r="T1035" i="75"/>
  <c r="AB1026" i="75"/>
  <c r="AB1026" i="76" s="1"/>
  <c r="AB488" i="76"/>
  <c r="AB488" i="75"/>
  <c r="AB336" i="76"/>
  <c r="AB336" i="75"/>
  <c r="AB54" i="76"/>
  <c r="AB54" i="75"/>
  <c r="AA324" i="76"/>
  <c r="AA324" i="75"/>
  <c r="Z354" i="76"/>
  <c r="Z354" i="75"/>
  <c r="Y1067" i="75"/>
  <c r="Y1067" i="76" s="1"/>
  <c r="Y493" i="76"/>
  <c r="Y493" i="75"/>
  <c r="Y262" i="76"/>
  <c r="Y262" i="75"/>
  <c r="Y31" i="76"/>
  <c r="Y31" i="75"/>
  <c r="X488" i="76"/>
  <c r="X488" i="75"/>
  <c r="X343" i="76"/>
  <c r="X343" i="75"/>
  <c r="X40" i="76"/>
  <c r="X40" i="75"/>
  <c r="W331" i="76"/>
  <c r="W331" i="75"/>
  <c r="V833" i="76"/>
  <c r="V833" i="75"/>
  <c r="V477" i="76"/>
  <c r="V477" i="75"/>
  <c r="V376" i="76"/>
  <c r="V376" i="75"/>
  <c r="V253" i="76"/>
  <c r="V253" i="75"/>
  <c r="U1068" i="75"/>
  <c r="U1068" i="76" s="1"/>
  <c r="U370" i="76"/>
  <c r="U370" i="75"/>
  <c r="U262" i="76"/>
  <c r="U262" i="75"/>
  <c r="T1032" i="76"/>
  <c r="T1032" i="75"/>
  <c r="T474" i="76"/>
  <c r="T474" i="75"/>
  <c r="T386" i="76"/>
  <c r="T386" i="75"/>
  <c r="S1052" i="75"/>
  <c r="S1052" i="76" s="1"/>
  <c r="S381" i="76"/>
  <c r="S381" i="75"/>
  <c r="R1055" i="75"/>
  <c r="R1055" i="76" s="1"/>
  <c r="R834" i="76"/>
  <c r="R834" i="75"/>
  <c r="R376" i="76"/>
  <c r="R376" i="75"/>
  <c r="R354" i="76"/>
  <c r="R354" i="75"/>
  <c r="Q481" i="76"/>
  <c r="Q481" i="75"/>
  <c r="Q372" i="76"/>
  <c r="Q372" i="75"/>
  <c r="P1050" i="75"/>
  <c r="P1050" i="76" s="1"/>
  <c r="P388" i="76"/>
  <c r="P388" i="75"/>
  <c r="O832" i="76"/>
  <c r="O832" i="75"/>
  <c r="O369" i="76"/>
  <c r="O369" i="75"/>
  <c r="AA961" i="75"/>
  <c r="AA961" i="76"/>
  <c r="R8" i="81" s="1"/>
  <c r="AA90" i="79"/>
  <c r="AA119" i="79" s="1"/>
  <c r="V977" i="76"/>
  <c r="M24" i="81" s="1"/>
  <c r="F26" i="77"/>
  <c r="H26" i="77" s="1"/>
  <c r="V977" i="75"/>
  <c r="V92" i="79"/>
  <c r="V121" i="79" s="1"/>
  <c r="S961" i="75"/>
  <c r="S961" i="76"/>
  <c r="J8" i="81" s="1"/>
  <c r="R121" i="79"/>
  <c r="V972" i="76"/>
  <c r="M19" i="81" s="1"/>
  <c r="V972" i="75"/>
  <c r="F21" i="77"/>
  <c r="H21" i="77" s="1"/>
  <c r="V106" i="79"/>
  <c r="R974" i="75"/>
  <c r="R974" i="76" s="1"/>
  <c r="I21" i="81" s="1"/>
  <c r="AB1065" i="75"/>
  <c r="AB1065" i="76" s="1"/>
  <c r="AB956" i="76"/>
  <c r="AB956" i="75"/>
  <c r="AB924" i="76"/>
  <c r="AB924" i="75"/>
  <c r="AB803" i="76"/>
  <c r="AB803" i="75"/>
  <c r="AB657" i="76"/>
  <c r="AB657" i="75"/>
  <c r="AB625" i="76"/>
  <c r="AB625" i="75"/>
  <c r="AB509" i="76"/>
  <c r="AB509" i="75"/>
  <c r="AB465" i="76"/>
  <c r="AB465" i="75"/>
  <c r="AB433" i="76"/>
  <c r="AB433" i="75"/>
  <c r="AB401" i="76"/>
  <c r="AB401" i="75"/>
  <c r="AB378" i="76"/>
  <c r="AB378" i="75"/>
  <c r="AB285" i="76"/>
  <c r="AB285" i="75"/>
  <c r="AB241" i="76"/>
  <c r="AB241" i="75"/>
  <c r="AB177" i="76"/>
  <c r="AB177" i="75"/>
  <c r="AB61" i="76"/>
  <c r="AB61" i="75"/>
  <c r="AB17" i="76"/>
  <c r="AB17" i="75"/>
  <c r="AA1039" i="76"/>
  <c r="AA1039" i="75"/>
  <c r="AA862" i="76"/>
  <c r="AA862" i="75"/>
  <c r="AA387" i="76"/>
  <c r="AA387" i="75"/>
  <c r="Z353" i="76"/>
  <c r="Z353" i="75"/>
  <c r="Y1063" i="75"/>
  <c r="Y1063" i="76" s="1"/>
  <c r="X1029" i="75"/>
  <c r="X1029" i="76" s="1"/>
  <c r="X803" i="76"/>
  <c r="X803" i="75"/>
  <c r="X473" i="76"/>
  <c r="X473" i="75"/>
  <c r="X335" i="76"/>
  <c r="X335" i="75"/>
  <c r="X270" i="76"/>
  <c r="X270" i="75"/>
  <c r="W1036" i="76"/>
  <c r="W1036" i="75"/>
  <c r="W859" i="76"/>
  <c r="W859" i="75"/>
  <c r="W380" i="76"/>
  <c r="W380" i="75"/>
  <c r="V729" i="76"/>
  <c r="V729" i="75"/>
  <c r="V389" i="76"/>
  <c r="V389" i="75"/>
  <c r="U1061" i="75"/>
  <c r="U1061" i="76" s="1"/>
  <c r="T803" i="76"/>
  <c r="T803" i="75"/>
  <c r="T364" i="76"/>
  <c r="T364" i="75"/>
  <c r="T32" i="76"/>
  <c r="T32" i="75"/>
  <c r="S323" i="76"/>
  <c r="S323" i="75"/>
  <c r="R382" i="76"/>
  <c r="R382" i="75"/>
  <c r="Q1061" i="75"/>
  <c r="Q1061" i="76" s="1"/>
  <c r="Q1020" i="75"/>
  <c r="Q1020" i="76" s="1"/>
  <c r="Q805" i="76"/>
  <c r="Q805" i="75"/>
  <c r="Q494" i="76"/>
  <c r="Q494" i="75"/>
  <c r="Q364" i="76"/>
  <c r="Q364" i="75"/>
  <c r="Q256" i="76"/>
  <c r="Q256" i="75"/>
  <c r="P1035" i="76"/>
  <c r="P1035" i="75"/>
  <c r="P863" i="76"/>
  <c r="P863" i="75"/>
  <c r="P373" i="76"/>
  <c r="P373" i="75"/>
  <c r="O339" i="76"/>
  <c r="O339" i="75"/>
  <c r="P890" i="73"/>
  <c r="P891" i="73"/>
  <c r="P892" i="73"/>
  <c r="P888" i="73"/>
  <c r="P889" i="73"/>
  <c r="AB284" i="76"/>
  <c r="AB284" i="75"/>
  <c r="AA474" i="76"/>
  <c r="AA474" i="75"/>
  <c r="Z374" i="76"/>
  <c r="Z374" i="75"/>
  <c r="W502" i="76"/>
  <c r="W502" i="75"/>
  <c r="V71" i="76"/>
  <c r="V71" i="75"/>
  <c r="T363" i="76"/>
  <c r="T363" i="75"/>
  <c r="S1030" i="76"/>
  <c r="S1030" i="75"/>
  <c r="AA893" i="76"/>
  <c r="AA893" i="75"/>
  <c r="AB1021" i="75"/>
  <c r="AB1021" i="76" s="1"/>
  <c r="Y1055" i="75"/>
  <c r="Y1055" i="76" s="1"/>
  <c r="Y376" i="76"/>
  <c r="Y376" i="75"/>
  <c r="X1068" i="75"/>
  <c r="X1068" i="76" s="1"/>
  <c r="X262" i="76"/>
  <c r="X262" i="75"/>
  <c r="W372" i="76"/>
  <c r="W372" i="75"/>
  <c r="V1050" i="75"/>
  <c r="V1050" i="76" s="1"/>
  <c r="V309" i="76"/>
  <c r="V309" i="75"/>
  <c r="U362" i="76"/>
  <c r="U362" i="75"/>
  <c r="T1066" i="75"/>
  <c r="T1066" i="76" s="1"/>
  <c r="S365" i="76"/>
  <c r="S365" i="75"/>
  <c r="U977" i="76"/>
  <c r="L24" i="81" s="1"/>
  <c r="U977" i="75"/>
  <c r="AB407" i="76"/>
  <c r="AB407" i="75"/>
  <c r="O893" i="76"/>
  <c r="O893" i="75"/>
  <c r="T909" i="76"/>
  <c r="T909" i="75"/>
  <c r="Y914" i="76"/>
  <c r="Y914" i="75"/>
  <c r="Z892" i="73"/>
  <c r="Z891" i="73"/>
  <c r="Z888" i="73"/>
  <c r="Z889" i="73"/>
  <c r="Z890" i="73"/>
  <c r="AB898" i="73"/>
  <c r="AB894" i="73"/>
  <c r="AB895" i="73"/>
  <c r="AB896" i="73"/>
  <c r="AB897" i="73"/>
  <c r="M442" i="48" a="1"/>
  <c r="M442" i="48" s="1"/>
  <c r="P908" i="73"/>
  <c r="P904" i="73"/>
  <c r="P905" i="73"/>
  <c r="P906" i="73"/>
  <c r="P907" i="73"/>
  <c r="AB824" i="76"/>
  <c r="AB824" i="75"/>
  <c r="AB648" i="76"/>
  <c r="AB648" i="75"/>
  <c r="AB493" i="76"/>
  <c r="AB493" i="75"/>
  <c r="AB424" i="76"/>
  <c r="AB424" i="75"/>
  <c r="AB269" i="76"/>
  <c r="AB269" i="75"/>
  <c r="AB200" i="76"/>
  <c r="AB200" i="75"/>
  <c r="AB38" i="76"/>
  <c r="AB38" i="75"/>
  <c r="AA1033" i="76"/>
  <c r="AA1033" i="75"/>
  <c r="AA481" i="76"/>
  <c r="AA481" i="75"/>
  <c r="O913" i="76"/>
  <c r="O913" i="75"/>
  <c r="O910" i="76"/>
  <c r="O910" i="75"/>
  <c r="P910" i="76"/>
  <c r="P910" i="75"/>
  <c r="R897" i="73"/>
  <c r="R898" i="73"/>
  <c r="R894" i="73"/>
  <c r="R895" i="73"/>
  <c r="R896" i="73"/>
  <c r="S911" i="76"/>
  <c r="S911" i="75"/>
  <c r="T893" i="76"/>
  <c r="T893" i="75"/>
  <c r="U914" i="76"/>
  <c r="U914" i="75"/>
  <c r="U910" i="76"/>
  <c r="U910" i="75"/>
  <c r="V889" i="73"/>
  <c r="V890" i="73"/>
  <c r="V891" i="73"/>
  <c r="V892" i="73"/>
  <c r="V888" i="73"/>
  <c r="W887" i="76"/>
  <c r="W887" i="75"/>
  <c r="X912" i="76"/>
  <c r="X912" i="75"/>
  <c r="Y897" i="73"/>
  <c r="Y898" i="73"/>
  <c r="Y894" i="73"/>
  <c r="Y895" i="73"/>
  <c r="Y896" i="73"/>
  <c r="Z911" i="76"/>
  <c r="Z911" i="75"/>
  <c r="AA888" i="73"/>
  <c r="AA892" i="73"/>
  <c r="AA889" i="73"/>
  <c r="AA890" i="73"/>
  <c r="AA891" i="73"/>
  <c r="AB913" i="73"/>
  <c r="M449" i="48" a="1"/>
  <c r="M449" i="48" s="1"/>
  <c r="AB909" i="73"/>
  <c r="M445" i="48" a="1"/>
  <c r="M445" i="48" s="1"/>
  <c r="T906" i="73"/>
  <c r="T907" i="73"/>
  <c r="T908" i="73"/>
  <c r="T904" i="73"/>
  <c r="T905" i="73"/>
  <c r="S906" i="73"/>
  <c r="S907" i="73"/>
  <c r="S908" i="73"/>
  <c r="S904" i="73"/>
  <c r="S905" i="73"/>
  <c r="W900" i="73"/>
  <c r="W901" i="73"/>
  <c r="W902" i="73"/>
  <c r="W899" i="73"/>
  <c r="W903" i="73"/>
  <c r="AB472" i="76"/>
  <c r="AB472" i="75"/>
  <c r="AB248" i="76"/>
  <c r="AB248" i="75"/>
  <c r="AB45" i="76"/>
  <c r="AB45" i="75"/>
  <c r="AA1032" i="76"/>
  <c r="AA1032" i="75"/>
  <c r="AA336" i="76"/>
  <c r="AA336" i="75"/>
  <c r="AA40" i="76"/>
  <c r="AA40" i="75"/>
  <c r="Z352" i="76"/>
  <c r="Z352" i="75"/>
  <c r="Y354" i="76"/>
  <c r="Y354" i="75"/>
  <c r="X1066" i="75"/>
  <c r="X1066" i="76" s="1"/>
  <c r="X493" i="76"/>
  <c r="X493" i="75"/>
  <c r="X248" i="76"/>
  <c r="X248" i="75"/>
  <c r="X31" i="76"/>
  <c r="X31" i="75"/>
  <c r="W495" i="76"/>
  <c r="W495" i="75"/>
  <c r="W343" i="76"/>
  <c r="W343" i="75"/>
  <c r="W47" i="76"/>
  <c r="W47" i="75"/>
  <c r="V338" i="76"/>
  <c r="V338" i="75"/>
  <c r="V316" i="76"/>
  <c r="V316" i="75"/>
  <c r="V64" i="76"/>
  <c r="V64" i="75"/>
  <c r="U833" i="76"/>
  <c r="U833" i="75"/>
  <c r="U326" i="76"/>
  <c r="U326" i="75"/>
  <c r="T1064" i="75"/>
  <c r="T1064" i="76" s="1"/>
  <c r="T384" i="76"/>
  <c r="T384" i="75"/>
  <c r="T269" i="76"/>
  <c r="T269" i="75"/>
  <c r="S1032" i="76"/>
  <c r="S1032" i="75"/>
  <c r="S336" i="76"/>
  <c r="S336" i="75"/>
  <c r="S40" i="76"/>
  <c r="S40" i="75"/>
  <c r="R381" i="76"/>
  <c r="R381" i="75"/>
  <c r="Q1055" i="75"/>
  <c r="Q1055" i="76" s="1"/>
  <c r="Q493" i="76"/>
  <c r="Q493" i="75"/>
  <c r="Q262" i="76"/>
  <c r="Q262" i="75"/>
  <c r="Q31" i="76"/>
  <c r="Q31" i="75"/>
  <c r="P495" i="76"/>
  <c r="P495" i="75"/>
  <c r="P372" i="76"/>
  <c r="P372" i="75"/>
  <c r="P336" i="76"/>
  <c r="P336" i="75"/>
  <c r="P278" i="76"/>
  <c r="P278" i="75"/>
  <c r="P33" i="76"/>
  <c r="P33" i="75"/>
  <c r="O1056" i="75"/>
  <c r="O1056" i="76" s="1"/>
  <c r="O345" i="76"/>
  <c r="O345" i="75"/>
  <c r="Z65" i="79"/>
  <c r="Z94" i="79" s="1"/>
  <c r="AB974" i="75"/>
  <c r="AB974" i="76" s="1"/>
  <c r="S21" i="81" s="1"/>
  <c r="AB1005" i="75"/>
  <c r="AB1005" i="76" s="1"/>
  <c r="J56" i="80"/>
  <c r="J47" i="80"/>
  <c r="K53" i="80"/>
  <c r="K44" i="80"/>
  <c r="O348" i="76"/>
  <c r="O348" i="75"/>
  <c r="AB1054" i="75"/>
  <c r="AB1054" i="76" s="1"/>
  <c r="AB799" i="76"/>
  <c r="AB799" i="75"/>
  <c r="AB655" i="76"/>
  <c r="AB655" i="75"/>
  <c r="AB507" i="76"/>
  <c r="AB507" i="75"/>
  <c r="AB431" i="76"/>
  <c r="AB431" i="75"/>
  <c r="AB334" i="76"/>
  <c r="AB334" i="75"/>
  <c r="AB283" i="76"/>
  <c r="AB283" i="75"/>
  <c r="AB207" i="76"/>
  <c r="AB207" i="75"/>
  <c r="AB59" i="76"/>
  <c r="AB59" i="75"/>
  <c r="AA1026" i="75"/>
  <c r="AA1026" i="76" s="1"/>
  <c r="AA805" i="76"/>
  <c r="AA805" i="75"/>
  <c r="AA494" i="76"/>
  <c r="AA494" i="75"/>
  <c r="AA321" i="76"/>
  <c r="AA321" i="75"/>
  <c r="AA277" i="76"/>
  <c r="AA277" i="75"/>
  <c r="Z1035" i="76"/>
  <c r="Z1035" i="75"/>
  <c r="Z863" i="76"/>
  <c r="Z863" i="75"/>
  <c r="Z387" i="76"/>
  <c r="Z387" i="75"/>
  <c r="Y375" i="76"/>
  <c r="Y375" i="75"/>
  <c r="Y325" i="76"/>
  <c r="Y325" i="75"/>
  <c r="X327" i="76"/>
  <c r="X327" i="75"/>
  <c r="W1027" i="75"/>
  <c r="W1027" i="76" s="1"/>
  <c r="W487" i="76"/>
  <c r="W487" i="75"/>
  <c r="W321" i="76"/>
  <c r="W321" i="75"/>
  <c r="W277" i="76"/>
  <c r="W277" i="75"/>
  <c r="W39" i="76"/>
  <c r="W39" i="75"/>
  <c r="V761" i="76"/>
  <c r="V761" i="75"/>
  <c r="V554" i="76"/>
  <c r="V554" i="75"/>
  <c r="V337" i="76"/>
  <c r="V337" i="75"/>
  <c r="U368" i="76"/>
  <c r="U368" i="75"/>
  <c r="T1059" i="75"/>
  <c r="T1059" i="76" s="1"/>
  <c r="T1023" i="75"/>
  <c r="T1023" i="76" s="1"/>
  <c r="T334" i="76"/>
  <c r="T334" i="75"/>
  <c r="S803" i="76"/>
  <c r="S803" i="75"/>
  <c r="S378" i="76"/>
  <c r="S378" i="75"/>
  <c r="S39" i="76"/>
  <c r="S39" i="75"/>
  <c r="R344" i="76"/>
  <c r="R344" i="75"/>
  <c r="P1025" i="75"/>
  <c r="P1025" i="76" s="1"/>
  <c r="P804" i="76"/>
  <c r="P804" i="75"/>
  <c r="P494" i="76"/>
  <c r="P494" i="75"/>
  <c r="P385" i="76"/>
  <c r="P385" i="75"/>
  <c r="P263" i="76"/>
  <c r="P263" i="75"/>
  <c r="O861" i="76"/>
  <c r="O861" i="75"/>
  <c r="O366" i="76"/>
  <c r="O366" i="75"/>
  <c r="O337" i="76"/>
  <c r="O337" i="75"/>
  <c r="AB967" i="76"/>
  <c r="S14" i="81" s="1"/>
  <c r="AB967" i="75"/>
  <c r="W119" i="79"/>
  <c r="T87" i="79"/>
  <c r="T116" i="79" s="1"/>
  <c r="R71" i="79"/>
  <c r="R100" i="79" s="1"/>
  <c r="T337" i="76"/>
  <c r="T337" i="75"/>
  <c r="AB1053" i="75"/>
  <c r="AB1053" i="76" s="1"/>
  <c r="AB834" i="76"/>
  <c r="AB834" i="75"/>
  <c r="AB662" i="76"/>
  <c r="AB662" i="75"/>
  <c r="AB422" i="76"/>
  <c r="AB422" i="75"/>
  <c r="AB362" i="76"/>
  <c r="AB362" i="75"/>
  <c r="AB354" i="76"/>
  <c r="AB354" i="75"/>
  <c r="AB214" i="76"/>
  <c r="AB214" i="75"/>
  <c r="AA363" i="76"/>
  <c r="AA363" i="75"/>
  <c r="Z1033" i="76"/>
  <c r="Z1033" i="75"/>
  <c r="Z358" i="76"/>
  <c r="Z358" i="75"/>
  <c r="Z350" i="76"/>
  <c r="Z350" i="75"/>
  <c r="Z271" i="76"/>
  <c r="Z271" i="75"/>
  <c r="Z26" i="76"/>
  <c r="Z26" i="75"/>
  <c r="Y1050" i="75"/>
  <c r="Y1050" i="76" s="1"/>
  <c r="Y367" i="76"/>
  <c r="Y367" i="75"/>
  <c r="Y338" i="76"/>
  <c r="Y338" i="75"/>
  <c r="X1057" i="75"/>
  <c r="X1057" i="76" s="1"/>
  <c r="X383" i="76"/>
  <c r="X383" i="75"/>
  <c r="X340" i="76"/>
  <c r="X340" i="75"/>
  <c r="W479" i="76"/>
  <c r="W479" i="75"/>
  <c r="W377" i="76"/>
  <c r="W377" i="75"/>
  <c r="W52" i="76"/>
  <c r="W52" i="75"/>
  <c r="V1031" i="76"/>
  <c r="V1031" i="75"/>
  <c r="V755" i="76"/>
  <c r="V755" i="75"/>
  <c r="V560" i="76"/>
  <c r="V560" i="75"/>
  <c r="V329" i="76"/>
  <c r="V329" i="75"/>
  <c r="V250" i="76"/>
  <c r="V250" i="75"/>
  <c r="V162" i="76"/>
  <c r="V162" i="75"/>
  <c r="V112" i="76"/>
  <c r="V112" i="75"/>
  <c r="V54" i="76"/>
  <c r="V54" i="75"/>
  <c r="U324" i="76"/>
  <c r="U324" i="75"/>
  <c r="T832" i="76"/>
  <c r="T832" i="75"/>
  <c r="T383" i="76"/>
  <c r="T383" i="75"/>
  <c r="S1066" i="75"/>
  <c r="S1066" i="76" s="1"/>
  <c r="S377" i="76"/>
  <c r="S377" i="75"/>
  <c r="S269" i="76"/>
  <c r="S269" i="75"/>
  <c r="R1031" i="76"/>
  <c r="R1031" i="75"/>
  <c r="R343" i="76"/>
  <c r="R343" i="75"/>
  <c r="R40" i="76"/>
  <c r="R40" i="75"/>
  <c r="Q831" i="76"/>
  <c r="Q831" i="75"/>
  <c r="Q340" i="76"/>
  <c r="Q340" i="75"/>
  <c r="P1067" i="75"/>
  <c r="P1067" i="76" s="1"/>
  <c r="P486" i="76"/>
  <c r="P486" i="75"/>
  <c r="P269" i="76"/>
  <c r="P269" i="75"/>
  <c r="P24" i="76"/>
  <c r="P24" i="75"/>
  <c r="O1049" i="75"/>
  <c r="O1049" i="76" s="1"/>
  <c r="O358" i="76"/>
  <c r="O358" i="75"/>
  <c r="O329" i="76"/>
  <c r="O329" i="75"/>
  <c r="O250" i="76"/>
  <c r="O250" i="75"/>
  <c r="O33" i="76"/>
  <c r="O33" i="75"/>
  <c r="S92" i="79"/>
  <c r="S121" i="79" s="1"/>
  <c r="T339" i="76"/>
  <c r="T339" i="75"/>
  <c r="R357" i="76"/>
  <c r="R357" i="75"/>
  <c r="R321" i="76"/>
  <c r="R321" i="75"/>
  <c r="R25" i="76"/>
  <c r="R25" i="75"/>
  <c r="Q339" i="76"/>
  <c r="Q339" i="75"/>
  <c r="O371" i="76"/>
  <c r="O371" i="75"/>
  <c r="O32" i="76"/>
  <c r="O32" i="75"/>
  <c r="Y975" i="75"/>
  <c r="Y975" i="76" s="1"/>
  <c r="P22" i="81" s="1"/>
  <c r="X1004" i="75"/>
  <c r="X1004" i="76" s="1"/>
  <c r="W64" i="79"/>
  <c r="W93" i="79" s="1"/>
  <c r="S1002" i="75"/>
  <c r="S1002" i="76" s="1"/>
  <c r="O269" i="76"/>
  <c r="O269" i="75"/>
  <c r="Z106" i="79"/>
  <c r="R1063" i="75"/>
  <c r="R1063" i="76" s="1"/>
  <c r="Q859" i="76"/>
  <c r="Q859" i="75"/>
  <c r="AB1049" i="75"/>
  <c r="AB1049" i="76" s="1"/>
  <c r="AB853" i="76"/>
  <c r="AB853" i="75"/>
  <c r="AB677" i="76"/>
  <c r="AB677" i="75"/>
  <c r="AB645" i="76"/>
  <c r="AB645" i="75"/>
  <c r="AB437" i="76"/>
  <c r="AB437" i="75"/>
  <c r="AB405" i="76"/>
  <c r="AB405" i="75"/>
  <c r="AB382" i="76"/>
  <c r="AB382" i="75"/>
  <c r="AB229" i="76"/>
  <c r="AB229" i="75"/>
  <c r="Z1026" i="75"/>
  <c r="Z1026" i="76" s="1"/>
  <c r="Z805" i="76"/>
  <c r="Z805" i="75"/>
  <c r="Z487" i="76"/>
  <c r="Z487" i="75"/>
  <c r="Z385" i="76"/>
  <c r="Z385" i="75"/>
  <c r="Z256" i="76"/>
  <c r="Z256" i="75"/>
  <c r="Y1036" i="76"/>
  <c r="Y1036" i="75"/>
  <c r="Y859" i="76"/>
  <c r="Y859" i="75"/>
  <c r="Y373" i="76"/>
  <c r="Y373" i="75"/>
  <c r="X346" i="76"/>
  <c r="X346" i="75"/>
  <c r="W327" i="76"/>
  <c r="W327" i="75"/>
  <c r="V1026" i="75"/>
  <c r="V1026" i="76" s="1"/>
  <c r="V805" i="76"/>
  <c r="V805" i="75"/>
  <c r="V480" i="76"/>
  <c r="V480" i="75"/>
  <c r="V321" i="76"/>
  <c r="V321" i="75"/>
  <c r="V277" i="76"/>
  <c r="V277" i="75"/>
  <c r="V140" i="76"/>
  <c r="V140" i="75"/>
  <c r="U1037" i="76"/>
  <c r="U1037" i="75"/>
  <c r="U330" i="76"/>
  <c r="U330" i="75"/>
  <c r="S1061" i="75"/>
  <c r="S1061" i="76" s="1"/>
  <c r="S327" i="76"/>
  <c r="S327" i="75"/>
  <c r="R1029" i="75"/>
  <c r="R1029" i="76" s="1"/>
  <c r="R805" i="76"/>
  <c r="R805" i="75"/>
  <c r="Q1036" i="76"/>
  <c r="Q1036" i="75"/>
  <c r="P1059" i="75"/>
  <c r="P1059" i="76" s="1"/>
  <c r="P327" i="76"/>
  <c r="P327" i="75"/>
  <c r="O501" i="76"/>
  <c r="O501" i="75"/>
  <c r="O277" i="76"/>
  <c r="O277" i="75"/>
  <c r="Y1002" i="75"/>
  <c r="Y1002" i="76" s="1"/>
  <c r="AA976" i="75"/>
  <c r="AA976" i="76" s="1"/>
  <c r="R23" i="81" s="1"/>
  <c r="T106" i="79"/>
  <c r="Q90" i="79"/>
  <c r="Q119" i="79" s="1"/>
  <c r="O384" i="76"/>
  <c r="O384" i="75"/>
  <c r="O45" i="76"/>
  <c r="O45" i="75"/>
  <c r="P89" i="79"/>
  <c r="Y91" i="79"/>
  <c r="Y120" i="79" s="1"/>
  <c r="AA967" i="76"/>
  <c r="R14" i="81" s="1"/>
  <c r="AA967" i="75"/>
  <c r="Q1013" i="76"/>
  <c r="Q1013" i="75"/>
  <c r="S353" i="76"/>
  <c r="S353" i="75"/>
  <c r="R1022" i="75"/>
  <c r="R1022" i="76" s="1"/>
  <c r="Q387" i="76"/>
  <c r="Q387" i="75"/>
  <c r="Q337" i="76"/>
  <c r="Q337" i="75"/>
  <c r="P375" i="76"/>
  <c r="P375" i="75"/>
  <c r="P325" i="76"/>
  <c r="P325" i="75"/>
  <c r="AA1056" i="75"/>
  <c r="AA1056" i="76" s="1"/>
  <c r="AA833" i="76"/>
  <c r="AA833" i="75"/>
  <c r="AA369" i="76"/>
  <c r="AA369" i="75"/>
  <c r="Z1064" i="75"/>
  <c r="Z1064" i="76" s="1"/>
  <c r="Z472" i="76"/>
  <c r="Z472" i="75"/>
  <c r="Z276" i="76"/>
  <c r="Z276" i="75"/>
  <c r="Z45" i="76"/>
  <c r="Z45" i="75"/>
  <c r="Y502" i="76"/>
  <c r="Y502" i="75"/>
  <c r="Y365" i="76"/>
  <c r="Y365" i="75"/>
  <c r="Y257" i="76"/>
  <c r="Y257" i="75"/>
  <c r="X1051" i="75"/>
  <c r="X1051" i="76" s="1"/>
  <c r="X381" i="76"/>
  <c r="X381" i="75"/>
  <c r="W1054" i="75"/>
  <c r="W1054" i="76" s="1"/>
  <c r="W326" i="76"/>
  <c r="W326" i="75"/>
  <c r="V1065" i="75"/>
  <c r="V1065" i="76" s="1"/>
  <c r="V486" i="76"/>
  <c r="V486" i="75"/>
  <c r="V377" i="76"/>
  <c r="V377" i="75"/>
  <c r="V52" i="76"/>
  <c r="V52" i="75"/>
  <c r="U481" i="76"/>
  <c r="U481" i="75"/>
  <c r="U372" i="76"/>
  <c r="U372" i="75"/>
  <c r="U343" i="76"/>
  <c r="U343" i="75"/>
  <c r="U257" i="76"/>
  <c r="U257" i="75"/>
  <c r="U47" i="76"/>
  <c r="U47" i="75"/>
  <c r="T1050" i="75"/>
  <c r="T1050" i="76" s="1"/>
  <c r="T324" i="76"/>
  <c r="T324" i="75"/>
  <c r="S340" i="76"/>
  <c r="S340" i="75"/>
  <c r="R1067" i="75"/>
  <c r="R1067" i="76" s="1"/>
  <c r="R479" i="76"/>
  <c r="R479" i="75"/>
  <c r="R262" i="76"/>
  <c r="R262" i="75"/>
  <c r="R52" i="76"/>
  <c r="R52" i="75"/>
  <c r="Q324" i="76"/>
  <c r="Q324" i="75"/>
  <c r="P383" i="76"/>
  <c r="P383" i="75"/>
  <c r="P333" i="76"/>
  <c r="P333" i="75"/>
  <c r="O1031" i="76"/>
  <c r="O1031" i="75"/>
  <c r="O472" i="76"/>
  <c r="O472" i="75"/>
  <c r="Y967" i="76"/>
  <c r="P14" i="81" s="1"/>
  <c r="Y967" i="75"/>
  <c r="V88" i="79"/>
  <c r="V117" i="79" s="1"/>
  <c r="R355" i="76"/>
  <c r="R355" i="75"/>
  <c r="AB1033" i="76"/>
  <c r="AB1033" i="75"/>
  <c r="AA368" i="76"/>
  <c r="AA368" i="75"/>
  <c r="AA346" i="76"/>
  <c r="AA346" i="75"/>
  <c r="Z327" i="76"/>
  <c r="Z327" i="75"/>
  <c r="Y1028" i="75"/>
  <c r="Y1028" i="76" s="1"/>
  <c r="Y480" i="76"/>
  <c r="Y480" i="75"/>
  <c r="Y342" i="76"/>
  <c r="Y342" i="75"/>
  <c r="Y249" i="76"/>
  <c r="Y249" i="75"/>
  <c r="Y32" i="76"/>
  <c r="Y32" i="75"/>
  <c r="X351" i="76"/>
  <c r="X351" i="75"/>
  <c r="W389" i="76"/>
  <c r="W389" i="75"/>
  <c r="V1060" i="75"/>
  <c r="V1060" i="76" s="1"/>
  <c r="V1019" i="75"/>
  <c r="V1019" i="76" s="1"/>
  <c r="V745" i="76"/>
  <c r="V745" i="75"/>
  <c r="V341" i="76"/>
  <c r="V341" i="75"/>
  <c r="U803" i="76"/>
  <c r="U803" i="75"/>
  <c r="U473" i="76"/>
  <c r="U473" i="75"/>
  <c r="U371" i="76"/>
  <c r="U371" i="75"/>
  <c r="U39" i="76"/>
  <c r="U39" i="75"/>
  <c r="T1039" i="76"/>
  <c r="T1039" i="75"/>
  <c r="T859" i="76"/>
  <c r="T859" i="75"/>
  <c r="AB1025" i="75"/>
  <c r="AB1025" i="76" s="1"/>
  <c r="AB882" i="76"/>
  <c r="AB882" i="75"/>
  <c r="AB658" i="76"/>
  <c r="AB658" i="75"/>
  <c r="AB626" i="76"/>
  <c r="AB626" i="75"/>
  <c r="AB495" i="76"/>
  <c r="AB495" i="75"/>
  <c r="AB450" i="76"/>
  <c r="AB450" i="75"/>
  <c r="AB365" i="76"/>
  <c r="AB365" i="75"/>
  <c r="AB343" i="76"/>
  <c r="AB343" i="75"/>
  <c r="AB242" i="76"/>
  <c r="AB242" i="75"/>
  <c r="AB178" i="76"/>
  <c r="AB178" i="75"/>
  <c r="AB33" i="76"/>
  <c r="AB33" i="75"/>
  <c r="AA331" i="76"/>
  <c r="AA331" i="75"/>
  <c r="Z347" i="76"/>
  <c r="Z347" i="75"/>
  <c r="Y472" i="76"/>
  <c r="Y472" i="75"/>
  <c r="Y363" i="76"/>
  <c r="Y363" i="75"/>
  <c r="Y269" i="76"/>
  <c r="Y269" i="75"/>
  <c r="Y38" i="76"/>
  <c r="Y38" i="75"/>
  <c r="X1033" i="76"/>
  <c r="X1033" i="75"/>
  <c r="X322" i="76"/>
  <c r="X322" i="75"/>
  <c r="X47" i="76"/>
  <c r="X47" i="75"/>
  <c r="W338" i="76"/>
  <c r="W338" i="75"/>
  <c r="V484" i="76"/>
  <c r="V484" i="75"/>
  <c r="V383" i="76"/>
  <c r="V383" i="75"/>
  <c r="V260" i="76"/>
  <c r="V260" i="75"/>
  <c r="U1067" i="75"/>
  <c r="U1067" i="76" s="1"/>
  <c r="U493" i="76"/>
  <c r="U493" i="75"/>
  <c r="U269" i="76"/>
  <c r="U269" i="75"/>
  <c r="U38" i="76"/>
  <c r="U38" i="75"/>
  <c r="T502" i="76"/>
  <c r="T502" i="75"/>
  <c r="T329" i="76"/>
  <c r="T329" i="75"/>
  <c r="T26" i="76"/>
  <c r="T26" i="75"/>
  <c r="S345" i="76"/>
  <c r="S345" i="75"/>
  <c r="R833" i="76"/>
  <c r="R833" i="75"/>
  <c r="R362" i="76"/>
  <c r="R362" i="75"/>
  <c r="R333" i="76"/>
  <c r="R333" i="75"/>
  <c r="Q488" i="76"/>
  <c r="Q488" i="75"/>
  <c r="Q336" i="76"/>
  <c r="Q336" i="75"/>
  <c r="Q40" i="76"/>
  <c r="Q40" i="75"/>
  <c r="P331" i="76"/>
  <c r="P331" i="75"/>
  <c r="O831" i="76"/>
  <c r="O831" i="75"/>
  <c r="O376" i="76"/>
  <c r="O376" i="75"/>
  <c r="W967" i="75"/>
  <c r="W967" i="76"/>
  <c r="N14" i="81" s="1"/>
  <c r="V1005" i="75"/>
  <c r="V1005" i="76" s="1"/>
  <c r="S89" i="79"/>
  <c r="S118" i="79" s="1"/>
  <c r="R973" i="75"/>
  <c r="R973" i="76" s="1"/>
  <c r="I20" i="81" s="1"/>
  <c r="Q92" i="79"/>
  <c r="Q121" i="79" s="1"/>
  <c r="AB1064" i="75"/>
  <c r="AB1064" i="76" s="1"/>
  <c r="AB802" i="76"/>
  <c r="AB802" i="75"/>
  <c r="AA1038" i="76"/>
  <c r="AA1038" i="75"/>
  <c r="AA861" i="76"/>
  <c r="AA861" i="75"/>
  <c r="AA366" i="76"/>
  <c r="AA366" i="75"/>
  <c r="Z339" i="76"/>
  <c r="Z339" i="75"/>
  <c r="Y348" i="76"/>
  <c r="Y348" i="75"/>
  <c r="X1028" i="75"/>
  <c r="X1028" i="76" s="1"/>
  <c r="X802" i="76"/>
  <c r="X802" i="75"/>
  <c r="X501" i="76"/>
  <c r="X501" i="75"/>
  <c r="X342" i="76"/>
  <c r="X342" i="75"/>
  <c r="X249" i="76"/>
  <c r="X249" i="75"/>
  <c r="W1035" i="76"/>
  <c r="W1035" i="75"/>
  <c r="W863" i="76"/>
  <c r="W863" i="75"/>
  <c r="W359" i="76"/>
  <c r="W359" i="75"/>
  <c r="V368" i="76"/>
  <c r="V368" i="75"/>
  <c r="T1027" i="75"/>
  <c r="T1027" i="76" s="1"/>
  <c r="T802" i="76"/>
  <c r="T802" i="75"/>
  <c r="T473" i="76"/>
  <c r="T473" i="75"/>
  <c r="T371" i="76"/>
  <c r="T371" i="75"/>
  <c r="T39" i="76"/>
  <c r="T39" i="75"/>
  <c r="S863" i="76"/>
  <c r="S863" i="75"/>
  <c r="S380" i="76"/>
  <c r="S380" i="75"/>
  <c r="S351" i="76"/>
  <c r="S351" i="75"/>
  <c r="R389" i="76"/>
  <c r="R389" i="75"/>
  <c r="Q1060" i="75"/>
  <c r="Q1060" i="76" s="1"/>
  <c r="Q1019" i="75"/>
  <c r="Q1019" i="76" s="1"/>
  <c r="Q804" i="76"/>
  <c r="Q804" i="75"/>
  <c r="Q473" i="76"/>
  <c r="Q473" i="75"/>
  <c r="Q328" i="76"/>
  <c r="Q328" i="75"/>
  <c r="Q263" i="76"/>
  <c r="Q263" i="75"/>
  <c r="P1039" i="76"/>
  <c r="P1039" i="75"/>
  <c r="P862" i="76"/>
  <c r="P862" i="75"/>
  <c r="P380" i="76"/>
  <c r="P380" i="75"/>
  <c r="O346" i="76"/>
  <c r="O346" i="75"/>
  <c r="T910" i="76"/>
  <c r="T910" i="75"/>
  <c r="U889" i="73"/>
  <c r="U890" i="73"/>
  <c r="U891" i="73"/>
  <c r="U888" i="73"/>
  <c r="U892" i="73"/>
  <c r="W893" i="76"/>
  <c r="W893" i="75"/>
  <c r="X1064" i="75"/>
  <c r="X1064" i="76" s="1"/>
  <c r="V1051" i="75"/>
  <c r="V1051" i="76" s="1"/>
  <c r="V302" i="76"/>
  <c r="V302" i="75"/>
  <c r="U831" i="76"/>
  <c r="U831" i="75"/>
  <c r="T486" i="76"/>
  <c r="T486" i="75"/>
  <c r="Q909" i="76"/>
  <c r="Q909" i="75"/>
  <c r="X909" i="76"/>
  <c r="X909" i="75"/>
  <c r="AB911" i="73"/>
  <c r="AB31" i="79" s="1"/>
  <c r="AB118" i="79" s="1"/>
  <c r="M447" i="48" a="1"/>
  <c r="M447" i="48" s="1"/>
  <c r="AB1061" i="75"/>
  <c r="AB1061" i="76" s="1"/>
  <c r="W481" i="76"/>
  <c r="W481" i="75"/>
  <c r="S1034" i="76"/>
  <c r="S1034" i="75"/>
  <c r="R367" i="76"/>
  <c r="R367" i="75"/>
  <c r="Q479" i="76"/>
  <c r="Q479" i="75"/>
  <c r="P350" i="76"/>
  <c r="P350" i="75"/>
  <c r="R967" i="76"/>
  <c r="I14" i="81" s="1"/>
  <c r="R967" i="75"/>
  <c r="AA802" i="76"/>
  <c r="AA802" i="75"/>
  <c r="P887" i="76"/>
  <c r="P887" i="75"/>
  <c r="W911" i="76"/>
  <c r="W911" i="75"/>
  <c r="AB1020" i="75"/>
  <c r="AB1020" i="76" s="1"/>
  <c r="AA33" i="76"/>
  <c r="AA33" i="75"/>
  <c r="O896" i="73"/>
  <c r="O896" i="75" s="1"/>
  <c r="O896" i="76" s="1"/>
  <c r="O897" i="73"/>
  <c r="O897" i="75" s="1"/>
  <c r="O897" i="76" s="1"/>
  <c r="O898" i="73"/>
  <c r="O898" i="75" s="1"/>
  <c r="O898" i="76" s="1"/>
  <c r="O894" i="73"/>
  <c r="O894" i="75" s="1"/>
  <c r="O894" i="76" s="1"/>
  <c r="O895" i="73"/>
  <c r="O895" i="75" s="1"/>
  <c r="O895" i="76" s="1"/>
  <c r="P896" i="73"/>
  <c r="P897" i="73"/>
  <c r="P898" i="73"/>
  <c r="P894" i="73"/>
  <c r="P895" i="73"/>
  <c r="R913" i="76"/>
  <c r="R913" i="75"/>
  <c r="R909" i="76"/>
  <c r="R909" i="75"/>
  <c r="S887" i="76"/>
  <c r="S887" i="75"/>
  <c r="T912" i="76"/>
  <c r="T912" i="75"/>
  <c r="U895" i="73"/>
  <c r="U896" i="73"/>
  <c r="U897" i="73"/>
  <c r="U894" i="73"/>
  <c r="U898" i="73"/>
  <c r="V911" i="76"/>
  <c r="V911" i="75"/>
  <c r="W910" i="76"/>
  <c r="W910" i="75"/>
  <c r="X890" i="73"/>
  <c r="X891" i="73"/>
  <c r="X892" i="73"/>
  <c r="X888" i="73"/>
  <c r="X889" i="73"/>
  <c r="Y913" i="76"/>
  <c r="Y913" i="75"/>
  <c r="Y909" i="76"/>
  <c r="Y909" i="75"/>
  <c r="Z887" i="76"/>
  <c r="Z887" i="75"/>
  <c r="AA911" i="76"/>
  <c r="AA911" i="75"/>
  <c r="AB893" i="73"/>
  <c r="M441" i="48" a="1"/>
  <c r="M441" i="48" s="1"/>
  <c r="W913" i="76"/>
  <c r="W913" i="75"/>
  <c r="U907" i="73"/>
  <c r="U908" i="73"/>
  <c r="U904" i="73"/>
  <c r="U905" i="73"/>
  <c r="U906" i="73"/>
  <c r="Z910" i="76"/>
  <c r="Z910" i="75"/>
  <c r="AB1043" i="75"/>
  <c r="AB1043" i="76" s="1"/>
  <c r="AB955" i="76"/>
  <c r="AB955" i="75"/>
  <c r="AB923" i="76"/>
  <c r="AB923" i="75"/>
  <c r="AB800" i="76"/>
  <c r="AB800" i="75"/>
  <c r="AB672" i="76"/>
  <c r="AB672" i="75"/>
  <c r="AB640" i="76"/>
  <c r="AB640" i="75"/>
  <c r="AB500" i="76"/>
  <c r="AB500" i="75"/>
  <c r="AB448" i="76"/>
  <c r="AB448" i="75"/>
  <c r="AB416" i="76"/>
  <c r="AB416" i="75"/>
  <c r="AB370" i="76"/>
  <c r="AB370" i="75"/>
  <c r="AB276" i="76"/>
  <c r="AB276" i="75"/>
  <c r="AB192" i="76"/>
  <c r="AB192" i="75"/>
  <c r="AB52" i="76"/>
  <c r="AB52" i="75"/>
  <c r="AA343" i="76"/>
  <c r="AA343" i="75"/>
  <c r="AA257" i="76"/>
  <c r="AA257" i="75"/>
  <c r="AA47" i="76"/>
  <c r="AA47" i="75"/>
  <c r="Z331" i="76"/>
  <c r="Z331" i="75"/>
  <c r="Y347" i="76"/>
  <c r="Y347" i="75"/>
  <c r="X472" i="76"/>
  <c r="X472" i="75"/>
  <c r="X363" i="76"/>
  <c r="X363" i="75"/>
  <c r="X276" i="76"/>
  <c r="X276" i="75"/>
  <c r="X38" i="76"/>
  <c r="X38" i="75"/>
  <c r="W1033" i="76"/>
  <c r="W1033" i="75"/>
  <c r="W322" i="76"/>
  <c r="W322" i="75"/>
  <c r="W26" i="76"/>
  <c r="W26" i="75"/>
  <c r="V526" i="76"/>
  <c r="V526" i="75"/>
  <c r="V345" i="76"/>
  <c r="V345" i="75"/>
  <c r="V295" i="76"/>
  <c r="V295" i="75"/>
  <c r="V92" i="76"/>
  <c r="V92" i="75"/>
  <c r="U333" i="76"/>
  <c r="U333" i="75"/>
  <c r="T1068" i="75"/>
  <c r="T1068" i="76" s="1"/>
  <c r="T493" i="76"/>
  <c r="T493" i="75"/>
  <c r="T248" i="76"/>
  <c r="T248" i="75"/>
  <c r="T38" i="76"/>
  <c r="T38" i="75"/>
  <c r="S343" i="76"/>
  <c r="S343" i="75"/>
  <c r="S257" i="76"/>
  <c r="S257" i="75"/>
  <c r="S47" i="76"/>
  <c r="S47" i="75"/>
  <c r="R324" i="76"/>
  <c r="R324" i="75"/>
  <c r="Q472" i="76"/>
  <c r="Q472" i="75"/>
  <c r="Q363" i="76"/>
  <c r="Q363" i="75"/>
  <c r="Q269" i="76"/>
  <c r="Q269" i="75"/>
  <c r="Q38" i="76"/>
  <c r="Q38" i="75"/>
  <c r="P1033" i="76"/>
  <c r="P1033" i="75"/>
  <c r="P474" i="76"/>
  <c r="P474" i="75"/>
  <c r="P379" i="76"/>
  <c r="P379" i="75"/>
  <c r="P257" i="76"/>
  <c r="P257" i="75"/>
  <c r="O1055" i="75"/>
  <c r="O1055" i="76" s="1"/>
  <c r="O374" i="76"/>
  <c r="O374" i="75"/>
  <c r="O324" i="76"/>
  <c r="O324" i="75"/>
  <c r="P972" i="76"/>
  <c r="G19" i="81" s="1"/>
  <c r="P972" i="75"/>
  <c r="V967" i="75"/>
  <c r="V967" i="76"/>
  <c r="M14" i="81" s="1"/>
  <c r="F16" i="77"/>
  <c r="H16" i="77" s="1"/>
  <c r="K47" i="80"/>
  <c r="K56" i="80"/>
  <c r="J53" i="80"/>
  <c r="J44" i="80"/>
  <c r="O355" i="76"/>
  <c r="O355" i="75"/>
  <c r="V982" i="75"/>
  <c r="V982" i="76" s="1"/>
  <c r="M29" i="81" s="1"/>
  <c r="AB1058" i="75"/>
  <c r="AB1058" i="76" s="1"/>
  <c r="AB954" i="76"/>
  <c r="AB954" i="75"/>
  <c r="AB922" i="76"/>
  <c r="AB922" i="75"/>
  <c r="AA1025" i="75"/>
  <c r="AA1025" i="76" s="1"/>
  <c r="AA804" i="76"/>
  <c r="AA804" i="75"/>
  <c r="AA473" i="76"/>
  <c r="AA473" i="75"/>
  <c r="AA349" i="76"/>
  <c r="AA349" i="75"/>
  <c r="AA256" i="76"/>
  <c r="AA256" i="75"/>
  <c r="Z1039" i="76"/>
  <c r="Z1039" i="75"/>
  <c r="Z344" i="76"/>
  <c r="Z344" i="75"/>
  <c r="Y382" i="76"/>
  <c r="Y382" i="75"/>
  <c r="Y353" i="76"/>
  <c r="Y353" i="75"/>
  <c r="X1021" i="75"/>
  <c r="X1021" i="76" s="1"/>
  <c r="X334" i="76"/>
  <c r="X334" i="75"/>
  <c r="W1026" i="75"/>
  <c r="W1026" i="76" s="1"/>
  <c r="W378" i="76"/>
  <c r="W378" i="75"/>
  <c r="W349" i="76"/>
  <c r="W349" i="75"/>
  <c r="W256" i="76"/>
  <c r="W256" i="75"/>
  <c r="W46" i="76"/>
  <c r="W46" i="75"/>
  <c r="V344" i="76"/>
  <c r="V344" i="75"/>
  <c r="U375" i="76"/>
  <c r="U375" i="75"/>
  <c r="T1063" i="75"/>
  <c r="T1063" i="76" s="1"/>
  <c r="T1022" i="75"/>
  <c r="T1022" i="76" s="1"/>
  <c r="S802" i="76"/>
  <c r="S802" i="75"/>
  <c r="S480" i="76"/>
  <c r="S480" i="75"/>
  <c r="S357" i="76"/>
  <c r="S357" i="75"/>
  <c r="S46" i="76"/>
  <c r="S46" i="75"/>
  <c r="R323" i="76"/>
  <c r="R323" i="75"/>
  <c r="P1029" i="75"/>
  <c r="P1029" i="76" s="1"/>
  <c r="P803" i="76"/>
  <c r="P803" i="75"/>
  <c r="P473" i="76"/>
  <c r="P473" i="75"/>
  <c r="P335" i="76"/>
  <c r="P335" i="75"/>
  <c r="P270" i="76"/>
  <c r="P270" i="75"/>
  <c r="O860" i="76"/>
  <c r="O860" i="75"/>
  <c r="O373" i="76"/>
  <c r="O373" i="75"/>
  <c r="O344" i="76"/>
  <c r="O344" i="75"/>
  <c r="Y116" i="79"/>
  <c r="W961" i="76"/>
  <c r="N8" i="81" s="1"/>
  <c r="W961" i="75"/>
  <c r="V71" i="79"/>
  <c r="V100" i="79" s="1"/>
  <c r="U973" i="75"/>
  <c r="U973" i="76" s="1"/>
  <c r="L20" i="81" s="1"/>
  <c r="U1002" i="75"/>
  <c r="U1002" i="76" s="1"/>
  <c r="T344" i="76"/>
  <c r="T344" i="75"/>
  <c r="Q1026" i="75"/>
  <c r="Q1026" i="76" s="1"/>
  <c r="Q88" i="79"/>
  <c r="Q117" i="79" s="1"/>
  <c r="AB833" i="76"/>
  <c r="AB833" i="75"/>
  <c r="AB369" i="76"/>
  <c r="AB369" i="75"/>
  <c r="AB347" i="76"/>
  <c r="AB347" i="75"/>
  <c r="AA1067" i="75"/>
  <c r="AA1067" i="76" s="1"/>
  <c r="AA370" i="76"/>
  <c r="AA370" i="75"/>
  <c r="Z1032" i="76"/>
  <c r="Z1032" i="75"/>
  <c r="Z488" i="76"/>
  <c r="Z488" i="75"/>
  <c r="Z372" i="76"/>
  <c r="Z372" i="75"/>
  <c r="Z329" i="76"/>
  <c r="Z329" i="75"/>
  <c r="Z250" i="76"/>
  <c r="Z250" i="75"/>
  <c r="Z54" i="76"/>
  <c r="Z54" i="75"/>
  <c r="Y1049" i="75"/>
  <c r="Y1049" i="76" s="1"/>
  <c r="Y374" i="76"/>
  <c r="Y374" i="75"/>
  <c r="Y345" i="76"/>
  <c r="Y345" i="75"/>
  <c r="X1056" i="75"/>
  <c r="X1056" i="76" s="1"/>
  <c r="X833" i="76"/>
  <c r="X833" i="75"/>
  <c r="X362" i="76"/>
  <c r="X362" i="75"/>
  <c r="X354" i="76"/>
  <c r="X354" i="75"/>
  <c r="W356" i="76"/>
  <c r="W356" i="75"/>
  <c r="V1030" i="76"/>
  <c r="V1030" i="75"/>
  <c r="V754" i="76"/>
  <c r="V754" i="75"/>
  <c r="V553" i="76"/>
  <c r="V553" i="75"/>
  <c r="V358" i="76"/>
  <c r="V358" i="75"/>
  <c r="V336" i="76"/>
  <c r="V336" i="75"/>
  <c r="V278" i="76"/>
  <c r="V278" i="75"/>
  <c r="V141" i="76"/>
  <c r="V141" i="75"/>
  <c r="V33" i="76"/>
  <c r="V33" i="75"/>
  <c r="U1048" i="75"/>
  <c r="U1048" i="76" s="1"/>
  <c r="U381" i="76"/>
  <c r="U381" i="75"/>
  <c r="U352" i="76"/>
  <c r="U352" i="75"/>
  <c r="T1055" i="75"/>
  <c r="T1055" i="76" s="1"/>
  <c r="T390" i="76"/>
  <c r="T390" i="75"/>
  <c r="S1065" i="75"/>
  <c r="S1065" i="76" s="1"/>
  <c r="S472" i="76"/>
  <c r="S472" i="75"/>
  <c r="S248" i="76"/>
  <c r="S248" i="75"/>
  <c r="S45" i="76"/>
  <c r="S45" i="75"/>
  <c r="R322" i="76"/>
  <c r="R322" i="75"/>
  <c r="R264" i="76"/>
  <c r="R264" i="75"/>
  <c r="R47" i="76"/>
  <c r="R47" i="75"/>
  <c r="Q347" i="76"/>
  <c r="Q347" i="75"/>
  <c r="P1066" i="75"/>
  <c r="P1066" i="76" s="1"/>
  <c r="P493" i="76"/>
  <c r="P493" i="75"/>
  <c r="P248" i="76"/>
  <c r="P248" i="75"/>
  <c r="P31" i="76"/>
  <c r="P31" i="75"/>
  <c r="O1048" i="75"/>
  <c r="O1048" i="76" s="1"/>
  <c r="O474" i="76"/>
  <c r="O474" i="75"/>
  <c r="O386" i="76"/>
  <c r="O386" i="75"/>
  <c r="O336" i="76"/>
  <c r="O336" i="75"/>
  <c r="O278" i="76"/>
  <c r="O278" i="75"/>
  <c r="O40" i="76"/>
  <c r="O40" i="75"/>
  <c r="T977" i="76"/>
  <c r="K24" i="81" s="1"/>
  <c r="T977" i="75"/>
  <c r="S977" i="76"/>
  <c r="J24" i="81" s="1"/>
  <c r="S977" i="75"/>
  <c r="T361" i="76"/>
  <c r="T361" i="75"/>
  <c r="T353" i="76"/>
  <c r="T353" i="75"/>
  <c r="R480" i="76"/>
  <c r="R480" i="75"/>
  <c r="R364" i="76"/>
  <c r="R364" i="75"/>
  <c r="R349" i="76"/>
  <c r="R349" i="75"/>
  <c r="R53" i="76"/>
  <c r="R53" i="75"/>
  <c r="Q346" i="76"/>
  <c r="Q346" i="75"/>
  <c r="O335" i="76"/>
  <c r="O335" i="75"/>
  <c r="Y972" i="76"/>
  <c r="P19" i="81" s="1"/>
  <c r="Y972" i="75"/>
  <c r="X972" i="76"/>
  <c r="O19" i="81" s="1"/>
  <c r="X972" i="75"/>
  <c r="X77" i="79"/>
  <c r="X106" i="79"/>
  <c r="S106" i="79"/>
  <c r="O248" i="76"/>
  <c r="O248" i="75"/>
  <c r="Z1002" i="75"/>
  <c r="Z1002" i="76" s="1"/>
  <c r="S368" i="76"/>
  <c r="S368" i="75"/>
  <c r="Q863" i="76"/>
  <c r="Q863" i="75"/>
  <c r="AB1048" i="75"/>
  <c r="AB1048" i="76" s="1"/>
  <c r="Z1025" i="75"/>
  <c r="Z1025" i="76" s="1"/>
  <c r="Z804" i="76"/>
  <c r="Z804" i="75"/>
  <c r="Z494" i="76"/>
  <c r="Z494" i="75"/>
  <c r="Z328" i="76"/>
  <c r="Z328" i="75"/>
  <c r="Z263" i="76"/>
  <c r="Z263" i="75"/>
  <c r="Y1035" i="76"/>
  <c r="Y1035" i="75"/>
  <c r="Y863" i="76"/>
  <c r="Y863" i="75"/>
  <c r="Y380" i="76"/>
  <c r="Y380" i="75"/>
  <c r="X361" i="76"/>
  <c r="X361" i="75"/>
  <c r="X325" i="76"/>
  <c r="X325" i="75"/>
  <c r="W334" i="76"/>
  <c r="W334" i="75"/>
  <c r="V1025" i="75"/>
  <c r="V1025" i="76" s="1"/>
  <c r="V581" i="76"/>
  <c r="V581" i="75"/>
  <c r="V487" i="76"/>
  <c r="V487" i="75"/>
  <c r="V349" i="76"/>
  <c r="V349" i="75"/>
  <c r="V256" i="76"/>
  <c r="V256" i="75"/>
  <c r="V147" i="76"/>
  <c r="V147" i="75"/>
  <c r="V39" i="76"/>
  <c r="V39" i="75"/>
  <c r="U337" i="76"/>
  <c r="U337" i="75"/>
  <c r="S1060" i="75"/>
  <c r="S1060" i="76" s="1"/>
  <c r="S355" i="76"/>
  <c r="S355" i="75"/>
  <c r="R1028" i="75"/>
  <c r="R1028" i="76" s="1"/>
  <c r="R804" i="76"/>
  <c r="R804" i="75"/>
  <c r="R256" i="76"/>
  <c r="R256" i="75"/>
  <c r="Q1035" i="76"/>
  <c r="Q1035" i="75"/>
  <c r="P1063" i="75"/>
  <c r="P1063" i="76" s="1"/>
  <c r="P334" i="76"/>
  <c r="P334" i="75"/>
  <c r="O805" i="76"/>
  <c r="O805" i="75"/>
  <c r="O480" i="76"/>
  <c r="O480" i="75"/>
  <c r="O256" i="76"/>
  <c r="O256" i="75"/>
  <c r="Z977" i="75"/>
  <c r="Z977" i="76"/>
  <c r="Q24" i="81" s="1"/>
  <c r="AA972" i="76"/>
  <c r="R19" i="81" s="1"/>
  <c r="AA972" i="75"/>
  <c r="V960" i="75"/>
  <c r="V960" i="76" s="1"/>
  <c r="M7" i="81" s="1"/>
  <c r="F9" i="77"/>
  <c r="H9" i="77" s="1"/>
  <c r="T1005" i="75"/>
  <c r="T1005" i="76" s="1"/>
  <c r="O363" i="76"/>
  <c r="O363" i="75"/>
  <c r="O24" i="76"/>
  <c r="O24" i="75"/>
  <c r="S1015" i="76"/>
  <c r="S1015" i="75"/>
  <c r="R1021" i="75"/>
  <c r="R1021" i="76" s="1"/>
  <c r="Q366" i="76"/>
  <c r="Q366" i="75"/>
  <c r="P368" i="76"/>
  <c r="P368" i="75"/>
  <c r="P332" i="76"/>
  <c r="P332" i="75"/>
  <c r="AB1047" i="75"/>
  <c r="AB1047" i="76" s="1"/>
  <c r="AB828" i="76"/>
  <c r="AB828" i="75"/>
  <c r="AB796" i="76"/>
  <c r="AB796" i="75"/>
  <c r="AB668" i="76"/>
  <c r="AB668" i="75"/>
  <c r="AB460" i="76"/>
  <c r="AB460" i="75"/>
  <c r="AB428" i="76"/>
  <c r="AB428" i="75"/>
  <c r="AB396" i="76"/>
  <c r="AB396" i="75"/>
  <c r="AB345" i="76"/>
  <c r="AB345" i="75"/>
  <c r="AB220" i="76"/>
  <c r="AB220" i="75"/>
  <c r="AB12" i="76"/>
  <c r="AB12" i="75"/>
  <c r="AA832" i="76"/>
  <c r="AA832" i="75"/>
  <c r="AA333" i="76"/>
  <c r="AA333" i="75"/>
  <c r="Z1068" i="75"/>
  <c r="Z1068" i="76" s="1"/>
  <c r="Z500" i="76"/>
  <c r="Z500" i="75"/>
  <c r="Z255" i="76"/>
  <c r="Z255" i="75"/>
  <c r="Z24" i="76"/>
  <c r="Z24" i="75"/>
  <c r="Y481" i="76"/>
  <c r="Y481" i="75"/>
  <c r="Y372" i="76"/>
  <c r="Y372" i="75"/>
  <c r="X1050" i="75"/>
  <c r="X1050" i="76" s="1"/>
  <c r="X388" i="76"/>
  <c r="X388" i="75"/>
  <c r="W1058" i="75"/>
  <c r="W1058" i="76" s="1"/>
  <c r="W333" i="76"/>
  <c r="W333" i="75"/>
  <c r="V493" i="76"/>
  <c r="V493" i="75"/>
  <c r="V384" i="76"/>
  <c r="V384" i="75"/>
  <c r="V262" i="76"/>
  <c r="V262" i="75"/>
  <c r="U1032" i="76"/>
  <c r="U1032" i="75"/>
  <c r="U488" i="76"/>
  <c r="U488" i="75"/>
  <c r="U379" i="76"/>
  <c r="U379" i="75"/>
  <c r="U264" i="76"/>
  <c r="U264" i="75"/>
  <c r="T1049" i="75"/>
  <c r="T1049" i="76" s="1"/>
  <c r="T352" i="76"/>
  <c r="T352" i="75"/>
  <c r="S347" i="76"/>
  <c r="S347" i="75"/>
  <c r="R486" i="76"/>
  <c r="R486" i="75"/>
  <c r="R384" i="76"/>
  <c r="R384" i="75"/>
  <c r="R269" i="76"/>
  <c r="R269" i="75"/>
  <c r="R31" i="76"/>
  <c r="R31" i="75"/>
  <c r="Q1030" i="76"/>
  <c r="Q1030" i="75"/>
  <c r="Q352" i="76"/>
  <c r="Q352" i="75"/>
  <c r="P833" i="76"/>
  <c r="P833" i="75"/>
  <c r="P362" i="76"/>
  <c r="P362" i="75"/>
  <c r="P340" i="76"/>
  <c r="P340" i="75"/>
  <c r="O1030" i="76"/>
  <c r="O1030" i="75"/>
  <c r="O500" i="76"/>
  <c r="O500" i="75"/>
  <c r="AB1070" i="75"/>
  <c r="AB1070" i="76" s="1"/>
  <c r="AB1032" i="76"/>
  <c r="AB1032" i="75"/>
  <c r="AB934" i="76"/>
  <c r="AB934" i="75"/>
  <c r="AB859" i="76"/>
  <c r="AB859" i="75"/>
  <c r="AB827" i="76"/>
  <c r="AB827" i="75"/>
  <c r="AB795" i="76"/>
  <c r="AB795" i="75"/>
  <c r="AB619" i="76"/>
  <c r="AB619" i="75"/>
  <c r="AB459" i="76"/>
  <c r="AB459" i="75"/>
  <c r="AB427" i="76"/>
  <c r="AB427" i="75"/>
  <c r="AB395" i="76"/>
  <c r="AB395" i="75"/>
  <c r="AB337" i="76"/>
  <c r="AB337" i="75"/>
  <c r="AB235" i="76"/>
  <c r="AB235" i="75"/>
  <c r="AB171" i="76"/>
  <c r="AB171" i="75"/>
  <c r="AB11" i="76"/>
  <c r="AB11" i="75"/>
  <c r="AA375" i="76"/>
  <c r="AA375" i="75"/>
  <c r="AA353" i="76"/>
  <c r="AA353" i="75"/>
  <c r="Z1022" i="75"/>
  <c r="Z1022" i="76" s="1"/>
  <c r="Z334" i="76"/>
  <c r="Z334" i="75"/>
  <c r="Y1027" i="75"/>
  <c r="Y1027" i="76" s="1"/>
  <c r="Y371" i="76"/>
  <c r="Y371" i="75"/>
  <c r="Y321" i="76"/>
  <c r="Y321" i="75"/>
  <c r="Y277" i="76"/>
  <c r="Y277" i="75"/>
  <c r="Y39" i="76"/>
  <c r="Y39" i="75"/>
  <c r="X330" i="76"/>
  <c r="X330" i="75"/>
  <c r="W368" i="76"/>
  <c r="W368" i="75"/>
  <c r="V1059" i="75"/>
  <c r="V1059" i="76" s="1"/>
  <c r="V1023" i="75"/>
  <c r="V1023" i="76" s="1"/>
  <c r="V348" i="76"/>
  <c r="V348" i="75"/>
  <c r="U1028" i="75"/>
  <c r="U1028" i="76" s="1"/>
  <c r="U802" i="76"/>
  <c r="U802" i="75"/>
  <c r="U501" i="76"/>
  <c r="U501" i="75"/>
  <c r="U378" i="76"/>
  <c r="U378" i="75"/>
  <c r="U270" i="76"/>
  <c r="U270" i="75"/>
  <c r="T1038" i="76"/>
  <c r="T1038" i="75"/>
  <c r="T863" i="76"/>
  <c r="T863" i="75"/>
  <c r="AB1029" i="75"/>
  <c r="AB1029" i="76" s="1"/>
  <c r="AB474" i="76"/>
  <c r="AB474" i="75"/>
  <c r="AB358" i="76"/>
  <c r="AB358" i="75"/>
  <c r="AB322" i="76"/>
  <c r="AB322" i="75"/>
  <c r="AB40" i="76"/>
  <c r="AB40" i="75"/>
  <c r="AA1051" i="75"/>
  <c r="AA1051" i="76" s="1"/>
  <c r="AA360" i="76"/>
  <c r="AA360" i="75"/>
  <c r="AA338" i="76"/>
  <c r="AA338" i="75"/>
  <c r="Z1054" i="75"/>
  <c r="Z1054" i="76" s="1"/>
  <c r="Z376" i="76"/>
  <c r="Z376" i="75"/>
  <c r="Z326" i="76"/>
  <c r="Z326" i="75"/>
  <c r="Y500" i="76"/>
  <c r="Y500" i="75"/>
  <c r="Y370" i="76"/>
  <c r="Y370" i="75"/>
  <c r="Y45" i="76"/>
  <c r="Y45" i="75"/>
  <c r="X1032" i="76"/>
  <c r="X1032" i="75"/>
  <c r="X350" i="76"/>
  <c r="X350" i="75"/>
  <c r="X271" i="76"/>
  <c r="X271" i="75"/>
  <c r="X26" i="76"/>
  <c r="X26" i="75"/>
  <c r="W345" i="76"/>
  <c r="W345" i="75"/>
  <c r="V732" i="76"/>
  <c r="V732" i="75"/>
  <c r="V491" i="76"/>
  <c r="V491" i="75"/>
  <c r="V354" i="76"/>
  <c r="V354" i="75"/>
  <c r="V267" i="76"/>
  <c r="V267" i="75"/>
  <c r="V43" i="76"/>
  <c r="V43" i="75"/>
  <c r="U1066" i="75"/>
  <c r="U1066" i="76" s="1"/>
  <c r="U472" i="76"/>
  <c r="U472" i="75"/>
  <c r="U248" i="76"/>
  <c r="U248" i="75"/>
  <c r="U45" i="76"/>
  <c r="U45" i="75"/>
  <c r="T336" i="76"/>
  <c r="T336" i="75"/>
  <c r="T54" i="76"/>
  <c r="T54" i="75"/>
  <c r="S324" i="76"/>
  <c r="S324" i="75"/>
  <c r="R832" i="76"/>
  <c r="R832" i="75"/>
  <c r="R369" i="76"/>
  <c r="R369" i="75"/>
  <c r="Q1066" i="75"/>
  <c r="Q1066" i="76" s="1"/>
  <c r="Q343" i="76"/>
  <c r="Q343" i="75"/>
  <c r="Q47" i="76"/>
  <c r="Q47" i="75"/>
  <c r="P338" i="76"/>
  <c r="P338" i="75"/>
  <c r="O1065" i="75"/>
  <c r="O1065" i="76" s="1"/>
  <c r="O830" i="76"/>
  <c r="O830" i="75"/>
  <c r="O383" i="76"/>
  <c r="O383" i="75"/>
  <c r="P87" i="79"/>
  <c r="P116" i="79" s="1"/>
  <c r="R977" i="75"/>
  <c r="R977" i="76"/>
  <c r="I24" i="81" s="1"/>
  <c r="P92" i="79"/>
  <c r="P121" i="79" s="1"/>
  <c r="AB977" i="76"/>
  <c r="S24" i="81" s="1"/>
  <c r="AB977" i="75"/>
  <c r="X1013" i="76"/>
  <c r="X1013" i="75"/>
  <c r="P88" i="79"/>
  <c r="P117" i="79" s="1"/>
  <c r="AB1068" i="75"/>
  <c r="AB1068" i="76" s="1"/>
  <c r="AB801" i="76"/>
  <c r="AB801" i="75"/>
  <c r="AB649" i="76"/>
  <c r="AB649" i="75"/>
  <c r="AB473" i="76"/>
  <c r="AB473" i="75"/>
  <c r="AB425" i="76"/>
  <c r="AB425" i="75"/>
  <c r="AB321" i="76"/>
  <c r="AB321" i="75"/>
  <c r="AB249" i="76"/>
  <c r="AB249" i="75"/>
  <c r="AB201" i="76"/>
  <c r="AB201" i="75"/>
  <c r="AB46" i="76"/>
  <c r="AB46" i="75"/>
  <c r="AA1037" i="76"/>
  <c r="AA1037" i="75"/>
  <c r="AA860" i="76"/>
  <c r="AA860" i="75"/>
  <c r="AA373" i="76"/>
  <c r="AA373" i="75"/>
  <c r="Z361" i="76"/>
  <c r="Z361" i="75"/>
  <c r="Z346" i="76"/>
  <c r="Z346" i="75"/>
  <c r="Y327" i="76"/>
  <c r="Y327" i="75"/>
  <c r="X1027" i="75"/>
  <c r="X1027" i="76" s="1"/>
  <c r="X480" i="76"/>
  <c r="X480" i="75"/>
  <c r="X321" i="76"/>
  <c r="X321" i="75"/>
  <c r="X277" i="76"/>
  <c r="X277" i="75"/>
  <c r="X32" i="76"/>
  <c r="X32" i="75"/>
  <c r="W1039" i="76"/>
  <c r="W1039" i="75"/>
  <c r="W862" i="76"/>
  <c r="W862" i="75"/>
  <c r="W387" i="76"/>
  <c r="W387" i="75"/>
  <c r="V375" i="76"/>
  <c r="V375" i="75"/>
  <c r="T1026" i="75"/>
  <c r="T1026" i="76" s="1"/>
  <c r="T801" i="76"/>
  <c r="T801" i="75"/>
  <c r="T501" i="76"/>
  <c r="T501" i="75"/>
  <c r="T378" i="76"/>
  <c r="T378" i="75"/>
  <c r="T249" i="76"/>
  <c r="T249" i="75"/>
  <c r="S1035" i="76"/>
  <c r="S1035" i="75"/>
  <c r="S859" i="76"/>
  <c r="S859" i="75"/>
  <c r="S359" i="76"/>
  <c r="S359" i="75"/>
  <c r="S330" i="76"/>
  <c r="S330" i="75"/>
  <c r="R332" i="76"/>
  <c r="R332" i="75"/>
  <c r="Q1059" i="75"/>
  <c r="Q1059" i="76" s="1"/>
  <c r="Q1023" i="75"/>
  <c r="Q1023" i="76" s="1"/>
  <c r="Q803" i="76"/>
  <c r="Q803" i="75"/>
  <c r="Q501" i="76"/>
  <c r="Q501" i="75"/>
  <c r="Q335" i="76"/>
  <c r="Q335" i="75"/>
  <c r="Q270" i="76"/>
  <c r="Q270" i="75"/>
  <c r="P1038" i="76"/>
  <c r="P1038" i="75"/>
  <c r="P323" i="76"/>
  <c r="P323" i="75"/>
  <c r="O1021" i="75"/>
  <c r="O1021" i="76" s="1"/>
  <c r="O353" i="76"/>
  <c r="O353" i="75"/>
  <c r="V909" i="76"/>
  <c r="V909" i="75"/>
  <c r="Q914" i="76"/>
  <c r="Q914" i="75"/>
  <c r="X908" i="73"/>
  <c r="X904" i="73"/>
  <c r="X905" i="73"/>
  <c r="X906" i="73"/>
  <c r="X907" i="73"/>
  <c r="AB1022" i="75"/>
  <c r="AB1022" i="76" s="1"/>
  <c r="AB432" i="76"/>
  <c r="AB432" i="75"/>
  <c r="AA1030" i="76"/>
  <c r="AA1030" i="75"/>
  <c r="AA278" i="76"/>
  <c r="AA278" i="75"/>
  <c r="Y1056" i="75"/>
  <c r="Y1056" i="76" s="1"/>
  <c r="Y369" i="76"/>
  <c r="Y369" i="75"/>
  <c r="U1054" i="75"/>
  <c r="U1054" i="76" s="1"/>
  <c r="R887" i="76"/>
  <c r="R887" i="75"/>
  <c r="X913" i="76"/>
  <c r="X913" i="75"/>
  <c r="AB914" i="73"/>
  <c r="M450" i="48" a="1"/>
  <c r="M450" i="48" s="1"/>
  <c r="AA1034" i="76"/>
  <c r="AA1034" i="75"/>
  <c r="Z381" i="76"/>
  <c r="Z381" i="75"/>
  <c r="X479" i="76"/>
  <c r="X479" i="75"/>
  <c r="V78" i="76"/>
  <c r="V78" i="75"/>
  <c r="U1058" i="75"/>
  <c r="U1058" i="76" s="1"/>
  <c r="T377" i="76"/>
  <c r="T377" i="75"/>
  <c r="Q1057" i="75"/>
  <c r="Q1057" i="76" s="1"/>
  <c r="Q276" i="76"/>
  <c r="Q276" i="75"/>
  <c r="Q24" i="76"/>
  <c r="Q24" i="75"/>
  <c r="Z905" i="73"/>
  <c r="Z906" i="73"/>
  <c r="Z907" i="73"/>
  <c r="Z908" i="73"/>
  <c r="Z904" i="73"/>
  <c r="AB479" i="76"/>
  <c r="AB479" i="75"/>
  <c r="AB363" i="76"/>
  <c r="AB363" i="75"/>
  <c r="AB255" i="76"/>
  <c r="AB255" i="75"/>
  <c r="AB24" i="76"/>
  <c r="AB24" i="75"/>
  <c r="AA372" i="76"/>
  <c r="AA372" i="75"/>
  <c r="AA322" i="76"/>
  <c r="AA322" i="75"/>
  <c r="AA264" i="76"/>
  <c r="AA264" i="75"/>
  <c r="AA26" i="76"/>
  <c r="AA26" i="75"/>
  <c r="Z1050" i="75"/>
  <c r="Z1050" i="76" s="1"/>
  <c r="Z388" i="76"/>
  <c r="Z388" i="75"/>
  <c r="Z338" i="76"/>
  <c r="Z338" i="75"/>
  <c r="Y1054" i="75"/>
  <c r="Y1054" i="76" s="1"/>
  <c r="Y383" i="76"/>
  <c r="Y383" i="75"/>
  <c r="Y326" i="76"/>
  <c r="Y326" i="75"/>
  <c r="X500" i="76"/>
  <c r="X500" i="75"/>
  <c r="X356" i="76"/>
  <c r="X356" i="75"/>
  <c r="X45" i="76"/>
  <c r="X45" i="75"/>
  <c r="W1032" i="76"/>
  <c r="W1032" i="75"/>
  <c r="W350" i="76"/>
  <c r="W350" i="75"/>
  <c r="W271" i="76"/>
  <c r="W271" i="75"/>
  <c r="W54" i="76"/>
  <c r="W54" i="75"/>
  <c r="V533" i="76"/>
  <c r="V533" i="75"/>
  <c r="V324" i="76"/>
  <c r="V324" i="75"/>
  <c r="U340" i="76"/>
  <c r="U340" i="75"/>
  <c r="T472" i="76"/>
  <c r="T472" i="75"/>
  <c r="T276" i="76"/>
  <c r="T276" i="75"/>
  <c r="T45" i="76"/>
  <c r="T45" i="75"/>
  <c r="S372" i="76"/>
  <c r="S372" i="75"/>
  <c r="S322" i="76"/>
  <c r="S322" i="75"/>
  <c r="S264" i="76"/>
  <c r="S264" i="75"/>
  <c r="S26" i="76"/>
  <c r="S26" i="75"/>
  <c r="R1050" i="75"/>
  <c r="R1050" i="76" s="1"/>
  <c r="R352" i="76"/>
  <c r="R352" i="75"/>
  <c r="Q500" i="76"/>
  <c r="Q500" i="75"/>
  <c r="Q370" i="76"/>
  <c r="Q370" i="75"/>
  <c r="Q45" i="76"/>
  <c r="Q45" i="75"/>
  <c r="P1032" i="76"/>
  <c r="P1032" i="75"/>
  <c r="P502" i="76"/>
  <c r="P502" i="75"/>
  <c r="P358" i="76"/>
  <c r="P358" i="75"/>
  <c r="P264" i="76"/>
  <c r="P264" i="75"/>
  <c r="O1054" i="75"/>
  <c r="O1054" i="76" s="1"/>
  <c r="O381" i="76"/>
  <c r="O381" i="75"/>
  <c r="O352" i="76"/>
  <c r="O352" i="75"/>
  <c r="L46" i="80"/>
  <c r="L55" i="80"/>
  <c r="L44" i="80"/>
  <c r="L53" i="80"/>
  <c r="AB1057" i="75"/>
  <c r="AB1057" i="76" s="1"/>
  <c r="AB906" i="73"/>
  <c r="AB907" i="73"/>
  <c r="AB908" i="73"/>
  <c r="AB904" i="73"/>
  <c r="AB905" i="73"/>
  <c r="M444" i="48" a="1"/>
  <c r="M444" i="48" s="1"/>
  <c r="AB855" i="76"/>
  <c r="AB855" i="75"/>
  <c r="AB647" i="76"/>
  <c r="AB647" i="75"/>
  <c r="AB423" i="76"/>
  <c r="AB423" i="75"/>
  <c r="AB199" i="76"/>
  <c r="AB199" i="75"/>
  <c r="AA1029" i="75"/>
  <c r="AA1029" i="76" s="1"/>
  <c r="AA501" i="76"/>
  <c r="AA501" i="75"/>
  <c r="AA328" i="76"/>
  <c r="AA328" i="75"/>
  <c r="AA263" i="76"/>
  <c r="AA263" i="75"/>
  <c r="AA25" i="76"/>
  <c r="AA25" i="75"/>
  <c r="Z323" i="76"/>
  <c r="Z323" i="75"/>
  <c r="Y361" i="76"/>
  <c r="Y361" i="75"/>
  <c r="X1061" i="75"/>
  <c r="X1061" i="76" s="1"/>
  <c r="X1020" i="75"/>
  <c r="X1020" i="76" s="1"/>
  <c r="X341" i="76"/>
  <c r="X341" i="75"/>
  <c r="W357" i="76"/>
  <c r="W357" i="75"/>
  <c r="W328" i="76"/>
  <c r="W328" i="75"/>
  <c r="W25" i="76"/>
  <c r="W25" i="75"/>
  <c r="V860" i="76"/>
  <c r="V860" i="75"/>
  <c r="V366" i="76"/>
  <c r="V366" i="75"/>
  <c r="V323" i="76"/>
  <c r="V323" i="75"/>
  <c r="V106" i="76"/>
  <c r="V106" i="75"/>
  <c r="U382" i="76"/>
  <c r="U382" i="75"/>
  <c r="T1062" i="75"/>
  <c r="T1062" i="76" s="1"/>
  <c r="T1021" i="75"/>
  <c r="T1021" i="76" s="1"/>
  <c r="S1027" i="75"/>
  <c r="S1027" i="76" s="1"/>
  <c r="S801" i="76"/>
  <c r="S801" i="75"/>
  <c r="S487" i="76"/>
  <c r="S487" i="75"/>
  <c r="S385" i="76"/>
  <c r="S385" i="75"/>
  <c r="S249" i="76"/>
  <c r="S249" i="75"/>
  <c r="R1038" i="76"/>
  <c r="R1038" i="75"/>
  <c r="R351" i="76"/>
  <c r="R351" i="75"/>
  <c r="Q348" i="76"/>
  <c r="Q348" i="75"/>
  <c r="P1028" i="75"/>
  <c r="P1028" i="76" s="1"/>
  <c r="P802" i="76"/>
  <c r="P802" i="75"/>
  <c r="P501" i="76"/>
  <c r="P501" i="75"/>
  <c r="P342" i="76"/>
  <c r="P342" i="75"/>
  <c r="P249" i="76"/>
  <c r="P249" i="75"/>
  <c r="O859" i="76"/>
  <c r="O859" i="75"/>
  <c r="O380" i="76"/>
  <c r="O380" i="75"/>
  <c r="U106" i="79"/>
  <c r="T323" i="76"/>
  <c r="T323" i="75"/>
  <c r="Q1025" i="75"/>
  <c r="Q1025" i="76" s="1"/>
  <c r="O1025" i="75"/>
  <c r="O1025" i="76" s="1"/>
  <c r="AB1041" i="75"/>
  <c r="AB1041" i="76" s="1"/>
  <c r="AB937" i="76"/>
  <c r="AB937" i="75"/>
  <c r="AB832" i="76"/>
  <c r="AB832" i="75"/>
  <c r="AB654" i="76"/>
  <c r="AB654" i="75"/>
  <c r="AB446" i="76"/>
  <c r="AB446" i="75"/>
  <c r="AB376" i="76"/>
  <c r="AB376" i="75"/>
  <c r="AB326" i="76"/>
  <c r="AB326" i="75"/>
  <c r="AB282" i="76"/>
  <c r="AB282" i="75"/>
  <c r="AB206" i="76"/>
  <c r="AB206" i="75"/>
  <c r="AA1066" i="75"/>
  <c r="AA1066" i="76" s="1"/>
  <c r="AA377" i="76"/>
  <c r="AA377" i="75"/>
  <c r="AA269" i="76"/>
  <c r="AA269" i="75"/>
  <c r="Z1031" i="76"/>
  <c r="Z1031" i="75"/>
  <c r="Z495" i="76"/>
  <c r="Z495" i="75"/>
  <c r="Z365" i="76"/>
  <c r="Z365" i="75"/>
  <c r="Z278" i="76"/>
  <c r="Z278" i="75"/>
  <c r="Y1048" i="75"/>
  <c r="Y1048" i="76" s="1"/>
  <c r="Y381" i="76"/>
  <c r="Y381" i="75"/>
  <c r="X1055" i="75"/>
  <c r="X1055" i="76" s="1"/>
  <c r="X832" i="76"/>
  <c r="X832" i="75"/>
  <c r="X390" i="76"/>
  <c r="X390" i="75"/>
  <c r="W1065" i="75"/>
  <c r="W1065" i="76" s="1"/>
  <c r="W384" i="76"/>
  <c r="W384" i="75"/>
  <c r="V1034" i="76"/>
  <c r="V1034" i="75"/>
  <c r="V758" i="76"/>
  <c r="V758" i="75"/>
  <c r="V567" i="76"/>
  <c r="V567" i="75"/>
  <c r="V474" i="76"/>
  <c r="V474" i="75"/>
  <c r="V386" i="76"/>
  <c r="V386" i="75"/>
  <c r="V343" i="76"/>
  <c r="V343" i="75"/>
  <c r="V257" i="76"/>
  <c r="V257" i="75"/>
  <c r="V148" i="76"/>
  <c r="V148" i="75"/>
  <c r="V40" i="76"/>
  <c r="V40" i="75"/>
  <c r="U1052" i="75"/>
  <c r="U1052" i="76" s="1"/>
  <c r="U360" i="76"/>
  <c r="U360" i="75"/>
  <c r="U331" i="76"/>
  <c r="U331" i="75"/>
  <c r="T1054" i="75"/>
  <c r="T1054" i="76" s="1"/>
  <c r="T333" i="76"/>
  <c r="T333" i="75"/>
  <c r="S1064" i="75"/>
  <c r="S1064" i="76" s="1"/>
  <c r="S500" i="76"/>
  <c r="S500" i="75"/>
  <c r="S276" i="76"/>
  <c r="S276" i="75"/>
  <c r="S24" i="76"/>
  <c r="S24" i="75"/>
  <c r="R372" i="76"/>
  <c r="R372" i="75"/>
  <c r="R350" i="76"/>
  <c r="R350" i="75"/>
  <c r="R271" i="76"/>
  <c r="R271" i="75"/>
  <c r="R26" i="76"/>
  <c r="R26" i="75"/>
  <c r="Q1050" i="75"/>
  <c r="Q1050" i="76" s="1"/>
  <c r="Q326" i="76"/>
  <c r="Q326" i="75"/>
  <c r="P472" i="76"/>
  <c r="P472" i="75"/>
  <c r="P363" i="76"/>
  <c r="P363" i="75"/>
  <c r="P276" i="76"/>
  <c r="P276" i="75"/>
  <c r="P38" i="76"/>
  <c r="P38" i="75"/>
  <c r="O1052" i="75"/>
  <c r="O1052" i="76" s="1"/>
  <c r="O502" i="76"/>
  <c r="O502" i="75"/>
  <c r="O365" i="76"/>
  <c r="O365" i="75"/>
  <c r="O257" i="76"/>
  <c r="O257" i="75"/>
  <c r="P71" i="79"/>
  <c r="P100" i="79" s="1"/>
  <c r="V985" i="75"/>
  <c r="V985" i="76" s="1"/>
  <c r="M32" i="81" s="1"/>
  <c r="R90" i="79"/>
  <c r="R119" i="79" s="1"/>
  <c r="T389" i="76"/>
  <c r="T389" i="75"/>
  <c r="T346" i="76"/>
  <c r="T346" i="75"/>
  <c r="R487" i="76"/>
  <c r="R487" i="75"/>
  <c r="R371" i="76"/>
  <c r="R371" i="75"/>
  <c r="R32" i="76"/>
  <c r="R32" i="75"/>
  <c r="Q375" i="76"/>
  <c r="Q375" i="75"/>
  <c r="Q325" i="76"/>
  <c r="Q325" i="75"/>
  <c r="O342" i="76"/>
  <c r="O342" i="75"/>
  <c r="Y976" i="75"/>
  <c r="Y976" i="76" s="1"/>
  <c r="P23" i="81" s="1"/>
  <c r="X976" i="75"/>
  <c r="X976" i="76" s="1"/>
  <c r="O23" i="81" s="1"/>
  <c r="X81" i="79"/>
  <c r="U71" i="79"/>
  <c r="U100" i="79" s="1"/>
  <c r="S81" i="79"/>
  <c r="S1005" i="75"/>
  <c r="S1005" i="76" s="1"/>
  <c r="O276" i="76"/>
  <c r="O276" i="75"/>
  <c r="P65" i="79"/>
  <c r="P94" i="79" s="1"/>
  <c r="Z972" i="76"/>
  <c r="Q19" i="81" s="1"/>
  <c r="Z972" i="75"/>
  <c r="Z1004" i="75"/>
  <c r="Z1004" i="76" s="1"/>
  <c r="V64" i="79"/>
  <c r="V93" i="79" s="1"/>
  <c r="S375" i="76"/>
  <c r="S375" i="75"/>
  <c r="W92" i="79"/>
  <c r="W121" i="79" s="1"/>
  <c r="AB1052" i="75"/>
  <c r="AB1052" i="76" s="1"/>
  <c r="AB936" i="76"/>
  <c r="AB936" i="75"/>
  <c r="AB829" i="76"/>
  <c r="AB829" i="75"/>
  <c r="AB797" i="76"/>
  <c r="AB797" i="75"/>
  <c r="AB669" i="76"/>
  <c r="AB669" i="75"/>
  <c r="AB429" i="76"/>
  <c r="AB429" i="75"/>
  <c r="AB397" i="76"/>
  <c r="AB397" i="75"/>
  <c r="AB325" i="76"/>
  <c r="AB325" i="75"/>
  <c r="AB221" i="76"/>
  <c r="AB221" i="75"/>
  <c r="AA1019" i="75"/>
  <c r="AA1019" i="76" s="1"/>
  <c r="AA341" i="76"/>
  <c r="AA341" i="75"/>
  <c r="Z1029" i="75"/>
  <c r="Z1029" i="76" s="1"/>
  <c r="Z803" i="76"/>
  <c r="Z803" i="75"/>
  <c r="Z473" i="76"/>
  <c r="Z473" i="75"/>
  <c r="Z335" i="76"/>
  <c r="Z335" i="75"/>
  <c r="Z270" i="76"/>
  <c r="Z270" i="75"/>
  <c r="Y1039" i="76"/>
  <c r="Y1039" i="75"/>
  <c r="Y344" i="76"/>
  <c r="Y344" i="75"/>
  <c r="X375" i="76"/>
  <c r="X375" i="75"/>
  <c r="X332" i="76"/>
  <c r="X332" i="75"/>
  <c r="W1021" i="75"/>
  <c r="W1021" i="76" s="1"/>
  <c r="W341" i="76"/>
  <c r="W341" i="75"/>
  <c r="V1029" i="75"/>
  <c r="V1029" i="76" s="1"/>
  <c r="V609" i="76"/>
  <c r="V609" i="75"/>
  <c r="V364" i="76"/>
  <c r="V364" i="75"/>
  <c r="V328" i="76"/>
  <c r="V328" i="75"/>
  <c r="V263" i="76"/>
  <c r="V263" i="75"/>
  <c r="V46" i="76"/>
  <c r="V46" i="75"/>
  <c r="U344" i="76"/>
  <c r="U344" i="75"/>
  <c r="S1019" i="75"/>
  <c r="S1019" i="76" s="1"/>
  <c r="S334" i="76"/>
  <c r="S334" i="75"/>
  <c r="R1027" i="75"/>
  <c r="R1027" i="76" s="1"/>
  <c r="R803" i="76"/>
  <c r="R803" i="75"/>
  <c r="R263" i="76"/>
  <c r="R263" i="75"/>
  <c r="Q1039" i="76"/>
  <c r="Q1039" i="75"/>
  <c r="P1062" i="75"/>
  <c r="P1062" i="76" s="1"/>
  <c r="P355" i="76"/>
  <c r="P355" i="75"/>
  <c r="O801" i="76"/>
  <c r="O801" i="75"/>
  <c r="O487" i="76"/>
  <c r="O487" i="75"/>
  <c r="AA973" i="75"/>
  <c r="AA973" i="76" s="1"/>
  <c r="R20" i="81" s="1"/>
  <c r="AA1002" i="75"/>
  <c r="AA1002" i="76" s="1"/>
  <c r="AB961" i="76"/>
  <c r="S8" i="81" s="1"/>
  <c r="AB961" i="75"/>
  <c r="V1013" i="76"/>
  <c r="V1013" i="75"/>
  <c r="O52" i="76"/>
  <c r="O52" i="75"/>
  <c r="Q89" i="79"/>
  <c r="R1020" i="75"/>
  <c r="R1020" i="76" s="1"/>
  <c r="Q373" i="76"/>
  <c r="Q373" i="75"/>
  <c r="P361" i="76"/>
  <c r="P361" i="75"/>
  <c r="AB352" i="76"/>
  <c r="AB352" i="75"/>
  <c r="AA340" i="76"/>
  <c r="AA340" i="75"/>
  <c r="Z1067" i="75"/>
  <c r="Z1067" i="76" s="1"/>
  <c r="Z479" i="76"/>
  <c r="Z479" i="75"/>
  <c r="Z262" i="76"/>
  <c r="Z262" i="75"/>
  <c r="Z52" i="76"/>
  <c r="Z52" i="75"/>
  <c r="Y488" i="76"/>
  <c r="Y488" i="75"/>
  <c r="Y336" i="76"/>
  <c r="Y336" i="75"/>
  <c r="Y40" i="76"/>
  <c r="Y40" i="75"/>
  <c r="X331" i="76"/>
  <c r="X331" i="75"/>
  <c r="W362" i="76"/>
  <c r="W362" i="75"/>
  <c r="W340" i="76"/>
  <c r="W340" i="75"/>
  <c r="V472" i="76"/>
  <c r="V472" i="75"/>
  <c r="V269" i="76"/>
  <c r="V269" i="75"/>
  <c r="U1031" i="76"/>
  <c r="U1031" i="75"/>
  <c r="U495" i="76"/>
  <c r="U495" i="75"/>
  <c r="U358" i="76"/>
  <c r="U358" i="75"/>
  <c r="U271" i="76"/>
  <c r="U271" i="75"/>
  <c r="T1048" i="75"/>
  <c r="T1048" i="76" s="1"/>
  <c r="T381" i="76"/>
  <c r="T381" i="75"/>
  <c r="T331" i="76"/>
  <c r="T331" i="75"/>
  <c r="S1055" i="75"/>
  <c r="S1055" i="76" s="1"/>
  <c r="S376" i="76"/>
  <c r="S376" i="75"/>
  <c r="S326" i="76"/>
  <c r="S326" i="75"/>
  <c r="R493" i="76"/>
  <c r="R493" i="75"/>
  <c r="R356" i="76"/>
  <c r="R356" i="75"/>
  <c r="R38" i="76"/>
  <c r="R38" i="75"/>
  <c r="Q1034" i="76"/>
  <c r="Q1034" i="75"/>
  <c r="Q331" i="76"/>
  <c r="Q331" i="75"/>
  <c r="P832" i="76"/>
  <c r="P832" i="75"/>
  <c r="P390" i="76"/>
  <c r="P390" i="75"/>
  <c r="O1034" i="76"/>
  <c r="O1034" i="75"/>
  <c r="O479" i="76"/>
  <c r="O479" i="75"/>
  <c r="Q65" i="79"/>
  <c r="Q94" i="79" s="1"/>
  <c r="AB863" i="76"/>
  <c r="AB863" i="75"/>
  <c r="AB344" i="76"/>
  <c r="AB344" i="75"/>
  <c r="AA382" i="76"/>
  <c r="AA382" i="75"/>
  <c r="Z1062" i="75"/>
  <c r="Z1062" i="76" s="1"/>
  <c r="Z1021" i="75"/>
  <c r="Z1021" i="76" s="1"/>
  <c r="Z341" i="76"/>
  <c r="Z341" i="75"/>
  <c r="Y378" i="76"/>
  <c r="Y378" i="75"/>
  <c r="Y349" i="76"/>
  <c r="Y349" i="75"/>
  <c r="Y46" i="76"/>
  <c r="Y46" i="75"/>
  <c r="X861" i="76"/>
  <c r="X861" i="75"/>
  <c r="X387" i="76"/>
  <c r="X387" i="75"/>
  <c r="X337" i="76"/>
  <c r="X337" i="75"/>
  <c r="W375" i="76"/>
  <c r="W375" i="75"/>
  <c r="V1063" i="75"/>
  <c r="V1063" i="76" s="1"/>
  <c r="V1022" i="75"/>
  <c r="V1022" i="76" s="1"/>
  <c r="V327" i="76"/>
  <c r="V327" i="75"/>
  <c r="U1027" i="75"/>
  <c r="U1027" i="76" s="1"/>
  <c r="U801" i="76"/>
  <c r="U801" i="75"/>
  <c r="U480" i="76"/>
  <c r="U480" i="75"/>
  <c r="U342" i="76"/>
  <c r="U342" i="75"/>
  <c r="U249" i="76"/>
  <c r="U249" i="75"/>
  <c r="T1037" i="76"/>
  <c r="T1037" i="75"/>
  <c r="T862" i="76"/>
  <c r="T862" i="75"/>
  <c r="AB1069" i="75"/>
  <c r="AB1069" i="76" s="1"/>
  <c r="AB1028" i="75"/>
  <c r="AB1028" i="76" s="1"/>
  <c r="AB933" i="76"/>
  <c r="AB933" i="75"/>
  <c r="AB858" i="76"/>
  <c r="AB858" i="75"/>
  <c r="AB826" i="76"/>
  <c r="AB826" i="75"/>
  <c r="AB618" i="76"/>
  <c r="AB618" i="75"/>
  <c r="AB502" i="76"/>
  <c r="AB502" i="75"/>
  <c r="AB442" i="76"/>
  <c r="AB442" i="75"/>
  <c r="AB410" i="76"/>
  <c r="AB410" i="75"/>
  <c r="AB372" i="76"/>
  <c r="AB372" i="75"/>
  <c r="AB350" i="76"/>
  <c r="AB350" i="75"/>
  <c r="AB257" i="76"/>
  <c r="AB257" i="75"/>
  <c r="AB234" i="76"/>
  <c r="AB234" i="75"/>
  <c r="AB170" i="76"/>
  <c r="AB170" i="75"/>
  <c r="AB47" i="76"/>
  <c r="AB47" i="75"/>
  <c r="AA1050" i="75"/>
  <c r="AA1050" i="76" s="1"/>
  <c r="AA388" i="76"/>
  <c r="AA388" i="75"/>
  <c r="AA352" i="76"/>
  <c r="AA352" i="75"/>
  <c r="Z1058" i="75"/>
  <c r="Z1058" i="76" s="1"/>
  <c r="Z830" i="76"/>
  <c r="Z830" i="75"/>
  <c r="Z362" i="76"/>
  <c r="Z362" i="75"/>
  <c r="Z333" i="76"/>
  <c r="Z333" i="75"/>
  <c r="Y377" i="76"/>
  <c r="Y377" i="75"/>
  <c r="X1031" i="76"/>
  <c r="X1031" i="75"/>
  <c r="X379" i="76"/>
  <c r="X379" i="75"/>
  <c r="X329" i="76"/>
  <c r="X329" i="75"/>
  <c r="X250" i="76"/>
  <c r="X250" i="75"/>
  <c r="X54" i="76"/>
  <c r="X54" i="75"/>
  <c r="W1049" i="75"/>
  <c r="W1049" i="76" s="1"/>
  <c r="W374" i="76"/>
  <c r="W374" i="75"/>
  <c r="W324" i="76"/>
  <c r="W324" i="75"/>
  <c r="V1056" i="75"/>
  <c r="V1056" i="76" s="1"/>
  <c r="V731" i="76"/>
  <c r="V731" i="75"/>
  <c r="V326" i="76"/>
  <c r="V326" i="75"/>
  <c r="V22" i="76"/>
  <c r="V22" i="75"/>
  <c r="U1065" i="75"/>
  <c r="U1065" i="76" s="1"/>
  <c r="U500" i="76"/>
  <c r="U500" i="75"/>
  <c r="U276" i="76"/>
  <c r="U276" i="75"/>
  <c r="U24" i="76"/>
  <c r="U24" i="75"/>
  <c r="T343" i="76"/>
  <c r="T343" i="75"/>
  <c r="T257" i="76"/>
  <c r="T257" i="75"/>
  <c r="T33" i="76"/>
  <c r="T33" i="75"/>
  <c r="S352" i="76"/>
  <c r="S352" i="75"/>
  <c r="R831" i="76"/>
  <c r="R831" i="75"/>
  <c r="R383" i="76"/>
  <c r="R383" i="75"/>
  <c r="Q1065" i="75"/>
  <c r="Q1065" i="76" s="1"/>
  <c r="Q322" i="76"/>
  <c r="Q322" i="75"/>
  <c r="Q264" i="76"/>
  <c r="Q264" i="75"/>
  <c r="Q26" i="76"/>
  <c r="Q26" i="75"/>
  <c r="P345" i="76"/>
  <c r="P345" i="75"/>
  <c r="O1064" i="75"/>
  <c r="O1064" i="76" s="1"/>
  <c r="O834" i="76"/>
  <c r="O834" i="75"/>
  <c r="O347" i="76"/>
  <c r="O347" i="75"/>
  <c r="AB805" i="76"/>
  <c r="AB805" i="75"/>
  <c r="AB501" i="76"/>
  <c r="AB501" i="75"/>
  <c r="AB349" i="76"/>
  <c r="AB349" i="75"/>
  <c r="AB277" i="76"/>
  <c r="AB277" i="75"/>
  <c r="AB25" i="76"/>
  <c r="AB25" i="75"/>
  <c r="AA1036" i="76"/>
  <c r="AA1036" i="75"/>
  <c r="AA337" i="76"/>
  <c r="AA337" i="75"/>
  <c r="Z368" i="76"/>
  <c r="Z368" i="75"/>
  <c r="Z325" i="76"/>
  <c r="Z325" i="75"/>
  <c r="Y1022" i="75"/>
  <c r="Y1022" i="76" s="1"/>
  <c r="Y334" i="76"/>
  <c r="Y334" i="75"/>
  <c r="X1026" i="75"/>
  <c r="X1026" i="76" s="1"/>
  <c r="X364" i="76"/>
  <c r="X364" i="75"/>
  <c r="X349" i="76"/>
  <c r="X349" i="75"/>
  <c r="X256" i="76"/>
  <c r="X256" i="75"/>
  <c r="X39" i="76"/>
  <c r="X39" i="75"/>
  <c r="W1038" i="76"/>
  <c r="W1038" i="75"/>
  <c r="W323" i="76"/>
  <c r="W323" i="75"/>
  <c r="V346" i="76"/>
  <c r="V346" i="75"/>
  <c r="U1020" i="75"/>
  <c r="U1020" i="76" s="1"/>
  <c r="U334" i="76"/>
  <c r="U334" i="75"/>
  <c r="T1025" i="75"/>
  <c r="T1025" i="76" s="1"/>
  <c r="T805" i="76"/>
  <c r="T805" i="75"/>
  <c r="T480" i="76"/>
  <c r="T480" i="75"/>
  <c r="T321" i="76"/>
  <c r="T321" i="75"/>
  <c r="T277" i="76"/>
  <c r="T277" i="75"/>
  <c r="S1039" i="76"/>
  <c r="S1039" i="75"/>
  <c r="S862" i="76"/>
  <c r="S862" i="75"/>
  <c r="S387" i="76"/>
  <c r="S387" i="75"/>
  <c r="R339" i="76"/>
  <c r="R339" i="75"/>
  <c r="Q1063" i="75"/>
  <c r="Q1063" i="76" s="1"/>
  <c r="Q480" i="76"/>
  <c r="Q480" i="75"/>
  <c r="Q342" i="76"/>
  <c r="Q342" i="75"/>
  <c r="Q249" i="76"/>
  <c r="Q249" i="75"/>
  <c r="Q32" i="76"/>
  <c r="Q32" i="75"/>
  <c r="P351" i="76"/>
  <c r="P351" i="75"/>
  <c r="O1061" i="75"/>
  <c r="O1061" i="76" s="1"/>
  <c r="O1020" i="75"/>
  <c r="O1020" i="76" s="1"/>
  <c r="O382" i="76"/>
  <c r="O382" i="75"/>
  <c r="O325" i="76"/>
  <c r="O325" i="75"/>
  <c r="X384" i="76"/>
  <c r="X384" i="75"/>
  <c r="W365" i="76"/>
  <c r="W365" i="75"/>
  <c r="V374" i="76"/>
  <c r="V374" i="75"/>
  <c r="O887" i="76"/>
  <c r="O887" i="75"/>
  <c r="V893" i="76"/>
  <c r="V893" i="75"/>
  <c r="W914" i="76"/>
  <c r="W914" i="75"/>
  <c r="AB663" i="76"/>
  <c r="AB663" i="75"/>
  <c r="AB439" i="76"/>
  <c r="AB439" i="75"/>
  <c r="AB215" i="76"/>
  <c r="AB215" i="75"/>
  <c r="AA357" i="76"/>
  <c r="AA357" i="75"/>
  <c r="R910" i="76"/>
  <c r="R910" i="75"/>
  <c r="S892" i="73"/>
  <c r="S888" i="73"/>
  <c r="S889" i="73"/>
  <c r="S890" i="73"/>
  <c r="S891" i="73"/>
  <c r="U887" i="76"/>
  <c r="U887" i="75"/>
  <c r="Y910" i="76"/>
  <c r="Y910" i="75"/>
  <c r="AB887" i="73"/>
  <c r="M439" i="48" a="1"/>
  <c r="M439" i="48" s="1"/>
  <c r="V907" i="73"/>
  <c r="V908" i="73"/>
  <c r="V904" i="73"/>
  <c r="V905" i="73"/>
  <c r="V906" i="73"/>
  <c r="AB856" i="76"/>
  <c r="AB856" i="75"/>
  <c r="O914" i="76"/>
  <c r="O914" i="75"/>
  <c r="P909" i="76"/>
  <c r="P909" i="75"/>
  <c r="R893" i="76"/>
  <c r="R893" i="75"/>
  <c r="S910" i="76"/>
  <c r="S910" i="75"/>
  <c r="T892" i="73"/>
  <c r="T888" i="73"/>
  <c r="T889" i="73"/>
  <c r="T890" i="73"/>
  <c r="T891" i="73"/>
  <c r="U909" i="76"/>
  <c r="U909" i="75"/>
  <c r="Y893" i="76"/>
  <c r="Y893" i="75"/>
  <c r="Z909" i="76"/>
  <c r="Z909" i="75"/>
  <c r="AB910" i="73"/>
  <c r="M446" i="48" a="1"/>
  <c r="M446" i="48" s="1"/>
  <c r="Q905" i="73"/>
  <c r="Q906" i="73"/>
  <c r="Q907" i="73"/>
  <c r="Q908" i="73"/>
  <c r="Q904" i="73"/>
  <c r="P893" i="76"/>
  <c r="P893" i="75"/>
  <c r="Q891" i="73"/>
  <c r="Q892" i="73"/>
  <c r="Q888" i="73"/>
  <c r="Q889" i="73"/>
  <c r="Q890" i="73"/>
  <c r="V914" i="76"/>
  <c r="V914" i="75"/>
  <c r="W909" i="76"/>
  <c r="W909" i="75"/>
  <c r="X887" i="76"/>
  <c r="X887" i="75"/>
  <c r="AA914" i="76"/>
  <c r="AA914" i="75"/>
  <c r="Q897" i="73"/>
  <c r="Q898" i="73"/>
  <c r="Q894" i="73"/>
  <c r="Q895" i="73"/>
  <c r="Q896" i="73"/>
  <c r="AB1059" i="75"/>
  <c r="AB1059" i="76" s="1"/>
  <c r="AB1019" i="75"/>
  <c r="AB1019" i="76" s="1"/>
  <c r="AB915" i="76"/>
  <c r="AB915" i="75"/>
  <c r="AB632" i="76"/>
  <c r="AB632" i="75"/>
  <c r="AB486" i="76"/>
  <c r="AB486" i="75"/>
  <c r="AB440" i="76"/>
  <c r="AB440" i="75"/>
  <c r="AB408" i="76"/>
  <c r="AB408" i="75"/>
  <c r="AB377" i="76"/>
  <c r="AB377" i="75"/>
  <c r="AB262" i="76"/>
  <c r="AB262" i="75"/>
  <c r="AB184" i="76"/>
  <c r="AB184" i="75"/>
  <c r="AB31" i="76"/>
  <c r="AB31" i="75"/>
  <c r="AA488" i="76"/>
  <c r="AA488" i="75"/>
  <c r="AA379" i="76"/>
  <c r="AA379" i="75"/>
  <c r="AA350" i="76"/>
  <c r="AA350" i="75"/>
  <c r="AA271" i="76"/>
  <c r="AA271" i="75"/>
  <c r="AA54" i="76"/>
  <c r="AA54" i="75"/>
  <c r="Z1049" i="75"/>
  <c r="Z1049" i="76" s="1"/>
  <c r="Z360" i="76"/>
  <c r="Z360" i="75"/>
  <c r="Z345" i="76"/>
  <c r="Z345" i="75"/>
  <c r="Y1058" i="75"/>
  <c r="Y1058" i="76" s="1"/>
  <c r="Y834" i="76"/>
  <c r="Y834" i="75"/>
  <c r="Y362" i="76"/>
  <c r="Y362" i="75"/>
  <c r="Y333" i="76"/>
  <c r="Y333" i="75"/>
  <c r="X370" i="76"/>
  <c r="X370" i="75"/>
  <c r="W1031" i="76"/>
  <c r="W1031" i="75"/>
  <c r="W358" i="76"/>
  <c r="W358" i="75"/>
  <c r="W329" i="76"/>
  <c r="W329" i="75"/>
  <c r="W250" i="76"/>
  <c r="W250" i="75"/>
  <c r="W33" i="76"/>
  <c r="W33" i="75"/>
  <c r="V1048" i="75"/>
  <c r="V1048" i="76" s="1"/>
  <c r="V512" i="76"/>
  <c r="V512" i="75"/>
  <c r="V360" i="76"/>
  <c r="V360" i="75"/>
  <c r="V352" i="76"/>
  <c r="V352" i="75"/>
  <c r="U1056" i="75"/>
  <c r="U1056" i="76" s="1"/>
  <c r="U369" i="76"/>
  <c r="U369" i="75"/>
  <c r="U347" i="76"/>
  <c r="U347" i="75"/>
  <c r="T500" i="76"/>
  <c r="T500" i="75"/>
  <c r="T255" i="76"/>
  <c r="T255" i="75"/>
  <c r="T24" i="76"/>
  <c r="T24" i="75"/>
  <c r="S488" i="76"/>
  <c r="S488" i="75"/>
  <c r="S379" i="76"/>
  <c r="S379" i="75"/>
  <c r="S350" i="76"/>
  <c r="S350" i="75"/>
  <c r="S271" i="76"/>
  <c r="S271" i="75"/>
  <c r="S54" i="76"/>
  <c r="S54" i="75"/>
  <c r="R1049" i="75"/>
  <c r="R1049" i="76" s="1"/>
  <c r="R331" i="76"/>
  <c r="R331" i="75"/>
  <c r="Q377" i="76"/>
  <c r="Q377" i="75"/>
  <c r="P1031" i="76"/>
  <c r="P1031" i="75"/>
  <c r="P481" i="76"/>
  <c r="P481" i="75"/>
  <c r="P386" i="76"/>
  <c r="P386" i="75"/>
  <c r="O1058" i="75"/>
  <c r="O1058" i="76" s="1"/>
  <c r="O360" i="76"/>
  <c r="O360" i="75"/>
  <c r="Z1013" i="76"/>
  <c r="Z1013" i="75"/>
  <c r="AA88" i="79"/>
  <c r="AA117" i="79" s="1"/>
  <c r="K55" i="80"/>
  <c r="K46" i="80"/>
  <c r="T64" i="79"/>
  <c r="T93" i="79" s="1"/>
  <c r="AA100" i="79"/>
  <c r="AB1056" i="75"/>
  <c r="AB1056" i="76" s="1"/>
  <c r="AA1028" i="75"/>
  <c r="AA1028" i="76" s="1"/>
  <c r="AA364" i="76"/>
  <c r="AA364" i="75"/>
  <c r="AA335" i="76"/>
  <c r="AA335" i="75"/>
  <c r="AA270" i="76"/>
  <c r="AA270" i="75"/>
  <c r="AA53" i="76"/>
  <c r="AA53" i="75"/>
  <c r="Z351" i="76"/>
  <c r="Z351" i="75"/>
  <c r="Y389" i="76"/>
  <c r="Y389" i="75"/>
  <c r="X1060" i="75"/>
  <c r="X1060" i="76" s="1"/>
  <c r="X1019" i="75"/>
  <c r="X1019" i="76" s="1"/>
  <c r="X348" i="76"/>
  <c r="X348" i="75"/>
  <c r="W805" i="76"/>
  <c r="W805" i="75"/>
  <c r="W385" i="76"/>
  <c r="W385" i="75"/>
  <c r="W53" i="76"/>
  <c r="W53" i="75"/>
  <c r="V1036" i="76"/>
  <c r="V1036" i="75"/>
  <c r="V859" i="76"/>
  <c r="V859" i="75"/>
  <c r="V359" i="76"/>
  <c r="V359" i="75"/>
  <c r="V351" i="76"/>
  <c r="V351" i="75"/>
  <c r="V113" i="76"/>
  <c r="V113" i="75"/>
  <c r="U346" i="76"/>
  <c r="U346" i="75"/>
  <c r="T1061" i="75"/>
  <c r="T1061" i="76" s="1"/>
  <c r="T1020" i="75"/>
  <c r="T1020" i="76" s="1"/>
  <c r="S1026" i="75"/>
  <c r="S1026" i="76" s="1"/>
  <c r="S805" i="76"/>
  <c r="S805" i="75"/>
  <c r="S494" i="76"/>
  <c r="S494" i="75"/>
  <c r="S321" i="76"/>
  <c r="S321" i="75"/>
  <c r="S277" i="76"/>
  <c r="S277" i="75"/>
  <c r="R1037" i="76"/>
  <c r="R1037" i="75"/>
  <c r="R862" i="76"/>
  <c r="R862" i="75"/>
  <c r="R366" i="76"/>
  <c r="R366" i="75"/>
  <c r="R330" i="76"/>
  <c r="R330" i="75"/>
  <c r="Q327" i="76"/>
  <c r="Q327" i="75"/>
  <c r="P1027" i="75"/>
  <c r="P1027" i="76" s="1"/>
  <c r="P480" i="76"/>
  <c r="P480" i="75"/>
  <c r="P321" i="76"/>
  <c r="P321" i="75"/>
  <c r="P277" i="76"/>
  <c r="P277" i="75"/>
  <c r="P32" i="76"/>
  <c r="P32" i="75"/>
  <c r="O863" i="76"/>
  <c r="O863" i="75"/>
  <c r="O359" i="76"/>
  <c r="O359" i="75"/>
  <c r="U972" i="76"/>
  <c r="L19" i="81" s="1"/>
  <c r="U972" i="75"/>
  <c r="U1005" i="75"/>
  <c r="U1005" i="76" s="1"/>
  <c r="Q967" i="76"/>
  <c r="H14" i="81" s="1"/>
  <c r="Q967" i="75"/>
  <c r="S967" i="76"/>
  <c r="J14" i="81" s="1"/>
  <c r="S967" i="75"/>
  <c r="T366" i="76"/>
  <c r="T366" i="75"/>
  <c r="T351" i="76"/>
  <c r="T351" i="75"/>
  <c r="Q1029" i="75"/>
  <c r="Q1029" i="76" s="1"/>
  <c r="O1029" i="75"/>
  <c r="O1029" i="76" s="1"/>
  <c r="AB383" i="76"/>
  <c r="AB383" i="75"/>
  <c r="AA1065" i="75"/>
  <c r="AA1065" i="76" s="1"/>
  <c r="AA472" i="76"/>
  <c r="AA472" i="75"/>
  <c r="AA248" i="76"/>
  <c r="AA248" i="75"/>
  <c r="AA45" i="76"/>
  <c r="AA45" i="75"/>
  <c r="Z474" i="76"/>
  <c r="Z474" i="75"/>
  <c r="Z379" i="76"/>
  <c r="Z379" i="75"/>
  <c r="Z257" i="76"/>
  <c r="Z257" i="75"/>
  <c r="Y1052" i="75"/>
  <c r="Y1052" i="76" s="1"/>
  <c r="Y360" i="76"/>
  <c r="Y360" i="75"/>
  <c r="X1054" i="75"/>
  <c r="X1054" i="76" s="1"/>
  <c r="X831" i="76"/>
  <c r="X831" i="75"/>
  <c r="X369" i="76"/>
  <c r="X369" i="75"/>
  <c r="W1064" i="75"/>
  <c r="W1064" i="76" s="1"/>
  <c r="W363" i="76"/>
  <c r="W363" i="75"/>
  <c r="W255" i="76"/>
  <c r="W255" i="75"/>
  <c r="V1033" i="76"/>
  <c r="V1033" i="75"/>
  <c r="V757" i="76"/>
  <c r="V757" i="75"/>
  <c r="V589" i="76"/>
  <c r="V589" i="75"/>
  <c r="V546" i="76"/>
  <c r="V546" i="75"/>
  <c r="V502" i="76"/>
  <c r="V502" i="75"/>
  <c r="V365" i="76"/>
  <c r="V365" i="75"/>
  <c r="V264" i="76"/>
  <c r="V264" i="75"/>
  <c r="V155" i="76"/>
  <c r="V155" i="75"/>
  <c r="U1051" i="75"/>
  <c r="U1051" i="76" s="1"/>
  <c r="U388" i="76"/>
  <c r="U388" i="75"/>
  <c r="T1058" i="75"/>
  <c r="T1058" i="76" s="1"/>
  <c r="T340" i="76"/>
  <c r="T340" i="75"/>
  <c r="S1068" i="75"/>
  <c r="S1068" i="76" s="1"/>
  <c r="S479" i="76"/>
  <c r="S479" i="75"/>
  <c r="S255" i="76"/>
  <c r="S255" i="75"/>
  <c r="S52" i="76"/>
  <c r="S52" i="75"/>
  <c r="R488" i="76"/>
  <c r="R488" i="75"/>
  <c r="R365" i="76"/>
  <c r="R365" i="75"/>
  <c r="R329" i="76"/>
  <c r="R329" i="75"/>
  <c r="R250" i="76"/>
  <c r="R250" i="75"/>
  <c r="R54" i="76"/>
  <c r="R54" i="75"/>
  <c r="Q1049" i="75"/>
  <c r="Q1049" i="76" s="1"/>
  <c r="Q383" i="76"/>
  <c r="Q383" i="75"/>
  <c r="Q354" i="76"/>
  <c r="Q354" i="75"/>
  <c r="P500" i="76"/>
  <c r="P500" i="75"/>
  <c r="P356" i="76"/>
  <c r="P356" i="75"/>
  <c r="P45" i="76"/>
  <c r="P45" i="75"/>
  <c r="O1051" i="75"/>
  <c r="O1051" i="76" s="1"/>
  <c r="O481" i="76"/>
  <c r="O481" i="75"/>
  <c r="O372" i="76"/>
  <c r="O372" i="75"/>
  <c r="O264" i="76"/>
  <c r="O264" i="75"/>
  <c r="AA92" i="79"/>
  <c r="AA121" i="79" s="1"/>
  <c r="AB966" i="76"/>
  <c r="S13" i="81" s="1"/>
  <c r="AB966" i="75"/>
  <c r="V90" i="79"/>
  <c r="V119" i="79" s="1"/>
  <c r="T368" i="76"/>
  <c r="T368" i="75"/>
  <c r="R494" i="76"/>
  <c r="R494" i="75"/>
  <c r="R378" i="76"/>
  <c r="R378" i="75"/>
  <c r="R39" i="76"/>
  <c r="R39" i="75"/>
  <c r="Q382" i="76"/>
  <c r="Q382" i="75"/>
  <c r="Q353" i="76"/>
  <c r="Q353" i="75"/>
  <c r="O321" i="76"/>
  <c r="O321" i="75"/>
  <c r="Y974" i="75"/>
  <c r="Y974" i="76" s="1"/>
  <c r="P21" i="81" s="1"/>
  <c r="X79" i="79"/>
  <c r="T973" i="75"/>
  <c r="T973" i="76" s="1"/>
  <c r="K20" i="81" s="1"/>
  <c r="Z976" i="75"/>
  <c r="Z976" i="76" s="1"/>
  <c r="Q23" i="81" s="1"/>
  <c r="Z1003" i="75"/>
  <c r="Z1003" i="76" s="1"/>
  <c r="S382" i="76"/>
  <c r="S382" i="75"/>
  <c r="Y71" i="79"/>
  <c r="Y100" i="79" s="1"/>
  <c r="AB332" i="76"/>
  <c r="AB332" i="75"/>
  <c r="AA1059" i="75"/>
  <c r="AA1059" i="76" s="1"/>
  <c r="AA1023" i="75"/>
  <c r="AA1023" i="76" s="1"/>
  <c r="AA355" i="76"/>
  <c r="AA355" i="75"/>
  <c r="Z1028" i="75"/>
  <c r="Z1028" i="76" s="1"/>
  <c r="Z501" i="76"/>
  <c r="Z501" i="75"/>
  <c r="Z342" i="76"/>
  <c r="Z342" i="75"/>
  <c r="Z249" i="76"/>
  <c r="Z249" i="75"/>
  <c r="Z25" i="76"/>
  <c r="Z25" i="75"/>
  <c r="Y323" i="76"/>
  <c r="Y323" i="75"/>
  <c r="X368" i="76"/>
  <c r="X368" i="75"/>
  <c r="W1061" i="75"/>
  <c r="W1061" i="76" s="1"/>
  <c r="W1020" i="75"/>
  <c r="W1020" i="76" s="1"/>
  <c r="W348" i="76"/>
  <c r="W348" i="75"/>
  <c r="V752" i="76"/>
  <c r="V752" i="75"/>
  <c r="V588" i="76"/>
  <c r="V588" i="75"/>
  <c r="V371" i="76"/>
  <c r="V371" i="75"/>
  <c r="V335" i="76"/>
  <c r="V335" i="75"/>
  <c r="V25" i="76"/>
  <c r="V25" i="75"/>
  <c r="U860" i="76"/>
  <c r="U860" i="75"/>
  <c r="U373" i="76"/>
  <c r="U373" i="75"/>
  <c r="U323" i="76"/>
  <c r="U323" i="75"/>
  <c r="S1023" i="75"/>
  <c r="S1023" i="76" s="1"/>
  <c r="R270" i="76"/>
  <c r="R270" i="75"/>
  <c r="P1021" i="75"/>
  <c r="P1021" i="76" s="1"/>
  <c r="P341" i="76"/>
  <c r="P341" i="75"/>
  <c r="O1037" i="76"/>
  <c r="O1037" i="75"/>
  <c r="O804" i="76"/>
  <c r="O804" i="75"/>
  <c r="AA975" i="75"/>
  <c r="AA975" i="76" s="1"/>
  <c r="R22" i="81" s="1"/>
  <c r="AA106" i="79"/>
  <c r="S976" i="75"/>
  <c r="S976" i="76" s="1"/>
  <c r="J23" i="81" s="1"/>
  <c r="V983" i="75"/>
  <c r="V983" i="76" s="1"/>
  <c r="M30" i="81" s="1"/>
  <c r="F32" i="77"/>
  <c r="H32" i="77" s="1"/>
  <c r="R1019" i="75"/>
  <c r="R1019" i="76" s="1"/>
  <c r="Q380" i="76"/>
  <c r="Q380" i="75"/>
  <c r="P382" i="76"/>
  <c r="P382" i="75"/>
  <c r="Z967" i="76"/>
  <c r="Q14" i="81" s="1"/>
  <c r="Z967" i="75"/>
  <c r="AB1035" i="76"/>
  <c r="AB1035" i="75"/>
  <c r="AB660" i="76"/>
  <c r="AB660" i="75"/>
  <c r="AB628" i="76"/>
  <c r="AB628" i="75"/>
  <c r="AB452" i="76"/>
  <c r="AB452" i="75"/>
  <c r="AB420" i="76"/>
  <c r="AB420" i="75"/>
  <c r="AB381" i="76"/>
  <c r="AB381" i="75"/>
  <c r="AB324" i="76"/>
  <c r="AB324" i="75"/>
  <c r="AB212" i="76"/>
  <c r="AB212" i="75"/>
  <c r="AB180" i="76"/>
  <c r="AB180" i="75"/>
  <c r="AA347" i="76"/>
  <c r="AA347" i="75"/>
  <c r="Z486" i="76"/>
  <c r="Z486" i="75"/>
  <c r="Z356" i="76"/>
  <c r="Z356" i="75"/>
  <c r="Z269" i="76"/>
  <c r="Z269" i="75"/>
  <c r="Z31" i="76"/>
  <c r="Z31" i="75"/>
  <c r="Y1030" i="76"/>
  <c r="Y1030" i="75"/>
  <c r="Y343" i="76"/>
  <c r="Y343" i="75"/>
  <c r="Y47" i="76"/>
  <c r="Y47" i="75"/>
  <c r="X338" i="76"/>
  <c r="X338" i="75"/>
  <c r="W833" i="76"/>
  <c r="W833" i="75"/>
  <c r="W390" i="76"/>
  <c r="W390" i="75"/>
  <c r="W354" i="76"/>
  <c r="W354" i="75"/>
  <c r="V500" i="76"/>
  <c r="V500" i="75"/>
  <c r="V248" i="76"/>
  <c r="V248" i="75"/>
  <c r="U1030" i="76"/>
  <c r="U1030" i="75"/>
  <c r="U474" i="76"/>
  <c r="U474" i="75"/>
  <c r="U386" i="76"/>
  <c r="U386" i="75"/>
  <c r="T1052" i="75"/>
  <c r="T1052" i="76" s="1"/>
  <c r="T360" i="76"/>
  <c r="T360" i="75"/>
  <c r="T338" i="76"/>
  <c r="T338" i="75"/>
  <c r="S1054" i="75"/>
  <c r="S1054" i="76" s="1"/>
  <c r="S831" i="76"/>
  <c r="S831" i="75"/>
  <c r="S383" i="76"/>
  <c r="S383" i="75"/>
  <c r="S354" i="76"/>
  <c r="S354" i="75"/>
  <c r="R363" i="76"/>
  <c r="R363" i="75"/>
  <c r="Q1033" i="76"/>
  <c r="Q1033" i="75"/>
  <c r="Q367" i="76"/>
  <c r="Q367" i="75"/>
  <c r="Q338" i="76"/>
  <c r="Q338" i="75"/>
  <c r="P1057" i="75"/>
  <c r="P1057" i="76" s="1"/>
  <c r="P831" i="76"/>
  <c r="P831" i="75"/>
  <c r="P369" i="76"/>
  <c r="P369" i="75"/>
  <c r="AB1046" i="75"/>
  <c r="AB1046" i="76" s="1"/>
  <c r="AB958" i="76"/>
  <c r="AB958" i="75"/>
  <c r="AB862" i="76"/>
  <c r="AB862" i="75"/>
  <c r="AB771" i="76"/>
  <c r="AB771" i="75"/>
  <c r="AB675" i="76"/>
  <c r="AB675" i="75"/>
  <c r="AB643" i="76"/>
  <c r="AB643" i="75"/>
  <c r="AB451" i="76"/>
  <c r="AB451" i="75"/>
  <c r="AB419" i="76"/>
  <c r="AB419" i="75"/>
  <c r="AB359" i="76"/>
  <c r="AB359" i="75"/>
  <c r="AB323" i="76"/>
  <c r="AB323" i="75"/>
  <c r="AB227" i="76"/>
  <c r="AB227" i="75"/>
  <c r="AA361" i="76"/>
  <c r="AA361" i="75"/>
  <c r="Z1061" i="75"/>
  <c r="Z1061" i="76" s="1"/>
  <c r="Z1020" i="75"/>
  <c r="Z1020" i="76" s="1"/>
  <c r="Z355" i="76"/>
  <c r="Z355" i="75"/>
  <c r="Y802" i="76"/>
  <c r="Y802" i="75"/>
  <c r="Y357" i="76"/>
  <c r="Y357" i="75"/>
  <c r="Y25" i="76"/>
  <c r="Y25" i="75"/>
  <c r="X1037" i="76"/>
  <c r="X1037" i="75"/>
  <c r="X860" i="76"/>
  <c r="X860" i="75"/>
  <c r="X359" i="76"/>
  <c r="X359" i="75"/>
  <c r="X344" i="76"/>
  <c r="X344" i="75"/>
  <c r="W339" i="76"/>
  <c r="W339" i="75"/>
  <c r="V1062" i="75"/>
  <c r="V1062" i="76" s="1"/>
  <c r="V1021" i="75"/>
  <c r="V1021" i="76" s="1"/>
  <c r="V355" i="76"/>
  <c r="V355" i="75"/>
  <c r="U1026" i="75"/>
  <c r="U1026" i="76" s="1"/>
  <c r="U805" i="76"/>
  <c r="U805" i="75"/>
  <c r="U487" i="76"/>
  <c r="U487" i="75"/>
  <c r="U321" i="76"/>
  <c r="U321" i="75"/>
  <c r="U277" i="76"/>
  <c r="U277" i="75"/>
  <c r="T1036" i="76"/>
  <c r="T1036" i="75"/>
  <c r="T861" i="76"/>
  <c r="T861" i="75"/>
  <c r="AB379" i="76"/>
  <c r="AB379" i="75"/>
  <c r="AB264" i="76"/>
  <c r="AB264" i="75"/>
  <c r="AA1049" i="75"/>
  <c r="AA1049" i="76" s="1"/>
  <c r="AA367" i="76"/>
  <c r="AA367" i="75"/>
  <c r="Z1057" i="75"/>
  <c r="Z1057" i="76" s="1"/>
  <c r="Z834" i="76"/>
  <c r="Z834" i="75"/>
  <c r="Z369" i="76"/>
  <c r="Z369" i="75"/>
  <c r="Y1066" i="75"/>
  <c r="Y1066" i="76" s="1"/>
  <c r="Y356" i="76"/>
  <c r="Y356" i="75"/>
  <c r="X1030" i="76"/>
  <c r="X1030" i="75"/>
  <c r="X495" i="76"/>
  <c r="X495" i="75"/>
  <c r="X372" i="76"/>
  <c r="X372" i="75"/>
  <c r="X336" i="76"/>
  <c r="X336" i="75"/>
  <c r="X278" i="76"/>
  <c r="X278" i="75"/>
  <c r="X33" i="76"/>
  <c r="X33" i="75"/>
  <c r="W1048" i="75"/>
  <c r="W1048" i="76" s="1"/>
  <c r="W381" i="76"/>
  <c r="W381" i="75"/>
  <c r="W352" i="76"/>
  <c r="W352" i="75"/>
  <c r="V1055" i="75"/>
  <c r="V1055" i="76" s="1"/>
  <c r="V832" i="76"/>
  <c r="V832" i="75"/>
  <c r="V730" i="76"/>
  <c r="V730" i="75"/>
  <c r="V333" i="76"/>
  <c r="V333" i="75"/>
  <c r="V50" i="76"/>
  <c r="V50" i="75"/>
  <c r="U479" i="76"/>
  <c r="U479" i="75"/>
  <c r="U356" i="76"/>
  <c r="U356" i="75"/>
  <c r="U255" i="76"/>
  <c r="U255" i="75"/>
  <c r="U52" i="76"/>
  <c r="U52" i="75"/>
  <c r="T1031" i="76"/>
  <c r="T1031" i="75"/>
  <c r="T358" i="76"/>
  <c r="T358" i="75"/>
  <c r="T322" i="76"/>
  <c r="T322" i="75"/>
  <c r="T264" i="76"/>
  <c r="T264" i="75"/>
  <c r="T40" i="76"/>
  <c r="T40" i="75"/>
  <c r="S1051" i="75"/>
  <c r="S1051" i="76" s="1"/>
  <c r="S360" i="76"/>
  <c r="S360" i="75"/>
  <c r="S331" i="76"/>
  <c r="S331" i="75"/>
  <c r="R1054" i="75"/>
  <c r="R1054" i="76" s="1"/>
  <c r="R390" i="76"/>
  <c r="R390" i="75"/>
  <c r="Q1064" i="75"/>
  <c r="Q1064" i="76" s="1"/>
  <c r="Q379" i="76"/>
  <c r="Q379" i="75"/>
  <c r="Q350" i="76"/>
  <c r="Q350" i="75"/>
  <c r="Q271" i="76"/>
  <c r="Q271" i="75"/>
  <c r="Q54" i="76"/>
  <c r="Q54" i="75"/>
  <c r="P1049" i="75"/>
  <c r="P1049" i="76" s="1"/>
  <c r="P360" i="76"/>
  <c r="P360" i="75"/>
  <c r="P324" i="76"/>
  <c r="P324" i="75"/>
  <c r="O1068" i="75"/>
  <c r="O1068" i="76" s="1"/>
  <c r="O326" i="76"/>
  <c r="O326" i="75"/>
  <c r="P977" i="76"/>
  <c r="G24" i="81" s="1"/>
  <c r="P977" i="75"/>
  <c r="Z90" i="79"/>
  <c r="Z119" i="79" s="1"/>
  <c r="AA1013" i="76"/>
  <c r="AA1013" i="75"/>
  <c r="X89" i="79"/>
  <c r="R1005" i="75"/>
  <c r="R1005" i="76" s="1"/>
  <c r="Q977" i="75"/>
  <c r="Q977" i="76"/>
  <c r="H24" i="81" s="1"/>
  <c r="AB1044" i="76"/>
  <c r="AB1044" i="75"/>
  <c r="AB881" i="76"/>
  <c r="AB881" i="75"/>
  <c r="AB804" i="76"/>
  <c r="AB804" i="75"/>
  <c r="AB673" i="76"/>
  <c r="AB673" i="75"/>
  <c r="AB641" i="76"/>
  <c r="AB641" i="75"/>
  <c r="AB480" i="76"/>
  <c r="AB480" i="75"/>
  <c r="AB449" i="76"/>
  <c r="AB449" i="75"/>
  <c r="AB417" i="76"/>
  <c r="AB417" i="75"/>
  <c r="AB385" i="76"/>
  <c r="AB385" i="75"/>
  <c r="AB328" i="76"/>
  <c r="AB328" i="75"/>
  <c r="AB256" i="76"/>
  <c r="AB256" i="75"/>
  <c r="AB193" i="76"/>
  <c r="AB193" i="75"/>
  <c r="AB53" i="76"/>
  <c r="AB53" i="75"/>
  <c r="AA344" i="76"/>
  <c r="AA344" i="75"/>
  <c r="Z375" i="76"/>
  <c r="Z375" i="75"/>
  <c r="Y1062" i="75"/>
  <c r="Y1062" i="76" s="1"/>
  <c r="Y1021" i="75"/>
  <c r="Y1021" i="76" s="1"/>
  <c r="Y341" i="76"/>
  <c r="Y341" i="75"/>
  <c r="X357" i="76"/>
  <c r="X357" i="75"/>
  <c r="X328" i="76"/>
  <c r="X328" i="75"/>
  <c r="X46" i="76"/>
  <c r="X46" i="75"/>
  <c r="W351" i="76"/>
  <c r="W351" i="75"/>
  <c r="V728" i="76"/>
  <c r="V728" i="75"/>
  <c r="V325" i="76"/>
  <c r="V325" i="75"/>
  <c r="U1060" i="75"/>
  <c r="U1060" i="76" s="1"/>
  <c r="U1019" i="75"/>
  <c r="U1019" i="76" s="1"/>
  <c r="U341" i="76"/>
  <c r="U341" i="75"/>
  <c r="T1029" i="75"/>
  <c r="T1029" i="76" s="1"/>
  <c r="T804" i="76"/>
  <c r="T804" i="75"/>
  <c r="T487" i="76"/>
  <c r="T487" i="75"/>
  <c r="T349" i="76"/>
  <c r="T349" i="75"/>
  <c r="T256" i="76"/>
  <c r="T256" i="75"/>
  <c r="S1038" i="76"/>
  <c r="S1038" i="75"/>
  <c r="S861" i="76"/>
  <c r="S861" i="75"/>
  <c r="S366" i="76"/>
  <c r="S366" i="75"/>
  <c r="R346" i="76"/>
  <c r="R346" i="75"/>
  <c r="Q371" i="76"/>
  <c r="Q371" i="75"/>
  <c r="Q321" i="76"/>
  <c r="Q321" i="75"/>
  <c r="Q277" i="76"/>
  <c r="Q277" i="75"/>
  <c r="Q39" i="76"/>
  <c r="Q39" i="75"/>
  <c r="P330" i="76"/>
  <c r="P330" i="75"/>
  <c r="O1060" i="75"/>
  <c r="O1060" i="76" s="1"/>
  <c r="O1019" i="75"/>
  <c r="O1019" i="76" s="1"/>
  <c r="O361" i="76"/>
  <c r="O361" i="75"/>
  <c r="O332" i="76"/>
  <c r="O332" i="75"/>
  <c r="S893" i="76"/>
  <c r="S893" i="75"/>
  <c r="AA913" i="76"/>
  <c r="AA913" i="75"/>
  <c r="AB880" i="76"/>
  <c r="AB880" i="75"/>
  <c r="AB464" i="76"/>
  <c r="AB464" i="75"/>
  <c r="AB16" i="76"/>
  <c r="AB16" i="75"/>
  <c r="AA386" i="76"/>
  <c r="AA386" i="75"/>
  <c r="Z1052" i="75"/>
  <c r="Z1052" i="76" s="1"/>
  <c r="Y833" i="76"/>
  <c r="Y833" i="75"/>
  <c r="V540" i="76"/>
  <c r="V540" i="75"/>
  <c r="U383" i="76"/>
  <c r="U383" i="75"/>
  <c r="T1067" i="75"/>
  <c r="T1067" i="76" s="1"/>
  <c r="S912" i="76"/>
  <c r="S912" i="75"/>
  <c r="T898" i="73"/>
  <c r="T894" i="73"/>
  <c r="T895" i="73"/>
  <c r="T896" i="73"/>
  <c r="T897" i="73"/>
  <c r="Z912" i="76"/>
  <c r="Z912" i="75"/>
  <c r="L48" i="80"/>
  <c r="L57" i="80"/>
  <c r="AB348" i="76"/>
  <c r="AB348" i="75"/>
  <c r="O909" i="76"/>
  <c r="O909" i="75"/>
  <c r="T913" i="76"/>
  <c r="T913" i="75"/>
  <c r="AA912" i="76"/>
  <c r="AA912" i="75"/>
  <c r="AB1060" i="75"/>
  <c r="AB1060" i="76" s="1"/>
  <c r="P913" i="76"/>
  <c r="P913" i="75"/>
  <c r="S914" i="76"/>
  <c r="S914" i="75"/>
  <c r="U913" i="76"/>
  <c r="U913" i="75"/>
  <c r="V887" i="76"/>
  <c r="V887" i="75"/>
  <c r="X911" i="76"/>
  <c r="X911" i="75"/>
  <c r="Z914" i="76"/>
  <c r="Z914" i="75"/>
  <c r="AA887" i="76"/>
  <c r="AA887" i="75"/>
  <c r="R905" i="73"/>
  <c r="R906" i="73"/>
  <c r="R907" i="73"/>
  <c r="R908" i="73"/>
  <c r="R904" i="73"/>
  <c r="O900" i="73"/>
  <c r="O900" i="75" s="1"/>
  <c r="O900" i="76" s="1"/>
  <c r="O901" i="73"/>
  <c r="O901" i="75" s="1"/>
  <c r="O901" i="76" s="1"/>
  <c r="O902" i="73"/>
  <c r="O902" i="75" s="1"/>
  <c r="O902" i="76" s="1"/>
  <c r="O899" i="73"/>
  <c r="O899" i="75" s="1"/>
  <c r="O899" i="76" s="1"/>
  <c r="O903" i="73"/>
  <c r="O903" i="75" s="1"/>
  <c r="O903" i="76" s="1"/>
  <c r="R912" i="76"/>
  <c r="R912" i="75"/>
  <c r="S898" i="73"/>
  <c r="S894" i="73"/>
  <c r="S895" i="73"/>
  <c r="S896" i="73"/>
  <c r="S897" i="73"/>
  <c r="T911" i="76"/>
  <c r="T911" i="75"/>
  <c r="U893" i="76"/>
  <c r="U893" i="75"/>
  <c r="V910" i="76"/>
  <c r="V910" i="75"/>
  <c r="Y912" i="76"/>
  <c r="Y912" i="75"/>
  <c r="Z897" i="73"/>
  <c r="Z898" i="73"/>
  <c r="Z894" i="73"/>
  <c r="Z895" i="73"/>
  <c r="Z896" i="73"/>
  <c r="AA909" i="76"/>
  <c r="AA909" i="75"/>
  <c r="AB912" i="73"/>
  <c r="M448" i="48" a="1"/>
  <c r="M448" i="48" s="1"/>
  <c r="P900" i="73"/>
  <c r="P901" i="73"/>
  <c r="P902" i="73"/>
  <c r="P903" i="73"/>
  <c r="P899" i="73"/>
  <c r="O908" i="73"/>
  <c r="O908" i="75" s="1"/>
  <c r="O908" i="76" s="1"/>
  <c r="O904" i="73"/>
  <c r="O904" i="75" s="1"/>
  <c r="O904" i="76" s="1"/>
  <c r="O905" i="73"/>
  <c r="O905" i="75" s="1"/>
  <c r="O905" i="76" s="1"/>
  <c r="O906" i="73"/>
  <c r="O906" i="75" s="1"/>
  <c r="O906" i="76" s="1"/>
  <c r="O907" i="73"/>
  <c r="O907" i="75" s="1"/>
  <c r="O907" i="76" s="1"/>
  <c r="P912" i="76"/>
  <c r="P912" i="75"/>
  <c r="Q910" i="76"/>
  <c r="Q910" i="75"/>
  <c r="R891" i="73"/>
  <c r="R892" i="73"/>
  <c r="R888" i="73"/>
  <c r="R889" i="73"/>
  <c r="R890" i="73"/>
  <c r="S913" i="76"/>
  <c r="S913" i="75"/>
  <c r="S909" i="76"/>
  <c r="S909" i="75"/>
  <c r="T887" i="76"/>
  <c r="T887" i="75"/>
  <c r="U912" i="76"/>
  <c r="U912" i="75"/>
  <c r="V895" i="73"/>
  <c r="V896" i="73"/>
  <c r="V897" i="73"/>
  <c r="V898" i="73"/>
  <c r="V894" i="73"/>
  <c r="X914" i="76"/>
  <c r="X914" i="75"/>
  <c r="X910" i="76"/>
  <c r="X910" i="75"/>
  <c r="Y891" i="73"/>
  <c r="Y892" i="73"/>
  <c r="Y888" i="73"/>
  <c r="Y889" i="73"/>
  <c r="Y890" i="73"/>
  <c r="Z913" i="76"/>
  <c r="Z913" i="75"/>
  <c r="AA898" i="73"/>
  <c r="AA894" i="73"/>
  <c r="AA895" i="73"/>
  <c r="AA896" i="73"/>
  <c r="AA897" i="73"/>
  <c r="AA910" i="76"/>
  <c r="AA910" i="75"/>
  <c r="AB888" i="73"/>
  <c r="AB892" i="73"/>
  <c r="AB889" i="73"/>
  <c r="AB890" i="73"/>
  <c r="AB891" i="73"/>
  <c r="M440" i="48" a="1"/>
  <c r="M440" i="48" s="1"/>
  <c r="AA906" i="73"/>
  <c r="AA907" i="73"/>
  <c r="AA908" i="73"/>
  <c r="AA904" i="73"/>
  <c r="AA905" i="73"/>
  <c r="W896" i="73"/>
  <c r="W897" i="73"/>
  <c r="W898" i="73"/>
  <c r="W894" i="73"/>
  <c r="W895" i="73"/>
  <c r="Q893" i="76"/>
  <c r="Q893" i="75"/>
  <c r="Q887" i="76"/>
  <c r="Q887" i="75"/>
  <c r="AB1063" i="75"/>
  <c r="AB1063" i="76" s="1"/>
  <c r="AB1023" i="75"/>
  <c r="AB1023" i="76" s="1"/>
  <c r="AB356" i="76"/>
  <c r="AB356" i="75"/>
  <c r="AA1031" i="76"/>
  <c r="AA1031" i="75"/>
  <c r="AA495" i="76"/>
  <c r="AA495" i="75"/>
  <c r="AA358" i="76"/>
  <c r="AA358" i="75"/>
  <c r="AA250" i="76"/>
  <c r="AA250" i="75"/>
  <c r="Z1048" i="75"/>
  <c r="Z1048" i="76" s="1"/>
  <c r="Z367" i="76"/>
  <c r="Z367" i="75"/>
  <c r="Y1057" i="75"/>
  <c r="Y1057" i="76" s="1"/>
  <c r="Y830" i="76"/>
  <c r="Y830" i="75"/>
  <c r="Y390" i="76"/>
  <c r="Y390" i="75"/>
  <c r="X1065" i="75"/>
  <c r="X1065" i="76" s="1"/>
  <c r="X377" i="76"/>
  <c r="X377" i="75"/>
  <c r="W1030" i="76"/>
  <c r="W1030" i="75"/>
  <c r="W474" i="76"/>
  <c r="W474" i="75"/>
  <c r="W386" i="76"/>
  <c r="W386" i="75"/>
  <c r="W336" i="76"/>
  <c r="W336" i="75"/>
  <c r="W278" i="76"/>
  <c r="W278" i="75"/>
  <c r="W40" i="76"/>
  <c r="W40" i="75"/>
  <c r="V1052" i="75"/>
  <c r="V1052" i="76" s="1"/>
  <c r="V519" i="76"/>
  <c r="V519" i="75"/>
  <c r="V367" i="76"/>
  <c r="V367" i="75"/>
  <c r="V331" i="76"/>
  <c r="V331" i="75"/>
  <c r="U1055" i="75"/>
  <c r="U1055" i="76" s="1"/>
  <c r="U832" i="76"/>
  <c r="U832" i="75"/>
  <c r="U376" i="76"/>
  <c r="U376" i="75"/>
  <c r="U354" i="76"/>
  <c r="U354" i="75"/>
  <c r="T479" i="76"/>
  <c r="T479" i="75"/>
  <c r="T370" i="76"/>
  <c r="T370" i="75"/>
  <c r="T262" i="76"/>
  <c r="T262" i="75"/>
  <c r="T52" i="76"/>
  <c r="T52" i="75"/>
  <c r="S1031" i="76"/>
  <c r="S1031" i="75"/>
  <c r="S495" i="76"/>
  <c r="S495" i="75"/>
  <c r="S358" i="76"/>
  <c r="S358" i="75"/>
  <c r="S250" i="76"/>
  <c r="S250" i="75"/>
  <c r="R1048" i="75"/>
  <c r="R1048" i="76" s="1"/>
  <c r="R360" i="76"/>
  <c r="R360" i="75"/>
  <c r="R338" i="76"/>
  <c r="R338" i="75"/>
  <c r="Q1054" i="75"/>
  <c r="Q1054" i="76" s="1"/>
  <c r="Q356" i="76"/>
  <c r="Q356" i="75"/>
  <c r="P1030" i="76"/>
  <c r="P1030" i="75"/>
  <c r="P488" i="76"/>
  <c r="P488" i="75"/>
  <c r="P343" i="76"/>
  <c r="P343" i="75"/>
  <c r="P40" i="76"/>
  <c r="P40" i="75"/>
  <c r="O388" i="76"/>
  <c r="O388" i="75"/>
  <c r="Y88" i="79"/>
  <c r="Y117" i="79" s="1"/>
  <c r="Z89" i="79"/>
  <c r="AB973" i="75"/>
  <c r="AB973" i="76" s="1"/>
  <c r="S20" i="81" s="1"/>
  <c r="W71" i="79"/>
  <c r="W100" i="79" s="1"/>
  <c r="K48" i="80"/>
  <c r="K57" i="80"/>
  <c r="J46" i="80"/>
  <c r="J52" i="80"/>
  <c r="J43" i="80"/>
  <c r="J32" i="80"/>
  <c r="L32" i="80"/>
  <c r="K32" i="80"/>
  <c r="Q972" i="76"/>
  <c r="H19" i="81" s="1"/>
  <c r="Q972" i="75"/>
  <c r="AB835" i="76"/>
  <c r="AB835" i="75"/>
  <c r="AB671" i="76"/>
  <c r="AB671" i="75"/>
  <c r="AB639" i="76"/>
  <c r="AB639" i="75"/>
  <c r="AB447" i="76"/>
  <c r="AB447" i="75"/>
  <c r="AB415" i="76"/>
  <c r="AB415" i="75"/>
  <c r="AB341" i="76"/>
  <c r="AB341" i="75"/>
  <c r="AB191" i="76"/>
  <c r="AB191" i="75"/>
  <c r="AA371" i="76"/>
  <c r="AA371" i="75"/>
  <c r="AA342" i="76"/>
  <c r="AA342" i="75"/>
  <c r="AA32" i="76"/>
  <c r="AA32" i="75"/>
  <c r="Z862" i="76"/>
  <c r="Z862" i="75"/>
  <c r="Z380" i="76"/>
  <c r="Z380" i="75"/>
  <c r="Z330" i="76"/>
  <c r="Z330" i="75"/>
  <c r="Y368" i="76"/>
  <c r="Y368" i="75"/>
  <c r="X1059" i="75"/>
  <c r="X1059" i="76" s="1"/>
  <c r="X1023" i="75"/>
  <c r="X1023" i="76" s="1"/>
  <c r="W801" i="76"/>
  <c r="W801" i="75"/>
  <c r="W494" i="76"/>
  <c r="W494" i="75"/>
  <c r="W364" i="76"/>
  <c r="W364" i="75"/>
  <c r="W32" i="76"/>
  <c r="W32" i="75"/>
  <c r="V1035" i="76"/>
  <c r="V1035" i="75"/>
  <c r="V863" i="76"/>
  <c r="V863" i="75"/>
  <c r="V760" i="76"/>
  <c r="V760" i="75"/>
  <c r="V547" i="76"/>
  <c r="V547" i="75"/>
  <c r="V373" i="76"/>
  <c r="V373" i="75"/>
  <c r="V99" i="76"/>
  <c r="V99" i="75"/>
  <c r="U325" i="76"/>
  <c r="U325" i="75"/>
  <c r="T1060" i="75"/>
  <c r="T1060" i="76" s="1"/>
  <c r="T341" i="76"/>
  <c r="T341" i="75"/>
  <c r="S1025" i="75"/>
  <c r="S1025" i="76" s="1"/>
  <c r="S804" i="76"/>
  <c r="S804" i="75"/>
  <c r="S473" i="76"/>
  <c r="S473" i="75"/>
  <c r="S349" i="76"/>
  <c r="S349" i="75"/>
  <c r="S256" i="76"/>
  <c r="S256" i="75"/>
  <c r="R1036" i="76"/>
  <c r="R1036" i="75"/>
  <c r="R861" i="76"/>
  <c r="R861" i="75"/>
  <c r="R380" i="76"/>
  <c r="R380" i="75"/>
  <c r="R337" i="76"/>
  <c r="R337" i="75"/>
  <c r="Q334" i="76"/>
  <c r="Q334" i="75"/>
  <c r="P1026" i="75"/>
  <c r="P1026" i="76" s="1"/>
  <c r="P357" i="76"/>
  <c r="P357" i="75"/>
  <c r="P349" i="76"/>
  <c r="P349" i="75"/>
  <c r="P256" i="76"/>
  <c r="P256" i="75"/>
  <c r="P39" i="76"/>
  <c r="P39" i="75"/>
  <c r="O862" i="76"/>
  <c r="O862" i="75"/>
  <c r="O387" i="76"/>
  <c r="O387" i="75"/>
  <c r="U976" i="75"/>
  <c r="U976" i="76" s="1"/>
  <c r="L23" i="81" s="1"/>
  <c r="U1004" i="75"/>
  <c r="U1004" i="76" s="1"/>
  <c r="T373" i="76"/>
  <c r="T373" i="75"/>
  <c r="T330" i="76"/>
  <c r="T330" i="75"/>
  <c r="Q1028" i="75"/>
  <c r="Q1028" i="76" s="1"/>
  <c r="O1028" i="75"/>
  <c r="O1028" i="76" s="1"/>
  <c r="AB1017" i="75"/>
  <c r="AB1017" i="76" s="1"/>
  <c r="AB854" i="76"/>
  <c r="AB854" i="75"/>
  <c r="AB822" i="76"/>
  <c r="AB822" i="75"/>
  <c r="AB646" i="76"/>
  <c r="AB646" i="75"/>
  <c r="AB438" i="76"/>
  <c r="AB438" i="75"/>
  <c r="AB406" i="76"/>
  <c r="AB406" i="75"/>
  <c r="AB390" i="76"/>
  <c r="AB390" i="75"/>
  <c r="AB198" i="76"/>
  <c r="AB198" i="75"/>
  <c r="AA1064" i="75"/>
  <c r="AA1064" i="76" s="1"/>
  <c r="AA500" i="76"/>
  <c r="AA500" i="75"/>
  <c r="AA276" i="76"/>
  <c r="AA276" i="75"/>
  <c r="AA24" i="76"/>
  <c r="AA24" i="75"/>
  <c r="Z502" i="76"/>
  <c r="Z502" i="75"/>
  <c r="Z386" i="76"/>
  <c r="Z386" i="75"/>
  <c r="Y1051" i="75"/>
  <c r="Y1051" i="76" s="1"/>
  <c r="Y388" i="76"/>
  <c r="Y388" i="75"/>
  <c r="X1058" i="75"/>
  <c r="X1058" i="76" s="1"/>
  <c r="X830" i="76"/>
  <c r="X830" i="75"/>
  <c r="X376" i="76"/>
  <c r="X376" i="75"/>
  <c r="W1068" i="75"/>
  <c r="W1068" i="76" s="1"/>
  <c r="W486" i="76"/>
  <c r="W486" i="75"/>
  <c r="W262" i="76"/>
  <c r="W262" i="75"/>
  <c r="W31" i="76"/>
  <c r="W31" i="75"/>
  <c r="V596" i="76"/>
  <c r="V596" i="75"/>
  <c r="V574" i="76"/>
  <c r="V574" i="75"/>
  <c r="V481" i="76"/>
  <c r="V481" i="75"/>
  <c r="V372" i="76"/>
  <c r="V372" i="75"/>
  <c r="V271" i="76"/>
  <c r="V271" i="75"/>
  <c r="V98" i="76"/>
  <c r="V98" i="75"/>
  <c r="U1050" i="75"/>
  <c r="U1050" i="76" s="1"/>
  <c r="U367" i="76"/>
  <c r="U367" i="75"/>
  <c r="T1057" i="75"/>
  <c r="T1057" i="76" s="1"/>
  <c r="T831" i="76"/>
  <c r="T831" i="75"/>
  <c r="T347" i="76"/>
  <c r="T347" i="75"/>
  <c r="S486" i="76"/>
  <c r="S486" i="75"/>
  <c r="S356" i="76"/>
  <c r="S356" i="75"/>
  <c r="S262" i="76"/>
  <c r="S262" i="75"/>
  <c r="S31" i="76"/>
  <c r="S31" i="75"/>
  <c r="R1030" i="76"/>
  <c r="R1030" i="75"/>
  <c r="R495" i="76"/>
  <c r="R495" i="75"/>
  <c r="R358" i="76"/>
  <c r="R358" i="75"/>
  <c r="R278" i="76"/>
  <c r="R278" i="75"/>
  <c r="Q1048" i="75"/>
  <c r="Q1048" i="76" s="1"/>
  <c r="Q834" i="76"/>
  <c r="Q834" i="75"/>
  <c r="Q362" i="76"/>
  <c r="Q362" i="75"/>
  <c r="Q333" i="76"/>
  <c r="Q333" i="75"/>
  <c r="P370" i="76"/>
  <c r="P370" i="75"/>
  <c r="O1050" i="75"/>
  <c r="O1050" i="76" s="1"/>
  <c r="O488" i="76"/>
  <c r="O488" i="75"/>
  <c r="O379" i="76"/>
  <c r="O379" i="75"/>
  <c r="Y92" i="79"/>
  <c r="Y121" i="79" s="1"/>
  <c r="AA977" i="76"/>
  <c r="R24" i="81" s="1"/>
  <c r="AA977" i="75"/>
  <c r="X977" i="76"/>
  <c r="O24" i="81" s="1"/>
  <c r="X977" i="75"/>
  <c r="F10" i="77"/>
  <c r="H10" i="77" s="1"/>
  <c r="V961" i="76"/>
  <c r="M8" i="81" s="1"/>
  <c r="V961" i="75"/>
  <c r="R961" i="75"/>
  <c r="R961" i="76"/>
  <c r="I8" i="81" s="1"/>
  <c r="T375" i="76"/>
  <c r="T375" i="75"/>
  <c r="R473" i="76"/>
  <c r="R473" i="75"/>
  <c r="R385" i="76"/>
  <c r="R385" i="75"/>
  <c r="R46" i="76"/>
  <c r="R46" i="75"/>
  <c r="Q361" i="76"/>
  <c r="Q361" i="75"/>
  <c r="O378" i="76"/>
  <c r="O378" i="75"/>
  <c r="O349" i="76"/>
  <c r="O349" i="75"/>
  <c r="O39" i="76"/>
  <c r="O39" i="75"/>
  <c r="Y973" i="75"/>
  <c r="Y973" i="76" s="1"/>
  <c r="P20" i="81" s="1"/>
  <c r="X1002" i="75"/>
  <c r="X1002" i="76" s="1"/>
  <c r="T972" i="76"/>
  <c r="K19" i="81" s="1"/>
  <c r="T972" i="75"/>
  <c r="S1003" i="75"/>
  <c r="S1003" i="76" s="1"/>
  <c r="Z975" i="75"/>
  <c r="Z975" i="76" s="1"/>
  <c r="Q22" i="81" s="1"/>
  <c r="AB984" i="76"/>
  <c r="S31" i="81" s="1"/>
  <c r="AB984" i="75"/>
  <c r="S361" i="76"/>
  <c r="S361" i="75"/>
  <c r="R1062" i="75"/>
  <c r="R1062" i="76" s="1"/>
  <c r="T100" i="79"/>
  <c r="AB1072" i="75"/>
  <c r="AB1072" i="76" s="1"/>
  <c r="AB1040" i="75"/>
  <c r="AB1040" i="76" s="1"/>
  <c r="AB777" i="76"/>
  <c r="AB777" i="75"/>
  <c r="AB661" i="76"/>
  <c r="AB661" i="75"/>
  <c r="AB453" i="76"/>
  <c r="AB453" i="75"/>
  <c r="AB421" i="76"/>
  <c r="AB421" i="75"/>
  <c r="AB389" i="76"/>
  <c r="AB389" i="75"/>
  <c r="AB353" i="76"/>
  <c r="AB353" i="75"/>
  <c r="AB213" i="76"/>
  <c r="AB213" i="75"/>
  <c r="AA1063" i="75"/>
  <c r="AA1063" i="76" s="1"/>
  <c r="AA1022" i="75"/>
  <c r="AA1022" i="76" s="1"/>
  <c r="AA348" i="76"/>
  <c r="AA348" i="75"/>
  <c r="Z1027" i="75"/>
  <c r="Z1027" i="76" s="1"/>
  <c r="Z364" i="76"/>
  <c r="Z364" i="75"/>
  <c r="Z321" i="76"/>
  <c r="Z321" i="75"/>
  <c r="Z277" i="76"/>
  <c r="Z277" i="75"/>
  <c r="Z53" i="76"/>
  <c r="Z53" i="75"/>
  <c r="Y351" i="76"/>
  <c r="Y351" i="75"/>
  <c r="X382" i="76"/>
  <c r="X382" i="75"/>
  <c r="W1060" i="75"/>
  <c r="W1060" i="76" s="1"/>
  <c r="W1019" i="75"/>
  <c r="W1019" i="76" s="1"/>
  <c r="W355" i="76"/>
  <c r="W355" i="75"/>
  <c r="V804" i="76"/>
  <c r="V804" i="75"/>
  <c r="V751" i="76"/>
  <c r="V751" i="75"/>
  <c r="V595" i="76"/>
  <c r="V595" i="75"/>
  <c r="V378" i="76"/>
  <c r="V378" i="75"/>
  <c r="V53" i="76"/>
  <c r="V53" i="75"/>
  <c r="U1036" i="76"/>
  <c r="U1036" i="75"/>
  <c r="U859" i="76"/>
  <c r="U859" i="75"/>
  <c r="U380" i="76"/>
  <c r="U380" i="75"/>
  <c r="U351" i="76"/>
  <c r="U351" i="75"/>
  <c r="S1022" i="75"/>
  <c r="S1022" i="76" s="1"/>
  <c r="R249" i="76"/>
  <c r="R249" i="75"/>
  <c r="P1020" i="75"/>
  <c r="P1020" i="76" s="1"/>
  <c r="P348" i="76"/>
  <c r="P348" i="75"/>
  <c r="O1036" i="76"/>
  <c r="O1036" i="75"/>
  <c r="O803" i="76"/>
  <c r="O803" i="75"/>
  <c r="Y106" i="79"/>
  <c r="AA81" i="79"/>
  <c r="AA1005" i="75"/>
  <c r="AA1005" i="76" s="1"/>
  <c r="S972" i="76"/>
  <c r="J19" i="81" s="1"/>
  <c r="S972" i="75"/>
  <c r="S325" i="76"/>
  <c r="S325" i="75"/>
  <c r="R1023" i="75"/>
  <c r="R1023" i="76" s="1"/>
  <c r="Q344" i="76"/>
  <c r="Q344" i="75"/>
  <c r="P389" i="76"/>
  <c r="P389" i="75"/>
  <c r="P64" i="79"/>
  <c r="P93" i="79" s="1"/>
  <c r="AB1039" i="76"/>
  <c r="AB1039" i="75"/>
  <c r="AB360" i="76"/>
  <c r="AB360" i="75"/>
  <c r="AB331" i="76"/>
  <c r="AB331" i="75"/>
  <c r="AA1055" i="75"/>
  <c r="AA1055" i="76" s="1"/>
  <c r="AA376" i="76"/>
  <c r="AA376" i="75"/>
  <c r="AA326" i="76"/>
  <c r="AA326" i="75"/>
  <c r="Z493" i="76"/>
  <c r="Z493" i="75"/>
  <c r="Z384" i="76"/>
  <c r="Z384" i="75"/>
  <c r="Z38" i="76"/>
  <c r="Z38" i="75"/>
  <c r="Y1034" i="76"/>
  <c r="Y1034" i="75"/>
  <c r="Y322" i="76"/>
  <c r="Y322" i="75"/>
  <c r="Y264" i="76"/>
  <c r="Y264" i="75"/>
  <c r="Y26" i="76"/>
  <c r="Y26" i="75"/>
  <c r="X345" i="76"/>
  <c r="X345" i="75"/>
  <c r="W832" i="76"/>
  <c r="W832" i="75"/>
  <c r="W369" i="76"/>
  <c r="W369" i="75"/>
  <c r="V1064" i="75"/>
  <c r="V1064" i="76" s="1"/>
  <c r="V479" i="76"/>
  <c r="V479" i="75"/>
  <c r="V276" i="76"/>
  <c r="V276" i="75"/>
  <c r="V31" i="76"/>
  <c r="V31" i="75"/>
  <c r="U1034" i="76"/>
  <c r="U1034" i="75"/>
  <c r="U502" i="76"/>
  <c r="U502" i="75"/>
  <c r="U322" i="76"/>
  <c r="U322" i="75"/>
  <c r="U26" i="76"/>
  <c r="U26" i="75"/>
  <c r="T388" i="76"/>
  <c r="T388" i="75"/>
  <c r="S1058" i="75"/>
  <c r="S1058" i="76" s="1"/>
  <c r="S830" i="76"/>
  <c r="S830" i="75"/>
  <c r="S362" i="76"/>
  <c r="S362" i="75"/>
  <c r="R1066" i="75"/>
  <c r="R1066" i="76" s="1"/>
  <c r="R370" i="76"/>
  <c r="R370" i="75"/>
  <c r="Q1032" i="76"/>
  <c r="Q1032" i="75"/>
  <c r="Q374" i="76"/>
  <c r="Q374" i="75"/>
  <c r="Q345" i="76"/>
  <c r="Q345" i="75"/>
  <c r="P1056" i="75"/>
  <c r="P1056" i="76" s="1"/>
  <c r="P830" i="76"/>
  <c r="P830" i="75"/>
  <c r="P376" i="76"/>
  <c r="P376" i="75"/>
  <c r="T91" i="79"/>
  <c r="T120" i="79" s="1"/>
  <c r="R348" i="76"/>
  <c r="R348" i="75"/>
  <c r="Q64" i="79"/>
  <c r="Q93" i="79" s="1"/>
  <c r="AB861" i="76"/>
  <c r="AB861" i="75"/>
  <c r="AB366" i="76"/>
  <c r="AB366" i="75"/>
  <c r="AB351" i="76"/>
  <c r="AB351" i="75"/>
  <c r="AA389" i="76"/>
  <c r="AA389" i="75"/>
  <c r="Z1060" i="75"/>
  <c r="Z1060" i="76" s="1"/>
  <c r="Z1019" i="75"/>
  <c r="Z1019" i="76" s="1"/>
  <c r="Y801" i="76"/>
  <c r="Y801" i="75"/>
  <c r="Y487" i="76"/>
  <c r="Y487" i="75"/>
  <c r="Y385" i="76"/>
  <c r="Y385" i="75"/>
  <c r="Y53" i="76"/>
  <c r="Y53" i="75"/>
  <c r="X1036" i="76"/>
  <c r="X1036" i="75"/>
  <c r="X859" i="76"/>
  <c r="X859" i="75"/>
  <c r="X366" i="76"/>
  <c r="X366" i="75"/>
  <c r="W353" i="76"/>
  <c r="W353" i="75"/>
  <c r="V1061" i="75"/>
  <c r="V1061" i="76" s="1"/>
  <c r="V744" i="76"/>
  <c r="V744" i="75"/>
  <c r="U1025" i="75"/>
  <c r="U1025" i="76" s="1"/>
  <c r="U494" i="76"/>
  <c r="U494" i="75"/>
  <c r="U349" i="76"/>
  <c r="U349" i="75"/>
  <c r="U256" i="76"/>
  <c r="U256" i="75"/>
  <c r="U46" i="76"/>
  <c r="U46" i="75"/>
  <c r="T860" i="76"/>
  <c r="T860" i="75"/>
  <c r="AB1045" i="76"/>
  <c r="AB1045" i="75"/>
  <c r="AB957" i="76"/>
  <c r="AB957" i="75"/>
  <c r="AB925" i="76"/>
  <c r="AB925" i="75"/>
  <c r="AB806" i="76"/>
  <c r="AB806" i="75"/>
  <c r="AB674" i="76"/>
  <c r="AB674" i="75"/>
  <c r="AB466" i="76"/>
  <c r="AB466" i="75"/>
  <c r="AB434" i="76"/>
  <c r="AB434" i="75"/>
  <c r="AB402" i="76"/>
  <c r="AB402" i="75"/>
  <c r="AB386" i="76"/>
  <c r="AB386" i="75"/>
  <c r="AB271" i="76"/>
  <c r="AB271" i="75"/>
  <c r="AB18" i="76"/>
  <c r="AB18" i="75"/>
  <c r="AA1048" i="75"/>
  <c r="AA1048" i="76" s="1"/>
  <c r="AA374" i="76"/>
  <c r="AA374" i="75"/>
  <c r="Z1056" i="75"/>
  <c r="Z1056" i="76" s="1"/>
  <c r="Z833" i="76"/>
  <c r="Z833" i="75"/>
  <c r="Z383" i="76"/>
  <c r="Z383" i="75"/>
  <c r="Y1065" i="75"/>
  <c r="Y1065" i="76" s="1"/>
  <c r="Y384" i="76"/>
  <c r="Y384" i="75"/>
  <c r="Y248" i="76"/>
  <c r="Y248" i="75"/>
  <c r="X1034" i="76"/>
  <c r="X1034" i="75"/>
  <c r="X474" i="76"/>
  <c r="X474" i="75"/>
  <c r="X365" i="76"/>
  <c r="X365" i="75"/>
  <c r="X257" i="76"/>
  <c r="X257" i="75"/>
  <c r="W1052" i="75"/>
  <c r="W1052" i="76" s="1"/>
  <c r="W360" i="76"/>
  <c r="W360" i="75"/>
  <c r="V1054" i="75"/>
  <c r="V1054" i="76" s="1"/>
  <c r="V831" i="76"/>
  <c r="V831" i="75"/>
  <c r="V734" i="76"/>
  <c r="V734" i="75"/>
  <c r="V390" i="76"/>
  <c r="V390" i="75"/>
  <c r="V340" i="76"/>
  <c r="V340" i="75"/>
  <c r="V29" i="76"/>
  <c r="V29" i="75"/>
  <c r="U486" i="76"/>
  <c r="U486" i="75"/>
  <c r="U377" i="76"/>
  <c r="U377" i="75"/>
  <c r="U31" i="76"/>
  <c r="U31" i="75"/>
  <c r="T1030" i="76"/>
  <c r="T1030" i="75"/>
  <c r="T481" i="76"/>
  <c r="T481" i="75"/>
  <c r="T365" i="76"/>
  <c r="T365" i="75"/>
  <c r="T350" i="76"/>
  <c r="T350" i="75"/>
  <c r="T271" i="76"/>
  <c r="T271" i="75"/>
  <c r="T47" i="76"/>
  <c r="T47" i="75"/>
  <c r="S1050" i="75"/>
  <c r="S1050" i="76" s="1"/>
  <c r="S388" i="76"/>
  <c r="S388" i="75"/>
  <c r="S338" i="76"/>
  <c r="S338" i="75"/>
  <c r="R1058" i="75"/>
  <c r="R1058" i="76" s="1"/>
  <c r="R340" i="76"/>
  <c r="R340" i="75"/>
  <c r="Q1068" i="75"/>
  <c r="Q1068" i="76" s="1"/>
  <c r="Q495" i="76"/>
  <c r="Q495" i="75"/>
  <c r="Q358" i="76"/>
  <c r="Q358" i="75"/>
  <c r="Q329" i="76"/>
  <c r="Q329" i="75"/>
  <c r="Q250" i="76"/>
  <c r="Q250" i="75"/>
  <c r="Q33" i="76"/>
  <c r="Q33" i="75"/>
  <c r="P1048" i="75"/>
  <c r="P1048" i="76" s="1"/>
  <c r="P367" i="76"/>
  <c r="P367" i="75"/>
  <c r="P352" i="76"/>
  <c r="P352" i="75"/>
  <c r="O1067" i="75"/>
  <c r="O1067" i="76" s="1"/>
  <c r="O333" i="76"/>
  <c r="O333" i="75"/>
  <c r="Y90" i="79"/>
  <c r="Y119" i="79" s="1"/>
  <c r="Z71" i="79"/>
  <c r="Z100" i="79" s="1"/>
  <c r="U64" i="79"/>
  <c r="U93" i="79" s="1"/>
  <c r="Y1013" i="76"/>
  <c r="Y1013" i="75"/>
  <c r="AA89" i="79"/>
  <c r="V1003" i="75"/>
  <c r="V1003" i="76" s="1"/>
  <c r="U87" i="79"/>
  <c r="U116" i="79" s="1"/>
  <c r="T65" i="79"/>
  <c r="T94" i="79" s="1"/>
  <c r="S94" i="79"/>
  <c r="R972" i="76"/>
  <c r="I19" i="81" s="1"/>
  <c r="R972" i="75"/>
  <c r="R106" i="79"/>
  <c r="AB487" i="76"/>
  <c r="AB487" i="75"/>
  <c r="AB357" i="76"/>
  <c r="AB357" i="75"/>
  <c r="AB335" i="76"/>
  <c r="AB335" i="75"/>
  <c r="AB263" i="76"/>
  <c r="AB263" i="75"/>
  <c r="AB32" i="76"/>
  <c r="AB32" i="75"/>
  <c r="AA323" i="76"/>
  <c r="AA323" i="75"/>
  <c r="Z382" i="76"/>
  <c r="Z382" i="75"/>
  <c r="Y1061" i="75"/>
  <c r="Y1061" i="76" s="1"/>
  <c r="Y1020" i="75"/>
  <c r="Y1020" i="76" s="1"/>
  <c r="Y355" i="76"/>
  <c r="Y355" i="75"/>
  <c r="X801" i="76"/>
  <c r="X801" i="75"/>
  <c r="X371" i="76"/>
  <c r="X371" i="75"/>
  <c r="X25" i="76"/>
  <c r="X25" i="75"/>
  <c r="W330" i="76"/>
  <c r="W330" i="75"/>
  <c r="V727" i="76"/>
  <c r="V727" i="75"/>
  <c r="V332" i="76"/>
  <c r="V332" i="75"/>
  <c r="U1059" i="75"/>
  <c r="U1059" i="76" s="1"/>
  <c r="U1023" i="75"/>
  <c r="U1023" i="76" s="1"/>
  <c r="U348" i="76"/>
  <c r="U348" i="75"/>
  <c r="T1028" i="75"/>
  <c r="T1028" i="76" s="1"/>
  <c r="T494" i="76"/>
  <c r="T494" i="75"/>
  <c r="T328" i="76"/>
  <c r="T328" i="75"/>
  <c r="T263" i="76"/>
  <c r="T263" i="75"/>
  <c r="T46" i="76"/>
  <c r="T46" i="75"/>
  <c r="S1037" i="76"/>
  <c r="S1037" i="75"/>
  <c r="S860" i="76"/>
  <c r="S860" i="75"/>
  <c r="S373" i="76"/>
  <c r="S373" i="75"/>
  <c r="R368" i="76"/>
  <c r="R368" i="75"/>
  <c r="R353" i="76"/>
  <c r="R353" i="75"/>
  <c r="Q378" i="76"/>
  <c r="Q378" i="75"/>
  <c r="Q349" i="76"/>
  <c r="Q349" i="75"/>
  <c r="Q46" i="76"/>
  <c r="Q46" i="75"/>
  <c r="P861" i="76"/>
  <c r="P861" i="75"/>
  <c r="P359" i="76"/>
  <c r="P359" i="75"/>
  <c r="P337" i="76"/>
  <c r="P337" i="75"/>
  <c r="O1059" i="75"/>
  <c r="O1059" i="76" s="1"/>
  <c r="O1023" i="75"/>
  <c r="O1023" i="76" s="1"/>
  <c r="O389" i="76"/>
  <c r="O389" i="75"/>
  <c r="O329" i="74"/>
  <c r="O328" i="74"/>
  <c r="O327" i="74"/>
  <c r="O326" i="74"/>
  <c r="O325" i="74"/>
  <c r="O324" i="74"/>
  <c r="O308" i="74"/>
  <c r="O302" i="74"/>
  <c r="O301" i="74"/>
  <c r="O300" i="74"/>
  <c r="O299" i="74"/>
  <c r="O298" i="74"/>
  <c r="O297" i="74"/>
  <c r="O296" i="74"/>
  <c r="O295" i="74"/>
  <c r="O279" i="74"/>
  <c r="O273" i="74"/>
  <c r="O272" i="74"/>
  <c r="O271" i="74"/>
  <c r="O270" i="74"/>
  <c r="O269" i="74"/>
  <c r="O268" i="74"/>
  <c r="O267" i="74"/>
  <c r="O266" i="74"/>
  <c r="O250" i="74"/>
  <c r="O244" i="74"/>
  <c r="O243" i="74"/>
  <c r="O242" i="74"/>
  <c r="O241" i="74"/>
  <c r="O240" i="74"/>
  <c r="O239" i="74"/>
  <c r="O238" i="74"/>
  <c r="O237" i="74"/>
  <c r="O221" i="74"/>
  <c r="O215" i="74"/>
  <c r="O214" i="74"/>
  <c r="O213" i="74"/>
  <c r="O212" i="74"/>
  <c r="O211" i="74"/>
  <c r="O210" i="74"/>
  <c r="O209" i="74"/>
  <c r="O208" i="74"/>
  <c r="O192" i="74"/>
  <c r="O186" i="74"/>
  <c r="O185" i="74"/>
  <c r="O184" i="74"/>
  <c r="O183" i="74"/>
  <c r="O182" i="74"/>
  <c r="O181" i="74"/>
  <c r="O180" i="74"/>
  <c r="O179" i="74"/>
  <c r="O163" i="74"/>
  <c r="O157" i="74"/>
  <c r="O156" i="74"/>
  <c r="O155" i="74"/>
  <c r="O154" i="74"/>
  <c r="O153" i="74"/>
  <c r="O152" i="74"/>
  <c r="O151" i="74"/>
  <c r="O150" i="74"/>
  <c r="O134" i="74"/>
  <c r="O128" i="74"/>
  <c r="O127" i="74"/>
  <c r="D589" i="46"/>
  <c r="D588" i="46"/>
  <c r="D389" i="46"/>
  <c r="D388" i="46"/>
  <c r="D387" i="46"/>
  <c r="D386" i="46"/>
  <c r="D385" i="46"/>
  <c r="D384" i="46"/>
  <c r="D383" i="46"/>
  <c r="D382" i="46"/>
  <c r="D381" i="46"/>
  <c r="D380" i="46"/>
  <c r="D379" i="46"/>
  <c r="D378" i="46"/>
  <c r="D377" i="46"/>
  <c r="D376" i="46"/>
  <c r="D375" i="46"/>
  <c r="D374" i="46"/>
  <c r="S78" i="79" l="1"/>
  <c r="T79" i="79"/>
  <c r="K52" i="80"/>
  <c r="U118" i="79"/>
  <c r="S80" i="79"/>
  <c r="R78" i="79"/>
  <c r="R107" i="79" s="1"/>
  <c r="V81" i="79"/>
  <c r="V110" i="79" s="1"/>
  <c r="AB78" i="79"/>
  <c r="AB107" i="79" s="1"/>
  <c r="U77" i="79"/>
  <c r="Y65" i="79"/>
  <c r="Y94" i="79" s="1"/>
  <c r="AB80" i="79"/>
  <c r="AB109" i="79" s="1"/>
  <c r="O1011" i="73"/>
  <c r="O29" i="79"/>
  <c r="O58" i="79"/>
  <c r="O982" i="73" a="1"/>
  <c r="O982" i="73" s="1"/>
  <c r="W896" i="75"/>
  <c r="W896" i="76" s="1"/>
  <c r="W969" i="73" a="1"/>
  <c r="W969" i="73" s="1"/>
  <c r="W969" i="75" s="1"/>
  <c r="W969" i="76" s="1"/>
  <c r="N16" i="81" s="1"/>
  <c r="W998" i="73"/>
  <c r="W998" i="75" s="1"/>
  <c r="W998" i="76" s="1"/>
  <c r="W16" i="79"/>
  <c r="AB891" i="75"/>
  <c r="AB891" i="76" s="1"/>
  <c r="AB964" i="73" a="1"/>
  <c r="AB964" i="73" s="1"/>
  <c r="AB964" i="75" s="1"/>
  <c r="AB964" i="76" s="1"/>
  <c r="S11" i="81" s="1"/>
  <c r="AB993" i="73"/>
  <c r="AB993" i="75" s="1"/>
  <c r="AB993" i="76" s="1"/>
  <c r="AB11" i="79"/>
  <c r="AA896" i="75"/>
  <c r="AA896" i="76" s="1"/>
  <c r="AA998" i="73"/>
  <c r="AA998" i="75" s="1"/>
  <c r="AA998" i="76" s="1"/>
  <c r="AA16" i="79"/>
  <c r="AA969" i="73" a="1"/>
  <c r="AA969" i="73" s="1"/>
  <c r="AA969" i="75" s="1"/>
  <c r="AA969" i="76" s="1"/>
  <c r="R16" i="81" s="1"/>
  <c r="Y888" i="75"/>
  <c r="Y888" i="76" s="1"/>
  <c r="Y8" i="79"/>
  <c r="Y95" i="79" s="1"/>
  <c r="V898" i="75"/>
  <c r="V898" i="76" s="1"/>
  <c r="V1000" i="73"/>
  <c r="V1000" i="75" s="1"/>
  <c r="V1000" i="76" s="1"/>
  <c r="V18" i="79"/>
  <c r="V971" i="73" a="1"/>
  <c r="V971" i="73" s="1"/>
  <c r="R891" i="75"/>
  <c r="R891" i="76" s="1"/>
  <c r="R11" i="79"/>
  <c r="R964" i="73" a="1"/>
  <c r="R964" i="73" s="1"/>
  <c r="R964" i="75" s="1"/>
  <c r="R964" i="76" s="1"/>
  <c r="I11" i="81" s="1"/>
  <c r="R993" i="73"/>
  <c r="R993" i="75" s="1"/>
  <c r="R993" i="76" s="1"/>
  <c r="AB1014" i="73"/>
  <c r="AB1014" i="75" s="1"/>
  <c r="AB1014" i="76" s="1"/>
  <c r="AB985" i="73" a="1"/>
  <c r="AB985" i="73" s="1"/>
  <c r="AB32" i="79"/>
  <c r="S897" i="75"/>
  <c r="S897" i="76" s="1"/>
  <c r="S999" i="73"/>
  <c r="S999" i="75" s="1"/>
  <c r="S999" i="76" s="1"/>
  <c r="S970" i="73" a="1"/>
  <c r="S970" i="73" s="1"/>
  <c r="S970" i="75" s="1"/>
  <c r="S970" i="76" s="1"/>
  <c r="J17" i="81" s="1"/>
  <c r="S17" i="79"/>
  <c r="S75" i="79" s="1"/>
  <c r="R905" i="75"/>
  <c r="R905" i="76" s="1"/>
  <c r="R1007" i="73"/>
  <c r="R1007" i="75" s="1"/>
  <c r="R1007" i="76" s="1"/>
  <c r="R978" i="73" a="1"/>
  <c r="R978" i="73" s="1"/>
  <c r="R978" i="75" s="1"/>
  <c r="R978" i="76" s="1"/>
  <c r="I25" i="81" s="1"/>
  <c r="R25" i="79"/>
  <c r="T895" i="75"/>
  <c r="T895" i="76" s="1"/>
  <c r="T968" i="73" a="1"/>
  <c r="T968" i="73" s="1"/>
  <c r="T968" i="75" s="1"/>
  <c r="T968" i="76" s="1"/>
  <c r="K15" i="81" s="1"/>
  <c r="T997" i="73"/>
  <c r="T997" i="75" s="1"/>
  <c r="T997" i="76" s="1"/>
  <c r="T15" i="79"/>
  <c r="Q896" i="75"/>
  <c r="Q896" i="76" s="1"/>
  <c r="Q16" i="79"/>
  <c r="Q74" i="79" s="1"/>
  <c r="Q103" i="79" s="1"/>
  <c r="Q969" i="73" a="1"/>
  <c r="Q969" i="73" s="1"/>
  <c r="Q969" i="75" s="1"/>
  <c r="Q969" i="76" s="1"/>
  <c r="H16" i="81" s="1"/>
  <c r="Q998" i="73"/>
  <c r="Q998" i="75" s="1"/>
  <c r="Q998" i="76" s="1"/>
  <c r="Q892" i="75"/>
  <c r="Q892" i="76" s="1"/>
  <c r="Q965" i="73" a="1"/>
  <c r="Q965" i="73" s="1"/>
  <c r="Q965" i="75" s="1"/>
  <c r="Q965" i="76" s="1"/>
  <c r="H12" i="81" s="1"/>
  <c r="Q994" i="73"/>
  <c r="Q994" i="75" s="1"/>
  <c r="Q994" i="76" s="1"/>
  <c r="Q12" i="79"/>
  <c r="Q906" i="75"/>
  <c r="Q906" i="76" s="1"/>
  <c r="Q1008" i="73"/>
  <c r="Q1008" i="75" s="1"/>
  <c r="Q1008" i="76" s="1"/>
  <c r="Q26" i="79"/>
  <c r="Q979" i="73" a="1"/>
  <c r="Q979" i="73" s="1"/>
  <c r="Q979" i="75" s="1"/>
  <c r="Q979" i="76" s="1"/>
  <c r="H26" i="81" s="1"/>
  <c r="S892" i="75"/>
  <c r="S892" i="76" s="1"/>
  <c r="S965" i="73" a="1"/>
  <c r="S965" i="73" s="1"/>
  <c r="S994" i="73"/>
  <c r="S994" i="75" s="1"/>
  <c r="S994" i="76" s="1"/>
  <c r="S12" i="79"/>
  <c r="AB907" i="75"/>
  <c r="AB907" i="76" s="1"/>
  <c r="AB1009" i="73"/>
  <c r="AB1009" i="75" s="1"/>
  <c r="AB1009" i="76" s="1"/>
  <c r="AB980" i="73" a="1"/>
  <c r="AB980" i="73" s="1"/>
  <c r="AB980" i="75" s="1"/>
  <c r="AB980" i="76" s="1"/>
  <c r="S27" i="81" s="1"/>
  <c r="AB27" i="79"/>
  <c r="U895" i="75"/>
  <c r="U895" i="76" s="1"/>
  <c r="U997" i="73"/>
  <c r="U997" i="75" s="1"/>
  <c r="U997" i="76" s="1"/>
  <c r="U15" i="79"/>
  <c r="U968" i="73" a="1"/>
  <c r="U968" i="73" s="1"/>
  <c r="U968" i="75" s="1"/>
  <c r="U968" i="76" s="1"/>
  <c r="L15" i="81" s="1"/>
  <c r="W899" i="75"/>
  <c r="W899" i="76" s="1"/>
  <c r="W19" i="79"/>
  <c r="W106" i="79" s="1"/>
  <c r="S906" i="75"/>
  <c r="S906" i="76" s="1"/>
  <c r="S979" i="73" a="1"/>
  <c r="S979" i="73" s="1"/>
  <c r="S979" i="75" s="1"/>
  <c r="S979" i="76" s="1"/>
  <c r="J26" i="81" s="1"/>
  <c r="S1008" i="73"/>
  <c r="S1008" i="75" s="1"/>
  <c r="S1008" i="76" s="1"/>
  <c r="S26" i="79"/>
  <c r="R895" i="75"/>
  <c r="R895" i="76" s="1"/>
  <c r="R15" i="79"/>
  <c r="R968" i="73" a="1"/>
  <c r="R968" i="73" s="1"/>
  <c r="R968" i="75" s="1"/>
  <c r="R968" i="76" s="1"/>
  <c r="I15" i="81" s="1"/>
  <c r="R997" i="73"/>
  <c r="R997" i="75" s="1"/>
  <c r="R997" i="76" s="1"/>
  <c r="P906" i="75"/>
  <c r="P906" i="76" s="1"/>
  <c r="P979" i="73" a="1"/>
  <c r="P979" i="73" s="1"/>
  <c r="P979" i="75" s="1"/>
  <c r="P979" i="76" s="1"/>
  <c r="G26" i="81" s="1"/>
  <c r="P1008" i="73"/>
  <c r="P1008" i="75" s="1"/>
  <c r="P1008" i="76" s="1"/>
  <c r="P26" i="79"/>
  <c r="P84" i="79" s="1"/>
  <c r="P113" i="79" s="1"/>
  <c r="AB894" i="75"/>
  <c r="AB894" i="76" s="1"/>
  <c r="AB14" i="79"/>
  <c r="AB101" i="79" s="1"/>
  <c r="Q901" i="75"/>
  <c r="Q901" i="76" s="1"/>
  <c r="Q974" i="73" a="1"/>
  <c r="Q974" i="73" s="1"/>
  <c r="Q974" i="75" s="1"/>
  <c r="Q974" i="76" s="1"/>
  <c r="H21" i="81" s="1"/>
  <c r="Q1003" i="73"/>
  <c r="Q1003" i="75" s="1"/>
  <c r="Q1003" i="76" s="1"/>
  <c r="Q21" i="79"/>
  <c r="Y904" i="75"/>
  <c r="Y904" i="76" s="1"/>
  <c r="Y24" i="79"/>
  <c r="Y111" i="79" s="1"/>
  <c r="O988" i="73"/>
  <c r="O35" i="79"/>
  <c r="O6" i="79"/>
  <c r="O1012" i="73"/>
  <c r="O59" i="79"/>
  <c r="O30" i="79"/>
  <c r="O959" i="73" a="1"/>
  <c r="O959" i="73" s="1"/>
  <c r="O983" i="73" a="1"/>
  <c r="O983" i="73" s="1"/>
  <c r="AA905" i="75"/>
  <c r="AA905" i="76" s="1"/>
  <c r="AA978" i="73" a="1"/>
  <c r="AA978" i="73" s="1"/>
  <c r="AA978" i="75" s="1"/>
  <c r="AA978" i="76" s="1"/>
  <c r="R25" i="81" s="1"/>
  <c r="AA1007" i="73"/>
  <c r="AA1007" i="75" s="1"/>
  <c r="AA1007" i="76" s="1"/>
  <c r="AA25" i="79"/>
  <c r="AA83" i="79" s="1"/>
  <c r="AA112" i="79" s="1"/>
  <c r="AB890" i="75"/>
  <c r="AB890" i="76" s="1"/>
  <c r="AB992" i="73"/>
  <c r="AB992" i="75" s="1"/>
  <c r="AB992" i="76" s="1"/>
  <c r="AB963" i="73" a="1"/>
  <c r="AB963" i="73" s="1"/>
  <c r="AB963" i="75" s="1"/>
  <c r="AB963" i="76" s="1"/>
  <c r="S10" i="81" s="1"/>
  <c r="AB10" i="79"/>
  <c r="AA895" i="75"/>
  <c r="AA895" i="76" s="1"/>
  <c r="AA968" i="73" a="1"/>
  <c r="AA968" i="73" s="1"/>
  <c r="AA968" i="75" s="1"/>
  <c r="AA968" i="76" s="1"/>
  <c r="R15" i="81" s="1"/>
  <c r="AA997" i="73"/>
  <c r="AA997" i="75" s="1"/>
  <c r="AA997" i="76" s="1"/>
  <c r="AA15" i="79"/>
  <c r="AA73" i="79" s="1"/>
  <c r="AA102" i="79" s="1"/>
  <c r="Y892" i="75"/>
  <c r="Y892" i="76" s="1"/>
  <c r="Y994" i="73"/>
  <c r="Y994" i="75" s="1"/>
  <c r="Y994" i="76" s="1"/>
  <c r="Y12" i="79"/>
  <c r="Y965" i="73" a="1"/>
  <c r="Y965" i="73" s="1"/>
  <c r="Y965" i="75" s="1"/>
  <c r="Y965" i="76" s="1"/>
  <c r="P12" i="81" s="1"/>
  <c r="V897" i="75"/>
  <c r="V897" i="76" s="1"/>
  <c r="V17" i="79"/>
  <c r="V75" i="79" s="1"/>
  <c r="V104" i="79" s="1"/>
  <c r="V970" i="73" a="1"/>
  <c r="V970" i="73" s="1"/>
  <c r="V999" i="73"/>
  <c r="V999" i="75" s="1"/>
  <c r="V999" i="76" s="1"/>
  <c r="S896" i="75"/>
  <c r="S896" i="76" s="1"/>
  <c r="S969" i="73" a="1"/>
  <c r="S969" i="73" s="1"/>
  <c r="S969" i="75" s="1"/>
  <c r="S969" i="76" s="1"/>
  <c r="J16" i="81" s="1"/>
  <c r="S998" i="73"/>
  <c r="S998" i="75" s="1"/>
  <c r="S998" i="76" s="1"/>
  <c r="S16" i="79"/>
  <c r="S74" i="79" s="1"/>
  <c r="S103" i="79" s="1"/>
  <c r="T894" i="75"/>
  <c r="T894" i="76" s="1"/>
  <c r="T14" i="79"/>
  <c r="T101" i="79" s="1"/>
  <c r="Q895" i="75"/>
  <c r="Q895" i="76" s="1"/>
  <c r="Q968" i="73" a="1"/>
  <c r="Q968" i="73" s="1"/>
  <c r="Q968" i="75" s="1"/>
  <c r="Q968" i="76" s="1"/>
  <c r="H15" i="81" s="1"/>
  <c r="Q997" i="73"/>
  <c r="Q997" i="75" s="1"/>
  <c r="Q997" i="76" s="1"/>
  <c r="Q15" i="79"/>
  <c r="Q891" i="75"/>
  <c r="Q891" i="76" s="1"/>
  <c r="Q11" i="79"/>
  <c r="Q993" i="73"/>
  <c r="Q993" i="75" s="1"/>
  <c r="Q993" i="76" s="1"/>
  <c r="Q964" i="73" a="1"/>
  <c r="Q964" i="73" s="1"/>
  <c r="Q905" i="75"/>
  <c r="Q905" i="76" s="1"/>
  <c r="Q978" i="73" a="1"/>
  <c r="Q978" i="73" s="1"/>
  <c r="Q978" i="75" s="1"/>
  <c r="Q978" i="76" s="1"/>
  <c r="H25" i="81" s="1"/>
  <c r="Q1007" i="73"/>
  <c r="Q1007" i="75" s="1"/>
  <c r="Q1007" i="76" s="1"/>
  <c r="Q25" i="79"/>
  <c r="V906" i="75"/>
  <c r="V906" i="76" s="1"/>
  <c r="V1008" i="73"/>
  <c r="V1008" i="75" s="1"/>
  <c r="V1008" i="76" s="1"/>
  <c r="V26" i="79"/>
  <c r="V979" i="73" a="1"/>
  <c r="V979" i="73" s="1"/>
  <c r="AB906" i="75"/>
  <c r="AB906" i="76" s="1"/>
  <c r="AB979" i="73" a="1"/>
  <c r="AB979" i="73" s="1"/>
  <c r="AB979" i="75" s="1"/>
  <c r="AB979" i="76" s="1"/>
  <c r="S26" i="81" s="1"/>
  <c r="AB1008" i="73"/>
  <c r="AB1008" i="75" s="1"/>
  <c r="AB1008" i="76" s="1"/>
  <c r="AB26" i="79"/>
  <c r="AB34" i="79"/>
  <c r="AB987" i="73" a="1"/>
  <c r="AB987" i="73" s="1"/>
  <c r="AB1016" i="73"/>
  <c r="AB1016" i="75" s="1"/>
  <c r="AB1016" i="76" s="1"/>
  <c r="U906" i="75"/>
  <c r="U906" i="76" s="1"/>
  <c r="U979" i="73" a="1"/>
  <c r="U979" i="73" s="1"/>
  <c r="U979" i="75" s="1"/>
  <c r="U979" i="76" s="1"/>
  <c r="L26" i="81" s="1"/>
  <c r="U1008" i="73"/>
  <c r="U1008" i="75" s="1"/>
  <c r="U1008" i="76" s="1"/>
  <c r="U26" i="79"/>
  <c r="P895" i="75"/>
  <c r="P895" i="76" s="1"/>
  <c r="P997" i="73"/>
  <c r="P997" i="75" s="1"/>
  <c r="P997" i="76" s="1"/>
  <c r="P15" i="79"/>
  <c r="P968" i="73" a="1"/>
  <c r="P968" i="73" s="1"/>
  <c r="P968" i="75" s="1"/>
  <c r="P968" i="76" s="1"/>
  <c r="G15" i="81" s="1"/>
  <c r="W902" i="75"/>
  <c r="W902" i="76" s="1"/>
  <c r="W1004" i="73"/>
  <c r="W1004" i="75" s="1"/>
  <c r="W1004" i="76" s="1"/>
  <c r="W22" i="79"/>
  <c r="W975" i="73" a="1"/>
  <c r="W975" i="73" s="1"/>
  <c r="W975" i="75" s="1"/>
  <c r="W975" i="76" s="1"/>
  <c r="N22" i="81" s="1"/>
  <c r="T905" i="75"/>
  <c r="T905" i="76" s="1"/>
  <c r="T1007" i="73"/>
  <c r="T1007" i="75" s="1"/>
  <c r="T1007" i="76" s="1"/>
  <c r="T25" i="79"/>
  <c r="T83" i="79" s="1"/>
  <c r="T112" i="79" s="1"/>
  <c r="T978" i="73" a="1"/>
  <c r="T978" i="73" s="1"/>
  <c r="T978" i="75" s="1"/>
  <c r="T978" i="76" s="1"/>
  <c r="K25" i="81" s="1"/>
  <c r="AB986" i="73" a="1"/>
  <c r="AB986" i="73" s="1"/>
  <c r="AB1015" i="73"/>
  <c r="AB1015" i="75" s="1"/>
  <c r="AB1015" i="76" s="1"/>
  <c r="AB33" i="79"/>
  <c r="AB91" i="79" s="1"/>
  <c r="AB120" i="79" s="1"/>
  <c r="Y896" i="75"/>
  <c r="Y896" i="76" s="1"/>
  <c r="Y16" i="79"/>
  <c r="Y969" i="73" a="1"/>
  <c r="Y969" i="73" s="1"/>
  <c r="Y969" i="75" s="1"/>
  <c r="Y969" i="76" s="1"/>
  <c r="P16" i="81" s="1"/>
  <c r="Y998" i="73"/>
  <c r="Y998" i="75" s="1"/>
  <c r="Y998" i="76" s="1"/>
  <c r="R894" i="75"/>
  <c r="R894" i="76" s="1"/>
  <c r="R14" i="79"/>
  <c r="R101" i="79" s="1"/>
  <c r="P905" i="75"/>
  <c r="P905" i="76" s="1"/>
  <c r="P1007" i="73"/>
  <c r="P1007" i="75" s="1"/>
  <c r="P1007" i="76" s="1"/>
  <c r="P25" i="79"/>
  <c r="P83" i="79" s="1"/>
  <c r="P112" i="79" s="1"/>
  <c r="P978" i="73" a="1"/>
  <c r="P978" i="73" s="1"/>
  <c r="P978" i="75" s="1"/>
  <c r="P978" i="76" s="1"/>
  <c r="G25" i="81" s="1"/>
  <c r="AB898" i="75"/>
  <c r="AB898" i="76" s="1"/>
  <c r="AB1000" i="73"/>
  <c r="AB1000" i="75" s="1"/>
  <c r="AB1000" i="76" s="1"/>
  <c r="AB18" i="79"/>
  <c r="AB76" i="79" s="1"/>
  <c r="AB105" i="79" s="1"/>
  <c r="AB971" i="73" a="1"/>
  <c r="AB971" i="73" s="1"/>
  <c r="AB971" i="75" s="1"/>
  <c r="AB971" i="76" s="1"/>
  <c r="S18" i="81" s="1"/>
  <c r="W907" i="75"/>
  <c r="W907" i="76" s="1"/>
  <c r="W27" i="79"/>
  <c r="W85" i="79" s="1"/>
  <c r="W114" i="79" s="1"/>
  <c r="W980" i="73" a="1"/>
  <c r="W980" i="73" s="1"/>
  <c r="W980" i="75" s="1"/>
  <c r="W980" i="76" s="1"/>
  <c r="N27" i="81" s="1"/>
  <c r="W1009" i="73"/>
  <c r="W1009" i="75" s="1"/>
  <c r="W1009" i="76" s="1"/>
  <c r="Y908" i="75"/>
  <c r="Y908" i="76" s="1"/>
  <c r="Y981" i="73" a="1"/>
  <c r="Y981" i="73" s="1"/>
  <c r="Y981" i="75" s="1"/>
  <c r="Y981" i="76" s="1"/>
  <c r="P28" i="81" s="1"/>
  <c r="Y1010" i="73"/>
  <c r="Y1010" i="75" s="1"/>
  <c r="Y1010" i="76" s="1"/>
  <c r="Y28" i="79"/>
  <c r="O989" i="73"/>
  <c r="O36" i="79"/>
  <c r="O7" i="79"/>
  <c r="O1013" i="73"/>
  <c r="O31" i="79"/>
  <c r="O60" i="79"/>
  <c r="O960" i="73" a="1"/>
  <c r="O960" i="73" s="1"/>
  <c r="O984" i="73" a="1"/>
  <c r="O984" i="73" s="1"/>
  <c r="AA904" i="75"/>
  <c r="AA904" i="76" s="1"/>
  <c r="AA24" i="79"/>
  <c r="AA111" i="79" s="1"/>
  <c r="AB889" i="75"/>
  <c r="AB889" i="76" s="1"/>
  <c r="AB991" i="73"/>
  <c r="AB991" i="75" s="1"/>
  <c r="AB991" i="76" s="1"/>
  <c r="AB962" i="73" a="1"/>
  <c r="AB962" i="73" s="1"/>
  <c r="AB962" i="75" s="1"/>
  <c r="AB962" i="76" s="1"/>
  <c r="S9" i="81" s="1"/>
  <c r="AB9" i="79"/>
  <c r="AB67" i="79" s="1"/>
  <c r="AA894" i="75"/>
  <c r="AA894" i="76" s="1"/>
  <c r="AA14" i="79"/>
  <c r="Y891" i="75"/>
  <c r="Y891" i="76" s="1"/>
  <c r="Y993" i="73"/>
  <c r="Y993" i="75" s="1"/>
  <c r="Y993" i="76" s="1"/>
  <c r="Y11" i="79"/>
  <c r="Y964" i="73" a="1"/>
  <c r="Y964" i="73" s="1"/>
  <c r="V896" i="75"/>
  <c r="V896" i="76" s="1"/>
  <c r="V998" i="73"/>
  <c r="V998" i="75" s="1"/>
  <c r="V998" i="76" s="1"/>
  <c r="V16" i="79"/>
  <c r="V969" i="73" a="1"/>
  <c r="V969" i="73" s="1"/>
  <c r="P899" i="75"/>
  <c r="P899" i="76" s="1"/>
  <c r="P19" i="79"/>
  <c r="P106" i="79" s="1"/>
  <c r="S895" i="75"/>
  <c r="S895" i="76" s="1"/>
  <c r="S997" i="73"/>
  <c r="S997" i="75" s="1"/>
  <c r="S997" i="76" s="1"/>
  <c r="S15" i="79"/>
  <c r="S968" i="73" a="1"/>
  <c r="S968" i="73" s="1"/>
  <c r="S968" i="75" s="1"/>
  <c r="S968" i="76" s="1"/>
  <c r="J15" i="81" s="1"/>
  <c r="T898" i="75"/>
  <c r="T898" i="76" s="1"/>
  <c r="T971" i="73" a="1"/>
  <c r="T971" i="73" s="1"/>
  <c r="T971" i="75" s="1"/>
  <c r="T971" i="76" s="1"/>
  <c r="K18" i="81" s="1"/>
  <c r="T1000" i="73"/>
  <c r="T1000" i="75" s="1"/>
  <c r="T1000" i="76" s="1"/>
  <c r="T18" i="79"/>
  <c r="T76" i="79" s="1"/>
  <c r="T105" i="79" s="1"/>
  <c r="Q894" i="75"/>
  <c r="Q894" i="76" s="1"/>
  <c r="Q14" i="79"/>
  <c r="Q101" i="79" s="1"/>
  <c r="T891" i="75"/>
  <c r="T891" i="76" s="1"/>
  <c r="T964" i="73" a="1"/>
  <c r="T964" i="73" s="1"/>
  <c r="T964" i="75" s="1"/>
  <c r="T964" i="76" s="1"/>
  <c r="K11" i="81" s="1"/>
  <c r="T993" i="73"/>
  <c r="T993" i="75" s="1"/>
  <c r="T993" i="76" s="1"/>
  <c r="T11" i="79"/>
  <c r="V905" i="75"/>
  <c r="V905" i="76" s="1"/>
  <c r="V25" i="79"/>
  <c r="V83" i="79" s="1"/>
  <c r="V112" i="79" s="1"/>
  <c r="V978" i="73" a="1"/>
  <c r="V978" i="73" s="1"/>
  <c r="V1007" i="73"/>
  <c r="V1007" i="75" s="1"/>
  <c r="V1007" i="76" s="1"/>
  <c r="Z904" i="75"/>
  <c r="Z904" i="76" s="1"/>
  <c r="Z24" i="79"/>
  <c r="Z111" i="79" s="1"/>
  <c r="U905" i="75"/>
  <c r="U905" i="76" s="1"/>
  <c r="U25" i="79"/>
  <c r="U83" i="79" s="1"/>
  <c r="U112" i="79" s="1"/>
  <c r="U978" i="73" a="1"/>
  <c r="U978" i="73" s="1"/>
  <c r="U978" i="75" s="1"/>
  <c r="U978" i="76" s="1"/>
  <c r="L25" i="81" s="1"/>
  <c r="U1007" i="73"/>
  <c r="U1007" i="75" s="1"/>
  <c r="U1007" i="76" s="1"/>
  <c r="AB995" i="73"/>
  <c r="AB995" i="75" s="1"/>
  <c r="AB995" i="76" s="1"/>
  <c r="AB13" i="79"/>
  <c r="P894" i="75"/>
  <c r="P894" i="76" s="1"/>
  <c r="P14" i="79"/>
  <c r="U892" i="75"/>
  <c r="U892" i="76" s="1"/>
  <c r="U994" i="73"/>
  <c r="U994" i="75" s="1"/>
  <c r="U994" i="76" s="1"/>
  <c r="U965" i="73" a="1"/>
  <c r="U965" i="73" s="1"/>
  <c r="U965" i="75" s="1"/>
  <c r="U965" i="76" s="1"/>
  <c r="L12" i="81" s="1"/>
  <c r="U12" i="79"/>
  <c r="W901" i="75"/>
  <c r="W901" i="76" s="1"/>
  <c r="W974" i="73" a="1"/>
  <c r="W974" i="73" s="1"/>
  <c r="W974" i="75" s="1"/>
  <c r="W974" i="76" s="1"/>
  <c r="N21" i="81" s="1"/>
  <c r="W1003" i="73"/>
  <c r="W1003" i="75" s="1"/>
  <c r="W1003" i="76" s="1"/>
  <c r="W21" i="79"/>
  <c r="W79" i="79" s="1"/>
  <c r="W108" i="79" s="1"/>
  <c r="T904" i="75"/>
  <c r="T904" i="76" s="1"/>
  <c r="T24" i="79"/>
  <c r="T111" i="79" s="1"/>
  <c r="AA891" i="75"/>
  <c r="AA891" i="76" s="1"/>
  <c r="AA993" i="73"/>
  <c r="AA993" i="75" s="1"/>
  <c r="AA993" i="76" s="1"/>
  <c r="AA964" i="73" a="1"/>
  <c r="AA964" i="73" s="1"/>
  <c r="AA964" i="75" s="1"/>
  <c r="AA964" i="76" s="1"/>
  <c r="R11" i="81" s="1"/>
  <c r="AA11" i="79"/>
  <c r="Y895" i="75"/>
  <c r="Y895" i="76" s="1"/>
  <c r="Y15" i="79"/>
  <c r="Y73" i="79" s="1"/>
  <c r="Y102" i="79" s="1"/>
  <c r="Y968" i="73" a="1"/>
  <c r="Y968" i="73" s="1"/>
  <c r="Y968" i="75" s="1"/>
  <c r="Y968" i="76" s="1"/>
  <c r="P15" i="81" s="1"/>
  <c r="Y997" i="73"/>
  <c r="Y997" i="75" s="1"/>
  <c r="Y997" i="76" s="1"/>
  <c r="V888" i="75"/>
  <c r="V888" i="76" s="1"/>
  <c r="V8" i="79"/>
  <c r="V95" i="79" s="1"/>
  <c r="R898" i="75"/>
  <c r="R898" i="76" s="1"/>
  <c r="R971" i="73" a="1"/>
  <c r="R971" i="73" s="1"/>
  <c r="R971" i="75" s="1"/>
  <c r="R971" i="76" s="1"/>
  <c r="I18" i="81" s="1"/>
  <c r="R1000" i="73"/>
  <c r="R1000" i="75" s="1"/>
  <c r="R1000" i="76" s="1"/>
  <c r="R18" i="79"/>
  <c r="P904" i="75"/>
  <c r="P904" i="76" s="1"/>
  <c r="P24" i="79"/>
  <c r="P111" i="79" s="1"/>
  <c r="Z890" i="75"/>
  <c r="Z890" i="76" s="1"/>
  <c r="Z10" i="79"/>
  <c r="Z68" i="79" s="1"/>
  <c r="Z97" i="79" s="1"/>
  <c r="Z963" i="73" a="1"/>
  <c r="Z963" i="73" s="1"/>
  <c r="Z963" i="75" s="1"/>
  <c r="Z963" i="76" s="1"/>
  <c r="Q10" i="81" s="1"/>
  <c r="Z992" i="73"/>
  <c r="Z992" i="75" s="1"/>
  <c r="Z992" i="76" s="1"/>
  <c r="P889" i="75"/>
  <c r="P889" i="76" s="1"/>
  <c r="P9" i="79"/>
  <c r="P962" i="73" a="1"/>
  <c r="P962" i="73" s="1"/>
  <c r="P962" i="75" s="1"/>
  <c r="P962" i="76" s="1"/>
  <c r="G9" i="81" s="1"/>
  <c r="P991" i="73"/>
  <c r="P991" i="75" s="1"/>
  <c r="P991" i="76" s="1"/>
  <c r="W906" i="75"/>
  <c r="W906" i="76" s="1"/>
  <c r="W979" i="73" a="1"/>
  <c r="W979" i="73" s="1"/>
  <c r="W979" i="75" s="1"/>
  <c r="W979" i="76" s="1"/>
  <c r="N26" i="81" s="1"/>
  <c r="W1008" i="73"/>
  <c r="W1008" i="75" s="1"/>
  <c r="W1008" i="76" s="1"/>
  <c r="W26" i="79"/>
  <c r="W84" i="79" s="1"/>
  <c r="W113" i="79" s="1"/>
  <c r="Y907" i="75"/>
  <c r="Y907" i="76" s="1"/>
  <c r="Y27" i="79"/>
  <c r="Y85" i="79" s="1"/>
  <c r="Y114" i="79" s="1"/>
  <c r="Y980" i="73" a="1"/>
  <c r="Y980" i="73" s="1"/>
  <c r="Y980" i="75" s="1"/>
  <c r="Y980" i="76" s="1"/>
  <c r="P27" i="81" s="1"/>
  <c r="Y1009" i="73"/>
  <c r="Y1009" i="75" s="1"/>
  <c r="Y1009" i="76" s="1"/>
  <c r="O985" i="73" a="1"/>
  <c r="O985" i="73" s="1"/>
  <c r="AA908" i="75"/>
  <c r="AA908" i="76" s="1"/>
  <c r="AA981" i="73" a="1"/>
  <c r="AA981" i="73" s="1"/>
  <c r="AA981" i="75" s="1"/>
  <c r="AA981" i="76" s="1"/>
  <c r="R28" i="81" s="1"/>
  <c r="AA1010" i="73"/>
  <c r="AA1010" i="75" s="1"/>
  <c r="AA1010" i="76" s="1"/>
  <c r="AA28" i="79"/>
  <c r="AA86" i="79" s="1"/>
  <c r="AA115" i="79" s="1"/>
  <c r="AB892" i="75"/>
  <c r="AB892" i="76" s="1"/>
  <c r="AB994" i="73"/>
  <c r="AB994" i="75" s="1"/>
  <c r="AB994" i="76" s="1"/>
  <c r="AB965" i="73" a="1"/>
  <c r="AB965" i="73" s="1"/>
  <c r="AB965" i="75" s="1"/>
  <c r="AB965" i="76" s="1"/>
  <c r="S12" i="81" s="1"/>
  <c r="AB12" i="79"/>
  <c r="AA898" i="75"/>
  <c r="AA898" i="76" s="1"/>
  <c r="AA1000" i="73"/>
  <c r="AA1000" i="75" s="1"/>
  <c r="AA1000" i="76" s="1"/>
  <c r="AA18" i="79"/>
  <c r="AA971" i="73" a="1"/>
  <c r="AA971" i="73" s="1"/>
  <c r="AA971" i="75" s="1"/>
  <c r="AA971" i="76" s="1"/>
  <c r="R18" i="81" s="1"/>
  <c r="V895" i="75"/>
  <c r="V895" i="76" s="1"/>
  <c r="V997" i="73"/>
  <c r="V997" i="75" s="1"/>
  <c r="V997" i="76" s="1"/>
  <c r="V15" i="79"/>
  <c r="V73" i="79" s="1"/>
  <c r="V102" i="79" s="1"/>
  <c r="V968" i="73" a="1"/>
  <c r="V968" i="73" s="1"/>
  <c r="P903" i="75"/>
  <c r="P903" i="76" s="1"/>
  <c r="P1005" i="73"/>
  <c r="P1005" i="75" s="1"/>
  <c r="P1005" i="76" s="1"/>
  <c r="P23" i="79"/>
  <c r="P976" i="73" a="1"/>
  <c r="P976" i="73" s="1"/>
  <c r="P976" i="75" s="1"/>
  <c r="P976" i="76" s="1"/>
  <c r="G23" i="81" s="1"/>
  <c r="Z896" i="75"/>
  <c r="Z896" i="76" s="1"/>
  <c r="Z16" i="79"/>
  <c r="Z969" i="73" a="1"/>
  <c r="Z969" i="73" s="1"/>
  <c r="Z998" i="73"/>
  <c r="Z998" i="75" s="1"/>
  <c r="Z998" i="76" s="1"/>
  <c r="S894" i="75"/>
  <c r="S894" i="76" s="1"/>
  <c r="S14" i="79"/>
  <c r="S101" i="79" s="1"/>
  <c r="Q898" i="75"/>
  <c r="Q898" i="76" s="1"/>
  <c r="Q1000" i="73"/>
  <c r="Q1000" i="75" s="1"/>
  <c r="Q1000" i="76" s="1"/>
  <c r="Q18" i="79"/>
  <c r="Q971" i="73" a="1"/>
  <c r="Q971" i="73" s="1"/>
  <c r="Q971" i="75" s="1"/>
  <c r="Q971" i="76" s="1"/>
  <c r="H18" i="81" s="1"/>
  <c r="AB1012" i="73"/>
  <c r="AB1012" i="75" s="1"/>
  <c r="AB1012" i="76" s="1"/>
  <c r="AB30" i="79"/>
  <c r="T890" i="75"/>
  <c r="T890" i="76" s="1"/>
  <c r="T992" i="73"/>
  <c r="T992" i="75" s="1"/>
  <c r="T992" i="76" s="1"/>
  <c r="T10" i="79"/>
  <c r="T963" i="73" a="1"/>
  <c r="T963" i="73" s="1"/>
  <c r="T963" i="75" s="1"/>
  <c r="T963" i="76" s="1"/>
  <c r="K10" i="81" s="1"/>
  <c r="V904" i="75"/>
  <c r="V904" i="76" s="1"/>
  <c r="V24" i="79"/>
  <c r="V111" i="79" s="1"/>
  <c r="Z908" i="75"/>
  <c r="Z908" i="76" s="1"/>
  <c r="Z28" i="79"/>
  <c r="Z1010" i="73"/>
  <c r="Z1010" i="75" s="1"/>
  <c r="Z1010" i="76" s="1"/>
  <c r="Z981" i="73" a="1"/>
  <c r="Z981" i="73" s="1"/>
  <c r="Z981" i="75" s="1"/>
  <c r="Z981" i="76" s="1"/>
  <c r="Q28" i="81" s="1"/>
  <c r="X907" i="75"/>
  <c r="X907" i="76" s="1"/>
  <c r="X1009" i="73"/>
  <c r="X1009" i="75" s="1"/>
  <c r="X1009" i="76" s="1"/>
  <c r="X27" i="79"/>
  <c r="X85" i="79" s="1"/>
  <c r="X980" i="73" a="1"/>
  <c r="X980" i="73" s="1"/>
  <c r="X980" i="75" s="1"/>
  <c r="X980" i="76" s="1"/>
  <c r="O27" i="81" s="1"/>
  <c r="U904" i="75"/>
  <c r="U904" i="76" s="1"/>
  <c r="U24" i="79"/>
  <c r="U111" i="79" s="1"/>
  <c r="X889" i="75"/>
  <c r="X889" i="76" s="1"/>
  <c r="X9" i="79"/>
  <c r="X962" i="73" a="1"/>
  <c r="X962" i="73" s="1"/>
  <c r="X962" i="75" s="1"/>
  <c r="X962" i="76" s="1"/>
  <c r="O9" i="81" s="1"/>
  <c r="X991" i="73"/>
  <c r="X991" i="75" s="1"/>
  <c r="X991" i="76" s="1"/>
  <c r="P898" i="75"/>
  <c r="P898" i="76" s="1"/>
  <c r="P18" i="79"/>
  <c r="P971" i="73" a="1"/>
  <c r="P971" i="73" s="1"/>
  <c r="P971" i="75" s="1"/>
  <c r="P971" i="76" s="1"/>
  <c r="G18" i="81" s="1"/>
  <c r="P1000" i="73"/>
  <c r="P1000" i="75" s="1"/>
  <c r="P1000" i="76" s="1"/>
  <c r="U888" i="75"/>
  <c r="U888" i="76" s="1"/>
  <c r="U8" i="79"/>
  <c r="U95" i="79" s="1"/>
  <c r="W900" i="75"/>
  <c r="W900" i="76" s="1"/>
  <c r="W1002" i="73"/>
  <c r="W1002" i="75" s="1"/>
  <c r="W1002" i="76" s="1"/>
  <c r="W973" i="73" a="1"/>
  <c r="W973" i="73" s="1"/>
  <c r="W973" i="75" s="1"/>
  <c r="W973" i="76" s="1"/>
  <c r="N20" i="81" s="1"/>
  <c r="W20" i="79"/>
  <c r="T908" i="75"/>
  <c r="T908" i="76" s="1"/>
  <c r="T28" i="79"/>
  <c r="T981" i="73" a="1"/>
  <c r="T981" i="73" s="1"/>
  <c r="T981" i="75" s="1"/>
  <c r="T981" i="76" s="1"/>
  <c r="K28" i="81" s="1"/>
  <c r="T1010" i="73"/>
  <c r="T1010" i="75" s="1"/>
  <c r="T1010" i="76" s="1"/>
  <c r="AA890" i="75"/>
  <c r="AA890" i="76" s="1"/>
  <c r="AA992" i="73"/>
  <c r="AA992" i="75" s="1"/>
  <c r="AA992" i="76" s="1"/>
  <c r="AA10" i="79"/>
  <c r="AA963" i="73" a="1"/>
  <c r="AA963" i="73" s="1"/>
  <c r="AA963" i="75" s="1"/>
  <c r="AA963" i="76" s="1"/>
  <c r="R10" i="81" s="1"/>
  <c r="Y894" i="75"/>
  <c r="Y894" i="76" s="1"/>
  <c r="Y14" i="79"/>
  <c r="Y101" i="79" s="1"/>
  <c r="V892" i="75"/>
  <c r="V892" i="76" s="1"/>
  <c r="V994" i="73"/>
  <c r="V994" i="75" s="1"/>
  <c r="V994" i="76" s="1"/>
  <c r="V12" i="79"/>
  <c r="V965" i="73" a="1"/>
  <c r="V965" i="73" s="1"/>
  <c r="R897" i="75"/>
  <c r="R897" i="76" s="1"/>
  <c r="R17" i="79"/>
  <c r="R970" i="73" a="1"/>
  <c r="R970" i="73" s="1"/>
  <c r="R970" i="75" s="1"/>
  <c r="R970" i="76" s="1"/>
  <c r="I17" i="81" s="1"/>
  <c r="R999" i="73"/>
  <c r="R999" i="75" s="1"/>
  <c r="R999" i="76" s="1"/>
  <c r="P908" i="75"/>
  <c r="P908" i="76" s="1"/>
  <c r="P981" i="73" a="1"/>
  <c r="P981" i="73" s="1"/>
  <c r="P981" i="75" s="1"/>
  <c r="P981" i="76" s="1"/>
  <c r="G28" i="81" s="1"/>
  <c r="P1010" i="73"/>
  <c r="P1010" i="75" s="1"/>
  <c r="P1010" i="76" s="1"/>
  <c r="P28" i="79"/>
  <c r="Z889" i="75"/>
  <c r="Z889" i="76" s="1"/>
  <c r="Z991" i="73"/>
  <c r="Z991" i="75" s="1"/>
  <c r="Z991" i="76" s="1"/>
  <c r="Z962" i="73" a="1"/>
  <c r="Z962" i="73" s="1"/>
  <c r="Z962" i="75" s="1"/>
  <c r="Z962" i="76" s="1"/>
  <c r="Q9" i="81" s="1"/>
  <c r="Z9" i="79"/>
  <c r="Z67" i="79" s="1"/>
  <c r="Z96" i="79" s="1"/>
  <c r="P888" i="75"/>
  <c r="P888" i="76" s="1"/>
  <c r="P8" i="79"/>
  <c r="P95" i="79" s="1"/>
  <c r="W905" i="75"/>
  <c r="W905" i="76" s="1"/>
  <c r="W978" i="73" a="1"/>
  <c r="W978" i="73" s="1"/>
  <c r="W978" i="75" s="1"/>
  <c r="W978" i="76" s="1"/>
  <c r="N25" i="81" s="1"/>
  <c r="W1007" i="73"/>
  <c r="W1007" i="75" s="1"/>
  <c r="W1007" i="76" s="1"/>
  <c r="W25" i="79"/>
  <c r="W83" i="79" s="1"/>
  <c r="W112" i="79" s="1"/>
  <c r="Y906" i="75"/>
  <c r="Y906" i="76" s="1"/>
  <c r="Y1008" i="73"/>
  <c r="Y1008" i="75" s="1"/>
  <c r="Y1008" i="76" s="1"/>
  <c r="Y26" i="79"/>
  <c r="Y84" i="79" s="1"/>
  <c r="Y113" i="79" s="1"/>
  <c r="Y979" i="73" a="1"/>
  <c r="Y979" i="73" s="1"/>
  <c r="Y979" i="75" s="1"/>
  <c r="Y979" i="76" s="1"/>
  <c r="P26" i="81" s="1"/>
  <c r="O995" i="73"/>
  <c r="O13" i="79"/>
  <c r="O42" i="79"/>
  <c r="O966" i="73" a="1"/>
  <c r="O966" i="73" s="1"/>
  <c r="W895" i="75"/>
  <c r="W895" i="76" s="1"/>
  <c r="W968" i="73" a="1"/>
  <c r="W968" i="73" s="1"/>
  <c r="W968" i="75" s="1"/>
  <c r="W968" i="76" s="1"/>
  <c r="N15" i="81" s="1"/>
  <c r="W997" i="73"/>
  <c r="W997" i="75" s="1"/>
  <c r="W997" i="76" s="1"/>
  <c r="W15" i="79"/>
  <c r="AA907" i="75"/>
  <c r="AA907" i="76" s="1"/>
  <c r="AA1009" i="73"/>
  <c r="AA1009" i="75" s="1"/>
  <c r="AA1009" i="76" s="1"/>
  <c r="AA27" i="79"/>
  <c r="AA980" i="73" a="1"/>
  <c r="AA980" i="73" s="1"/>
  <c r="AA980" i="75" s="1"/>
  <c r="AA980" i="76" s="1"/>
  <c r="R27" i="81" s="1"/>
  <c r="AB888" i="75"/>
  <c r="AB888" i="76" s="1"/>
  <c r="AB8" i="79"/>
  <c r="AB95" i="79" s="1"/>
  <c r="R890" i="75"/>
  <c r="R890" i="76" s="1"/>
  <c r="R963" i="73" a="1"/>
  <c r="R963" i="73" s="1"/>
  <c r="R963" i="75" s="1"/>
  <c r="R963" i="76" s="1"/>
  <c r="I10" i="81" s="1"/>
  <c r="R10" i="79"/>
  <c r="R992" i="73"/>
  <c r="R992" i="75" s="1"/>
  <c r="R992" i="76" s="1"/>
  <c r="P902" i="75"/>
  <c r="P902" i="76" s="1"/>
  <c r="P22" i="79"/>
  <c r="P975" i="73" a="1"/>
  <c r="P975" i="73" s="1"/>
  <c r="P975" i="75" s="1"/>
  <c r="P975" i="76" s="1"/>
  <c r="G22" i="81" s="1"/>
  <c r="P1004" i="73"/>
  <c r="P1004" i="75" s="1"/>
  <c r="P1004" i="76" s="1"/>
  <c r="Z895" i="75"/>
  <c r="Z895" i="76" s="1"/>
  <c r="Z968" i="73" a="1"/>
  <c r="Z968" i="73" s="1"/>
  <c r="Z968" i="75" s="1"/>
  <c r="Z968" i="76" s="1"/>
  <c r="Q15" i="81" s="1"/>
  <c r="Z997" i="73"/>
  <c r="Z997" i="75" s="1"/>
  <c r="Z997" i="76" s="1"/>
  <c r="Z15" i="79"/>
  <c r="Z73" i="79" s="1"/>
  <c r="Z102" i="79" s="1"/>
  <c r="S898" i="75"/>
  <c r="S898" i="76" s="1"/>
  <c r="S971" i="73" a="1"/>
  <c r="S971" i="73" s="1"/>
  <c r="S971" i="75" s="1"/>
  <c r="S971" i="76" s="1"/>
  <c r="J18" i="81" s="1"/>
  <c r="S18" i="79"/>
  <c r="S1000" i="73"/>
  <c r="S1000" i="75" s="1"/>
  <c r="S1000" i="76" s="1"/>
  <c r="R904" i="75"/>
  <c r="R904" i="76" s="1"/>
  <c r="R24" i="79"/>
  <c r="R111" i="79" s="1"/>
  <c r="Q897" i="75"/>
  <c r="Q897" i="76" s="1"/>
  <c r="Q999" i="73"/>
  <c r="Q999" i="75" s="1"/>
  <c r="Q999" i="76" s="1"/>
  <c r="Q17" i="79"/>
  <c r="Q75" i="79" s="1"/>
  <c r="Q104" i="79" s="1"/>
  <c r="Q970" i="73" a="1"/>
  <c r="Q970" i="73" s="1"/>
  <c r="Q970" i="75" s="1"/>
  <c r="Q970" i="76" s="1"/>
  <c r="H17" i="81" s="1"/>
  <c r="T889" i="75"/>
  <c r="T889" i="76" s="1"/>
  <c r="T991" i="73"/>
  <c r="T991" i="75" s="1"/>
  <c r="T991" i="76" s="1"/>
  <c r="T9" i="79"/>
  <c r="T67" i="79" s="1"/>
  <c r="T96" i="79" s="1"/>
  <c r="T962" i="73" a="1"/>
  <c r="T962" i="73" s="1"/>
  <c r="T962" i="75" s="1"/>
  <c r="T962" i="76" s="1"/>
  <c r="K9" i="81" s="1"/>
  <c r="V908" i="75"/>
  <c r="V908" i="76" s="1"/>
  <c r="V981" i="73" a="1"/>
  <c r="V981" i="73" s="1"/>
  <c r="V1010" i="73"/>
  <c r="V1010" i="75" s="1"/>
  <c r="V1010" i="76" s="1"/>
  <c r="V28" i="79"/>
  <c r="S891" i="75"/>
  <c r="S891" i="76" s="1"/>
  <c r="S993" i="73"/>
  <c r="S993" i="75" s="1"/>
  <c r="S993" i="76" s="1"/>
  <c r="S964" i="73" a="1"/>
  <c r="S964" i="73" s="1"/>
  <c r="S964" i="75" s="1"/>
  <c r="S964" i="76" s="1"/>
  <c r="J11" i="81" s="1"/>
  <c r="S11" i="79"/>
  <c r="Z907" i="75"/>
  <c r="Z907" i="76" s="1"/>
  <c r="Z27" i="79"/>
  <c r="Z85" i="79" s="1"/>
  <c r="Z114" i="79" s="1"/>
  <c r="Z980" i="73" a="1"/>
  <c r="Z980" i="73" s="1"/>
  <c r="Z980" i="75" s="1"/>
  <c r="Z980" i="76" s="1"/>
  <c r="Q27" i="81" s="1"/>
  <c r="Z1009" i="73"/>
  <c r="Z1009" i="75" s="1"/>
  <c r="Z1009" i="76" s="1"/>
  <c r="X906" i="75"/>
  <c r="X906" i="76" s="1"/>
  <c r="X1008" i="73"/>
  <c r="X1008" i="75" s="1"/>
  <c r="X1008" i="76" s="1"/>
  <c r="X979" i="73" a="1"/>
  <c r="X979" i="73" s="1"/>
  <c r="X979" i="75" s="1"/>
  <c r="X979" i="76" s="1"/>
  <c r="O26" i="81" s="1"/>
  <c r="X26" i="79"/>
  <c r="U908" i="75"/>
  <c r="U908" i="76" s="1"/>
  <c r="U1010" i="73"/>
  <c r="U1010" i="75" s="1"/>
  <c r="U1010" i="76" s="1"/>
  <c r="U28" i="79"/>
  <c r="U86" i="79" s="1"/>
  <c r="U115" i="79" s="1"/>
  <c r="U981" i="73" a="1"/>
  <c r="U981" i="73" s="1"/>
  <c r="U981" i="75" s="1"/>
  <c r="U981" i="76" s="1"/>
  <c r="L28" i="81" s="1"/>
  <c r="X888" i="75"/>
  <c r="X888" i="76" s="1"/>
  <c r="X8" i="79"/>
  <c r="X95" i="79" s="1"/>
  <c r="U898" i="75"/>
  <c r="U898" i="76" s="1"/>
  <c r="U1000" i="73"/>
  <c r="U1000" i="75" s="1"/>
  <c r="U1000" i="76" s="1"/>
  <c r="U971" i="73" a="1"/>
  <c r="U971" i="73" s="1"/>
  <c r="U971" i="75" s="1"/>
  <c r="U971" i="76" s="1"/>
  <c r="L18" i="81" s="1"/>
  <c r="U18" i="79"/>
  <c r="U76" i="79" s="1"/>
  <c r="P897" i="75"/>
  <c r="P897" i="76" s="1"/>
  <c r="P999" i="73"/>
  <c r="P999" i="75" s="1"/>
  <c r="P999" i="76" s="1"/>
  <c r="P17" i="79"/>
  <c r="P970" i="73" a="1"/>
  <c r="P970" i="73" s="1"/>
  <c r="P970" i="75" s="1"/>
  <c r="P970" i="76" s="1"/>
  <c r="G17" i="81" s="1"/>
  <c r="U891" i="75"/>
  <c r="U891" i="76" s="1"/>
  <c r="U993" i="73"/>
  <c r="U993" i="75" s="1"/>
  <c r="U993" i="76" s="1"/>
  <c r="U11" i="79"/>
  <c r="U964" i="73" a="1"/>
  <c r="U964" i="73" s="1"/>
  <c r="U964" i="75" s="1"/>
  <c r="U964" i="76" s="1"/>
  <c r="L11" i="81" s="1"/>
  <c r="S905" i="75"/>
  <c r="S905" i="76" s="1"/>
  <c r="S978" i="73" a="1"/>
  <c r="S978" i="73" s="1"/>
  <c r="S978" i="75" s="1"/>
  <c r="S978" i="76" s="1"/>
  <c r="J25" i="81" s="1"/>
  <c r="S1007" i="73"/>
  <c r="S1007" i="75" s="1"/>
  <c r="S1007" i="76" s="1"/>
  <c r="S25" i="79"/>
  <c r="S83" i="79" s="1"/>
  <c r="S112" i="79" s="1"/>
  <c r="T907" i="75"/>
  <c r="T907" i="76" s="1"/>
  <c r="T1009" i="73"/>
  <c r="T1009" i="75" s="1"/>
  <c r="T1009" i="76" s="1"/>
  <c r="T27" i="79"/>
  <c r="T85" i="79" s="1"/>
  <c r="T114" i="79" s="1"/>
  <c r="T980" i="73" a="1"/>
  <c r="T980" i="73" s="1"/>
  <c r="T980" i="75" s="1"/>
  <c r="T980" i="76" s="1"/>
  <c r="K27" i="81" s="1"/>
  <c r="AA889" i="75"/>
  <c r="AA889" i="76" s="1"/>
  <c r="AA962" i="73" a="1"/>
  <c r="AA962" i="73" s="1"/>
  <c r="AA962" i="75" s="1"/>
  <c r="AA962" i="76" s="1"/>
  <c r="R9" i="81" s="1"/>
  <c r="AA991" i="73"/>
  <c r="AA991" i="75" s="1"/>
  <c r="AA991" i="76" s="1"/>
  <c r="AA9" i="79"/>
  <c r="Y898" i="75"/>
  <c r="Y898" i="76" s="1"/>
  <c r="Y971" i="73" a="1"/>
  <c r="Y971" i="73" s="1"/>
  <c r="Y971" i="75" s="1"/>
  <c r="Y971" i="76" s="1"/>
  <c r="P18" i="81" s="1"/>
  <c r="Y1000" i="73"/>
  <c r="Y1000" i="75" s="1"/>
  <c r="Y1000" i="76" s="1"/>
  <c r="Y18" i="79"/>
  <c r="V891" i="75"/>
  <c r="V891" i="76" s="1"/>
  <c r="V11" i="79"/>
  <c r="V993" i="73"/>
  <c r="V993" i="75" s="1"/>
  <c r="V993" i="76" s="1"/>
  <c r="V964" i="73" a="1"/>
  <c r="V964" i="73" s="1"/>
  <c r="Z888" i="75"/>
  <c r="Z888" i="76" s="1"/>
  <c r="Z8" i="79"/>
  <c r="P892" i="75"/>
  <c r="P892" i="76" s="1"/>
  <c r="P965" i="73" a="1"/>
  <c r="P965" i="73" s="1"/>
  <c r="P965" i="75" s="1"/>
  <c r="P965" i="76" s="1"/>
  <c r="G12" i="81" s="1"/>
  <c r="P994" i="73"/>
  <c r="P994" i="75" s="1"/>
  <c r="P994" i="76" s="1"/>
  <c r="P12" i="79"/>
  <c r="Q900" i="75"/>
  <c r="Q900" i="76" s="1"/>
  <c r="Q1002" i="73"/>
  <c r="Q1002" i="75" s="1"/>
  <c r="Q1002" i="76" s="1"/>
  <c r="Q973" i="73" a="1"/>
  <c r="Q973" i="73" s="1"/>
  <c r="Q973" i="75" s="1"/>
  <c r="Q973" i="76" s="1"/>
  <c r="H20" i="81" s="1"/>
  <c r="Q20" i="79"/>
  <c r="Q78" i="79" s="1"/>
  <c r="Q107" i="79" s="1"/>
  <c r="W904" i="75"/>
  <c r="W904" i="76" s="1"/>
  <c r="W24" i="79"/>
  <c r="W111" i="79" s="1"/>
  <c r="Y905" i="75"/>
  <c r="Y905" i="76" s="1"/>
  <c r="Y25" i="79"/>
  <c r="Y978" i="73" a="1"/>
  <c r="Y978" i="73" s="1"/>
  <c r="Y978" i="75" s="1"/>
  <c r="Y978" i="76" s="1"/>
  <c r="P25" i="81" s="1"/>
  <c r="Y1007" i="73"/>
  <c r="Y1007" i="75" s="1"/>
  <c r="Y1007" i="76" s="1"/>
  <c r="O986" i="73" a="1"/>
  <c r="O986" i="73" s="1"/>
  <c r="O986" i="75" s="1"/>
  <c r="O986" i="76" s="1"/>
  <c r="F33" i="81" s="1"/>
  <c r="W894" i="75"/>
  <c r="W894" i="76" s="1"/>
  <c r="W14" i="79"/>
  <c r="W101" i="79" s="1"/>
  <c r="AA906" i="75"/>
  <c r="AA906" i="76" s="1"/>
  <c r="AA979" i="73" a="1"/>
  <c r="AA979" i="73" s="1"/>
  <c r="AA979" i="75" s="1"/>
  <c r="AA979" i="76" s="1"/>
  <c r="R26" i="81" s="1"/>
  <c r="AA1008" i="73"/>
  <c r="AA1008" i="75" s="1"/>
  <c r="AA1008" i="76" s="1"/>
  <c r="AA26" i="79"/>
  <c r="AA84" i="79" s="1"/>
  <c r="AA113" i="79" s="1"/>
  <c r="R889" i="75"/>
  <c r="R889" i="76" s="1"/>
  <c r="R962" i="73" a="1"/>
  <c r="R962" i="73" s="1"/>
  <c r="R962" i="75" s="1"/>
  <c r="R962" i="76" s="1"/>
  <c r="I9" i="81" s="1"/>
  <c r="R9" i="79"/>
  <c r="R991" i="73"/>
  <c r="R991" i="75" s="1"/>
  <c r="R991" i="76" s="1"/>
  <c r="P901" i="75"/>
  <c r="P901" i="76" s="1"/>
  <c r="P21" i="79"/>
  <c r="P79" i="79" s="1"/>
  <c r="P974" i="73" a="1"/>
  <c r="P974" i="73" s="1"/>
  <c r="P974" i="75" s="1"/>
  <c r="P974" i="76" s="1"/>
  <c r="G21" i="81" s="1"/>
  <c r="P1003" i="73"/>
  <c r="P1003" i="75" s="1"/>
  <c r="P1003" i="76" s="1"/>
  <c r="Z894" i="75"/>
  <c r="Z894" i="76" s="1"/>
  <c r="Z14" i="79"/>
  <c r="R908" i="75"/>
  <c r="R908" i="76" s="1"/>
  <c r="R28" i="79"/>
  <c r="R981" i="73" a="1"/>
  <c r="R981" i="73" s="1"/>
  <c r="R981" i="75" s="1"/>
  <c r="R981" i="76" s="1"/>
  <c r="I28" i="81" s="1"/>
  <c r="R1010" i="73"/>
  <c r="R1010" i="75" s="1"/>
  <c r="R1010" i="76" s="1"/>
  <c r="Q890" i="75"/>
  <c r="Q890" i="76" s="1"/>
  <c r="Q992" i="73"/>
  <c r="Q992" i="75" s="1"/>
  <c r="Q992" i="76" s="1"/>
  <c r="Q10" i="79"/>
  <c r="Q963" i="73" a="1"/>
  <c r="Q963" i="73" s="1"/>
  <c r="Q963" i="75" s="1"/>
  <c r="Q963" i="76" s="1"/>
  <c r="H10" i="81" s="1"/>
  <c r="Q904" i="75"/>
  <c r="Q904" i="76" s="1"/>
  <c r="Q24" i="79"/>
  <c r="Q111" i="79" s="1"/>
  <c r="T888" i="75"/>
  <c r="T888" i="76" s="1"/>
  <c r="T8" i="79"/>
  <c r="T95" i="79" s="1"/>
  <c r="V907" i="75"/>
  <c r="V907" i="76" s="1"/>
  <c r="V980" i="73" a="1"/>
  <c r="V980" i="73" s="1"/>
  <c r="V1009" i="73"/>
  <c r="V1009" i="75" s="1"/>
  <c r="V1009" i="76" s="1"/>
  <c r="V27" i="79"/>
  <c r="V85" i="79" s="1"/>
  <c r="V114" i="79" s="1"/>
  <c r="S890" i="75"/>
  <c r="S890" i="76" s="1"/>
  <c r="S963" i="73" a="1"/>
  <c r="S963" i="73" s="1"/>
  <c r="S963" i="75" s="1"/>
  <c r="S963" i="76" s="1"/>
  <c r="J10" i="81" s="1"/>
  <c r="S992" i="73"/>
  <c r="S992" i="75" s="1"/>
  <c r="S992" i="76" s="1"/>
  <c r="S10" i="79"/>
  <c r="S68" i="79" s="1"/>
  <c r="S97" i="79" s="1"/>
  <c r="AB905" i="75"/>
  <c r="AB905" i="76" s="1"/>
  <c r="AB978" i="73" a="1"/>
  <c r="AB978" i="73" s="1"/>
  <c r="AB978" i="75" s="1"/>
  <c r="AB978" i="76" s="1"/>
  <c r="S25" i="81" s="1"/>
  <c r="AB1007" i="73"/>
  <c r="AB1007" i="75" s="1"/>
  <c r="AB1007" i="76" s="1"/>
  <c r="AB25" i="79"/>
  <c r="AB83" i="79" s="1"/>
  <c r="AB112" i="79" s="1"/>
  <c r="Z906" i="75"/>
  <c r="Z906" i="76" s="1"/>
  <c r="Z1008" i="73"/>
  <c r="Z1008" i="75" s="1"/>
  <c r="Z1008" i="76" s="1"/>
  <c r="Z979" i="73" a="1"/>
  <c r="Z979" i="73" s="1"/>
  <c r="Z979" i="75" s="1"/>
  <c r="Z979" i="76" s="1"/>
  <c r="Q26" i="81" s="1"/>
  <c r="Z26" i="79"/>
  <c r="Z84" i="79" s="1"/>
  <c r="Z113" i="79" s="1"/>
  <c r="X905" i="75"/>
  <c r="X905" i="76" s="1"/>
  <c r="X978" i="73" a="1"/>
  <c r="X978" i="73" s="1"/>
  <c r="X978" i="75" s="1"/>
  <c r="X978" i="76" s="1"/>
  <c r="O25" i="81" s="1"/>
  <c r="X1007" i="73"/>
  <c r="X1007" i="75" s="1"/>
  <c r="X1007" i="76" s="1"/>
  <c r="X25" i="79"/>
  <c r="X83" i="79" s="1"/>
  <c r="X112" i="79" s="1"/>
  <c r="U907" i="75"/>
  <c r="U907" i="76" s="1"/>
  <c r="U980" i="73" a="1"/>
  <c r="U980" i="73" s="1"/>
  <c r="U980" i="75" s="1"/>
  <c r="U980" i="76" s="1"/>
  <c r="L27" i="81" s="1"/>
  <c r="U1009" i="73"/>
  <c r="U1009" i="75" s="1"/>
  <c r="U1009" i="76" s="1"/>
  <c r="U27" i="79"/>
  <c r="U85" i="79" s="1"/>
  <c r="X892" i="75"/>
  <c r="X892" i="76" s="1"/>
  <c r="X994" i="73"/>
  <c r="X994" i="75" s="1"/>
  <c r="X994" i="76" s="1"/>
  <c r="X12" i="79"/>
  <c r="X965" i="73" a="1"/>
  <c r="X965" i="73" s="1"/>
  <c r="X965" i="75" s="1"/>
  <c r="X965" i="76" s="1"/>
  <c r="O12" i="81" s="1"/>
  <c r="U894" i="75"/>
  <c r="U894" i="76" s="1"/>
  <c r="U14" i="79"/>
  <c r="U101" i="79" s="1"/>
  <c r="P896" i="75"/>
  <c r="P896" i="76" s="1"/>
  <c r="P998" i="73"/>
  <c r="P998" i="75" s="1"/>
  <c r="P998" i="76" s="1"/>
  <c r="P16" i="79"/>
  <c r="P969" i="73" a="1"/>
  <c r="P969" i="73" s="1"/>
  <c r="P969" i="75" s="1"/>
  <c r="P969" i="76" s="1"/>
  <c r="G16" i="81" s="1"/>
  <c r="U890" i="75"/>
  <c r="U890" i="76" s="1"/>
  <c r="U992" i="73"/>
  <c r="U992" i="75" s="1"/>
  <c r="U992" i="76" s="1"/>
  <c r="U10" i="79"/>
  <c r="U68" i="79" s="1"/>
  <c r="U97" i="79" s="1"/>
  <c r="U963" i="73" a="1"/>
  <c r="U963" i="73" s="1"/>
  <c r="U963" i="75" s="1"/>
  <c r="U963" i="76" s="1"/>
  <c r="L10" i="81" s="1"/>
  <c r="S904" i="75"/>
  <c r="S904" i="76" s="1"/>
  <c r="S24" i="79"/>
  <c r="T906" i="75"/>
  <c r="T906" i="76" s="1"/>
  <c r="T1008" i="73"/>
  <c r="T1008" i="75" s="1"/>
  <c r="T1008" i="76" s="1"/>
  <c r="T26" i="79"/>
  <c r="T84" i="79" s="1"/>
  <c r="T113" i="79" s="1"/>
  <c r="T979" i="73" a="1"/>
  <c r="T979" i="73" s="1"/>
  <c r="T979" i="75" s="1"/>
  <c r="T979" i="76" s="1"/>
  <c r="K26" i="81" s="1"/>
  <c r="AA892" i="75"/>
  <c r="AA892" i="76" s="1"/>
  <c r="AA965" i="73" a="1"/>
  <c r="AA965" i="73" s="1"/>
  <c r="AA994" i="73"/>
  <c r="AA994" i="75" s="1"/>
  <c r="AA994" i="76" s="1"/>
  <c r="AA12" i="79"/>
  <c r="AA70" i="79" s="1"/>
  <c r="AA99" i="79" s="1"/>
  <c r="Y897" i="75"/>
  <c r="Y897" i="76" s="1"/>
  <c r="Y999" i="73"/>
  <c r="Y999" i="75" s="1"/>
  <c r="Y999" i="76" s="1"/>
  <c r="Y17" i="79"/>
  <c r="Y970" i="73" a="1"/>
  <c r="Y970" i="73" s="1"/>
  <c r="Y970" i="75" s="1"/>
  <c r="Y970" i="76" s="1"/>
  <c r="P17" i="81" s="1"/>
  <c r="V890" i="75"/>
  <c r="V890" i="76" s="1"/>
  <c r="V992" i="73"/>
  <c r="V992" i="75" s="1"/>
  <c r="V992" i="76" s="1"/>
  <c r="V10" i="79"/>
  <c r="V68" i="79" s="1"/>
  <c r="V963" i="73" a="1"/>
  <c r="V963" i="73" s="1"/>
  <c r="V963" i="75" s="1"/>
  <c r="V963" i="76" s="1"/>
  <c r="M10" i="81" s="1"/>
  <c r="AB897" i="75"/>
  <c r="AB897" i="76" s="1"/>
  <c r="AB970" i="73" a="1"/>
  <c r="AB970" i="73" s="1"/>
  <c r="AB970" i="75" s="1"/>
  <c r="AB970" i="76" s="1"/>
  <c r="S17" i="81" s="1"/>
  <c r="AB999" i="73"/>
  <c r="AB999" i="75" s="1"/>
  <c r="AB999" i="76" s="1"/>
  <c r="AB17" i="79"/>
  <c r="AB75" i="79" s="1"/>
  <c r="AB104" i="79" s="1"/>
  <c r="Z891" i="75"/>
  <c r="Z891" i="76" s="1"/>
  <c r="Z11" i="79"/>
  <c r="Z964" i="73" a="1"/>
  <c r="Z964" i="73" s="1"/>
  <c r="Z964" i="75" s="1"/>
  <c r="Z964" i="76" s="1"/>
  <c r="Q11" i="81" s="1"/>
  <c r="Z993" i="73"/>
  <c r="Z993" i="75" s="1"/>
  <c r="Z993" i="76" s="1"/>
  <c r="P891" i="75"/>
  <c r="P891" i="76" s="1"/>
  <c r="P993" i="73"/>
  <c r="P993" i="75" s="1"/>
  <c r="P993" i="76" s="1"/>
  <c r="P964" i="73" a="1"/>
  <c r="P964" i="73" s="1"/>
  <c r="P11" i="79"/>
  <c r="P69" i="79" s="1"/>
  <c r="P98" i="79" s="1"/>
  <c r="Q899" i="75"/>
  <c r="Q899" i="76" s="1"/>
  <c r="Q19" i="79"/>
  <c r="W908" i="75"/>
  <c r="W908" i="76" s="1"/>
  <c r="W28" i="79"/>
  <c r="W86" i="79" s="1"/>
  <c r="W981" i="73" a="1"/>
  <c r="W981" i="73" s="1"/>
  <c r="W981" i="75" s="1"/>
  <c r="W981" i="76" s="1"/>
  <c r="N28" i="81" s="1"/>
  <c r="W1010" i="73"/>
  <c r="W1010" i="75" s="1"/>
  <c r="W1010" i="76" s="1"/>
  <c r="O1014" i="73"/>
  <c r="O32" i="79"/>
  <c r="O61" i="79"/>
  <c r="O1015" i="73"/>
  <c r="O33" i="79"/>
  <c r="O62" i="79"/>
  <c r="W898" i="75"/>
  <c r="W898" i="76" s="1"/>
  <c r="W18" i="79"/>
  <c r="W1000" i="73"/>
  <c r="W1000" i="75" s="1"/>
  <c r="W1000" i="76" s="1"/>
  <c r="W971" i="73" a="1"/>
  <c r="W971" i="73" s="1"/>
  <c r="W971" i="75" s="1"/>
  <c r="W971" i="76" s="1"/>
  <c r="N18" i="81" s="1"/>
  <c r="Y890" i="75"/>
  <c r="Y890" i="76" s="1"/>
  <c r="Y963" i="73" a="1"/>
  <c r="Y963" i="73" s="1"/>
  <c r="Y963" i="75" s="1"/>
  <c r="Y963" i="76" s="1"/>
  <c r="P10" i="81" s="1"/>
  <c r="Y992" i="73"/>
  <c r="Y992" i="75" s="1"/>
  <c r="Y992" i="76" s="1"/>
  <c r="Y10" i="79"/>
  <c r="Y68" i="79" s="1"/>
  <c r="Y97" i="79" s="1"/>
  <c r="R888" i="75"/>
  <c r="R888" i="76" s="1"/>
  <c r="R8" i="79"/>
  <c r="R95" i="79" s="1"/>
  <c r="P900" i="75"/>
  <c r="P900" i="76" s="1"/>
  <c r="P20" i="79"/>
  <c r="P78" i="79" s="1"/>
  <c r="P107" i="79" s="1"/>
  <c r="P973" i="73" a="1"/>
  <c r="P973" i="73" s="1"/>
  <c r="P973" i="75" s="1"/>
  <c r="P973" i="76" s="1"/>
  <c r="G20" i="81" s="1"/>
  <c r="P1002" i="73"/>
  <c r="P1002" i="75" s="1"/>
  <c r="P1002" i="76" s="1"/>
  <c r="Z898" i="75"/>
  <c r="Z898" i="76" s="1"/>
  <c r="Z971" i="73" a="1"/>
  <c r="Z971" i="73" s="1"/>
  <c r="Z971" i="75" s="1"/>
  <c r="Z971" i="76" s="1"/>
  <c r="Q18" i="81" s="1"/>
  <c r="Z1000" i="73"/>
  <c r="Z1000" i="75" s="1"/>
  <c r="Z1000" i="76" s="1"/>
  <c r="Z18" i="79"/>
  <c r="R907" i="75"/>
  <c r="R907" i="76" s="1"/>
  <c r="R1009" i="73"/>
  <c r="R1009" i="75" s="1"/>
  <c r="R1009" i="76" s="1"/>
  <c r="R27" i="79"/>
  <c r="R85" i="79" s="1"/>
  <c r="R114" i="79" s="1"/>
  <c r="R980" i="73" a="1"/>
  <c r="R980" i="73" s="1"/>
  <c r="R980" i="75" s="1"/>
  <c r="R980" i="76" s="1"/>
  <c r="I27" i="81" s="1"/>
  <c r="T897" i="75"/>
  <c r="T897" i="76" s="1"/>
  <c r="T999" i="73"/>
  <c r="T999" i="75" s="1"/>
  <c r="T999" i="76" s="1"/>
  <c r="T17" i="79"/>
  <c r="T75" i="79" s="1"/>
  <c r="T104" i="79" s="1"/>
  <c r="T970" i="73" a="1"/>
  <c r="T970" i="73" s="1"/>
  <c r="T970" i="75" s="1"/>
  <c r="T970" i="76" s="1"/>
  <c r="K17" i="81" s="1"/>
  <c r="Q889" i="75"/>
  <c r="Q889" i="76" s="1"/>
  <c r="Q991" i="73"/>
  <c r="Q991" i="75" s="1"/>
  <c r="Q991" i="76" s="1"/>
  <c r="Q962" i="73" a="1"/>
  <c r="Q962" i="73" s="1"/>
  <c r="Q962" i="75" s="1"/>
  <c r="Q962" i="76" s="1"/>
  <c r="H9" i="81" s="1"/>
  <c r="Q9" i="79"/>
  <c r="Q67" i="79" s="1"/>
  <c r="Q96" i="79" s="1"/>
  <c r="Q908" i="75"/>
  <c r="Q908" i="76" s="1"/>
  <c r="Q981" i="73" a="1"/>
  <c r="Q981" i="73" s="1"/>
  <c r="Q981" i="75" s="1"/>
  <c r="Q981" i="76" s="1"/>
  <c r="H28" i="81" s="1"/>
  <c r="Q1010" i="73"/>
  <c r="Q1010" i="75" s="1"/>
  <c r="Q1010" i="76" s="1"/>
  <c r="Q28" i="79"/>
  <c r="T892" i="75"/>
  <c r="T892" i="76" s="1"/>
  <c r="T994" i="73"/>
  <c r="T994" i="75" s="1"/>
  <c r="T994" i="76" s="1"/>
  <c r="T12" i="79"/>
  <c r="T965" i="73" a="1"/>
  <c r="T965" i="73" s="1"/>
  <c r="T965" i="75" s="1"/>
  <c r="T965" i="76" s="1"/>
  <c r="K12" i="81" s="1"/>
  <c r="S889" i="75"/>
  <c r="S889" i="76" s="1"/>
  <c r="S962" i="73" a="1"/>
  <c r="S962" i="73" s="1"/>
  <c r="S962" i="75" s="1"/>
  <c r="S962" i="76" s="1"/>
  <c r="J9" i="81" s="1"/>
  <c r="S991" i="73"/>
  <c r="S991" i="75" s="1"/>
  <c r="S991" i="76" s="1"/>
  <c r="S9" i="79"/>
  <c r="AB904" i="75"/>
  <c r="AB904" i="76" s="1"/>
  <c r="AB24" i="79"/>
  <c r="AB111" i="79" s="1"/>
  <c r="Z905" i="75"/>
  <c r="Z905" i="76" s="1"/>
  <c r="Z1007" i="73"/>
  <c r="Z1007" i="75" s="1"/>
  <c r="Z1007" i="76" s="1"/>
  <c r="Z25" i="79"/>
  <c r="Z978" i="73" a="1"/>
  <c r="Z978" i="73" s="1"/>
  <c r="Z978" i="75" s="1"/>
  <c r="Z978" i="76" s="1"/>
  <c r="Q25" i="81" s="1"/>
  <c r="X904" i="75"/>
  <c r="X904" i="76" s="1"/>
  <c r="X24" i="79"/>
  <c r="X111" i="79" s="1"/>
  <c r="X891" i="75"/>
  <c r="X891" i="76" s="1"/>
  <c r="X993" i="73"/>
  <c r="X993" i="75" s="1"/>
  <c r="X993" i="76" s="1"/>
  <c r="X964" i="73" a="1"/>
  <c r="X964" i="73" s="1"/>
  <c r="X964" i="75" s="1"/>
  <c r="X964" i="76" s="1"/>
  <c r="O11" i="81" s="1"/>
  <c r="X11" i="79"/>
  <c r="X69" i="79" s="1"/>
  <c r="X98" i="79" s="1"/>
  <c r="U897" i="75"/>
  <c r="U897" i="76" s="1"/>
  <c r="U970" i="73" a="1"/>
  <c r="U970" i="73" s="1"/>
  <c r="U970" i="75" s="1"/>
  <c r="U970" i="76" s="1"/>
  <c r="L17" i="81" s="1"/>
  <c r="U999" i="73"/>
  <c r="U999" i="75" s="1"/>
  <c r="U999" i="76" s="1"/>
  <c r="U17" i="79"/>
  <c r="U75" i="79" s="1"/>
  <c r="U104" i="79" s="1"/>
  <c r="U889" i="75"/>
  <c r="U889" i="76" s="1"/>
  <c r="U991" i="73"/>
  <c r="U991" i="75" s="1"/>
  <c r="U991" i="76" s="1"/>
  <c r="U9" i="79"/>
  <c r="U962" i="73" a="1"/>
  <c r="U962" i="73" s="1"/>
  <c r="S908" i="75"/>
  <c r="S908" i="76" s="1"/>
  <c r="S28" i="79"/>
  <c r="S981" i="73" a="1"/>
  <c r="S981" i="73" s="1"/>
  <c r="S981" i="75" s="1"/>
  <c r="S981" i="76" s="1"/>
  <c r="J28" i="81" s="1"/>
  <c r="S1010" i="73"/>
  <c r="S1010" i="75" s="1"/>
  <c r="S1010" i="76" s="1"/>
  <c r="AA888" i="75"/>
  <c r="AA888" i="76" s="1"/>
  <c r="AA8" i="79"/>
  <c r="AA95" i="79" s="1"/>
  <c r="V889" i="75"/>
  <c r="V889" i="76" s="1"/>
  <c r="V9" i="79"/>
  <c r="V67" i="79" s="1"/>
  <c r="V96" i="79" s="1"/>
  <c r="V962" i="73" a="1"/>
  <c r="V962" i="73" s="1"/>
  <c r="V991" i="73"/>
  <c r="V991" i="75" s="1"/>
  <c r="V991" i="76" s="1"/>
  <c r="AB896" i="75"/>
  <c r="AB896" i="76" s="1"/>
  <c r="AB969" i="73" a="1"/>
  <c r="AB969" i="73" s="1"/>
  <c r="AB969" i="75" s="1"/>
  <c r="AB969" i="76" s="1"/>
  <c r="S16" i="81" s="1"/>
  <c r="AB998" i="73"/>
  <c r="AB998" i="75" s="1"/>
  <c r="AB998" i="76" s="1"/>
  <c r="AB16" i="79"/>
  <c r="AB74" i="79" s="1"/>
  <c r="AB103" i="79" s="1"/>
  <c r="Z892" i="75"/>
  <c r="Z892" i="76" s="1"/>
  <c r="Z994" i="73"/>
  <c r="Z994" i="75" s="1"/>
  <c r="Z994" i="76" s="1"/>
  <c r="Z12" i="79"/>
  <c r="Z70" i="79" s="1"/>
  <c r="Z965" i="73" a="1"/>
  <c r="Z965" i="73" s="1"/>
  <c r="Z965" i="75" s="1"/>
  <c r="Z965" i="76" s="1"/>
  <c r="Q12" i="81" s="1"/>
  <c r="P890" i="75"/>
  <c r="P890" i="76" s="1"/>
  <c r="P992" i="73"/>
  <c r="P992" i="75" s="1"/>
  <c r="P992" i="76" s="1"/>
  <c r="P10" i="79"/>
  <c r="P963" i="73" a="1"/>
  <c r="P963" i="73" s="1"/>
  <c r="P963" i="75" s="1"/>
  <c r="P963" i="76" s="1"/>
  <c r="G10" i="81" s="1"/>
  <c r="Q903" i="75"/>
  <c r="Q903" i="76" s="1"/>
  <c r="Q1005" i="73"/>
  <c r="Q1005" i="75" s="1"/>
  <c r="Q1005" i="76" s="1"/>
  <c r="Q976" i="73" a="1"/>
  <c r="Q976" i="73" s="1"/>
  <c r="Q976" i="75" s="1"/>
  <c r="Q976" i="76" s="1"/>
  <c r="H23" i="81" s="1"/>
  <c r="Q23" i="79"/>
  <c r="Q81" i="79" s="1"/>
  <c r="Q110" i="79" s="1"/>
  <c r="AB886" i="75"/>
  <c r="AB886" i="76" s="1"/>
  <c r="AB959" i="73" a="1"/>
  <c r="AB959" i="73" s="1"/>
  <c r="AB988" i="73"/>
  <c r="AB988" i="75" s="1"/>
  <c r="AB988" i="76" s="1"/>
  <c r="AB6" i="79"/>
  <c r="F8" i="64" s="1"/>
  <c r="O1016" i="73"/>
  <c r="O63" i="79"/>
  <c r="O34" i="79"/>
  <c r="O987" i="73" a="1"/>
  <c r="O987" i="73" s="1"/>
  <c r="O987" i="75" s="1"/>
  <c r="O987" i="76" s="1"/>
  <c r="F34" i="81" s="1"/>
  <c r="W897" i="75"/>
  <c r="W897" i="76" s="1"/>
  <c r="W999" i="73"/>
  <c r="W999" i="75" s="1"/>
  <c r="W999" i="76" s="1"/>
  <c r="W17" i="79"/>
  <c r="W970" i="73" a="1"/>
  <c r="W970" i="73" s="1"/>
  <c r="W970" i="75" s="1"/>
  <c r="W970" i="76" s="1"/>
  <c r="N17" i="81" s="1"/>
  <c r="AA897" i="75"/>
  <c r="AA897" i="76" s="1"/>
  <c r="AA970" i="73" a="1"/>
  <c r="AA970" i="73" s="1"/>
  <c r="AA970" i="75" s="1"/>
  <c r="AA970" i="76" s="1"/>
  <c r="R17" i="81" s="1"/>
  <c r="AA999" i="73"/>
  <c r="AA999" i="75" s="1"/>
  <c r="AA999" i="76" s="1"/>
  <c r="AA17" i="79"/>
  <c r="AA75" i="79" s="1"/>
  <c r="AA104" i="79" s="1"/>
  <c r="Y889" i="75"/>
  <c r="Y889" i="76" s="1"/>
  <c r="Y962" i="73" a="1"/>
  <c r="Y962" i="73" s="1"/>
  <c r="Y962" i="75" s="1"/>
  <c r="Y962" i="76" s="1"/>
  <c r="P9" i="81" s="1"/>
  <c r="Y991" i="73"/>
  <c r="Y991" i="75" s="1"/>
  <c r="Y991" i="76" s="1"/>
  <c r="Y9" i="79"/>
  <c r="Y67" i="79" s="1"/>
  <c r="Y96" i="79" s="1"/>
  <c r="V894" i="75"/>
  <c r="V894" i="76" s="1"/>
  <c r="V14" i="79"/>
  <c r="V101" i="79" s="1"/>
  <c r="R892" i="75"/>
  <c r="R892" i="76" s="1"/>
  <c r="R994" i="73"/>
  <c r="R994" i="75" s="1"/>
  <c r="R994" i="76" s="1"/>
  <c r="R12" i="79"/>
  <c r="R70" i="79" s="1"/>
  <c r="R99" i="79" s="1"/>
  <c r="R965" i="73" a="1"/>
  <c r="R965" i="73" s="1"/>
  <c r="R965" i="75" s="1"/>
  <c r="R965" i="76" s="1"/>
  <c r="I12" i="81" s="1"/>
  <c r="Z897" i="75"/>
  <c r="Z897" i="76" s="1"/>
  <c r="Z999" i="73"/>
  <c r="Z999" i="75" s="1"/>
  <c r="Z999" i="76" s="1"/>
  <c r="Z17" i="79"/>
  <c r="Z970" i="73" a="1"/>
  <c r="Z970" i="73" s="1"/>
  <c r="Z970" i="75" s="1"/>
  <c r="Z970" i="76" s="1"/>
  <c r="Q17" i="81" s="1"/>
  <c r="R906" i="75"/>
  <c r="R906" i="76" s="1"/>
  <c r="R26" i="79"/>
  <c r="R84" i="79" s="1"/>
  <c r="R113" i="79" s="1"/>
  <c r="R979" i="73" a="1"/>
  <c r="R979" i="73" s="1"/>
  <c r="R979" i="75" s="1"/>
  <c r="R979" i="76" s="1"/>
  <c r="I26" i="81" s="1"/>
  <c r="R1008" i="73"/>
  <c r="R1008" i="75" s="1"/>
  <c r="R1008" i="76" s="1"/>
  <c r="T896" i="75"/>
  <c r="T896" i="76" s="1"/>
  <c r="T998" i="73"/>
  <c r="T998" i="75" s="1"/>
  <c r="T998" i="76" s="1"/>
  <c r="T969" i="73" a="1"/>
  <c r="T969" i="73" s="1"/>
  <c r="T969" i="75" s="1"/>
  <c r="T969" i="76" s="1"/>
  <c r="K16" i="81" s="1"/>
  <c r="T16" i="79"/>
  <c r="T74" i="79" s="1"/>
  <c r="T103" i="79" s="1"/>
  <c r="Q888" i="75"/>
  <c r="Q888" i="76" s="1"/>
  <c r="Q8" i="79"/>
  <c r="Q95" i="79" s="1"/>
  <c r="Q907" i="75"/>
  <c r="Q907" i="76" s="1"/>
  <c r="Q1009" i="73"/>
  <c r="Q1009" i="75" s="1"/>
  <c r="Q1009" i="76" s="1"/>
  <c r="Q27" i="79"/>
  <c r="Q85" i="79" s="1"/>
  <c r="Q114" i="79" s="1"/>
  <c r="Q980" i="73" a="1"/>
  <c r="Q980" i="73" s="1"/>
  <c r="Q980" i="75" s="1"/>
  <c r="Q980" i="76" s="1"/>
  <c r="H27" i="81" s="1"/>
  <c r="AB989" i="73"/>
  <c r="AB989" i="75" s="1"/>
  <c r="AB989" i="76" s="1"/>
  <c r="AB7" i="79"/>
  <c r="S888" i="75"/>
  <c r="S888" i="76" s="1"/>
  <c r="S8" i="79"/>
  <c r="S95" i="79" s="1"/>
  <c r="AB908" i="75"/>
  <c r="AB908" i="76" s="1"/>
  <c r="AB28" i="79"/>
  <c r="AB981" i="73" a="1"/>
  <c r="AB981" i="73" s="1"/>
  <c r="AB981" i="75" s="1"/>
  <c r="AB981" i="76" s="1"/>
  <c r="S28" i="81" s="1"/>
  <c r="AB1010" i="73"/>
  <c r="AB1010" i="75" s="1"/>
  <c r="AB1010" i="76" s="1"/>
  <c r="X908" i="75"/>
  <c r="X908" i="76" s="1"/>
  <c r="X981" i="73" a="1"/>
  <c r="X981" i="73" s="1"/>
  <c r="X981" i="75" s="1"/>
  <c r="X981" i="76" s="1"/>
  <c r="O28" i="81" s="1"/>
  <c r="X1010" i="73"/>
  <c r="X1010" i="75" s="1"/>
  <c r="X1010" i="76" s="1"/>
  <c r="X28" i="79"/>
  <c r="X86" i="79" s="1"/>
  <c r="X115" i="79" s="1"/>
  <c r="X890" i="75"/>
  <c r="X890" i="76" s="1"/>
  <c r="X963" i="73" a="1"/>
  <c r="X963" i="73" s="1"/>
  <c r="X963" i="75" s="1"/>
  <c r="X963" i="76" s="1"/>
  <c r="O10" i="81" s="1"/>
  <c r="X992" i="73"/>
  <c r="X992" i="75" s="1"/>
  <c r="X992" i="76" s="1"/>
  <c r="X10" i="79"/>
  <c r="U896" i="75"/>
  <c r="U896" i="76" s="1"/>
  <c r="U16" i="79"/>
  <c r="U74" i="79" s="1"/>
  <c r="U103" i="79" s="1"/>
  <c r="U969" i="73" a="1"/>
  <c r="U969" i="73" s="1"/>
  <c r="U969" i="75" s="1"/>
  <c r="U969" i="76" s="1"/>
  <c r="L16" i="81" s="1"/>
  <c r="U998" i="73"/>
  <c r="U998" i="75" s="1"/>
  <c r="U998" i="76" s="1"/>
  <c r="W903" i="75"/>
  <c r="W903" i="76" s="1"/>
  <c r="W976" i="73" a="1"/>
  <c r="W976" i="73" s="1"/>
  <c r="W976" i="75" s="1"/>
  <c r="W976" i="76" s="1"/>
  <c r="N23" i="81" s="1"/>
  <c r="W1005" i="73"/>
  <c r="W1005" i="75" s="1"/>
  <c r="W1005" i="76" s="1"/>
  <c r="W23" i="79"/>
  <c r="W81" i="79" s="1"/>
  <c r="W110" i="79" s="1"/>
  <c r="S907" i="75"/>
  <c r="S907" i="76" s="1"/>
  <c r="S1009" i="73"/>
  <c r="S1009" i="75" s="1"/>
  <c r="S1009" i="76" s="1"/>
  <c r="S980" i="73" a="1"/>
  <c r="S980" i="73" s="1"/>
  <c r="S980" i="75" s="1"/>
  <c r="S980" i="76" s="1"/>
  <c r="J27" i="81" s="1"/>
  <c r="S27" i="79"/>
  <c r="S85" i="79" s="1"/>
  <c r="S114" i="79" s="1"/>
  <c r="AB982" i="73" a="1"/>
  <c r="AB982" i="73" s="1"/>
  <c r="AB1011" i="73"/>
  <c r="AB1011" i="75" s="1"/>
  <c r="AB1011" i="76" s="1"/>
  <c r="AB29" i="79"/>
  <c r="AB87" i="79" s="1"/>
  <c r="AB116" i="79" s="1"/>
  <c r="R896" i="75"/>
  <c r="R896" i="76" s="1"/>
  <c r="R998" i="73"/>
  <c r="R998" i="75" s="1"/>
  <c r="R998" i="76" s="1"/>
  <c r="R16" i="79"/>
  <c r="R74" i="79" s="1"/>
  <c r="R969" i="73" a="1"/>
  <c r="R969" i="73" s="1"/>
  <c r="P907" i="75"/>
  <c r="P907" i="76" s="1"/>
  <c r="P27" i="79"/>
  <c r="P85" i="79" s="1"/>
  <c r="P114" i="79" s="1"/>
  <c r="P980" i="73" a="1"/>
  <c r="P980" i="73" s="1"/>
  <c r="P980" i="75" s="1"/>
  <c r="P980" i="76" s="1"/>
  <c r="G27" i="81" s="1"/>
  <c r="P1009" i="73"/>
  <c r="P1009" i="75" s="1"/>
  <c r="P1009" i="76" s="1"/>
  <c r="AB895" i="75"/>
  <c r="AB895" i="76" s="1"/>
  <c r="AB997" i="73"/>
  <c r="AB997" i="75" s="1"/>
  <c r="AB997" i="76" s="1"/>
  <c r="AB968" i="73" a="1"/>
  <c r="AB968" i="73" s="1"/>
  <c r="AB968" i="75" s="1"/>
  <c r="AB968" i="76" s="1"/>
  <c r="S15" i="81" s="1"/>
  <c r="AB15" i="79"/>
  <c r="AB73" i="79" s="1"/>
  <c r="AB102" i="79" s="1"/>
  <c r="Q902" i="75"/>
  <c r="Q902" i="76" s="1"/>
  <c r="Q975" i="73" a="1"/>
  <c r="Q975" i="73" s="1"/>
  <c r="Q975" i="75" s="1"/>
  <c r="Q975" i="76" s="1"/>
  <c r="H22" i="81" s="1"/>
  <c r="Q1004" i="73"/>
  <c r="Q1004" i="75" s="1"/>
  <c r="Q1004" i="76" s="1"/>
  <c r="Q22" i="79"/>
  <c r="Q80" i="79" s="1"/>
  <c r="Q109" i="79" s="1"/>
  <c r="W993" i="73"/>
  <c r="W993" i="75" s="1"/>
  <c r="W993" i="76" s="1"/>
  <c r="W991" i="73"/>
  <c r="W991" i="75" s="1"/>
  <c r="W991" i="76" s="1"/>
  <c r="W10" i="79"/>
  <c r="X14" i="79"/>
  <c r="X101" i="79" s="1"/>
  <c r="X968" i="73" a="1"/>
  <c r="X968" i="73" s="1"/>
  <c r="X968" i="75" s="1"/>
  <c r="X968" i="76" s="1"/>
  <c r="O15" i="81" s="1"/>
  <c r="W962" i="73" a="1"/>
  <c r="W962" i="73" s="1"/>
  <c r="W962" i="75" s="1"/>
  <c r="W962" i="76" s="1"/>
  <c r="N9" i="81" s="1"/>
  <c r="W12" i="79"/>
  <c r="X15" i="79"/>
  <c r="X73" i="79" s="1"/>
  <c r="X102" i="79" s="1"/>
  <c r="W965" i="73" a="1"/>
  <c r="W965" i="73" s="1"/>
  <c r="W965" i="75" s="1"/>
  <c r="W965" i="76" s="1"/>
  <c r="N12" i="81" s="1"/>
  <c r="W992" i="73"/>
  <c r="W992" i="75" s="1"/>
  <c r="W992" i="76" s="1"/>
  <c r="X997" i="73"/>
  <c r="X997" i="75" s="1"/>
  <c r="X997" i="76" s="1"/>
  <c r="W994" i="73"/>
  <c r="W994" i="75" s="1"/>
  <c r="W994" i="76" s="1"/>
  <c r="W963" i="73" a="1"/>
  <c r="W963" i="73" s="1"/>
  <c r="W963" i="75" s="1"/>
  <c r="W963" i="76" s="1"/>
  <c r="N10" i="81" s="1"/>
  <c r="X969" i="73" a="1"/>
  <c r="X969" i="73" s="1"/>
  <c r="X969" i="75" s="1"/>
  <c r="X969" i="76" s="1"/>
  <c r="O16" i="81" s="1"/>
  <c r="X971" i="73" a="1"/>
  <c r="X971" i="73" s="1"/>
  <c r="X971" i="75" s="1"/>
  <c r="X971" i="76" s="1"/>
  <c r="O18" i="81" s="1"/>
  <c r="X16" i="79"/>
  <c r="X17" i="79"/>
  <c r="X75" i="79" s="1"/>
  <c r="X104" i="79" s="1"/>
  <c r="X18" i="79"/>
  <c r="W964" i="73" a="1"/>
  <c r="W964" i="73" s="1"/>
  <c r="W964" i="75" s="1"/>
  <c r="W964" i="76" s="1"/>
  <c r="N11" i="81" s="1"/>
  <c r="X998" i="73"/>
  <c r="X998" i="75" s="1"/>
  <c r="X998" i="76" s="1"/>
  <c r="X999" i="73"/>
  <c r="X999" i="75" s="1"/>
  <c r="X999" i="76" s="1"/>
  <c r="X970" i="73" a="1"/>
  <c r="X970" i="73" s="1"/>
  <c r="X970" i="75" s="1"/>
  <c r="X970" i="76" s="1"/>
  <c r="O17" i="81" s="1"/>
  <c r="X1000" i="73"/>
  <c r="X1000" i="75" s="1"/>
  <c r="X1000" i="76" s="1"/>
  <c r="W11" i="79"/>
  <c r="W8" i="79"/>
  <c r="W95" i="79" s="1"/>
  <c r="W9" i="79"/>
  <c r="Y77" i="79"/>
  <c r="AA66" i="79"/>
  <c r="U79" i="79"/>
  <c r="U108" i="79" s="1"/>
  <c r="AA74" i="79"/>
  <c r="AA103" i="79" s="1"/>
  <c r="Z78" i="79"/>
  <c r="Z107" i="79" s="1"/>
  <c r="P68" i="79"/>
  <c r="P97" i="79" s="1"/>
  <c r="V69" i="79"/>
  <c r="V98" i="79" s="1"/>
  <c r="AB90" i="79"/>
  <c r="AB119" i="79" s="1"/>
  <c r="Q86" i="79"/>
  <c r="Q115" i="79" s="1"/>
  <c r="AB88" i="79"/>
  <c r="AB117" i="79" s="1"/>
  <c r="T82" i="79"/>
  <c r="AA77" i="79"/>
  <c r="R75" i="79"/>
  <c r="R104" i="79" s="1"/>
  <c r="W82" i="79"/>
  <c r="W73" i="79"/>
  <c r="W102" i="79" s="1"/>
  <c r="U80" i="79"/>
  <c r="U109" i="79" s="1"/>
  <c r="R69" i="79"/>
  <c r="R98" i="79" s="1"/>
  <c r="Y70" i="79"/>
  <c r="Y99" i="79" s="1"/>
  <c r="Y72" i="79"/>
  <c r="AB70" i="79"/>
  <c r="AB99" i="79" s="1"/>
  <c r="Y69" i="79"/>
  <c r="Y98" i="79" s="1"/>
  <c r="W69" i="79"/>
  <c r="W98" i="79" s="1"/>
  <c r="S67" i="79"/>
  <c r="S96" i="79" s="1"/>
  <c r="W78" i="79"/>
  <c r="W107" i="79" s="1"/>
  <c r="S76" i="79"/>
  <c r="S105" i="79" s="1"/>
  <c r="U66" i="79"/>
  <c r="U67" i="79"/>
  <c r="U96" i="79" s="1"/>
  <c r="W72" i="79"/>
  <c r="T70" i="79"/>
  <c r="T99" i="79" s="1"/>
  <c r="W80" i="79"/>
  <c r="W109" i="79" s="1"/>
  <c r="Y74" i="79"/>
  <c r="Y103" i="79" s="1"/>
  <c r="Y82" i="79"/>
  <c r="T72" i="79"/>
  <c r="U72" i="79"/>
  <c r="Y81" i="79"/>
  <c r="Y110" i="79" s="1"/>
  <c r="S73" i="79"/>
  <c r="S102" i="79" s="1"/>
  <c r="AB92" i="79"/>
  <c r="AB121" i="79" s="1"/>
  <c r="AB79" i="79"/>
  <c r="AB108" i="79" s="1"/>
  <c r="T78" i="79"/>
  <c r="Y80" i="79"/>
  <c r="Y109" i="79" s="1"/>
  <c r="R68" i="79"/>
  <c r="R97" i="79" s="1"/>
  <c r="U73" i="79"/>
  <c r="U102" i="79" s="1"/>
  <c r="AB84" i="79"/>
  <c r="AB113" i="79" s="1"/>
  <c r="P80" i="79"/>
  <c r="P109" i="79" s="1"/>
  <c r="Q84" i="79"/>
  <c r="Q113" i="79" s="1"/>
  <c r="S69" i="79"/>
  <c r="S98" i="79" s="1"/>
  <c r="V82" i="79"/>
  <c r="W67" i="79"/>
  <c r="W96" i="79" s="1"/>
  <c r="AB89" i="79"/>
  <c r="AB65" i="79"/>
  <c r="AB94" i="79" s="1"/>
  <c r="R67" i="79"/>
  <c r="R96" i="79" s="1"/>
  <c r="AA76" i="79"/>
  <c r="AA105" i="79" s="1"/>
  <c r="Q83" i="79"/>
  <c r="Q112" i="79" s="1"/>
  <c r="Z69" i="79"/>
  <c r="Z98" i="79" s="1"/>
  <c r="T68" i="79"/>
  <c r="T97" i="79" s="1"/>
  <c r="P66" i="79"/>
  <c r="S86" i="79"/>
  <c r="S115" i="79" s="1"/>
  <c r="X66" i="79"/>
  <c r="Y78" i="79"/>
  <c r="Y107" i="79" s="1"/>
  <c r="V78" i="79"/>
  <c r="V107" i="79" s="1"/>
  <c r="Q82" i="79"/>
  <c r="F15" i="64"/>
  <c r="O966" i="75"/>
  <c r="O966" i="76" s="1"/>
  <c r="F13" i="81" s="1"/>
  <c r="R77" i="79"/>
  <c r="V79" i="79"/>
  <c r="V108" i="79" s="1"/>
  <c r="Q990" i="76"/>
  <c r="Q990" i="75"/>
  <c r="P990" i="76"/>
  <c r="P990" i="75"/>
  <c r="J51" i="80"/>
  <c r="J42" i="80"/>
  <c r="AB912" i="76"/>
  <c r="AB912" i="75"/>
  <c r="AB914" i="76"/>
  <c r="AB914" i="75"/>
  <c r="Z74" i="79"/>
  <c r="Z103" i="79" s="1"/>
  <c r="R82" i="79"/>
  <c r="S1001" i="76"/>
  <c r="S1001" i="75"/>
  <c r="U78" i="79"/>
  <c r="U107" i="79" s="1"/>
  <c r="P76" i="79"/>
  <c r="P105" i="79" s="1"/>
  <c r="AB911" i="76"/>
  <c r="AB911" i="75"/>
  <c r="U962" i="75"/>
  <c r="U962" i="76" s="1"/>
  <c r="L9" i="81" s="1"/>
  <c r="Y75" i="79"/>
  <c r="Y104" i="79" s="1"/>
  <c r="U82" i="79"/>
  <c r="AB81" i="79"/>
  <c r="AB110" i="79" s="1"/>
  <c r="Z81" i="79"/>
  <c r="Z110" i="79" s="1"/>
  <c r="AB77" i="79"/>
  <c r="F22" i="77"/>
  <c r="H22" i="77" s="1"/>
  <c r="V973" i="75"/>
  <c r="V973" i="76" s="1"/>
  <c r="M20" i="81" s="1"/>
  <c r="P1006" i="76"/>
  <c r="P1006" i="75"/>
  <c r="V80" i="79"/>
  <c r="V109" i="79" s="1"/>
  <c r="P70" i="79"/>
  <c r="P99" i="79" s="1"/>
  <c r="AA82" i="79"/>
  <c r="Q996" i="76"/>
  <c r="Q996" i="75"/>
  <c r="O136" i="74"/>
  <c r="O137" i="74"/>
  <c r="O138" i="74"/>
  <c r="O139" i="74"/>
  <c r="O135" i="74"/>
  <c r="O167" i="74"/>
  <c r="O168" i="74"/>
  <c r="O164" i="74"/>
  <c r="O165" i="74"/>
  <c r="O166" i="74"/>
  <c r="O195" i="74"/>
  <c r="O196" i="74"/>
  <c r="O194" i="74"/>
  <c r="O197" i="74"/>
  <c r="O193" i="74"/>
  <c r="O223" i="74"/>
  <c r="O224" i="74"/>
  <c r="O226" i="74"/>
  <c r="O222" i="74"/>
  <c r="O967" i="73" s="1" a="1"/>
  <c r="O967" i="73" s="1"/>
  <c r="O225" i="74"/>
  <c r="O254" i="74"/>
  <c r="O255" i="74"/>
  <c r="O251" i="74"/>
  <c r="O252" i="74"/>
  <c r="O253" i="74"/>
  <c r="O282" i="74"/>
  <c r="O283" i="74"/>
  <c r="O284" i="74"/>
  <c r="O280" i="74"/>
  <c r="O281" i="74"/>
  <c r="O310" i="74"/>
  <c r="O311" i="74"/>
  <c r="O312" i="74"/>
  <c r="O313" i="74"/>
  <c r="O309" i="74"/>
  <c r="Z75" i="79"/>
  <c r="Z104" i="79" s="1"/>
  <c r="W1001" i="76"/>
  <c r="W1001" i="75"/>
  <c r="Y964" i="75"/>
  <c r="Y964" i="76" s="1"/>
  <c r="P11" i="81" s="1"/>
  <c r="X78" i="79"/>
  <c r="X107" i="79" s="1"/>
  <c r="X84" i="79"/>
  <c r="X113" i="79" s="1"/>
  <c r="Z76" i="79"/>
  <c r="Z105" i="79" s="1"/>
  <c r="R81" i="79"/>
  <c r="R110" i="79" s="1"/>
  <c r="V86" i="79"/>
  <c r="V115" i="79" s="1"/>
  <c r="X76" i="79"/>
  <c r="X105" i="79" s="1"/>
  <c r="Z79" i="79"/>
  <c r="Z108" i="79" s="1"/>
  <c r="S109" i="79"/>
  <c r="F11" i="77"/>
  <c r="H11" i="77" s="1"/>
  <c r="V962" i="75"/>
  <c r="V962" i="76" s="1"/>
  <c r="M9" i="81" s="1"/>
  <c r="U81" i="79"/>
  <c r="U110" i="79" s="1"/>
  <c r="V74" i="79"/>
  <c r="V103" i="79" s="1"/>
  <c r="X70" i="79"/>
  <c r="X99" i="79" s="1"/>
  <c r="S996" i="76"/>
  <c r="S996" i="75"/>
  <c r="T80" i="79"/>
  <c r="T109" i="79" s="1"/>
  <c r="AA78" i="79"/>
  <c r="AA107" i="79" s="1"/>
  <c r="V76" i="79"/>
  <c r="V105" i="79" s="1"/>
  <c r="S77" i="79"/>
  <c r="AB996" i="76"/>
  <c r="AB996" i="75"/>
  <c r="R72" i="79"/>
  <c r="X80" i="79"/>
  <c r="X109" i="79" s="1"/>
  <c r="U105" i="79"/>
  <c r="P86" i="79"/>
  <c r="P115" i="79" s="1"/>
  <c r="T108" i="79"/>
  <c r="Y79" i="79"/>
  <c r="Y108" i="79" s="1"/>
  <c r="V990" i="76"/>
  <c r="V990" i="75"/>
  <c r="P82" i="79"/>
  <c r="AA108" i="79"/>
  <c r="Z83" i="79"/>
  <c r="Z112" i="79" s="1"/>
  <c r="F23" i="77"/>
  <c r="H23" i="77" s="1"/>
  <c r="V974" i="75"/>
  <c r="V974" i="76" s="1"/>
  <c r="M21" i="81" s="1"/>
  <c r="Q964" i="75"/>
  <c r="Q964" i="76" s="1"/>
  <c r="H11" i="81" s="1"/>
  <c r="Q72" i="79"/>
  <c r="O258" i="74"/>
  <c r="O259" i="74"/>
  <c r="O260" i="74"/>
  <c r="O256" i="74"/>
  <c r="O257" i="74"/>
  <c r="O318" i="74"/>
  <c r="O314" i="74"/>
  <c r="O315" i="74"/>
  <c r="O316" i="74"/>
  <c r="O317" i="74"/>
  <c r="X996" i="76"/>
  <c r="X996" i="75"/>
  <c r="AB887" i="76"/>
  <c r="AB887" i="75"/>
  <c r="Z996" i="76"/>
  <c r="Z996" i="75"/>
  <c r="V979" i="75"/>
  <c r="V979" i="76" s="1"/>
  <c r="M26" i="81" s="1"/>
  <c r="Q1001" i="76"/>
  <c r="Q1001" i="75"/>
  <c r="V971" i="75"/>
  <c r="V971" i="76" s="1"/>
  <c r="M18" i="81" s="1"/>
  <c r="F20" i="77"/>
  <c r="H20" i="77" s="1"/>
  <c r="X990" i="76"/>
  <c r="X990" i="75"/>
  <c r="Y1006" i="76"/>
  <c r="Y1006" i="75"/>
  <c r="R969" i="75"/>
  <c r="R969" i="76" s="1"/>
  <c r="I16" i="81" s="1"/>
  <c r="S965" i="75"/>
  <c r="S965" i="76" s="1"/>
  <c r="J12" i="81" s="1"/>
  <c r="F30" i="77"/>
  <c r="H30" i="77" s="1"/>
  <c r="V981" i="75"/>
  <c r="V981" i="76" s="1"/>
  <c r="M28" i="81" s="1"/>
  <c r="AA965" i="75"/>
  <c r="AA965" i="76" s="1"/>
  <c r="R12" i="81" s="1"/>
  <c r="T1001" i="76"/>
  <c r="T1001" i="75"/>
  <c r="V1001" i="76"/>
  <c r="V1001" i="75"/>
  <c r="Z990" i="76"/>
  <c r="Z990" i="75"/>
  <c r="F14" i="77"/>
  <c r="H14" i="77" s="1"/>
  <c r="V965" i="75"/>
  <c r="V965" i="76" s="1"/>
  <c r="M12" i="81" s="1"/>
  <c r="O199" i="74"/>
  <c r="O200" i="74"/>
  <c r="O202" i="74"/>
  <c r="O198" i="74"/>
  <c r="O201" i="74"/>
  <c r="O148" i="74"/>
  <c r="O149" i="74"/>
  <c r="O145" i="74"/>
  <c r="O146" i="74"/>
  <c r="O147" i="74"/>
  <c r="F36" i="64"/>
  <c r="O175" i="74"/>
  <c r="O176" i="74"/>
  <c r="O177" i="74"/>
  <c r="O178" i="74"/>
  <c r="O174" i="74"/>
  <c r="O207" i="74"/>
  <c r="O203" i="74"/>
  <c r="O204" i="74"/>
  <c r="O206" i="74"/>
  <c r="O205" i="74"/>
  <c r="O235" i="74"/>
  <c r="O236" i="74"/>
  <c r="O232" i="74"/>
  <c r="O977" i="73" s="1" a="1"/>
  <c r="O977" i="73" s="1"/>
  <c r="O234" i="74"/>
  <c r="O233" i="74"/>
  <c r="O262" i="74"/>
  <c r="O263" i="74"/>
  <c r="O264" i="74"/>
  <c r="O265" i="74"/>
  <c r="O261" i="74"/>
  <c r="O294" i="74"/>
  <c r="O291" i="74"/>
  <c r="O293" i="74"/>
  <c r="O290" i="74"/>
  <c r="O292" i="74"/>
  <c r="O322" i="74"/>
  <c r="O323" i="74"/>
  <c r="O319" i="74"/>
  <c r="O320" i="74"/>
  <c r="O321" i="74"/>
  <c r="W74" i="79"/>
  <c r="W103" i="79" s="1"/>
  <c r="W77" i="79"/>
  <c r="S104" i="79"/>
  <c r="R990" i="76"/>
  <c r="R990" i="75"/>
  <c r="P74" i="79"/>
  <c r="P103" i="79" s="1"/>
  <c r="AA1001" i="76"/>
  <c r="AA1001" i="75"/>
  <c r="P67" i="79"/>
  <c r="P96" i="79" s="1"/>
  <c r="T86" i="79"/>
  <c r="T115" i="79" s="1"/>
  <c r="W76" i="79"/>
  <c r="W105" i="79" s="1"/>
  <c r="AA69" i="79"/>
  <c r="AA98" i="79" s="1"/>
  <c r="S72" i="79"/>
  <c r="S110" i="79"/>
  <c r="AB68" i="79"/>
  <c r="AB97" i="79" s="1"/>
  <c r="T81" i="79"/>
  <c r="T110" i="79" s="1"/>
  <c r="AB69" i="79"/>
  <c r="AB98" i="79" s="1"/>
  <c r="AB72" i="79"/>
  <c r="T990" i="76"/>
  <c r="T990" i="75"/>
  <c r="Y990" i="76"/>
  <c r="Y990" i="75"/>
  <c r="AB1013" i="76"/>
  <c r="AB1013" i="75"/>
  <c r="T77" i="79"/>
  <c r="AB71" i="79"/>
  <c r="AB100" i="79" s="1"/>
  <c r="AB909" i="76"/>
  <c r="AB909" i="75"/>
  <c r="V77" i="79"/>
  <c r="P964" i="75"/>
  <c r="P964" i="76" s="1"/>
  <c r="G11" i="81" s="1"/>
  <c r="X74" i="79"/>
  <c r="X103" i="79" s="1"/>
  <c r="Y76" i="79"/>
  <c r="Y105" i="79" s="1"/>
  <c r="AB990" i="76"/>
  <c r="AB990" i="75"/>
  <c r="V66" i="79"/>
  <c r="R73" i="79"/>
  <c r="R102" i="79" s="1"/>
  <c r="R109" i="79"/>
  <c r="X68" i="79"/>
  <c r="X97" i="79" s="1"/>
  <c r="V97" i="79"/>
  <c r="Q70" i="79"/>
  <c r="Q99" i="79" s="1"/>
  <c r="O982" i="75"/>
  <c r="O982" i="76" s="1"/>
  <c r="F29" i="81" s="1"/>
  <c r="T1006" i="76"/>
  <c r="T1006" i="75"/>
  <c r="P1001" i="76"/>
  <c r="P1001" i="75"/>
  <c r="U990" i="76"/>
  <c r="U990" i="75"/>
  <c r="X1001" i="76"/>
  <c r="X1001" i="75"/>
  <c r="V996" i="76"/>
  <c r="V996" i="75"/>
  <c r="Z1001" i="76"/>
  <c r="Z1001" i="75"/>
  <c r="P996" i="76"/>
  <c r="P996" i="75"/>
  <c r="W1006" i="76"/>
  <c r="W1006" i="75"/>
  <c r="F12" i="77"/>
  <c r="H12" i="77" s="1"/>
  <c r="Z969" i="75"/>
  <c r="Z969" i="76" s="1"/>
  <c r="Q16" i="81" s="1"/>
  <c r="Y996" i="76"/>
  <c r="Y996" i="75"/>
  <c r="S84" i="79"/>
  <c r="S113" i="79" s="1"/>
  <c r="O286" i="74"/>
  <c r="O287" i="74"/>
  <c r="O288" i="74"/>
  <c r="O289" i="74"/>
  <c r="O285" i="74"/>
  <c r="F32" i="64"/>
  <c r="O959" i="75"/>
  <c r="O959" i="76" s="1"/>
  <c r="F6" i="81" s="1"/>
  <c r="O983" i="75"/>
  <c r="O983" i="76" s="1"/>
  <c r="F30" i="81" s="1"/>
  <c r="R83" i="79"/>
  <c r="R112" i="79" s="1"/>
  <c r="AA110" i="79"/>
  <c r="S79" i="79"/>
  <c r="S108" i="79" s="1"/>
  <c r="R66" i="79"/>
  <c r="Q73" i="79"/>
  <c r="Q102" i="79" s="1"/>
  <c r="W70" i="79"/>
  <c r="W99" i="79" s="1"/>
  <c r="W75" i="79"/>
  <c r="W104" i="79" s="1"/>
  <c r="X108" i="79"/>
  <c r="Z1006" i="76"/>
  <c r="Z1006" i="75"/>
  <c r="W990" i="76"/>
  <c r="W990" i="75"/>
  <c r="P75" i="79"/>
  <c r="P104" i="79" s="1"/>
  <c r="AB1006" i="76"/>
  <c r="AB1006" i="75"/>
  <c r="R86" i="79"/>
  <c r="R115" i="79" s="1"/>
  <c r="S1006" i="76"/>
  <c r="S1006" i="75"/>
  <c r="P73" i="79"/>
  <c r="P102" i="79" s="1"/>
  <c r="S70" i="79"/>
  <c r="S99" i="79" s="1"/>
  <c r="V84" i="79"/>
  <c r="V113" i="79" s="1"/>
  <c r="AB893" i="76"/>
  <c r="AB893" i="75"/>
  <c r="X67" i="79"/>
  <c r="X96" i="79" s="1"/>
  <c r="Y66" i="79"/>
  <c r="Z77" i="79"/>
  <c r="S107" i="79"/>
  <c r="AB96" i="79"/>
  <c r="V70" i="79"/>
  <c r="V99" i="79" s="1"/>
  <c r="Y83" i="79"/>
  <c r="Y112" i="79" s="1"/>
  <c r="AB913" i="76"/>
  <c r="AB913" i="75"/>
  <c r="AB66" i="79"/>
  <c r="J54" i="80"/>
  <c r="J45" i="80"/>
  <c r="Z99" i="79"/>
  <c r="F13" i="77"/>
  <c r="H13" i="77" s="1"/>
  <c r="V964" i="75"/>
  <c r="V964" i="76" s="1"/>
  <c r="M11" i="81" s="1"/>
  <c r="O171" i="74"/>
  <c r="O172" i="74"/>
  <c r="O173" i="74"/>
  <c r="O169" i="74"/>
  <c r="O170" i="74"/>
  <c r="O231" i="74"/>
  <c r="O227" i="74"/>
  <c r="O972" i="73" s="1" a="1"/>
  <c r="O972" i="73" s="1"/>
  <c r="O228" i="74"/>
  <c r="O230" i="74"/>
  <c r="O229" i="74"/>
  <c r="F31" i="64"/>
  <c r="F9" i="64"/>
  <c r="F33" i="64"/>
  <c r="O960" i="75"/>
  <c r="O960" i="76" s="1"/>
  <c r="F7" i="81" s="1"/>
  <c r="O984" i="75"/>
  <c r="O984" i="76" s="1"/>
  <c r="F31" i="81" s="1"/>
  <c r="AB85" i="79"/>
  <c r="AB114" i="79" s="1"/>
  <c r="AA67" i="79"/>
  <c r="AA96" i="79" s="1"/>
  <c r="AA996" i="76"/>
  <c r="AA996" i="75"/>
  <c r="Z86" i="79"/>
  <c r="Z115" i="79" s="1"/>
  <c r="K51" i="80"/>
  <c r="K42" i="80"/>
  <c r="P77" i="79"/>
  <c r="T69" i="79"/>
  <c r="T98" i="79" s="1"/>
  <c r="AA68" i="79"/>
  <c r="AA97" i="79" s="1"/>
  <c r="AB910" i="76"/>
  <c r="AB910" i="75"/>
  <c r="AB82" i="79"/>
  <c r="X110" i="79"/>
  <c r="Y86" i="79"/>
  <c r="Y115" i="79" s="1"/>
  <c r="R76" i="79"/>
  <c r="R105" i="79" s="1"/>
  <c r="V975" i="75"/>
  <c r="V975" i="76" s="1"/>
  <c r="M22" i="81" s="1"/>
  <c r="F24" i="77"/>
  <c r="H24" i="77" s="1"/>
  <c r="AB86" i="79"/>
  <c r="AB115" i="79" s="1"/>
  <c r="R1006" i="76"/>
  <c r="R1006" i="75"/>
  <c r="V980" i="75"/>
  <c r="V980" i="76" s="1"/>
  <c r="M27" i="81" s="1"/>
  <c r="F29" i="77"/>
  <c r="H29" i="77" s="1"/>
  <c r="W68" i="79"/>
  <c r="W97" i="79" s="1"/>
  <c r="V72" i="79"/>
  <c r="V976" i="75"/>
  <c r="V976" i="76" s="1"/>
  <c r="M23" i="81" s="1"/>
  <c r="F25" i="77"/>
  <c r="H25" i="77" s="1"/>
  <c r="V968" i="75"/>
  <c r="V968" i="76" s="1"/>
  <c r="M15" i="81" s="1"/>
  <c r="F17" i="77"/>
  <c r="H17" i="77" s="1"/>
  <c r="U996" i="76"/>
  <c r="U996" i="75"/>
  <c r="X1006" i="76"/>
  <c r="X1006" i="75"/>
  <c r="L54" i="80"/>
  <c r="L45" i="80"/>
  <c r="F18" i="77"/>
  <c r="H18" i="77" s="1"/>
  <c r="V969" i="75"/>
  <c r="V969" i="76" s="1"/>
  <c r="M16" i="81" s="1"/>
  <c r="T107" i="79"/>
  <c r="Q76" i="79"/>
  <c r="Q105" i="79" s="1"/>
  <c r="F19" i="77"/>
  <c r="H19" i="77" s="1"/>
  <c r="V970" i="75"/>
  <c r="V970" i="76" s="1"/>
  <c r="M17" i="81" s="1"/>
  <c r="U69" i="79"/>
  <c r="U98" i="79" s="1"/>
  <c r="AA109" i="79"/>
  <c r="X114" i="79"/>
  <c r="AA1006" i="76"/>
  <c r="AA1006" i="75"/>
  <c r="Q79" i="79"/>
  <c r="Q108" i="79" s="1"/>
  <c r="O144" i="74"/>
  <c r="O140" i="74"/>
  <c r="O141" i="74"/>
  <c r="O142" i="74"/>
  <c r="O143" i="74"/>
  <c r="O132" i="74"/>
  <c r="O133" i="74"/>
  <c r="O129" i="74"/>
  <c r="O130" i="74"/>
  <c r="O131" i="74"/>
  <c r="O159" i="74"/>
  <c r="O160" i="74"/>
  <c r="O161" i="74"/>
  <c r="O162" i="74"/>
  <c r="O158" i="74"/>
  <c r="O191" i="74"/>
  <c r="O187" i="74"/>
  <c r="O188" i="74"/>
  <c r="O189" i="74"/>
  <c r="O190" i="74"/>
  <c r="O219" i="74"/>
  <c r="O220" i="74"/>
  <c r="O216" i="74"/>
  <c r="O961" i="73" s="1" a="1"/>
  <c r="O961" i="73" s="1"/>
  <c r="O218" i="74"/>
  <c r="O217" i="74"/>
  <c r="O985" i="75"/>
  <c r="O985" i="76" s="1"/>
  <c r="F32" i="81" s="1"/>
  <c r="O246" i="74"/>
  <c r="O247" i="74"/>
  <c r="O248" i="74"/>
  <c r="O249" i="74"/>
  <c r="O245" i="74"/>
  <c r="O278" i="74"/>
  <c r="O274" i="74"/>
  <c r="O275" i="74"/>
  <c r="O276" i="74"/>
  <c r="O277" i="74"/>
  <c r="O306" i="74"/>
  <c r="O307" i="74"/>
  <c r="O303" i="74"/>
  <c r="O304" i="74"/>
  <c r="O305" i="74"/>
  <c r="R1001" i="76"/>
  <c r="R1001" i="75"/>
  <c r="U70" i="79"/>
  <c r="U99" i="79" s="1"/>
  <c r="Y1001" i="76"/>
  <c r="Y1001" i="75"/>
  <c r="L51" i="80"/>
  <c r="L42" i="80"/>
  <c r="Z82" i="79"/>
  <c r="W66" i="79"/>
  <c r="U84" i="79"/>
  <c r="U113" i="79" s="1"/>
  <c r="V1006" i="76"/>
  <c r="V1006" i="75"/>
  <c r="Z80" i="79"/>
  <c r="Z109" i="79" s="1"/>
  <c r="Q68" i="79"/>
  <c r="Q97" i="79" s="1"/>
  <c r="U1001" i="76"/>
  <c r="U1001" i="75"/>
  <c r="W996" i="76"/>
  <c r="W996" i="75"/>
  <c r="Q69" i="79"/>
  <c r="Q98" i="79" s="1"/>
  <c r="R996" i="76"/>
  <c r="R996" i="75"/>
  <c r="S990" i="76"/>
  <c r="S990" i="75"/>
  <c r="AA990" i="76"/>
  <c r="AA990" i="75"/>
  <c r="T996" i="76"/>
  <c r="T996" i="75"/>
  <c r="U1006" i="76"/>
  <c r="U1006" i="75"/>
  <c r="R79" i="79"/>
  <c r="R108" i="79" s="1"/>
  <c r="T73" i="79"/>
  <c r="T102" i="79" s="1"/>
  <c r="X82" i="79"/>
  <c r="AA85" i="79"/>
  <c r="AA114" i="79" s="1"/>
  <c r="K54" i="80"/>
  <c r="K45" i="80"/>
  <c r="AB1001" i="76"/>
  <c r="AB1001" i="75"/>
  <c r="P81" i="79"/>
  <c r="P110" i="79" s="1"/>
  <c r="F27" i="77"/>
  <c r="H27" i="77" s="1"/>
  <c r="V978" i="75"/>
  <c r="V978" i="76" s="1"/>
  <c r="M25" i="81" s="1"/>
  <c r="Q1006" i="76"/>
  <c r="Q1006" i="75"/>
  <c r="AB64" i="79" l="1"/>
  <c r="AB93" i="79" s="1"/>
  <c r="F28" i="77"/>
  <c r="H28" i="77" s="1"/>
  <c r="R103" i="79"/>
  <c r="X72" i="79"/>
  <c r="AB987" i="75"/>
  <c r="AB987" i="76" s="1"/>
  <c r="S34" i="81" s="1"/>
  <c r="F36" i="77"/>
  <c r="H36" i="77" s="1"/>
  <c r="U114" i="79"/>
  <c r="S66" i="79"/>
  <c r="W115" i="79"/>
  <c r="Q66" i="79"/>
  <c r="AB985" i="75"/>
  <c r="AB985" i="76" s="1"/>
  <c r="S32" i="81" s="1"/>
  <c r="F34" i="77"/>
  <c r="H34" i="77" s="1"/>
  <c r="P108" i="79"/>
  <c r="O962" i="73" a="1"/>
  <c r="O962" i="73" s="1"/>
  <c r="O962" i="75" s="1"/>
  <c r="O962" i="76" s="1"/>
  <c r="F9" i="81" s="1"/>
  <c r="T66" i="79"/>
  <c r="AB959" i="75"/>
  <c r="AB959" i="76" s="1"/>
  <c r="S6" i="81" s="1"/>
  <c r="F8" i="77"/>
  <c r="H8" i="77" s="1"/>
  <c r="AB986" i="75"/>
  <c r="AB986" i="76" s="1"/>
  <c r="S33" i="81" s="1"/>
  <c r="F35" i="77"/>
  <c r="H35" i="77" s="1"/>
  <c r="AB982" i="75"/>
  <c r="AB982" i="76" s="1"/>
  <c r="S29" i="81" s="1"/>
  <c r="F31" i="77"/>
  <c r="H31" i="77" s="1"/>
  <c r="O999" i="73"/>
  <c r="O17" i="79"/>
  <c r="O46" i="79"/>
  <c r="O963" i="73" a="1"/>
  <c r="O963" i="73" s="1"/>
  <c r="O990" i="73"/>
  <c r="O37" i="79"/>
  <c r="O8" i="79"/>
  <c r="O975" i="73" a="1"/>
  <c r="O975" i="73" s="1"/>
  <c r="O971" i="73" a="1"/>
  <c r="O971" i="73" s="1"/>
  <c r="O971" i="75" s="1"/>
  <c r="O971" i="76" s="1"/>
  <c r="F18" i="81" s="1"/>
  <c r="O998" i="73"/>
  <c r="O45" i="79"/>
  <c r="O16" i="79"/>
  <c r="S82" i="79"/>
  <c r="S111" i="79"/>
  <c r="P72" i="79"/>
  <c r="P101" i="79"/>
  <c r="O991" i="73"/>
  <c r="O9" i="79"/>
  <c r="O38" i="79"/>
  <c r="O994" i="73"/>
  <c r="O41" i="79"/>
  <c r="O12" i="79"/>
  <c r="O973" i="73" a="1"/>
  <c r="O973" i="73" s="1"/>
  <c r="O978" i="73" a="1"/>
  <c r="O978" i="73" s="1"/>
  <c r="O1008" i="73"/>
  <c r="O55" i="79"/>
  <c r="O26" i="79"/>
  <c r="O969" i="73" a="1"/>
  <c r="O969" i="73" s="1"/>
  <c r="O997" i="73"/>
  <c r="O44" i="79"/>
  <c r="O15" i="79"/>
  <c r="O993" i="73"/>
  <c r="O40" i="79"/>
  <c r="O11" i="79"/>
  <c r="O979" i="73" a="1"/>
  <c r="O979" i="73" s="1"/>
  <c r="O1007" i="73"/>
  <c r="O25" i="79"/>
  <c r="O54" i="79"/>
  <c r="O968" i="73" a="1"/>
  <c r="O968" i="73" s="1"/>
  <c r="Q77" i="79"/>
  <c r="Q106" i="79"/>
  <c r="O964" i="73" a="1"/>
  <c r="O964" i="73" s="1"/>
  <c r="O1004" i="73"/>
  <c r="O51" i="79"/>
  <c r="O22" i="79"/>
  <c r="O976" i="73" a="1"/>
  <c r="O976" i="73" s="1"/>
  <c r="O976" i="75" s="1"/>
  <c r="O976" i="76" s="1"/>
  <c r="F23" i="81" s="1"/>
  <c r="O1006" i="73"/>
  <c r="O53" i="79"/>
  <c r="O24" i="79"/>
  <c r="Z66" i="79"/>
  <c r="Z95" i="79"/>
  <c r="O1005" i="73"/>
  <c r="O52" i="79"/>
  <c r="O23" i="79"/>
  <c r="O965" i="73" a="1"/>
  <c r="O965" i="73" s="1"/>
  <c r="O1003" i="73"/>
  <c r="O21" i="79"/>
  <c r="O50" i="79"/>
  <c r="O981" i="73" a="1"/>
  <c r="O981" i="73" s="1"/>
  <c r="O1010" i="73"/>
  <c r="O28" i="79"/>
  <c r="O57" i="79"/>
  <c r="Z72" i="79"/>
  <c r="Z101" i="79"/>
  <c r="O974" i="75"/>
  <c r="O974" i="76" s="1"/>
  <c r="F21" i="81" s="1"/>
  <c r="O974" i="73" a="1"/>
  <c r="O974" i="73" s="1"/>
  <c r="O1002" i="73"/>
  <c r="O49" i="79"/>
  <c r="O20" i="79"/>
  <c r="O980" i="73" a="1"/>
  <c r="O980" i="73" s="1"/>
  <c r="O1009" i="73"/>
  <c r="O27" i="79"/>
  <c r="O56" i="79"/>
  <c r="O996" i="73"/>
  <c r="O43" i="79"/>
  <c r="O14" i="79"/>
  <c r="O992" i="73"/>
  <c r="O39" i="79"/>
  <c r="O10" i="79"/>
  <c r="O1001" i="73"/>
  <c r="O48" i="79"/>
  <c r="O19" i="79"/>
  <c r="O970" i="73" a="1"/>
  <c r="O970" i="73" s="1"/>
  <c r="O970" i="75" s="1"/>
  <c r="O970" i="76" s="1"/>
  <c r="F17" i="81" s="1"/>
  <c r="O1000" i="73"/>
  <c r="O47" i="79"/>
  <c r="O18" i="79"/>
  <c r="AA72" i="79"/>
  <c r="AA101" i="79"/>
  <c r="L58" i="80"/>
  <c r="L63" i="80" s="1"/>
  <c r="O963" i="75"/>
  <c r="O963" i="76" s="1"/>
  <c r="F10" i="81" s="1"/>
  <c r="F34" i="64"/>
  <c r="K49" i="80"/>
  <c r="K62" i="80" s="1"/>
  <c r="O87" i="79"/>
  <c r="O116" i="79" s="1"/>
  <c r="G31" i="64"/>
  <c r="H31" i="64" s="1"/>
  <c r="O977" i="76"/>
  <c r="F24" i="81" s="1"/>
  <c r="O977" i="75"/>
  <c r="F28" i="64"/>
  <c r="F17" i="64"/>
  <c r="F24" i="64"/>
  <c r="O961" i="76"/>
  <c r="F8" i="81" s="1"/>
  <c r="O961" i="75"/>
  <c r="F12" i="64"/>
  <c r="K58" i="80"/>
  <c r="K63" i="80" s="1"/>
  <c r="F33" i="78"/>
  <c r="H33" i="78" s="1"/>
  <c r="O1013" i="75"/>
  <c r="O1013" i="76" s="1"/>
  <c r="O981" i="75"/>
  <c r="O981" i="76" s="1"/>
  <c r="F28" i="81" s="1"/>
  <c r="F35" i="78"/>
  <c r="H35" i="78" s="1"/>
  <c r="O1015" i="75"/>
  <c r="O1015" i="76" s="1"/>
  <c r="J49" i="80"/>
  <c r="J62" i="80" s="1"/>
  <c r="F32" i="78"/>
  <c r="H32" i="78" s="1"/>
  <c r="O1012" i="75"/>
  <c r="O1012" i="76" s="1"/>
  <c r="O980" i="75"/>
  <c r="O980" i="76" s="1"/>
  <c r="F27" i="81" s="1"/>
  <c r="O91" i="79"/>
  <c r="O120" i="79" s="1"/>
  <c r="G35" i="64"/>
  <c r="J58" i="80"/>
  <c r="J63" i="80" s="1"/>
  <c r="O965" i="75"/>
  <c r="O965" i="76" s="1"/>
  <c r="F12" i="81" s="1"/>
  <c r="O89" i="79"/>
  <c r="O118" i="79" s="1"/>
  <c r="G33" i="64"/>
  <c r="H33" i="64" s="1"/>
  <c r="O975" i="75"/>
  <c r="O975" i="76" s="1"/>
  <c r="F22" i="81" s="1"/>
  <c r="O967" i="75"/>
  <c r="O967" i="76"/>
  <c r="F14" i="81" s="1"/>
  <c r="F35" i="64"/>
  <c r="F11" i="64"/>
  <c r="O964" i="75"/>
  <c r="O964" i="76" s="1"/>
  <c r="F11" i="81" s="1"/>
  <c r="F14" i="64"/>
  <c r="F9" i="78"/>
  <c r="H9" i="78" s="1"/>
  <c r="O989" i="75"/>
  <c r="O989" i="76" s="1"/>
  <c r="O973" i="75"/>
  <c r="O973" i="76" s="1"/>
  <c r="F20" i="81" s="1"/>
  <c r="G32" i="64"/>
  <c r="H32" i="64" s="1"/>
  <c r="O88" i="79"/>
  <c r="O117" i="79" s="1"/>
  <c r="F29" i="64"/>
  <c r="L49" i="80"/>
  <c r="L62" i="80" s="1"/>
  <c r="F13" i="64"/>
  <c r="O972" i="75"/>
  <c r="O972" i="76"/>
  <c r="F19" i="81" s="1"/>
  <c r="F8" i="78"/>
  <c r="H8" i="78" s="1"/>
  <c r="O988" i="75"/>
  <c r="O988" i="76" s="1"/>
  <c r="F36" i="78"/>
  <c r="H36" i="78" s="1"/>
  <c r="O1016" i="75"/>
  <c r="O1016" i="76" s="1"/>
  <c r="O969" i="75"/>
  <c r="O969" i="76" s="1"/>
  <c r="F16" i="81" s="1"/>
  <c r="F20" i="64"/>
  <c r="F15" i="78"/>
  <c r="H15" i="78" s="1"/>
  <c r="O995" i="75"/>
  <c r="O995" i="76" s="1"/>
  <c r="O978" i="75"/>
  <c r="O978" i="76" s="1"/>
  <c r="F25" i="81" s="1"/>
  <c r="O968" i="75"/>
  <c r="O968" i="76" s="1"/>
  <c r="F15" i="81" s="1"/>
  <c r="F19" i="64"/>
  <c r="F34" i="78"/>
  <c r="H34" i="78" s="1"/>
  <c r="O1014" i="75"/>
  <c r="O1014" i="76" s="1"/>
  <c r="G9" i="64"/>
  <c r="H9" i="64" s="1"/>
  <c r="O65" i="79"/>
  <c r="O94" i="79" s="1"/>
  <c r="G34" i="64"/>
  <c r="O90" i="79"/>
  <c r="O119" i="79" s="1"/>
  <c r="F31" i="78"/>
  <c r="H31" i="78" s="1"/>
  <c r="O1011" i="75"/>
  <c r="O1011" i="76" s="1"/>
  <c r="G8" i="64"/>
  <c r="H8" i="64" s="1"/>
  <c r="O64" i="79"/>
  <c r="O93" i="79" s="1"/>
  <c r="O979" i="75"/>
  <c r="O979" i="76" s="1"/>
  <c r="F26" i="81" s="1"/>
  <c r="O92" i="79"/>
  <c r="O121" i="79" s="1"/>
  <c r="G36" i="64"/>
  <c r="H36" i="64" s="1"/>
  <c r="F18" i="64"/>
  <c r="G15" i="64"/>
  <c r="H15" i="64" s="1"/>
  <c r="O71" i="79"/>
  <c r="O100" i="79" s="1"/>
  <c r="A1" i="64"/>
  <c r="H34" i="64" l="1"/>
  <c r="H35" i="64"/>
  <c r="J64" i="80"/>
  <c r="J65" i="80" s="1"/>
  <c r="L64" i="80"/>
  <c r="L65" i="80" s="1"/>
  <c r="K64" i="80"/>
  <c r="K65" i="80" s="1"/>
  <c r="O75" i="79"/>
  <c r="O104" i="79" s="1"/>
  <c r="G19" i="64"/>
  <c r="H19" i="64" s="1"/>
  <c r="G10" i="64"/>
  <c r="O66" i="79"/>
  <c r="G16" i="64"/>
  <c r="O72" i="79"/>
  <c r="F30" i="64"/>
  <c r="O101" i="79"/>
  <c r="F16" i="64"/>
  <c r="H16" i="64" s="1"/>
  <c r="G30" i="64"/>
  <c r="O86" i="79"/>
  <c r="O115" i="79" s="1"/>
  <c r="F18" i="78"/>
  <c r="H18" i="78" s="1"/>
  <c r="O998" i="75"/>
  <c r="O998" i="76" s="1"/>
  <c r="G20" i="64"/>
  <c r="H20" i="64" s="1"/>
  <c r="O76" i="79"/>
  <c r="O105" i="79" s="1"/>
  <c r="F25" i="78"/>
  <c r="H25" i="78" s="1"/>
  <c r="O1005" i="75"/>
  <c r="O1005" i="76" s="1"/>
  <c r="F26" i="78"/>
  <c r="H26" i="78" s="1"/>
  <c r="O1006" i="76"/>
  <c r="O1006" i="75"/>
  <c r="G17" i="64"/>
  <c r="H17" i="64" s="1"/>
  <c r="O73" i="79"/>
  <c r="O102" i="79" s="1"/>
  <c r="G11" i="64"/>
  <c r="H11" i="64" s="1"/>
  <c r="O67" i="79"/>
  <c r="O96" i="79" s="1"/>
  <c r="G18" i="64"/>
  <c r="H18" i="64" s="1"/>
  <c r="O74" i="79"/>
  <c r="O103" i="79" s="1"/>
  <c r="F13" i="78"/>
  <c r="H13" i="78" s="1"/>
  <c r="O993" i="75"/>
  <c r="O993" i="76" s="1"/>
  <c r="F29" i="78"/>
  <c r="H29" i="78" s="1"/>
  <c r="O1009" i="75"/>
  <c r="O1009" i="76" s="1"/>
  <c r="F14" i="78"/>
  <c r="H14" i="78" s="1"/>
  <c r="O994" i="75"/>
  <c r="O994" i="76" s="1"/>
  <c r="F25" i="64"/>
  <c r="G26" i="64"/>
  <c r="O82" i="79"/>
  <c r="F21" i="78"/>
  <c r="H21" i="78" s="1"/>
  <c r="O1001" i="76"/>
  <c r="O1001" i="75"/>
  <c r="F28" i="78"/>
  <c r="H28" i="78" s="1"/>
  <c r="O1008" i="75"/>
  <c r="O1008" i="76" s="1"/>
  <c r="F22" i="78"/>
  <c r="H22" i="78" s="1"/>
  <c r="O1002" i="75"/>
  <c r="O1002" i="76" s="1"/>
  <c r="F20" i="78"/>
  <c r="H20" i="78" s="1"/>
  <c r="O1000" i="75"/>
  <c r="O1000" i="76" s="1"/>
  <c r="F23" i="78"/>
  <c r="H23" i="78" s="1"/>
  <c r="O1003" i="75"/>
  <c r="O1003" i="76" s="1"/>
  <c r="O81" i="79"/>
  <c r="O110" i="79" s="1"/>
  <c r="G25" i="64"/>
  <c r="O111" i="79"/>
  <c r="F26" i="64"/>
  <c r="H26" i="64" s="1"/>
  <c r="F27" i="78"/>
  <c r="H27" i="78" s="1"/>
  <c r="O1007" i="75"/>
  <c r="O1007" i="76" s="1"/>
  <c r="F21" i="64"/>
  <c r="H21" i="64" s="1"/>
  <c r="O106" i="79"/>
  <c r="F24" i="78"/>
  <c r="H24" i="78" s="1"/>
  <c r="O1004" i="75"/>
  <c r="O1004" i="76" s="1"/>
  <c r="G22" i="64"/>
  <c r="O78" i="79"/>
  <c r="O107" i="79" s="1"/>
  <c r="G13" i="64"/>
  <c r="H13" i="64" s="1"/>
  <c r="O69" i="79"/>
  <c r="O98" i="79" s="1"/>
  <c r="O85" i="79"/>
  <c r="O114" i="79" s="1"/>
  <c r="G29" i="64"/>
  <c r="H29" i="64" s="1"/>
  <c r="G14" i="64"/>
  <c r="H14" i="64" s="1"/>
  <c r="O70" i="79"/>
  <c r="O99" i="79" s="1"/>
  <c r="O83" i="79"/>
  <c r="O112" i="79" s="1"/>
  <c r="G27" i="64"/>
  <c r="O77" i="79"/>
  <c r="G21" i="64"/>
  <c r="O84" i="79"/>
  <c r="O113" i="79" s="1"/>
  <c r="G28" i="64"/>
  <c r="H28" i="64" s="1"/>
  <c r="F22" i="64"/>
  <c r="G23" i="64"/>
  <c r="O79" i="79"/>
  <c r="O108" i="79" s="1"/>
  <c r="F23" i="64"/>
  <c r="F10" i="78"/>
  <c r="H10" i="78" s="1"/>
  <c r="O990" i="76"/>
  <c r="O990" i="75"/>
  <c r="F27" i="64"/>
  <c r="F12" i="78"/>
  <c r="H12" i="78" s="1"/>
  <c r="O992" i="75"/>
  <c r="O992" i="76" s="1"/>
  <c r="G24" i="64"/>
  <c r="H24" i="64" s="1"/>
  <c r="O80" i="79"/>
  <c r="O109" i="79" s="1"/>
  <c r="F19" i="78"/>
  <c r="H19" i="78" s="1"/>
  <c r="O999" i="75"/>
  <c r="O999" i="76" s="1"/>
  <c r="F16" i="78"/>
  <c r="H16" i="78" s="1"/>
  <c r="O996" i="76"/>
  <c r="O996" i="75"/>
  <c r="F11" i="78"/>
  <c r="H11" i="78" s="1"/>
  <c r="O991" i="75"/>
  <c r="O991" i="76" s="1"/>
  <c r="F30" i="78"/>
  <c r="H30" i="78" s="1"/>
  <c r="O1010" i="75"/>
  <c r="O1010" i="76" s="1"/>
  <c r="F10" i="64"/>
  <c r="H10" i="64" s="1"/>
  <c r="O95" i="79"/>
  <c r="G12" i="64"/>
  <c r="H12" i="64" s="1"/>
  <c r="O68" i="79"/>
  <c r="O97" i="79" s="1"/>
  <c r="F17" i="78"/>
  <c r="H17" i="78" s="1"/>
  <c r="O997" i="75"/>
  <c r="O997" i="76" s="1"/>
  <c r="A1" i="50"/>
  <c r="A1" i="46"/>
  <c r="A1" i="48"/>
  <c r="H22" i="64" l="1"/>
  <c r="H23" i="64"/>
  <c r="H30" i="64"/>
  <c r="H25" i="64"/>
  <c r="H27" i="64"/>
  <c r="D651" i="48"/>
  <c r="D650" i="48"/>
  <c r="D649" i="48"/>
  <c r="D648" i="48"/>
  <c r="D647" i="48"/>
  <c r="D646" i="48"/>
  <c r="D645" i="48"/>
  <c r="D644" i="48"/>
  <c r="D643" i="48"/>
  <c r="D642" i="48"/>
  <c r="D641" i="48"/>
  <c r="D640" i="48"/>
  <c r="D639" i="48"/>
  <c r="D638" i="48"/>
  <c r="D637" i="48"/>
  <c r="D636" i="48"/>
  <c r="D635" i="48"/>
  <c r="D634" i="48"/>
  <c r="D633" i="48"/>
  <c r="D632" i="48"/>
  <c r="D631" i="48"/>
  <c r="D630" i="48"/>
  <c r="D629" i="48"/>
  <c r="D628" i="48"/>
  <c r="D627" i="48"/>
  <c r="D626" i="48"/>
  <c r="D625" i="48"/>
  <c r="D624" i="48"/>
  <c r="D623" i="48"/>
  <c r="D622" i="48"/>
  <c r="D621" i="48"/>
  <c r="D620" i="48"/>
  <c r="D619" i="48"/>
  <c r="D618" i="48"/>
  <c r="D617" i="48"/>
  <c r="D616" i="48"/>
  <c r="D615" i="48"/>
  <c r="D614" i="48"/>
  <c r="D613" i="48"/>
  <c r="D612" i="48"/>
  <c r="D611" i="48"/>
  <c r="D610" i="48"/>
  <c r="D609" i="48"/>
  <c r="D608" i="48"/>
  <c r="D607" i="48"/>
  <c r="D606" i="48"/>
  <c r="D605" i="48"/>
  <c r="D604" i="48"/>
  <c r="D603" i="48"/>
  <c r="D602" i="48"/>
  <c r="D601" i="48"/>
  <c r="D600" i="48"/>
  <c r="D599" i="48"/>
  <c r="D598" i="48"/>
  <c r="D597" i="48"/>
  <c r="D596" i="48"/>
  <c r="D595" i="48"/>
  <c r="D594" i="48"/>
  <c r="D593" i="48"/>
  <c r="D592" i="48"/>
  <c r="D591" i="48"/>
  <c r="D590" i="48"/>
  <c r="D589" i="48"/>
  <c r="D588" i="48"/>
  <c r="D587" i="48"/>
  <c r="D586" i="48"/>
  <c r="D585" i="48"/>
  <c r="D584" i="48"/>
  <c r="D583" i="48"/>
  <c r="D582" i="48"/>
  <c r="D581" i="48"/>
  <c r="D580" i="48"/>
  <c r="D579" i="48"/>
  <c r="D578" i="48"/>
  <c r="D577" i="48"/>
  <c r="D576" i="48"/>
  <c r="D575" i="48"/>
  <c r="D574" i="48"/>
  <c r="D573" i="48"/>
  <c r="D572" i="48"/>
  <c r="D571" i="48"/>
  <c r="D570" i="48"/>
  <c r="D569" i="48"/>
  <c r="D342" i="48" l="1"/>
  <c r="D568" i="48" l="1"/>
  <c r="D567" i="48"/>
  <c r="D566" i="48"/>
  <c r="D565" i="48"/>
  <c r="D564" i="48"/>
  <c r="D563" i="48"/>
  <c r="D562" i="48"/>
  <c r="D561" i="48"/>
  <c r="D560" i="48"/>
  <c r="D559" i="48"/>
  <c r="D558" i="48"/>
  <c r="D557" i="48"/>
  <c r="D556" i="48"/>
  <c r="D555" i="48"/>
  <c r="D554" i="48"/>
  <c r="D553" i="48"/>
  <c r="D552" i="48"/>
  <c r="D549" i="48"/>
  <c r="D548" i="48"/>
  <c r="D547" i="48"/>
  <c r="D437" i="48"/>
  <c r="D436" i="48"/>
  <c r="D435" i="48"/>
  <c r="D434" i="48"/>
  <c r="D433" i="48"/>
  <c r="D432" i="48"/>
  <c r="D431" i="48"/>
  <c r="D430" i="48"/>
  <c r="D429" i="48"/>
  <c r="D428" i="48"/>
  <c r="D427" i="48"/>
  <c r="D426" i="48"/>
  <c r="D425" i="48"/>
  <c r="D424" i="48"/>
  <c r="D423" i="48"/>
  <c r="D422" i="48"/>
  <c r="D421" i="48"/>
  <c r="D420" i="48"/>
  <c r="D419" i="48"/>
  <c r="D418" i="48"/>
  <c r="D417" i="48"/>
  <c r="D416" i="48"/>
  <c r="D415" i="48"/>
  <c r="D414" i="48"/>
  <c r="D413" i="48"/>
  <c r="D412" i="48"/>
  <c r="D411" i="48"/>
  <c r="D410" i="48"/>
  <c r="D409" i="48"/>
  <c r="D408" i="48"/>
  <c r="D407" i="48"/>
  <c r="D406" i="48"/>
  <c r="D405" i="48"/>
  <c r="D404" i="48"/>
  <c r="D403" i="48"/>
  <c r="D402" i="48"/>
  <c r="D401" i="48"/>
  <c r="D400" i="48"/>
  <c r="D399" i="48"/>
  <c r="D398" i="48"/>
  <c r="D397" i="48"/>
  <c r="D396" i="48"/>
  <c r="D395" i="48"/>
  <c r="D394" i="48"/>
  <c r="D393" i="48"/>
  <c r="D392" i="48"/>
  <c r="D391" i="48"/>
  <c r="D390" i="48"/>
  <c r="D389" i="48"/>
  <c r="D388" i="48"/>
  <c r="D387" i="48"/>
  <c r="D386" i="48"/>
  <c r="D385" i="48"/>
  <c r="D384" i="48"/>
  <c r="D383" i="48"/>
  <c r="D382" i="48"/>
  <c r="D381" i="48"/>
  <c r="D380" i="48"/>
  <c r="D379" i="48"/>
  <c r="D378" i="48"/>
  <c r="D377" i="48"/>
  <c r="D376" i="48"/>
  <c r="D375" i="48"/>
  <c r="D374" i="48"/>
  <c r="D373" i="48"/>
  <c r="D372" i="48"/>
  <c r="D371" i="48"/>
  <c r="D370" i="48"/>
  <c r="D369" i="48"/>
  <c r="D368" i="48"/>
  <c r="D367" i="48"/>
  <c r="D366" i="48"/>
  <c r="D365" i="48"/>
  <c r="D364" i="48"/>
  <c r="D363" i="48"/>
  <c r="D362" i="48"/>
  <c r="D361" i="48"/>
  <c r="D360" i="48"/>
  <c r="D359" i="48"/>
  <c r="D358" i="48"/>
  <c r="D357" i="48"/>
  <c r="D356" i="48"/>
  <c r="D355" i="48"/>
  <c r="D354" i="48"/>
  <c r="D353" i="48"/>
  <c r="D352" i="48"/>
  <c r="D351" i="48"/>
  <c r="D350" i="48"/>
  <c r="D349" i="48"/>
  <c r="D348" i="48"/>
  <c r="D347" i="48"/>
  <c r="D346" i="48"/>
  <c r="D345" i="48"/>
  <c r="D344" i="48"/>
  <c r="D343" i="48"/>
  <c r="D341" i="48"/>
  <c r="D340" i="48"/>
  <c r="D339" i="48"/>
  <c r="D338" i="48"/>
  <c r="D337" i="48"/>
  <c r="D336" i="48"/>
  <c r="D335" i="48"/>
  <c r="D334" i="48"/>
  <c r="D333" i="48"/>
  <c r="D332" i="48"/>
  <c r="D331" i="48"/>
  <c r="D330" i="48"/>
  <c r="D329" i="48"/>
  <c r="D328" i="48"/>
  <c r="D327" i="48"/>
  <c r="D326" i="48"/>
  <c r="D325" i="48"/>
  <c r="D324" i="48"/>
  <c r="D323" i="48"/>
  <c r="D322" i="48"/>
  <c r="D321" i="48"/>
  <c r="D320" i="48"/>
  <c r="D319" i="48"/>
  <c r="D318" i="48"/>
  <c r="D317" i="48"/>
  <c r="D316" i="48"/>
  <c r="D315" i="48"/>
  <c r="D314" i="48"/>
  <c r="D313" i="48"/>
  <c r="D312" i="48"/>
  <c r="D311" i="48"/>
  <c r="D310" i="48"/>
  <c r="D309" i="48"/>
  <c r="D308" i="48"/>
  <c r="D307" i="48"/>
  <c r="D306" i="48"/>
  <c r="D305" i="48"/>
  <c r="D304" i="48"/>
  <c r="D303" i="48"/>
  <c r="D302" i="48"/>
  <c r="D301" i="48"/>
  <c r="D300" i="48"/>
  <c r="D299" i="48"/>
  <c r="D298" i="48"/>
  <c r="D297" i="48"/>
  <c r="D296" i="48"/>
  <c r="D295" i="48"/>
  <c r="D294" i="48"/>
  <c r="D293" i="48"/>
  <c r="D292" i="48"/>
  <c r="D291" i="48"/>
  <c r="D290" i="48"/>
  <c r="D289" i="48"/>
  <c r="D288" i="48"/>
  <c r="D287" i="48"/>
  <c r="D286" i="48"/>
  <c r="D285" i="48"/>
  <c r="D284" i="48"/>
  <c r="D283" i="48"/>
  <c r="D282" i="48"/>
  <c r="D281" i="48"/>
  <c r="D280" i="48"/>
  <c r="D279" i="48"/>
  <c r="D278" i="48"/>
  <c r="D277" i="48"/>
  <c r="D276" i="48"/>
  <c r="D275" i="48"/>
  <c r="D274" i="48"/>
  <c r="D273" i="48"/>
  <c r="D272" i="48"/>
  <c r="D271" i="48"/>
  <c r="D270" i="48"/>
  <c r="D269" i="48"/>
  <c r="D268" i="48"/>
  <c r="D267" i="48"/>
  <c r="D266" i="48"/>
  <c r="D265" i="48"/>
  <c r="D264" i="48"/>
  <c r="D263" i="48"/>
  <c r="D262" i="48"/>
  <c r="D261" i="48"/>
  <c r="D260" i="48"/>
  <c r="D259" i="48"/>
  <c r="D258" i="48"/>
  <c r="D257" i="48"/>
  <c r="D256" i="48"/>
  <c r="D255" i="48"/>
  <c r="D254" i="48"/>
  <c r="D253" i="48"/>
  <c r="D252" i="48"/>
  <c r="D251" i="48"/>
  <c r="D250" i="48"/>
  <c r="D249" i="48"/>
  <c r="D248" i="48"/>
  <c r="D247" i="48"/>
  <c r="D246" i="48"/>
  <c r="D245" i="48"/>
  <c r="D244" i="48"/>
  <c r="D243" i="48"/>
  <c r="D242" i="48"/>
  <c r="D241" i="48"/>
  <c r="D240" i="48"/>
  <c r="D239" i="48"/>
  <c r="D238" i="48"/>
  <c r="D237" i="48"/>
  <c r="D236" i="48"/>
  <c r="D235" i="48"/>
  <c r="D234" i="48"/>
  <c r="D233" i="48"/>
  <c r="D232" i="48"/>
  <c r="D231" i="48"/>
  <c r="D230" i="48"/>
  <c r="D229" i="48"/>
  <c r="D228" i="48"/>
  <c r="D227" i="48"/>
  <c r="D226" i="48"/>
  <c r="D225" i="48"/>
  <c r="D224" i="48"/>
  <c r="D223" i="48"/>
  <c r="D222" i="48"/>
  <c r="D221" i="48"/>
  <c r="D220" i="48"/>
  <c r="D219" i="48"/>
  <c r="D218" i="48"/>
  <c r="D217" i="48"/>
  <c r="D216" i="48"/>
  <c r="D215" i="48"/>
  <c r="D214" i="48"/>
  <c r="D213" i="48"/>
  <c r="D212" i="48"/>
  <c r="D211" i="48"/>
  <c r="D210" i="48"/>
  <c r="D209" i="48"/>
  <c r="D208" i="48"/>
  <c r="D207" i="48"/>
  <c r="D206" i="48"/>
  <c r="D205" i="48"/>
  <c r="D204" i="48"/>
  <c r="D203" i="48"/>
  <c r="D202" i="48"/>
  <c r="D201" i="48"/>
  <c r="D200" i="48"/>
  <c r="D199" i="48"/>
  <c r="D198" i="48"/>
  <c r="D197" i="48"/>
  <c r="D196" i="48"/>
  <c r="D195" i="48"/>
  <c r="D194" i="48"/>
  <c r="D193" i="48"/>
  <c r="D192" i="48"/>
  <c r="D191" i="48"/>
  <c r="D190" i="48"/>
  <c r="D189" i="48"/>
  <c r="D188" i="48"/>
  <c r="D187" i="48"/>
  <c r="D186" i="48"/>
  <c r="D185" i="48"/>
  <c r="D184" i="48"/>
  <c r="D183" i="48"/>
  <c r="D182" i="48"/>
  <c r="D181" i="48"/>
  <c r="D180" i="48"/>
  <c r="D179" i="48"/>
  <c r="D178" i="48"/>
  <c r="D177" i="48"/>
  <c r="D176" i="48"/>
  <c r="D175" i="48"/>
  <c r="D174" i="48"/>
  <c r="D173" i="48"/>
  <c r="D172" i="48"/>
  <c r="D171" i="48"/>
  <c r="D170" i="48"/>
  <c r="D169" i="48"/>
  <c r="D168" i="48"/>
  <c r="D167" i="48"/>
  <c r="D166" i="48"/>
  <c r="D165" i="48"/>
  <c r="D164" i="48"/>
  <c r="D163" i="48"/>
  <c r="D162" i="48"/>
  <c r="D161" i="48"/>
  <c r="D160" i="48"/>
  <c r="D159" i="48"/>
  <c r="D158" i="48"/>
  <c r="D157" i="48"/>
  <c r="D156" i="48"/>
  <c r="D155" i="48"/>
  <c r="D154" i="48"/>
  <c r="D153" i="48"/>
  <c r="D152" i="48"/>
  <c r="D151" i="48"/>
  <c r="D150" i="48"/>
  <c r="D149" i="48"/>
  <c r="D148" i="48"/>
  <c r="D147" i="48"/>
  <c r="D146" i="48"/>
  <c r="D145" i="48"/>
  <c r="D144" i="48"/>
  <c r="D143" i="48"/>
  <c r="D142" i="48"/>
  <c r="D141" i="48"/>
  <c r="D140" i="48"/>
  <c r="D139" i="48"/>
  <c r="D138" i="48"/>
  <c r="D137" i="48"/>
  <c r="D136" i="48"/>
  <c r="D135" i="48"/>
  <c r="D134" i="48"/>
  <c r="D133" i="48"/>
  <c r="D132" i="48"/>
  <c r="D131" i="48"/>
  <c r="D130" i="48"/>
  <c r="D129" i="48"/>
  <c r="D128" i="48"/>
  <c r="D127" i="48"/>
  <c r="D126" i="48"/>
  <c r="D125" i="48"/>
  <c r="D124" i="48"/>
  <c r="D123" i="48"/>
  <c r="D122" i="48"/>
  <c r="D121" i="48"/>
  <c r="D120" i="48"/>
  <c r="D119" i="48"/>
  <c r="D118" i="48"/>
  <c r="D117" i="48"/>
  <c r="D116" i="48"/>
  <c r="D115" i="48"/>
  <c r="D114" i="48"/>
  <c r="D113" i="48"/>
  <c r="D112" i="48"/>
  <c r="D111" i="48"/>
  <c r="D110" i="48"/>
  <c r="D109" i="48"/>
  <c r="D108" i="48"/>
  <c r="D107" i="48"/>
  <c r="D106" i="48"/>
  <c r="D105" i="48"/>
  <c r="D104" i="48"/>
  <c r="D103" i="48"/>
  <c r="D102" i="48"/>
  <c r="D101" i="48"/>
  <c r="D100" i="48"/>
  <c r="D99" i="48"/>
  <c r="D98" i="48"/>
  <c r="D97" i="48"/>
  <c r="D96" i="48"/>
  <c r="D95" i="48"/>
  <c r="D94" i="48"/>
  <c r="D93" i="48"/>
  <c r="D92" i="48"/>
  <c r="D91" i="48"/>
  <c r="D90" i="48"/>
  <c r="D89" i="48"/>
  <c r="D88" i="48"/>
  <c r="D87" i="48"/>
  <c r="D86" i="48"/>
  <c r="D85" i="48"/>
  <c r="D84" i="48"/>
  <c r="D83" i="48"/>
  <c r="D82" i="48"/>
  <c r="D81" i="48"/>
  <c r="D80" i="48"/>
  <c r="D79" i="48"/>
  <c r="D78" i="48"/>
  <c r="D77" i="48"/>
  <c r="D76" i="48"/>
  <c r="D75" i="48"/>
  <c r="D74" i="48"/>
  <c r="D73" i="48"/>
  <c r="D72" i="48"/>
  <c r="D71" i="48"/>
  <c r="D70" i="48"/>
  <c r="D69" i="48"/>
  <c r="D68" i="48"/>
  <c r="D67" i="48"/>
  <c r="D66" i="48"/>
  <c r="D65" i="48"/>
  <c r="D64" i="48"/>
  <c r="D63" i="48"/>
  <c r="D62" i="48"/>
  <c r="D61" i="48"/>
  <c r="D60" i="48"/>
  <c r="D59" i="48"/>
  <c r="D58" i="48"/>
  <c r="D57" i="48"/>
  <c r="D56" i="48"/>
  <c r="D55" i="48"/>
  <c r="D54" i="48"/>
  <c r="D53" i="48"/>
  <c r="D52" i="48"/>
  <c r="D51" i="48"/>
  <c r="D50" i="48"/>
  <c r="D49" i="48"/>
  <c r="D48" i="48"/>
  <c r="D47" i="48"/>
  <c r="D46" i="48"/>
  <c r="D45" i="48"/>
  <c r="D44" i="48"/>
  <c r="D43" i="48"/>
  <c r="D42" i="48"/>
  <c r="D41" i="48"/>
  <c r="D40" i="48"/>
  <c r="D39" i="48"/>
  <c r="D38" i="48"/>
  <c r="D37" i="48"/>
  <c r="D36" i="48"/>
  <c r="D35" i="48"/>
  <c r="D34" i="48"/>
  <c r="D33" i="48"/>
  <c r="D32" i="48"/>
  <c r="D31" i="48"/>
  <c r="D30" i="48"/>
  <c r="D29" i="48"/>
  <c r="D28" i="48"/>
  <c r="D27" i="48"/>
  <c r="D26" i="48"/>
  <c r="D25" i="48"/>
  <c r="D24" i="48"/>
  <c r="D23" i="48"/>
  <c r="D22" i="48"/>
  <c r="D21" i="48"/>
  <c r="D20" i="48"/>
  <c r="D19" i="48"/>
  <c r="D18" i="48"/>
  <c r="D17" i="48"/>
  <c r="D16" i="48"/>
  <c r="D15" i="48"/>
  <c r="D14" i="48"/>
  <c r="D13" i="48"/>
  <c r="D12" i="48"/>
  <c r="D11" i="48"/>
  <c r="D10" i="48"/>
  <c r="D9" i="48"/>
  <c r="D8" i="48"/>
  <c r="D7" i="48"/>
  <c r="D6" i="48"/>
  <c r="D617" i="46"/>
  <c r="D616" i="46"/>
  <c r="D615" i="46"/>
  <c r="D614" i="46"/>
  <c r="D613" i="46"/>
  <c r="D612" i="46"/>
  <c r="D611" i="46"/>
  <c r="D610" i="46"/>
  <c r="D609" i="46"/>
  <c r="D608" i="46"/>
  <c r="D607" i="46"/>
  <c r="D606" i="46"/>
  <c r="D605" i="46"/>
  <c r="D604" i="46"/>
  <c r="D603" i="46"/>
  <c r="D602" i="46"/>
  <c r="D601" i="46"/>
  <c r="D600" i="46"/>
  <c r="D599" i="46"/>
  <c r="D598" i="46"/>
  <c r="D597" i="46"/>
  <c r="D596" i="46"/>
  <c r="D595" i="46"/>
  <c r="D594" i="46"/>
  <c r="D593" i="46"/>
  <c r="D592" i="46"/>
  <c r="D591" i="46"/>
  <c r="D590" i="46"/>
  <c r="D587" i="46"/>
  <c r="D586" i="46"/>
  <c r="D585" i="46"/>
  <c r="D584" i="46"/>
  <c r="D583" i="46"/>
  <c r="D582" i="46"/>
  <c r="D581" i="46"/>
  <c r="D580" i="46"/>
  <c r="D579" i="46"/>
  <c r="D578" i="46"/>
  <c r="D577" i="46"/>
  <c r="D576" i="46"/>
  <c r="D575" i="46"/>
  <c r="D574" i="46"/>
  <c r="D573" i="46"/>
  <c r="D572" i="46"/>
  <c r="D571" i="46"/>
  <c r="D570" i="46"/>
  <c r="D569" i="46"/>
  <c r="D568" i="46"/>
  <c r="D567" i="46"/>
  <c r="D566" i="46"/>
  <c r="D565" i="46"/>
  <c r="D564" i="46"/>
  <c r="D563" i="46"/>
  <c r="D562" i="46"/>
  <c r="D561" i="46"/>
  <c r="D560" i="46"/>
  <c r="D559" i="46"/>
  <c r="D558" i="46"/>
  <c r="D557" i="46"/>
  <c r="D556" i="46"/>
  <c r="D555" i="46"/>
  <c r="D554" i="46"/>
  <c r="D553" i="46"/>
  <c r="D552" i="46"/>
  <c r="D551" i="46"/>
  <c r="D550" i="46"/>
  <c r="D549" i="46"/>
  <c r="D548" i="46"/>
  <c r="D547" i="46"/>
  <c r="D546" i="46"/>
  <c r="D545" i="46"/>
  <c r="D544" i="46"/>
  <c r="D543" i="46"/>
  <c r="D542" i="46"/>
  <c r="D541" i="46"/>
  <c r="D540" i="46"/>
  <c r="D539" i="46"/>
  <c r="D538" i="46"/>
  <c r="D537" i="46"/>
  <c r="D536" i="46"/>
  <c r="D535" i="46"/>
  <c r="D534" i="46"/>
  <c r="D533" i="46"/>
  <c r="D532" i="46"/>
  <c r="D531" i="46"/>
  <c r="D530" i="46"/>
  <c r="D529" i="46"/>
  <c r="D528" i="46"/>
  <c r="D527" i="46"/>
  <c r="D526" i="46"/>
  <c r="D525" i="46"/>
  <c r="D524" i="46"/>
  <c r="D523" i="46"/>
  <c r="D522" i="46"/>
  <c r="D521" i="46"/>
  <c r="D520" i="46"/>
  <c r="D519" i="46"/>
  <c r="D518" i="46"/>
  <c r="D517" i="46"/>
  <c r="D516" i="46"/>
  <c r="D515" i="46"/>
  <c r="D514" i="46"/>
  <c r="D513" i="46"/>
  <c r="D512" i="46"/>
  <c r="D511" i="46"/>
  <c r="D510" i="46"/>
  <c r="D509" i="46"/>
  <c r="D508" i="46"/>
  <c r="D507" i="46"/>
  <c r="D506" i="46"/>
  <c r="D505" i="46"/>
  <c r="D504" i="46"/>
  <c r="D503" i="46"/>
  <c r="D502" i="46"/>
  <c r="D501" i="46"/>
  <c r="D500" i="46"/>
  <c r="D499" i="46"/>
  <c r="D498" i="46"/>
  <c r="D497" i="46"/>
  <c r="D496" i="46"/>
  <c r="D495" i="46"/>
  <c r="D494" i="46"/>
  <c r="D493" i="46"/>
  <c r="D492" i="46"/>
  <c r="D491" i="46"/>
  <c r="D490" i="46"/>
  <c r="D489" i="46"/>
  <c r="D488" i="46"/>
  <c r="D487" i="46"/>
  <c r="D486" i="46"/>
  <c r="D485" i="46"/>
  <c r="D484" i="46"/>
  <c r="D483" i="46"/>
  <c r="D482" i="46"/>
  <c r="D481" i="46"/>
  <c r="D480" i="46"/>
  <c r="D479" i="46"/>
  <c r="D478" i="46"/>
  <c r="D477" i="46"/>
  <c r="D476" i="46"/>
  <c r="D475" i="46"/>
  <c r="D474" i="46"/>
  <c r="D473" i="46"/>
  <c r="D472" i="46"/>
  <c r="D471" i="46"/>
  <c r="D470" i="46"/>
  <c r="D469" i="46"/>
  <c r="D468" i="46"/>
  <c r="D467" i="46"/>
  <c r="D466" i="46"/>
  <c r="D465" i="46"/>
  <c r="D464" i="46"/>
  <c r="D463" i="46"/>
  <c r="D462" i="46"/>
  <c r="D461" i="46"/>
  <c r="D460" i="46"/>
  <c r="D459" i="46"/>
  <c r="D458" i="46"/>
  <c r="D457" i="46"/>
  <c r="D456" i="46"/>
  <c r="D455" i="46"/>
  <c r="D454" i="46"/>
  <c r="D453" i="46"/>
  <c r="D452" i="46"/>
  <c r="D451" i="46"/>
  <c r="D450" i="46"/>
  <c r="D449" i="46"/>
  <c r="D448" i="46"/>
  <c r="D447" i="46"/>
  <c r="D446" i="46"/>
  <c r="D445" i="46"/>
  <c r="D444" i="46"/>
  <c r="D443" i="46"/>
  <c r="D442" i="46"/>
  <c r="D441" i="46"/>
  <c r="D440" i="46"/>
  <c r="D439" i="46"/>
  <c r="D438" i="46"/>
  <c r="D437" i="46"/>
  <c r="D436" i="46"/>
  <c r="D435" i="46"/>
  <c r="D434" i="46"/>
  <c r="D433" i="46"/>
  <c r="D432" i="46"/>
  <c r="D431" i="46"/>
  <c r="D430" i="46"/>
  <c r="D429" i="46"/>
  <c r="D428" i="46"/>
  <c r="D427" i="46"/>
  <c r="D426" i="46"/>
  <c r="D425" i="46"/>
  <c r="D424" i="46"/>
  <c r="D423" i="46"/>
  <c r="D422" i="46"/>
  <c r="D421" i="46"/>
  <c r="D420" i="46"/>
  <c r="D419" i="46"/>
  <c r="D418" i="46"/>
  <c r="D417" i="46"/>
  <c r="D416" i="46"/>
  <c r="D415" i="46"/>
  <c r="D414" i="46"/>
  <c r="D413" i="46"/>
  <c r="D412" i="46"/>
  <c r="D411" i="46"/>
  <c r="D410" i="46"/>
  <c r="D409" i="46"/>
  <c r="D408" i="46"/>
  <c r="D407" i="46"/>
  <c r="D406" i="46"/>
  <c r="D405" i="46"/>
  <c r="D404" i="46"/>
  <c r="D403" i="46"/>
  <c r="D402" i="46"/>
  <c r="D401" i="46"/>
  <c r="D400" i="46"/>
  <c r="D399" i="46"/>
  <c r="D398" i="46"/>
  <c r="D397" i="46"/>
  <c r="D396" i="46"/>
  <c r="D395" i="46"/>
  <c r="D394" i="46"/>
  <c r="D393" i="46"/>
  <c r="D392" i="46"/>
  <c r="D391" i="46"/>
  <c r="D390" i="46"/>
  <c r="D373" i="46"/>
  <c r="D372" i="46"/>
  <c r="D371" i="46"/>
  <c r="D370" i="46"/>
  <c r="D369" i="46"/>
  <c r="D368" i="46"/>
  <c r="D367" i="46"/>
  <c r="D366" i="46"/>
  <c r="D365" i="46"/>
  <c r="D364" i="46"/>
  <c r="D363" i="46"/>
  <c r="D362" i="46"/>
  <c r="D361" i="46"/>
  <c r="D360" i="46"/>
  <c r="D359" i="46"/>
  <c r="D358" i="46"/>
  <c r="D357" i="46"/>
  <c r="D356" i="46"/>
  <c r="D355" i="46"/>
  <c r="D354" i="46"/>
  <c r="D353" i="46"/>
  <c r="D352" i="46"/>
  <c r="D351" i="46"/>
  <c r="D350" i="46"/>
  <c r="D349" i="46"/>
  <c r="D348" i="46"/>
  <c r="D347" i="46"/>
  <c r="D346" i="46"/>
  <c r="D345" i="46"/>
  <c r="D344" i="46"/>
  <c r="D343" i="46"/>
  <c r="D342" i="46"/>
  <c r="D341" i="46"/>
  <c r="D340" i="46"/>
  <c r="D339" i="46"/>
  <c r="D338" i="46"/>
  <c r="D337" i="46"/>
  <c r="D336" i="46"/>
  <c r="D335" i="46"/>
  <c r="D334" i="46"/>
  <c r="D333" i="46"/>
  <c r="D332" i="46"/>
  <c r="D331" i="46"/>
  <c r="D330" i="46"/>
  <c r="D329" i="46"/>
  <c r="D328" i="46"/>
  <c r="D327" i="46"/>
  <c r="D326" i="46"/>
  <c r="D325" i="46"/>
  <c r="D324" i="46"/>
  <c r="D323" i="46"/>
  <c r="D322" i="46"/>
  <c r="D321" i="46"/>
  <c r="D320" i="46"/>
  <c r="D319" i="46"/>
  <c r="D318" i="46"/>
  <c r="D317" i="46"/>
  <c r="D316" i="46"/>
  <c r="D315" i="46"/>
  <c r="D314" i="46"/>
  <c r="D313" i="46"/>
  <c r="D312" i="46"/>
  <c r="D311" i="46"/>
  <c r="D310" i="46"/>
  <c r="D309" i="46"/>
  <c r="D308" i="46"/>
  <c r="D307" i="46"/>
  <c r="D306" i="46"/>
  <c r="D305" i="46"/>
  <c r="D304" i="46"/>
  <c r="D303" i="46"/>
  <c r="D302" i="46"/>
  <c r="D301" i="46"/>
  <c r="D300" i="46"/>
  <c r="D299" i="46"/>
  <c r="D298" i="46"/>
  <c r="D297" i="46"/>
  <c r="D296" i="46"/>
  <c r="D295" i="46"/>
  <c r="D294" i="46"/>
  <c r="D293" i="46"/>
  <c r="D292" i="46"/>
  <c r="D291" i="46"/>
  <c r="D290" i="46"/>
  <c r="D289" i="46"/>
  <c r="D288" i="46"/>
  <c r="D287" i="46"/>
  <c r="D286" i="46"/>
  <c r="D285" i="46"/>
  <c r="D284" i="46"/>
  <c r="D283" i="46"/>
  <c r="D282" i="46"/>
  <c r="D281" i="46"/>
  <c r="D280" i="46"/>
  <c r="D279" i="46"/>
  <c r="D278" i="46"/>
  <c r="D277" i="46"/>
  <c r="D276" i="46"/>
  <c r="D275" i="46"/>
  <c r="D274" i="46"/>
  <c r="D273" i="46"/>
  <c r="D272" i="46"/>
  <c r="D271" i="46"/>
  <c r="D270" i="46"/>
  <c r="D269" i="46"/>
  <c r="D268" i="46"/>
  <c r="D267" i="46"/>
  <c r="D266" i="46"/>
  <c r="D265" i="46"/>
  <c r="D264" i="46"/>
  <c r="D263" i="46"/>
  <c r="D262" i="46"/>
  <c r="D261" i="46"/>
  <c r="D260" i="46"/>
  <c r="D259" i="46"/>
  <c r="D258" i="46"/>
  <c r="D257" i="46"/>
  <c r="D256" i="46"/>
  <c r="D255" i="46"/>
  <c r="D254" i="46"/>
  <c r="D253" i="46"/>
  <c r="D252" i="46"/>
  <c r="D251" i="46"/>
  <c r="D250" i="46"/>
  <c r="D249" i="46"/>
  <c r="D248" i="46"/>
  <c r="D247" i="46"/>
  <c r="D246" i="46"/>
  <c r="D245" i="46"/>
  <c r="D244" i="46"/>
  <c r="D243" i="46"/>
  <c r="D242" i="46"/>
  <c r="D241" i="46"/>
  <c r="D240" i="46"/>
  <c r="D239" i="46"/>
  <c r="D238" i="46"/>
  <c r="D237" i="46"/>
  <c r="D236" i="46"/>
  <c r="D235" i="46"/>
  <c r="D234" i="46"/>
  <c r="D233" i="46"/>
  <c r="D232" i="46"/>
  <c r="D231" i="46"/>
  <c r="D230" i="46"/>
  <c r="D229" i="46"/>
  <c r="D228" i="46"/>
  <c r="D227" i="46"/>
  <c r="D226" i="46"/>
  <c r="D225" i="46"/>
  <c r="D224" i="46"/>
  <c r="D223" i="46"/>
  <c r="D222" i="46"/>
  <c r="D221" i="46"/>
  <c r="D220" i="46"/>
  <c r="D219" i="46"/>
  <c r="D218" i="46"/>
  <c r="D217" i="46"/>
  <c r="D216" i="46"/>
  <c r="D215" i="46"/>
  <c r="D214" i="46"/>
  <c r="D213" i="46"/>
  <c r="D212" i="46"/>
  <c r="D211" i="46"/>
  <c r="D210" i="46"/>
  <c r="D209" i="46"/>
  <c r="D208" i="46"/>
  <c r="D207" i="46"/>
  <c r="D206" i="46"/>
  <c r="D205" i="46"/>
  <c r="D204" i="46"/>
  <c r="D203" i="46"/>
  <c r="D202" i="46"/>
  <c r="D201" i="46"/>
  <c r="D200" i="46"/>
  <c r="D199" i="46"/>
  <c r="D198" i="46"/>
  <c r="D197" i="46"/>
  <c r="D196" i="46"/>
  <c r="D195" i="46"/>
  <c r="D194" i="46"/>
  <c r="D193" i="46"/>
  <c r="D192" i="46"/>
  <c r="D191" i="46"/>
  <c r="D190" i="46"/>
  <c r="D189" i="46"/>
  <c r="D188" i="46"/>
  <c r="D187" i="46"/>
  <c r="D186" i="46"/>
  <c r="D185" i="46"/>
  <c r="D184" i="46"/>
  <c r="D183" i="46"/>
  <c r="D182" i="46"/>
  <c r="D181" i="46"/>
  <c r="D180" i="46"/>
  <c r="D179" i="46"/>
  <c r="D178" i="46"/>
  <c r="D177" i="46"/>
  <c r="D176" i="46"/>
  <c r="D175" i="46"/>
  <c r="D174" i="46"/>
  <c r="D173" i="46"/>
  <c r="D172" i="46"/>
  <c r="D171" i="46"/>
  <c r="D170" i="46"/>
  <c r="D169" i="46"/>
  <c r="D168" i="46"/>
  <c r="D167" i="46"/>
  <c r="D166" i="46"/>
  <c r="D165" i="46"/>
  <c r="D164" i="46"/>
  <c r="D163" i="46"/>
  <c r="D162" i="46"/>
  <c r="D161" i="46"/>
  <c r="D160" i="46"/>
  <c r="D159" i="46"/>
  <c r="D158" i="46"/>
  <c r="D157" i="46"/>
  <c r="D156" i="46"/>
  <c r="D155" i="46"/>
  <c r="D154" i="46"/>
  <c r="D153" i="46"/>
  <c r="D152" i="46"/>
  <c r="D151" i="46"/>
  <c r="D150" i="46"/>
  <c r="D149" i="46"/>
  <c r="D148" i="46"/>
  <c r="D147" i="46"/>
  <c r="D146" i="46"/>
  <c r="D145" i="46"/>
  <c r="D144" i="46"/>
  <c r="D143" i="46"/>
  <c r="D142" i="46"/>
  <c r="D141" i="46"/>
  <c r="D140" i="46"/>
  <c r="D139" i="46"/>
  <c r="D138" i="46"/>
  <c r="D137" i="46"/>
  <c r="D136" i="46"/>
  <c r="D135" i="46"/>
  <c r="D134" i="46"/>
  <c r="D133" i="46"/>
  <c r="D132" i="46"/>
  <c r="D131" i="46"/>
  <c r="D130" i="46"/>
  <c r="D129" i="46"/>
  <c r="D128" i="46"/>
  <c r="D127" i="46"/>
  <c r="D126" i="46"/>
  <c r="D125" i="46"/>
  <c r="D124" i="46"/>
  <c r="D123" i="46"/>
  <c r="D122" i="46"/>
  <c r="D121" i="46"/>
  <c r="D120" i="46"/>
  <c r="D119" i="46"/>
  <c r="D118" i="46"/>
  <c r="D117" i="46"/>
  <c r="D116" i="46"/>
  <c r="D115" i="46"/>
  <c r="D114" i="46"/>
  <c r="D113" i="46"/>
  <c r="D112" i="46"/>
  <c r="D111" i="46"/>
  <c r="D110" i="46"/>
  <c r="D109" i="46"/>
  <c r="D108" i="46"/>
  <c r="D107" i="46"/>
  <c r="D106" i="46"/>
  <c r="D105" i="46"/>
  <c r="D104" i="46"/>
  <c r="D103" i="46"/>
  <c r="D102" i="46"/>
  <c r="D101" i="46"/>
  <c r="D100" i="46"/>
  <c r="D99" i="46"/>
  <c r="D98" i="46"/>
  <c r="D97" i="46"/>
  <c r="D96" i="46"/>
  <c r="D95" i="46"/>
  <c r="D94" i="46"/>
  <c r="D93" i="46"/>
  <c r="D92" i="46"/>
  <c r="D91" i="46"/>
  <c r="D90" i="46"/>
  <c r="D89" i="46"/>
  <c r="D88" i="46"/>
  <c r="D87" i="46"/>
  <c r="D86" i="46"/>
  <c r="D85" i="46"/>
  <c r="D84" i="46"/>
  <c r="D83" i="46"/>
  <c r="D82" i="46"/>
  <c r="D81" i="46"/>
  <c r="D80" i="46"/>
  <c r="D79" i="46"/>
  <c r="D78" i="46"/>
  <c r="D77" i="46"/>
  <c r="D76" i="46"/>
  <c r="D75" i="46"/>
  <c r="D74" i="46"/>
  <c r="D73" i="46"/>
  <c r="D72" i="46"/>
  <c r="D71" i="46"/>
  <c r="D70" i="46"/>
  <c r="D69" i="46"/>
  <c r="D68" i="46"/>
  <c r="D67" i="46"/>
  <c r="D66" i="46"/>
  <c r="D65" i="46"/>
  <c r="D64" i="46"/>
  <c r="D63" i="46"/>
  <c r="D62" i="46"/>
  <c r="D61" i="46"/>
  <c r="D60" i="46"/>
  <c r="D59" i="46"/>
  <c r="D58" i="46"/>
  <c r="D57" i="46"/>
  <c r="D56" i="46"/>
  <c r="D55" i="46"/>
  <c r="D54" i="46"/>
  <c r="D53" i="46"/>
  <c r="D52" i="46"/>
  <c r="D51" i="46"/>
  <c r="D50" i="46"/>
  <c r="D49" i="46"/>
  <c r="D48" i="46"/>
  <c r="D47" i="46"/>
  <c r="D46" i="46"/>
  <c r="D45" i="46"/>
  <c r="D44" i="46"/>
  <c r="D43" i="46"/>
  <c r="D42" i="46"/>
  <c r="D41" i="46"/>
  <c r="D40" i="46"/>
  <c r="D38" i="46"/>
  <c r="D37" i="46"/>
  <c r="D36" i="46"/>
  <c r="D35" i="46"/>
  <c r="D34" i="46"/>
  <c r="D33" i="46"/>
  <c r="D32" i="46"/>
  <c r="D31" i="46"/>
  <c r="D30" i="46"/>
  <c r="D29" i="46"/>
  <c r="D28" i="46"/>
  <c r="D27" i="46"/>
  <c r="D26" i="46"/>
  <c r="D25" i="46"/>
  <c r="D24" i="46"/>
  <c r="D23" i="46"/>
  <c r="D22" i="46"/>
  <c r="D21" i="46"/>
  <c r="D20" i="46"/>
  <c r="D19" i="46"/>
  <c r="D18" i="46"/>
  <c r="D17" i="46"/>
  <c r="D16" i="46"/>
  <c r="D15" i="46"/>
  <c r="D14" i="46"/>
  <c r="D13" i="46"/>
  <c r="D12" i="46"/>
  <c r="D11" i="46"/>
  <c r="D10" i="46"/>
  <c r="D9" i="46"/>
  <c r="D8" i="46"/>
  <c r="D7" i="46"/>
  <c r="D6" i="46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<sst xmlns="http://schemas.openxmlformats.org/spreadsheetml/2006/main" count="34610" uniqueCount="368">
  <si>
    <t>Identifier</t>
  </si>
  <si>
    <t>Series</t>
  </si>
  <si>
    <t>Row</t>
  </si>
  <si>
    <t>Column</t>
  </si>
  <si>
    <t>Units</t>
  </si>
  <si>
    <t>Electricity North West Limited</t>
  </si>
  <si>
    <t>Northern Powergrid (Northeast) Limited</t>
  </si>
  <si>
    <t>Northern Powergrid (Yorkshire) plc</t>
  </si>
  <si>
    <t>Scottish Hydro Electric Power Distribution plc</t>
  </si>
  <si>
    <t>Southern Electric Power Distribution plc</t>
  </si>
  <si>
    <t>SP Distribution Ltd</t>
  </si>
  <si>
    <t>SP Manweb plc</t>
  </si>
  <si>
    <t>London Power Networks plc</t>
  </si>
  <si>
    <t>South Eastern Power Networks plc</t>
  </si>
  <si>
    <t>Eastern Power Networks plc</t>
  </si>
  <si>
    <t>Western Power Distribution (East Midlands) plc</t>
  </si>
  <si>
    <t>Western Power Distribution (West Midlands) plc</t>
  </si>
  <si>
    <t>Western Power Distribution (South West) plc</t>
  </si>
  <si>
    <t>Western Power Distribution (South Wales) plc</t>
  </si>
  <si>
    <t>ENWL</t>
  </si>
  <si>
    <t>NPgN</t>
  </si>
  <si>
    <t>NPgY</t>
  </si>
  <si>
    <t>SSEH</t>
  </si>
  <si>
    <t>SSES</t>
  </si>
  <si>
    <t>SPD</t>
  </si>
  <si>
    <t>SPMW</t>
  </si>
  <si>
    <t>LPN</t>
  </si>
  <si>
    <t>SPN</t>
  </si>
  <si>
    <t>EPN</t>
  </si>
  <si>
    <t>EMID</t>
  </si>
  <si>
    <t>WMID</t>
  </si>
  <si>
    <t>SWEST</t>
  </si>
  <si>
    <t>SWALES</t>
  </si>
  <si>
    <t>CDCM notional EHV asset values</t>
  </si>
  <si>
    <t>132kV</t>
  </si>
  <si>
    <t>£</t>
  </si>
  <si>
    <t>132kV/EHV</t>
  </si>
  <si>
    <t>EHV</t>
  </si>
  <si>
    <t>EHV/HV</t>
  </si>
  <si>
    <t>132kV/HV</t>
  </si>
  <si>
    <t>%</t>
  </si>
  <si>
    <t>£ per year</t>
  </si>
  <si>
    <t>HV/LV</t>
  </si>
  <si>
    <t>HV</t>
  </si>
  <si>
    <t>LDNO LV: LV user</t>
  </si>
  <si>
    <t>LDNO HV: LV user</t>
  </si>
  <si>
    <t>LDNO HV: LV Sub user</t>
  </si>
  <si>
    <t>LDNO HV: HV user</t>
  </si>
  <si>
    <t>End of sheet</t>
  </si>
  <si>
    <t>Sub-heading</t>
  </si>
  <si>
    <t>Inputs by customer type</t>
  </si>
  <si>
    <t>Load factor</t>
  </si>
  <si>
    <t>Coincidence factor</t>
  </si>
  <si>
    <t>All the way volume forecast</t>
  </si>
  <si>
    <t>Rate 1 units</t>
  </si>
  <si>
    <t>MWh</t>
  </si>
  <si>
    <t>Rate 2 units</t>
  </si>
  <si>
    <t>Rate 3 units</t>
  </si>
  <si>
    <t>MPANs</t>
  </si>
  <si>
    <t>Import capacity</t>
  </si>
  <si>
    <t>kVA</t>
  </si>
  <si>
    <t>Exceeded capacity</t>
  </si>
  <si>
    <t>Reactive power units</t>
  </si>
  <si>
    <t>MVArh</t>
  </si>
  <si>
    <t>LDNO HV volume forecast</t>
  </si>
  <si>
    <t>Green</t>
  </si>
  <si>
    <t>LV customer service model asset values</t>
  </si>
  <si>
    <t>£ per MPAN</t>
  </si>
  <si>
    <t>HV customer service model asset values</t>
  </si>
  <si>
    <t>LV UMS customer service model asset values</t>
  </si>
  <si>
    <t>£/MWh/year</t>
  </si>
  <si>
    <t>Unit rate 1</t>
  </si>
  <si>
    <t>p/kWh</t>
  </si>
  <si>
    <t>Unit rate 2</t>
  </si>
  <si>
    <t>Unit rate 3</t>
  </si>
  <si>
    <t>Fixed charge</t>
  </si>
  <si>
    <t>p/MPAN/day</t>
  </si>
  <si>
    <t>Capacity charge</t>
  </si>
  <si>
    <t>p/kVA/day</t>
  </si>
  <si>
    <t>Exceeded capacity charge</t>
  </si>
  <si>
    <t>Reactive power charge</t>
  </si>
  <si>
    <t>p/kVArh</t>
  </si>
  <si>
    <t>Inputs by network level</t>
  </si>
  <si>
    <t>Diversity allowance between top and bottom of network level</t>
  </si>
  <si>
    <t>Transmission exit</t>
  </si>
  <si>
    <t>GSPs</t>
  </si>
  <si>
    <t>LV circuits</t>
  </si>
  <si>
    <t>Proportion of load going through 132kV/HV direct transformation</t>
  </si>
  <si>
    <t>Loss adjustment factors to transmission</t>
  </si>
  <si>
    <t>scalar</t>
  </si>
  <si>
    <t>Average kVAr by kVA, by network level</t>
  </si>
  <si>
    <t>kVAr/kVA</t>
  </si>
  <si>
    <t>Customer contributions under current connection charging policy</t>
  </si>
  <si>
    <t>LV network</t>
  </si>
  <si>
    <t>LV substation</t>
  </si>
  <si>
    <t>HV network</t>
  </si>
  <si>
    <t>HV substation</t>
  </si>
  <si>
    <t>Gross asset cost by network level</t>
  </si>
  <si>
    <t>Peaking probabilities by network level</t>
  </si>
  <si>
    <t>Red</t>
  </si>
  <si>
    <t>Amber</t>
  </si>
  <si>
    <t>Black</t>
  </si>
  <si>
    <t>General inputs</t>
  </si>
  <si>
    <t>Typical annual hours by special distribution time band</t>
  </si>
  <si>
    <t>hours per year</t>
  </si>
  <si>
    <t>Yellow</t>
  </si>
  <si>
    <t>Typical annual hours by distribution time band</t>
  </si>
  <si>
    <t>Base Demand Revenue before inflation</t>
  </si>
  <si>
    <t>Annual Iteration adjustment before inflation</t>
  </si>
  <si>
    <t>RPI True-up before inflation</t>
  </si>
  <si>
    <t>Price index adjustment (RPI index)</t>
  </si>
  <si>
    <t>Pass-Through Licence Fees</t>
  </si>
  <si>
    <t>Pass-Through Business Rates</t>
  </si>
  <si>
    <t>Pass-Through Transmission Connection Point Charges</t>
  </si>
  <si>
    <t>Pass-through Smart Meter Communication Licence Costs</t>
  </si>
  <si>
    <t>Pass-through Smart Meter IT Costs</t>
  </si>
  <si>
    <t>Pass-through Ring Fence Costs</t>
  </si>
  <si>
    <t>Pass-Through Others</t>
  </si>
  <si>
    <t>Broad Measure of Customer Service incentive</t>
  </si>
  <si>
    <t>Quality of Service incentive</t>
  </si>
  <si>
    <t>Connections Engagement incentive</t>
  </si>
  <si>
    <t>Time to Connect incentive</t>
  </si>
  <si>
    <t>Losses Discretionary Reward incentive</t>
  </si>
  <si>
    <t>Network Innovation Allowance</t>
  </si>
  <si>
    <t>Low Carbon Network Fund - Tier 1 unrecoverable</t>
  </si>
  <si>
    <t>Low Carbon Network Fund - Tier 2 &amp; Discretionary Funding</t>
  </si>
  <si>
    <t>Connection Guaranteed Standards Systems &amp; Processes penalty</t>
  </si>
  <si>
    <t>Residual Losses and Growth Incentive - Losses</t>
  </si>
  <si>
    <t>Residual Losses and Growth Incentive - Growth</t>
  </si>
  <si>
    <t>Correction Factor</t>
  </si>
  <si>
    <t>Other 1. Excluded services - Top-up, standby, and enhanced system security</t>
  </si>
  <si>
    <t>Other 2. Excluded services - Revenue protection services</t>
  </si>
  <si>
    <t>Other 3. Excluded services - Miscellaneous</t>
  </si>
  <si>
    <t>Other 4. Please describe if used</t>
  </si>
  <si>
    <t>Other 5. Please describe if used</t>
  </si>
  <si>
    <t>1. Revenue raised outside CDCM - EDCM and Certain Interconnector Revenue</t>
  </si>
  <si>
    <t>2. Revenue raised outside CDCM - Voluntary under-recovery</t>
  </si>
  <si>
    <t>3. Revenue raised outside CDCM - Please describe if used</t>
  </si>
  <si>
    <t>4. Revenue raised outside CDCM - Please describe if used</t>
  </si>
  <si>
    <t>Real pre-tax cost of capital</t>
  </si>
  <si>
    <t>Days in the charging year</t>
  </si>
  <si>
    <t>days</t>
  </si>
  <si>
    <t>Transmission exit charges</t>
  </si>
  <si>
    <t>Other expenditure</t>
  </si>
  <si>
    <t>Direct cost</t>
  </si>
  <si>
    <t>Indirect cost</t>
  </si>
  <si>
    <t>Network rates</t>
  </si>
  <si>
    <t>Tariff summary</t>
  </si>
  <si>
    <t>LDNO LV tariffs</t>
  </si>
  <si>
    <t>Unit rate 1 
p/kWh</t>
  </si>
  <si>
    <t>tariff</t>
  </si>
  <si>
    <t>Unit rate 2 
p/kWh</t>
  </si>
  <si>
    <t>Unit rate 3 
p/kWh</t>
  </si>
  <si>
    <t>Fixed charge 
p/MPAN/day</t>
  </si>
  <si>
    <t>Capacity charge 
p/kVA/day</t>
  </si>
  <si>
    <t>Exceeded capacity charge 
p/kVA/day</t>
  </si>
  <si>
    <t>Reactive power charge 
p/kVArh</t>
  </si>
  <si>
    <t>LDNO HV tariffs</t>
  </si>
  <si>
    <t>Output to other models</t>
  </si>
  <si>
    <t>CDCM end user tariff forecast</t>
  </si>
  <si>
    <t>CDCM non-tariff outputs to EDCM</t>
  </si>
  <si>
    <t>Diversity allowance between level exit and GSP Group (Table 2611)</t>
  </si>
  <si>
    <t>LV customers</t>
  </si>
  <si>
    <t>HV customers</t>
  </si>
  <si>
    <t>System simultaneous maximum load (Table 2506)</t>
  </si>
  <si>
    <t>kW</t>
  </si>
  <si>
    <t>Assets in CDCM model</t>
  </si>
  <si>
    <t>Loss adjustment factor to transmission</t>
  </si>
  <si>
    <t>Typical bills for all the way customers</t>
  </si>
  <si>
    <t>Average bill per kWh for all the way customers</t>
  </si>
  <si>
    <t>LDNO LV margin</t>
  </si>
  <si>
    <t>LDNO HV margin</t>
  </si>
  <si>
    <t>Net revenue summary</t>
  </si>
  <si>
    <t>Target CDCM net revenue</t>
  </si>
  <si>
    <t>Pre-matching net revenue</t>
  </si>
  <si>
    <t>Net revenue from rounding</t>
  </si>
  <si>
    <t>Total net revenue</t>
  </si>
  <si>
    <t>Typical bills for LDNO LV customers</t>
  </si>
  <si>
    <t>Typical bills for LDNO HV customers</t>
  </si>
  <si>
    <t>£/MPAN</t>
  </si>
  <si>
    <t>Average bill per kWh for LDNO LV customers</t>
  </si>
  <si>
    <t>Average bill per kWh for LDNO HV customers</t>
  </si>
  <si>
    <t>DISCLAIMER</t>
  </si>
  <si>
    <t>Model date:</t>
  </si>
  <si>
    <t>DCUSA text version:</t>
  </si>
  <si>
    <t>Constants</t>
  </si>
  <si>
    <t>Embedded network (LDNO) discount percentages</t>
  </si>
  <si>
    <t>LDNO LV volume forecast</t>
  </si>
  <si>
    <t>Domestic Aggregated</t>
  </si>
  <si>
    <t>Domestic Aggregated (Related MPAN)</t>
  </si>
  <si>
    <t>Non-Domestic Aggregated</t>
  </si>
  <si>
    <t>Non-Domestic Aggregated (Related MPAN)</t>
  </si>
  <si>
    <t>LV Site Specific</t>
  </si>
  <si>
    <t>LV Sub Site Specific</t>
  </si>
  <si>
    <t>HV Site Specific</t>
  </si>
  <si>
    <t>Unmetered Supplies</t>
  </si>
  <si>
    <t>LV Generation Aggregated</t>
  </si>
  <si>
    <t>LV Sub Generation Aggregated</t>
  </si>
  <si>
    <t>LV Generation Site Specific</t>
  </si>
  <si>
    <t>LV Generation Site Specific no RP Charge</t>
  </si>
  <si>
    <t>LV Sub Generation Site Specific</t>
  </si>
  <si>
    <t>LV Sub Generation Site Specific no RP Charge</t>
  </si>
  <si>
    <t>HV Generation Site Specific</t>
  </si>
  <si>
    <t>HV Generation Site Specific no RP Charge</t>
  </si>
  <si>
    <t>Deviation from target revenue (absolute)</t>
  </si>
  <si>
    <t>Deviation from target revenue (relative)</t>
  </si>
  <si>
    <t>All the way tariffs</t>
  </si>
  <si>
    <t>Sheet</t>
  </si>
  <si>
    <t>[Spare]</t>
  </si>
  <si>
    <t>Description:</t>
  </si>
  <si>
    <t>Data:</t>
  </si>
  <si>
    <t>DNO key:</t>
  </si>
  <si>
    <t>Neither the authors nor Cambridge Economic Policy Associates/TNEI accept or assume any responsibility or duty of care to any third party.</t>
  </si>
  <si>
    <t>© All rights reserved by Cambridge Economic Policy Associates Ltd (CEPA) and TNEI Services Ltd (TNEI).</t>
  </si>
  <si>
    <t>Baseline model version:</t>
  </si>
  <si>
    <t>Impacts are assessed against data used in the published 2020/21 CDCM models.</t>
  </si>
  <si>
    <t>Revised model version:</t>
  </si>
  <si>
    <t>'Designated Property' MPANs with EDCM-level LDNO boundaries</t>
  </si>
  <si>
    <t>Fixed charge adders (SoLR + Bad Debt)</t>
  </si>
  <si>
    <t>Output 102-B: CDCM end user tariff forecast</t>
  </si>
  <si>
    <t>Outputs for DNOs' internal use</t>
  </si>
  <si>
    <t>Outputs for IDNOs' internal use</t>
  </si>
  <si>
    <t>Net revenue from unit rate adder</t>
  </si>
  <si>
    <t>Net revenue from fixed rate adder, CDCM</t>
  </si>
  <si>
    <t>Net revenue from fixed rate adder, EDCM</t>
  </si>
  <si>
    <t>All the way volume forecast - Residual Band 1</t>
  </si>
  <si>
    <t>All the way volume forecast - Residual Band 2</t>
  </si>
  <si>
    <t>All the way volume forecast - Residual Band 3</t>
  </si>
  <si>
    <t>All the way volume forecast - Residual Band 4</t>
  </si>
  <si>
    <t>All the way volume forecast - No Residual</t>
  </si>
  <si>
    <t>All the way non-domestic aggregated (related MPAN) distribution by bands</t>
  </si>
  <si>
    <t>No residual</t>
  </si>
  <si>
    <t>Band 1</t>
  </si>
  <si>
    <t>Band 2</t>
  </si>
  <si>
    <t>Band 3</t>
  </si>
  <si>
    <t>Band 4</t>
  </si>
  <si>
    <t>LDNO LV non-domestic aggregated (related MPAN) distribution by bands</t>
  </si>
  <si>
    <t>LDNO HV non-domestic aggregated (related MPAN) distribution by bands</t>
  </si>
  <si>
    <t>Domestic Aggregated with Residual</t>
  </si>
  <si>
    <t>Non-Domestic Aggregated No Residual</t>
  </si>
  <si>
    <t>Non-Domestic Aggregated Band 1</t>
  </si>
  <si>
    <t>Non-Domestic Aggregated Band 2</t>
  </si>
  <si>
    <t>Non-Domestic Aggregated Band 3</t>
  </si>
  <si>
    <t>Non-Domestic Aggregated Band 4</t>
  </si>
  <si>
    <t>LV Site Specific No Residual</t>
  </si>
  <si>
    <t>LV Site Specific Band 1</t>
  </si>
  <si>
    <t>LV Site Specific Band 2</t>
  </si>
  <si>
    <t>LV Site Specific Band 3</t>
  </si>
  <si>
    <t>LV Site Specific Band 4</t>
  </si>
  <si>
    <t>LV Sub Site Specific No Residual</t>
  </si>
  <si>
    <t>LV Sub Site Specific Band 1</t>
  </si>
  <si>
    <t>LV Sub Site Specific Band 2</t>
  </si>
  <si>
    <t>LV Sub Site Specific Band 3</t>
  </si>
  <si>
    <t>LV Sub Site Specific Band 4</t>
  </si>
  <si>
    <t>HV Site Specific No Residual</t>
  </si>
  <si>
    <t>HV Site Specific Band 1</t>
  </si>
  <si>
    <t>HV Site Specific Band 2</t>
  </si>
  <si>
    <t>HV Site Specific Band 3</t>
  </si>
  <si>
    <t>HV Site Specific Band 4</t>
  </si>
  <si>
    <t>Checks</t>
  </si>
  <si>
    <t>2021/22</t>
  </si>
  <si>
    <t>This workbook demonstrates the impact of implementing DCP 361 in accordance with the Draft Legal Text provided to CEPA/TNEI on 08/04/20.</t>
  </si>
  <si>
    <t>CDCM_v5_2021-22-Pre-Release_20191108</t>
  </si>
  <si>
    <t>CDCM_v5_2021-22-Pre-Release_20191108_DCP361</t>
  </si>
  <si>
    <t>01 April 2021 Charging Methodologies Pre-Release (shared 10/10/2019)</t>
  </si>
  <si>
    <t>DNO name</t>
  </si>
  <si>
    <t>DNO index</t>
  </si>
  <si>
    <t>Net volume in CDCM</t>
  </si>
  <si>
    <t>LV NHH</t>
  </si>
  <si>
    <t>Domestic</t>
  </si>
  <si>
    <t>1st Band</t>
  </si>
  <si>
    <t>LV NHH_1st Band</t>
  </si>
  <si>
    <t>2nd Band</t>
  </si>
  <si>
    <t>LV NHH_2nd Band</t>
  </si>
  <si>
    <t>3rd Band</t>
  </si>
  <si>
    <t>LV NHH_3rd Band</t>
  </si>
  <si>
    <t>4th Band</t>
  </si>
  <si>
    <t>LV NHH_4th Band</t>
  </si>
  <si>
    <t>LV HH</t>
  </si>
  <si>
    <t>LV HH_1st Band</t>
  </si>
  <si>
    <t>LV HH_2nd Band</t>
  </si>
  <si>
    <t>LV HH_3rd Band</t>
  </si>
  <si>
    <t>LV HH_4th Band</t>
  </si>
  <si>
    <t>HV_1st Band</t>
  </si>
  <si>
    <t>HV_2nd Band</t>
  </si>
  <si>
    <t>HV_3rd Band</t>
  </si>
  <si>
    <t>HV_4th Band</t>
  </si>
  <si>
    <t>EHV_1st Band</t>
  </si>
  <si>
    <t>EHV_2nd Band</t>
  </si>
  <si>
    <t>EHV_3rd Band</t>
  </si>
  <si>
    <t>EHV_4th Band</t>
  </si>
  <si>
    <t>Number of MPANs (or sites)</t>
  </si>
  <si>
    <t>Charge</t>
  </si>
  <si>
    <t>issues</t>
  </si>
  <si>
    <t>Split of volumes across bands sums to 100%</t>
  </si>
  <si>
    <t>Split of sites across bands sums to 100%</t>
  </si>
  <si>
    <t>flag</t>
  </si>
  <si>
    <t>This sheet maps the split of volumes between bands to the structure of inputs used on the 'Inputs by customer type' sheet.</t>
  </si>
  <si>
    <t>Mapping of tariffs to bands</t>
  </si>
  <si>
    <t>Application to relevant volume splits</t>
  </si>
  <si>
    <t>Application to relevant site splits</t>
  </si>
  <si>
    <t>Tariffs to bands</t>
  </si>
  <si>
    <t>text</t>
  </si>
  <si>
    <t>Domestic_1st Band</t>
  </si>
  <si>
    <t>Check that sum of splts = 100%</t>
  </si>
  <si>
    <t>Volume and site splits by band</t>
  </si>
  <si>
    <t>Non-Domestic Aggregated (Related MPAN) distribution by bands</t>
  </si>
  <si>
    <t xml:space="preserve">Data from the impact assessment published alongside Ofgem's final TCR decision are used to allocate published volumes and sites between bands. </t>
  </si>
  <si>
    <t>It is used by the macro which populates results for all DNOs.</t>
  </si>
  <si>
    <t>This sheet maps between pre-matching tariffs and residual charges.</t>
  </si>
  <si>
    <t>Pre-matching tariff</t>
  </si>
  <si>
    <t>Post-matching tariff</t>
  </si>
  <si>
    <t>This sheet calculates the difference in model outputs before and after model changes.</t>
  </si>
  <si>
    <t>This sheet calculates the percentage difference in model outputs before and after model changes.</t>
  </si>
  <si>
    <t>Pre-361 average bills
(p/kWh)</t>
  </si>
  <si>
    <t>Post-361 average bills
(p/kWh)</t>
  </si>
  <si>
    <t>Charts</t>
  </si>
  <si>
    <t>Pre-361 average bills
(£/MPAN/year)</t>
  </si>
  <si>
    <t>Post-361 average bills
(£/MPAN/year)</t>
  </si>
  <si>
    <t>% change average bills</t>
  </si>
  <si>
    <t>Pre-361 revenue per tariff (£)</t>
  </si>
  <si>
    <t>Post-361 revenue per tariff (£)</t>
  </si>
  <si>
    <t>% change in revenue</t>
  </si>
  <si>
    <t>This sheet maps published volumes to post-DCP361 tariffs.</t>
  </si>
  <si>
    <t>£/MPAN/year</t>
  </si>
  <si>
    <t>Net revenue by tariff</t>
  </si>
  <si>
    <t>pre-DCP 361</t>
  </si>
  <si>
    <t>post-DCP 361</t>
  </si>
  <si>
    <t>difference</t>
  </si>
  <si>
    <t>% change</t>
  </si>
  <si>
    <t>This sheet contains the index value used to select the "live" DNO.</t>
  </si>
  <si>
    <t>Volumes</t>
  </si>
  <si>
    <t>Volume multipliers</t>
  </si>
  <si>
    <t>Typical volumes</t>
  </si>
  <si>
    <t>Charges</t>
  </si>
  <si>
    <t>Pre-DCP</t>
  </si>
  <si>
    <t>Post-DCP</t>
  </si>
  <si>
    <t>Atypical volumes</t>
  </si>
  <si>
    <t>Unit rate 1, kWh</t>
  </si>
  <si>
    <t>Unit rate 2, kWh</t>
  </si>
  <si>
    <t>Unit rate 3, kWh</t>
  </si>
  <si>
    <t>Fixed charge, MPAN</t>
  </si>
  <si>
    <t>Capacity charge, kVA</t>
  </si>
  <si>
    <t>Exceeded capacity charge, kVA</t>
  </si>
  <si>
    <t>Reactive power charge, kVArh</t>
  </si>
  <si>
    <t>Revenue</t>
  </si>
  <si>
    <t>Typical bills</t>
  </si>
  <si>
    <t>Sum</t>
  </si>
  <si>
    <t>kWh</t>
  </si>
  <si>
    <t>MPAN</t>
  </si>
  <si>
    <t>kVArh</t>
  </si>
  <si>
    <t>Difference</t>
  </si>
  <si>
    <t>DCP 361 impact assessment (Option 1)</t>
  </si>
  <si>
    <t/>
  </si>
  <si>
    <t xml:space="preserve">This sheet contains inputs published in the 'anonbilldata_18stc' workbook alongside Ofgem's final TCR decision, based on 2019/20 CDCM inputs. It is used to assume a split of published volumes and sites between bands. </t>
  </si>
  <si>
    <t xml:space="preserve">This sheet calculates a split of sites and volumes between bands, based on inputs published in the 'anonbilldata_18stc' workbook alongside Ofgem's final TCR decision. </t>
  </si>
  <si>
    <t>This sheet maps published outputs to banded post-revenue-matching tariffs. Values are used as the baseline from which to assess impacts.</t>
  </si>
  <si>
    <t xml:space="preserve">This sheet caculates net revenue from all-the-way tariffs before and after model changes. It is used to create charts on the 'Chart_net_revenue' sheet. It does not include revenue from LDNO-connected customers. </t>
  </si>
  <si>
    <t>All-the-way</t>
  </si>
  <si>
    <t>This sheet generates a table showing % changes in typical bills per MPAN per DNO by all-the-way tariff after moving to the new charges.</t>
  </si>
  <si>
    <t xml:space="preserve">This sheet generates a chart for the selected DNO showing changes in typical bills per MPAN by all-the-way tariff after moving to the new charges. </t>
  </si>
  <si>
    <t xml:space="preserve">This sheet generates a chart for the selected DNO showing changes in average bills per kWh by all-the-way tariff after moving to the new charges (i.e. holding volumes constant). </t>
  </si>
  <si>
    <t xml:space="preserve">This sheet generates a chart for the selected DNO showing changes in net revenue by all-the-way tariff after moving to the new charges. </t>
  </si>
  <si>
    <t>This sheet generates a chart for the selected all-the-way tariff and DNO showing impact for atypical customers (e.g. with energy usage above or below the average for that tariff).</t>
  </si>
  <si>
    <t>Net revenue from residual</t>
  </si>
  <si>
    <t>This sheet contains a database of published CDCM inputs for 2021/22.</t>
  </si>
  <si>
    <t>This sheet contains post-DCP361 outputs. The database was created by running a macro which populates a model with inputs for the relevant DNO and records its results.</t>
  </si>
  <si>
    <t>This sheet contains a database of published CDCM outputs for 2021/22.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</si>
</sst>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[$-F800]dddd\,\ mmmm\ dd\,\ yyyy"/>
    <numFmt numFmtId="165" formatCode="#,##0.00;\-#,##0.00;\-"/>
    <numFmt numFmtId="166" formatCode="#,##0.000;\-#,##0.000;\-"/>
    <numFmt numFmtId="167" formatCode="0.0%"/>
    <numFmt numFmtId="168" formatCode="_-* #,##0_-;\-* #,##0_-;_-* &quot;-&quot;??_-;_-@_-"/>
    <numFmt numFmtId="169" formatCode="#,##0;\-#,##0;\-"/>
    <numFmt numFmtId="170" formatCode="_-* #,##0.000_-;\-* #,##0.00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5"/>
      <name val="Calibri"/>
      <family val="2"/>
      <scheme val="minor"/>
    </font>
    <font>
      <sz val="11"/>
      <name val="Calibri"/>
      <family val="2"/>
      <scheme val="minor"/>
    </font>
    <font>
      <i/>
      <sz val="11"/>
      <color theme="3" tint="-0.2499465926084170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4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2"/>
      <color rgb="FF275192"/>
      <name val="Calibri"/>
      <family val="2"/>
      <scheme val="minor"/>
    </font>
    <font>
      <b/>
      <sz val="16"/>
      <color rgb="FFC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275792"/>
        <bgColor indexed="64"/>
      </patternFill>
    </fill>
    <fill>
      <patternFill patternType="lightUp">
        <fgColor theme="0" tint="-0.499984740745262"/>
        <bgColor rgb="FFFFFFFF"/>
      </patternFill>
    </fill>
    <fill>
      <patternFill patternType="solid">
        <fgColor rgb="FFFF9999"/>
        <bgColor indexed="64"/>
      </patternFill>
    </fill>
    <fill>
      <patternFill patternType="solid">
        <fgColor rgb="FF4B86CD"/>
        <bgColor indexed="64"/>
      </patternFill>
    </fill>
    <fill>
      <patternFill patternType="solid">
        <fgColor rgb="FFB4C6E7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9" tint="0.79998168889431442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1">
    <xf numFmtId="0" fontId="0" fillId="0" borderId="0"/>
    <xf numFmtId="0" fontId="2" fillId="3" borderId="0" applyNumberFormat="0" applyBorder="0" applyAlignment="0"/>
    <xf numFmtId="0" fontId="1" fillId="2" borderId="0" applyNumberFormat="0" applyAlignment="0" applyProtection="0"/>
    <xf numFmtId="0" fontId="1" fillId="4" borderId="0" applyNumberFormat="0" applyAlignment="0">
      <alignment vertical="center"/>
    </xf>
    <xf numFmtId="0" fontId="4" fillId="0" borderId="0" applyNumberFormat="0" applyFill="0" applyBorder="0" applyAlignment="0"/>
    <xf numFmtId="0" fontId="1" fillId="5" borderId="0" applyNumberFormat="0" applyBorder="0" applyAlignment="0" applyProtection="0">
      <alignment horizontal="center"/>
    </xf>
    <xf numFmtId="3" fontId="5" fillId="0" borderId="0" applyNumberFormat="0" applyBorder="0" applyAlignment="0">
      <alignment horizontal="right" vertical="top"/>
    </xf>
    <xf numFmtId="49" fontId="2" fillId="6" borderId="0" applyNumberFormat="0" applyBorder="0" applyAlignment="0">
      <alignment horizontal="left" vertical="center" wrapText="1"/>
    </xf>
    <xf numFmtId="0" fontId="1" fillId="0" borderId="0" applyNumberFormat="0" applyFill="0" applyBorder="0" applyAlignment="0">
      <alignment horizontal="left"/>
    </xf>
    <xf numFmtId="164" fontId="3" fillId="0" borderId="0" applyNumberFormat="0" applyBorder="0" applyAlignment="0"/>
    <xf numFmtId="0" fontId="6" fillId="0" borderId="0" applyNumberFormat="0" applyFill="0" applyBorder="0" applyAlignment="0"/>
    <xf numFmtId="0" fontId="7" fillId="7" borderId="0" applyBorder="0" applyAlignment="0"/>
    <xf numFmtId="0" fontId="8" fillId="0" borderId="0" applyNumberFormat="0" applyFill="0" applyBorder="0" applyAlignment="0"/>
    <xf numFmtId="0" fontId="1" fillId="0" borderId="0" applyNumberFormat="0" applyFont="0" applyBorder="0" applyAlignment="0"/>
    <xf numFmtId="0" fontId="9" fillId="0" borderId="0" applyNumberFormat="0" applyFill="0" applyBorder="0" applyAlignment="0"/>
    <xf numFmtId="0" fontId="13" fillId="0" borderId="0" applyNumberFormat="0" applyFill="0" applyBorder="0" applyAlignment="0"/>
    <xf numFmtId="9" fontId="1" fillId="0" borderId="0" applyFont="0" applyFill="0" applyBorder="0" applyAlignment="0" applyProtection="0"/>
    <xf numFmtId="0" fontId="1" fillId="0" borderId="0" applyNumberFormat="0" applyBorder="0" applyAlignment="0"/>
    <xf numFmtId="0" fontId="3" fillId="0" borderId="0" applyNumberFormat="0" applyBorder="0" applyAlignment="0"/>
    <xf numFmtId="166" fontId="1" fillId="9" borderId="0"/>
    <xf numFmtId="43" fontId="1" fillId="0" borderId="0" applyFont="0" applyFill="0" applyBorder="0" applyAlignment="0" applyProtection="0"/>
  </cellStyleXfs>
  <cellXfs count="327">
    <xf numFmtId="0" fontId="0" fillId="0" borderId="0" xfId="0"/>
    <xf numFmtId="9" fontId="1" fillId="2" borderId="0" xfId="2" applyNumberFormat="1" applyBorder="1" applyAlignment="1">
      <alignment horizontal="right"/>
    </xf>
    <xf numFmtId="169" fontId="0" fillId="0" borderId="2" xfId="0" applyNumberFormat="1" applyBorder="1"/>
    <xf numFmtId="0" fontId="2" fillId="3" borderId="0" xfId="1"/>
    <xf numFmtId="164" fontId="1" fillId="5" borderId="0" xfId="5" applyNumberFormat="1" applyAlignment="1" applyProtection="1">
      <alignment vertical="top"/>
      <protection locked="0"/>
    </xf>
    <xf numFmtId="0" fontId="4" fillId="0" borderId="0" xfId="4" applyAlignment="1">
      <alignment vertical="top"/>
    </xf>
    <xf numFmtId="164" fontId="1" fillId="4" borderId="0" xfId="3" applyNumberFormat="1" applyBorder="1" applyAlignment="1">
      <alignment vertical="top"/>
    </xf>
    <xf numFmtId="164" fontId="2" fillId="6" borderId="0" xfId="7" applyNumberFormat="1" applyAlignment="1">
      <alignment vertical="top"/>
    </xf>
    <xf numFmtId="0" fontId="0" fillId="0" borderId="0" xfId="0" applyAlignment="1">
      <alignment horizontal="left"/>
    </xf>
    <xf numFmtId="0" fontId="2" fillId="6" borderId="0" xfId="7" applyNumberFormat="1" applyAlignment="1"/>
    <xf numFmtId="0" fontId="2" fillId="6" borderId="0" xfId="7" applyNumberFormat="1" applyBorder="1" applyAlignment="1"/>
    <xf numFmtId="0" fontId="1" fillId="4" borderId="0" xfId="3" applyBorder="1" applyAlignment="1"/>
    <xf numFmtId="0" fontId="1" fillId="5" borderId="0" xfId="5" applyAlignment="1"/>
    <xf numFmtId="0" fontId="1" fillId="5" borderId="2" xfId="5" applyBorder="1" applyAlignment="1"/>
    <xf numFmtId="0" fontId="1" fillId="5" borderId="1" xfId="5" applyBorder="1" applyAlignment="1"/>
    <xf numFmtId="0" fontId="2" fillId="6" borderId="3" xfId="7" applyNumberFormat="1" applyBorder="1" applyAlignment="1"/>
    <xf numFmtId="0" fontId="2" fillId="6" borderId="4" xfId="7" applyNumberFormat="1" applyBorder="1" applyAlignment="1"/>
    <xf numFmtId="0" fontId="10" fillId="0" borderId="0" xfId="0" applyFont="1" applyAlignment="1">
      <alignment vertical="top" wrapText="1"/>
    </xf>
    <xf numFmtId="9" fontId="0" fillId="0" borderId="1" xfId="0" applyNumberFormat="1" applyBorder="1"/>
    <xf numFmtId="165" fontId="0" fillId="0" borderId="2" xfId="0" applyNumberFormat="1" applyBorder="1"/>
    <xf numFmtId="165" fontId="0" fillId="0" borderId="1" xfId="0" applyNumberFormat="1" applyBorder="1"/>
    <xf numFmtId="165" fontId="0" fillId="0" borderId="2" xfId="0" applyNumberFormat="1" applyBorder="1" applyAlignment="1">
      <alignment horizontal="right" vertical="top"/>
    </xf>
    <xf numFmtId="165" fontId="0" fillId="0" borderId="1" xfId="0" applyNumberFormat="1" applyBorder="1" applyAlignment="1">
      <alignment horizontal="right" vertical="top"/>
    </xf>
    <xf numFmtId="10" fontId="0" fillId="0" borderId="2" xfId="0" applyNumberFormat="1" applyBorder="1" applyAlignment="1">
      <alignment horizontal="right" vertical="top"/>
    </xf>
    <xf numFmtId="0" fontId="1" fillId="4" borderId="1" xfId="3" applyBorder="1" applyAlignment="1"/>
    <xf numFmtId="166" fontId="8" fillId="0" borderId="0" xfId="12" applyNumberFormat="1" applyBorder="1" applyAlignment="1"/>
    <xf numFmtId="0" fontId="0" fillId="0" borderId="0" xfId="0"/>
    <xf numFmtId="0" fontId="0" fillId="0" borderId="0" xfId="0" applyBorder="1"/>
    <xf numFmtId="0" fontId="1" fillId="5" borderId="0" xfId="5" applyBorder="1" applyAlignment="1"/>
    <xf numFmtId="0" fontId="1" fillId="4" borderId="2" xfId="3" applyBorder="1" applyAlignment="1"/>
    <xf numFmtId="0" fontId="0" fillId="0" borderId="0" xfId="0"/>
    <xf numFmtId="0" fontId="0" fillId="0" borderId="0" xfId="0" applyAlignment="1">
      <alignment vertical="top"/>
    </xf>
    <xf numFmtId="164" fontId="1" fillId="5" borderId="1" xfId="5" applyNumberFormat="1" applyBorder="1" applyAlignment="1" applyProtection="1">
      <alignment vertical="top"/>
      <protection locked="0"/>
    </xf>
    <xf numFmtId="164" fontId="1" fillId="5" borderId="0" xfId="5" applyNumberFormat="1" applyAlignment="1">
      <alignment vertical="top"/>
    </xf>
    <xf numFmtId="3" fontId="0" fillId="0" borderId="0" xfId="0" applyNumberFormat="1" applyAlignment="1">
      <alignment vertical="top"/>
    </xf>
    <xf numFmtId="9" fontId="1" fillId="4" borderId="0" xfId="3" applyNumberFormat="1" applyBorder="1" applyAlignment="1">
      <alignment horizontal="right"/>
    </xf>
    <xf numFmtId="0" fontId="4" fillId="0" borderId="1" xfId="4" applyBorder="1" applyAlignment="1">
      <alignment vertical="top"/>
    </xf>
    <xf numFmtId="164" fontId="1" fillId="5" borderId="1" xfId="5" applyNumberFormat="1" applyBorder="1" applyAlignment="1">
      <alignment vertical="top"/>
    </xf>
    <xf numFmtId="0" fontId="0" fillId="0" borderId="1" xfId="0" applyBorder="1" applyAlignment="1">
      <alignment vertical="top"/>
    </xf>
    <xf numFmtId="9" fontId="1" fillId="4" borderId="1" xfId="3" applyNumberFormat="1" applyBorder="1" applyAlignment="1">
      <alignment horizontal="right"/>
    </xf>
    <xf numFmtId="4" fontId="0" fillId="0" borderId="0" xfId="0" applyNumberFormat="1" applyAlignment="1">
      <alignment vertical="top"/>
    </xf>
    <xf numFmtId="4" fontId="1" fillId="2" borderId="0" xfId="2" applyNumberFormat="1" applyBorder="1" applyAlignment="1">
      <alignment horizontal="right"/>
    </xf>
    <xf numFmtId="4" fontId="0" fillId="0" borderId="1" xfId="0" applyNumberFormat="1" applyBorder="1" applyAlignment="1">
      <alignment vertical="top"/>
    </xf>
    <xf numFmtId="4" fontId="1" fillId="2" borderId="1" xfId="2" applyNumberFormat="1" applyBorder="1" applyAlignment="1">
      <alignment horizontal="right"/>
    </xf>
    <xf numFmtId="4" fontId="1" fillId="4" borderId="0" xfId="3" applyNumberFormat="1" applyBorder="1" applyAlignment="1">
      <alignment horizontal="right"/>
    </xf>
    <xf numFmtId="4" fontId="1" fillId="4" borderId="1" xfId="3" applyNumberFormat="1" applyBorder="1" applyAlignment="1">
      <alignment horizontal="right"/>
    </xf>
    <xf numFmtId="165" fontId="0" fillId="0" borderId="0" xfId="0" applyNumberFormat="1" applyAlignment="1">
      <alignment horizontal="right" vertical="top"/>
    </xf>
    <xf numFmtId="10" fontId="0" fillId="0" borderId="0" xfId="0" applyNumberFormat="1" applyAlignment="1">
      <alignment horizontal="right" vertical="top"/>
    </xf>
    <xf numFmtId="9" fontId="0" fillId="0" borderId="0" xfId="0" applyNumberFormat="1"/>
    <xf numFmtId="0" fontId="0" fillId="0" borderId="0" xfId="0"/>
    <xf numFmtId="49" fontId="0" fillId="5" borderId="0" xfId="5" applyNumberFormat="1" applyFont="1" applyAlignment="1">
      <alignment horizontal="left" vertical="center"/>
    </xf>
    <xf numFmtId="0" fontId="0" fillId="5" borderId="0" xfId="5" applyFont="1" applyAlignment="1"/>
    <xf numFmtId="10" fontId="0" fillId="0" borderId="0" xfId="0" applyNumberFormat="1" applyAlignment="1">
      <alignment vertical="top"/>
    </xf>
    <xf numFmtId="4" fontId="0" fillId="0" borderId="0" xfId="0" applyNumberFormat="1"/>
    <xf numFmtId="0" fontId="0" fillId="4" borderId="0" xfId="3" applyFont="1" applyBorder="1" applyAlignment="1"/>
    <xf numFmtId="0" fontId="0" fillId="0" borderId="0" xfId="0" applyFill="1"/>
    <xf numFmtId="166" fontId="0" fillId="0" borderId="1" xfId="0" applyNumberFormat="1" applyBorder="1"/>
    <xf numFmtId="0" fontId="0" fillId="5" borderId="0" xfId="5" applyFont="1" applyAlignment="1">
      <alignment horizontal="left"/>
    </xf>
    <xf numFmtId="4" fontId="5" fillId="0" borderId="0" xfId="6" applyNumberFormat="1" applyAlignment="1"/>
    <xf numFmtId="0" fontId="0" fillId="5" borderId="2" xfId="5" applyFont="1" applyBorder="1" applyAlignment="1"/>
    <xf numFmtId="0" fontId="0" fillId="4" borderId="2" xfId="3" applyFont="1" applyBorder="1" applyAlignment="1"/>
    <xf numFmtId="49" fontId="0" fillId="5" borderId="2" xfId="5" applyNumberFormat="1" applyFont="1" applyBorder="1" applyAlignment="1">
      <alignment horizontal="left" vertical="center"/>
    </xf>
    <xf numFmtId="166" fontId="0" fillId="0" borderId="2" xfId="0" applyNumberFormat="1" applyBorder="1"/>
    <xf numFmtId="0" fontId="0" fillId="5" borderId="0" xfId="5" applyFont="1" applyBorder="1" applyAlignment="1"/>
    <xf numFmtId="49" fontId="0" fillId="5" borderId="0" xfId="5" applyNumberFormat="1" applyFont="1" applyBorder="1" applyAlignment="1">
      <alignment horizontal="left" vertical="center"/>
    </xf>
    <xf numFmtId="166" fontId="0" fillId="0" borderId="0" xfId="0" applyNumberFormat="1" applyBorder="1"/>
    <xf numFmtId="0" fontId="0" fillId="5" borderId="1" xfId="5" applyFont="1" applyBorder="1" applyAlignment="1"/>
    <xf numFmtId="0" fontId="0" fillId="4" borderId="1" xfId="3" applyFont="1" applyBorder="1" applyAlignment="1"/>
    <xf numFmtId="49" fontId="0" fillId="5" borderId="1" xfId="5" applyNumberFormat="1" applyFont="1" applyBorder="1" applyAlignment="1">
      <alignment horizontal="left" vertical="center"/>
    </xf>
    <xf numFmtId="0" fontId="1" fillId="5" borderId="2" xfId="5" applyFont="1" applyBorder="1" applyAlignment="1"/>
    <xf numFmtId="0" fontId="1" fillId="4" borderId="2" xfId="3" applyFont="1" applyBorder="1" applyAlignment="1"/>
    <xf numFmtId="49" fontId="1" fillId="5" borderId="2" xfId="5" applyNumberFormat="1" applyFont="1" applyBorder="1" applyAlignment="1">
      <alignment horizontal="left" vertical="center"/>
    </xf>
    <xf numFmtId="166" fontId="1" fillId="0" borderId="2" xfId="0" applyNumberFormat="1" applyFont="1" applyBorder="1"/>
    <xf numFmtId="0" fontId="1" fillId="5" borderId="0" xfId="5" applyFont="1" applyBorder="1" applyAlignment="1"/>
    <xf numFmtId="0" fontId="1" fillId="4" borderId="0" xfId="3" applyFont="1" applyBorder="1" applyAlignment="1"/>
    <xf numFmtId="49" fontId="1" fillId="5" borderId="0" xfId="5" applyNumberFormat="1" applyFont="1" applyBorder="1" applyAlignment="1">
      <alignment horizontal="left" vertical="center"/>
    </xf>
    <xf numFmtId="166" fontId="1" fillId="0" borderId="0" xfId="0" applyNumberFormat="1" applyFont="1" applyBorder="1"/>
    <xf numFmtId="0" fontId="1" fillId="5" borderId="1" xfId="5" applyFont="1" applyBorder="1" applyAlignment="1"/>
    <xf numFmtId="0" fontId="1" fillId="4" borderId="1" xfId="3" applyFont="1" applyBorder="1" applyAlignment="1"/>
    <xf numFmtId="49" fontId="1" fillId="5" borderId="1" xfId="5" applyNumberFormat="1" applyFont="1" applyBorder="1" applyAlignment="1">
      <alignment horizontal="left" vertical="center"/>
    </xf>
    <xf numFmtId="166" fontId="1" fillId="0" borderId="1" xfId="0" applyNumberFormat="1" applyFont="1" applyBorder="1"/>
    <xf numFmtId="0" fontId="0" fillId="0" borderId="2" xfId="0" applyBorder="1"/>
    <xf numFmtId="0" fontId="0" fillId="0" borderId="0" xfId="0" applyBorder="1"/>
    <xf numFmtId="0" fontId="0" fillId="0" borderId="1" xfId="0" applyBorder="1"/>
    <xf numFmtId="0" fontId="0" fillId="5" borderId="0" xfId="5" applyFont="1" applyBorder="1" applyAlignment="1">
      <alignment horizontal="left"/>
    </xf>
    <xf numFmtId="0" fontId="0" fillId="5" borderId="2" xfId="5" applyFont="1" applyBorder="1" applyAlignment="1">
      <alignment vertical="center"/>
    </xf>
    <xf numFmtId="0" fontId="0" fillId="5" borderId="2" xfId="5" applyFont="1" applyBorder="1" applyAlignment="1">
      <alignment horizontal="left"/>
    </xf>
    <xf numFmtId="0" fontId="0" fillId="5" borderId="0" xfId="5" applyFont="1" applyBorder="1" applyAlignment="1">
      <alignment vertical="center"/>
    </xf>
    <xf numFmtId="49" fontId="0" fillId="5" borderId="0" xfId="5" applyNumberFormat="1" applyFont="1" applyBorder="1" applyAlignment="1">
      <alignment horizontal="left" vertical="center" wrapText="1"/>
    </xf>
    <xf numFmtId="0" fontId="0" fillId="5" borderId="1" xfId="5" applyFont="1" applyBorder="1" applyAlignment="1">
      <alignment vertical="center"/>
    </xf>
    <xf numFmtId="0" fontId="0" fillId="5" borderId="1" xfId="5" applyFont="1" applyBorder="1" applyAlignment="1">
      <alignment horizontal="left"/>
    </xf>
    <xf numFmtId="0" fontId="5" fillId="0" borderId="0" xfId="6" applyNumberFormat="1" applyAlignment="1"/>
    <xf numFmtId="0" fontId="1" fillId="4" borderId="0" xfId="3" applyBorder="1" applyAlignment="1">
      <alignment vertical="center"/>
    </xf>
    <xf numFmtId="164" fontId="1" fillId="4" borderId="1" xfId="3" applyNumberFormat="1" applyBorder="1" applyAlignment="1">
      <alignment vertical="top"/>
    </xf>
    <xf numFmtId="0" fontId="1" fillId="4" borderId="2" xfId="3" applyBorder="1" applyAlignment="1">
      <alignment vertical="center"/>
    </xf>
    <xf numFmtId="0" fontId="1" fillId="4" borderId="1" xfId="3" applyBorder="1" applyAlignment="1">
      <alignment vertical="center"/>
    </xf>
    <xf numFmtId="0" fontId="6" fillId="0" borderId="0" xfId="10"/>
    <xf numFmtId="0" fontId="10" fillId="0" borderId="0" xfId="0" applyFont="1" applyAlignment="1">
      <alignment vertical="top"/>
    </xf>
    <xf numFmtId="0" fontId="11" fillId="0" borderId="0" xfId="0" applyFont="1" applyAlignment="1">
      <alignment horizontal="left" vertical="top"/>
    </xf>
    <xf numFmtId="0" fontId="11" fillId="0" borderId="0" xfId="0" applyFont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164" fontId="5" fillId="0" borderId="0" xfId="6" applyNumberFormat="1" applyAlignment="1">
      <alignment horizontal="left" vertical="top"/>
    </xf>
    <xf numFmtId="164" fontId="8" fillId="0" borderId="0" xfId="12" applyNumberFormat="1" applyAlignment="1">
      <alignment horizontal="left"/>
    </xf>
    <xf numFmtId="0" fontId="1" fillId="0" borderId="0" xfId="8" applyAlignment="1">
      <alignment vertical="top"/>
    </xf>
    <xf numFmtId="0" fontId="1" fillId="0" borderId="0" xfId="8" applyAlignment="1">
      <alignment vertical="top" wrapText="1"/>
    </xf>
    <xf numFmtId="0" fontId="5" fillId="0" borderId="0" xfId="6" applyNumberFormat="1" applyAlignment="1">
      <alignment horizontal="left" vertical="top"/>
    </xf>
    <xf numFmtId="0" fontId="8" fillId="0" borderId="0" xfId="12" applyAlignment="1">
      <alignment horizontal="left"/>
    </xf>
    <xf numFmtId="0" fontId="6" fillId="0" borderId="0" xfId="10" applyAlignment="1">
      <alignment vertical="top"/>
    </xf>
    <xf numFmtId="0" fontId="2" fillId="6" borderId="0" xfId="7" applyNumberFormat="1" applyFont="1" applyBorder="1" applyAlignment="1"/>
    <xf numFmtId="0" fontId="3" fillId="0" borderId="0" xfId="9" applyNumberFormat="1" applyFont="1" applyBorder="1"/>
    <xf numFmtId="0" fontId="2" fillId="6" borderId="0" xfId="7" applyNumberFormat="1" applyBorder="1" applyAlignment="1">
      <alignment horizontal="right"/>
    </xf>
    <xf numFmtId="0" fontId="1" fillId="2" borderId="7" xfId="2" applyBorder="1" applyAlignment="1" applyProtection="1">
      <alignment horizontal="right" vertical="top" wrapText="1"/>
      <protection locked="0"/>
    </xf>
    <xf numFmtId="0" fontId="0" fillId="0" borderId="2" xfId="0" applyBorder="1"/>
    <xf numFmtId="0" fontId="0" fillId="0" borderId="1" xfId="0" applyBorder="1"/>
    <xf numFmtId="166" fontId="0" fillId="0" borderId="2" xfId="0" applyNumberFormat="1" applyBorder="1"/>
    <xf numFmtId="166" fontId="0" fillId="0" borderId="1" xfId="0" applyNumberFormat="1" applyBorder="1"/>
    <xf numFmtId="10" fontId="8" fillId="0" borderId="0" xfId="12" applyNumberFormat="1" applyBorder="1" applyAlignment="1"/>
    <xf numFmtId="0" fontId="7" fillId="7" borderId="0" xfId="11" applyBorder="1"/>
    <xf numFmtId="0" fontId="0" fillId="8" borderId="0" xfId="0" applyFill="1" applyBorder="1"/>
    <xf numFmtId="168" fontId="8" fillId="0" borderId="0" xfId="12" applyNumberFormat="1" applyBorder="1" applyAlignment="1">
      <alignment horizontal="right" vertical="top"/>
    </xf>
    <xf numFmtId="0" fontId="4" fillId="0" borderId="0" xfId="4" applyBorder="1" applyAlignment="1">
      <alignment vertical="top"/>
    </xf>
    <xf numFmtId="164" fontId="1" fillId="5" borderId="0" xfId="5" applyNumberFormat="1" applyBorder="1" applyAlignment="1" applyProtection="1">
      <alignment vertical="top"/>
      <protection locked="0"/>
    </xf>
    <xf numFmtId="164" fontId="1" fillId="5" borderId="0" xfId="5" applyNumberFormat="1" applyBorder="1" applyAlignment="1">
      <alignment vertical="top"/>
    </xf>
    <xf numFmtId="4" fontId="0" fillId="0" borderId="0" xfId="0" applyNumberFormat="1" applyBorder="1" applyAlignment="1">
      <alignment vertical="top"/>
    </xf>
    <xf numFmtId="49" fontId="2" fillId="6" borderId="0" xfId="7" applyNumberFormat="1" applyAlignment="1">
      <alignment horizontal="right" vertical="center" wrapText="1"/>
    </xf>
    <xf numFmtId="0" fontId="7" fillId="7" borderId="0" xfId="11"/>
    <xf numFmtId="9" fontId="1" fillId="2" borderId="2" xfId="2" applyNumberFormat="1" applyBorder="1" applyAlignment="1">
      <alignment horizontal="right"/>
    </xf>
    <xf numFmtId="0" fontId="3" fillId="0" borderId="0" xfId="18"/>
    <xf numFmtId="0" fontId="1" fillId="0" borderId="2" xfId="17" applyBorder="1" applyAlignment="1">
      <alignment horizontal="left"/>
    </xf>
    <xf numFmtId="0" fontId="1" fillId="0" borderId="0" xfId="17" applyAlignment="1">
      <alignment horizontal="left"/>
    </xf>
    <xf numFmtId="0" fontId="1" fillId="0" borderId="1" xfId="17" applyBorder="1" applyAlignment="1">
      <alignment horizontal="left"/>
    </xf>
    <xf numFmtId="0" fontId="3" fillId="0" borderId="0" xfId="13" applyFont="1"/>
    <xf numFmtId="0" fontId="1" fillId="0" borderId="0" xfId="13" applyAlignment="1">
      <alignment horizontal="left"/>
    </xf>
    <xf numFmtId="0" fontId="0" fillId="0" borderId="0" xfId="13" applyFont="1"/>
    <xf numFmtId="165" fontId="5" fillId="0" borderId="0" xfId="13" applyNumberFormat="1" applyFont="1" applyAlignment="1">
      <alignment vertical="top"/>
    </xf>
    <xf numFmtId="165" fontId="5" fillId="0" borderId="0" xfId="13" applyNumberFormat="1" applyFont="1"/>
    <xf numFmtId="9" fontId="5" fillId="0" borderId="2" xfId="6" applyNumberFormat="1" applyBorder="1" applyAlignment="1"/>
    <xf numFmtId="0" fontId="1" fillId="0" borderId="0" xfId="17" applyBorder="1" applyAlignment="1">
      <alignment horizontal="left"/>
    </xf>
    <xf numFmtId="9" fontId="5" fillId="0" borderId="0" xfId="6" applyNumberFormat="1" applyBorder="1" applyAlignment="1"/>
    <xf numFmtId="9" fontId="5" fillId="0" borderId="1" xfId="6" applyNumberFormat="1" applyBorder="1" applyAlignment="1"/>
    <xf numFmtId="0" fontId="3" fillId="0" borderId="0" xfId="18" applyBorder="1"/>
    <xf numFmtId="0" fontId="5" fillId="0" borderId="2" xfId="6" applyNumberFormat="1" applyBorder="1" applyAlignment="1"/>
    <xf numFmtId="0" fontId="5" fillId="0" borderId="1" xfId="6" applyNumberFormat="1" applyBorder="1" applyAlignment="1"/>
    <xf numFmtId="0" fontId="0" fillId="0" borderId="0" xfId="0" applyAlignment="1">
      <alignment vertical="top"/>
    </xf>
    <xf numFmtId="166" fontId="1" fillId="2" borderId="2" xfId="2" applyNumberFormat="1" applyBorder="1"/>
    <xf numFmtId="166" fontId="1" fillId="2" borderId="0" xfId="2" applyNumberFormat="1" applyBorder="1"/>
    <xf numFmtId="166" fontId="1" fillId="2" borderId="1" xfId="2" applyNumberFormat="1" applyBorder="1"/>
    <xf numFmtId="9" fontId="1" fillId="2" borderId="2" xfId="2" applyNumberFormat="1" applyBorder="1"/>
    <xf numFmtId="9" fontId="1" fillId="2" borderId="0" xfId="2" applyNumberFormat="1" applyBorder="1"/>
    <xf numFmtId="9" fontId="1" fillId="2" borderId="1" xfId="2" applyNumberFormat="1" applyBorder="1"/>
    <xf numFmtId="10" fontId="1" fillId="2" borderId="2" xfId="2" applyNumberFormat="1" applyBorder="1"/>
    <xf numFmtId="10" fontId="1" fillId="2" borderId="0" xfId="2" applyNumberFormat="1" applyBorder="1"/>
    <xf numFmtId="10" fontId="1" fillId="2" borderId="1" xfId="2" applyNumberFormat="1" applyBorder="1"/>
    <xf numFmtId="10" fontId="1" fillId="2" borderId="0" xfId="2" applyNumberFormat="1" applyBorder="1" applyAlignment="1">
      <alignment horizontal="right"/>
    </xf>
    <xf numFmtId="165" fontId="1" fillId="2" borderId="0" xfId="2" applyNumberFormat="1" applyBorder="1" applyAlignment="1">
      <alignment horizontal="right"/>
    </xf>
    <xf numFmtId="165" fontId="1" fillId="2" borderId="1" xfId="2" applyNumberFormat="1" applyBorder="1" applyAlignment="1">
      <alignment horizontal="right"/>
    </xf>
    <xf numFmtId="9" fontId="1" fillId="2" borderId="1" xfId="2" applyNumberFormat="1" applyBorder="1" applyAlignment="1">
      <alignment horizontal="right"/>
    </xf>
    <xf numFmtId="165" fontId="1" fillId="2" borderId="2" xfId="2" applyNumberFormat="1" applyBorder="1"/>
    <xf numFmtId="165" fontId="1" fillId="2" borderId="0" xfId="2" applyNumberFormat="1" applyBorder="1"/>
    <xf numFmtId="165" fontId="1" fillId="2" borderId="1" xfId="2" applyNumberFormat="1" applyBorder="1"/>
    <xf numFmtId="0" fontId="1" fillId="2" borderId="0" xfId="2" applyBorder="1"/>
    <xf numFmtId="165" fontId="1" fillId="2" borderId="6" xfId="2" applyNumberFormat="1" applyBorder="1"/>
    <xf numFmtId="166" fontId="8" fillId="0" borderId="0" xfId="12" applyNumberFormat="1" applyAlignment="1"/>
    <xf numFmtId="9" fontId="8" fillId="0" borderId="2" xfId="12" applyNumberFormat="1" applyBorder="1" applyAlignment="1"/>
    <xf numFmtId="9" fontId="8" fillId="0" borderId="1" xfId="12" applyNumberFormat="1" applyBorder="1" applyAlignment="1"/>
    <xf numFmtId="9" fontId="8" fillId="0" borderId="0" xfId="12" applyNumberFormat="1" applyBorder="1" applyAlignment="1"/>
    <xf numFmtId="9" fontId="4" fillId="0" borderId="2" xfId="4" applyNumberFormat="1" applyBorder="1" applyAlignment="1">
      <alignment horizontal="right"/>
    </xf>
    <xf numFmtId="9" fontId="4" fillId="0" borderId="0" xfId="4" applyNumberFormat="1" applyBorder="1" applyAlignment="1">
      <alignment horizontal="right"/>
    </xf>
    <xf numFmtId="9" fontId="4" fillId="0" borderId="1" xfId="4" applyNumberFormat="1" applyBorder="1" applyAlignment="1">
      <alignment horizontal="right"/>
    </xf>
    <xf numFmtId="4" fontId="4" fillId="0" borderId="0" xfId="4" applyNumberFormat="1" applyBorder="1" applyAlignment="1">
      <alignment horizontal="right"/>
    </xf>
    <xf numFmtId="4" fontId="4" fillId="0" borderId="1" xfId="4" applyNumberFormat="1" applyBorder="1" applyAlignment="1">
      <alignment horizontal="right"/>
    </xf>
    <xf numFmtId="165" fontId="4" fillId="0" borderId="2" xfId="4" applyNumberFormat="1" applyBorder="1" applyAlignment="1">
      <alignment horizontal="right" vertical="top"/>
    </xf>
    <xf numFmtId="10" fontId="4" fillId="0" borderId="0" xfId="4" applyNumberFormat="1" applyBorder="1" applyAlignment="1">
      <alignment horizontal="right"/>
    </xf>
    <xf numFmtId="10" fontId="4" fillId="0" borderId="0" xfId="4" applyNumberFormat="1" applyAlignment="1">
      <alignment horizontal="right" vertical="top"/>
    </xf>
    <xf numFmtId="165" fontId="4" fillId="0" borderId="0" xfId="4" applyNumberFormat="1" applyAlignment="1">
      <alignment horizontal="right" vertical="top"/>
    </xf>
    <xf numFmtId="165" fontId="4" fillId="0" borderId="1" xfId="4" applyNumberFormat="1" applyBorder="1" applyAlignment="1">
      <alignment horizontal="right" vertical="top"/>
    </xf>
    <xf numFmtId="165" fontId="4" fillId="0" borderId="0" xfId="4" applyNumberFormat="1" applyBorder="1" applyAlignment="1">
      <alignment horizontal="right"/>
    </xf>
    <xf numFmtId="165" fontId="4" fillId="0" borderId="1" xfId="4" applyNumberFormat="1" applyBorder="1" applyAlignment="1">
      <alignment horizontal="right"/>
    </xf>
    <xf numFmtId="165" fontId="4" fillId="0" borderId="2" xfId="4" applyNumberFormat="1" applyBorder="1" applyAlignment="1"/>
    <xf numFmtId="10" fontId="4" fillId="0" borderId="2" xfId="4" applyNumberFormat="1" applyBorder="1" applyAlignment="1">
      <alignment horizontal="right" vertical="top"/>
    </xf>
    <xf numFmtId="9" fontId="4" fillId="0" borderId="1" xfId="4" applyNumberFormat="1" applyBorder="1" applyAlignment="1"/>
    <xf numFmtId="9" fontId="4" fillId="0" borderId="0" xfId="4" applyNumberFormat="1" applyAlignment="1"/>
    <xf numFmtId="165" fontId="4" fillId="0" borderId="0" xfId="4" applyNumberFormat="1" applyBorder="1" applyAlignment="1"/>
    <xf numFmtId="165" fontId="4" fillId="0" borderId="1" xfId="4" applyNumberFormat="1" applyBorder="1" applyAlignment="1"/>
    <xf numFmtId="10" fontId="4" fillId="0" borderId="0" xfId="4" applyNumberFormat="1" applyBorder="1" applyAlignment="1"/>
    <xf numFmtId="0" fontId="4" fillId="0" borderId="0" xfId="4" applyNumberFormat="1" applyBorder="1" applyAlignment="1"/>
    <xf numFmtId="165" fontId="4" fillId="0" borderId="6" xfId="4" applyNumberFormat="1" applyBorder="1" applyAlignment="1"/>
    <xf numFmtId="169" fontId="0" fillId="0" borderId="0" xfId="0" applyNumberFormat="1" applyBorder="1"/>
    <xf numFmtId="0" fontId="1" fillId="2" borderId="0" xfId="2" applyNumberFormat="1" applyAlignment="1"/>
    <xf numFmtId="0" fontId="3" fillId="0" borderId="0" xfId="9" applyNumberFormat="1" applyAlignment="1"/>
    <xf numFmtId="0" fontId="4" fillId="0" borderId="0" xfId="4" applyNumberFormat="1" applyAlignment="1"/>
    <xf numFmtId="166" fontId="4" fillId="0" borderId="2" xfId="4" applyNumberFormat="1" applyBorder="1" applyAlignment="1"/>
    <xf numFmtId="166" fontId="4" fillId="0" borderId="0" xfId="4" applyNumberFormat="1" applyBorder="1" applyAlignment="1"/>
    <xf numFmtId="166" fontId="4" fillId="0" borderId="1" xfId="4" applyNumberFormat="1" applyBorder="1" applyAlignment="1"/>
    <xf numFmtId="9" fontId="4" fillId="0" borderId="2" xfId="4" applyNumberFormat="1" applyBorder="1" applyAlignment="1"/>
    <xf numFmtId="9" fontId="4" fillId="0" borderId="0" xfId="4" applyNumberFormat="1" applyBorder="1" applyAlignment="1"/>
    <xf numFmtId="10" fontId="4" fillId="0" borderId="2" xfId="4" applyNumberFormat="1" applyBorder="1" applyAlignment="1"/>
    <xf numFmtId="10" fontId="4" fillId="0" borderId="1" xfId="4" applyNumberFormat="1" applyBorder="1" applyAlignment="1"/>
    <xf numFmtId="3" fontId="1" fillId="2" borderId="0" xfId="2" applyNumberFormat="1" applyBorder="1" applyAlignment="1">
      <alignment horizontal="right"/>
    </xf>
    <xf numFmtId="3" fontId="1" fillId="2" borderId="1" xfId="2" applyNumberFormat="1" applyBorder="1" applyAlignment="1">
      <alignment horizontal="right"/>
    </xf>
    <xf numFmtId="0" fontId="4" fillId="0" borderId="2" xfId="4" applyBorder="1" applyAlignment="1">
      <alignment vertical="top"/>
    </xf>
    <xf numFmtId="164" fontId="1" fillId="5" borderId="2" xfId="5" applyNumberFormat="1" applyBorder="1" applyAlignment="1" applyProtection="1">
      <alignment vertical="top"/>
      <protection locked="0"/>
    </xf>
    <xf numFmtId="164" fontId="1" fillId="5" borderId="2" xfId="5" applyNumberFormat="1" applyBorder="1" applyAlignment="1">
      <alignment vertical="top"/>
    </xf>
    <xf numFmtId="164" fontId="1" fillId="4" borderId="2" xfId="3" applyNumberFormat="1" applyBorder="1" applyAlignment="1">
      <alignment vertical="top"/>
    </xf>
    <xf numFmtId="4" fontId="0" fillId="0" borderId="2" xfId="0" applyNumberFormat="1" applyBorder="1" applyAlignment="1">
      <alignment vertical="top"/>
    </xf>
    <xf numFmtId="4" fontId="4" fillId="0" borderId="2" xfId="4" applyNumberFormat="1" applyBorder="1" applyAlignment="1">
      <alignment horizontal="right"/>
    </xf>
    <xf numFmtId="3" fontId="1" fillId="2" borderId="2" xfId="2" applyNumberFormat="1" applyBorder="1" applyAlignment="1">
      <alignment horizontal="right"/>
    </xf>
    <xf numFmtId="4" fontId="1" fillId="2" borderId="2" xfId="2" applyNumberFormat="1" applyBorder="1" applyAlignment="1">
      <alignment horizontal="right"/>
    </xf>
    <xf numFmtId="3" fontId="4" fillId="0" borderId="2" xfId="4" applyNumberFormat="1" applyBorder="1" applyAlignment="1">
      <alignment horizontal="right"/>
    </xf>
    <xf numFmtId="3" fontId="0" fillId="0" borderId="2" xfId="0" applyNumberFormat="1" applyBorder="1" applyAlignment="1">
      <alignment vertical="top"/>
    </xf>
    <xf numFmtId="3" fontId="4" fillId="0" borderId="0" xfId="4" applyNumberFormat="1" applyBorder="1" applyAlignment="1">
      <alignment horizontal="right"/>
    </xf>
    <xf numFmtId="3" fontId="0" fillId="0" borderId="0" xfId="0" applyNumberFormat="1" applyBorder="1" applyAlignment="1">
      <alignment vertical="top"/>
    </xf>
    <xf numFmtId="3" fontId="4" fillId="0" borderId="1" xfId="4" applyNumberFormat="1" applyBorder="1" applyAlignment="1">
      <alignment horizontal="right"/>
    </xf>
    <xf numFmtId="3" fontId="0" fillId="0" borderId="1" xfId="0" applyNumberFormat="1" applyBorder="1" applyAlignment="1">
      <alignment vertical="top"/>
    </xf>
    <xf numFmtId="4" fontId="1" fillId="4" borderId="0" xfId="3" applyNumberFormat="1" applyAlignment="1">
      <alignment horizontal="right"/>
    </xf>
    <xf numFmtId="3" fontId="1" fillId="4" borderId="0" xfId="3" applyNumberFormat="1" applyAlignment="1">
      <alignment horizontal="right"/>
    </xf>
    <xf numFmtId="9" fontId="8" fillId="0" borderId="2" xfId="16" applyFont="1" applyBorder="1" applyAlignment="1">
      <alignment horizontal="right"/>
    </xf>
    <xf numFmtId="9" fontId="8" fillId="0" borderId="0" xfId="16" applyFont="1" applyBorder="1" applyAlignment="1">
      <alignment horizontal="right"/>
    </xf>
    <xf numFmtId="9" fontId="4" fillId="0" borderId="2" xfId="16" applyFont="1" applyBorder="1" applyAlignment="1">
      <alignment horizontal="right"/>
    </xf>
    <xf numFmtId="9" fontId="4" fillId="0" borderId="0" xfId="16" applyFont="1" applyBorder="1" applyAlignment="1">
      <alignment horizontal="right"/>
    </xf>
    <xf numFmtId="9" fontId="1" fillId="4" borderId="0" xfId="16" applyFill="1" applyAlignment="1">
      <alignment horizontal="right"/>
    </xf>
    <xf numFmtId="9" fontId="1" fillId="4" borderId="1" xfId="16" applyFill="1" applyBorder="1" applyAlignment="1">
      <alignment horizontal="right"/>
    </xf>
    <xf numFmtId="0" fontId="3" fillId="0" borderId="0" xfId="9" applyNumberFormat="1"/>
    <xf numFmtId="0" fontId="2" fillId="6" borderId="0" xfId="7" applyNumberFormat="1" applyBorder="1" applyAlignment="1">
      <alignment horizontal="right" wrapText="1"/>
    </xf>
    <xf numFmtId="10" fontId="3" fillId="0" borderId="0" xfId="9" applyNumberFormat="1" applyAlignment="1">
      <alignment vertical="top"/>
    </xf>
    <xf numFmtId="0" fontId="4" fillId="0" borderId="5" xfId="4" applyBorder="1" applyAlignment="1">
      <alignment vertical="top"/>
    </xf>
    <xf numFmtId="164" fontId="1" fillId="4" borderId="5" xfId="3" applyNumberFormat="1" applyBorder="1" applyAlignment="1">
      <alignment vertical="top"/>
    </xf>
    <xf numFmtId="164" fontId="1" fillId="5" borderId="5" xfId="5" applyNumberFormat="1" applyBorder="1" applyAlignment="1" applyProtection="1">
      <alignment vertical="top"/>
      <protection locked="0"/>
    </xf>
    <xf numFmtId="164" fontId="1" fillId="5" borderId="5" xfId="5" applyNumberFormat="1" applyBorder="1" applyAlignment="1">
      <alignment vertical="top"/>
    </xf>
    <xf numFmtId="4" fontId="0" fillId="0" borderId="5" xfId="0" applyNumberFormat="1" applyBorder="1" applyAlignment="1">
      <alignment vertical="top"/>
    </xf>
    <xf numFmtId="3" fontId="0" fillId="0" borderId="5" xfId="0" applyNumberFormat="1" applyBorder="1" applyAlignment="1">
      <alignment vertical="top"/>
    </xf>
    <xf numFmtId="0" fontId="1" fillId="2" borderId="5" xfId="2" applyNumberFormat="1" applyBorder="1" applyAlignment="1">
      <alignment horizontal="right"/>
    </xf>
    <xf numFmtId="9" fontId="8" fillId="0" borderId="2" xfId="12" applyNumberFormat="1" applyBorder="1" applyAlignment="1">
      <alignment horizontal="right"/>
    </xf>
    <xf numFmtId="9" fontId="8" fillId="0" borderId="0" xfId="12" applyNumberFormat="1" applyBorder="1" applyAlignment="1">
      <alignment horizontal="right"/>
    </xf>
    <xf numFmtId="9" fontId="8" fillId="0" borderId="1" xfId="12" applyNumberFormat="1" applyBorder="1" applyAlignment="1">
      <alignment horizontal="right"/>
    </xf>
    <xf numFmtId="169" fontId="0" fillId="0" borderId="5" xfId="0" applyNumberFormat="1" applyBorder="1"/>
    <xf numFmtId="9" fontId="4" fillId="0" borderId="2" xfId="16" applyFont="1" applyBorder="1" applyAlignment="1"/>
    <xf numFmtId="9" fontId="4" fillId="0" borderId="0" xfId="16" applyFont="1" applyBorder="1" applyAlignment="1"/>
    <xf numFmtId="9" fontId="4" fillId="0" borderId="5" xfId="16" applyFont="1" applyBorder="1" applyAlignment="1"/>
    <xf numFmtId="9" fontId="4" fillId="0" borderId="0" xfId="16" applyFont="1" applyBorder="1" applyAlignment="1">
      <alignment vertical="top"/>
    </xf>
    <xf numFmtId="9" fontId="4" fillId="0" borderId="1" xfId="16" applyFont="1" applyBorder="1" applyAlignment="1">
      <alignment vertical="top"/>
    </xf>
    <xf numFmtId="9" fontId="4" fillId="0" borderId="8" xfId="4" applyNumberFormat="1" applyBorder="1" applyAlignment="1"/>
    <xf numFmtId="9" fontId="4" fillId="0" borderId="9" xfId="4" applyNumberFormat="1" applyBorder="1" applyAlignment="1"/>
    <xf numFmtId="9" fontId="4" fillId="0" borderId="10" xfId="4" applyNumberFormat="1" applyBorder="1" applyAlignment="1"/>
    <xf numFmtId="166" fontId="1" fillId="9" borderId="0" xfId="19"/>
    <xf numFmtId="166" fontId="1" fillId="9" borderId="1" xfId="19" applyBorder="1"/>
    <xf numFmtId="166" fontId="8" fillId="0" borderId="2" xfId="12" applyNumberFormat="1" applyBorder="1" applyAlignment="1"/>
    <xf numFmtId="166" fontId="8" fillId="0" borderId="1" xfId="12" applyNumberFormat="1" applyBorder="1" applyAlignment="1"/>
    <xf numFmtId="10" fontId="8" fillId="0" borderId="2" xfId="12" applyNumberFormat="1" applyBorder="1" applyAlignment="1"/>
    <xf numFmtId="10" fontId="8" fillId="0" borderId="1" xfId="12" applyNumberFormat="1" applyBorder="1" applyAlignment="1"/>
    <xf numFmtId="166" fontId="1" fillId="9" borderId="0" xfId="19" applyBorder="1"/>
    <xf numFmtId="0" fontId="4" fillId="0" borderId="2" xfId="4" applyBorder="1"/>
    <xf numFmtId="0" fontId="4" fillId="0" borderId="0" xfId="4" applyBorder="1"/>
    <xf numFmtId="0" fontId="4" fillId="0" borderId="1" xfId="4" applyBorder="1"/>
    <xf numFmtId="0" fontId="1" fillId="0" borderId="0" xfId="8" applyFill="1" applyAlignment="1">
      <alignment vertical="top"/>
    </xf>
    <xf numFmtId="0" fontId="1" fillId="2" borderId="0" xfId="2"/>
    <xf numFmtId="9" fontId="8" fillId="0" borderId="0" xfId="16" applyFont="1" applyAlignment="1"/>
    <xf numFmtId="9" fontId="8" fillId="0" borderId="0" xfId="16" applyFont="1" applyBorder="1" applyAlignment="1"/>
    <xf numFmtId="9" fontId="8" fillId="0" borderId="1" xfId="16" applyFont="1" applyBorder="1" applyAlignment="1"/>
    <xf numFmtId="10" fontId="8" fillId="0" borderId="0" xfId="16" applyNumberFormat="1" applyFont="1" applyAlignment="1"/>
    <xf numFmtId="10" fontId="8" fillId="0" borderId="0" xfId="16" applyNumberFormat="1" applyFont="1" applyBorder="1" applyAlignment="1"/>
    <xf numFmtId="10" fontId="8" fillId="0" borderId="1" xfId="16" applyNumberFormat="1" applyFont="1" applyBorder="1" applyAlignment="1"/>
    <xf numFmtId="169" fontId="8" fillId="0" borderId="0" xfId="12" applyNumberFormat="1" applyAlignment="1"/>
    <xf numFmtId="169" fontId="8" fillId="0" borderId="1" xfId="12" applyNumberFormat="1" applyBorder="1" applyAlignment="1"/>
    <xf numFmtId="9" fontId="0" fillId="0" borderId="1" xfId="16" applyFont="1" applyBorder="1"/>
    <xf numFmtId="10" fontId="4" fillId="0" borderId="1" xfId="16" applyNumberFormat="1" applyFont="1" applyBorder="1" applyAlignment="1"/>
    <xf numFmtId="10" fontId="0" fillId="0" borderId="1" xfId="16" applyNumberFormat="1" applyFont="1" applyBorder="1"/>
    <xf numFmtId="10" fontId="1" fillId="2" borderId="1" xfId="16" applyNumberFormat="1" applyFill="1" applyBorder="1"/>
    <xf numFmtId="9" fontId="5" fillId="0" borderId="2" xfId="6" applyNumberFormat="1" applyBorder="1" applyAlignment="1">
      <alignment horizontal="right"/>
    </xf>
    <xf numFmtId="9" fontId="5" fillId="0" borderId="0" xfId="6" applyNumberFormat="1" applyBorder="1" applyAlignment="1">
      <alignment horizontal="right"/>
    </xf>
    <xf numFmtId="9" fontId="5" fillId="0" borderId="0" xfId="6" applyNumberFormat="1" applyAlignment="1">
      <alignment horizontal="right"/>
    </xf>
    <xf numFmtId="9" fontId="5" fillId="0" borderId="1" xfId="6" applyNumberFormat="1" applyBorder="1" applyAlignment="1">
      <alignment horizontal="right"/>
    </xf>
    <xf numFmtId="0" fontId="5" fillId="0" borderId="0" xfId="6" applyNumberFormat="1" applyBorder="1" applyAlignment="1"/>
    <xf numFmtId="166" fontId="1" fillId="2" borderId="0" xfId="2" applyNumberFormat="1" applyAlignment="1"/>
    <xf numFmtId="166" fontId="1" fillId="2" borderId="1" xfId="2" applyNumberFormat="1" applyBorder="1" applyAlignment="1"/>
    <xf numFmtId="166" fontId="5" fillId="0" borderId="0" xfId="6" applyNumberFormat="1" applyAlignment="1"/>
    <xf numFmtId="166" fontId="5" fillId="0" borderId="0" xfId="6" applyNumberFormat="1" applyBorder="1" applyAlignment="1"/>
    <xf numFmtId="9" fontId="1" fillId="9" borderId="0" xfId="16" applyFill="1"/>
    <xf numFmtId="9" fontId="1" fillId="9" borderId="0" xfId="16" applyFill="1" applyBorder="1"/>
    <xf numFmtId="9" fontId="1" fillId="9" borderId="1" xfId="16" applyFill="1" applyBorder="1"/>
    <xf numFmtId="10" fontId="1" fillId="9" borderId="1" xfId="16" applyNumberFormat="1" applyFill="1" applyBorder="1"/>
    <xf numFmtId="169" fontId="8" fillId="0" borderId="0" xfId="12" applyNumberFormat="1" applyBorder="1" applyAlignment="1"/>
    <xf numFmtId="9" fontId="0" fillId="0" borderId="2" xfId="16" applyFont="1" applyBorder="1"/>
    <xf numFmtId="9" fontId="0" fillId="0" borderId="0" xfId="16" applyFont="1" applyBorder="1"/>
    <xf numFmtId="9" fontId="1" fillId="4" borderId="0" xfId="16" applyFill="1" applyAlignment="1"/>
    <xf numFmtId="168" fontId="0" fillId="0" borderId="0" xfId="20" applyNumberFormat="1" applyFont="1"/>
    <xf numFmtId="169" fontId="8" fillId="0" borderId="0" xfId="12" applyNumberFormat="1" applyFill="1" applyAlignment="1"/>
    <xf numFmtId="170" fontId="8" fillId="0" borderId="0" xfId="12" applyNumberFormat="1" applyBorder="1" applyAlignment="1">
      <alignment horizontal="right" vertical="top"/>
    </xf>
    <xf numFmtId="168" fontId="8" fillId="0" borderId="0" xfId="12" applyNumberFormat="1" applyFill="1" applyBorder="1" applyAlignment="1">
      <alignment horizontal="right" vertical="top"/>
    </xf>
    <xf numFmtId="9" fontId="5" fillId="0" borderId="0" xfId="6" applyNumberFormat="1" applyAlignment="1"/>
    <xf numFmtId="169" fontId="5" fillId="0" borderId="0" xfId="6" applyNumberFormat="1" applyAlignment="1"/>
    <xf numFmtId="169" fontId="5" fillId="0" borderId="0" xfId="6" applyNumberFormat="1" applyBorder="1" applyAlignment="1"/>
    <xf numFmtId="169" fontId="5" fillId="0" borderId="1" xfId="6" applyNumberFormat="1" applyBorder="1" applyAlignment="1"/>
    <xf numFmtId="0" fontId="0" fillId="0" borderId="0" xfId="0" applyBorder="1" applyAlignment="1">
      <alignment vertical="top"/>
    </xf>
    <xf numFmtId="0" fontId="0" fillId="0" borderId="0" xfId="0" applyNumberFormat="1" applyBorder="1"/>
    <xf numFmtId="166" fontId="1" fillId="4" borderId="2" xfId="3" applyNumberFormat="1" applyBorder="1" applyAlignment="1"/>
    <xf numFmtId="166" fontId="1" fillId="4" borderId="0" xfId="3" applyNumberFormat="1" applyBorder="1" applyAlignment="1"/>
    <xf numFmtId="166" fontId="1" fillId="4" borderId="1" xfId="3" applyNumberFormat="1" applyBorder="1" applyAlignment="1"/>
    <xf numFmtId="9" fontId="1" fillId="2" borderId="0" xfId="16" applyFill="1"/>
    <xf numFmtId="9" fontId="1" fillId="5" borderId="0" xfId="5" applyNumberFormat="1" applyAlignment="1"/>
    <xf numFmtId="9" fontId="2" fillId="6" borderId="0" xfId="7" applyNumberFormat="1" applyBorder="1" applyAlignment="1"/>
    <xf numFmtId="0" fontId="6" fillId="0" borderId="0" xfId="10" applyBorder="1"/>
    <xf numFmtId="43" fontId="8" fillId="0" borderId="5" xfId="20" applyFont="1" applyBorder="1"/>
    <xf numFmtId="168" fontId="8" fillId="0" borderId="5" xfId="20" applyNumberFormat="1" applyFont="1" applyBorder="1"/>
    <xf numFmtId="43" fontId="8" fillId="0" borderId="11" xfId="20" applyFont="1" applyBorder="1"/>
    <xf numFmtId="49" fontId="0" fillId="5" borderId="2" xfId="5" applyNumberFormat="1" applyFont="1" applyBorder="1" applyAlignment="1">
      <alignment horizontal="left" vertical="center" wrapText="1"/>
    </xf>
    <xf numFmtId="168" fontId="5" fillId="0" borderId="2" xfId="6" applyNumberFormat="1" applyBorder="1" applyAlignment="1"/>
    <xf numFmtId="168" fontId="5" fillId="0" borderId="0" xfId="6" applyNumberFormat="1" applyBorder="1" applyAlignment="1"/>
    <xf numFmtId="168" fontId="5" fillId="0" borderId="1" xfId="6" applyNumberFormat="1" applyBorder="1" applyAlignment="1"/>
    <xf numFmtId="43" fontId="5" fillId="0" borderId="0" xfId="6" applyNumberFormat="1" applyBorder="1" applyAlignment="1"/>
    <xf numFmtId="43" fontId="1" fillId="10" borderId="2" xfId="20" applyFill="1" applyBorder="1" applyAlignment="1">
      <alignment horizontal="right" vertical="top"/>
    </xf>
    <xf numFmtId="0" fontId="0" fillId="0" borderId="0" xfId="0" applyFill="1" applyBorder="1"/>
    <xf numFmtId="0" fontId="4" fillId="0" borderId="5" xfId="4" applyBorder="1"/>
    <xf numFmtId="0" fontId="1" fillId="5" borderId="5" xfId="5" applyBorder="1" applyAlignment="1"/>
    <xf numFmtId="0" fontId="1" fillId="4" borderId="5" xfId="3" applyBorder="1" applyAlignment="1"/>
    <xf numFmtId="0" fontId="0" fillId="4" borderId="5" xfId="3" applyFont="1" applyBorder="1" applyAlignment="1"/>
    <xf numFmtId="0" fontId="0" fillId="0" borderId="5" xfId="0" applyBorder="1"/>
    <xf numFmtId="169" fontId="8" fillId="0" borderId="5" xfId="12" applyNumberFormat="1" applyBorder="1" applyAlignment="1"/>
    <xf numFmtId="169" fontId="1" fillId="9" borderId="5" xfId="19" applyNumberFormat="1" applyBorder="1"/>
    <xf numFmtId="169" fontId="1" fillId="9" borderId="0" xfId="19" applyNumberFormat="1"/>
    <xf numFmtId="169" fontId="1" fillId="9" borderId="1" xfId="19" applyNumberFormat="1" applyBorder="1"/>
    <xf numFmtId="169" fontId="8" fillId="0" borderId="2" xfId="12" applyNumberFormat="1" applyBorder="1" applyAlignment="1"/>
    <xf numFmtId="0" fontId="8" fillId="0" borderId="7" xfId="12" applyNumberFormat="1" applyBorder="1" applyAlignment="1">
      <alignment horizontal="right" vertical="top" wrapText="1"/>
    </xf>
    <xf numFmtId="167" fontId="1" fillId="10" borderId="5" xfId="16" applyNumberFormat="1" applyFill="1" applyBorder="1" applyAlignment="1">
      <alignment horizontal="right" vertical="top"/>
    </xf>
    <xf numFmtId="167" fontId="5" fillId="0" borderId="0" xfId="6" applyNumberFormat="1" applyBorder="1" applyAlignment="1">
      <alignment horizontal="right" vertical="top"/>
    </xf>
    <xf numFmtId="166" fontId="5" fillId="0" borderId="1" xfId="6" applyNumberFormat="1" applyBorder="1" applyAlignment="1"/>
    <xf numFmtId="169" fontId="1" fillId="9" borderId="2" xfId="19" applyNumberFormat="1" applyBorder="1"/>
  </cellXfs>
  <cellStyles count="21">
    <cellStyle name="Annotation_CEPATNEI" xfId="10" xr:uid="{02A17646-3204-4B89-9A70-D0E16FE7CAC6}"/>
    <cellStyle name="Blank_CEPATNEI" xfId="3" xr:uid="{69065D19-5BAD-4327-8BD8-F2D4B484271D}"/>
    <cellStyle name="Calculation_CEPATNEI" xfId="6" xr:uid="{9D57A226-FAFD-4A27-B7DE-F824566176E0}"/>
    <cellStyle name="ColumnHeading_CEPATNEI" xfId="7" xr:uid="{06F2EDBA-DBAA-41D5-804A-44086EC254B9}"/>
    <cellStyle name="Comma" xfId="20" builtinId="3"/>
    <cellStyle name="EmptyCell_CEPATNEI" xfId="13" xr:uid="{8A93BEC0-9698-48D7-A76B-D425791E19CF}"/>
    <cellStyle name="Fixed_CEPATNEI" xfId="5" xr:uid="{45FEEED9-C297-4C67-9A70-DD0063925CD8}"/>
    <cellStyle name="Followed Hyperlink 2" xfId="15" xr:uid="{8DA0DCE4-1313-45D5-A39E-32AF17DB9F86}"/>
    <cellStyle name="Hyperlink 2" xfId="14" xr:uid="{ED486B8A-E675-4FB1-87E2-8FABCCD30250}"/>
    <cellStyle name="Input_CEPATNEI" xfId="2" xr:uid="{FE99C636-5AD5-4167-A2C2-B26B353E86A1}"/>
    <cellStyle name="LinkedTo_CEPATNEI" xfId="4" xr:uid="{EDB514F5-910D-4577-8B0C-81FB6A162BBB}"/>
    <cellStyle name="LinksFrom_CEPATNEI" xfId="12" xr:uid="{134E16B2-A0C5-4284-B4E7-0F82A929634E}"/>
    <cellStyle name="MacroOutput_CEPATNEI" xfId="19" xr:uid="{77B72473-1262-407E-A504-5F688C076EE1}"/>
    <cellStyle name="Normal" xfId="0" builtinId="0" customBuiltin="1"/>
    <cellStyle name="Percent" xfId="16" builtinId="5"/>
    <cellStyle name="RowHeading_CEPATNEI" xfId="9" xr:uid="{240DE6BF-6FEC-4780-8CEF-BED6A9102209}"/>
    <cellStyle name="RowHeading_CEPATNEI 2" xfId="18" xr:uid="{D24F0FA1-F02E-498D-A90C-95C14FC44A38}"/>
    <cellStyle name="SectionHeading_CEPATNEI" xfId="1" xr:uid="{4889C15C-B33E-4233-9E5E-0CAD29C5A72A}"/>
    <cellStyle name="SubSection_CEPATNEI" xfId="11" xr:uid="{FC8ADBD7-F65E-4D3E-90A0-F21AC16446E7}"/>
    <cellStyle name="Text_CEPATNEI" xfId="8" xr:uid="{AA700325-1CCF-49C8-B731-5658EE37CAF3}"/>
    <cellStyle name="Text_CEPATNEI 2" xfId="17" xr:uid="{858DFEBA-230F-4796-BEDB-877F1373768E}"/>
  </cellStyles>
  <dxfs count="6"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</dxfs>
  <tableStyles count="0" defaultTableStyle="TableStyleMedium2" defaultPivotStyle="PivotStyleLight16"/>
  <colors>
    <mruColors>
      <color rgb="FFFFCCFF"/>
      <color rgb="FFF5F5F5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Chart_bills_per_MPAN!$F$7</c:f>
              <c:strCache>
                <c:ptCount val="1"/>
                <c:pt idx="0">
                  <c:v>Pre-361 average bills
(£/MPAN/year)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Chart_bills_per_MPAN!$D$8:$D$36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Chart_bills_per_MPAN!$F$8:$F$36</c:f>
              <c:numCache>
                <c:formatCode>_-* #,##0_-;\-* #,##0_-;_-* "-"??_-;_-@_-</c:formatCode>
                <c:ptCount val="29"/>
                <c:pt idx="0">
                  <c:v>107.03479308086736</c:v>
                </c:pt>
                <c:pt idx="1">
                  <c:v>0</c:v>
                </c:pt>
                <c:pt idx="2">
                  <c:v>0</c:v>
                </c:pt>
                <c:pt idx="3">
                  <c:v>75.050859108027211</c:v>
                </c:pt>
                <c:pt idx="4">
                  <c:v>235.2349322827028</c:v>
                </c:pt>
                <c:pt idx="5">
                  <c:v>502.14336866144265</c:v>
                </c:pt>
                <c:pt idx="6">
                  <c:v>1363.2209324831792</c:v>
                </c:pt>
                <c:pt idx="7">
                  <c:v>0</c:v>
                </c:pt>
                <c:pt idx="8">
                  <c:v>0</c:v>
                </c:pt>
                <c:pt idx="9">
                  <c:v>2589.2551782635214</c:v>
                </c:pt>
                <c:pt idx="10">
                  <c:v>5387.8185586990821</c:v>
                </c:pt>
                <c:pt idx="11">
                  <c:v>8127.3064654110294</c:v>
                </c:pt>
                <c:pt idx="12">
                  <c:v>20439.327363993809</c:v>
                </c:pt>
                <c:pt idx="13">
                  <c:v>0</c:v>
                </c:pt>
                <c:pt idx="14">
                  <c:v>5713.9956698673886</c:v>
                </c:pt>
                <c:pt idx="15">
                  <c:v>11970.811065684444</c:v>
                </c:pt>
                <c:pt idx="16">
                  <c:v>18095.550005383659</c:v>
                </c:pt>
                <c:pt idx="17">
                  <c:v>45621.83097168598</c:v>
                </c:pt>
                <c:pt idx="18">
                  <c:v>0</c:v>
                </c:pt>
                <c:pt idx="19">
                  <c:v>6373.7764015716948</c:v>
                </c:pt>
                <c:pt idx="20">
                  <c:v>34379.912013043657</c:v>
                </c:pt>
                <c:pt idx="21">
                  <c:v>67850.133795717426</c:v>
                </c:pt>
                <c:pt idx="22">
                  <c:v>169857.49233300457</c:v>
                </c:pt>
                <c:pt idx="23">
                  <c:v>83575.741925219088</c:v>
                </c:pt>
                <c:pt idx="24">
                  <c:v>0</c:v>
                </c:pt>
                <c:pt idx="25">
                  <c:v>0</c:v>
                </c:pt>
                <c:pt idx="26">
                  <c:v>-654.33015414105944</c:v>
                </c:pt>
                <c:pt idx="27">
                  <c:v>-1316.528290593898</c:v>
                </c:pt>
                <c:pt idx="28">
                  <c:v>-19880.212288385428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FB-4D59-A866-D6288276E88A}"/>
            </c:ext>
          </c:extLst>
        </c:ser>
        <c:ser>
          <c:idx val="1"/>
          <c:order val="1"/>
          <c:tx>
            <c:strRef>
              <c:f>Chart_bills_per_MPAN!$G$7</c:f>
              <c:strCache>
                <c:ptCount val="1"/>
                <c:pt idx="0">
                  <c:v>Post-361 average bills
(£/MPAN/year)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Chart_bills_per_MPAN!$D$8:$D$36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Chart_bills_per_MPAN!$G$8:$G$36</c:f>
              <c:numCache>
                <c:formatCode>_-* #,##0_-;\-* #,##0_-;_-* "-"??_-;_-@_-</c:formatCode>
                <c:ptCount val="29"/>
                <c:pt idx="0">
                  <c:v>106.98461619205519</c:v>
                </c:pt>
                <c:pt idx="1">
                  <c:v>0</c:v>
                </c:pt>
                <c:pt idx="2">
                  <c:v>0</c:v>
                </c:pt>
                <c:pt idx="3">
                  <c:v>75.084155756822213</c:v>
                </c:pt>
                <c:pt idx="4">
                  <c:v>235.41402382263041</c:v>
                </c:pt>
                <c:pt idx="5">
                  <c:v>502.61166421401094</c:v>
                </c:pt>
                <c:pt idx="6">
                  <c:v>1364.5270818421689</c:v>
                </c:pt>
                <c:pt idx="7">
                  <c:v>0</c:v>
                </c:pt>
                <c:pt idx="8">
                  <c:v>0</c:v>
                </c:pt>
                <c:pt idx="9">
                  <c:v>2636.2018471806405</c:v>
                </c:pt>
                <c:pt idx="10">
                  <c:v>5486.542437751632</c:v>
                </c:pt>
                <c:pt idx="11">
                  <c:v>8276.710970895947</c:v>
                </c:pt>
                <c:pt idx="12">
                  <c:v>20816.501095576921</c:v>
                </c:pt>
                <c:pt idx="13">
                  <c:v>0</c:v>
                </c:pt>
                <c:pt idx="14">
                  <c:v>4040.0285967443733</c:v>
                </c:pt>
                <c:pt idx="15">
                  <c:v>8450.7913375708031</c:v>
                </c:pt>
                <c:pt idx="16">
                  <c:v>12768.4427356288</c:v>
                </c:pt>
                <c:pt idx="17">
                  <c:v>32173.165868032593</c:v>
                </c:pt>
                <c:pt idx="18">
                  <c:v>0</c:v>
                </c:pt>
                <c:pt idx="19">
                  <c:v>6365.7307246463733</c:v>
                </c:pt>
                <c:pt idx="20">
                  <c:v>34334.375630276765</c:v>
                </c:pt>
                <c:pt idx="21">
                  <c:v>67759.787128759781</c:v>
                </c:pt>
                <c:pt idx="22">
                  <c:v>169630.56766586614</c:v>
                </c:pt>
                <c:pt idx="23">
                  <c:v>83575.741925219088</c:v>
                </c:pt>
                <c:pt idx="24">
                  <c:v>0</c:v>
                </c:pt>
                <c:pt idx="25">
                  <c:v>0</c:v>
                </c:pt>
                <c:pt idx="26">
                  <c:v>-654.33015414105944</c:v>
                </c:pt>
                <c:pt idx="27">
                  <c:v>-1316.528290593898</c:v>
                </c:pt>
                <c:pt idx="28">
                  <c:v>-19880.212288385428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FB-4D59-A866-D6288276E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Average bill (£/MPAN/year)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Gill Sans MT" panose="020B0502020104020203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Chart_bills_per_MPAN!$H$7</c:f>
              <c:strCache>
                <c:ptCount val="1"/>
                <c:pt idx="0">
                  <c:v>% change average bills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Chart_bills_per_MPAN!$D$8:$D$36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Chart_bills_per_MPAN!$H$8:$H$36</c:f>
              <c:numCache>
                <c:formatCode>0.0%</c:formatCode>
                <c:ptCount val="29"/>
                <c:pt idx="0">
                  <c:v>-4.6879044998260219E-4</c:v>
                </c:pt>
                <c:pt idx="1">
                  <c:v>0</c:v>
                </c:pt>
                <c:pt idx="2">
                  <c:v>0</c:v>
                </c:pt>
                <c:pt idx="3">
                  <c:v>4.4365446566141181E-4</c:v>
                </c:pt>
                <c:pt idx="4">
                  <c:v>7.6133054810235978E-4</c:v>
                </c:pt>
                <c:pt idx="5">
                  <c:v>9.3259332253380631E-4</c:v>
                </c:pt>
                <c:pt idx="6">
                  <c:v>9.5813475854599308E-4</c:v>
                </c:pt>
                <c:pt idx="7">
                  <c:v>0</c:v>
                </c:pt>
                <c:pt idx="8">
                  <c:v>0</c:v>
                </c:pt>
                <c:pt idx="9">
                  <c:v>1.8131341132859576E-2</c:v>
                </c:pt>
                <c:pt idx="10">
                  <c:v>1.8323534465196845E-2</c:v>
                </c:pt>
                <c:pt idx="11">
                  <c:v>1.8383028389635306E-2</c:v>
                </c:pt>
                <c:pt idx="12">
                  <c:v>1.845333385322389E-2</c:v>
                </c:pt>
                <c:pt idx="13">
                  <c:v>0</c:v>
                </c:pt>
                <c:pt idx="14">
                  <c:v>-0.29295910774847772</c:v>
                </c:pt>
                <c:pt idx="15">
                  <c:v>-0.29405022840968043</c:v>
                </c:pt>
                <c:pt idx="16">
                  <c:v>-0.29438769576884793</c:v>
                </c:pt>
                <c:pt idx="17">
                  <c:v>-0.29478573781924616</c:v>
                </c:pt>
                <c:pt idx="18">
                  <c:v>0</c:v>
                </c:pt>
                <c:pt idx="19">
                  <c:v>-1.2623092525394354E-3</c:v>
                </c:pt>
                <c:pt idx="20">
                  <c:v>-1.3245055062856247E-3</c:v>
                </c:pt>
                <c:pt idx="21">
                  <c:v>-1.3315621046475687E-3</c:v>
                </c:pt>
                <c:pt idx="22">
                  <c:v>-1.3359709013809485E-3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C7-431F-9C28-8732617C7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% change in typical bills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Chart_bills_per_kWh!$F$7</c:f>
              <c:strCache>
                <c:ptCount val="1"/>
                <c:pt idx="0">
                  <c:v>Pre-361 average bills
(p/kWh)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Chart_bills_per_kWh!$D$8:$D$36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Chart_bills_per_kWh!$F$8:$F$36</c:f>
              <c:numCache>
                <c:formatCode>_-* #,##0.000_-;\-* #,##0.000_-;_-* "-"??_-;_-@_-</c:formatCode>
                <c:ptCount val="29"/>
                <c:pt idx="0">
                  <c:v>3.4436117315040002</c:v>
                </c:pt>
                <c:pt idx="1">
                  <c:v>1.5269200344602241</c:v>
                </c:pt>
                <c:pt idx="2">
                  <c:v>0</c:v>
                </c:pt>
                <c:pt idx="3">
                  <c:v>4.3448412894139272</c:v>
                </c:pt>
                <c:pt idx="4">
                  <c:v>2.7711703096629305</c:v>
                </c:pt>
                <c:pt idx="5">
                  <c:v>2.5418895561187247</c:v>
                </c:pt>
                <c:pt idx="6">
                  <c:v>2.429966339841835</c:v>
                </c:pt>
                <c:pt idx="7">
                  <c:v>1.4870818323533208</c:v>
                </c:pt>
                <c:pt idx="8">
                  <c:v>0</c:v>
                </c:pt>
                <c:pt idx="9">
                  <c:v>2.9311378442111695</c:v>
                </c:pt>
                <c:pt idx="10">
                  <c:v>2.9005185004692282</c:v>
                </c:pt>
                <c:pt idx="11">
                  <c:v>2.891099925571885</c:v>
                </c:pt>
                <c:pt idx="12">
                  <c:v>2.8800206471626333</c:v>
                </c:pt>
                <c:pt idx="13">
                  <c:v>0</c:v>
                </c:pt>
                <c:pt idx="14">
                  <c:v>2.5153748623504728</c:v>
                </c:pt>
                <c:pt idx="15">
                  <c:v>2.5060381302635633</c:v>
                </c:pt>
                <c:pt idx="16">
                  <c:v>2.503166131725707</c:v>
                </c:pt>
                <c:pt idx="17">
                  <c:v>2.4997877361893659</c:v>
                </c:pt>
                <c:pt idx="18">
                  <c:v>0</c:v>
                </c:pt>
                <c:pt idx="19">
                  <c:v>2.4050862081654776</c:v>
                </c:pt>
                <c:pt idx="20">
                  <c:v>2.2910335167473947</c:v>
                </c:pt>
                <c:pt idx="21">
                  <c:v>2.2789009730994017</c:v>
                </c:pt>
                <c:pt idx="22">
                  <c:v>2.2714806566488712</c:v>
                </c:pt>
                <c:pt idx="23">
                  <c:v>3.6086003257449417</c:v>
                </c:pt>
                <c:pt idx="24">
                  <c:v>-1.0243197364768934</c:v>
                </c:pt>
                <c:pt idx="25">
                  <c:v>0</c:v>
                </c:pt>
                <c:pt idx="26">
                  <c:v>-0.84132285395911388</c:v>
                </c:pt>
                <c:pt idx="27">
                  <c:v>-0.93065598292954066</c:v>
                </c:pt>
                <c:pt idx="28">
                  <c:v>-0.90529821687166212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A-4CF7-A435-47502566F673}"/>
            </c:ext>
          </c:extLst>
        </c:ser>
        <c:ser>
          <c:idx val="1"/>
          <c:order val="1"/>
          <c:tx>
            <c:strRef>
              <c:f>Chart_bills_per_kWh!$G$7</c:f>
              <c:strCache>
                <c:ptCount val="1"/>
                <c:pt idx="0">
                  <c:v>Post-361 average bills
(p/kWh)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Chart_bills_per_kWh!$D$8:$D$36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Chart_bills_per_kWh!$G$8:$G$36</c:f>
              <c:numCache>
                <c:formatCode>_-* #,##0.000_-;\-* #,##0.000_-;_-* "-"??_-;_-@_-</c:formatCode>
                <c:ptCount val="29"/>
                <c:pt idx="0">
                  <c:v>3.4419973992108237</c:v>
                </c:pt>
                <c:pt idx="1">
                  <c:v>0.28603293857909434</c:v>
                </c:pt>
                <c:pt idx="2">
                  <c:v>0</c:v>
                </c:pt>
                <c:pt idx="3">
                  <c:v>4.3467688976545658</c:v>
                </c:pt>
                <c:pt idx="4">
                  <c:v>2.7732800862736715</c:v>
                </c:pt>
                <c:pt idx="5">
                  <c:v>2.5442601053453795</c:v>
                </c:pt>
                <c:pt idx="6">
                  <c:v>2.4322945750541334</c:v>
                </c:pt>
                <c:pt idx="7">
                  <c:v>0.24694117576450814</c:v>
                </c:pt>
                <c:pt idx="8">
                  <c:v>0</c:v>
                </c:pt>
                <c:pt idx="9">
                  <c:v>2.9842833043719965</c:v>
                </c:pt>
                <c:pt idx="10">
                  <c:v>2.9536662511795173</c:v>
                </c:pt>
                <c:pt idx="11">
                  <c:v>2.9442470975809454</c:v>
                </c:pt>
                <c:pt idx="12">
                  <c:v>2.9331666296689027</c:v>
                </c:pt>
                <c:pt idx="13">
                  <c:v>0</c:v>
                </c:pt>
                <c:pt idx="14">
                  <c:v>1.778472887023328</c:v>
                </c:pt>
                <c:pt idx="15">
                  <c:v>1.7691370456561937</c:v>
                </c:pt>
                <c:pt idx="16">
                  <c:v>1.7662648220803558</c:v>
                </c:pt>
                <c:pt idx="17">
                  <c:v>1.7628859639852805</c:v>
                </c:pt>
                <c:pt idx="18">
                  <c:v>0</c:v>
                </c:pt>
                <c:pt idx="19">
                  <c:v>2.402050245591755</c:v>
                </c:pt>
                <c:pt idx="20">
                  <c:v>2.2879990302393782</c:v>
                </c:pt>
                <c:pt idx="21">
                  <c:v>2.2758664749233777</c:v>
                </c:pt>
                <c:pt idx="22">
                  <c:v>2.2684460245885383</c:v>
                </c:pt>
                <c:pt idx="23">
                  <c:v>3.6086003257449422</c:v>
                </c:pt>
                <c:pt idx="24">
                  <c:v>-1.0243197364768937</c:v>
                </c:pt>
                <c:pt idx="25">
                  <c:v>0</c:v>
                </c:pt>
                <c:pt idx="26">
                  <c:v>-0.84132285395911399</c:v>
                </c:pt>
                <c:pt idx="27">
                  <c:v>-0.93065598292954044</c:v>
                </c:pt>
                <c:pt idx="28">
                  <c:v>-0.90529821687166212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A-4CF7-A435-47502566F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Average bill (p/kWh)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_-* #,##0.000_-;\-* #,##0.00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Gill Sans MT" panose="020B0502020104020203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Chart_bills_per_kWh!$H$7</c:f>
              <c:strCache>
                <c:ptCount val="1"/>
                <c:pt idx="0">
                  <c:v>% change average bills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Chart_bills_per_kWh!$D$8:$D$36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Chart_bills_per_kWh!$H$8:$H$36</c:f>
              <c:numCache>
                <c:formatCode>0.0%</c:formatCode>
                <c:ptCount val="29"/>
                <c:pt idx="0">
                  <c:v>-4.6879044998242986E-4</c:v>
                </c:pt>
                <c:pt idx="1">
                  <c:v>-0.81267326898346137</c:v>
                </c:pt>
                <c:pt idx="2">
                  <c:v>0</c:v>
                </c:pt>
                <c:pt idx="3">
                  <c:v>4.4365446566140232E-4</c:v>
                </c:pt>
                <c:pt idx="4">
                  <c:v>7.613305481024682E-4</c:v>
                </c:pt>
                <c:pt idx="5">
                  <c:v>9.3259332253383071E-4</c:v>
                </c:pt>
                <c:pt idx="6">
                  <c:v>9.5813475854564982E-4</c:v>
                </c:pt>
                <c:pt idx="7">
                  <c:v>-0.83394244325228462</c:v>
                </c:pt>
                <c:pt idx="8">
                  <c:v>0</c:v>
                </c:pt>
                <c:pt idx="9">
                  <c:v>1.8131341132859465E-2</c:v>
                </c:pt>
                <c:pt idx="10">
                  <c:v>1.8323534465196887E-2</c:v>
                </c:pt>
                <c:pt idx="11">
                  <c:v>1.8383028389635271E-2</c:v>
                </c:pt>
                <c:pt idx="12">
                  <c:v>1.8453333853223699E-2</c:v>
                </c:pt>
                <c:pt idx="13">
                  <c:v>0</c:v>
                </c:pt>
                <c:pt idx="14">
                  <c:v>-0.29295910774847789</c:v>
                </c:pt>
                <c:pt idx="15">
                  <c:v>-0.29405022840968054</c:v>
                </c:pt>
                <c:pt idx="16">
                  <c:v>-0.29438769576884788</c:v>
                </c:pt>
                <c:pt idx="17">
                  <c:v>-0.29478573781924616</c:v>
                </c:pt>
                <c:pt idx="18">
                  <c:v>0</c:v>
                </c:pt>
                <c:pt idx="19">
                  <c:v>-1.2623092525395848E-3</c:v>
                </c:pt>
                <c:pt idx="20">
                  <c:v>-1.3245055062854839E-3</c:v>
                </c:pt>
                <c:pt idx="21">
                  <c:v>-1.331562104647717E-3</c:v>
                </c:pt>
                <c:pt idx="22">
                  <c:v>-1.3359709013811075E-3</c:v>
                </c:pt>
                <c:pt idx="23">
                  <c:v>1.2306411621197951E-16</c:v>
                </c:pt>
                <c:pt idx="24">
                  <c:v>-2.1677274879887094E-16</c:v>
                </c:pt>
                <c:pt idx="25">
                  <c:v>0</c:v>
                </c:pt>
                <c:pt idx="26">
                  <c:v>-1.319615911300456E-16</c:v>
                </c:pt>
                <c:pt idx="27">
                  <c:v>2.3858934880112639E-16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0-40D3-A3A2-1E8246717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% change in average bills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Chart_net_revenue!$F$7</c:f>
              <c:strCache>
                <c:ptCount val="1"/>
                <c:pt idx="0">
                  <c:v>Pre-361 revenue per tariff (£)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Chart_net_revenue!$D$8:$D$36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Chart_net_revenue!$F$8:$F$36</c:f>
              <c:numCache>
                <c:formatCode>_-* #,##0_-;\-* #,##0_-;_-* "-"??_-;_-@_-</c:formatCode>
                <c:ptCount val="29"/>
                <c:pt idx="0">
                  <c:v>112998460.62748998</c:v>
                </c:pt>
                <c:pt idx="1">
                  <c:v>26463.863797306083</c:v>
                </c:pt>
                <c:pt idx="2">
                  <c:v>0</c:v>
                </c:pt>
                <c:pt idx="3">
                  <c:v>2462353.4568462116</c:v>
                </c:pt>
                <c:pt idx="4">
                  <c:v>5788696.8776525594</c:v>
                </c:pt>
                <c:pt idx="5">
                  <c:v>6178491.5755270896</c:v>
                </c:pt>
                <c:pt idx="6">
                  <c:v>16773518.131298656</c:v>
                </c:pt>
                <c:pt idx="7">
                  <c:v>18315.569122449961</c:v>
                </c:pt>
                <c:pt idx="8">
                  <c:v>0</c:v>
                </c:pt>
                <c:pt idx="9">
                  <c:v>6636468.9280630192</c:v>
                </c:pt>
                <c:pt idx="10">
                  <c:v>10228366.947425403</c:v>
                </c:pt>
                <c:pt idx="11">
                  <c:v>5967844.9899134189</c:v>
                </c:pt>
                <c:pt idx="12">
                  <c:v>16228691.885242473</c:v>
                </c:pt>
                <c:pt idx="13">
                  <c:v>0</c:v>
                </c:pt>
                <c:pt idx="14">
                  <c:v>297846.19790124649</c:v>
                </c:pt>
                <c:pt idx="15">
                  <c:v>462176.69001001562</c:v>
                </c:pt>
                <c:pt idx="16">
                  <c:v>270230.3836481662</c:v>
                </c:pt>
                <c:pt idx="17">
                  <c:v>736684.54081115418</c:v>
                </c:pt>
                <c:pt idx="18">
                  <c:v>0</c:v>
                </c:pt>
                <c:pt idx="19">
                  <c:v>1987959.6577928846</c:v>
                </c:pt>
                <c:pt idx="20">
                  <c:v>7600039.3897968633</c:v>
                </c:pt>
                <c:pt idx="21">
                  <c:v>9578542.6826490015</c:v>
                </c:pt>
                <c:pt idx="22">
                  <c:v>21748492.678852621</c:v>
                </c:pt>
                <c:pt idx="23">
                  <c:v>3424658.6559932176</c:v>
                </c:pt>
                <c:pt idx="24">
                  <c:v>-14726.2867685696</c:v>
                </c:pt>
                <c:pt idx="25">
                  <c:v>0</c:v>
                </c:pt>
                <c:pt idx="26">
                  <c:v>-270690.84804391785</c:v>
                </c:pt>
                <c:pt idx="27">
                  <c:v>-25022.722760339224</c:v>
                </c:pt>
                <c:pt idx="28">
                  <c:v>-4326246.6626720531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B-4F99-B3B3-D0A31E35DCD6}"/>
            </c:ext>
          </c:extLst>
        </c:ser>
        <c:ser>
          <c:idx val="1"/>
          <c:order val="1"/>
          <c:tx>
            <c:strRef>
              <c:f>Chart_net_revenue!$G$7</c:f>
              <c:strCache>
                <c:ptCount val="1"/>
                <c:pt idx="0">
                  <c:v>Post-361 revenue per tariff (£)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Chart_net_revenue!$D$8:$D$36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Chart_net_revenue!$G$8:$G$36</c:f>
              <c:numCache>
                <c:formatCode>_-* #,##0_-;\-* #,##0_-;_-* "-"??_-;_-@_-</c:formatCode>
                <c:ptCount val="29"/>
                <c:pt idx="0">
                  <c:v>112971007.35111137</c:v>
                </c:pt>
                <c:pt idx="1">
                  <c:v>4963.3580003047573</c:v>
                </c:pt>
                <c:pt idx="2">
                  <c:v>0</c:v>
                </c:pt>
                <c:pt idx="3">
                  <c:v>2463776.5232255147</c:v>
                </c:pt>
                <c:pt idx="4">
                  <c:v>5793941.8507879637</c:v>
                </c:pt>
                <c:pt idx="5">
                  <c:v>6184594.6086925212</c:v>
                </c:pt>
                <c:pt idx="6">
                  <c:v>16790849.811358143</c:v>
                </c:pt>
                <c:pt idx="7">
                  <c:v>3039.2914466381194</c:v>
                </c:pt>
                <c:pt idx="8">
                  <c:v>0</c:v>
                </c:pt>
                <c:pt idx="9">
                  <c:v>6757260.6507201968</c:v>
                </c:pt>
                <c:pt idx="10">
                  <c:v>10416501.427659033</c:v>
                </c:pt>
                <c:pt idx="11">
                  <c:v>6077971.683759666</c:v>
                </c:pt>
                <c:pt idx="12">
                  <c:v>16529317.924547862</c:v>
                </c:pt>
                <c:pt idx="13">
                  <c:v>0</c:v>
                </c:pt>
                <c:pt idx="14">
                  <c:v>210525.42071138084</c:v>
                </c:pt>
                <c:pt idx="15">
                  <c:v>326173.58757197001</c:v>
                </c:pt>
                <c:pt idx="16">
                  <c:v>190619.39471230117</c:v>
                </c:pt>
                <c:pt idx="17">
                  <c:v>519360.87973413436</c:v>
                </c:pt>
                <c:pt idx="18">
                  <c:v>0</c:v>
                </c:pt>
                <c:pt idx="19">
                  <c:v>1985494.5440192427</c:v>
                </c:pt>
                <c:pt idx="20">
                  <c:v>7590145.87472279</c:v>
                </c:pt>
                <c:pt idx="21">
                  <c:v>9566007.2047048733</c:v>
                </c:pt>
                <c:pt idx="22">
                  <c:v>21719937.330714665</c:v>
                </c:pt>
                <c:pt idx="23">
                  <c:v>3424658.6559932185</c:v>
                </c:pt>
                <c:pt idx="24">
                  <c:v>-14726.2867685696</c:v>
                </c:pt>
                <c:pt idx="25">
                  <c:v>0</c:v>
                </c:pt>
                <c:pt idx="26">
                  <c:v>-270690.84804391785</c:v>
                </c:pt>
                <c:pt idx="27">
                  <c:v>-25022.722760339224</c:v>
                </c:pt>
                <c:pt idx="28">
                  <c:v>-4326246.6626720531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4B-4F99-B3B3-D0A31E35DC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Net revenue per tariff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Gill Sans MT" panose="020B0502020104020203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Chart_net_revenue!$H$7</c:f>
              <c:strCache>
                <c:ptCount val="1"/>
                <c:pt idx="0">
                  <c:v>% change in revenue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Chart_net_revenue!$D$8:$D$36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Chart_net_revenue!$H$8:$H$36</c:f>
              <c:numCache>
                <c:formatCode>0.0%</c:formatCode>
                <c:ptCount val="29"/>
                <c:pt idx="0">
                  <c:v>-2.4295265817044171E-4</c:v>
                </c:pt>
                <c:pt idx="1">
                  <c:v>-0.81244771971619623</c:v>
                </c:pt>
                <c:pt idx="2">
                  <c:v>0</c:v>
                </c:pt>
                <c:pt idx="3">
                  <c:v>5.7792936889157237E-4</c:v>
                </c:pt>
                <c:pt idx="4">
                  <c:v>9.0607147796124333E-4</c:v>
                </c:pt>
                <c:pt idx="5">
                  <c:v>9.8778692029064213E-4</c:v>
                </c:pt>
                <c:pt idx="6">
                  <c:v>1.0332763779082718E-3</c:v>
                </c:pt>
                <c:pt idx="7">
                  <c:v>-0.83405967751704935</c:v>
                </c:pt>
                <c:pt idx="8">
                  <c:v>0</c:v>
                </c:pt>
                <c:pt idx="9">
                  <c:v>1.8201203677214079E-2</c:v>
                </c:pt>
                <c:pt idx="10">
                  <c:v>1.8393403482751054E-2</c:v>
                </c:pt>
                <c:pt idx="11">
                  <c:v>1.845334354903291E-2</c:v>
                </c:pt>
                <c:pt idx="12">
                  <c:v>1.8524354361472754E-2</c:v>
                </c:pt>
                <c:pt idx="13">
                  <c:v>0</c:v>
                </c:pt>
                <c:pt idx="14">
                  <c:v>-0.29317405360607496</c:v>
                </c:pt>
                <c:pt idx="15">
                  <c:v>-0.29426646859905103</c:v>
                </c:pt>
                <c:pt idx="16">
                  <c:v>-0.29460413688905063</c:v>
                </c:pt>
                <c:pt idx="17">
                  <c:v>-0.29500233687234356</c:v>
                </c:pt>
                <c:pt idx="18">
                  <c:v>0</c:v>
                </c:pt>
                <c:pt idx="19">
                  <c:v>-1.2400220316234921E-3</c:v>
                </c:pt>
                <c:pt idx="20">
                  <c:v>-1.3017715523100434E-3</c:v>
                </c:pt>
                <c:pt idx="21">
                  <c:v>-1.3087040857306547E-3</c:v>
                </c:pt>
                <c:pt idx="22">
                  <c:v>-1.3129805618999155E-3</c:v>
                </c:pt>
                <c:pt idx="23">
                  <c:v>2.7194610271176845E-16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47-46D5-9F90-A386A9687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% change in net revenue per tariff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Chart_atypical_bills!$E$62</c:f>
              <c:strCache>
                <c:ptCount val="1"/>
                <c:pt idx="0">
                  <c:v>Domestic Aggregated with Residual, SWALES, Pre-DCP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Chart_atypical_bills!$J$61:$L$61</c:f>
              <c:numCache>
                <c:formatCode>0%</c:formatCode>
                <c:ptCount val="3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</c:numCache>
            </c:numRef>
          </c:cat>
          <c:val>
            <c:numRef>
              <c:f>Chart_atypical_bills!$J$62:$L$62</c:f>
              <c:numCache>
                <c:formatCode>_(* #,##0.00_);_(* \(#,##0.00\);_(* "-"??_);_(@_)</c:formatCode>
                <c:ptCount val="3"/>
                <c:pt idx="0">
                  <c:v>62.194557553082937</c:v>
                </c:pt>
                <c:pt idx="1">
                  <c:v>107.02586889455394</c:v>
                </c:pt>
                <c:pt idx="2">
                  <c:v>151.85718023602493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0-4B55-81DF-5C4AF6B5B218}"/>
            </c:ext>
          </c:extLst>
        </c:ser>
        <c:ser>
          <c:idx val="1"/>
          <c:order val="1"/>
          <c:tx>
            <c:strRef>
              <c:f>Chart_atypical_bills!$E$63</c:f>
              <c:strCache>
                <c:ptCount val="1"/>
                <c:pt idx="0">
                  <c:v>Domestic Aggregated with Residual, SWALES, Post-DCP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Chart_atypical_bills!$J$61:$L$61</c:f>
              <c:numCache>
                <c:formatCode>0%</c:formatCode>
                <c:ptCount val="3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</c:numCache>
            </c:numRef>
          </c:cat>
          <c:val>
            <c:numRef>
              <c:f>Chart_atypical_bills!$J$63:$L$63</c:f>
              <c:numCache>
                <c:formatCode>_(* #,##0.00_);_(* \(#,##0.00\);_(* "-"??_);_(@_)</c:formatCode>
                <c:ptCount val="3"/>
                <c:pt idx="0">
                  <c:v>81.445676715049942</c:v>
                </c:pt>
                <c:pt idx="1">
                  <c:v>106.99986667521301</c:v>
                </c:pt>
                <c:pt idx="2">
                  <c:v>132.55405663537607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0-4B55-81DF-5C4AF6B5B2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27471199"/>
        <c:axId val="2007249759"/>
      </c:barChart>
      <c:catAx>
        <c:axId val="327471199"/>
        <c:scaling>
          <c:orientation val="minMax"/>
        </c:scaling>
        <c:delete val="0"/>
        <c:axPos val="b"/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7249759"/>
        <c:crosses val="autoZero"/>
        <c:auto val="1"/>
        <c:lblAlgn val="ctr"/>
        <c:lblOffset val="100"/>
        <c:noMultiLvlLbl val="0"/>
      </c:catAx>
      <c:valAx>
        <c:axId val="20072497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711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8334</xdr:colOff>
      <xdr:row>1</xdr:row>
      <xdr:rowOff>0</xdr:rowOff>
    </xdr:from>
    <xdr:ext cx="565547" cy="581525"/>
    <xdr:pic>
      <xdr:nvPicPr>
        <xdr:cNvPr id="2" name="Picture 1" descr="S:\Administration\Logos\CEPA\CEPA 4 squares only.bmp">
          <a:extLst>
            <a:ext uri="{FF2B5EF4-FFF2-40B4-BE49-F238E27FC236}">
              <a16:creationId xmlns:a16="http://schemas.microsoft.com/office/drawing/2014/main" id="{56FDAA0F-DE69-4417-9D9B-D101C2871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84" y="190500"/>
          <a:ext cx="565547" cy="58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</xdr:row>
      <xdr:rowOff>101201</xdr:rowOff>
    </xdr:from>
    <xdr:ext cx="698897" cy="265410"/>
    <xdr:pic>
      <xdr:nvPicPr>
        <xdr:cNvPr id="3" name="Picture 2" descr="Image result for tnei">
          <a:extLst>
            <a:ext uri="{FF2B5EF4-FFF2-40B4-BE49-F238E27FC236}">
              <a16:creationId xmlns:a16="http://schemas.microsoft.com/office/drawing/2014/main" id="{472E342D-CCFF-433A-939A-7C009780C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150" y="844151"/>
          <a:ext cx="698897" cy="265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119741</xdr:colOff>
      <xdr:row>39</xdr:row>
      <xdr:rowOff>76200</xdr:rowOff>
    </xdr:from>
    <xdr:to>
      <xdr:col>9</xdr:col>
      <xdr:colOff>7151913</xdr:colOff>
      <xdr:row>65</xdr:row>
      <xdr:rowOff>119741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3EF57A-A394-40C4-BDC5-309E689554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119741</xdr:colOff>
      <xdr:row>67</xdr:row>
      <xdr:rowOff>76200</xdr:rowOff>
    </xdr:from>
    <xdr:to>
      <xdr:col>9</xdr:col>
      <xdr:colOff>7151913</xdr:colOff>
      <xdr:row>93</xdr:row>
      <xdr:rowOff>119741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FD13A31-37E2-4E73-9669-3E6B21AE12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119741</xdr:colOff>
      <xdr:row>39</xdr:row>
      <xdr:rowOff>76200</xdr:rowOff>
    </xdr:from>
    <xdr:to>
      <xdr:col>9</xdr:col>
      <xdr:colOff>7151913</xdr:colOff>
      <xdr:row>65</xdr:row>
      <xdr:rowOff>119741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1AF33A5-C179-41EF-A54C-121B4D244F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119741</xdr:colOff>
      <xdr:row>67</xdr:row>
      <xdr:rowOff>76200</xdr:rowOff>
    </xdr:from>
    <xdr:to>
      <xdr:col>9</xdr:col>
      <xdr:colOff>7151913</xdr:colOff>
      <xdr:row>93</xdr:row>
      <xdr:rowOff>119741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E9630C-754C-4183-AB39-851334232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119741</xdr:colOff>
      <xdr:row>39</xdr:row>
      <xdr:rowOff>76200</xdr:rowOff>
    </xdr:from>
    <xdr:to>
      <xdr:col>9</xdr:col>
      <xdr:colOff>7151913</xdr:colOff>
      <xdr:row>65</xdr:row>
      <xdr:rowOff>119741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18F2B2-48EB-4727-B0A9-FE7F3A5910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119741</xdr:colOff>
      <xdr:row>67</xdr:row>
      <xdr:rowOff>76200</xdr:rowOff>
    </xdr:from>
    <xdr:to>
      <xdr:col>9</xdr:col>
      <xdr:colOff>7151913</xdr:colOff>
      <xdr:row>93</xdr:row>
      <xdr:rowOff>119741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A6F31D-95AB-44AD-BA83-F445E66B03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76200</xdr:colOff>
      <xdr:row>68</xdr:row>
      <xdr:rowOff>87085</xdr:rowOff>
    </xdr:from>
    <xdr:to>
      <xdr:col>13</xdr:col>
      <xdr:colOff>1340213</xdr:colOff>
      <xdr:row>94</xdr:row>
      <xdr:rowOff>106317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BA3BFBF-E454-4FA0-9A59-BE9DE2DD15E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01-1-DCP361_ImpactAssessment_2021-22_20200505_Option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DNO selector"/>
      <sheetName val="Tariff mapping"/>
      <sheetName val="Inputs_published"/>
      <sheetName val="Inputs_TCR-IA"/>
      <sheetName val="Split of volumes by band"/>
      <sheetName val="Band mapping"/>
      <sheetName val="Inputs by customer type"/>
      <sheetName val="Inputs by network level"/>
      <sheetName val="General inputs"/>
      <sheetName val="Outputs_published"/>
      <sheetName val="Reorder aggregate volumes"/>
      <sheetName val="Outputs_pre-361"/>
      <sheetName val="Outputs_post-361"/>
      <sheetName val="Impact_361_diff"/>
      <sheetName val="Impact_361_perc"/>
      <sheetName val="Impact_361_net_revenue"/>
      <sheetName val="Table_bills_per_MPAN"/>
      <sheetName val="Chart_bills_per_MPAN"/>
      <sheetName val="Chart_bills_per_kWh"/>
      <sheetName val="Chart_net_revenue"/>
      <sheetName val="Chart_atypical_bills"/>
      <sheetName val="Sheet3"/>
      <sheetName val="Sheet1"/>
    </sheetNames>
    <sheetDataSet>
      <sheetData sheetId="0"/>
      <sheetData sheetId="1">
        <row r="6">
          <cell r="E6">
            <v>14</v>
          </cell>
        </row>
        <row r="8">
          <cell r="E8" t="str">
            <v>SWALES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93">
          <cell r="H93">
            <v>8760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6BB60-7672-4653-921F-15DBFA1E4B97}">
  <sheetPr codeName="Sheet45">
    <tabColor rgb="FFC9C9C9"/>
    <pageSetUpPr fitToPage="1"/>
  </sheetPr>
  <dimension ref="A1:N36"/>
  <sheetViews>
    <sheetView showGridLines="0" tabSelected="1" zoomScale="70" zoomScaleNormal="70" workbookViewId="0"/>
  </sheetViews>
  <sheetFormatPr defaultColWidth="0" defaultRowHeight="15" customHeight="1" x14ac:dyDescent="0.35"/>
  <cols>
    <col min="1" max="1" width="2.6328125" style="26" customWidth="1"/>
    <col min="2" max="2" width="22.6328125" style="26" customWidth="1"/>
    <col min="3" max="3" width="2.6328125" style="26" customWidth="1"/>
    <col min="4" max="4" width="12.90625" style="26" customWidth="1"/>
    <col min="5" max="5" width="7.6328125" style="26" bestFit="1" customWidth="1"/>
    <col min="6" max="6" width="108.54296875" style="26" customWidth="1"/>
    <col min="7" max="7" width="2.6328125" style="26" customWidth="1"/>
    <col min="8" max="14" width="0" style="26" hidden="1" customWidth="1"/>
    <col min="15" max="16384" width="9.08984375" style="26" hidden="1"/>
  </cols>
  <sheetData>
    <row r="1" spans="2:6" ht="15" customHeight="1" x14ac:dyDescent="0.35">
      <c r="B1" s="8"/>
    </row>
    <row r="2" spans="2:6" ht="28.5" x14ac:dyDescent="0.35">
      <c r="B2" s="8"/>
      <c r="D2" s="97" t="s">
        <v>352</v>
      </c>
      <c r="E2" s="17"/>
      <c r="F2" s="17"/>
    </row>
    <row r="3" spans="2:6" ht="15" customHeight="1" x14ac:dyDescent="0.35">
      <c r="B3" s="8"/>
    </row>
    <row r="4" spans="2:6" ht="21" x14ac:dyDescent="0.35">
      <c r="B4" s="8"/>
      <c r="D4" s="98" t="s">
        <v>260</v>
      </c>
      <c r="E4" s="99"/>
      <c r="F4" s="99"/>
    </row>
    <row r="5" spans="2:6" ht="14.5" x14ac:dyDescent="0.35">
      <c r="B5" s="8"/>
    </row>
    <row r="6" spans="2:6" ht="14.5" x14ac:dyDescent="0.35">
      <c r="B6" s="100" t="s">
        <v>183</v>
      </c>
      <c r="D6" s="101">
        <v>43977</v>
      </c>
      <c r="E6" s="102"/>
      <c r="F6" s="102"/>
    </row>
    <row r="7" spans="2:6" ht="15" customHeight="1" x14ac:dyDescent="0.35">
      <c r="B7" s="8"/>
      <c r="D7" s="91"/>
    </row>
    <row r="8" spans="2:6" ht="14.5" x14ac:dyDescent="0.35">
      <c r="B8" s="100" t="s">
        <v>209</v>
      </c>
      <c r="D8" s="103" t="s">
        <v>261</v>
      </c>
      <c r="E8" s="104"/>
      <c r="F8" s="104"/>
    </row>
    <row r="9" spans="2:6" ht="15" customHeight="1" x14ac:dyDescent="0.35">
      <c r="B9" s="8"/>
    </row>
    <row r="10" spans="2:6" ht="15" customHeight="1" x14ac:dyDescent="0.35">
      <c r="B10" s="100" t="s">
        <v>184</v>
      </c>
      <c r="D10" s="105" t="s">
        <v>264</v>
      </c>
      <c r="E10" s="106"/>
      <c r="F10" s="106"/>
    </row>
    <row r="11" spans="2:6" ht="15" customHeight="1" x14ac:dyDescent="0.35">
      <c r="B11" s="8"/>
    </row>
    <row r="12" spans="2:6" ht="15" customHeight="1" x14ac:dyDescent="0.35">
      <c r="B12" s="100" t="s">
        <v>214</v>
      </c>
      <c r="D12" s="26" t="s">
        <v>262</v>
      </c>
      <c r="F12" s="106"/>
    </row>
    <row r="13" spans="2:6" ht="14.5" x14ac:dyDescent="0.35">
      <c r="B13" s="8"/>
    </row>
    <row r="14" spans="2:6" ht="15" customHeight="1" x14ac:dyDescent="0.35">
      <c r="B14" s="100" t="s">
        <v>216</v>
      </c>
      <c r="D14" s="26" t="s">
        <v>263</v>
      </c>
      <c r="F14" s="106"/>
    </row>
    <row r="15" spans="2:6" ht="14.5" x14ac:dyDescent="0.35">
      <c r="B15" s="8"/>
    </row>
    <row r="16" spans="2:6" ht="15" customHeight="1" x14ac:dyDescent="0.35">
      <c r="B16" s="100" t="s">
        <v>210</v>
      </c>
      <c r="D16" s="103" t="s">
        <v>215</v>
      </c>
      <c r="E16" s="103"/>
      <c r="F16" s="103"/>
    </row>
    <row r="17" spans="2:6" ht="15" customHeight="1" x14ac:dyDescent="0.35">
      <c r="D17" s="254" t="s">
        <v>307</v>
      </c>
      <c r="E17" s="103"/>
      <c r="F17" s="103"/>
    </row>
    <row r="18" spans="2:6" ht="15" customHeight="1" x14ac:dyDescent="0.35">
      <c r="D18" s="103"/>
      <c r="E18" s="103"/>
      <c r="F18" s="103"/>
    </row>
    <row r="19" spans="2:6" ht="15" customHeight="1" x14ac:dyDescent="0.35">
      <c r="B19" s="100" t="s">
        <v>211</v>
      </c>
      <c r="D19" s="103" t="s">
        <v>19</v>
      </c>
      <c r="E19" s="26" t="s">
        <v>5</v>
      </c>
    </row>
    <row r="20" spans="2:6" ht="15" customHeight="1" x14ac:dyDescent="0.35">
      <c r="D20" s="103" t="s">
        <v>20</v>
      </c>
      <c r="E20" s="26" t="s">
        <v>6</v>
      </c>
    </row>
    <row r="21" spans="2:6" ht="15" customHeight="1" x14ac:dyDescent="0.35">
      <c r="D21" s="103" t="s">
        <v>21</v>
      </c>
      <c r="E21" s="26" t="s">
        <v>7</v>
      </c>
    </row>
    <row r="22" spans="2:6" ht="15" customHeight="1" x14ac:dyDescent="0.35">
      <c r="D22" s="103" t="s">
        <v>22</v>
      </c>
      <c r="E22" s="26" t="s">
        <v>8</v>
      </c>
    </row>
    <row r="23" spans="2:6" ht="15" customHeight="1" x14ac:dyDescent="0.35">
      <c r="D23" s="103" t="s">
        <v>23</v>
      </c>
      <c r="E23" s="26" t="s">
        <v>9</v>
      </c>
    </row>
    <row r="24" spans="2:6" ht="15" customHeight="1" x14ac:dyDescent="0.35">
      <c r="D24" s="103" t="s">
        <v>24</v>
      </c>
      <c r="E24" s="26" t="s">
        <v>10</v>
      </c>
    </row>
    <row r="25" spans="2:6" ht="15" customHeight="1" x14ac:dyDescent="0.35">
      <c r="D25" s="103" t="s">
        <v>25</v>
      </c>
      <c r="E25" s="26" t="s">
        <v>11</v>
      </c>
    </row>
    <row r="26" spans="2:6" ht="15" customHeight="1" x14ac:dyDescent="0.35">
      <c r="D26" s="103" t="s">
        <v>26</v>
      </c>
      <c r="E26" s="26" t="s">
        <v>12</v>
      </c>
    </row>
    <row r="27" spans="2:6" ht="15" customHeight="1" x14ac:dyDescent="0.35">
      <c r="D27" s="103" t="s">
        <v>27</v>
      </c>
      <c r="E27" s="26" t="s">
        <v>13</v>
      </c>
    </row>
    <row r="28" spans="2:6" ht="15" customHeight="1" x14ac:dyDescent="0.35">
      <c r="D28" s="103" t="s">
        <v>28</v>
      </c>
      <c r="E28" s="26" t="s">
        <v>14</v>
      </c>
    </row>
    <row r="29" spans="2:6" ht="15" customHeight="1" x14ac:dyDescent="0.35">
      <c r="D29" s="103" t="s">
        <v>29</v>
      </c>
      <c r="E29" s="26" t="s">
        <v>15</v>
      </c>
    </row>
    <row r="30" spans="2:6" ht="15" customHeight="1" x14ac:dyDescent="0.35">
      <c r="D30" s="103" t="s">
        <v>30</v>
      </c>
      <c r="E30" s="26" t="s">
        <v>16</v>
      </c>
    </row>
    <row r="31" spans="2:6" ht="15" customHeight="1" x14ac:dyDescent="0.35">
      <c r="D31" s="103" t="s">
        <v>31</v>
      </c>
      <c r="E31" s="26" t="s">
        <v>17</v>
      </c>
    </row>
    <row r="32" spans="2:6" ht="15" customHeight="1" x14ac:dyDescent="0.35">
      <c r="D32" s="103" t="s">
        <v>32</v>
      </c>
      <c r="E32" s="26" t="s">
        <v>18</v>
      </c>
    </row>
    <row r="34" spans="2:6" ht="14.5" x14ac:dyDescent="0.35">
      <c r="B34" s="100" t="s">
        <v>182</v>
      </c>
      <c r="D34" s="103" t="s">
        <v>212</v>
      </c>
      <c r="E34" s="104"/>
      <c r="F34" s="104"/>
    </row>
    <row r="35" spans="2:6" ht="14.5" x14ac:dyDescent="0.35">
      <c r="B35" s="8"/>
      <c r="D35" s="103" t="s">
        <v>213</v>
      </c>
      <c r="E35" s="104"/>
      <c r="F35" s="104"/>
    </row>
    <row r="36" spans="2:6" ht="14.5" x14ac:dyDescent="0.35">
      <c r="B36" s="8"/>
    </row>
  </sheetData>
  <sheetProtection formatCells="0" formatColumns="0" formatRows="0" sort="0" autoFilter="0"/>
  <pageMargins left="0.23622047244094491" right="0.23622047244094491" top="0.74803149606299213" bottom="0.74803149606299213" header="0.31496062992125984" footer="0.31496062992125984"/>
  <pageSetup paperSize="9" scale="63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A0D36-5966-44D3-AD02-5F70C0A291FD}">
  <sheetPr codeName="Sheet35">
    <tabColor theme="5" tint="0.59999389629810485"/>
  </sheetPr>
  <dimension ref="A1:BL10"/>
  <sheetViews>
    <sheetView showGridLines="0" zoomScale="70" zoomScaleNormal="70" workbookViewId="0"/>
  </sheetViews>
  <sheetFormatPr defaultColWidth="0" defaultRowHeight="14.5" x14ac:dyDescent="0.35"/>
  <cols>
    <col min="1" max="1" width="2.6328125" customWidth="1"/>
    <col min="2" max="2" width="2.6328125" style="26" customWidth="1"/>
    <col min="3" max="3" width="2.6328125" customWidth="1"/>
    <col min="4" max="4" width="10.36328125" bestFit="1" customWidth="1"/>
    <col min="5" max="5" width="5.90625" bestFit="1" customWidth="1"/>
    <col min="6" max="6" width="2.6328125" style="49" customWidth="1"/>
    <col min="7" max="7" width="46.453125" style="49" customWidth="1"/>
    <col min="8" max="8" width="2.6328125" style="26" customWidth="1"/>
    <col min="9" max="64" width="0" hidden="1" customWidth="1"/>
    <col min="65" max="16384" width="8.81640625" hidden="1"/>
  </cols>
  <sheetData>
    <row r="1" spans="1:10" s="10" customFormat="1" x14ac:dyDescent="0.35">
      <c r="A1" s="10" t="str">
        <f ca="1">MID(CELL("filename",A1),FIND("]",CELL("filename",A1))+1,255)</f>
        <v>DNO selector</v>
      </c>
    </row>
    <row r="2" spans="1:10" s="26" customFormat="1" x14ac:dyDescent="0.35">
      <c r="F2" s="49"/>
      <c r="G2" s="49"/>
    </row>
    <row r="3" spans="1:10" s="26" customFormat="1" x14ac:dyDescent="0.35">
      <c r="B3" s="96" t="s">
        <v>330</v>
      </c>
      <c r="F3" s="49"/>
      <c r="G3" s="49"/>
    </row>
    <row r="4" spans="1:10" s="30" customFormat="1" x14ac:dyDescent="0.35">
      <c r="B4" s="96" t="s">
        <v>308</v>
      </c>
    </row>
    <row r="6" spans="1:10" s="49" customFormat="1" x14ac:dyDescent="0.35">
      <c r="D6" s="189" t="s">
        <v>266</v>
      </c>
      <c r="E6" s="188">
        <v>14</v>
      </c>
    </row>
    <row r="8" spans="1:10" s="49" customFormat="1" x14ac:dyDescent="0.35">
      <c r="D8" s="189" t="s">
        <v>265</v>
      </c>
      <c r="E8" s="190" t="str" cm="1">
        <f t="array" ref="E8">INDEX(Cover!D19:D32, 'DNO selector'!E6, 0)</f>
        <v>SWALES</v>
      </c>
    </row>
    <row r="9" spans="1:10" s="49" customFormat="1" x14ac:dyDescent="0.35"/>
    <row r="10" spans="1:10" x14ac:dyDescent="0.35">
      <c r="B10" s="3" t="s">
        <v>48</v>
      </c>
      <c r="C10" s="3"/>
      <c r="D10" s="3"/>
      <c r="E10" s="3"/>
      <c r="F10" s="3"/>
      <c r="G10" s="3"/>
      <c r="I10" s="3"/>
      <c r="J10" s="3"/>
    </row>
  </sheetData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6342528-F9A8-4194-8701-DC1482A5C987}">
          <x14:formula1>
            <xm:f>Cover!$D$19:$D$32</xm:f>
          </x14:formula1>
          <xm:sqref>E8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2113F-E0D9-47A6-862C-8C50719A8774}">
  <sheetPr codeName="Sheet38">
    <tabColor theme="5" tint="0.59999389629810485"/>
  </sheetPr>
  <dimension ref="A1:BL39"/>
  <sheetViews>
    <sheetView showGridLines="0" zoomScale="70" zoomScaleNormal="70" workbookViewId="0"/>
  </sheetViews>
  <sheetFormatPr defaultColWidth="0" defaultRowHeight="14.5" x14ac:dyDescent="0.35"/>
  <cols>
    <col min="1" max="3" width="2.6328125" style="30" customWidth="1"/>
    <col min="4" max="5" width="39.81640625" style="30" customWidth="1"/>
    <col min="6" max="6" width="2.6328125" style="30" customWidth="1"/>
    <col min="7" max="64" width="0" style="30" hidden="1" customWidth="1"/>
    <col min="65" max="16384" width="8.81640625" style="30" hidden="1"/>
  </cols>
  <sheetData>
    <row r="1" spans="1:5" s="10" customFormat="1" x14ac:dyDescent="0.35">
      <c r="A1" s="10" t="str">
        <f ca="1">MID(CELL("filename",A1),FIND("]",CELL("filename",A1))+1,255)</f>
        <v>Tariff mapping</v>
      </c>
    </row>
    <row r="3" spans="1:5" x14ac:dyDescent="0.35">
      <c r="B3" s="96" t="s">
        <v>309</v>
      </c>
    </row>
    <row r="5" spans="1:5" x14ac:dyDescent="0.35">
      <c r="D5" s="9" t="s">
        <v>311</v>
      </c>
      <c r="E5" s="9" t="s">
        <v>310</v>
      </c>
    </row>
    <row r="6" spans="1:5" x14ac:dyDescent="0.35">
      <c r="D6" s="12" t="s">
        <v>238</v>
      </c>
      <c r="E6" s="255" t="s">
        <v>188</v>
      </c>
    </row>
    <row r="7" spans="1:5" x14ac:dyDescent="0.35">
      <c r="D7" s="12" t="s">
        <v>189</v>
      </c>
      <c r="E7" s="255" t="s">
        <v>189</v>
      </c>
    </row>
    <row r="8" spans="1:5" x14ac:dyDescent="0.35">
      <c r="D8" s="12" t="s">
        <v>239</v>
      </c>
      <c r="E8" s="255" t="s">
        <v>190</v>
      </c>
    </row>
    <row r="9" spans="1:5" x14ac:dyDescent="0.35">
      <c r="D9" s="12" t="s">
        <v>240</v>
      </c>
      <c r="E9" s="255" t="s">
        <v>190</v>
      </c>
    </row>
    <row r="10" spans="1:5" x14ac:dyDescent="0.35">
      <c r="D10" s="12" t="s">
        <v>241</v>
      </c>
      <c r="E10" s="255" t="s">
        <v>190</v>
      </c>
    </row>
    <row r="11" spans="1:5" x14ac:dyDescent="0.35">
      <c r="D11" s="12" t="s">
        <v>242</v>
      </c>
      <c r="E11" s="255" t="s">
        <v>190</v>
      </c>
    </row>
    <row r="12" spans="1:5" x14ac:dyDescent="0.35">
      <c r="D12" s="12" t="s">
        <v>243</v>
      </c>
      <c r="E12" s="255" t="s">
        <v>190</v>
      </c>
    </row>
    <row r="13" spans="1:5" x14ac:dyDescent="0.35">
      <c r="D13" s="12" t="s">
        <v>191</v>
      </c>
      <c r="E13" s="255" t="s">
        <v>191</v>
      </c>
    </row>
    <row r="14" spans="1:5" x14ac:dyDescent="0.35">
      <c r="D14" s="12" t="s">
        <v>244</v>
      </c>
      <c r="E14" s="255" t="s">
        <v>192</v>
      </c>
    </row>
    <row r="15" spans="1:5" x14ac:dyDescent="0.35">
      <c r="D15" s="12" t="s">
        <v>245</v>
      </c>
      <c r="E15" s="255" t="s">
        <v>192</v>
      </c>
    </row>
    <row r="16" spans="1:5" x14ac:dyDescent="0.35">
      <c r="D16" s="12" t="s">
        <v>246</v>
      </c>
      <c r="E16" s="255" t="s">
        <v>192</v>
      </c>
    </row>
    <row r="17" spans="4:5" x14ac:dyDescent="0.35">
      <c r="D17" s="12" t="s">
        <v>247</v>
      </c>
      <c r="E17" s="255" t="s">
        <v>192</v>
      </c>
    </row>
    <row r="18" spans="4:5" x14ac:dyDescent="0.35">
      <c r="D18" s="12" t="s">
        <v>248</v>
      </c>
      <c r="E18" s="255" t="s">
        <v>192</v>
      </c>
    </row>
    <row r="19" spans="4:5" x14ac:dyDescent="0.35">
      <c r="D19" s="12" t="s">
        <v>249</v>
      </c>
      <c r="E19" s="255" t="s">
        <v>193</v>
      </c>
    </row>
    <row r="20" spans="4:5" x14ac:dyDescent="0.35">
      <c r="D20" s="12" t="s">
        <v>250</v>
      </c>
      <c r="E20" s="255" t="s">
        <v>193</v>
      </c>
    </row>
    <row r="21" spans="4:5" x14ac:dyDescent="0.35">
      <c r="D21" s="12" t="s">
        <v>251</v>
      </c>
      <c r="E21" s="255" t="s">
        <v>193</v>
      </c>
    </row>
    <row r="22" spans="4:5" x14ac:dyDescent="0.35">
      <c r="D22" s="12" t="s">
        <v>252</v>
      </c>
      <c r="E22" s="255" t="s">
        <v>193</v>
      </c>
    </row>
    <row r="23" spans="4:5" x14ac:dyDescent="0.35">
      <c r="D23" s="12" t="s">
        <v>253</v>
      </c>
      <c r="E23" s="255" t="s">
        <v>193</v>
      </c>
    </row>
    <row r="24" spans="4:5" x14ac:dyDescent="0.35">
      <c r="D24" s="12" t="s">
        <v>254</v>
      </c>
      <c r="E24" s="255" t="s">
        <v>194</v>
      </c>
    </row>
    <row r="25" spans="4:5" x14ac:dyDescent="0.35">
      <c r="D25" s="12" t="s">
        <v>255</v>
      </c>
      <c r="E25" s="255" t="s">
        <v>194</v>
      </c>
    </row>
    <row r="26" spans="4:5" x14ac:dyDescent="0.35">
      <c r="D26" s="12" t="s">
        <v>256</v>
      </c>
      <c r="E26" s="255" t="s">
        <v>194</v>
      </c>
    </row>
    <row r="27" spans="4:5" x14ac:dyDescent="0.35">
      <c r="D27" s="12" t="s">
        <v>257</v>
      </c>
      <c r="E27" s="255" t="s">
        <v>194</v>
      </c>
    </row>
    <row r="28" spans="4:5" x14ac:dyDescent="0.35">
      <c r="D28" s="12" t="s">
        <v>258</v>
      </c>
      <c r="E28" s="255" t="s">
        <v>194</v>
      </c>
    </row>
    <row r="29" spans="4:5" x14ac:dyDescent="0.35">
      <c r="D29" s="12" t="s">
        <v>195</v>
      </c>
      <c r="E29" s="255" t="s">
        <v>195</v>
      </c>
    </row>
    <row r="30" spans="4:5" x14ac:dyDescent="0.35">
      <c r="D30" s="12" t="s">
        <v>196</v>
      </c>
      <c r="E30" s="255" t="s">
        <v>196</v>
      </c>
    </row>
    <row r="31" spans="4:5" x14ac:dyDescent="0.35">
      <c r="D31" s="12" t="s">
        <v>197</v>
      </c>
      <c r="E31" s="255" t="s">
        <v>197</v>
      </c>
    </row>
    <row r="32" spans="4:5" x14ac:dyDescent="0.35">
      <c r="D32" s="12" t="s">
        <v>198</v>
      </c>
      <c r="E32" s="255" t="s">
        <v>198</v>
      </c>
    </row>
    <row r="33" spans="2:8" x14ac:dyDescent="0.35">
      <c r="D33" s="12" t="s">
        <v>199</v>
      </c>
      <c r="E33" s="255" t="s">
        <v>199</v>
      </c>
    </row>
    <row r="34" spans="2:8" x14ac:dyDescent="0.35">
      <c r="D34" s="12" t="s">
        <v>200</v>
      </c>
      <c r="E34" s="255" t="s">
        <v>200</v>
      </c>
    </row>
    <row r="35" spans="2:8" x14ac:dyDescent="0.35">
      <c r="D35" s="12" t="s">
        <v>201</v>
      </c>
      <c r="E35" s="255" t="s">
        <v>201</v>
      </c>
    </row>
    <row r="36" spans="2:8" x14ac:dyDescent="0.35">
      <c r="D36" s="12" t="s">
        <v>202</v>
      </c>
      <c r="E36" s="255" t="s">
        <v>202</v>
      </c>
    </row>
    <row r="37" spans="2:8" x14ac:dyDescent="0.35">
      <c r="D37" s="12" t="s">
        <v>203</v>
      </c>
      <c r="E37" s="255" t="s">
        <v>203</v>
      </c>
    </row>
    <row r="39" spans="2:8" x14ac:dyDescent="0.35">
      <c r="B39" s="3" t="s">
        <v>48</v>
      </c>
      <c r="C39" s="3"/>
      <c r="D39" s="3"/>
      <c r="E39" s="3"/>
      <c r="G39" s="3"/>
      <c r="H39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D7517-C1A2-4F8D-A4C9-EBC627DCEAF6}">
  <sheetPr codeName="Sheet10">
    <tabColor theme="5" tint="0.59999389629810485"/>
  </sheetPr>
  <dimension ref="A1:BL619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30" customWidth="1"/>
    <col min="30" max="30" width="0" style="30" hidden="1" customWidth="1"/>
    <col min="31" max="42" width="15.6328125" style="30" hidden="1" customWidth="1"/>
    <col min="43" max="64" width="0" style="30" hidden="1" customWidth="1"/>
    <col min="65" max="16384" width="9.08984375" style="30" hidden="1"/>
  </cols>
  <sheetData>
    <row r="1" spans="1:29" x14ac:dyDescent="0.35">
      <c r="A1" s="10" t="str">
        <f ca="1">MID(CELL("filename",A1),FIND("]",CELL("filename",A1))+1,255)</f>
        <v>Inputs_published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7"/>
    </row>
    <row r="2" spans="1:29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C2" s="31"/>
    </row>
    <row r="3" spans="1:29" x14ac:dyDescent="0.35">
      <c r="A3" s="31"/>
      <c r="B3" s="107" t="s">
        <v>365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C3" s="31"/>
    </row>
    <row r="4" spans="1:29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C4" s="31"/>
    </row>
    <row r="5" spans="1:29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 t="str">
        <f>DNO_name</f>
        <v>SWALES</v>
      </c>
      <c r="N5" s="31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  <c r="AC5" s="31"/>
    </row>
    <row r="6" spans="1:29" x14ac:dyDescent="0.35">
      <c r="A6" s="31"/>
      <c r="B6" s="31"/>
      <c r="C6" s="31"/>
      <c r="D6" s="5" t="str">
        <f t="shared" ref="D6:D69" si="0">F6&amp;"_"&amp;H6&amp;"_"&amp;I6</f>
        <v>Load factor__Domestic Aggregated</v>
      </c>
      <c r="E6" s="4" t="s">
        <v>50</v>
      </c>
      <c r="F6" s="4" t="s">
        <v>51</v>
      </c>
      <c r="G6" s="4"/>
      <c r="H6" s="4"/>
      <c r="I6" s="33" t="s">
        <v>188</v>
      </c>
      <c r="J6" s="6"/>
      <c r="K6" s="4" t="s">
        <v>40</v>
      </c>
      <c r="L6" s="34"/>
      <c r="M6" s="166" cm="1">
        <f t="array" ref="M6">INDEX(O6:AB6, 1, DNO_index)</f>
        <v>0.43873206390184816</v>
      </c>
      <c r="N6" s="34"/>
      <c r="O6" s="126">
        <v>0.44829685632725536</v>
      </c>
      <c r="P6" s="126">
        <v>0.4372724495236282</v>
      </c>
      <c r="Q6" s="126">
        <v>0.43944203150819394</v>
      </c>
      <c r="R6" s="126">
        <v>0.43432307672087345</v>
      </c>
      <c r="S6" s="126">
        <v>0.42317478143830484</v>
      </c>
      <c r="T6" s="126">
        <v>0.44866666666666671</v>
      </c>
      <c r="U6" s="126">
        <v>0.46500000000000002</v>
      </c>
      <c r="V6" s="126">
        <v>0.43228517015169826</v>
      </c>
      <c r="W6" s="126">
        <v>0.42234558445586817</v>
      </c>
      <c r="X6" s="126">
        <v>0.43236581467730151</v>
      </c>
      <c r="Y6" s="126">
        <v>0.44397974678068536</v>
      </c>
      <c r="Z6" s="126">
        <v>0.44187621909913372</v>
      </c>
      <c r="AA6" s="126">
        <v>0.43832112243599114</v>
      </c>
      <c r="AB6" s="126">
        <v>0.43873206390184816</v>
      </c>
      <c r="AC6" s="31"/>
    </row>
    <row r="7" spans="1:29" x14ac:dyDescent="0.35">
      <c r="A7" s="31"/>
      <c r="B7" s="31"/>
      <c r="C7" s="31"/>
      <c r="D7" s="5" t="str">
        <f t="shared" si="0"/>
        <v>Load factor__Domestic Aggregated (Related MPAN)</v>
      </c>
      <c r="E7" s="4" t="s">
        <v>50</v>
      </c>
      <c r="F7" s="4" t="s">
        <v>51</v>
      </c>
      <c r="G7" s="4"/>
      <c r="H7" s="4"/>
      <c r="I7" s="33" t="s">
        <v>189</v>
      </c>
      <c r="J7" s="6"/>
      <c r="K7" s="4" t="s">
        <v>40</v>
      </c>
      <c r="L7" s="34"/>
      <c r="M7" s="167" cm="1">
        <f t="array" ref="M7">INDEX(O7:AB7, 1, DNO_index)</f>
        <v>0.18480074822434167</v>
      </c>
      <c r="N7" s="34"/>
      <c r="O7" s="1">
        <v>0.18170267424402856</v>
      </c>
      <c r="P7" s="1">
        <v>0.12976977131839909</v>
      </c>
      <c r="Q7" s="1">
        <v>0.25312374231459545</v>
      </c>
      <c r="R7" s="1">
        <v>0.18951942115043272</v>
      </c>
      <c r="S7" s="1">
        <v>8.0133174233135748E-2</v>
      </c>
      <c r="T7" s="1">
        <v>9.9666666666666667E-2</v>
      </c>
      <c r="U7" s="1">
        <v>0.10066666666666667</v>
      </c>
      <c r="V7" s="1">
        <v>0.13696583376523006</v>
      </c>
      <c r="W7" s="1">
        <v>0.12504935984693386</v>
      </c>
      <c r="X7" s="1">
        <v>0.14975644921519757</v>
      </c>
      <c r="Y7" s="1">
        <v>0.13881219556888127</v>
      </c>
      <c r="Z7" s="1">
        <v>0.16744730429412477</v>
      </c>
      <c r="AA7" s="1">
        <v>0.13732862964110629</v>
      </c>
      <c r="AB7" s="1">
        <v>0.18480074822434167</v>
      </c>
      <c r="AC7" s="31"/>
    </row>
    <row r="8" spans="1:29" x14ac:dyDescent="0.35">
      <c r="A8" s="31"/>
      <c r="B8" s="31"/>
      <c r="C8" s="31"/>
      <c r="D8" s="5" t="str">
        <f t="shared" si="0"/>
        <v>Load factor__Non-Domestic Aggregated</v>
      </c>
      <c r="E8" s="4" t="s">
        <v>50</v>
      </c>
      <c r="F8" s="4" t="s">
        <v>51</v>
      </c>
      <c r="G8" s="4"/>
      <c r="H8" s="4"/>
      <c r="I8" s="33" t="s">
        <v>190</v>
      </c>
      <c r="J8" s="6"/>
      <c r="K8" s="4" t="s">
        <v>40</v>
      </c>
      <c r="L8" s="34"/>
      <c r="M8" s="167" cm="1">
        <f t="array" ref="M8">INDEX(O8:AB8, 1, DNO_index)</f>
        <v>0.43307074303103121</v>
      </c>
      <c r="N8" s="34"/>
      <c r="O8" s="1">
        <v>0.44307456954666619</v>
      </c>
      <c r="P8" s="1">
        <v>0.45477572492318297</v>
      </c>
      <c r="Q8" s="1">
        <v>0.43677519907920331</v>
      </c>
      <c r="R8" s="1">
        <v>0.43270423944455622</v>
      </c>
      <c r="S8" s="1">
        <v>0.40420140613152666</v>
      </c>
      <c r="T8" s="1">
        <v>0.41666666666666669</v>
      </c>
      <c r="U8" s="1">
        <v>0.44500000000000001</v>
      </c>
      <c r="V8" s="1">
        <v>0.41124733444964628</v>
      </c>
      <c r="W8" s="1">
        <v>0.40589465840023914</v>
      </c>
      <c r="X8" s="1">
        <v>0.40918328123563019</v>
      </c>
      <c r="Y8" s="1">
        <v>0.44123279801225818</v>
      </c>
      <c r="Z8" s="1">
        <v>0.42983279977326405</v>
      </c>
      <c r="AA8" s="1">
        <v>0.42671529174582706</v>
      </c>
      <c r="AB8" s="1">
        <v>0.43307074303103121</v>
      </c>
      <c r="AC8" s="31"/>
    </row>
    <row r="9" spans="1:29" x14ac:dyDescent="0.35">
      <c r="A9" s="31"/>
      <c r="B9" s="31"/>
      <c r="C9" s="31"/>
      <c r="D9" s="5" t="str">
        <f t="shared" si="0"/>
        <v>Load factor__Non-Domestic Aggregated (Related MPAN)</v>
      </c>
      <c r="E9" s="4" t="s">
        <v>50</v>
      </c>
      <c r="F9" s="4" t="s">
        <v>51</v>
      </c>
      <c r="G9" s="4"/>
      <c r="H9" s="4"/>
      <c r="I9" s="33" t="s">
        <v>191</v>
      </c>
      <c r="J9" s="6"/>
      <c r="K9" s="4" t="s">
        <v>40</v>
      </c>
      <c r="L9" s="34"/>
      <c r="M9" s="167" cm="1">
        <f t="array" ref="M9">INDEX(O9:AB9, 1, DNO_index)</f>
        <v>0.19477455218150594</v>
      </c>
      <c r="N9" s="34"/>
      <c r="O9" s="1">
        <v>0.16390518658986611</v>
      </c>
      <c r="P9" s="1">
        <v>0.16796264790842277</v>
      </c>
      <c r="Q9" s="1">
        <v>0.33575015110105744</v>
      </c>
      <c r="R9" s="1">
        <v>0.21748502917939075</v>
      </c>
      <c r="S9" s="1">
        <v>0.18852158778556827</v>
      </c>
      <c r="T9" s="1">
        <v>0.32</v>
      </c>
      <c r="U9" s="1">
        <v>0.16600000000000001</v>
      </c>
      <c r="V9" s="1">
        <v>0.20291423813930756</v>
      </c>
      <c r="W9" s="1">
        <v>0.20269610197280183</v>
      </c>
      <c r="X9" s="1">
        <v>0.23221807775488243</v>
      </c>
      <c r="Y9" s="1">
        <v>0.23368731396163733</v>
      </c>
      <c r="Z9" s="1">
        <v>0.21110266917646969</v>
      </c>
      <c r="AA9" s="1">
        <v>0.15365599662537002</v>
      </c>
      <c r="AB9" s="1">
        <v>0.19477455218150594</v>
      </c>
      <c r="AC9" s="31"/>
    </row>
    <row r="10" spans="1:29" x14ac:dyDescent="0.35">
      <c r="A10" s="31"/>
      <c r="B10" s="31"/>
      <c r="C10" s="31"/>
      <c r="D10" s="5" t="str">
        <f t="shared" si="0"/>
        <v>Load factor__LV Site Specific</v>
      </c>
      <c r="E10" s="4" t="s">
        <v>50</v>
      </c>
      <c r="F10" s="4" t="s">
        <v>51</v>
      </c>
      <c r="G10" s="4"/>
      <c r="H10" s="4"/>
      <c r="I10" s="33" t="s">
        <v>192</v>
      </c>
      <c r="J10" s="6"/>
      <c r="K10" s="4" t="s">
        <v>40</v>
      </c>
      <c r="L10" s="34"/>
      <c r="M10" s="167" cm="1">
        <f t="array" ref="M10">INDEX(O10:AB10, 1, DNO_index)</f>
        <v>0.57226194267773911</v>
      </c>
      <c r="N10" s="34"/>
      <c r="O10" s="1">
        <v>0.52429341985879996</v>
      </c>
      <c r="P10" s="1">
        <v>0.54170072151939797</v>
      </c>
      <c r="Q10" s="1">
        <v>0.52726625923330273</v>
      </c>
      <c r="R10" s="1">
        <v>0.56987657688656024</v>
      </c>
      <c r="S10" s="1">
        <v>0.57368234206257906</v>
      </c>
      <c r="T10" s="1">
        <v>0.55600000000000005</v>
      </c>
      <c r="U10" s="1">
        <v>0.56933333333333336</v>
      </c>
      <c r="V10" s="1">
        <v>0.58851770404154979</v>
      </c>
      <c r="W10" s="1">
        <v>0.55073255652188902</v>
      </c>
      <c r="X10" s="1">
        <v>0.53538712639610575</v>
      </c>
      <c r="Y10" s="1">
        <v>0.54167163750777603</v>
      </c>
      <c r="Z10" s="1">
        <v>0.51343464769311753</v>
      </c>
      <c r="AA10" s="1">
        <v>0.56804488784475937</v>
      </c>
      <c r="AB10" s="1">
        <v>0.57226194267773911</v>
      </c>
      <c r="AC10" s="31"/>
    </row>
    <row r="11" spans="1:29" x14ac:dyDescent="0.35">
      <c r="A11" s="31"/>
      <c r="B11" s="31"/>
      <c r="C11" s="31"/>
      <c r="D11" s="5" t="str">
        <f t="shared" si="0"/>
        <v>Load factor__LV Sub Site Specific</v>
      </c>
      <c r="E11" s="33" t="s">
        <v>50</v>
      </c>
      <c r="F11" s="33" t="s">
        <v>51</v>
      </c>
      <c r="G11" s="33"/>
      <c r="H11" s="33"/>
      <c r="I11" s="33" t="s">
        <v>193</v>
      </c>
      <c r="J11" s="6"/>
      <c r="K11" s="4" t="s">
        <v>40</v>
      </c>
      <c r="L11" s="34"/>
      <c r="M11" s="167" cm="1">
        <f t="array" ref="M11">INDEX(O11:AB11, 1, DNO_index)</f>
        <v>0.63906698327736877</v>
      </c>
      <c r="N11" s="34"/>
      <c r="O11" s="1">
        <v>0.5536261007210056</v>
      </c>
      <c r="P11" s="1">
        <v>0.65030074841166374</v>
      </c>
      <c r="Q11" s="1">
        <v>0.60077264132379116</v>
      </c>
      <c r="R11" s="1">
        <v>0.72085080315425287</v>
      </c>
      <c r="S11" s="1">
        <v>0.72077730151892716</v>
      </c>
      <c r="T11" s="1">
        <v>0.67266666666666675</v>
      </c>
      <c r="U11" s="1">
        <v>0.60566666666666669</v>
      </c>
      <c r="V11" s="1">
        <v>0.65728862600241555</v>
      </c>
      <c r="W11" s="1">
        <v>0.712497216441629</v>
      </c>
      <c r="X11" s="1">
        <v>0.65278220741219384</v>
      </c>
      <c r="Y11" s="1">
        <v>0.58486871631825632</v>
      </c>
      <c r="Z11" s="1">
        <v>0.51909040479897228</v>
      </c>
      <c r="AA11" s="1">
        <v>0.61384791424284291</v>
      </c>
      <c r="AB11" s="1">
        <v>0.63906698327736877</v>
      </c>
      <c r="AC11" s="31"/>
    </row>
    <row r="12" spans="1:29" x14ac:dyDescent="0.35">
      <c r="A12" s="31"/>
      <c r="B12" s="31"/>
      <c r="C12" s="31"/>
      <c r="D12" s="5" t="str">
        <f t="shared" si="0"/>
        <v>Load factor__HV Site Specific</v>
      </c>
      <c r="E12" s="33" t="s">
        <v>50</v>
      </c>
      <c r="F12" s="33" t="s">
        <v>51</v>
      </c>
      <c r="G12" s="33"/>
      <c r="H12" s="33"/>
      <c r="I12" s="33" t="s">
        <v>194</v>
      </c>
      <c r="J12" s="6"/>
      <c r="K12" s="4" t="s">
        <v>40</v>
      </c>
      <c r="L12" s="31"/>
      <c r="M12" s="167" cm="1">
        <f t="array" ref="M12">INDEX(O12:AB12, 1, DNO_index)</f>
        <v>0.73076011179475131</v>
      </c>
      <c r="N12" s="31"/>
      <c r="O12" s="1">
        <v>0.70712040795772457</v>
      </c>
      <c r="P12" s="1">
        <v>0.70725483993732041</v>
      </c>
      <c r="Q12" s="1">
        <v>0.71907235083828425</v>
      </c>
      <c r="R12" s="1">
        <v>0.69256761043616277</v>
      </c>
      <c r="S12" s="1">
        <v>0.69887719851532459</v>
      </c>
      <c r="T12" s="1">
        <v>0.73533333333333328</v>
      </c>
      <c r="U12" s="1">
        <v>0.7426666666666667</v>
      </c>
      <c r="V12" s="1">
        <v>0.62718230474586101</v>
      </c>
      <c r="W12" s="1">
        <v>0.7062982086486983</v>
      </c>
      <c r="X12" s="1">
        <v>0.71011490069656313</v>
      </c>
      <c r="Y12" s="1">
        <v>0.72784375510387</v>
      </c>
      <c r="Z12" s="1">
        <v>0.67017212862641384</v>
      </c>
      <c r="AA12" s="1">
        <v>0.73739012683058158</v>
      </c>
      <c r="AB12" s="1">
        <v>0.73076011179475131</v>
      </c>
      <c r="AC12" s="31"/>
    </row>
    <row r="13" spans="1:29" x14ac:dyDescent="0.35">
      <c r="A13" s="31"/>
      <c r="B13" s="31"/>
      <c r="C13" s="31"/>
      <c r="D13" s="5" t="str">
        <f t="shared" si="0"/>
        <v>Load factor__Unmetered Supplies</v>
      </c>
      <c r="E13" s="33" t="s">
        <v>50</v>
      </c>
      <c r="F13" s="33" t="s">
        <v>51</v>
      </c>
      <c r="G13" s="33"/>
      <c r="H13" s="33"/>
      <c r="I13" s="33" t="s">
        <v>195</v>
      </c>
      <c r="J13" s="6"/>
      <c r="K13" s="4" t="s">
        <v>40</v>
      </c>
      <c r="L13" s="31"/>
      <c r="M13" s="167" cm="1">
        <f t="array" ref="M13">INDEX(O13:AB13, 1, DNO_index)</f>
        <v>0.44597225260387496</v>
      </c>
      <c r="N13" s="31"/>
      <c r="O13" s="1">
        <v>0.48894384641231597</v>
      </c>
      <c r="P13" s="1">
        <v>0.3829051465248608</v>
      </c>
      <c r="Q13" s="1">
        <v>0.46327082938937841</v>
      </c>
      <c r="R13" s="1">
        <v>0.48242330362199853</v>
      </c>
      <c r="S13" s="1">
        <v>0.48945962251609371</v>
      </c>
      <c r="T13" s="1">
        <v>0.45833333333333331</v>
      </c>
      <c r="U13" s="1">
        <v>0.46933333333333332</v>
      </c>
      <c r="V13" s="1">
        <v>0.46659576185901996</v>
      </c>
      <c r="W13" s="1">
        <v>0.4572697207608909</v>
      </c>
      <c r="X13" s="1">
        <v>0.41539073131188825</v>
      </c>
      <c r="Y13" s="1">
        <v>0.48743237159494751</v>
      </c>
      <c r="Z13" s="1">
        <v>0.51890404473094753</v>
      </c>
      <c r="AA13" s="1">
        <v>0.48236809984562973</v>
      </c>
      <c r="AB13" s="1">
        <v>0.44597225260387496</v>
      </c>
      <c r="AC13" s="31"/>
    </row>
    <row r="14" spans="1:29" x14ac:dyDescent="0.35">
      <c r="A14" s="31"/>
      <c r="B14" s="31"/>
      <c r="C14" s="31"/>
      <c r="D14" s="5" t="str">
        <f t="shared" si="0"/>
        <v>Load factor__LV Generation Aggregated</v>
      </c>
      <c r="E14" s="4" t="s">
        <v>50</v>
      </c>
      <c r="F14" s="4" t="s">
        <v>51</v>
      </c>
      <c r="G14" s="4"/>
      <c r="H14" s="4"/>
      <c r="I14" s="33" t="s">
        <v>196</v>
      </c>
      <c r="J14" s="6"/>
      <c r="K14" s="4" t="s">
        <v>40</v>
      </c>
      <c r="L14" s="31"/>
      <c r="M14" s="167" cm="1">
        <f t="array" ref="M14">INDEX(O14:AB14, 1, DNO_index)</f>
        <v>0</v>
      </c>
      <c r="N14" s="31"/>
      <c r="O14" s="35">
        <v>0</v>
      </c>
      <c r="P14" s="35">
        <v>0</v>
      </c>
      <c r="Q14" s="35">
        <v>0</v>
      </c>
      <c r="R14" s="35">
        <v>0</v>
      </c>
      <c r="S14" s="35">
        <v>0</v>
      </c>
      <c r="T14" s="35">
        <v>0</v>
      </c>
      <c r="U14" s="35">
        <v>0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0</v>
      </c>
      <c r="AC14" s="31"/>
    </row>
    <row r="15" spans="1:29" x14ac:dyDescent="0.35">
      <c r="A15" s="31"/>
      <c r="B15" s="31"/>
      <c r="C15" s="31"/>
      <c r="D15" s="5" t="str">
        <f t="shared" si="0"/>
        <v>Load factor__LV Sub Generation Aggregated</v>
      </c>
      <c r="E15" s="4" t="s">
        <v>50</v>
      </c>
      <c r="F15" s="4" t="s">
        <v>51</v>
      </c>
      <c r="G15" s="4"/>
      <c r="H15" s="4"/>
      <c r="I15" s="33" t="s">
        <v>197</v>
      </c>
      <c r="J15" s="6"/>
      <c r="K15" s="4" t="s">
        <v>40</v>
      </c>
      <c r="L15" s="31"/>
      <c r="M15" s="167" cm="1">
        <f t="array" ref="M15">INDEX(O15:AB15, 1, DNO_index)</f>
        <v>0</v>
      </c>
      <c r="N15" s="31"/>
      <c r="O15" s="35">
        <v>0</v>
      </c>
      <c r="P15" s="35">
        <v>0</v>
      </c>
      <c r="Q15" s="35">
        <v>0</v>
      </c>
      <c r="R15" s="35">
        <v>0</v>
      </c>
      <c r="S15" s="35">
        <v>0</v>
      </c>
      <c r="T15" s="35">
        <v>0</v>
      </c>
      <c r="U15" s="35">
        <v>0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0</v>
      </c>
      <c r="AC15" s="31"/>
    </row>
    <row r="16" spans="1:29" x14ac:dyDescent="0.35">
      <c r="A16" s="31"/>
      <c r="B16" s="31"/>
      <c r="C16" s="31"/>
      <c r="D16" s="5" t="str">
        <f t="shared" si="0"/>
        <v>Load factor__LV Generation Site Specific</v>
      </c>
      <c r="E16" s="4" t="s">
        <v>50</v>
      </c>
      <c r="F16" s="4" t="s">
        <v>51</v>
      </c>
      <c r="G16" s="4"/>
      <c r="H16" s="4"/>
      <c r="I16" s="33" t="s">
        <v>198</v>
      </c>
      <c r="J16" s="6"/>
      <c r="K16" s="4" t="s">
        <v>40</v>
      </c>
      <c r="L16" s="31"/>
      <c r="M16" s="167" cm="1">
        <f t="array" ref="M16">INDEX(O16:AB16, 1, DNO_index)</f>
        <v>0</v>
      </c>
      <c r="N16" s="31"/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1"/>
    </row>
    <row r="17" spans="1:29" x14ac:dyDescent="0.35">
      <c r="A17" s="31"/>
      <c r="B17" s="31"/>
      <c r="C17" s="31"/>
      <c r="D17" s="5" t="str">
        <f t="shared" si="0"/>
        <v>Load factor__LV Generation Site Specific no RP Charge</v>
      </c>
      <c r="E17" s="4" t="s">
        <v>50</v>
      </c>
      <c r="F17" s="4" t="s">
        <v>51</v>
      </c>
      <c r="G17" s="4"/>
      <c r="H17" s="4"/>
      <c r="I17" s="33" t="s">
        <v>199</v>
      </c>
      <c r="J17" s="6"/>
      <c r="K17" s="4" t="s">
        <v>40</v>
      </c>
      <c r="L17" s="31"/>
      <c r="M17" s="167" cm="1">
        <f t="array" ref="M17">INDEX(O17:AB17, 1, DNO_index)</f>
        <v>0</v>
      </c>
      <c r="N17" s="31"/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1"/>
    </row>
    <row r="18" spans="1:29" x14ac:dyDescent="0.35">
      <c r="A18" s="31"/>
      <c r="B18" s="31"/>
      <c r="C18" s="31"/>
      <c r="D18" s="5" t="str">
        <f t="shared" si="0"/>
        <v>Load factor__LV Sub Generation Site Specific</v>
      </c>
      <c r="E18" s="4" t="s">
        <v>50</v>
      </c>
      <c r="F18" s="4" t="s">
        <v>51</v>
      </c>
      <c r="G18" s="4"/>
      <c r="H18" s="4"/>
      <c r="I18" s="33" t="s">
        <v>200</v>
      </c>
      <c r="J18" s="6"/>
      <c r="K18" s="4" t="s">
        <v>40</v>
      </c>
      <c r="L18" s="31"/>
      <c r="M18" s="167" cm="1">
        <f t="array" ref="M18">INDEX(O18:AB18, 1, DNO_index)</f>
        <v>0</v>
      </c>
      <c r="N18" s="31"/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1"/>
    </row>
    <row r="19" spans="1:29" x14ac:dyDescent="0.35">
      <c r="A19" s="31"/>
      <c r="B19" s="31"/>
      <c r="C19" s="31"/>
      <c r="D19" s="5" t="str">
        <f t="shared" si="0"/>
        <v>Load factor__LV Sub Generation Site Specific no RP Charge</v>
      </c>
      <c r="E19" s="4" t="s">
        <v>50</v>
      </c>
      <c r="F19" s="4" t="s">
        <v>51</v>
      </c>
      <c r="G19" s="4"/>
      <c r="H19" s="4"/>
      <c r="I19" s="33" t="s">
        <v>201</v>
      </c>
      <c r="J19" s="6"/>
      <c r="K19" s="4" t="s">
        <v>40</v>
      </c>
      <c r="L19" s="31"/>
      <c r="M19" s="167" cm="1">
        <f t="array" ref="M19">INDEX(O19:AB19, 1, DNO_index)</f>
        <v>0</v>
      </c>
      <c r="N19" s="31"/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1"/>
    </row>
    <row r="20" spans="1:29" x14ac:dyDescent="0.35">
      <c r="A20" s="31"/>
      <c r="B20" s="31"/>
      <c r="C20" s="31"/>
      <c r="D20" s="5" t="str">
        <f t="shared" si="0"/>
        <v>Load factor__HV Generation Site Specific</v>
      </c>
      <c r="E20" s="4" t="s">
        <v>50</v>
      </c>
      <c r="F20" s="4" t="s">
        <v>51</v>
      </c>
      <c r="G20" s="4"/>
      <c r="H20" s="4"/>
      <c r="I20" s="33" t="s">
        <v>202</v>
      </c>
      <c r="J20" s="6"/>
      <c r="K20" s="4" t="s">
        <v>40</v>
      </c>
      <c r="L20" s="31"/>
      <c r="M20" s="167" cm="1">
        <f t="array" ref="M20">INDEX(O20:AB20, 1, DNO_index)</f>
        <v>0</v>
      </c>
      <c r="N20" s="31"/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1"/>
    </row>
    <row r="21" spans="1:29" x14ac:dyDescent="0.35">
      <c r="A21" s="31"/>
      <c r="B21" s="31"/>
      <c r="C21" s="31"/>
      <c r="D21" s="36" t="str">
        <f t="shared" si="0"/>
        <v>Load factor__HV Generation Site Specific no RP Charge</v>
      </c>
      <c r="E21" s="32" t="s">
        <v>50</v>
      </c>
      <c r="F21" s="32" t="s">
        <v>51</v>
      </c>
      <c r="G21" s="32"/>
      <c r="H21" s="32"/>
      <c r="I21" s="37" t="s">
        <v>203</v>
      </c>
      <c r="J21" s="93"/>
      <c r="K21" s="32" t="s">
        <v>40</v>
      </c>
      <c r="L21" s="38"/>
      <c r="M21" s="168" cm="1">
        <f t="array" ref="M21">INDEX(O21:AB21, 1, DNO_index)</f>
        <v>0</v>
      </c>
      <c r="N21" s="38"/>
      <c r="O21" s="39">
        <v>0</v>
      </c>
      <c r="P21" s="39">
        <v>0</v>
      </c>
      <c r="Q21" s="39">
        <v>0</v>
      </c>
      <c r="R21" s="39">
        <v>0</v>
      </c>
      <c r="S21" s="39">
        <v>0</v>
      </c>
      <c r="T21" s="39">
        <v>0</v>
      </c>
      <c r="U21" s="39">
        <v>0</v>
      </c>
      <c r="V21" s="39">
        <v>0</v>
      </c>
      <c r="W21" s="39">
        <v>0</v>
      </c>
      <c r="X21" s="39">
        <v>0</v>
      </c>
      <c r="Y21" s="39">
        <v>0</v>
      </c>
      <c r="Z21" s="39">
        <v>0</v>
      </c>
      <c r="AA21" s="39">
        <v>0</v>
      </c>
      <c r="AB21" s="39">
        <v>0</v>
      </c>
      <c r="AC21" s="31"/>
    </row>
    <row r="22" spans="1:29" x14ac:dyDescent="0.35">
      <c r="A22" s="31"/>
      <c r="B22" s="31"/>
      <c r="C22" s="31"/>
      <c r="D22" s="5" t="str">
        <f t="shared" si="0"/>
        <v>Coincidence factor__Domestic Aggregated</v>
      </c>
      <c r="E22" s="4" t="s">
        <v>50</v>
      </c>
      <c r="F22" s="4" t="s">
        <v>52</v>
      </c>
      <c r="G22" s="4"/>
      <c r="H22" s="4"/>
      <c r="I22" s="33" t="s">
        <v>188</v>
      </c>
      <c r="J22" s="6"/>
      <c r="K22" s="4" t="s">
        <v>40</v>
      </c>
      <c r="L22" s="34"/>
      <c r="M22" s="167" cm="1">
        <f t="array" ref="M22">INDEX(O22:AB22, 1, DNO_index)</f>
        <v>0.9456490944872904</v>
      </c>
      <c r="N22" s="34"/>
      <c r="O22" s="1">
        <v>0.77942532536578379</v>
      </c>
      <c r="P22" s="1">
        <v>0.86409648108021864</v>
      </c>
      <c r="Q22" s="1">
        <v>0.82329832867878927</v>
      </c>
      <c r="R22" s="1">
        <v>0.83240291023859581</v>
      </c>
      <c r="S22" s="1">
        <v>0.88469755258197358</v>
      </c>
      <c r="T22" s="1">
        <v>0.89866666666666661</v>
      </c>
      <c r="U22" s="1">
        <v>0.87133333333333329</v>
      </c>
      <c r="V22" s="1">
        <v>0.91436581461589661</v>
      </c>
      <c r="W22" s="1">
        <v>0.93229322851057583</v>
      </c>
      <c r="X22" s="1">
        <v>0.87131189622678962</v>
      </c>
      <c r="Y22" s="1">
        <v>0.92943558119766034</v>
      </c>
      <c r="Z22" s="1">
        <v>0.80029661298276389</v>
      </c>
      <c r="AA22" s="1">
        <v>0.9351312132446673</v>
      </c>
      <c r="AB22" s="1">
        <v>0.9456490944872904</v>
      </c>
      <c r="AC22" s="31"/>
    </row>
    <row r="23" spans="1:29" x14ac:dyDescent="0.35">
      <c r="A23" s="31"/>
      <c r="B23" s="31"/>
      <c r="C23" s="31"/>
      <c r="D23" s="5" t="str">
        <f t="shared" si="0"/>
        <v>Coincidence factor__Domestic Aggregated (Related MPAN)</v>
      </c>
      <c r="E23" s="4" t="s">
        <v>50</v>
      </c>
      <c r="F23" s="4" t="s">
        <v>52</v>
      </c>
      <c r="G23" s="4"/>
      <c r="H23" s="4"/>
      <c r="I23" s="33" t="s">
        <v>189</v>
      </c>
      <c r="J23" s="6"/>
      <c r="K23" s="4" t="s">
        <v>40</v>
      </c>
      <c r="L23" s="34"/>
      <c r="M23" s="167" cm="1">
        <f t="array" ref="M23">INDEX(O23:AB23, 1, DNO_index)</f>
        <v>0</v>
      </c>
      <c r="N23" s="34"/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1"/>
    </row>
    <row r="24" spans="1:29" x14ac:dyDescent="0.35">
      <c r="A24" s="31"/>
      <c r="B24" s="31"/>
      <c r="C24" s="31"/>
      <c r="D24" s="5" t="str">
        <f t="shared" si="0"/>
        <v>Coincidence factor__Non-Domestic Aggregated</v>
      </c>
      <c r="E24" s="4" t="s">
        <v>50</v>
      </c>
      <c r="F24" s="4" t="s">
        <v>52</v>
      </c>
      <c r="G24" s="4"/>
      <c r="H24" s="4"/>
      <c r="I24" s="33" t="s">
        <v>190</v>
      </c>
      <c r="J24" s="6"/>
      <c r="K24" s="4" t="s">
        <v>40</v>
      </c>
      <c r="L24" s="34"/>
      <c r="M24" s="167" cm="1">
        <f t="array" ref="M24">INDEX(O24:AB24, 1, DNO_index)</f>
        <v>0.55099177534721988</v>
      </c>
      <c r="N24" s="34"/>
      <c r="O24" s="1">
        <v>0.77078101732477056</v>
      </c>
      <c r="P24" s="1">
        <v>0.76651237076972034</v>
      </c>
      <c r="Q24" s="1">
        <v>0.76678388315550905</v>
      </c>
      <c r="R24" s="1">
        <v>0.73280423580923149</v>
      </c>
      <c r="S24" s="1">
        <v>0.65374547694949781</v>
      </c>
      <c r="T24" s="1">
        <v>0.66433333333333333</v>
      </c>
      <c r="U24" s="1">
        <v>0.71866666666666668</v>
      </c>
      <c r="V24" s="1">
        <v>0.60409201689214065</v>
      </c>
      <c r="W24" s="1">
        <v>0.63304441205468054</v>
      </c>
      <c r="X24" s="1">
        <v>0.69001466793327182</v>
      </c>
      <c r="Y24" s="1">
        <v>0.73458407223121769</v>
      </c>
      <c r="Z24" s="1">
        <v>0.84449039043570462</v>
      </c>
      <c r="AA24" s="1">
        <v>0.68599331405992947</v>
      </c>
      <c r="AB24" s="1">
        <v>0.55099177534721988</v>
      </c>
      <c r="AC24" s="31"/>
    </row>
    <row r="25" spans="1:29" x14ac:dyDescent="0.35">
      <c r="A25" s="31"/>
      <c r="B25" s="31"/>
      <c r="C25" s="31"/>
      <c r="D25" s="5" t="str">
        <f t="shared" si="0"/>
        <v>Coincidence factor__Non-Domestic Aggregated (Related MPAN)</v>
      </c>
      <c r="E25" s="4" t="s">
        <v>50</v>
      </c>
      <c r="F25" s="4" t="s">
        <v>52</v>
      </c>
      <c r="G25" s="4"/>
      <c r="H25" s="4"/>
      <c r="I25" s="33" t="s">
        <v>191</v>
      </c>
      <c r="J25" s="6"/>
      <c r="K25" s="4" t="s">
        <v>40</v>
      </c>
      <c r="L25" s="34"/>
      <c r="M25" s="167" cm="1">
        <f t="array" ref="M25">INDEX(O25:AB25, 1, DNO_index)</f>
        <v>0</v>
      </c>
      <c r="N25" s="34"/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1"/>
    </row>
    <row r="26" spans="1:29" x14ac:dyDescent="0.35">
      <c r="A26" s="31"/>
      <c r="B26" s="31"/>
      <c r="C26" s="31"/>
      <c r="D26" s="5" t="str">
        <f t="shared" si="0"/>
        <v>Coincidence factor__LV Site Specific</v>
      </c>
      <c r="E26" s="4" t="s">
        <v>50</v>
      </c>
      <c r="F26" s="4" t="s">
        <v>52</v>
      </c>
      <c r="G26" s="4"/>
      <c r="H26" s="4"/>
      <c r="I26" s="33" t="s">
        <v>192</v>
      </c>
      <c r="J26" s="6"/>
      <c r="K26" s="4" t="s">
        <v>40</v>
      </c>
      <c r="L26" s="34"/>
      <c r="M26" s="167" cm="1">
        <f t="array" ref="M26">INDEX(O26:AB26, 1, DNO_index)</f>
        <v>0.6877694282490211</v>
      </c>
      <c r="N26" s="34"/>
      <c r="O26" s="1">
        <v>0.82768174832533947</v>
      </c>
      <c r="P26" s="1">
        <v>0.7557595112374158</v>
      </c>
      <c r="Q26" s="1">
        <v>0.7916410330654603</v>
      </c>
      <c r="R26" s="1">
        <v>0.8069098514633426</v>
      </c>
      <c r="S26" s="1">
        <v>0.79468071850032285</v>
      </c>
      <c r="T26" s="1">
        <v>0.78366666666666662</v>
      </c>
      <c r="U26" s="1">
        <v>0.83300000000000007</v>
      </c>
      <c r="V26" s="1">
        <v>0.78424634139313565</v>
      </c>
      <c r="W26" s="1">
        <v>0.69745791235499821</v>
      </c>
      <c r="X26" s="1">
        <v>0.7492911250590879</v>
      </c>
      <c r="Y26" s="1">
        <v>0.75242030147382444</v>
      </c>
      <c r="Z26" s="1">
        <v>0.83145256660432743</v>
      </c>
      <c r="AA26" s="1">
        <v>0.73197928227769127</v>
      </c>
      <c r="AB26" s="1">
        <v>0.6877694282490211</v>
      </c>
      <c r="AC26" s="31"/>
    </row>
    <row r="27" spans="1:29" x14ac:dyDescent="0.35">
      <c r="A27" s="31"/>
      <c r="B27" s="31"/>
      <c r="C27" s="31"/>
      <c r="D27" s="5" t="str">
        <f t="shared" si="0"/>
        <v>Coincidence factor__LV Sub Site Specific</v>
      </c>
      <c r="E27" s="33" t="s">
        <v>50</v>
      </c>
      <c r="F27" s="33" t="s">
        <v>52</v>
      </c>
      <c r="G27" s="33"/>
      <c r="H27" s="33"/>
      <c r="I27" s="33" t="s">
        <v>193</v>
      </c>
      <c r="J27" s="6"/>
      <c r="K27" s="4" t="s">
        <v>40</v>
      </c>
      <c r="L27" s="34"/>
      <c r="M27" s="167" cm="1">
        <f t="array" ref="M27">INDEX(O27:AB27, 1, DNO_index)</f>
        <v>0.74987153989636468</v>
      </c>
      <c r="N27" s="34"/>
      <c r="O27" s="1">
        <v>0.81019214642919557</v>
      </c>
      <c r="P27" s="1">
        <v>0.78935038833667337</v>
      </c>
      <c r="Q27" s="1">
        <v>0.78851293096522224</v>
      </c>
      <c r="R27" s="1">
        <v>0.81068748749169472</v>
      </c>
      <c r="S27" s="1">
        <v>0.79868767028267651</v>
      </c>
      <c r="T27" s="1">
        <v>0.78533333333333333</v>
      </c>
      <c r="U27" s="1">
        <v>0.77066666666666672</v>
      </c>
      <c r="V27" s="1">
        <v>0.72954616380448101</v>
      </c>
      <c r="W27" s="1">
        <v>0.67184269682518971</v>
      </c>
      <c r="X27" s="1">
        <v>0.76943617264159558</v>
      </c>
      <c r="Y27" s="1">
        <v>0.81322560909437147</v>
      </c>
      <c r="Z27" s="1">
        <v>0.89695299502632497</v>
      </c>
      <c r="AA27" s="1">
        <v>0.71588150899968817</v>
      </c>
      <c r="AB27" s="1">
        <v>0.74987153989636468</v>
      </c>
      <c r="AC27" s="31"/>
    </row>
    <row r="28" spans="1:29" x14ac:dyDescent="0.35">
      <c r="A28" s="31"/>
      <c r="B28" s="31"/>
      <c r="C28" s="31"/>
      <c r="D28" s="5" t="str">
        <f t="shared" si="0"/>
        <v>Coincidence factor__HV Site Specific</v>
      </c>
      <c r="E28" s="33" t="s">
        <v>50</v>
      </c>
      <c r="F28" s="33" t="s">
        <v>52</v>
      </c>
      <c r="G28" s="33"/>
      <c r="H28" s="33"/>
      <c r="I28" s="33" t="s">
        <v>194</v>
      </c>
      <c r="J28" s="6"/>
      <c r="K28" s="4" t="s">
        <v>40</v>
      </c>
      <c r="L28" s="31"/>
      <c r="M28" s="167" cm="1">
        <f t="array" ref="M28">INDEX(O28:AB28, 1, DNO_index)</f>
        <v>0.78755032093931066</v>
      </c>
      <c r="N28" s="31"/>
      <c r="O28" s="1">
        <v>0.87756156135540309</v>
      </c>
      <c r="P28" s="1">
        <v>0.84364039426316417</v>
      </c>
      <c r="Q28" s="1">
        <v>0.84958303402009616</v>
      </c>
      <c r="R28" s="1">
        <v>0.82093800267353068</v>
      </c>
      <c r="S28" s="1">
        <v>0.77259377127929196</v>
      </c>
      <c r="T28" s="1">
        <v>0.84533333333333338</v>
      </c>
      <c r="U28" s="1">
        <v>0.84399999999999997</v>
      </c>
      <c r="V28" s="1">
        <v>0.74210016173866433</v>
      </c>
      <c r="W28" s="1">
        <v>0.75063348447626765</v>
      </c>
      <c r="X28" s="1">
        <v>0.81340438567055118</v>
      </c>
      <c r="Y28" s="1">
        <v>0.81073093236674865</v>
      </c>
      <c r="Z28" s="1">
        <v>0.84936897499008834</v>
      </c>
      <c r="AA28" s="1">
        <v>0.77132302523583218</v>
      </c>
      <c r="AB28" s="1">
        <v>0.78755032093931066</v>
      </c>
      <c r="AC28" s="31"/>
    </row>
    <row r="29" spans="1:29" x14ac:dyDescent="0.35">
      <c r="A29" s="31"/>
      <c r="B29" s="31"/>
      <c r="C29" s="31"/>
      <c r="D29" s="5" t="str">
        <f t="shared" si="0"/>
        <v>Coincidence factor__Unmetered Supplies</v>
      </c>
      <c r="E29" s="33" t="s">
        <v>50</v>
      </c>
      <c r="F29" s="33" t="s">
        <v>52</v>
      </c>
      <c r="G29" s="33"/>
      <c r="H29" s="33"/>
      <c r="I29" s="33" t="s">
        <v>195</v>
      </c>
      <c r="J29" s="6"/>
      <c r="K29" s="4" t="s">
        <v>40</v>
      </c>
      <c r="L29" s="31"/>
      <c r="M29" s="167" cm="1">
        <f t="array" ref="M29">INDEX(O29:AB29, 1, DNO_index)</f>
        <v>0.94193877247368596</v>
      </c>
      <c r="N29" s="31"/>
      <c r="O29" s="1">
        <v>0.65447654253968179</v>
      </c>
      <c r="P29" s="1">
        <v>0.69047196362959429</v>
      </c>
      <c r="Q29" s="1">
        <v>0.87117964390058111</v>
      </c>
      <c r="R29" s="1">
        <v>0.84222288633177023</v>
      </c>
      <c r="S29" s="1">
        <v>0.82437417818037273</v>
      </c>
      <c r="T29" s="1">
        <v>0.92600000000000016</v>
      </c>
      <c r="U29" s="1">
        <v>0.84666666666666668</v>
      </c>
      <c r="V29" s="1">
        <v>0.82602865094473177</v>
      </c>
      <c r="W29" s="1">
        <v>0.96117096177234929</v>
      </c>
      <c r="X29" s="1">
        <v>0.92642542707042119</v>
      </c>
      <c r="Y29" s="1">
        <v>0.93118677493939328</v>
      </c>
      <c r="Z29" s="1">
        <v>0.66858219806206476</v>
      </c>
      <c r="AA29" s="1">
        <v>0.95188156067559448</v>
      </c>
      <c r="AB29" s="1">
        <v>0.94193877247368596</v>
      </c>
      <c r="AC29" s="31"/>
    </row>
    <row r="30" spans="1:29" x14ac:dyDescent="0.35">
      <c r="A30" s="31"/>
      <c r="B30" s="31"/>
      <c r="C30" s="31"/>
      <c r="D30" s="5" t="str">
        <f t="shared" si="0"/>
        <v>Coincidence factor__LV Generation Aggregated</v>
      </c>
      <c r="E30" s="4" t="s">
        <v>50</v>
      </c>
      <c r="F30" s="4" t="s">
        <v>52</v>
      </c>
      <c r="G30" s="4"/>
      <c r="H30" s="4"/>
      <c r="I30" s="33" t="s">
        <v>196</v>
      </c>
      <c r="J30" s="6"/>
      <c r="K30" s="4" t="s">
        <v>40</v>
      </c>
      <c r="L30" s="31"/>
      <c r="M30" s="167" cm="1">
        <f t="array" ref="M30">INDEX(O30:AB30, 1, DNO_index)</f>
        <v>0</v>
      </c>
      <c r="N30" s="31"/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1"/>
    </row>
    <row r="31" spans="1:29" x14ac:dyDescent="0.35">
      <c r="A31" s="31"/>
      <c r="B31" s="31"/>
      <c r="C31" s="31"/>
      <c r="D31" s="5" t="str">
        <f t="shared" si="0"/>
        <v>Coincidence factor__LV Sub Generation Aggregated</v>
      </c>
      <c r="E31" s="4" t="s">
        <v>50</v>
      </c>
      <c r="F31" s="4" t="s">
        <v>52</v>
      </c>
      <c r="G31" s="4"/>
      <c r="H31" s="4"/>
      <c r="I31" s="33" t="s">
        <v>197</v>
      </c>
      <c r="J31" s="6"/>
      <c r="K31" s="4" t="s">
        <v>40</v>
      </c>
      <c r="L31" s="31"/>
      <c r="M31" s="167" cm="1">
        <f t="array" ref="M31">INDEX(O31:AB31, 1, DNO_index)</f>
        <v>0</v>
      </c>
      <c r="N31" s="31"/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1"/>
    </row>
    <row r="32" spans="1:29" x14ac:dyDescent="0.35">
      <c r="A32" s="31"/>
      <c r="B32" s="31"/>
      <c r="C32" s="31"/>
      <c r="D32" s="5" t="str">
        <f t="shared" si="0"/>
        <v>Coincidence factor__LV Generation Site Specific</v>
      </c>
      <c r="E32" s="4" t="s">
        <v>50</v>
      </c>
      <c r="F32" s="4" t="s">
        <v>52</v>
      </c>
      <c r="G32" s="4"/>
      <c r="H32" s="4"/>
      <c r="I32" s="33" t="s">
        <v>198</v>
      </c>
      <c r="J32" s="6"/>
      <c r="K32" s="4" t="s">
        <v>40</v>
      </c>
      <c r="L32" s="31"/>
      <c r="M32" s="167" cm="1">
        <f t="array" ref="M32">INDEX(O32:AB32, 1, DNO_index)</f>
        <v>0</v>
      </c>
      <c r="N32" s="31"/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1"/>
    </row>
    <row r="33" spans="1:29" x14ac:dyDescent="0.35">
      <c r="A33" s="31"/>
      <c r="B33" s="31"/>
      <c r="C33" s="31"/>
      <c r="D33" s="5" t="str">
        <f t="shared" si="0"/>
        <v>Coincidence factor__LV Generation Site Specific no RP Charge</v>
      </c>
      <c r="E33" s="4" t="s">
        <v>50</v>
      </c>
      <c r="F33" s="4" t="s">
        <v>52</v>
      </c>
      <c r="G33" s="4"/>
      <c r="H33" s="4"/>
      <c r="I33" s="33" t="s">
        <v>199</v>
      </c>
      <c r="J33" s="6"/>
      <c r="K33" s="4" t="s">
        <v>40</v>
      </c>
      <c r="L33" s="31"/>
      <c r="M33" s="167" cm="1">
        <f t="array" ref="M33">INDEX(O33:AB33, 1, DNO_index)</f>
        <v>0</v>
      </c>
      <c r="N33" s="31"/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1"/>
    </row>
    <row r="34" spans="1:29" x14ac:dyDescent="0.35">
      <c r="A34" s="31"/>
      <c r="B34" s="31"/>
      <c r="C34" s="31"/>
      <c r="D34" s="5" t="str">
        <f t="shared" si="0"/>
        <v>Coincidence factor__LV Sub Generation Site Specific</v>
      </c>
      <c r="E34" s="4" t="s">
        <v>50</v>
      </c>
      <c r="F34" s="4" t="s">
        <v>52</v>
      </c>
      <c r="G34" s="4"/>
      <c r="H34" s="4"/>
      <c r="I34" s="33" t="s">
        <v>200</v>
      </c>
      <c r="J34" s="6"/>
      <c r="K34" s="4" t="s">
        <v>40</v>
      </c>
      <c r="L34" s="31"/>
      <c r="M34" s="167" cm="1">
        <f t="array" ref="M34">INDEX(O34:AB34, 1, DNO_index)</f>
        <v>0</v>
      </c>
      <c r="N34" s="31"/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1"/>
    </row>
    <row r="35" spans="1:29" x14ac:dyDescent="0.35">
      <c r="A35" s="31"/>
      <c r="B35" s="31"/>
      <c r="C35" s="31"/>
      <c r="D35" s="5" t="str">
        <f t="shared" si="0"/>
        <v>Coincidence factor__LV Sub Generation Site Specific no RP Charge</v>
      </c>
      <c r="E35" s="4" t="s">
        <v>50</v>
      </c>
      <c r="F35" s="4" t="s">
        <v>52</v>
      </c>
      <c r="G35" s="4"/>
      <c r="H35" s="4"/>
      <c r="I35" s="33" t="s">
        <v>201</v>
      </c>
      <c r="J35" s="6"/>
      <c r="K35" s="4" t="s">
        <v>40</v>
      </c>
      <c r="L35" s="31"/>
      <c r="M35" s="167" cm="1">
        <f t="array" ref="M35">INDEX(O35:AB35, 1, DNO_index)</f>
        <v>0</v>
      </c>
      <c r="N35" s="31"/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1"/>
    </row>
    <row r="36" spans="1:29" x14ac:dyDescent="0.35">
      <c r="A36" s="31"/>
      <c r="B36" s="31"/>
      <c r="C36" s="31"/>
      <c r="D36" s="5" t="str">
        <f t="shared" si="0"/>
        <v>Coincidence factor__HV Generation Site Specific</v>
      </c>
      <c r="E36" s="4" t="s">
        <v>50</v>
      </c>
      <c r="F36" s="4" t="s">
        <v>52</v>
      </c>
      <c r="G36" s="4"/>
      <c r="H36" s="4"/>
      <c r="I36" s="33" t="s">
        <v>202</v>
      </c>
      <c r="J36" s="6"/>
      <c r="K36" s="4" t="s">
        <v>40</v>
      </c>
      <c r="L36" s="31"/>
      <c r="M36" s="167" cm="1">
        <f t="array" ref="M36">INDEX(O36:AB36, 1, DNO_index)</f>
        <v>0</v>
      </c>
      <c r="N36" s="31"/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1"/>
    </row>
    <row r="37" spans="1:29" x14ac:dyDescent="0.35">
      <c r="A37" s="31"/>
      <c r="B37" s="31"/>
      <c r="C37" s="31"/>
      <c r="D37" s="36" t="str">
        <f t="shared" si="0"/>
        <v>Coincidence factor__HV Generation Site Specific no RP Charge</v>
      </c>
      <c r="E37" s="32" t="s">
        <v>50</v>
      </c>
      <c r="F37" s="32" t="s">
        <v>52</v>
      </c>
      <c r="G37" s="32"/>
      <c r="H37" s="32"/>
      <c r="I37" s="37" t="s">
        <v>203</v>
      </c>
      <c r="J37" s="93"/>
      <c r="K37" s="32" t="s">
        <v>40</v>
      </c>
      <c r="L37" s="38"/>
      <c r="M37" s="168" cm="1">
        <f t="array" ref="M37">INDEX(O37:AB37, 1, DNO_index)</f>
        <v>0</v>
      </c>
      <c r="N37" s="38"/>
      <c r="O37" s="39">
        <v>0</v>
      </c>
      <c r="P37" s="39">
        <v>0</v>
      </c>
      <c r="Q37" s="39">
        <v>0</v>
      </c>
      <c r="R37" s="39">
        <v>0</v>
      </c>
      <c r="S37" s="39">
        <v>0</v>
      </c>
      <c r="T37" s="39">
        <v>0</v>
      </c>
      <c r="U37" s="39">
        <v>0</v>
      </c>
      <c r="V37" s="39">
        <v>0</v>
      </c>
      <c r="W37" s="39">
        <v>0</v>
      </c>
      <c r="X37" s="39">
        <v>0</v>
      </c>
      <c r="Y37" s="39">
        <v>0</v>
      </c>
      <c r="Z37" s="39">
        <v>0</v>
      </c>
      <c r="AA37" s="39">
        <v>0</v>
      </c>
      <c r="AB37" s="39">
        <v>0</v>
      </c>
      <c r="AC37" s="31"/>
    </row>
    <row r="38" spans="1:29" x14ac:dyDescent="0.35">
      <c r="A38" s="31"/>
      <c r="B38" s="31"/>
      <c r="C38" s="31"/>
      <c r="D38" s="5" t="str">
        <f t="shared" si="0"/>
        <v>All the way volume forecast_Rate 1 units_Domestic Aggregated</v>
      </c>
      <c r="E38" s="4" t="s">
        <v>50</v>
      </c>
      <c r="F38" s="4" t="s">
        <v>53</v>
      </c>
      <c r="G38" s="4"/>
      <c r="H38" s="4" t="s">
        <v>54</v>
      </c>
      <c r="I38" s="33" t="s">
        <v>188</v>
      </c>
      <c r="J38" s="6"/>
      <c r="K38" s="4" t="s">
        <v>55</v>
      </c>
      <c r="L38" s="40"/>
      <c r="M38" s="169" cm="1">
        <f t="array" ref="M38">INDEX(O38:AB38, 1, DNO_index)</f>
        <v>338641.15990105586</v>
      </c>
      <c r="N38" s="40"/>
      <c r="O38" s="41">
        <v>867291.29697020061</v>
      </c>
      <c r="P38" s="41">
        <v>669549.40667459264</v>
      </c>
      <c r="Q38" s="41">
        <v>997710.07862229028</v>
      </c>
      <c r="R38" s="41">
        <v>309997.02287506516</v>
      </c>
      <c r="S38" s="41">
        <v>1327034.6347335144</v>
      </c>
      <c r="T38" s="41">
        <v>728182.66484023235</v>
      </c>
      <c r="U38" s="41">
        <v>565724.84769405378</v>
      </c>
      <c r="V38" s="41">
        <v>1351205.2143364868</v>
      </c>
      <c r="W38" s="41">
        <v>870115.13456387527</v>
      </c>
      <c r="X38" s="41">
        <v>1393585.613361198</v>
      </c>
      <c r="Y38" s="41">
        <v>970871.82362676424</v>
      </c>
      <c r="Z38" s="41">
        <v>909743.40423220454</v>
      </c>
      <c r="AA38" s="41">
        <v>396000</v>
      </c>
      <c r="AB38" s="41">
        <v>338641.15990105586</v>
      </c>
      <c r="AC38" s="31"/>
    </row>
    <row r="39" spans="1:29" x14ac:dyDescent="0.35">
      <c r="A39" s="31"/>
      <c r="B39" s="31"/>
      <c r="C39" s="31"/>
      <c r="D39" s="5" t="str">
        <f>F39&amp;"_"&amp;H39&amp;"_"&amp;I39</f>
        <v>All the way volume forecast_Rate 1 units_Domestic Aggregated (Related MPAN)</v>
      </c>
      <c r="E39" s="4" t="s">
        <v>50</v>
      </c>
      <c r="F39" s="4" t="s">
        <v>53</v>
      </c>
      <c r="G39" s="4"/>
      <c r="H39" s="4" t="s">
        <v>54</v>
      </c>
      <c r="I39" s="33" t="s">
        <v>189</v>
      </c>
      <c r="J39" s="6"/>
      <c r="K39" s="4" t="s">
        <v>55</v>
      </c>
      <c r="L39" s="40"/>
      <c r="M39" s="169" cm="1">
        <f t="array" ref="M39">INDEX(O39:AB39, 1, DNO_index)</f>
        <v>0</v>
      </c>
      <c r="N39" s="40"/>
      <c r="O39" s="41">
        <v>32.205348256943019</v>
      </c>
      <c r="P39" s="41">
        <v>590.58728987054042</v>
      </c>
      <c r="Q39" s="41">
        <v>296.4369736602697</v>
      </c>
      <c r="R39" s="41">
        <v>8828.0434583187307</v>
      </c>
      <c r="S39" s="41">
        <v>651.04430288492574</v>
      </c>
      <c r="T39" s="41">
        <v>1325.9025558238502</v>
      </c>
      <c r="U39" s="41">
        <v>45.600324459247773</v>
      </c>
      <c r="V39" s="41">
        <v>1021.5697546949073</v>
      </c>
      <c r="W39" s="41">
        <v>541.51635492161279</v>
      </c>
      <c r="X39" s="41">
        <v>408.97171731976761</v>
      </c>
      <c r="Y39" s="41">
        <v>844.76303646099564</v>
      </c>
      <c r="Z39" s="41">
        <v>99.956470728001747</v>
      </c>
      <c r="AA39" s="41">
        <v>75.992307073276052</v>
      </c>
      <c r="AB39" s="41">
        <v>0</v>
      </c>
      <c r="AC39" s="31"/>
    </row>
    <row r="40" spans="1:29" x14ac:dyDescent="0.35">
      <c r="A40" s="31"/>
      <c r="B40" s="31"/>
      <c r="C40" s="31"/>
      <c r="D40" s="5" t="str">
        <f t="shared" si="0"/>
        <v>All the way volume forecast_Rate 1 units_Non-Domestic Aggregated</v>
      </c>
      <c r="E40" s="4" t="s">
        <v>50</v>
      </c>
      <c r="F40" s="4" t="s">
        <v>53</v>
      </c>
      <c r="G40" s="4"/>
      <c r="H40" s="4" t="s">
        <v>54</v>
      </c>
      <c r="I40" s="33" t="s">
        <v>190</v>
      </c>
      <c r="J40" s="6"/>
      <c r="K40" s="4" t="s">
        <v>55</v>
      </c>
      <c r="L40" s="40"/>
      <c r="M40" s="169" cm="1">
        <f t="array" ref="M40">INDEX(O40:AB40, 1, DNO_index)</f>
        <v>91000</v>
      </c>
      <c r="N40" s="40"/>
      <c r="O40" s="41">
        <v>270780.73290485906</v>
      </c>
      <c r="P40" s="41">
        <v>195285.87081167777</v>
      </c>
      <c r="Q40" s="41">
        <v>281609.19831654819</v>
      </c>
      <c r="R40" s="41">
        <v>102332.91509778659</v>
      </c>
      <c r="S40" s="41">
        <v>311007.26792724081</v>
      </c>
      <c r="T40" s="41">
        <v>187782.12741331305</v>
      </c>
      <c r="U40" s="41">
        <v>148255.30521434694</v>
      </c>
      <c r="V40" s="41">
        <v>886792.40211705631</v>
      </c>
      <c r="W40" s="41">
        <v>258940.31494177732</v>
      </c>
      <c r="X40" s="41">
        <v>421219.72131525696</v>
      </c>
      <c r="Y40" s="41">
        <v>327000</v>
      </c>
      <c r="Z40" s="41">
        <v>303999.99999999994</v>
      </c>
      <c r="AA40" s="41">
        <v>132999.99999999994</v>
      </c>
      <c r="AB40" s="41">
        <v>91000</v>
      </c>
      <c r="AC40" s="31"/>
    </row>
    <row r="41" spans="1:29" x14ac:dyDescent="0.35">
      <c r="A41" s="31"/>
      <c r="B41" s="31"/>
      <c r="C41" s="31"/>
      <c r="D41" s="5" t="str">
        <f t="shared" si="0"/>
        <v>All the way volume forecast_Rate 1 units_Non-Domestic Aggregated (Related MPAN)</v>
      </c>
      <c r="E41" s="4" t="s">
        <v>50</v>
      </c>
      <c r="F41" s="4" t="s">
        <v>53</v>
      </c>
      <c r="G41" s="4"/>
      <c r="H41" s="4" t="s">
        <v>54</v>
      </c>
      <c r="I41" s="33" t="s">
        <v>191</v>
      </c>
      <c r="J41" s="6"/>
      <c r="K41" s="4" t="s">
        <v>55</v>
      </c>
      <c r="L41" s="40"/>
      <c r="M41" s="169" cm="1">
        <f t="array" ref="M41">INDEX(O41:AB41, 1, DNO_index)</f>
        <v>0</v>
      </c>
      <c r="N41" s="40"/>
      <c r="O41" s="41">
        <v>28.892590000578153</v>
      </c>
      <c r="P41" s="41">
        <v>298.34277122280429</v>
      </c>
      <c r="Q41" s="41">
        <v>585.49366426919812</v>
      </c>
      <c r="R41" s="41">
        <v>3073.5191857693171</v>
      </c>
      <c r="S41" s="41">
        <v>674.49999207276721</v>
      </c>
      <c r="T41" s="41">
        <v>4172.2410596369182</v>
      </c>
      <c r="U41" s="41">
        <v>6.8595464743105259</v>
      </c>
      <c r="V41" s="41">
        <v>449.67459065169044</v>
      </c>
      <c r="W41" s="41">
        <v>279.3664075036354</v>
      </c>
      <c r="X41" s="41">
        <v>155.14815160228991</v>
      </c>
      <c r="Y41" s="41">
        <v>29.861394683968697</v>
      </c>
      <c r="Z41" s="41">
        <v>147.91204089470546</v>
      </c>
      <c r="AA41" s="41">
        <v>40.405782395955477</v>
      </c>
      <c r="AB41" s="41">
        <v>0</v>
      </c>
      <c r="AC41" s="31"/>
    </row>
    <row r="42" spans="1:29" x14ac:dyDescent="0.35">
      <c r="A42" s="31"/>
      <c r="B42" s="31"/>
      <c r="C42" s="31"/>
      <c r="D42" s="5" t="str">
        <f t="shared" si="0"/>
        <v>All the way volume forecast_Rate 1 units_LV Site Specific</v>
      </c>
      <c r="E42" s="4" t="s">
        <v>50</v>
      </c>
      <c r="F42" s="4" t="s">
        <v>53</v>
      </c>
      <c r="G42" s="4"/>
      <c r="H42" s="4" t="s">
        <v>54</v>
      </c>
      <c r="I42" s="33" t="s">
        <v>192</v>
      </c>
      <c r="J42" s="6"/>
      <c r="K42" s="4" t="s">
        <v>55</v>
      </c>
      <c r="L42" s="40"/>
      <c r="M42" s="169" cm="1">
        <f t="array" ref="M42">INDEX(O42:AB42, 1, DNO_index)</f>
        <v>109643.91574601785</v>
      </c>
      <c r="N42" s="40"/>
      <c r="O42" s="41">
        <v>259661.11609798533</v>
      </c>
      <c r="P42" s="41">
        <v>261431.77998720232</v>
      </c>
      <c r="Q42" s="41">
        <v>348935.78259400319</v>
      </c>
      <c r="R42" s="41">
        <v>139476.11483398668</v>
      </c>
      <c r="S42" s="41">
        <v>517586.32378674031</v>
      </c>
      <c r="T42" s="41">
        <v>275821.76887612289</v>
      </c>
      <c r="U42" s="41">
        <v>91792.359658494301</v>
      </c>
      <c r="V42" s="41">
        <v>1323465.8196922452</v>
      </c>
      <c r="W42" s="41">
        <v>365239.50788151729</v>
      </c>
      <c r="X42" s="41">
        <v>490036.7844777843</v>
      </c>
      <c r="Y42" s="41">
        <v>336787.25975763035</v>
      </c>
      <c r="Z42" s="41">
        <v>253000</v>
      </c>
      <c r="AA42" s="41">
        <v>84853.713738098362</v>
      </c>
      <c r="AB42" s="41">
        <v>109643.91574601785</v>
      </c>
      <c r="AC42" s="31"/>
    </row>
    <row r="43" spans="1:29" x14ac:dyDescent="0.35">
      <c r="A43" s="31"/>
      <c r="B43" s="31"/>
      <c r="C43" s="31"/>
      <c r="D43" s="5" t="str">
        <f t="shared" si="0"/>
        <v>All the way volume forecast_Rate 1 units_LV Sub Site Specific</v>
      </c>
      <c r="E43" s="33" t="s">
        <v>50</v>
      </c>
      <c r="F43" s="33" t="s">
        <v>53</v>
      </c>
      <c r="G43" s="33"/>
      <c r="H43" s="33" t="s">
        <v>54</v>
      </c>
      <c r="I43" s="33" t="s">
        <v>193</v>
      </c>
      <c r="J43" s="6"/>
      <c r="K43" s="4" t="s">
        <v>55</v>
      </c>
      <c r="L43" s="40"/>
      <c r="M43" s="169" cm="1">
        <f t="array" ref="M43">INDEX(O43:AB43, 1, DNO_index)</f>
        <v>6562.5270100252528</v>
      </c>
      <c r="N43" s="40"/>
      <c r="O43" s="41">
        <v>127242.42618964332</v>
      </c>
      <c r="P43" s="41">
        <v>60155.185591486945</v>
      </c>
      <c r="Q43" s="41">
        <v>38872.678660797712</v>
      </c>
      <c r="R43" s="41">
        <v>11182.587736095871</v>
      </c>
      <c r="S43" s="41">
        <v>30931.365750994399</v>
      </c>
      <c r="T43" s="41">
        <v>21569.598912405832</v>
      </c>
      <c r="U43" s="41">
        <v>105860.63117892911</v>
      </c>
      <c r="V43" s="41">
        <v>107055.6247838743</v>
      </c>
      <c r="W43" s="41">
        <v>5793.2709997543216</v>
      </c>
      <c r="X43" s="41">
        <v>86918.878173414778</v>
      </c>
      <c r="Y43" s="41">
        <v>26999.983315427104</v>
      </c>
      <c r="Z43" s="41">
        <v>12899.999999999998</v>
      </c>
      <c r="AA43" s="41">
        <v>45500</v>
      </c>
      <c r="AB43" s="41">
        <v>6562.5270100252528</v>
      </c>
      <c r="AC43" s="31"/>
    </row>
    <row r="44" spans="1:29" x14ac:dyDescent="0.35">
      <c r="A44" s="31"/>
      <c r="B44" s="31"/>
      <c r="C44" s="31"/>
      <c r="D44" s="5" t="str">
        <f t="shared" si="0"/>
        <v>All the way volume forecast_Rate 1 units_HV Site Specific</v>
      </c>
      <c r="E44" s="33" t="s">
        <v>50</v>
      </c>
      <c r="F44" s="33" t="s">
        <v>53</v>
      </c>
      <c r="G44" s="33"/>
      <c r="H44" s="33" t="s">
        <v>54</v>
      </c>
      <c r="I44" s="33" t="s">
        <v>194</v>
      </c>
      <c r="J44" s="6"/>
      <c r="K44" s="4" t="s">
        <v>55</v>
      </c>
      <c r="L44" s="40"/>
      <c r="M44" s="169" cm="1">
        <f t="array" ref="M44">INDEX(O44:AB44, 1, DNO_index)</f>
        <v>138438.17766034609</v>
      </c>
      <c r="N44" s="40"/>
      <c r="O44" s="41">
        <v>454982.23238828831</v>
      </c>
      <c r="P44" s="41">
        <v>297342.12589076237</v>
      </c>
      <c r="Q44" s="41">
        <v>589814.83990507398</v>
      </c>
      <c r="R44" s="41">
        <v>74688.838437210608</v>
      </c>
      <c r="S44" s="41">
        <v>435057.1767554481</v>
      </c>
      <c r="T44" s="41">
        <v>322473.77411167003</v>
      </c>
      <c r="U44" s="41">
        <v>161221.11018721742</v>
      </c>
      <c r="V44" s="41">
        <v>1275320.7790260985</v>
      </c>
      <c r="W44" s="41">
        <v>242389.01575437267</v>
      </c>
      <c r="X44" s="41">
        <v>567826.87145820551</v>
      </c>
      <c r="Y44" s="41">
        <v>683754.16626766091</v>
      </c>
      <c r="Z44" s="41">
        <v>673999.99999999988</v>
      </c>
      <c r="AA44" s="41">
        <v>147000.00000000003</v>
      </c>
      <c r="AB44" s="41">
        <v>138438.17766034609</v>
      </c>
      <c r="AC44" s="31"/>
    </row>
    <row r="45" spans="1:29" x14ac:dyDescent="0.35">
      <c r="A45" s="31"/>
      <c r="B45" s="31"/>
      <c r="C45" s="31"/>
      <c r="D45" s="5" t="str">
        <f t="shared" si="0"/>
        <v>All the way volume forecast_Rate 1 units_Unmetered Supplies</v>
      </c>
      <c r="E45" s="33" t="s">
        <v>50</v>
      </c>
      <c r="F45" s="33" t="s">
        <v>53</v>
      </c>
      <c r="G45" s="33"/>
      <c r="H45" s="33" t="s">
        <v>54</v>
      </c>
      <c r="I45" s="33" t="s">
        <v>195</v>
      </c>
      <c r="J45" s="6"/>
      <c r="K45" s="4" t="s">
        <v>55</v>
      </c>
      <c r="L45" s="40"/>
      <c r="M45" s="169" cm="1">
        <f t="array" ref="M45">INDEX(O45:AB45, 1, DNO_index)</f>
        <v>3796.5961627962001</v>
      </c>
      <c r="N45" s="40"/>
      <c r="O45" s="41">
        <v>10271.883261123357</v>
      </c>
      <c r="P45" s="41">
        <v>9615.781301653582</v>
      </c>
      <c r="Q45" s="41">
        <v>13343.28362958343</v>
      </c>
      <c r="R45" s="41">
        <v>4332.2875548967631</v>
      </c>
      <c r="S45" s="41">
        <v>11105.134693277318</v>
      </c>
      <c r="T45" s="41">
        <v>13844.286088792498</v>
      </c>
      <c r="U45" s="41">
        <v>7070.8623594972905</v>
      </c>
      <c r="V45" s="41">
        <v>8920.3806137996326</v>
      </c>
      <c r="W45" s="41">
        <v>7701.2018775810302</v>
      </c>
      <c r="X45" s="41">
        <v>13192.955311583795</v>
      </c>
      <c r="Y45" s="41">
        <v>9789.5205727051216</v>
      </c>
      <c r="Z45" s="41">
        <v>11322.978144368913</v>
      </c>
      <c r="AA45" s="41">
        <v>3407.2481160471821</v>
      </c>
      <c r="AB45" s="41">
        <v>3796.5961627962001</v>
      </c>
      <c r="AC45" s="31"/>
    </row>
    <row r="46" spans="1:29" x14ac:dyDescent="0.35">
      <c r="A46" s="31"/>
      <c r="B46" s="31"/>
      <c r="C46" s="31"/>
      <c r="D46" s="5" t="str">
        <f t="shared" si="0"/>
        <v>All the way volume forecast_Rate 1 units_LV Generation Aggregated</v>
      </c>
      <c r="E46" s="4" t="s">
        <v>50</v>
      </c>
      <c r="F46" s="4" t="s">
        <v>53</v>
      </c>
      <c r="G46" s="4"/>
      <c r="H46" s="4" t="s">
        <v>54</v>
      </c>
      <c r="I46" s="33" t="s">
        <v>196</v>
      </c>
      <c r="J46" s="6"/>
      <c r="K46" s="4" t="s">
        <v>55</v>
      </c>
      <c r="L46" s="40"/>
      <c r="M46" s="169" cm="1">
        <f t="array" ref="M46">INDEX(O46:AB46, 1, DNO_index)</f>
        <v>117.09555630343154</v>
      </c>
      <c r="N46" s="40"/>
      <c r="O46" s="41">
        <v>155.41586231510033</v>
      </c>
      <c r="P46" s="41">
        <v>135.74001616416683</v>
      </c>
      <c r="Q46" s="41">
        <v>169.79991861549485</v>
      </c>
      <c r="R46" s="41">
        <v>658.01792802705074</v>
      </c>
      <c r="S46" s="41">
        <v>429.71913619293423</v>
      </c>
      <c r="T46" s="41">
        <v>139.21456342227521</v>
      </c>
      <c r="U46" s="41">
        <v>104.47429331694744</v>
      </c>
      <c r="V46" s="41">
        <v>87.698790670799966</v>
      </c>
      <c r="W46" s="41">
        <v>170.51993230353384</v>
      </c>
      <c r="X46" s="41">
        <v>271.85741838438003</v>
      </c>
      <c r="Y46" s="41">
        <v>111.48905236288842</v>
      </c>
      <c r="Z46" s="41">
        <v>150.06495206407934</v>
      </c>
      <c r="AA46" s="41">
        <v>225.92995505138029</v>
      </c>
      <c r="AB46" s="41">
        <v>117.09555630343154</v>
      </c>
      <c r="AC46" s="31"/>
    </row>
    <row r="47" spans="1:29" x14ac:dyDescent="0.35">
      <c r="A47" s="31"/>
      <c r="B47" s="31"/>
      <c r="C47" s="31"/>
      <c r="D47" s="5" t="str">
        <f t="shared" si="0"/>
        <v>All the way volume forecast_Rate 1 units_LV Sub Generation Aggregated</v>
      </c>
      <c r="E47" s="4" t="s">
        <v>50</v>
      </c>
      <c r="F47" s="4" t="s">
        <v>53</v>
      </c>
      <c r="G47" s="4"/>
      <c r="H47" s="4" t="s">
        <v>54</v>
      </c>
      <c r="I47" s="33" t="s">
        <v>197</v>
      </c>
      <c r="J47" s="6"/>
      <c r="K47" s="4" t="s">
        <v>55</v>
      </c>
      <c r="L47" s="40"/>
      <c r="M47" s="169" cm="1">
        <f t="array" ref="M47">INDEX(O47:AB47, 1, DNO_index)</f>
        <v>0</v>
      </c>
      <c r="N47" s="40"/>
      <c r="O47" s="41">
        <v>0.50227368288482044</v>
      </c>
      <c r="P47" s="41">
        <v>0</v>
      </c>
      <c r="Q47" s="41">
        <v>0</v>
      </c>
      <c r="R47" s="41">
        <v>0.40800000000000008</v>
      </c>
      <c r="S47" s="41">
        <v>20.91102223771237</v>
      </c>
      <c r="T47" s="41">
        <v>2.8776284544589532</v>
      </c>
      <c r="U47" s="41">
        <v>35.771932311779992</v>
      </c>
      <c r="V47" s="41">
        <v>0</v>
      </c>
      <c r="W47" s="41">
        <v>0</v>
      </c>
      <c r="X47" s="41">
        <v>0</v>
      </c>
      <c r="Y47" s="41">
        <v>0</v>
      </c>
      <c r="Z47" s="41">
        <v>0</v>
      </c>
      <c r="AA47" s="41">
        <v>0</v>
      </c>
      <c r="AB47" s="41">
        <v>0</v>
      </c>
      <c r="AC47" s="31"/>
    </row>
    <row r="48" spans="1:29" x14ac:dyDescent="0.35">
      <c r="A48" s="31"/>
      <c r="B48" s="31"/>
      <c r="C48" s="31"/>
      <c r="D48" s="5" t="str">
        <f t="shared" si="0"/>
        <v>All the way volume forecast_Rate 1 units_LV Generation Site Specific</v>
      </c>
      <c r="E48" s="4" t="s">
        <v>50</v>
      </c>
      <c r="F48" s="4" t="s">
        <v>53</v>
      </c>
      <c r="G48" s="4"/>
      <c r="H48" s="4" t="s">
        <v>54</v>
      </c>
      <c r="I48" s="33" t="s">
        <v>198</v>
      </c>
      <c r="J48" s="6"/>
      <c r="K48" s="4" t="s">
        <v>55</v>
      </c>
      <c r="L48" s="40"/>
      <c r="M48" s="169" cm="1">
        <f t="array" ref="M48">INDEX(O48:AB48, 1, DNO_index)</f>
        <v>2314.1612555924307</v>
      </c>
      <c r="N48" s="40"/>
      <c r="O48" s="41">
        <v>2645.6982848382258</v>
      </c>
      <c r="P48" s="41">
        <v>4467.3612214119394</v>
      </c>
      <c r="Q48" s="41">
        <v>5507.7276324631875</v>
      </c>
      <c r="R48" s="41">
        <v>34142.676188495534</v>
      </c>
      <c r="S48" s="41">
        <v>3100.6543041626833</v>
      </c>
      <c r="T48" s="41">
        <v>6131.3814104814819</v>
      </c>
      <c r="U48" s="41">
        <v>4876.2857099056537</v>
      </c>
      <c r="V48" s="41">
        <v>1986.5582698156275</v>
      </c>
      <c r="W48" s="41">
        <v>2002.1990566512095</v>
      </c>
      <c r="X48" s="41">
        <v>8645.3162013590027</v>
      </c>
      <c r="Y48" s="41">
        <v>4546.0607835589108</v>
      </c>
      <c r="Z48" s="41">
        <v>4764.4385013613228</v>
      </c>
      <c r="AA48" s="41">
        <v>3553.7041073772257</v>
      </c>
      <c r="AB48" s="41">
        <v>2314.1612555924307</v>
      </c>
      <c r="AC48" s="31"/>
    </row>
    <row r="49" spans="1:29" x14ac:dyDescent="0.35">
      <c r="A49" s="31"/>
      <c r="B49" s="31"/>
      <c r="C49" s="31"/>
      <c r="D49" s="5" t="str">
        <f t="shared" si="0"/>
        <v>All the way volume forecast_Rate 1 units_LV Generation Site Specific no RP Charge</v>
      </c>
      <c r="E49" s="4" t="s">
        <v>50</v>
      </c>
      <c r="F49" s="4" t="s">
        <v>53</v>
      </c>
      <c r="G49" s="4"/>
      <c r="H49" s="4" t="s">
        <v>54</v>
      </c>
      <c r="I49" s="33" t="s">
        <v>199</v>
      </c>
      <c r="J49" s="6"/>
      <c r="K49" s="4" t="s">
        <v>55</v>
      </c>
      <c r="L49" s="40"/>
      <c r="M49" s="169" cm="1">
        <f t="array" ref="M49">INDEX(O49:AB49, 1, DNO_index)</f>
        <v>0</v>
      </c>
      <c r="N49" s="40"/>
      <c r="O49" s="41">
        <v>0</v>
      </c>
      <c r="P49" s="41">
        <v>0</v>
      </c>
      <c r="Q49" s="41">
        <v>0</v>
      </c>
      <c r="R49" s="41">
        <v>0</v>
      </c>
      <c r="S49" s="41">
        <v>0</v>
      </c>
      <c r="T49" s="41">
        <v>0</v>
      </c>
      <c r="U49" s="41">
        <v>0</v>
      </c>
      <c r="V49" s="41">
        <v>0</v>
      </c>
      <c r="W49" s="41">
        <v>0</v>
      </c>
      <c r="X49" s="41">
        <v>0</v>
      </c>
      <c r="Y49" s="41">
        <v>0</v>
      </c>
      <c r="Z49" s="41">
        <v>0</v>
      </c>
      <c r="AA49" s="41">
        <v>0</v>
      </c>
      <c r="AB49" s="41">
        <v>0</v>
      </c>
      <c r="AC49" s="31"/>
    </row>
    <row r="50" spans="1:29" x14ac:dyDescent="0.35">
      <c r="A50" s="31"/>
      <c r="B50" s="31"/>
      <c r="C50" s="31"/>
      <c r="D50" s="5" t="str">
        <f t="shared" si="0"/>
        <v>All the way volume forecast_Rate 1 units_LV Sub Generation Site Specific</v>
      </c>
      <c r="E50" s="4" t="s">
        <v>50</v>
      </c>
      <c r="F50" s="4" t="s">
        <v>53</v>
      </c>
      <c r="G50" s="4"/>
      <c r="H50" s="4" t="s">
        <v>54</v>
      </c>
      <c r="I50" s="33" t="s">
        <v>200</v>
      </c>
      <c r="J50" s="6"/>
      <c r="K50" s="4" t="s">
        <v>55</v>
      </c>
      <c r="L50" s="40"/>
      <c r="M50" s="169" cm="1">
        <f t="array" ref="M50">INDEX(O50:AB50, 1, DNO_index)</f>
        <v>269.10130787487373</v>
      </c>
      <c r="N50" s="40"/>
      <c r="O50" s="41">
        <v>381.62481199540241</v>
      </c>
      <c r="P50" s="41">
        <v>184.1975955695803</v>
      </c>
      <c r="Q50" s="41">
        <v>777.5097595471816</v>
      </c>
      <c r="R50" s="41">
        <v>353.5321999999997</v>
      </c>
      <c r="S50" s="41">
        <v>0</v>
      </c>
      <c r="T50" s="41">
        <v>144.6141525623608</v>
      </c>
      <c r="U50" s="41">
        <v>1421.8434887434785</v>
      </c>
      <c r="V50" s="41">
        <v>18.348479329397538</v>
      </c>
      <c r="W50" s="41">
        <v>0.96360611885043801</v>
      </c>
      <c r="X50" s="41">
        <v>662.79641627165881</v>
      </c>
      <c r="Y50" s="41">
        <v>615.06552578097023</v>
      </c>
      <c r="Z50" s="41">
        <v>910.79320606332521</v>
      </c>
      <c r="AA50" s="41">
        <v>1003.9969627889046</v>
      </c>
      <c r="AB50" s="41">
        <v>269.10130787487373</v>
      </c>
      <c r="AC50" s="31"/>
    </row>
    <row r="51" spans="1:29" x14ac:dyDescent="0.35">
      <c r="A51" s="31"/>
      <c r="B51" s="31"/>
      <c r="C51" s="31"/>
      <c r="D51" s="5" t="str">
        <f t="shared" si="0"/>
        <v>All the way volume forecast_Rate 1 units_LV Sub Generation Site Specific no RP Charge</v>
      </c>
      <c r="E51" s="4" t="s">
        <v>50</v>
      </c>
      <c r="F51" s="4" t="s">
        <v>53</v>
      </c>
      <c r="G51" s="4"/>
      <c r="H51" s="4" t="s">
        <v>54</v>
      </c>
      <c r="I51" s="33" t="s">
        <v>201</v>
      </c>
      <c r="J51" s="6"/>
      <c r="K51" s="4" t="s">
        <v>55</v>
      </c>
      <c r="L51" s="40"/>
      <c r="M51" s="169" cm="1">
        <f t="array" ref="M51">INDEX(O51:AB51, 1, DNO_index)</f>
        <v>0</v>
      </c>
      <c r="N51" s="40"/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31"/>
    </row>
    <row r="52" spans="1:29" x14ac:dyDescent="0.35">
      <c r="A52" s="31"/>
      <c r="B52" s="31"/>
      <c r="C52" s="31"/>
      <c r="D52" s="5" t="str">
        <f t="shared" si="0"/>
        <v>All the way volume forecast_Rate 1 units_HV Generation Site Specific</v>
      </c>
      <c r="E52" s="4" t="s">
        <v>50</v>
      </c>
      <c r="F52" s="4" t="s">
        <v>53</v>
      </c>
      <c r="G52" s="4"/>
      <c r="H52" s="4" t="s">
        <v>54</v>
      </c>
      <c r="I52" s="33" t="s">
        <v>202</v>
      </c>
      <c r="J52" s="6"/>
      <c r="K52" s="4" t="s">
        <v>55</v>
      </c>
      <c r="L52" s="40"/>
      <c r="M52" s="169" cm="1">
        <f t="array" ref="M52">INDEX(O52:AB52, 1, DNO_index)</f>
        <v>78518.551117740324</v>
      </c>
      <c r="N52" s="40"/>
      <c r="O52" s="41">
        <v>121786.65894274665</v>
      </c>
      <c r="P52" s="41">
        <v>106909.01005600943</v>
      </c>
      <c r="Q52" s="41">
        <v>105981.31518860278</v>
      </c>
      <c r="R52" s="41">
        <v>152551.54503003714</v>
      </c>
      <c r="S52" s="41">
        <v>71035.755151629521</v>
      </c>
      <c r="T52" s="41">
        <v>116075.81817719914</v>
      </c>
      <c r="U52" s="41">
        <v>42821.256435874217</v>
      </c>
      <c r="V52" s="41">
        <v>33843.719150169454</v>
      </c>
      <c r="W52" s="41">
        <v>58979.930299647349</v>
      </c>
      <c r="X52" s="41">
        <v>111773.26092216927</v>
      </c>
      <c r="Y52" s="41">
        <v>229961.87994000159</v>
      </c>
      <c r="Z52" s="41">
        <v>78598.979689775006</v>
      </c>
      <c r="AA52" s="41">
        <v>35766.392471268133</v>
      </c>
      <c r="AB52" s="41">
        <v>78518.551117740324</v>
      </c>
      <c r="AC52" s="31"/>
    </row>
    <row r="53" spans="1:29" x14ac:dyDescent="0.35">
      <c r="A53" s="31"/>
      <c r="B53" s="31"/>
      <c r="C53" s="31"/>
      <c r="D53" s="36" t="str">
        <f t="shared" si="0"/>
        <v>All the way volume forecast_Rate 1 units_HV Generation Site Specific no RP Charge</v>
      </c>
      <c r="E53" s="32" t="s">
        <v>50</v>
      </c>
      <c r="F53" s="32" t="s">
        <v>53</v>
      </c>
      <c r="G53" s="32"/>
      <c r="H53" s="32" t="s">
        <v>54</v>
      </c>
      <c r="I53" s="37" t="s">
        <v>203</v>
      </c>
      <c r="J53" s="93"/>
      <c r="K53" s="32" t="s">
        <v>55</v>
      </c>
      <c r="L53" s="42"/>
      <c r="M53" s="170" cm="1">
        <f t="array" ref="M53">INDEX(O53:AB53, 1, DNO_index)</f>
        <v>0</v>
      </c>
      <c r="N53" s="42"/>
      <c r="O53" s="43">
        <v>0</v>
      </c>
      <c r="P53" s="43">
        <v>0</v>
      </c>
      <c r="Q53" s="43">
        <v>0</v>
      </c>
      <c r="R53" s="43">
        <v>0</v>
      </c>
      <c r="S53" s="43">
        <v>0</v>
      </c>
      <c r="T53" s="43">
        <v>0</v>
      </c>
      <c r="U53" s="43">
        <v>0</v>
      </c>
      <c r="V53" s="43">
        <v>0</v>
      </c>
      <c r="W53" s="43">
        <v>0</v>
      </c>
      <c r="X53" s="43">
        <v>0</v>
      </c>
      <c r="Y53" s="43">
        <v>0</v>
      </c>
      <c r="Z53" s="43">
        <v>0</v>
      </c>
      <c r="AA53" s="43">
        <v>0</v>
      </c>
      <c r="AB53" s="43">
        <v>0</v>
      </c>
      <c r="AC53" s="31"/>
    </row>
    <row r="54" spans="1:29" x14ac:dyDescent="0.35">
      <c r="A54" s="31"/>
      <c r="B54" s="31"/>
      <c r="C54" s="31"/>
      <c r="D54" s="5" t="str">
        <f t="shared" si="0"/>
        <v>All the way volume forecast_Rate 2 units_Domestic Aggregated</v>
      </c>
      <c r="E54" s="4" t="s">
        <v>50</v>
      </c>
      <c r="F54" s="4" t="s">
        <v>53</v>
      </c>
      <c r="G54" s="4"/>
      <c r="H54" s="4" t="s">
        <v>56</v>
      </c>
      <c r="I54" s="33" t="s">
        <v>188</v>
      </c>
      <c r="J54" s="6"/>
      <c r="K54" s="4" t="s">
        <v>55</v>
      </c>
      <c r="L54" s="40"/>
      <c r="M54" s="169" cm="1">
        <f t="array" ref="M54">INDEX(O54:AB54, 1, DNO_index)</f>
        <v>1609939.1067974211</v>
      </c>
      <c r="N54" s="40"/>
      <c r="O54" s="41">
        <v>2222577.6213396704</v>
      </c>
      <c r="P54" s="41">
        <v>1461879.2937820624</v>
      </c>
      <c r="Q54" s="41">
        <v>2211537.7415986327</v>
      </c>
      <c r="R54" s="41">
        <v>1214956.6019730598</v>
      </c>
      <c r="S54" s="41">
        <v>5902938.6463816231</v>
      </c>
      <c r="T54" s="41">
        <v>2586978.352218715</v>
      </c>
      <c r="U54" s="41">
        <v>2004244.7443350828</v>
      </c>
      <c r="V54" s="41">
        <v>2192396.6958106724</v>
      </c>
      <c r="W54" s="41">
        <v>3216318.4438343244</v>
      </c>
      <c r="X54" s="41">
        <v>5082118.4472801788</v>
      </c>
      <c r="Y54" s="41">
        <v>2877584.0133267501</v>
      </c>
      <c r="Z54" s="41">
        <v>2702088.6967692436</v>
      </c>
      <c r="AA54" s="41">
        <v>2270000</v>
      </c>
      <c r="AB54" s="41">
        <v>1609939.1067974211</v>
      </c>
      <c r="AC54" s="31"/>
    </row>
    <row r="55" spans="1:29" x14ac:dyDescent="0.35">
      <c r="A55" s="31"/>
      <c r="B55" s="31"/>
      <c r="C55" s="31"/>
      <c r="D55" s="5" t="str">
        <f t="shared" si="0"/>
        <v>All the way volume forecast_Rate 2 units_Domestic Aggregated (Related MPAN)</v>
      </c>
      <c r="E55" s="4" t="s">
        <v>50</v>
      </c>
      <c r="F55" s="4" t="s">
        <v>53</v>
      </c>
      <c r="G55" s="4"/>
      <c r="H55" s="4" t="s">
        <v>56</v>
      </c>
      <c r="I55" s="33" t="s">
        <v>189</v>
      </c>
      <c r="J55" s="6"/>
      <c r="K55" s="4" t="s">
        <v>55</v>
      </c>
      <c r="L55" s="40"/>
      <c r="M55" s="169" cm="1">
        <f t="array" ref="M55">INDEX(O55:AB55, 1, DNO_index)</f>
        <v>195.70281834396312</v>
      </c>
      <c r="N55" s="40"/>
      <c r="O55" s="41">
        <v>658.58547149532649</v>
      </c>
      <c r="P55" s="41">
        <v>5980.9969235349754</v>
      </c>
      <c r="Q55" s="41">
        <v>4253.6141668370856</v>
      </c>
      <c r="R55" s="41">
        <v>150887.96998237175</v>
      </c>
      <c r="S55" s="41">
        <v>53327.259571896044</v>
      </c>
      <c r="T55" s="41">
        <v>24004.867020018988</v>
      </c>
      <c r="U55" s="41">
        <v>769.70150120030291</v>
      </c>
      <c r="V55" s="41">
        <v>4574.8558579815408</v>
      </c>
      <c r="W55" s="41">
        <v>13492.782510130186</v>
      </c>
      <c r="X55" s="41">
        <v>11124.030711097677</v>
      </c>
      <c r="Y55" s="41">
        <v>5440.3358304795011</v>
      </c>
      <c r="Z55" s="41">
        <v>4056.8575353950741</v>
      </c>
      <c r="AA55" s="41">
        <v>3462.609501135652</v>
      </c>
      <c r="AB55" s="41">
        <v>195.70281834396312</v>
      </c>
      <c r="AC55" s="31"/>
    </row>
    <row r="56" spans="1:29" x14ac:dyDescent="0.35">
      <c r="A56" s="31"/>
      <c r="B56" s="31"/>
      <c r="C56" s="31"/>
      <c r="D56" s="5" t="str">
        <f t="shared" si="0"/>
        <v>All the way volume forecast_Rate 2 units_Non-Domestic Aggregated</v>
      </c>
      <c r="E56" s="4" t="s">
        <v>50</v>
      </c>
      <c r="F56" s="4" t="s">
        <v>53</v>
      </c>
      <c r="G56" s="4"/>
      <c r="H56" s="4" t="s">
        <v>56</v>
      </c>
      <c r="I56" s="33" t="s">
        <v>190</v>
      </c>
      <c r="J56" s="6"/>
      <c r="K56" s="4" t="s">
        <v>55</v>
      </c>
      <c r="L56" s="40"/>
      <c r="M56" s="169" cm="1">
        <f t="array" ref="M56">INDEX(O56:AB56, 1, DNO_index)</f>
        <v>659000</v>
      </c>
      <c r="N56" s="40"/>
      <c r="O56" s="41">
        <v>1000607.2376162407</v>
      </c>
      <c r="P56" s="41">
        <v>666528.62257048883</v>
      </c>
      <c r="Q56" s="41">
        <v>972099.32644132909</v>
      </c>
      <c r="R56" s="41">
        <v>545010.23369156569</v>
      </c>
      <c r="S56" s="41">
        <v>2035477.3410054129</v>
      </c>
      <c r="T56" s="41">
        <v>1017175.5544889377</v>
      </c>
      <c r="U56" s="41">
        <v>779468.22863586666</v>
      </c>
      <c r="V56" s="41">
        <v>1233195.6841940312</v>
      </c>
      <c r="W56" s="41">
        <v>1251544.8555519241</v>
      </c>
      <c r="X56" s="41">
        <v>2067805.9046385342</v>
      </c>
      <c r="Y56" s="41">
        <v>1347000</v>
      </c>
      <c r="Z56" s="41">
        <v>1245999.9999999998</v>
      </c>
      <c r="AA56" s="41">
        <v>1088000</v>
      </c>
      <c r="AB56" s="41">
        <v>659000</v>
      </c>
      <c r="AC56" s="31"/>
    </row>
    <row r="57" spans="1:29" x14ac:dyDescent="0.35">
      <c r="A57" s="31"/>
      <c r="B57" s="31"/>
      <c r="C57" s="31"/>
      <c r="D57" s="5" t="str">
        <f t="shared" si="0"/>
        <v>All the way volume forecast_Rate 2 units_Non-Domestic Aggregated (Related MPAN)</v>
      </c>
      <c r="E57" s="4" t="s">
        <v>50</v>
      </c>
      <c r="F57" s="4" t="s">
        <v>53</v>
      </c>
      <c r="G57" s="4"/>
      <c r="H57" s="4" t="s">
        <v>56</v>
      </c>
      <c r="I57" s="33" t="s">
        <v>191</v>
      </c>
      <c r="J57" s="6"/>
      <c r="K57" s="4" t="s">
        <v>55</v>
      </c>
      <c r="L57" s="40"/>
      <c r="M57" s="169" cm="1">
        <f t="array" ref="M57">INDEX(O57:AB57, 1, DNO_index)</f>
        <v>173.22726244189369</v>
      </c>
      <c r="N57" s="40"/>
      <c r="O57" s="41">
        <v>880.39847566314972</v>
      </c>
      <c r="P57" s="41">
        <v>924.66405628281871</v>
      </c>
      <c r="Q57" s="41">
        <v>3214.4456352136781</v>
      </c>
      <c r="R57" s="41">
        <v>14352.322991058796</v>
      </c>
      <c r="S57" s="41">
        <v>8703.0878165673621</v>
      </c>
      <c r="T57" s="41">
        <v>25319.415482001521</v>
      </c>
      <c r="U57" s="41">
        <v>363.68083419264593</v>
      </c>
      <c r="V57" s="41">
        <v>1798.6983626067617</v>
      </c>
      <c r="W57" s="41">
        <v>1862.4427166909022</v>
      </c>
      <c r="X57" s="41">
        <v>2726.1746638688082</v>
      </c>
      <c r="Y57" s="41">
        <v>464.08328869228717</v>
      </c>
      <c r="Z57" s="41">
        <v>1178.964827039081</v>
      </c>
      <c r="AA57" s="41">
        <v>2113.0180167537683</v>
      </c>
      <c r="AB57" s="41">
        <v>173.22726244189369</v>
      </c>
      <c r="AC57" s="31"/>
    </row>
    <row r="58" spans="1:29" x14ac:dyDescent="0.35">
      <c r="A58" s="31"/>
      <c r="B58" s="31"/>
      <c r="C58" s="31"/>
      <c r="D58" s="5" t="str">
        <f t="shared" si="0"/>
        <v>All the way volume forecast_Rate 2 units_LV Site Specific</v>
      </c>
      <c r="E58" s="4" t="s">
        <v>50</v>
      </c>
      <c r="F58" s="4" t="s">
        <v>53</v>
      </c>
      <c r="G58" s="4"/>
      <c r="H58" s="4" t="s">
        <v>56</v>
      </c>
      <c r="I58" s="33" t="s">
        <v>192</v>
      </c>
      <c r="J58" s="6"/>
      <c r="K58" s="4" t="s">
        <v>55</v>
      </c>
      <c r="L58" s="40"/>
      <c r="M58" s="169" cm="1">
        <f t="array" ref="M58">INDEX(O58:AB58, 1, DNO_index)</f>
        <v>709164.77615543676</v>
      </c>
      <c r="N58" s="40"/>
      <c r="O58" s="41">
        <v>928896.67679246131</v>
      </c>
      <c r="P58" s="41">
        <v>895216.08312823763</v>
      </c>
      <c r="Q58" s="41">
        <v>1229735.7229185817</v>
      </c>
      <c r="R58" s="41">
        <v>738250.90644067922</v>
      </c>
      <c r="S58" s="41">
        <v>3037227.6728903316</v>
      </c>
      <c r="T58" s="41">
        <v>1322296.4326402938</v>
      </c>
      <c r="U58" s="41">
        <v>424005.57007851894</v>
      </c>
      <c r="V58" s="41">
        <v>1947013.2735566632</v>
      </c>
      <c r="W58" s="41">
        <v>1633374.8614871074</v>
      </c>
      <c r="X58" s="41">
        <v>2218456.9508597744</v>
      </c>
      <c r="Y58" s="41">
        <v>1423327.1096899852</v>
      </c>
      <c r="Z58" s="41">
        <v>1022000</v>
      </c>
      <c r="AA58" s="41">
        <v>609072.66916303732</v>
      </c>
      <c r="AB58" s="41">
        <v>709164.77615543676</v>
      </c>
      <c r="AC58" s="31"/>
    </row>
    <row r="59" spans="1:29" x14ac:dyDescent="0.35">
      <c r="A59" s="31"/>
      <c r="B59" s="31"/>
      <c r="C59" s="31"/>
      <c r="D59" s="5" t="str">
        <f t="shared" si="0"/>
        <v>All the way volume forecast_Rate 2 units_LV Sub Site Specific</v>
      </c>
      <c r="E59" s="33" t="s">
        <v>50</v>
      </c>
      <c r="F59" s="33" t="s">
        <v>53</v>
      </c>
      <c r="G59" s="33"/>
      <c r="H59" s="33" t="s">
        <v>56</v>
      </c>
      <c r="I59" s="33" t="s">
        <v>193</v>
      </c>
      <c r="J59" s="6"/>
      <c r="K59" s="4" t="s">
        <v>55</v>
      </c>
      <c r="L59" s="40"/>
      <c r="M59" s="169" cm="1">
        <f t="array" ref="M59">INDEX(O59:AB59, 1, DNO_index)</f>
        <v>34000</v>
      </c>
      <c r="N59" s="40"/>
      <c r="O59" s="41">
        <v>465633.66463989485</v>
      </c>
      <c r="P59" s="41">
        <v>199382.62260279778</v>
      </c>
      <c r="Q59" s="41">
        <v>134721.99499423677</v>
      </c>
      <c r="R59" s="41">
        <v>57946.422351348258</v>
      </c>
      <c r="S59" s="41">
        <v>173360.08238526841</v>
      </c>
      <c r="T59" s="41">
        <v>101185.04898982702</v>
      </c>
      <c r="U59" s="41">
        <v>523823.73557284038</v>
      </c>
      <c r="V59" s="41">
        <v>162121.8806131478</v>
      </c>
      <c r="W59" s="41">
        <v>26060.2259326487</v>
      </c>
      <c r="X59" s="41">
        <v>395725.48493588099</v>
      </c>
      <c r="Y59" s="41">
        <v>99999.933045702928</v>
      </c>
      <c r="Z59" s="41">
        <v>49499.999999999985</v>
      </c>
      <c r="AA59" s="41">
        <v>335999.99999999994</v>
      </c>
      <c r="AB59" s="41">
        <v>34000</v>
      </c>
      <c r="AC59" s="31"/>
    </row>
    <row r="60" spans="1:29" x14ac:dyDescent="0.35">
      <c r="A60" s="31"/>
      <c r="B60" s="31"/>
      <c r="C60" s="31"/>
      <c r="D60" s="5" t="str">
        <f t="shared" si="0"/>
        <v>All the way volume forecast_Rate 2 units_HV Site Specific</v>
      </c>
      <c r="E60" s="33" t="s">
        <v>50</v>
      </c>
      <c r="F60" s="33" t="s">
        <v>53</v>
      </c>
      <c r="G60" s="33"/>
      <c r="H60" s="33" t="s">
        <v>56</v>
      </c>
      <c r="I60" s="33" t="s">
        <v>194</v>
      </c>
      <c r="J60" s="6"/>
      <c r="K60" s="4" t="s">
        <v>55</v>
      </c>
      <c r="L60" s="40"/>
      <c r="M60" s="169" cm="1">
        <f t="array" ref="M60">INDEX(O60:AB60, 1, DNO_index)</f>
        <v>843796.23097726621</v>
      </c>
      <c r="N60" s="40"/>
      <c r="O60" s="41">
        <v>1552166.5119735855</v>
      </c>
      <c r="P60" s="41">
        <v>968567.56638471421</v>
      </c>
      <c r="Q60" s="41">
        <v>1942336.2459654461</v>
      </c>
      <c r="R60" s="41">
        <v>375961.51333753037</v>
      </c>
      <c r="S60" s="41">
        <v>2472610.5366851077</v>
      </c>
      <c r="T60" s="41">
        <v>1497042.8901385467</v>
      </c>
      <c r="U60" s="41">
        <v>763633.0714178842</v>
      </c>
      <c r="V60" s="41">
        <v>1903315.265469406</v>
      </c>
      <c r="W60" s="41">
        <v>1077307.3163715671</v>
      </c>
      <c r="X60" s="41">
        <v>2452842.0553513551</v>
      </c>
      <c r="Y60" s="41">
        <v>2612881.953087254</v>
      </c>
      <c r="Z60" s="41">
        <v>2670000</v>
      </c>
      <c r="AA60" s="41">
        <v>1046000.0000000001</v>
      </c>
      <c r="AB60" s="41">
        <v>843796.23097726621</v>
      </c>
      <c r="AC60" s="31"/>
    </row>
    <row r="61" spans="1:29" x14ac:dyDescent="0.35">
      <c r="A61" s="31"/>
      <c r="B61" s="31"/>
      <c r="C61" s="31"/>
      <c r="D61" s="5" t="str">
        <f t="shared" si="0"/>
        <v>All the way volume forecast_Rate 2 units_Unmetered Supplies</v>
      </c>
      <c r="E61" s="33" t="s">
        <v>50</v>
      </c>
      <c r="F61" s="33" t="s">
        <v>53</v>
      </c>
      <c r="G61" s="33"/>
      <c r="H61" s="33" t="s">
        <v>56</v>
      </c>
      <c r="I61" s="33" t="s">
        <v>195</v>
      </c>
      <c r="J61" s="6"/>
      <c r="K61" s="4" t="s">
        <v>55</v>
      </c>
      <c r="L61" s="40"/>
      <c r="M61" s="169" cm="1">
        <f t="array" ref="M61">INDEX(O61:AB61, 1, DNO_index)</f>
        <v>29622.843322910958</v>
      </c>
      <c r="N61" s="40"/>
      <c r="O61" s="41">
        <v>32695.376642145973</v>
      </c>
      <c r="P61" s="41">
        <v>23317.700217615238</v>
      </c>
      <c r="Q61" s="41">
        <v>39354.546095863203</v>
      </c>
      <c r="R61" s="41">
        <v>30364.217494593478</v>
      </c>
      <c r="S61" s="41">
        <v>73316.41885871625</v>
      </c>
      <c r="T61" s="41">
        <v>52546.80809158679</v>
      </c>
      <c r="U61" s="41">
        <v>51992.039513992626</v>
      </c>
      <c r="V61" s="41">
        <v>52266.608898497798</v>
      </c>
      <c r="W61" s="41">
        <v>52193.594108828183</v>
      </c>
      <c r="X61" s="41">
        <v>86661.400183865073</v>
      </c>
      <c r="Y61" s="41">
        <v>48857.68668448575</v>
      </c>
      <c r="Z61" s="41">
        <v>49173.313863772215</v>
      </c>
      <c r="AA61" s="41">
        <v>35219.505378171372</v>
      </c>
      <c r="AB61" s="41">
        <v>29622.843322910958</v>
      </c>
      <c r="AC61" s="31"/>
    </row>
    <row r="62" spans="1:29" x14ac:dyDescent="0.35">
      <c r="A62" s="31"/>
      <c r="B62" s="31"/>
      <c r="C62" s="31"/>
      <c r="D62" s="5" t="str">
        <f t="shared" si="0"/>
        <v>All the way volume forecast_Rate 2 units_LV Generation Aggregated</v>
      </c>
      <c r="E62" s="4" t="s">
        <v>50</v>
      </c>
      <c r="F62" s="4" t="s">
        <v>53</v>
      </c>
      <c r="G62" s="4"/>
      <c r="H62" s="4" t="s">
        <v>56</v>
      </c>
      <c r="I62" s="33" t="s">
        <v>196</v>
      </c>
      <c r="J62" s="6"/>
      <c r="K62" s="4" t="s">
        <v>55</v>
      </c>
      <c r="L62" s="40"/>
      <c r="M62" s="169" cm="1">
        <f t="array" ref="M62">INDEX(O62:AB62, 1, DNO_index)</f>
        <v>1034.9541112630843</v>
      </c>
      <c r="N62" s="40"/>
      <c r="O62" s="41">
        <v>571.47488304300919</v>
      </c>
      <c r="P62" s="41">
        <v>439.38249570147997</v>
      </c>
      <c r="Q62" s="41">
        <v>740.19568777389509</v>
      </c>
      <c r="R62" s="41">
        <v>3421.5412500488133</v>
      </c>
      <c r="S62" s="41">
        <v>3612.7749131437722</v>
      </c>
      <c r="T62" s="41">
        <v>625.58915267962095</v>
      </c>
      <c r="U62" s="41">
        <v>509.89423910109542</v>
      </c>
      <c r="V62" s="41">
        <v>461.69677241039994</v>
      </c>
      <c r="W62" s="41">
        <v>894.48175015362494</v>
      </c>
      <c r="X62" s="41">
        <v>1436.6043393523198</v>
      </c>
      <c r="Y62" s="41">
        <v>613.18218023126963</v>
      </c>
      <c r="Z62" s="41">
        <v>787.01714597816942</v>
      </c>
      <c r="AA62" s="41">
        <v>1887.9981216561873</v>
      </c>
      <c r="AB62" s="41">
        <v>1034.9541112630843</v>
      </c>
      <c r="AC62" s="31"/>
    </row>
    <row r="63" spans="1:29" x14ac:dyDescent="0.35">
      <c r="A63" s="31"/>
      <c r="B63" s="31"/>
      <c r="C63" s="31"/>
      <c r="D63" s="5" t="str">
        <f t="shared" si="0"/>
        <v>All the way volume forecast_Rate 2 units_LV Sub Generation Aggregated</v>
      </c>
      <c r="E63" s="4" t="s">
        <v>50</v>
      </c>
      <c r="F63" s="4" t="s">
        <v>53</v>
      </c>
      <c r="G63" s="4"/>
      <c r="H63" s="4" t="s">
        <v>56</v>
      </c>
      <c r="I63" s="33" t="s">
        <v>197</v>
      </c>
      <c r="J63" s="6"/>
      <c r="K63" s="4" t="s">
        <v>55</v>
      </c>
      <c r="L63" s="40"/>
      <c r="M63" s="169" cm="1">
        <f t="array" ref="M63">INDEX(O63:AB63, 1, DNO_index)</f>
        <v>0</v>
      </c>
      <c r="N63" s="40"/>
      <c r="O63" s="41">
        <v>1.8468950974915739</v>
      </c>
      <c r="P63" s="41">
        <v>0</v>
      </c>
      <c r="Q63" s="41">
        <v>0</v>
      </c>
      <c r="R63" s="41">
        <v>1.9430000000000009</v>
      </c>
      <c r="S63" s="41">
        <v>173.03774626483766</v>
      </c>
      <c r="T63" s="41">
        <v>11.85801478940583</v>
      </c>
      <c r="U63" s="41">
        <v>160.58959252319966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31"/>
    </row>
    <row r="64" spans="1:29" x14ac:dyDescent="0.35">
      <c r="A64" s="31"/>
      <c r="B64" s="31"/>
      <c r="C64" s="31"/>
      <c r="D64" s="5" t="str">
        <f t="shared" si="0"/>
        <v>All the way volume forecast_Rate 2 units_LV Generation Site Specific</v>
      </c>
      <c r="E64" s="4" t="s">
        <v>50</v>
      </c>
      <c r="F64" s="4" t="s">
        <v>53</v>
      </c>
      <c r="G64" s="4"/>
      <c r="H64" s="4" t="s">
        <v>56</v>
      </c>
      <c r="I64" s="33" t="s">
        <v>198</v>
      </c>
      <c r="J64" s="6"/>
      <c r="K64" s="4" t="s">
        <v>55</v>
      </c>
      <c r="L64" s="40"/>
      <c r="M64" s="169" cm="1">
        <f t="array" ref="M64">INDEX(O64:AB64, 1, DNO_index)</f>
        <v>16535.144090342012</v>
      </c>
      <c r="N64" s="40"/>
      <c r="O64" s="41">
        <v>9728.415718786724</v>
      </c>
      <c r="P64" s="41">
        <v>15432.406520332335</v>
      </c>
      <c r="Q64" s="41">
        <v>22002.316495720166</v>
      </c>
      <c r="R64" s="41">
        <v>178906.97316231087</v>
      </c>
      <c r="S64" s="41">
        <v>29327.987441059136</v>
      </c>
      <c r="T64" s="41">
        <v>27525.456251959484</v>
      </c>
      <c r="U64" s="41">
        <v>23805.598357778857</v>
      </c>
      <c r="V64" s="41">
        <v>3898.2891633336444</v>
      </c>
      <c r="W64" s="41">
        <v>10198.131704086602</v>
      </c>
      <c r="X64" s="41">
        <v>28548.405287788486</v>
      </c>
      <c r="Y64" s="41">
        <v>22509.835347796026</v>
      </c>
      <c r="Z64" s="41">
        <v>23757.780985113797</v>
      </c>
      <c r="AA64" s="41">
        <v>30985.391021111984</v>
      </c>
      <c r="AB64" s="41">
        <v>16535.144090342012</v>
      </c>
      <c r="AC64" s="31"/>
    </row>
    <row r="65" spans="1:29" x14ac:dyDescent="0.35">
      <c r="A65" s="31"/>
      <c r="B65" s="31"/>
      <c r="C65" s="31"/>
      <c r="D65" s="5" t="str">
        <f t="shared" si="0"/>
        <v>All the way volume forecast_Rate 2 units_LV Generation Site Specific no RP Charge</v>
      </c>
      <c r="E65" s="4" t="s">
        <v>50</v>
      </c>
      <c r="F65" s="4" t="s">
        <v>53</v>
      </c>
      <c r="G65" s="4"/>
      <c r="H65" s="4" t="s">
        <v>56</v>
      </c>
      <c r="I65" s="33" t="s">
        <v>199</v>
      </c>
      <c r="J65" s="6"/>
      <c r="K65" s="4" t="s">
        <v>55</v>
      </c>
      <c r="L65" s="40"/>
      <c r="M65" s="169" cm="1">
        <f t="array" ref="M65">INDEX(O65:AB65, 1, DNO_index)</f>
        <v>0</v>
      </c>
      <c r="N65" s="40"/>
      <c r="O65" s="41">
        <v>0</v>
      </c>
      <c r="P65" s="41">
        <v>0</v>
      </c>
      <c r="Q65" s="41">
        <v>0</v>
      </c>
      <c r="R65" s="41">
        <v>0</v>
      </c>
      <c r="S65" s="41">
        <v>0</v>
      </c>
      <c r="T65" s="41">
        <v>0</v>
      </c>
      <c r="U65" s="41">
        <v>0</v>
      </c>
      <c r="V65" s="41">
        <v>0</v>
      </c>
      <c r="W65" s="41">
        <v>0</v>
      </c>
      <c r="X65" s="41">
        <v>0</v>
      </c>
      <c r="Y65" s="41">
        <v>0</v>
      </c>
      <c r="Z65" s="41">
        <v>0</v>
      </c>
      <c r="AA65" s="41">
        <v>0</v>
      </c>
      <c r="AB65" s="41">
        <v>0</v>
      </c>
      <c r="AC65" s="31"/>
    </row>
    <row r="66" spans="1:29" x14ac:dyDescent="0.35">
      <c r="A66" s="31"/>
      <c r="B66" s="31"/>
      <c r="C66" s="31"/>
      <c r="D66" s="5" t="str">
        <f t="shared" si="0"/>
        <v>All the way volume forecast_Rate 2 units_LV Sub Generation Site Specific</v>
      </c>
      <c r="E66" s="4" t="s">
        <v>50</v>
      </c>
      <c r="F66" s="4" t="s">
        <v>53</v>
      </c>
      <c r="G66" s="4"/>
      <c r="H66" s="4" t="s">
        <v>56</v>
      </c>
      <c r="I66" s="33" t="s">
        <v>200</v>
      </c>
      <c r="J66" s="6"/>
      <c r="K66" s="4" t="s">
        <v>55</v>
      </c>
      <c r="L66" s="40"/>
      <c r="M66" s="169" cm="1">
        <f t="array" ref="M66">INDEX(O66:AB66, 1, DNO_index)</f>
        <v>1244.6769098691714</v>
      </c>
      <c r="N66" s="40"/>
      <c r="O66" s="41">
        <v>1644.4164147519314</v>
      </c>
      <c r="P66" s="41">
        <v>458.86649485076305</v>
      </c>
      <c r="Q66" s="41">
        <v>2435.7979485250003</v>
      </c>
      <c r="R66" s="41">
        <v>1533.9735999999987</v>
      </c>
      <c r="S66" s="41">
        <v>0</v>
      </c>
      <c r="T66" s="41">
        <v>597.34783091345412</v>
      </c>
      <c r="U66" s="41">
        <v>6382.5471914560349</v>
      </c>
      <c r="V66" s="41">
        <v>36.00582938857378</v>
      </c>
      <c r="W66" s="41">
        <v>4.908094466559521</v>
      </c>
      <c r="X66" s="41">
        <v>865.85072614316891</v>
      </c>
      <c r="Y66" s="41">
        <v>2420.0756967191228</v>
      </c>
      <c r="Z66" s="41">
        <v>3653.3483215539954</v>
      </c>
      <c r="AA66" s="41">
        <v>8194.7796966104215</v>
      </c>
      <c r="AB66" s="41">
        <v>1244.6769098691714</v>
      </c>
      <c r="AC66" s="31"/>
    </row>
    <row r="67" spans="1:29" x14ac:dyDescent="0.35">
      <c r="A67" s="31"/>
      <c r="B67" s="31"/>
      <c r="C67" s="31"/>
      <c r="D67" s="5" t="str">
        <f t="shared" si="0"/>
        <v>All the way volume forecast_Rate 2 units_LV Sub Generation Site Specific no RP Charge</v>
      </c>
      <c r="E67" s="4" t="s">
        <v>50</v>
      </c>
      <c r="F67" s="4" t="s">
        <v>53</v>
      </c>
      <c r="G67" s="4"/>
      <c r="H67" s="4" t="s">
        <v>56</v>
      </c>
      <c r="I67" s="33" t="s">
        <v>201</v>
      </c>
      <c r="J67" s="6"/>
      <c r="K67" s="4" t="s">
        <v>55</v>
      </c>
      <c r="L67" s="40"/>
      <c r="M67" s="169" cm="1">
        <f t="array" ref="M67">INDEX(O67:AB67, 1, DNO_index)</f>
        <v>0</v>
      </c>
      <c r="N67" s="40"/>
      <c r="O67" s="41">
        <v>0</v>
      </c>
      <c r="P67" s="41">
        <v>0</v>
      </c>
      <c r="Q67" s="41">
        <v>0</v>
      </c>
      <c r="R67" s="41">
        <v>0</v>
      </c>
      <c r="S67" s="41">
        <v>0</v>
      </c>
      <c r="T67" s="41">
        <v>0</v>
      </c>
      <c r="U67" s="41">
        <v>0</v>
      </c>
      <c r="V67" s="41">
        <v>0</v>
      </c>
      <c r="W67" s="41">
        <v>0</v>
      </c>
      <c r="X67" s="41">
        <v>0</v>
      </c>
      <c r="Y67" s="41">
        <v>0</v>
      </c>
      <c r="Z67" s="41">
        <v>0</v>
      </c>
      <c r="AA67" s="41">
        <v>0</v>
      </c>
      <c r="AB67" s="41">
        <v>0</v>
      </c>
      <c r="AC67" s="31"/>
    </row>
    <row r="68" spans="1:29" x14ac:dyDescent="0.35">
      <c r="A68" s="31"/>
      <c r="B68" s="31"/>
      <c r="C68" s="31"/>
      <c r="D68" s="5" t="str">
        <f t="shared" si="0"/>
        <v>All the way volume forecast_Rate 2 units_HV Generation Site Specific</v>
      </c>
      <c r="E68" s="4" t="s">
        <v>50</v>
      </c>
      <c r="F68" s="4" t="s">
        <v>53</v>
      </c>
      <c r="G68" s="4"/>
      <c r="H68" s="4" t="s">
        <v>56</v>
      </c>
      <c r="I68" s="33" t="s">
        <v>202</v>
      </c>
      <c r="J68" s="6"/>
      <c r="K68" s="4" t="s">
        <v>55</v>
      </c>
      <c r="L68" s="40"/>
      <c r="M68" s="169" cm="1">
        <f t="array" ref="M68">INDEX(O68:AB68, 1, DNO_index)</f>
        <v>249587.05554034314</v>
      </c>
      <c r="N68" s="40"/>
      <c r="O68" s="41">
        <v>305231.33152690309</v>
      </c>
      <c r="P68" s="41">
        <v>304826.26885290322</v>
      </c>
      <c r="Q68" s="41">
        <v>264238.91349025583</v>
      </c>
      <c r="R68" s="41">
        <v>747480.09120044974</v>
      </c>
      <c r="S68" s="41">
        <v>496499.34121025499</v>
      </c>
      <c r="T68" s="41">
        <v>445212.43930388504</v>
      </c>
      <c r="U68" s="41">
        <v>169444.19263568314</v>
      </c>
      <c r="V68" s="41">
        <v>53247.501494212054</v>
      </c>
      <c r="W68" s="41">
        <v>157603.94089622924</v>
      </c>
      <c r="X68" s="41">
        <v>400344.02425399621</v>
      </c>
      <c r="Y68" s="41">
        <v>553493.31010462705</v>
      </c>
      <c r="Z68" s="41">
        <v>297295.65059241478</v>
      </c>
      <c r="AA68" s="41">
        <v>285014.73500568682</v>
      </c>
      <c r="AB68" s="41">
        <v>249587.05554034314</v>
      </c>
      <c r="AC68" s="31"/>
    </row>
    <row r="69" spans="1:29" x14ac:dyDescent="0.35">
      <c r="A69" s="31"/>
      <c r="B69" s="31"/>
      <c r="C69" s="31"/>
      <c r="D69" s="36" t="str">
        <f t="shared" si="0"/>
        <v>All the way volume forecast_Rate 2 units_HV Generation Site Specific no RP Charge</v>
      </c>
      <c r="E69" s="32" t="s">
        <v>50</v>
      </c>
      <c r="F69" s="32" t="s">
        <v>53</v>
      </c>
      <c r="G69" s="32"/>
      <c r="H69" s="32" t="s">
        <v>56</v>
      </c>
      <c r="I69" s="37" t="s">
        <v>203</v>
      </c>
      <c r="J69" s="93"/>
      <c r="K69" s="32" t="s">
        <v>55</v>
      </c>
      <c r="L69" s="42"/>
      <c r="M69" s="170" cm="1">
        <f t="array" ref="M69">INDEX(O69:AB69, 1, DNO_index)</f>
        <v>0</v>
      </c>
      <c r="N69" s="42"/>
      <c r="O69" s="43">
        <v>0</v>
      </c>
      <c r="P69" s="43">
        <v>0</v>
      </c>
      <c r="Q69" s="43">
        <v>0</v>
      </c>
      <c r="R69" s="43">
        <v>0</v>
      </c>
      <c r="S69" s="43">
        <v>0</v>
      </c>
      <c r="T69" s="43">
        <v>0</v>
      </c>
      <c r="U69" s="43">
        <v>0</v>
      </c>
      <c r="V69" s="43">
        <v>0</v>
      </c>
      <c r="W69" s="43">
        <v>0</v>
      </c>
      <c r="X69" s="43">
        <v>0</v>
      </c>
      <c r="Y69" s="43">
        <v>0</v>
      </c>
      <c r="Z69" s="43">
        <v>0</v>
      </c>
      <c r="AA69" s="43">
        <v>0</v>
      </c>
      <c r="AB69" s="43">
        <v>0</v>
      </c>
      <c r="AC69" s="31"/>
    </row>
    <row r="70" spans="1:29" x14ac:dyDescent="0.35">
      <c r="A70" s="31"/>
      <c r="B70" s="31"/>
      <c r="C70" s="31"/>
      <c r="D70" s="5" t="str">
        <f t="shared" ref="D70:D133" si="1">F70&amp;"_"&amp;H70&amp;"_"&amp;I70</f>
        <v>All the way volume forecast_Rate 3 units_Domestic Aggregated</v>
      </c>
      <c r="E70" s="4" t="s">
        <v>50</v>
      </c>
      <c r="F70" s="4" t="s">
        <v>53</v>
      </c>
      <c r="G70" s="4"/>
      <c r="H70" s="4" t="s">
        <v>57</v>
      </c>
      <c r="I70" s="33" t="s">
        <v>188</v>
      </c>
      <c r="J70" s="6"/>
      <c r="K70" s="4" t="s">
        <v>55</v>
      </c>
      <c r="L70" s="40"/>
      <c r="M70" s="169" cm="1">
        <f t="array" ref="M70">INDEX(O70:AB70, 1, DNO_index)</f>
        <v>1333087.1116316072</v>
      </c>
      <c r="N70" s="40"/>
      <c r="O70" s="41">
        <v>4076121.2566270549</v>
      </c>
      <c r="P70" s="41">
        <v>2359970.4121287963</v>
      </c>
      <c r="Q70" s="41">
        <v>3559808.7131541464</v>
      </c>
      <c r="R70" s="41">
        <v>1071688.9301754655</v>
      </c>
      <c r="S70" s="41">
        <v>3411026.0769845792</v>
      </c>
      <c r="T70" s="41">
        <v>2382458.5766185289</v>
      </c>
      <c r="U70" s="41">
        <v>1886875.9715677693</v>
      </c>
      <c r="V70" s="41">
        <v>3079953.0620905212</v>
      </c>
      <c r="W70" s="41">
        <v>3682451.5516364011</v>
      </c>
      <c r="X70" s="41">
        <v>6113145.20188074</v>
      </c>
      <c r="Y70" s="41">
        <v>4767280.9236435853</v>
      </c>
      <c r="Z70" s="41">
        <v>4478350.1280159885</v>
      </c>
      <c r="AA70" s="41">
        <v>2640000</v>
      </c>
      <c r="AB70" s="41">
        <v>1333087.1116316072</v>
      </c>
      <c r="AC70" s="31"/>
    </row>
    <row r="71" spans="1:29" x14ac:dyDescent="0.35">
      <c r="A71" s="31"/>
      <c r="B71" s="31"/>
      <c r="C71" s="31"/>
      <c r="D71" s="5" t="str">
        <f t="shared" si="1"/>
        <v>All the way volume forecast_Rate 3 units_Domestic Aggregated (Related MPAN)</v>
      </c>
      <c r="E71" s="4" t="s">
        <v>50</v>
      </c>
      <c r="F71" s="4" t="s">
        <v>53</v>
      </c>
      <c r="G71" s="4"/>
      <c r="H71" s="4" t="s">
        <v>57</v>
      </c>
      <c r="I71" s="33" t="s">
        <v>189</v>
      </c>
      <c r="J71" s="6"/>
      <c r="K71" s="4" t="s">
        <v>55</v>
      </c>
      <c r="L71" s="40"/>
      <c r="M71" s="169" cm="1">
        <f t="array" ref="M71">INDEX(O71:AB71, 1, DNO_index)</f>
        <v>1537.6512904547437</v>
      </c>
      <c r="N71" s="40"/>
      <c r="O71" s="41">
        <v>6101.5528204562806</v>
      </c>
      <c r="P71" s="41">
        <v>33651.555071614319</v>
      </c>
      <c r="Q71" s="41">
        <v>11570.440923544278</v>
      </c>
      <c r="R71" s="41">
        <v>223429.42078208068</v>
      </c>
      <c r="S71" s="41">
        <v>137655.44568274036</v>
      </c>
      <c r="T71" s="41">
        <v>245208.33115400965</v>
      </c>
      <c r="U71" s="41">
        <v>10340.203230515768</v>
      </c>
      <c r="V71" s="41">
        <v>38819.65067840647</v>
      </c>
      <c r="W71" s="41">
        <v>31092.064045082603</v>
      </c>
      <c r="X71" s="41">
        <v>29364.169303559309</v>
      </c>
      <c r="Y71" s="41">
        <v>9899.7165488828668</v>
      </c>
      <c r="Z71" s="41">
        <v>15396.216476076985</v>
      </c>
      <c r="AA71" s="41">
        <v>37622.681615543319</v>
      </c>
      <c r="AB71" s="41">
        <v>1537.6512904547437</v>
      </c>
      <c r="AC71" s="31"/>
    </row>
    <row r="72" spans="1:29" x14ac:dyDescent="0.35">
      <c r="A72" s="31"/>
      <c r="B72" s="31"/>
      <c r="C72" s="31"/>
      <c r="D72" s="5" t="str">
        <f t="shared" si="1"/>
        <v>All the way volume forecast_Rate 3 units_Non-Domestic Aggregated</v>
      </c>
      <c r="E72" s="4" t="s">
        <v>50</v>
      </c>
      <c r="F72" s="4" t="s">
        <v>53</v>
      </c>
      <c r="G72" s="4"/>
      <c r="H72" s="4" t="s">
        <v>57</v>
      </c>
      <c r="I72" s="33" t="s">
        <v>190</v>
      </c>
      <c r="J72" s="6"/>
      <c r="K72" s="4" t="s">
        <v>55</v>
      </c>
      <c r="L72" s="40"/>
      <c r="M72" s="169" cm="1">
        <f t="array" ref="M72">INDEX(O72:AB72, 1, DNO_index)</f>
        <v>449000.00000000006</v>
      </c>
      <c r="N72" s="40"/>
      <c r="O72" s="41">
        <v>1239493.9277828364</v>
      </c>
      <c r="P72" s="41">
        <v>723530.70794622344</v>
      </c>
      <c r="Q72" s="41">
        <v>1050865.6716317416</v>
      </c>
      <c r="R72" s="41">
        <v>367015.1363333576</v>
      </c>
      <c r="S72" s="41">
        <v>944656.36426090728</v>
      </c>
      <c r="T72" s="41">
        <v>982488.05164342187</v>
      </c>
      <c r="U72" s="41">
        <v>755406.33561361348</v>
      </c>
      <c r="V72" s="41">
        <v>1344044.7344586635</v>
      </c>
      <c r="W72" s="41">
        <v>1028145.3681511749</v>
      </c>
      <c r="X72" s="41">
        <v>1765719.0337962795</v>
      </c>
      <c r="Y72" s="41">
        <v>1478999.9999999991</v>
      </c>
      <c r="Z72" s="41">
        <v>1277999.9999999993</v>
      </c>
      <c r="AA72" s="41">
        <v>869999.99999999988</v>
      </c>
      <c r="AB72" s="41">
        <v>449000.00000000006</v>
      </c>
      <c r="AC72" s="31"/>
    </row>
    <row r="73" spans="1:29" x14ac:dyDescent="0.35">
      <c r="A73" s="31"/>
      <c r="B73" s="31"/>
      <c r="C73" s="31"/>
      <c r="D73" s="5" t="str">
        <f t="shared" si="1"/>
        <v>All the way volume forecast_Rate 3 units_Non-Domestic Aggregated (Related MPAN)</v>
      </c>
      <c r="E73" s="4" t="s">
        <v>50</v>
      </c>
      <c r="F73" s="4" t="s">
        <v>53</v>
      </c>
      <c r="G73" s="4"/>
      <c r="H73" s="4" t="s">
        <v>57</v>
      </c>
      <c r="I73" s="33" t="s">
        <v>191</v>
      </c>
      <c r="J73" s="6"/>
      <c r="K73" s="4" t="s">
        <v>55</v>
      </c>
      <c r="L73" s="40"/>
      <c r="M73" s="169" cm="1">
        <f t="array" ref="M73">INDEX(O73:AB73, 1, DNO_index)</f>
        <v>1058.3344006428633</v>
      </c>
      <c r="N73" s="40"/>
      <c r="O73" s="41">
        <v>14784.707216208286</v>
      </c>
      <c r="P73" s="41">
        <v>5594.4531030559883</v>
      </c>
      <c r="Q73" s="41">
        <v>10170.216938237489</v>
      </c>
      <c r="R73" s="41">
        <v>17378.187088510807</v>
      </c>
      <c r="S73" s="41">
        <v>27884.423691417473</v>
      </c>
      <c r="T73" s="41">
        <v>52561.158034119573</v>
      </c>
      <c r="U73" s="41">
        <v>4425.6666229911798</v>
      </c>
      <c r="V73" s="41">
        <v>7527.1616261261242</v>
      </c>
      <c r="W73" s="41">
        <v>5618.3688620175571</v>
      </c>
      <c r="X73" s="41">
        <v>8200.6880132638944</v>
      </c>
      <c r="Y73" s="41">
        <v>1793.2522001264201</v>
      </c>
      <c r="Z73" s="41">
        <v>3930.8051899407328</v>
      </c>
      <c r="AA73" s="41">
        <v>15571.606826753896</v>
      </c>
      <c r="AB73" s="41">
        <v>1058.3344006428633</v>
      </c>
      <c r="AC73" s="31"/>
    </row>
    <row r="74" spans="1:29" x14ac:dyDescent="0.35">
      <c r="A74" s="31"/>
      <c r="B74" s="31"/>
      <c r="C74" s="31"/>
      <c r="D74" s="5" t="str">
        <f t="shared" si="1"/>
        <v>All the way volume forecast_Rate 3 units_LV Site Specific</v>
      </c>
      <c r="E74" s="4" t="s">
        <v>50</v>
      </c>
      <c r="F74" s="4" t="s">
        <v>53</v>
      </c>
      <c r="G74" s="4"/>
      <c r="H74" s="4" t="s">
        <v>57</v>
      </c>
      <c r="I74" s="33" t="s">
        <v>192</v>
      </c>
      <c r="J74" s="6"/>
      <c r="K74" s="4" t="s">
        <v>55</v>
      </c>
      <c r="L74" s="40"/>
      <c r="M74" s="169" cm="1">
        <f t="array" ref="M74">INDEX(O74:AB74, 1, DNO_index)</f>
        <v>530113.24401973782</v>
      </c>
      <c r="N74" s="40"/>
      <c r="O74" s="41">
        <v>1200516.8418796342</v>
      </c>
      <c r="P74" s="41">
        <v>1009894.4076181911</v>
      </c>
      <c r="Q74" s="41">
        <v>1323116.09821702</v>
      </c>
      <c r="R74" s="41">
        <v>553797.70392978238</v>
      </c>
      <c r="S74" s="41">
        <v>1660799.1809188284</v>
      </c>
      <c r="T74" s="41">
        <v>1154944.2406044872</v>
      </c>
      <c r="U74" s="41">
        <v>422617.96593606938</v>
      </c>
      <c r="V74" s="41">
        <v>2304047.3708342486</v>
      </c>
      <c r="W74" s="41">
        <v>1431134.2722956608</v>
      </c>
      <c r="X74" s="41">
        <v>1856620.7602060344</v>
      </c>
      <c r="Y74" s="41">
        <v>1552629.3612040761</v>
      </c>
      <c r="Z74" s="41">
        <v>1091000.0000000002</v>
      </c>
      <c r="AA74" s="41">
        <v>521616.08077039616</v>
      </c>
      <c r="AB74" s="41">
        <v>530113.24401973782</v>
      </c>
      <c r="AC74" s="31"/>
    </row>
    <row r="75" spans="1:29" x14ac:dyDescent="0.35">
      <c r="A75" s="31"/>
      <c r="B75" s="31"/>
      <c r="C75" s="31"/>
      <c r="D75" s="5" t="str">
        <f t="shared" si="1"/>
        <v>All the way volume forecast_Rate 3 units_LV Sub Site Specific</v>
      </c>
      <c r="E75" s="33" t="s">
        <v>50</v>
      </c>
      <c r="F75" s="33" t="s">
        <v>53</v>
      </c>
      <c r="G75" s="33"/>
      <c r="H75" s="33" t="s">
        <v>57</v>
      </c>
      <c r="I75" s="33" t="s">
        <v>193</v>
      </c>
      <c r="J75" s="6"/>
      <c r="K75" s="4" t="s">
        <v>55</v>
      </c>
      <c r="L75" s="40"/>
      <c r="M75" s="169" cm="1">
        <f t="array" ref="M75">INDEX(O75:AB75, 1, DNO_index)</f>
        <v>29999.999999999996</v>
      </c>
      <c r="N75" s="40"/>
      <c r="O75" s="41">
        <v>630848.80903297313</v>
      </c>
      <c r="P75" s="41">
        <v>264825.16093784058</v>
      </c>
      <c r="Q75" s="41">
        <v>160537.77953057989</v>
      </c>
      <c r="R75" s="41">
        <v>53966.451241134222</v>
      </c>
      <c r="S75" s="41">
        <v>112296.60710800544</v>
      </c>
      <c r="T75" s="41">
        <v>100898.01610776718</v>
      </c>
      <c r="U75" s="41">
        <v>576300.52899391274</v>
      </c>
      <c r="V75" s="41">
        <v>294801.61075120111</v>
      </c>
      <c r="W75" s="41">
        <v>28233.536969406578</v>
      </c>
      <c r="X75" s="41">
        <v>379545.27149232314</v>
      </c>
      <c r="Y75" s="41">
        <v>113999.95277009411</v>
      </c>
      <c r="Z75" s="41">
        <v>57500.000000000015</v>
      </c>
      <c r="AA75" s="41">
        <v>325000.00000000006</v>
      </c>
      <c r="AB75" s="41">
        <v>29999.999999999996</v>
      </c>
      <c r="AC75" s="31"/>
    </row>
    <row r="76" spans="1:29" x14ac:dyDescent="0.35">
      <c r="A76" s="31"/>
      <c r="B76" s="31"/>
      <c r="C76" s="31"/>
      <c r="D76" s="5" t="str">
        <f t="shared" si="1"/>
        <v>All the way volume forecast_Rate 3 units_HV Site Specific</v>
      </c>
      <c r="E76" s="33" t="s">
        <v>50</v>
      </c>
      <c r="F76" s="33" t="s">
        <v>53</v>
      </c>
      <c r="G76" s="33"/>
      <c r="H76" s="33" t="s">
        <v>57</v>
      </c>
      <c r="I76" s="33" t="s">
        <v>194</v>
      </c>
      <c r="J76" s="6"/>
      <c r="K76" s="4" t="s">
        <v>55</v>
      </c>
      <c r="L76" s="40"/>
      <c r="M76" s="169" cm="1">
        <f t="array" ref="M76">INDEX(O76:AB76, 1, DNO_index)</f>
        <v>810418.03596352274</v>
      </c>
      <c r="N76" s="40"/>
      <c r="O76" s="41">
        <v>2561052.2132158754</v>
      </c>
      <c r="P76" s="41">
        <v>1346592.0943240055</v>
      </c>
      <c r="Q76" s="41">
        <v>2723730.152413121</v>
      </c>
      <c r="R76" s="41">
        <v>347700.43816265365</v>
      </c>
      <c r="S76" s="41">
        <v>1676363.5224524864</v>
      </c>
      <c r="T76" s="41">
        <v>1602377.0319897835</v>
      </c>
      <c r="U76" s="41">
        <v>948286.74499818834</v>
      </c>
      <c r="V76" s="41">
        <v>2531895.4124983517</v>
      </c>
      <c r="W76" s="41">
        <v>1174393.036061788</v>
      </c>
      <c r="X76" s="41">
        <v>2609363.7410829756</v>
      </c>
      <c r="Y76" s="41">
        <v>3724107.6112967753</v>
      </c>
      <c r="Z76" s="41">
        <v>3524999.9999999995</v>
      </c>
      <c r="AA76" s="41">
        <v>1154999.9999999998</v>
      </c>
      <c r="AB76" s="41">
        <v>810418.03596352274</v>
      </c>
      <c r="AC76" s="31"/>
    </row>
    <row r="77" spans="1:29" x14ac:dyDescent="0.35">
      <c r="A77" s="31"/>
      <c r="B77" s="31"/>
      <c r="C77" s="31"/>
      <c r="D77" s="5" t="str">
        <f t="shared" si="1"/>
        <v>All the way volume forecast_Rate 3 units_Unmetered Supplies</v>
      </c>
      <c r="E77" s="33" t="s">
        <v>50</v>
      </c>
      <c r="F77" s="33" t="s">
        <v>53</v>
      </c>
      <c r="G77" s="33"/>
      <c r="H77" s="33" t="s">
        <v>57</v>
      </c>
      <c r="I77" s="33" t="s">
        <v>195</v>
      </c>
      <c r="J77" s="6"/>
      <c r="K77" s="4" t="s">
        <v>55</v>
      </c>
      <c r="L77" s="40"/>
      <c r="M77" s="169" cm="1">
        <f t="array" ref="M77">INDEX(O77:AB77, 1, DNO_index)</f>
        <v>61476.21770937815</v>
      </c>
      <c r="N77" s="40"/>
      <c r="O77" s="41">
        <v>175103.40090714014</v>
      </c>
      <c r="P77" s="41">
        <v>99844.426660936646</v>
      </c>
      <c r="Q77" s="41">
        <v>160155.65179193227</v>
      </c>
      <c r="R77" s="41">
        <v>58608.219211648095</v>
      </c>
      <c r="S77" s="41">
        <v>106443.99719831334</v>
      </c>
      <c r="T77" s="41">
        <v>189052.68521962134</v>
      </c>
      <c r="U77" s="41">
        <v>96017.10841937708</v>
      </c>
      <c r="V77" s="41">
        <v>111738.10095479636</v>
      </c>
      <c r="W77" s="41">
        <v>105378.78919546949</v>
      </c>
      <c r="X77" s="41">
        <v>168733.68116692646</v>
      </c>
      <c r="Y77" s="41">
        <v>162200.78716886745</v>
      </c>
      <c r="Z77" s="41">
        <v>196145.87897107934</v>
      </c>
      <c r="AA77" s="41">
        <v>77889.756808771141</v>
      </c>
      <c r="AB77" s="41">
        <v>61476.21770937815</v>
      </c>
      <c r="AC77" s="31"/>
    </row>
    <row r="78" spans="1:29" x14ac:dyDescent="0.35">
      <c r="A78" s="31"/>
      <c r="B78" s="31"/>
      <c r="C78" s="31"/>
      <c r="D78" s="5" t="str">
        <f t="shared" si="1"/>
        <v>All the way volume forecast_Rate 3 units_LV Generation Aggregated</v>
      </c>
      <c r="E78" s="4" t="s">
        <v>50</v>
      </c>
      <c r="F78" s="4" t="s">
        <v>53</v>
      </c>
      <c r="G78" s="4"/>
      <c r="H78" s="4" t="s">
        <v>57</v>
      </c>
      <c r="I78" s="33" t="s">
        <v>196</v>
      </c>
      <c r="J78" s="6"/>
      <c r="K78" s="4" t="s">
        <v>55</v>
      </c>
      <c r="L78" s="40"/>
      <c r="M78" s="169" cm="1">
        <f t="array" ref="M78">INDEX(O78:AB78, 1, DNO_index)</f>
        <v>285.16720798913116</v>
      </c>
      <c r="N78" s="40"/>
      <c r="O78" s="41">
        <v>963.45282458883753</v>
      </c>
      <c r="P78" s="41">
        <v>389.45848813434043</v>
      </c>
      <c r="Q78" s="41">
        <v>618.23839361067519</v>
      </c>
      <c r="R78" s="41">
        <v>1824.0799299361463</v>
      </c>
      <c r="S78" s="41">
        <v>402.63129734539478</v>
      </c>
      <c r="T78" s="41">
        <v>698.17114006254928</v>
      </c>
      <c r="U78" s="41">
        <v>534.48350594468047</v>
      </c>
      <c r="V78" s="41">
        <v>103.7877409200233</v>
      </c>
      <c r="W78" s="41">
        <v>430.7871973984013</v>
      </c>
      <c r="X78" s="41">
        <v>785.6429980833002</v>
      </c>
      <c r="Y78" s="41">
        <v>360.39625966114863</v>
      </c>
      <c r="Z78" s="41">
        <v>370.5187672820291</v>
      </c>
      <c r="AA78" s="41">
        <v>836.15119326556999</v>
      </c>
      <c r="AB78" s="41">
        <v>285.16720798913116</v>
      </c>
      <c r="AC78" s="31"/>
    </row>
    <row r="79" spans="1:29" x14ac:dyDescent="0.35">
      <c r="A79" s="31"/>
      <c r="B79" s="31"/>
      <c r="C79" s="31"/>
      <c r="D79" s="5" t="str">
        <f t="shared" si="1"/>
        <v>All the way volume forecast_Rate 3 units_LV Sub Generation Aggregated</v>
      </c>
      <c r="E79" s="4" t="s">
        <v>50</v>
      </c>
      <c r="F79" s="4" t="s">
        <v>53</v>
      </c>
      <c r="G79" s="4"/>
      <c r="H79" s="4" t="s">
        <v>57</v>
      </c>
      <c r="I79" s="33" t="s">
        <v>197</v>
      </c>
      <c r="J79" s="6"/>
      <c r="K79" s="4" t="s">
        <v>55</v>
      </c>
      <c r="L79" s="40"/>
      <c r="M79" s="169" cm="1">
        <f t="array" ref="M79">INDEX(O79:AB79, 1, DNO_index)</f>
        <v>0</v>
      </c>
      <c r="N79" s="40"/>
      <c r="O79" s="41">
        <v>3.1136911720818636</v>
      </c>
      <c r="P79" s="41">
        <v>0</v>
      </c>
      <c r="Q79" s="41">
        <v>0</v>
      </c>
      <c r="R79" s="41">
        <v>1.1440000000000006</v>
      </c>
      <c r="S79" s="41">
        <v>16.732773815980536</v>
      </c>
      <c r="T79" s="41">
        <v>16.006356756135215</v>
      </c>
      <c r="U79" s="41">
        <v>201.06201955341325</v>
      </c>
      <c r="V79" s="41">
        <v>0</v>
      </c>
      <c r="W79" s="41">
        <v>0</v>
      </c>
      <c r="X79" s="41">
        <v>0</v>
      </c>
      <c r="Y79" s="41">
        <v>0</v>
      </c>
      <c r="Z79" s="41">
        <v>0</v>
      </c>
      <c r="AA79" s="41">
        <v>0</v>
      </c>
      <c r="AB79" s="41">
        <v>0</v>
      </c>
      <c r="AC79" s="31"/>
    </row>
    <row r="80" spans="1:29" x14ac:dyDescent="0.35">
      <c r="A80" s="31"/>
      <c r="B80" s="31"/>
      <c r="C80" s="31"/>
      <c r="D80" s="5" t="str">
        <f t="shared" si="1"/>
        <v>All the way volume forecast_Rate 3 units_LV Generation Site Specific</v>
      </c>
      <c r="E80" s="4" t="s">
        <v>50</v>
      </c>
      <c r="F80" s="4" t="s">
        <v>53</v>
      </c>
      <c r="G80" s="4"/>
      <c r="H80" s="4" t="s">
        <v>57</v>
      </c>
      <c r="I80" s="33" t="s">
        <v>198</v>
      </c>
      <c r="J80" s="6"/>
      <c r="K80" s="4" t="s">
        <v>55</v>
      </c>
      <c r="L80" s="40"/>
      <c r="M80" s="169" cm="1">
        <f t="array" ref="M80">INDEX(O80:AB80, 1, DNO_index)</f>
        <v>13316.84973538037</v>
      </c>
      <c r="N80" s="40"/>
      <c r="O80" s="41">
        <v>16401.192565332942</v>
      </c>
      <c r="P80" s="41">
        <v>22331.920058255717</v>
      </c>
      <c r="Q80" s="41">
        <v>25572.515571816919</v>
      </c>
      <c r="R80" s="41">
        <v>194968.53407257851</v>
      </c>
      <c r="S80" s="41">
        <v>8852.6290430395675</v>
      </c>
      <c r="T80" s="41">
        <v>30981.276337559029</v>
      </c>
      <c r="U80" s="41">
        <v>27627.12669629819</v>
      </c>
      <c r="V80" s="41">
        <v>9169.9177697707255</v>
      </c>
      <c r="W80" s="41">
        <v>8085.3032101332383</v>
      </c>
      <c r="X80" s="41">
        <v>37769.201911063908</v>
      </c>
      <c r="Y80" s="41">
        <v>23742.428245022977</v>
      </c>
      <c r="Z80" s="41">
        <v>24194.869587419562</v>
      </c>
      <c r="AA80" s="41">
        <v>26542.241395702091</v>
      </c>
      <c r="AB80" s="41">
        <v>13316.84973538037</v>
      </c>
      <c r="AC80" s="31"/>
    </row>
    <row r="81" spans="1:29" x14ac:dyDescent="0.35">
      <c r="A81" s="31"/>
      <c r="B81" s="31"/>
      <c r="C81" s="31"/>
      <c r="D81" s="5" t="str">
        <f t="shared" si="1"/>
        <v>All the way volume forecast_Rate 3 units_LV Generation Site Specific no RP Charge</v>
      </c>
      <c r="E81" s="4" t="s">
        <v>50</v>
      </c>
      <c r="F81" s="4" t="s">
        <v>53</v>
      </c>
      <c r="G81" s="4"/>
      <c r="H81" s="4" t="s">
        <v>57</v>
      </c>
      <c r="I81" s="33" t="s">
        <v>199</v>
      </c>
      <c r="J81" s="6"/>
      <c r="K81" s="4" t="s">
        <v>55</v>
      </c>
      <c r="L81" s="40"/>
      <c r="M81" s="169" cm="1">
        <f t="array" ref="M81">INDEX(O81:AB81, 1, DNO_index)</f>
        <v>0</v>
      </c>
      <c r="N81" s="40"/>
      <c r="O81" s="41">
        <v>0</v>
      </c>
      <c r="P81" s="41">
        <v>0</v>
      </c>
      <c r="Q81" s="41">
        <v>0</v>
      </c>
      <c r="R81" s="41">
        <v>0</v>
      </c>
      <c r="S81" s="41">
        <v>0</v>
      </c>
      <c r="T81" s="41">
        <v>0</v>
      </c>
      <c r="U81" s="41">
        <v>0</v>
      </c>
      <c r="V81" s="41">
        <v>0</v>
      </c>
      <c r="W81" s="41">
        <v>0</v>
      </c>
      <c r="X81" s="41">
        <v>0</v>
      </c>
      <c r="Y81" s="41">
        <v>0</v>
      </c>
      <c r="Z81" s="41">
        <v>0</v>
      </c>
      <c r="AA81" s="41">
        <v>0</v>
      </c>
      <c r="AB81" s="41">
        <v>0</v>
      </c>
      <c r="AC81" s="31"/>
    </row>
    <row r="82" spans="1:29" x14ac:dyDescent="0.35">
      <c r="A82" s="31"/>
      <c r="B82" s="31"/>
      <c r="C82" s="31"/>
      <c r="D82" s="5" t="str">
        <f t="shared" si="1"/>
        <v>All the way volume forecast_Rate 3 units_LV Sub Generation Site Specific</v>
      </c>
      <c r="E82" s="4" t="s">
        <v>50</v>
      </c>
      <c r="F82" s="4" t="s">
        <v>53</v>
      </c>
      <c r="G82" s="4"/>
      <c r="H82" s="4" t="s">
        <v>57</v>
      </c>
      <c r="I82" s="33" t="s">
        <v>200</v>
      </c>
      <c r="J82" s="6"/>
      <c r="K82" s="4" t="s">
        <v>55</v>
      </c>
      <c r="L82" s="40"/>
      <c r="M82" s="169" cm="1">
        <f t="array" ref="M82">INDEX(O82:AB82, 1, DNO_index)</f>
        <v>1175.1335246333897</v>
      </c>
      <c r="N82" s="40"/>
      <c r="O82" s="41">
        <v>2281.7620861828827</v>
      </c>
      <c r="P82" s="41">
        <v>593.39510957965581</v>
      </c>
      <c r="Q82" s="41">
        <v>4098.5708919278222</v>
      </c>
      <c r="R82" s="41">
        <v>1544.822899999999</v>
      </c>
      <c r="S82" s="41">
        <v>0</v>
      </c>
      <c r="T82" s="41">
        <v>807.27901652418518</v>
      </c>
      <c r="U82" s="41">
        <v>7999.8037931113131</v>
      </c>
      <c r="V82" s="41">
        <v>84.696255432028693</v>
      </c>
      <c r="W82" s="41">
        <v>3.8912452886060414</v>
      </c>
      <c r="X82" s="41">
        <v>1120.3584648419724</v>
      </c>
      <c r="Y82" s="41">
        <v>4177.5270200851664</v>
      </c>
      <c r="Z82" s="41">
        <v>5439.1897409415424</v>
      </c>
      <c r="AA82" s="41">
        <v>8113.2027887730519</v>
      </c>
      <c r="AB82" s="41">
        <v>1175.1335246333897</v>
      </c>
      <c r="AC82" s="31"/>
    </row>
    <row r="83" spans="1:29" x14ac:dyDescent="0.35">
      <c r="A83" s="31"/>
      <c r="B83" s="31"/>
      <c r="C83" s="31"/>
      <c r="D83" s="5" t="str">
        <f t="shared" si="1"/>
        <v>All the way volume forecast_Rate 3 units_LV Sub Generation Site Specific no RP Charge</v>
      </c>
      <c r="E83" s="4" t="s">
        <v>50</v>
      </c>
      <c r="F83" s="4" t="s">
        <v>53</v>
      </c>
      <c r="G83" s="4"/>
      <c r="H83" s="4" t="s">
        <v>57</v>
      </c>
      <c r="I83" s="33" t="s">
        <v>201</v>
      </c>
      <c r="J83" s="6"/>
      <c r="K83" s="4" t="s">
        <v>55</v>
      </c>
      <c r="L83" s="40"/>
      <c r="M83" s="169" cm="1">
        <f t="array" ref="M83">INDEX(O83:AB83, 1, DNO_index)</f>
        <v>0</v>
      </c>
      <c r="N83" s="40"/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41">
        <v>0</v>
      </c>
      <c r="Z83" s="41">
        <v>0</v>
      </c>
      <c r="AA83" s="41">
        <v>0</v>
      </c>
      <c r="AB83" s="41">
        <v>0</v>
      </c>
      <c r="AC83" s="31"/>
    </row>
    <row r="84" spans="1:29" x14ac:dyDescent="0.35">
      <c r="A84" s="31"/>
      <c r="B84" s="31"/>
      <c r="C84" s="31"/>
      <c r="D84" s="5" t="str">
        <f t="shared" si="1"/>
        <v>All the way volume forecast_Rate 3 units_HV Generation Site Specific</v>
      </c>
      <c r="E84" s="4" t="s">
        <v>50</v>
      </c>
      <c r="F84" s="4" t="s">
        <v>53</v>
      </c>
      <c r="G84" s="4"/>
      <c r="H84" s="4" t="s">
        <v>57</v>
      </c>
      <c r="I84" s="33" t="s">
        <v>202</v>
      </c>
      <c r="J84" s="6"/>
      <c r="K84" s="4" t="s">
        <v>55</v>
      </c>
      <c r="L84" s="40"/>
      <c r="M84" s="169" cm="1">
        <f t="array" ref="M84">INDEX(O84:AB84, 1, DNO_index)</f>
        <v>149788.95487818</v>
      </c>
      <c r="N84" s="40"/>
      <c r="O84" s="41">
        <v>455538.11257353466</v>
      </c>
      <c r="P84" s="41">
        <v>476503.09349108697</v>
      </c>
      <c r="Q84" s="41">
        <v>398358.01372114237</v>
      </c>
      <c r="R84" s="41">
        <v>790777.23541179951</v>
      </c>
      <c r="S84" s="41">
        <v>229179.79459811002</v>
      </c>
      <c r="T84" s="41">
        <v>507559.16751891578</v>
      </c>
      <c r="U84" s="41">
        <v>178082.97709073228</v>
      </c>
      <c r="V84" s="41">
        <v>79801.594425268471</v>
      </c>
      <c r="W84" s="41">
        <v>184889.64192261884</v>
      </c>
      <c r="X84" s="41">
        <v>543337.00749784883</v>
      </c>
      <c r="Y84" s="41">
        <v>650372.22755506483</v>
      </c>
      <c r="Z84" s="41">
        <v>360665.23398861976</v>
      </c>
      <c r="AA84" s="41">
        <v>238574.19813262552</v>
      </c>
      <c r="AB84" s="41">
        <v>149788.95487818</v>
      </c>
      <c r="AC84" s="31"/>
    </row>
    <row r="85" spans="1:29" x14ac:dyDescent="0.35">
      <c r="A85" s="31"/>
      <c r="B85" s="31"/>
      <c r="C85" s="31"/>
      <c r="D85" s="36" t="str">
        <f t="shared" si="1"/>
        <v>All the way volume forecast_Rate 3 units_HV Generation Site Specific no RP Charge</v>
      </c>
      <c r="E85" s="32" t="s">
        <v>50</v>
      </c>
      <c r="F85" s="32" t="s">
        <v>53</v>
      </c>
      <c r="G85" s="32"/>
      <c r="H85" s="32" t="s">
        <v>57</v>
      </c>
      <c r="I85" s="37" t="s">
        <v>203</v>
      </c>
      <c r="J85" s="93"/>
      <c r="K85" s="32" t="s">
        <v>55</v>
      </c>
      <c r="L85" s="42"/>
      <c r="M85" s="170" cm="1">
        <f t="array" ref="M85">INDEX(O85:AB85, 1, DNO_index)</f>
        <v>0</v>
      </c>
      <c r="N85" s="42"/>
      <c r="O85" s="43">
        <v>0</v>
      </c>
      <c r="P85" s="43">
        <v>0</v>
      </c>
      <c r="Q85" s="43">
        <v>0</v>
      </c>
      <c r="R85" s="43">
        <v>0</v>
      </c>
      <c r="S85" s="43">
        <v>0</v>
      </c>
      <c r="T85" s="43">
        <v>0</v>
      </c>
      <c r="U85" s="43">
        <v>0</v>
      </c>
      <c r="V85" s="43">
        <v>0</v>
      </c>
      <c r="W85" s="43">
        <v>0</v>
      </c>
      <c r="X85" s="43">
        <v>0</v>
      </c>
      <c r="Y85" s="43">
        <v>0</v>
      </c>
      <c r="Z85" s="43">
        <v>0</v>
      </c>
      <c r="AA85" s="43">
        <v>0</v>
      </c>
      <c r="AB85" s="43">
        <v>0</v>
      </c>
      <c r="AC85" s="31"/>
    </row>
    <row r="86" spans="1:29" x14ac:dyDescent="0.35">
      <c r="A86" s="31"/>
      <c r="B86" s="31"/>
      <c r="C86" s="31"/>
      <c r="D86" s="5" t="str">
        <f t="shared" si="1"/>
        <v>All the way volume forecast_MPANs_Domestic Aggregated</v>
      </c>
      <c r="E86" s="4" t="s">
        <v>50</v>
      </c>
      <c r="F86" s="4" t="s">
        <v>53</v>
      </c>
      <c r="G86" s="4"/>
      <c r="H86" s="4" t="s">
        <v>58</v>
      </c>
      <c r="I86" s="33" t="s">
        <v>188</v>
      </c>
      <c r="J86" s="6"/>
      <c r="K86" s="4" t="s">
        <v>58</v>
      </c>
      <c r="L86" s="40"/>
      <c r="M86" s="169" cm="1">
        <f t="array" ref="M86">INDEX(O86:AB86, 1, DNO_index)</f>
        <v>1055805.1225804153</v>
      </c>
      <c r="N86" s="40"/>
      <c r="O86" s="41">
        <v>2199290.8326514545</v>
      </c>
      <c r="P86" s="41">
        <v>1484724.9685290488</v>
      </c>
      <c r="Q86" s="41">
        <v>2132628.1174167003</v>
      </c>
      <c r="R86" s="41">
        <v>708967.48387096729</v>
      </c>
      <c r="S86" s="41">
        <v>2887077.2076057564</v>
      </c>
      <c r="T86" s="41">
        <v>1852569</v>
      </c>
      <c r="U86" s="41">
        <v>1391172</v>
      </c>
      <c r="V86" s="41">
        <v>2134230.2846943908</v>
      </c>
      <c r="W86" s="41">
        <v>2148563.0715279295</v>
      </c>
      <c r="X86" s="41">
        <v>3411723.2788313054</v>
      </c>
      <c r="Y86" s="41">
        <v>2477513.7178437123</v>
      </c>
      <c r="Z86" s="41">
        <v>2309350.5659844927</v>
      </c>
      <c r="AA86" s="41">
        <v>1483741.2267833138</v>
      </c>
      <c r="AB86" s="41">
        <v>1055805.1225804153</v>
      </c>
      <c r="AC86" s="31"/>
    </row>
    <row r="87" spans="1:29" x14ac:dyDescent="0.35">
      <c r="A87" s="31"/>
      <c r="B87" s="31"/>
      <c r="C87" s="31"/>
      <c r="D87" s="5" t="str">
        <f t="shared" si="1"/>
        <v>All the way volume forecast_MPANs_Domestic Aggregated (Related MPAN)</v>
      </c>
      <c r="E87" s="4" t="s">
        <v>50</v>
      </c>
      <c r="F87" s="4" t="s">
        <v>53</v>
      </c>
      <c r="G87" s="4"/>
      <c r="H87" s="4" t="s">
        <v>58</v>
      </c>
      <c r="I87" s="33" t="s">
        <v>189</v>
      </c>
      <c r="J87" s="6"/>
      <c r="K87" s="4" t="s">
        <v>58</v>
      </c>
      <c r="L87" s="40"/>
      <c r="M87" s="169" cm="1">
        <f t="array" ref="M87">INDEX(O87:AB87, 1, DNO_index)</f>
        <v>0</v>
      </c>
      <c r="N87" s="40"/>
      <c r="O87" s="41">
        <v>2375.3765523893244</v>
      </c>
      <c r="P87" s="41">
        <v>11328.133295601197</v>
      </c>
      <c r="Q87" s="41">
        <v>5155.439661598979</v>
      </c>
      <c r="R87" s="41">
        <v>70461.662878625808</v>
      </c>
      <c r="S87" s="41">
        <v>40557.791910883774</v>
      </c>
      <c r="T87" s="41">
        <v>100059</v>
      </c>
      <c r="U87" s="41">
        <v>3359</v>
      </c>
      <c r="V87" s="41">
        <v>10262</v>
      </c>
      <c r="W87" s="41">
        <v>12790</v>
      </c>
      <c r="X87" s="41">
        <v>12055</v>
      </c>
      <c r="Y87" s="41">
        <v>0</v>
      </c>
      <c r="Z87" s="41">
        <v>0</v>
      </c>
      <c r="AA87" s="41">
        <v>0</v>
      </c>
      <c r="AB87" s="41">
        <v>0</v>
      </c>
      <c r="AC87" s="31"/>
    </row>
    <row r="88" spans="1:29" x14ac:dyDescent="0.35">
      <c r="A88" s="31"/>
      <c r="B88" s="31"/>
      <c r="C88" s="31"/>
      <c r="D88" s="5" t="str">
        <f t="shared" si="1"/>
        <v>All the way volume forecast_MPANs_Non-Domestic Aggregated</v>
      </c>
      <c r="E88" s="4" t="s">
        <v>50</v>
      </c>
      <c r="F88" s="4" t="s">
        <v>53</v>
      </c>
      <c r="G88" s="4"/>
      <c r="H88" s="4" t="s">
        <v>58</v>
      </c>
      <c r="I88" s="33" t="s">
        <v>190</v>
      </c>
      <c r="J88" s="6"/>
      <c r="K88" s="4" t="s">
        <v>58</v>
      </c>
      <c r="L88" s="40"/>
      <c r="M88" s="169" cm="1">
        <f t="array" ref="M88">INDEX(O88:AB88, 1, DNO_index)</f>
        <v>82034.472097072925</v>
      </c>
      <c r="N88" s="40"/>
      <c r="O88" s="41">
        <v>165614.41676556051</v>
      </c>
      <c r="P88" s="41">
        <v>104669.69171370845</v>
      </c>
      <c r="Q88" s="41">
        <v>144620.98372459129</v>
      </c>
      <c r="R88" s="41">
        <v>73636.601523262332</v>
      </c>
      <c r="S88" s="41">
        <v>232596.35903601177</v>
      </c>
      <c r="T88" s="41">
        <v>125030</v>
      </c>
      <c r="U88" s="41">
        <v>97941</v>
      </c>
      <c r="V88" s="41">
        <v>267676.54449798242</v>
      </c>
      <c r="W88" s="41">
        <v>175656.82419891586</v>
      </c>
      <c r="X88" s="41">
        <v>260841.42524786133</v>
      </c>
      <c r="Y88" s="41">
        <v>185569.60899648417</v>
      </c>
      <c r="Z88" s="41">
        <v>184735.24983639125</v>
      </c>
      <c r="AA88" s="41">
        <v>150260.21210423519</v>
      </c>
      <c r="AB88" s="41">
        <v>82034.472097072925</v>
      </c>
      <c r="AC88" s="31"/>
    </row>
    <row r="89" spans="1:29" x14ac:dyDescent="0.35">
      <c r="A89" s="31"/>
      <c r="B89" s="31"/>
      <c r="C89" s="31"/>
      <c r="D89" s="5" t="str">
        <f t="shared" si="1"/>
        <v>All the way volume forecast_MPANs_Non-Domestic Aggregated (Related MPAN)</v>
      </c>
      <c r="E89" s="4" t="s">
        <v>50</v>
      </c>
      <c r="F89" s="4" t="s">
        <v>53</v>
      </c>
      <c r="G89" s="4"/>
      <c r="H89" s="4" t="s">
        <v>58</v>
      </c>
      <c r="I89" s="33" t="s">
        <v>191</v>
      </c>
      <c r="J89" s="6"/>
      <c r="K89" s="4" t="s">
        <v>58</v>
      </c>
      <c r="L89" s="40"/>
      <c r="M89" s="169" cm="1">
        <f t="array" ref="M89">INDEX(O89:AB89, 1, DNO_index)</f>
        <v>0</v>
      </c>
      <c r="N89" s="40"/>
      <c r="O89" s="41">
        <v>2958.5985855737058</v>
      </c>
      <c r="P89" s="41">
        <v>722.81073526120952</v>
      </c>
      <c r="Q89" s="41">
        <v>1623.4212382951296</v>
      </c>
      <c r="R89" s="41">
        <v>2784.9059115721761</v>
      </c>
      <c r="S89" s="41">
        <v>5131.9032258064526</v>
      </c>
      <c r="T89" s="41">
        <v>7441</v>
      </c>
      <c r="U89" s="41">
        <v>996</v>
      </c>
      <c r="V89" s="41">
        <v>1312</v>
      </c>
      <c r="W89" s="41">
        <v>1028</v>
      </c>
      <c r="X89" s="41">
        <v>1055</v>
      </c>
      <c r="Y89" s="41">
        <v>0</v>
      </c>
      <c r="Z89" s="41">
        <v>0</v>
      </c>
      <c r="AA89" s="41">
        <v>0</v>
      </c>
      <c r="AB89" s="41">
        <v>0</v>
      </c>
      <c r="AC89" s="31"/>
    </row>
    <row r="90" spans="1:29" x14ac:dyDescent="0.35">
      <c r="A90" s="31"/>
      <c r="B90" s="31"/>
      <c r="C90" s="31"/>
      <c r="D90" s="5" t="str">
        <f t="shared" si="1"/>
        <v>All the way volume forecast_MPANs_LV Site Specific</v>
      </c>
      <c r="E90" s="4" t="s">
        <v>50</v>
      </c>
      <c r="F90" s="4" t="s">
        <v>53</v>
      </c>
      <c r="G90" s="4"/>
      <c r="H90" s="4" t="s">
        <v>58</v>
      </c>
      <c r="I90" s="33" t="s">
        <v>192</v>
      </c>
      <c r="J90" s="6"/>
      <c r="K90" s="4" t="s">
        <v>58</v>
      </c>
      <c r="L90" s="40"/>
      <c r="M90" s="169" cm="1">
        <f t="array" ref="M90">INDEX(O90:AB90, 1, DNO_index)</f>
        <v>5989.5917539677812</v>
      </c>
      <c r="N90" s="40"/>
      <c r="O90" s="41">
        <v>14029.631910632663</v>
      </c>
      <c r="P90" s="41">
        <v>11080.147369754739</v>
      </c>
      <c r="Q90" s="41">
        <v>14992.704083982771</v>
      </c>
      <c r="R90" s="41">
        <v>6682.1760353565578</v>
      </c>
      <c r="S90" s="41">
        <v>21481.255463839021</v>
      </c>
      <c r="T90" s="41">
        <v>10491</v>
      </c>
      <c r="U90" s="41">
        <v>5288</v>
      </c>
      <c r="V90" s="41">
        <v>17644.653663390502</v>
      </c>
      <c r="W90" s="41">
        <v>13100.733004719646</v>
      </c>
      <c r="X90" s="41">
        <v>20164.429482187494</v>
      </c>
      <c r="Y90" s="41">
        <v>15340.276254392342</v>
      </c>
      <c r="Z90" s="41">
        <v>12981.002305497785</v>
      </c>
      <c r="AA90" s="41">
        <v>7150.1520734057494</v>
      </c>
      <c r="AB90" s="41">
        <v>5989.5917539677812</v>
      </c>
      <c r="AC90" s="31"/>
    </row>
    <row r="91" spans="1:29" x14ac:dyDescent="0.35">
      <c r="A91" s="31"/>
      <c r="B91" s="31"/>
      <c r="C91" s="31"/>
      <c r="D91" s="5" t="str">
        <f t="shared" si="1"/>
        <v>All the way volume forecast_MPANs_LV Sub Site Specific</v>
      </c>
      <c r="E91" s="33" t="s">
        <v>50</v>
      </c>
      <c r="F91" s="33" t="s">
        <v>53</v>
      </c>
      <c r="G91" s="33"/>
      <c r="H91" s="33" t="s">
        <v>58</v>
      </c>
      <c r="I91" s="33" t="s">
        <v>193</v>
      </c>
      <c r="J91" s="6"/>
      <c r="K91" s="4" t="s">
        <v>58</v>
      </c>
      <c r="L91" s="40"/>
      <c r="M91" s="169" cm="1">
        <f t="array" ref="M91">INDEX(O91:AB91, 1, DNO_index)</f>
        <v>121.83889479075305</v>
      </c>
      <c r="N91" s="40"/>
      <c r="O91" s="41">
        <v>2233.488277061816</v>
      </c>
      <c r="P91" s="41">
        <v>509.26679851185992</v>
      </c>
      <c r="Q91" s="41">
        <v>481.84875703296819</v>
      </c>
      <c r="R91" s="41">
        <v>111.16114041670782</v>
      </c>
      <c r="S91" s="41">
        <v>280.74193548387103</v>
      </c>
      <c r="T91" s="41">
        <v>219</v>
      </c>
      <c r="U91" s="41">
        <v>3061</v>
      </c>
      <c r="V91" s="41">
        <v>513.0937514717865</v>
      </c>
      <c r="W91" s="41">
        <v>54.405823017645169</v>
      </c>
      <c r="X91" s="41">
        <v>1025.5612887187497</v>
      </c>
      <c r="Y91" s="41">
        <v>459.27543026736708</v>
      </c>
      <c r="Z91" s="41">
        <v>366.27579647275479</v>
      </c>
      <c r="AA91" s="41">
        <v>1661.2883702660458</v>
      </c>
      <c r="AB91" s="41">
        <v>121.83889479075305</v>
      </c>
      <c r="AC91" s="31"/>
    </row>
    <row r="92" spans="1:29" x14ac:dyDescent="0.35">
      <c r="A92" s="31"/>
      <c r="B92" s="31"/>
      <c r="C92" s="31"/>
      <c r="D92" s="5" t="str">
        <f t="shared" si="1"/>
        <v>All the way volume forecast_MPANs_HV Site Specific</v>
      </c>
      <c r="E92" s="33" t="s">
        <v>50</v>
      </c>
      <c r="F92" s="33" t="s">
        <v>53</v>
      </c>
      <c r="G92" s="33"/>
      <c r="H92" s="33" t="s">
        <v>58</v>
      </c>
      <c r="I92" s="33" t="s">
        <v>194</v>
      </c>
      <c r="J92" s="6"/>
      <c r="K92" s="4" t="s">
        <v>58</v>
      </c>
      <c r="L92" s="40"/>
      <c r="M92" s="169" cm="1">
        <f t="array" ref="M92">INDEX(O92:AB92, 1, DNO_index)</f>
        <v>802.3848570267935</v>
      </c>
      <c r="N92" s="40"/>
      <c r="O92" s="41">
        <v>2182.7161643835616</v>
      </c>
      <c r="P92" s="41">
        <v>886.27558563199727</v>
      </c>
      <c r="Q92" s="41">
        <v>1995.8966796706834</v>
      </c>
      <c r="R92" s="41">
        <v>692.54803916203412</v>
      </c>
      <c r="S92" s="41">
        <v>1766.2775044841655</v>
      </c>
      <c r="T92" s="41">
        <v>1257</v>
      </c>
      <c r="U92" s="41">
        <v>797</v>
      </c>
      <c r="V92" s="41">
        <v>1361.1003314536529</v>
      </c>
      <c r="W92" s="41">
        <v>858.51073895468392</v>
      </c>
      <c r="X92" s="41">
        <v>1936.2095081249993</v>
      </c>
      <c r="Y92" s="41">
        <v>3354.375620826745</v>
      </c>
      <c r="Z92" s="41">
        <v>4155.8374757940483</v>
      </c>
      <c r="AA92" s="41">
        <v>1157.4935995608198</v>
      </c>
      <c r="AB92" s="41">
        <v>802.3848570267935</v>
      </c>
      <c r="AC92" s="31"/>
    </row>
    <row r="93" spans="1:29" x14ac:dyDescent="0.35">
      <c r="A93" s="31"/>
      <c r="B93" s="31"/>
      <c r="C93" s="31"/>
      <c r="D93" s="5" t="str">
        <f t="shared" si="1"/>
        <v>All the way volume forecast_MPANs_Unmetered Supplies</v>
      </c>
      <c r="E93" s="33" t="s">
        <v>50</v>
      </c>
      <c r="F93" s="33" t="s">
        <v>53</v>
      </c>
      <c r="G93" s="33"/>
      <c r="H93" s="33" t="s">
        <v>58</v>
      </c>
      <c r="I93" s="33" t="s">
        <v>195</v>
      </c>
      <c r="J93" s="6"/>
      <c r="K93" s="4" t="s">
        <v>58</v>
      </c>
      <c r="L93" s="40"/>
      <c r="M93" s="169" cm="1">
        <f t="array" ref="M93">INDEX(O93:AB93, 1, DNO_index)</f>
        <v>40.973671495775662</v>
      </c>
      <c r="N93" s="40"/>
      <c r="O93" s="41">
        <v>585.41666666666652</v>
      </c>
      <c r="P93" s="41">
        <v>1015.5481647209252</v>
      </c>
      <c r="Q93" s="41">
        <v>627.70962941661412</v>
      </c>
      <c r="R93" s="41">
        <v>2081.619285024251</v>
      </c>
      <c r="S93" s="41">
        <v>3856.2434851747926</v>
      </c>
      <c r="T93" s="41">
        <v>4868</v>
      </c>
      <c r="U93" s="41">
        <v>582</v>
      </c>
      <c r="V93" s="41">
        <v>575.03007500000001</v>
      </c>
      <c r="W93" s="41">
        <v>1351</v>
      </c>
      <c r="X93" s="41">
        <v>3520</v>
      </c>
      <c r="Y93" s="41">
        <v>31.606325583497927</v>
      </c>
      <c r="Z93" s="41">
        <v>35.039875211712712</v>
      </c>
      <c r="AA93" s="41">
        <v>22.481621858741207</v>
      </c>
      <c r="AB93" s="41">
        <v>40.973671495775662</v>
      </c>
      <c r="AC93" s="31"/>
    </row>
    <row r="94" spans="1:29" x14ac:dyDescent="0.35">
      <c r="A94" s="31"/>
      <c r="B94" s="31"/>
      <c r="C94" s="31"/>
      <c r="D94" s="5" t="str">
        <f t="shared" si="1"/>
        <v>All the way volume forecast_MPANs_LV Generation Aggregated</v>
      </c>
      <c r="E94" s="4" t="s">
        <v>50</v>
      </c>
      <c r="F94" s="4" t="s">
        <v>53</v>
      </c>
      <c r="G94" s="4"/>
      <c r="H94" s="4" t="s">
        <v>58</v>
      </c>
      <c r="I94" s="33" t="s">
        <v>196</v>
      </c>
      <c r="J94" s="6"/>
      <c r="K94" s="4" t="s">
        <v>58</v>
      </c>
      <c r="L94" s="40"/>
      <c r="M94" s="169" cm="1">
        <f t="array" ref="M94">INDEX(O94:AB94, 1, DNO_index)</f>
        <v>0</v>
      </c>
      <c r="N94" s="40"/>
      <c r="O94" s="41">
        <v>309.42465753424659</v>
      </c>
      <c r="P94" s="41">
        <v>228.1333333333333</v>
      </c>
      <c r="Q94" s="41">
        <v>421.16666666666663</v>
      </c>
      <c r="R94" s="41">
        <v>351.61290322580641</v>
      </c>
      <c r="S94" s="41">
        <v>1243.9401938867138</v>
      </c>
      <c r="T94" s="41">
        <v>167</v>
      </c>
      <c r="U94" s="41">
        <v>156</v>
      </c>
      <c r="V94" s="41">
        <v>103</v>
      </c>
      <c r="W94" s="41">
        <v>531</v>
      </c>
      <c r="X94" s="41">
        <v>808</v>
      </c>
      <c r="Y94" s="41">
        <v>0</v>
      </c>
      <c r="Z94" s="41">
        <v>0</v>
      </c>
      <c r="AA94" s="41">
        <v>0</v>
      </c>
      <c r="AB94" s="41">
        <v>0</v>
      </c>
      <c r="AC94" s="31"/>
    </row>
    <row r="95" spans="1:29" x14ac:dyDescent="0.35">
      <c r="A95" s="31"/>
      <c r="B95" s="31"/>
      <c r="C95" s="31"/>
      <c r="D95" s="5" t="str">
        <f t="shared" si="1"/>
        <v>All the way volume forecast_MPANs_LV Sub Generation Aggregated</v>
      </c>
      <c r="E95" s="4" t="s">
        <v>50</v>
      </c>
      <c r="F95" s="4" t="s">
        <v>53</v>
      </c>
      <c r="G95" s="4"/>
      <c r="H95" s="4" t="s">
        <v>58</v>
      </c>
      <c r="I95" s="33" t="s">
        <v>197</v>
      </c>
      <c r="J95" s="6"/>
      <c r="K95" s="4" t="s">
        <v>58</v>
      </c>
      <c r="L95" s="40"/>
      <c r="M95" s="169" cm="1">
        <f t="array" ref="M95">INDEX(O95:AB95, 1, DNO_index)</f>
        <v>0</v>
      </c>
      <c r="N95" s="40"/>
      <c r="O95" s="41">
        <v>1</v>
      </c>
      <c r="P95" s="41">
        <v>0</v>
      </c>
      <c r="Q95" s="41">
        <v>0</v>
      </c>
      <c r="R95" s="41">
        <v>1</v>
      </c>
      <c r="S95" s="41">
        <v>38</v>
      </c>
      <c r="T95" s="41">
        <v>4</v>
      </c>
      <c r="U95" s="41">
        <v>24</v>
      </c>
      <c r="V95" s="41">
        <v>0</v>
      </c>
      <c r="W95" s="41">
        <v>0</v>
      </c>
      <c r="X95" s="41">
        <v>0</v>
      </c>
      <c r="Y95" s="41">
        <v>0</v>
      </c>
      <c r="Z95" s="41">
        <v>0</v>
      </c>
      <c r="AA95" s="41">
        <v>0</v>
      </c>
      <c r="AB95" s="41">
        <v>0</v>
      </c>
      <c r="AC95" s="31"/>
    </row>
    <row r="96" spans="1:29" x14ac:dyDescent="0.35">
      <c r="A96" s="31"/>
      <c r="B96" s="31"/>
      <c r="C96" s="31"/>
      <c r="D96" s="5" t="str">
        <f t="shared" si="1"/>
        <v>All the way volume forecast_MPANs_LV Generation Site Specific</v>
      </c>
      <c r="E96" s="4" t="s">
        <v>50</v>
      </c>
      <c r="F96" s="4" t="s">
        <v>53</v>
      </c>
      <c r="G96" s="4"/>
      <c r="H96" s="4" t="s">
        <v>58</v>
      </c>
      <c r="I96" s="33" t="s">
        <v>198</v>
      </c>
      <c r="J96" s="6"/>
      <c r="K96" s="4" t="s">
        <v>58</v>
      </c>
      <c r="L96" s="40"/>
      <c r="M96" s="169" cm="1">
        <f t="array" ref="M96">INDEX(O96:AB96, 1, DNO_index)</f>
        <v>413.58511788941991</v>
      </c>
      <c r="N96" s="40"/>
      <c r="O96" s="41">
        <v>250.48493150684931</v>
      </c>
      <c r="P96" s="41">
        <v>246</v>
      </c>
      <c r="Q96" s="41">
        <v>569</v>
      </c>
      <c r="R96" s="41">
        <v>775.9677419354847</v>
      </c>
      <c r="S96" s="41">
        <v>686.25806451612891</v>
      </c>
      <c r="T96" s="41">
        <v>472</v>
      </c>
      <c r="U96" s="41">
        <v>313</v>
      </c>
      <c r="V96" s="41">
        <v>138</v>
      </c>
      <c r="W96" s="41">
        <v>371</v>
      </c>
      <c r="X96" s="41">
        <v>853</v>
      </c>
      <c r="Y96" s="41">
        <v>737.24112185551337</v>
      </c>
      <c r="Z96" s="41">
        <v>699.81573974934508</v>
      </c>
      <c r="AA96" s="41">
        <v>873.69349706481205</v>
      </c>
      <c r="AB96" s="41">
        <v>413.58511788941991</v>
      </c>
      <c r="AC96" s="31"/>
    </row>
    <row r="97" spans="1:29" x14ac:dyDescent="0.35">
      <c r="A97" s="31"/>
      <c r="B97" s="31"/>
      <c r="C97" s="31"/>
      <c r="D97" s="5" t="str">
        <f t="shared" si="1"/>
        <v>All the way volume forecast_MPANs_LV Generation Site Specific no RP Charge</v>
      </c>
      <c r="E97" s="4" t="s">
        <v>50</v>
      </c>
      <c r="F97" s="4" t="s">
        <v>53</v>
      </c>
      <c r="G97" s="4"/>
      <c r="H97" s="4" t="s">
        <v>58</v>
      </c>
      <c r="I97" s="33" t="s">
        <v>199</v>
      </c>
      <c r="J97" s="6"/>
      <c r="K97" s="4" t="s">
        <v>58</v>
      </c>
      <c r="L97" s="40"/>
      <c r="M97" s="169" cm="1">
        <f t="array" ref="M97">INDEX(O97:AB97, 1, DNO_index)</f>
        <v>0</v>
      </c>
      <c r="N97" s="40"/>
      <c r="O97" s="41">
        <v>0</v>
      </c>
      <c r="P97" s="41">
        <v>0</v>
      </c>
      <c r="Q97" s="41">
        <v>0</v>
      </c>
      <c r="R97" s="41">
        <v>0</v>
      </c>
      <c r="S97" s="41">
        <v>0</v>
      </c>
      <c r="T97" s="41">
        <v>0</v>
      </c>
      <c r="U97" s="41">
        <v>0</v>
      </c>
      <c r="V97" s="41">
        <v>0</v>
      </c>
      <c r="W97" s="41">
        <v>0</v>
      </c>
      <c r="X97" s="41">
        <v>0</v>
      </c>
      <c r="Y97" s="41">
        <v>0</v>
      </c>
      <c r="Z97" s="41">
        <v>0</v>
      </c>
      <c r="AA97" s="41">
        <v>0</v>
      </c>
      <c r="AB97" s="41">
        <v>0</v>
      </c>
      <c r="AC97" s="31"/>
    </row>
    <row r="98" spans="1:29" x14ac:dyDescent="0.35">
      <c r="A98" s="31"/>
      <c r="B98" s="31"/>
      <c r="C98" s="31"/>
      <c r="D98" s="5" t="str">
        <f t="shared" si="1"/>
        <v>All the way volume forecast_MPANs_LV Sub Generation Site Specific</v>
      </c>
      <c r="E98" s="4" t="s">
        <v>50</v>
      </c>
      <c r="F98" s="4" t="s">
        <v>53</v>
      </c>
      <c r="G98" s="4"/>
      <c r="H98" s="4" t="s">
        <v>58</v>
      </c>
      <c r="I98" s="33" t="s">
        <v>200</v>
      </c>
      <c r="J98" s="6"/>
      <c r="K98" s="4" t="s">
        <v>58</v>
      </c>
      <c r="L98" s="40"/>
      <c r="M98" s="169" cm="1">
        <f t="array" ref="M98">INDEX(O98:AB98, 1, DNO_index)</f>
        <v>19.007960698544323</v>
      </c>
      <c r="N98" s="40"/>
      <c r="O98" s="41">
        <v>41</v>
      </c>
      <c r="P98" s="41">
        <v>8</v>
      </c>
      <c r="Q98" s="41">
        <v>24</v>
      </c>
      <c r="R98" s="41">
        <v>1.9999999999999989</v>
      </c>
      <c r="S98" s="41">
        <v>1</v>
      </c>
      <c r="T98" s="41">
        <v>8</v>
      </c>
      <c r="U98" s="41">
        <v>41</v>
      </c>
      <c r="V98" s="41">
        <v>1</v>
      </c>
      <c r="W98" s="41">
        <v>1</v>
      </c>
      <c r="X98" s="41">
        <v>22</v>
      </c>
      <c r="Y98" s="41">
        <v>52.799295590310457</v>
      </c>
      <c r="Z98" s="41">
        <v>28.038378064034848</v>
      </c>
      <c r="AA98" s="41">
        <v>118.34683163549188</v>
      </c>
      <c r="AB98" s="41">
        <v>19.007960698544323</v>
      </c>
      <c r="AC98" s="31"/>
    </row>
    <row r="99" spans="1:29" x14ac:dyDescent="0.35">
      <c r="A99" s="31"/>
      <c r="B99" s="31"/>
      <c r="C99" s="31"/>
      <c r="D99" s="5" t="str">
        <f t="shared" si="1"/>
        <v>All the way volume forecast_MPANs_LV Sub Generation Site Specific no RP Charge</v>
      </c>
      <c r="E99" s="4" t="s">
        <v>50</v>
      </c>
      <c r="F99" s="4" t="s">
        <v>53</v>
      </c>
      <c r="G99" s="4"/>
      <c r="H99" s="4" t="s">
        <v>58</v>
      </c>
      <c r="I99" s="33" t="s">
        <v>201</v>
      </c>
      <c r="J99" s="6"/>
      <c r="K99" s="4" t="s">
        <v>58</v>
      </c>
      <c r="L99" s="40"/>
      <c r="M99" s="169" cm="1">
        <f t="array" ref="M99">INDEX(O99:AB99, 1, DNO_index)</f>
        <v>0</v>
      </c>
      <c r="N99" s="40"/>
      <c r="O99" s="41">
        <v>0</v>
      </c>
      <c r="P99" s="41">
        <v>0</v>
      </c>
      <c r="Q99" s="41">
        <v>0</v>
      </c>
      <c r="R99" s="41">
        <v>0</v>
      </c>
      <c r="S99" s="41">
        <v>0</v>
      </c>
      <c r="T99" s="41">
        <v>0</v>
      </c>
      <c r="U99" s="41">
        <v>0</v>
      </c>
      <c r="V99" s="41">
        <v>0</v>
      </c>
      <c r="W99" s="41">
        <v>0</v>
      </c>
      <c r="X99" s="41">
        <v>0</v>
      </c>
      <c r="Y99" s="41">
        <v>0</v>
      </c>
      <c r="Z99" s="41">
        <v>0</v>
      </c>
      <c r="AA99" s="41">
        <v>0</v>
      </c>
      <c r="AB99" s="41">
        <v>0</v>
      </c>
      <c r="AC99" s="31"/>
    </row>
    <row r="100" spans="1:29" x14ac:dyDescent="0.35">
      <c r="A100" s="31"/>
      <c r="B100" s="31"/>
      <c r="C100" s="31"/>
      <c r="D100" s="5" t="str">
        <f t="shared" si="1"/>
        <v>All the way volume forecast_MPANs_HV Generation Site Specific</v>
      </c>
      <c r="E100" s="4" t="s">
        <v>50</v>
      </c>
      <c r="F100" s="4" t="s">
        <v>53</v>
      </c>
      <c r="G100" s="4"/>
      <c r="H100" s="4" t="s">
        <v>58</v>
      </c>
      <c r="I100" s="33" t="s">
        <v>202</v>
      </c>
      <c r="J100" s="6"/>
      <c r="K100" s="4" t="s">
        <v>58</v>
      </c>
      <c r="L100" s="40"/>
      <c r="M100" s="169" cm="1">
        <f t="array" ref="M100">INDEX(O100:AB100, 1, DNO_index)</f>
        <v>217.62196908943608</v>
      </c>
      <c r="N100" s="40"/>
      <c r="O100" s="41">
        <v>284</v>
      </c>
      <c r="P100" s="41">
        <v>150</v>
      </c>
      <c r="Q100" s="41">
        <v>260</v>
      </c>
      <c r="R100" s="41">
        <v>355.55640880208517</v>
      </c>
      <c r="S100" s="41">
        <v>218</v>
      </c>
      <c r="T100" s="41">
        <v>255</v>
      </c>
      <c r="U100" s="41">
        <v>133</v>
      </c>
      <c r="V100" s="41">
        <v>43.123054326613328</v>
      </c>
      <c r="W100" s="41">
        <v>114.45182957714574</v>
      </c>
      <c r="X100" s="41">
        <v>252.51508771874998</v>
      </c>
      <c r="Y100" s="41">
        <v>465.20466013888074</v>
      </c>
      <c r="Z100" s="41">
        <v>338.3024278873753</v>
      </c>
      <c r="AA100" s="41">
        <v>290.60623910729799</v>
      </c>
      <c r="AB100" s="41">
        <v>217.62196908943608</v>
      </c>
      <c r="AC100" s="31"/>
    </row>
    <row r="101" spans="1:29" x14ac:dyDescent="0.35">
      <c r="A101" s="31"/>
      <c r="B101" s="31"/>
      <c r="C101" s="31"/>
      <c r="D101" s="36" t="str">
        <f t="shared" si="1"/>
        <v>All the way volume forecast_MPANs_HV Generation Site Specific no RP Charge</v>
      </c>
      <c r="E101" s="32" t="s">
        <v>50</v>
      </c>
      <c r="F101" s="32" t="s">
        <v>53</v>
      </c>
      <c r="G101" s="32"/>
      <c r="H101" s="32" t="s">
        <v>58</v>
      </c>
      <c r="I101" s="37" t="s">
        <v>203</v>
      </c>
      <c r="J101" s="93"/>
      <c r="K101" s="32" t="s">
        <v>58</v>
      </c>
      <c r="L101" s="42"/>
      <c r="M101" s="170" cm="1">
        <f t="array" ref="M101">INDEX(O101:AB101, 1, DNO_index)</f>
        <v>0</v>
      </c>
      <c r="N101" s="42"/>
      <c r="O101" s="43">
        <v>0</v>
      </c>
      <c r="P101" s="43">
        <v>0</v>
      </c>
      <c r="Q101" s="43">
        <v>0</v>
      </c>
      <c r="R101" s="43">
        <v>0</v>
      </c>
      <c r="S101" s="43">
        <v>0</v>
      </c>
      <c r="T101" s="43">
        <v>0</v>
      </c>
      <c r="U101" s="43">
        <v>0</v>
      </c>
      <c r="V101" s="43">
        <v>0</v>
      </c>
      <c r="W101" s="43">
        <v>0</v>
      </c>
      <c r="X101" s="43">
        <v>0</v>
      </c>
      <c r="Y101" s="43">
        <v>0</v>
      </c>
      <c r="Z101" s="43">
        <v>0</v>
      </c>
      <c r="AA101" s="43">
        <v>0</v>
      </c>
      <c r="AB101" s="43">
        <v>0</v>
      </c>
      <c r="AC101" s="31"/>
    </row>
    <row r="102" spans="1:29" x14ac:dyDescent="0.35">
      <c r="A102" s="31"/>
      <c r="B102" s="31"/>
      <c r="C102" s="31"/>
      <c r="D102" s="5" t="str">
        <f t="shared" si="1"/>
        <v>All the way volume forecast_Import capacity_Domestic Aggregated</v>
      </c>
      <c r="E102" s="4" t="s">
        <v>50</v>
      </c>
      <c r="F102" s="4" t="s">
        <v>53</v>
      </c>
      <c r="G102" s="4"/>
      <c r="H102" s="4" t="s">
        <v>59</v>
      </c>
      <c r="I102" s="33" t="s">
        <v>188</v>
      </c>
      <c r="J102" s="6"/>
      <c r="K102" s="4" t="s">
        <v>60</v>
      </c>
      <c r="L102" s="40"/>
      <c r="M102" s="169" cm="1">
        <f t="array" ref="M102">INDEX(O102:AB102, 1, DNO_index)</f>
        <v>0</v>
      </c>
      <c r="N102" s="40"/>
      <c r="O102" s="44">
        <v>0</v>
      </c>
      <c r="P102" s="44">
        <v>0</v>
      </c>
      <c r="Q102" s="44">
        <v>0</v>
      </c>
      <c r="R102" s="44">
        <v>0</v>
      </c>
      <c r="S102" s="44">
        <v>0</v>
      </c>
      <c r="T102" s="44">
        <v>0</v>
      </c>
      <c r="U102" s="44">
        <v>0</v>
      </c>
      <c r="V102" s="44">
        <v>0</v>
      </c>
      <c r="W102" s="44">
        <v>0</v>
      </c>
      <c r="X102" s="44">
        <v>0</v>
      </c>
      <c r="Y102" s="44">
        <v>0</v>
      </c>
      <c r="Z102" s="44">
        <v>0</v>
      </c>
      <c r="AA102" s="44">
        <v>0</v>
      </c>
      <c r="AB102" s="44">
        <v>0</v>
      </c>
      <c r="AC102" s="31"/>
    </row>
    <row r="103" spans="1:29" x14ac:dyDescent="0.35">
      <c r="A103" s="31"/>
      <c r="B103" s="31"/>
      <c r="C103" s="31"/>
      <c r="D103" s="5" t="str">
        <f t="shared" si="1"/>
        <v>All the way volume forecast_Import capacity_Domestic Aggregated (Related MPAN)</v>
      </c>
      <c r="E103" s="4" t="s">
        <v>50</v>
      </c>
      <c r="F103" s="4" t="s">
        <v>53</v>
      </c>
      <c r="G103" s="4"/>
      <c r="H103" s="4" t="s">
        <v>59</v>
      </c>
      <c r="I103" s="33" t="s">
        <v>189</v>
      </c>
      <c r="J103" s="6"/>
      <c r="K103" s="4" t="s">
        <v>60</v>
      </c>
      <c r="L103" s="40"/>
      <c r="M103" s="169" cm="1">
        <f t="array" ref="M103">INDEX(O103:AB103, 1, DNO_index)</f>
        <v>0</v>
      </c>
      <c r="N103" s="40"/>
      <c r="O103" s="44">
        <v>0</v>
      </c>
      <c r="P103" s="44">
        <v>0</v>
      </c>
      <c r="Q103" s="44">
        <v>0</v>
      </c>
      <c r="R103" s="44">
        <v>0</v>
      </c>
      <c r="S103" s="44">
        <v>0</v>
      </c>
      <c r="T103" s="44">
        <v>0</v>
      </c>
      <c r="U103" s="44">
        <v>0</v>
      </c>
      <c r="V103" s="44">
        <v>0</v>
      </c>
      <c r="W103" s="44">
        <v>0</v>
      </c>
      <c r="X103" s="44">
        <v>0</v>
      </c>
      <c r="Y103" s="44">
        <v>0</v>
      </c>
      <c r="Z103" s="44">
        <v>0</v>
      </c>
      <c r="AA103" s="44">
        <v>0</v>
      </c>
      <c r="AB103" s="44">
        <v>0</v>
      </c>
      <c r="AC103" s="31"/>
    </row>
    <row r="104" spans="1:29" x14ac:dyDescent="0.35">
      <c r="A104" s="31"/>
      <c r="B104" s="31"/>
      <c r="C104" s="31"/>
      <c r="D104" s="5" t="str">
        <f t="shared" si="1"/>
        <v>All the way volume forecast_Import capacity_Non-Domestic Aggregated</v>
      </c>
      <c r="E104" s="4" t="s">
        <v>50</v>
      </c>
      <c r="F104" s="4" t="s">
        <v>53</v>
      </c>
      <c r="G104" s="4"/>
      <c r="H104" s="4" t="s">
        <v>59</v>
      </c>
      <c r="I104" s="33" t="s">
        <v>190</v>
      </c>
      <c r="J104" s="6"/>
      <c r="K104" s="4" t="s">
        <v>60</v>
      </c>
      <c r="L104" s="40"/>
      <c r="M104" s="169" cm="1">
        <f t="array" ref="M104">INDEX(O104:AB104, 1, DNO_index)</f>
        <v>0</v>
      </c>
      <c r="N104" s="40"/>
      <c r="O104" s="44">
        <v>0</v>
      </c>
      <c r="P104" s="44">
        <v>0</v>
      </c>
      <c r="Q104" s="44">
        <v>0</v>
      </c>
      <c r="R104" s="44">
        <v>0</v>
      </c>
      <c r="S104" s="44">
        <v>0</v>
      </c>
      <c r="T104" s="44">
        <v>0</v>
      </c>
      <c r="U104" s="44">
        <v>0</v>
      </c>
      <c r="V104" s="44">
        <v>0</v>
      </c>
      <c r="W104" s="44">
        <v>0</v>
      </c>
      <c r="X104" s="44">
        <v>0</v>
      </c>
      <c r="Y104" s="44">
        <v>0</v>
      </c>
      <c r="Z104" s="44">
        <v>0</v>
      </c>
      <c r="AA104" s="44">
        <v>0</v>
      </c>
      <c r="AB104" s="44">
        <v>0</v>
      </c>
      <c r="AC104" s="31"/>
    </row>
    <row r="105" spans="1:29" x14ac:dyDescent="0.35">
      <c r="A105" s="31"/>
      <c r="B105" s="31"/>
      <c r="C105" s="31"/>
      <c r="D105" s="5" t="str">
        <f t="shared" si="1"/>
        <v>All the way volume forecast_Import capacity_Non-Domestic Aggregated (Related MPAN)</v>
      </c>
      <c r="E105" s="4" t="s">
        <v>50</v>
      </c>
      <c r="F105" s="4" t="s">
        <v>53</v>
      </c>
      <c r="G105" s="4"/>
      <c r="H105" s="4" t="s">
        <v>59</v>
      </c>
      <c r="I105" s="33" t="s">
        <v>191</v>
      </c>
      <c r="J105" s="6"/>
      <c r="K105" s="4" t="s">
        <v>60</v>
      </c>
      <c r="L105" s="40"/>
      <c r="M105" s="169" cm="1">
        <f t="array" ref="M105">INDEX(O105:AB105, 1, DNO_index)</f>
        <v>0</v>
      </c>
      <c r="N105" s="40"/>
      <c r="O105" s="44">
        <v>0</v>
      </c>
      <c r="P105" s="44">
        <v>0</v>
      </c>
      <c r="Q105" s="44">
        <v>0</v>
      </c>
      <c r="R105" s="44">
        <v>0</v>
      </c>
      <c r="S105" s="44">
        <v>0</v>
      </c>
      <c r="T105" s="44">
        <v>0</v>
      </c>
      <c r="U105" s="44">
        <v>0</v>
      </c>
      <c r="V105" s="44">
        <v>0</v>
      </c>
      <c r="W105" s="44">
        <v>0</v>
      </c>
      <c r="X105" s="44">
        <v>0</v>
      </c>
      <c r="Y105" s="44">
        <v>0</v>
      </c>
      <c r="Z105" s="44">
        <v>0</v>
      </c>
      <c r="AA105" s="44">
        <v>0</v>
      </c>
      <c r="AB105" s="44">
        <v>0</v>
      </c>
      <c r="AC105" s="31"/>
    </row>
    <row r="106" spans="1:29" x14ac:dyDescent="0.35">
      <c r="A106" s="31"/>
      <c r="B106" s="31"/>
      <c r="C106" s="31"/>
      <c r="D106" s="5" t="str">
        <f t="shared" si="1"/>
        <v>All the way volume forecast_Import capacity_LV Site Specific</v>
      </c>
      <c r="E106" s="4" t="s">
        <v>50</v>
      </c>
      <c r="F106" s="4" t="s">
        <v>53</v>
      </c>
      <c r="G106" s="4"/>
      <c r="H106" s="4" t="s">
        <v>59</v>
      </c>
      <c r="I106" s="33" t="s">
        <v>192</v>
      </c>
      <c r="J106" s="6"/>
      <c r="K106" s="4" t="s">
        <v>60</v>
      </c>
      <c r="L106" s="40"/>
      <c r="M106" s="169" cm="1">
        <f t="array" ref="M106">INDEX(O106:AB106, 1, DNO_index)</f>
        <v>753196.3333333336</v>
      </c>
      <c r="N106" s="40"/>
      <c r="O106" s="41">
        <v>1512038.1856751691</v>
      </c>
      <c r="P106" s="41">
        <v>1193871</v>
      </c>
      <c r="Q106" s="41">
        <v>1698044</v>
      </c>
      <c r="R106" s="41">
        <v>869075.23235095805</v>
      </c>
      <c r="S106" s="41">
        <v>3204866.3115195981</v>
      </c>
      <c r="T106" s="41">
        <v>1465414</v>
      </c>
      <c r="U106" s="41">
        <v>541813</v>
      </c>
      <c r="V106" s="41">
        <v>3211148.3877780456</v>
      </c>
      <c r="W106" s="41">
        <v>1786116.4138435458</v>
      </c>
      <c r="X106" s="41">
        <v>3076242.3926802664</v>
      </c>
      <c r="Y106" s="41">
        <v>2030032.333333334</v>
      </c>
      <c r="Z106" s="41">
        <v>1533143</v>
      </c>
      <c r="AA106" s="41">
        <v>743108</v>
      </c>
      <c r="AB106" s="41">
        <v>753196.3333333336</v>
      </c>
      <c r="AC106" s="31"/>
    </row>
    <row r="107" spans="1:29" x14ac:dyDescent="0.35">
      <c r="A107" s="31"/>
      <c r="B107" s="31"/>
      <c r="C107" s="31"/>
      <c r="D107" s="5" t="str">
        <f t="shared" si="1"/>
        <v>All the way volume forecast_Import capacity_LV Sub Site Specific</v>
      </c>
      <c r="E107" s="33" t="s">
        <v>50</v>
      </c>
      <c r="F107" s="33" t="s">
        <v>53</v>
      </c>
      <c r="G107" s="33"/>
      <c r="H107" s="33" t="s">
        <v>59</v>
      </c>
      <c r="I107" s="33" t="s">
        <v>193</v>
      </c>
      <c r="J107" s="6"/>
      <c r="K107" s="4" t="s">
        <v>60</v>
      </c>
      <c r="L107" s="40"/>
      <c r="M107" s="169" cm="1">
        <f t="array" ref="M107">INDEX(O107:AB107, 1, DNO_index)</f>
        <v>29136</v>
      </c>
      <c r="N107" s="40"/>
      <c r="O107" s="41">
        <v>688434.52770514705</v>
      </c>
      <c r="P107" s="41">
        <v>246661</v>
      </c>
      <c r="Q107" s="41">
        <v>201197</v>
      </c>
      <c r="R107" s="41">
        <v>33657.26799093507</v>
      </c>
      <c r="S107" s="41">
        <v>65830.677280849908</v>
      </c>
      <c r="T107" s="41">
        <v>92670</v>
      </c>
      <c r="U107" s="41">
        <v>569993</v>
      </c>
      <c r="V107" s="41">
        <v>260669.91190505377</v>
      </c>
      <c r="W107" s="41">
        <v>21827.180369199526</v>
      </c>
      <c r="X107" s="41">
        <v>394694.01439485676</v>
      </c>
      <c r="Y107" s="41">
        <v>145993.66666666666</v>
      </c>
      <c r="Z107" s="41">
        <v>106393.66666666666</v>
      </c>
      <c r="AA107" s="41">
        <v>365483.33333333326</v>
      </c>
      <c r="AB107" s="41">
        <v>29136</v>
      </c>
      <c r="AC107" s="31"/>
    </row>
    <row r="108" spans="1:29" x14ac:dyDescent="0.35">
      <c r="A108" s="31"/>
      <c r="B108" s="31"/>
      <c r="C108" s="31"/>
      <c r="D108" s="5" t="str">
        <f t="shared" si="1"/>
        <v>All the way volume forecast_Import capacity_HV Site Specific</v>
      </c>
      <c r="E108" s="33" t="s">
        <v>50</v>
      </c>
      <c r="F108" s="33" t="s">
        <v>53</v>
      </c>
      <c r="G108" s="33"/>
      <c r="H108" s="33" t="s">
        <v>59</v>
      </c>
      <c r="I108" s="33" t="s">
        <v>194</v>
      </c>
      <c r="J108" s="6"/>
      <c r="K108" s="4" t="s">
        <v>60</v>
      </c>
      <c r="L108" s="40"/>
      <c r="M108" s="169" cm="1">
        <f t="array" ref="M108">INDEX(O108:AB108, 1, DNO_index)</f>
        <v>683879</v>
      </c>
      <c r="N108" s="40"/>
      <c r="O108" s="41">
        <v>1886139.1011727182</v>
      </c>
      <c r="P108" s="41">
        <v>1102990</v>
      </c>
      <c r="Q108" s="41">
        <v>2117965</v>
      </c>
      <c r="R108" s="41">
        <v>396885.86689826992</v>
      </c>
      <c r="S108" s="41">
        <v>1874459.4392185155</v>
      </c>
      <c r="T108" s="41">
        <v>1282859</v>
      </c>
      <c r="U108" s="41">
        <v>663160</v>
      </c>
      <c r="V108" s="41">
        <v>2758723.0365356007</v>
      </c>
      <c r="W108" s="41">
        <v>999061.50021420827</v>
      </c>
      <c r="X108" s="41">
        <v>2288238.3006189675</v>
      </c>
      <c r="Y108" s="41">
        <v>2724720.666666666</v>
      </c>
      <c r="Z108" s="41">
        <v>2909040.666666666</v>
      </c>
      <c r="AA108" s="41">
        <v>929516.33333333337</v>
      </c>
      <c r="AB108" s="41">
        <v>683879</v>
      </c>
      <c r="AC108" s="31"/>
    </row>
    <row r="109" spans="1:29" x14ac:dyDescent="0.35">
      <c r="A109" s="31"/>
      <c r="B109" s="31"/>
      <c r="C109" s="31"/>
      <c r="D109" s="5" t="str">
        <f t="shared" si="1"/>
        <v>All the way volume forecast_Import capacity_Unmetered Supplies</v>
      </c>
      <c r="E109" s="33" t="s">
        <v>50</v>
      </c>
      <c r="F109" s="33" t="s">
        <v>53</v>
      </c>
      <c r="G109" s="33"/>
      <c r="H109" s="33" t="s">
        <v>59</v>
      </c>
      <c r="I109" s="33" t="s">
        <v>195</v>
      </c>
      <c r="J109" s="6"/>
      <c r="K109" s="4" t="s">
        <v>60</v>
      </c>
      <c r="L109" s="40"/>
      <c r="M109" s="169" cm="1">
        <f t="array" ref="M109">INDEX(O109:AB109, 1, DNO_index)</f>
        <v>0</v>
      </c>
      <c r="N109" s="40"/>
      <c r="O109" s="44">
        <v>0</v>
      </c>
      <c r="P109" s="44">
        <v>0</v>
      </c>
      <c r="Q109" s="44">
        <v>0</v>
      </c>
      <c r="R109" s="44">
        <v>0</v>
      </c>
      <c r="S109" s="44">
        <v>0</v>
      </c>
      <c r="T109" s="44">
        <v>0</v>
      </c>
      <c r="U109" s="44">
        <v>0</v>
      </c>
      <c r="V109" s="44">
        <v>0</v>
      </c>
      <c r="W109" s="44">
        <v>0</v>
      </c>
      <c r="X109" s="44">
        <v>0</v>
      </c>
      <c r="Y109" s="44">
        <v>0</v>
      </c>
      <c r="Z109" s="44">
        <v>0</v>
      </c>
      <c r="AA109" s="44">
        <v>0</v>
      </c>
      <c r="AB109" s="44">
        <v>0</v>
      </c>
      <c r="AC109" s="31"/>
    </row>
    <row r="110" spans="1:29" x14ac:dyDescent="0.35">
      <c r="A110" s="31"/>
      <c r="B110" s="31"/>
      <c r="C110" s="31"/>
      <c r="D110" s="5" t="str">
        <f t="shared" si="1"/>
        <v>All the way volume forecast_Import capacity_LV Generation Aggregated</v>
      </c>
      <c r="E110" s="4" t="s">
        <v>50</v>
      </c>
      <c r="F110" s="4" t="s">
        <v>53</v>
      </c>
      <c r="G110" s="4"/>
      <c r="H110" s="4" t="s">
        <v>59</v>
      </c>
      <c r="I110" s="33" t="s">
        <v>196</v>
      </c>
      <c r="J110" s="6"/>
      <c r="K110" s="4" t="s">
        <v>60</v>
      </c>
      <c r="L110" s="40"/>
      <c r="M110" s="169" cm="1">
        <f t="array" ref="M110">INDEX(O110:AB110, 1, DNO_index)</f>
        <v>0</v>
      </c>
      <c r="N110" s="40"/>
      <c r="O110" s="44">
        <v>0</v>
      </c>
      <c r="P110" s="44">
        <v>0</v>
      </c>
      <c r="Q110" s="44">
        <v>0</v>
      </c>
      <c r="R110" s="44">
        <v>0</v>
      </c>
      <c r="S110" s="44">
        <v>0</v>
      </c>
      <c r="T110" s="44">
        <v>0</v>
      </c>
      <c r="U110" s="44">
        <v>0</v>
      </c>
      <c r="V110" s="44">
        <v>0</v>
      </c>
      <c r="W110" s="44">
        <v>0</v>
      </c>
      <c r="X110" s="44">
        <v>0</v>
      </c>
      <c r="Y110" s="44">
        <v>0</v>
      </c>
      <c r="Z110" s="44">
        <v>0</v>
      </c>
      <c r="AA110" s="44">
        <v>0</v>
      </c>
      <c r="AB110" s="44">
        <v>0</v>
      </c>
      <c r="AC110" s="31"/>
    </row>
    <row r="111" spans="1:29" x14ac:dyDescent="0.35">
      <c r="A111" s="31"/>
      <c r="B111" s="31"/>
      <c r="C111" s="31"/>
      <c r="D111" s="5" t="str">
        <f t="shared" si="1"/>
        <v>All the way volume forecast_Import capacity_LV Sub Generation Aggregated</v>
      </c>
      <c r="E111" s="4" t="s">
        <v>50</v>
      </c>
      <c r="F111" s="4" t="s">
        <v>53</v>
      </c>
      <c r="G111" s="4"/>
      <c r="H111" s="4" t="s">
        <v>59</v>
      </c>
      <c r="I111" s="33" t="s">
        <v>197</v>
      </c>
      <c r="J111" s="6"/>
      <c r="K111" s="4" t="s">
        <v>60</v>
      </c>
      <c r="L111" s="40"/>
      <c r="M111" s="169" cm="1">
        <f t="array" ref="M111">INDEX(O111:AB111, 1, DNO_index)</f>
        <v>0</v>
      </c>
      <c r="N111" s="40"/>
      <c r="O111" s="44">
        <v>0</v>
      </c>
      <c r="P111" s="44">
        <v>0</v>
      </c>
      <c r="Q111" s="44">
        <v>0</v>
      </c>
      <c r="R111" s="44">
        <v>0</v>
      </c>
      <c r="S111" s="44">
        <v>0</v>
      </c>
      <c r="T111" s="44">
        <v>0</v>
      </c>
      <c r="U111" s="44">
        <v>0</v>
      </c>
      <c r="V111" s="44">
        <v>0</v>
      </c>
      <c r="W111" s="44">
        <v>0</v>
      </c>
      <c r="X111" s="44">
        <v>0</v>
      </c>
      <c r="Y111" s="44">
        <v>0</v>
      </c>
      <c r="Z111" s="44">
        <v>0</v>
      </c>
      <c r="AA111" s="44">
        <v>0</v>
      </c>
      <c r="AB111" s="44">
        <v>0</v>
      </c>
      <c r="AC111" s="31"/>
    </row>
    <row r="112" spans="1:29" x14ac:dyDescent="0.35">
      <c r="A112" s="31"/>
      <c r="B112" s="31"/>
      <c r="C112" s="31"/>
      <c r="D112" s="5" t="str">
        <f t="shared" si="1"/>
        <v>All the way volume forecast_Import capacity_LV Generation Site Specific</v>
      </c>
      <c r="E112" s="4" t="s">
        <v>50</v>
      </c>
      <c r="F112" s="4" t="s">
        <v>53</v>
      </c>
      <c r="G112" s="4"/>
      <c r="H112" s="4" t="s">
        <v>59</v>
      </c>
      <c r="I112" s="33" t="s">
        <v>198</v>
      </c>
      <c r="J112" s="6"/>
      <c r="K112" s="4" t="s">
        <v>60</v>
      </c>
      <c r="L112" s="40"/>
      <c r="M112" s="169" cm="1">
        <f t="array" ref="M112">INDEX(O112:AB112, 1, DNO_index)</f>
        <v>0</v>
      </c>
      <c r="N112" s="40"/>
      <c r="O112" s="44">
        <v>0</v>
      </c>
      <c r="P112" s="44">
        <v>0</v>
      </c>
      <c r="Q112" s="44">
        <v>0</v>
      </c>
      <c r="R112" s="44">
        <v>0</v>
      </c>
      <c r="S112" s="44">
        <v>0</v>
      </c>
      <c r="T112" s="44">
        <v>0</v>
      </c>
      <c r="U112" s="44">
        <v>0</v>
      </c>
      <c r="V112" s="44">
        <v>0</v>
      </c>
      <c r="W112" s="44">
        <v>0</v>
      </c>
      <c r="X112" s="44">
        <v>0</v>
      </c>
      <c r="Y112" s="44">
        <v>0</v>
      </c>
      <c r="Z112" s="44">
        <v>0</v>
      </c>
      <c r="AA112" s="44">
        <v>0</v>
      </c>
      <c r="AB112" s="44">
        <v>0</v>
      </c>
      <c r="AC112" s="31"/>
    </row>
    <row r="113" spans="1:29" x14ac:dyDescent="0.35">
      <c r="A113" s="31"/>
      <c r="B113" s="31"/>
      <c r="C113" s="31"/>
      <c r="D113" s="5" t="str">
        <f t="shared" si="1"/>
        <v>All the way volume forecast_Import capacity_LV Generation Site Specific no RP Charge</v>
      </c>
      <c r="E113" s="4" t="s">
        <v>50</v>
      </c>
      <c r="F113" s="4" t="s">
        <v>53</v>
      </c>
      <c r="G113" s="4"/>
      <c r="H113" s="4" t="s">
        <v>59</v>
      </c>
      <c r="I113" s="33" t="s">
        <v>199</v>
      </c>
      <c r="J113" s="6"/>
      <c r="K113" s="4" t="s">
        <v>60</v>
      </c>
      <c r="L113" s="40"/>
      <c r="M113" s="169" cm="1">
        <f t="array" ref="M113">INDEX(O113:AB113, 1, DNO_index)</f>
        <v>0</v>
      </c>
      <c r="N113" s="40"/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4">
        <v>0</v>
      </c>
      <c r="X113" s="44">
        <v>0</v>
      </c>
      <c r="Y113" s="44">
        <v>0</v>
      </c>
      <c r="Z113" s="44">
        <v>0</v>
      </c>
      <c r="AA113" s="44">
        <v>0</v>
      </c>
      <c r="AB113" s="44">
        <v>0</v>
      </c>
      <c r="AC113" s="31"/>
    </row>
    <row r="114" spans="1:29" x14ac:dyDescent="0.35">
      <c r="A114" s="31"/>
      <c r="B114" s="31"/>
      <c r="C114" s="31"/>
      <c r="D114" s="5" t="str">
        <f t="shared" si="1"/>
        <v>All the way volume forecast_Import capacity_LV Sub Generation Site Specific</v>
      </c>
      <c r="E114" s="4" t="s">
        <v>50</v>
      </c>
      <c r="F114" s="4" t="s">
        <v>53</v>
      </c>
      <c r="G114" s="4"/>
      <c r="H114" s="4" t="s">
        <v>59</v>
      </c>
      <c r="I114" s="33" t="s">
        <v>200</v>
      </c>
      <c r="J114" s="6"/>
      <c r="K114" s="4" t="s">
        <v>60</v>
      </c>
      <c r="L114" s="40"/>
      <c r="M114" s="169" cm="1">
        <f t="array" ref="M114">INDEX(O114:AB114, 1, DNO_index)</f>
        <v>0</v>
      </c>
      <c r="N114" s="40"/>
      <c r="O114" s="44">
        <v>0</v>
      </c>
      <c r="P114" s="44">
        <v>0</v>
      </c>
      <c r="Q114" s="44">
        <v>0</v>
      </c>
      <c r="R114" s="44">
        <v>0</v>
      </c>
      <c r="S114" s="44">
        <v>0</v>
      </c>
      <c r="T114" s="44">
        <v>0</v>
      </c>
      <c r="U114" s="44">
        <v>0</v>
      </c>
      <c r="V114" s="44">
        <v>0</v>
      </c>
      <c r="W114" s="44">
        <v>0</v>
      </c>
      <c r="X114" s="44">
        <v>0</v>
      </c>
      <c r="Y114" s="44">
        <v>0</v>
      </c>
      <c r="Z114" s="44">
        <v>0</v>
      </c>
      <c r="AA114" s="44">
        <v>0</v>
      </c>
      <c r="AB114" s="44">
        <v>0</v>
      </c>
      <c r="AC114" s="31"/>
    </row>
    <row r="115" spans="1:29" x14ac:dyDescent="0.35">
      <c r="A115" s="31"/>
      <c r="B115" s="31"/>
      <c r="C115" s="31"/>
      <c r="D115" s="5" t="str">
        <f t="shared" si="1"/>
        <v>All the way volume forecast_Import capacity_LV Sub Generation Site Specific no RP Charge</v>
      </c>
      <c r="E115" s="4" t="s">
        <v>50</v>
      </c>
      <c r="F115" s="4" t="s">
        <v>53</v>
      </c>
      <c r="G115" s="4"/>
      <c r="H115" s="4" t="s">
        <v>59</v>
      </c>
      <c r="I115" s="33" t="s">
        <v>201</v>
      </c>
      <c r="J115" s="6"/>
      <c r="K115" s="4" t="s">
        <v>60</v>
      </c>
      <c r="L115" s="40"/>
      <c r="M115" s="169" cm="1">
        <f t="array" ref="M115">INDEX(O115:AB115, 1, DNO_index)</f>
        <v>0</v>
      </c>
      <c r="N115" s="40"/>
      <c r="O115" s="44">
        <v>0</v>
      </c>
      <c r="P115" s="44">
        <v>0</v>
      </c>
      <c r="Q115" s="44">
        <v>0</v>
      </c>
      <c r="R115" s="44">
        <v>0</v>
      </c>
      <c r="S115" s="44">
        <v>0</v>
      </c>
      <c r="T115" s="44">
        <v>0</v>
      </c>
      <c r="U115" s="44">
        <v>0</v>
      </c>
      <c r="V115" s="44">
        <v>0</v>
      </c>
      <c r="W115" s="44">
        <v>0</v>
      </c>
      <c r="X115" s="44">
        <v>0</v>
      </c>
      <c r="Y115" s="44">
        <v>0</v>
      </c>
      <c r="Z115" s="44">
        <v>0</v>
      </c>
      <c r="AA115" s="44">
        <v>0</v>
      </c>
      <c r="AB115" s="44">
        <v>0</v>
      </c>
      <c r="AC115" s="31"/>
    </row>
    <row r="116" spans="1:29" x14ac:dyDescent="0.35">
      <c r="A116" s="31"/>
      <c r="B116" s="31"/>
      <c r="C116" s="31"/>
      <c r="D116" s="5" t="str">
        <f t="shared" si="1"/>
        <v>All the way volume forecast_Import capacity_HV Generation Site Specific</v>
      </c>
      <c r="E116" s="4" t="s">
        <v>50</v>
      </c>
      <c r="F116" s="4" t="s">
        <v>53</v>
      </c>
      <c r="G116" s="4"/>
      <c r="H116" s="4" t="s">
        <v>59</v>
      </c>
      <c r="I116" s="33" t="s">
        <v>202</v>
      </c>
      <c r="J116" s="6"/>
      <c r="K116" s="4" t="s">
        <v>60</v>
      </c>
      <c r="L116" s="40"/>
      <c r="M116" s="169" cm="1">
        <f t="array" ref="M116">INDEX(O116:AB116, 1, DNO_index)</f>
        <v>0</v>
      </c>
      <c r="N116" s="40"/>
      <c r="O116" s="44">
        <v>0</v>
      </c>
      <c r="P116" s="44">
        <v>0</v>
      </c>
      <c r="Q116" s="44">
        <v>0</v>
      </c>
      <c r="R116" s="44">
        <v>0</v>
      </c>
      <c r="S116" s="44">
        <v>0</v>
      </c>
      <c r="T116" s="44">
        <v>0</v>
      </c>
      <c r="U116" s="44">
        <v>0</v>
      </c>
      <c r="V116" s="44">
        <v>0</v>
      </c>
      <c r="W116" s="44">
        <v>0</v>
      </c>
      <c r="X116" s="44">
        <v>0</v>
      </c>
      <c r="Y116" s="44">
        <v>0</v>
      </c>
      <c r="Z116" s="44">
        <v>0</v>
      </c>
      <c r="AA116" s="44">
        <v>0</v>
      </c>
      <c r="AB116" s="44">
        <v>0</v>
      </c>
      <c r="AC116" s="31"/>
    </row>
    <row r="117" spans="1:29" x14ac:dyDescent="0.35">
      <c r="A117" s="31"/>
      <c r="B117" s="31"/>
      <c r="C117" s="31"/>
      <c r="D117" s="36" t="str">
        <f t="shared" si="1"/>
        <v>All the way volume forecast_Import capacity_HV Generation Site Specific no RP Charge</v>
      </c>
      <c r="E117" s="32" t="s">
        <v>50</v>
      </c>
      <c r="F117" s="32" t="s">
        <v>53</v>
      </c>
      <c r="G117" s="32"/>
      <c r="H117" s="32" t="s">
        <v>59</v>
      </c>
      <c r="I117" s="37" t="s">
        <v>203</v>
      </c>
      <c r="J117" s="93"/>
      <c r="K117" s="32" t="s">
        <v>60</v>
      </c>
      <c r="L117" s="42"/>
      <c r="M117" s="170" cm="1">
        <f t="array" ref="M117">INDEX(O117:AB117, 1, DNO_index)</f>
        <v>0</v>
      </c>
      <c r="N117" s="42"/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31"/>
    </row>
    <row r="118" spans="1:29" x14ac:dyDescent="0.35">
      <c r="A118" s="31"/>
      <c r="B118" s="31"/>
      <c r="C118" s="31"/>
      <c r="D118" s="5" t="str">
        <f t="shared" si="1"/>
        <v>All the way volume forecast_Exceeded capacity_Domestic Aggregated</v>
      </c>
      <c r="E118" s="4" t="s">
        <v>50</v>
      </c>
      <c r="F118" s="4" t="s">
        <v>53</v>
      </c>
      <c r="G118" s="4"/>
      <c r="H118" s="4" t="s">
        <v>61</v>
      </c>
      <c r="I118" s="33" t="s">
        <v>188</v>
      </c>
      <c r="J118" s="6"/>
      <c r="K118" s="4" t="s">
        <v>60</v>
      </c>
      <c r="L118" s="40"/>
      <c r="M118" s="169" cm="1">
        <f t="array" ref="M118">INDEX(O118:AB118, 1, DNO_index)</f>
        <v>0</v>
      </c>
      <c r="N118" s="40"/>
      <c r="O118" s="44">
        <v>0</v>
      </c>
      <c r="P118" s="44">
        <v>0</v>
      </c>
      <c r="Q118" s="44">
        <v>0</v>
      </c>
      <c r="R118" s="44">
        <v>0</v>
      </c>
      <c r="S118" s="44">
        <v>0</v>
      </c>
      <c r="T118" s="44">
        <v>0</v>
      </c>
      <c r="U118" s="44">
        <v>0</v>
      </c>
      <c r="V118" s="44">
        <v>0</v>
      </c>
      <c r="W118" s="44">
        <v>0</v>
      </c>
      <c r="X118" s="44">
        <v>0</v>
      </c>
      <c r="Y118" s="44">
        <v>0</v>
      </c>
      <c r="Z118" s="44">
        <v>0</v>
      </c>
      <c r="AA118" s="44">
        <v>0</v>
      </c>
      <c r="AB118" s="44">
        <v>0</v>
      </c>
      <c r="AC118" s="31"/>
    </row>
    <row r="119" spans="1:29" x14ac:dyDescent="0.35">
      <c r="A119" s="31"/>
      <c r="B119" s="31"/>
      <c r="C119" s="31"/>
      <c r="D119" s="5" t="str">
        <f t="shared" si="1"/>
        <v>All the way volume forecast_Exceeded capacity_Domestic Aggregated (Related MPAN)</v>
      </c>
      <c r="E119" s="4" t="s">
        <v>50</v>
      </c>
      <c r="F119" s="4" t="s">
        <v>53</v>
      </c>
      <c r="G119" s="4"/>
      <c r="H119" s="4" t="s">
        <v>61</v>
      </c>
      <c r="I119" s="33" t="s">
        <v>189</v>
      </c>
      <c r="J119" s="6"/>
      <c r="K119" s="4" t="s">
        <v>60</v>
      </c>
      <c r="L119" s="40"/>
      <c r="M119" s="169" cm="1">
        <f t="array" ref="M119">INDEX(O119:AB119, 1, DNO_index)</f>
        <v>0</v>
      </c>
      <c r="N119" s="40"/>
      <c r="O119" s="44">
        <v>0</v>
      </c>
      <c r="P119" s="44">
        <v>0</v>
      </c>
      <c r="Q119" s="44">
        <v>0</v>
      </c>
      <c r="R119" s="44">
        <v>0</v>
      </c>
      <c r="S119" s="44">
        <v>0</v>
      </c>
      <c r="T119" s="44">
        <v>0</v>
      </c>
      <c r="U119" s="44">
        <v>0</v>
      </c>
      <c r="V119" s="44">
        <v>0</v>
      </c>
      <c r="W119" s="44">
        <v>0</v>
      </c>
      <c r="X119" s="44">
        <v>0</v>
      </c>
      <c r="Y119" s="44">
        <v>0</v>
      </c>
      <c r="Z119" s="44">
        <v>0</v>
      </c>
      <c r="AA119" s="44">
        <v>0</v>
      </c>
      <c r="AB119" s="44">
        <v>0</v>
      </c>
      <c r="AC119" s="31"/>
    </row>
    <row r="120" spans="1:29" x14ac:dyDescent="0.35">
      <c r="A120" s="31"/>
      <c r="B120" s="31"/>
      <c r="C120" s="31"/>
      <c r="D120" s="5" t="str">
        <f t="shared" si="1"/>
        <v>All the way volume forecast_Exceeded capacity_Non-Domestic Aggregated</v>
      </c>
      <c r="E120" s="4" t="s">
        <v>50</v>
      </c>
      <c r="F120" s="4" t="s">
        <v>53</v>
      </c>
      <c r="G120" s="4"/>
      <c r="H120" s="4" t="s">
        <v>61</v>
      </c>
      <c r="I120" s="33" t="s">
        <v>190</v>
      </c>
      <c r="J120" s="6"/>
      <c r="K120" s="4" t="s">
        <v>60</v>
      </c>
      <c r="L120" s="40"/>
      <c r="M120" s="169" cm="1">
        <f t="array" ref="M120">INDEX(O120:AB120, 1, DNO_index)</f>
        <v>0</v>
      </c>
      <c r="N120" s="40"/>
      <c r="O120" s="44">
        <v>0</v>
      </c>
      <c r="P120" s="44">
        <v>0</v>
      </c>
      <c r="Q120" s="44">
        <v>0</v>
      </c>
      <c r="R120" s="44">
        <v>0</v>
      </c>
      <c r="S120" s="44">
        <v>0</v>
      </c>
      <c r="T120" s="44">
        <v>0</v>
      </c>
      <c r="U120" s="44">
        <v>0</v>
      </c>
      <c r="V120" s="44">
        <v>0</v>
      </c>
      <c r="W120" s="44">
        <v>0</v>
      </c>
      <c r="X120" s="44">
        <v>0</v>
      </c>
      <c r="Y120" s="44">
        <v>0</v>
      </c>
      <c r="Z120" s="44">
        <v>0</v>
      </c>
      <c r="AA120" s="44">
        <v>0</v>
      </c>
      <c r="AB120" s="44">
        <v>0</v>
      </c>
      <c r="AC120" s="31"/>
    </row>
    <row r="121" spans="1:29" x14ac:dyDescent="0.35">
      <c r="A121" s="31"/>
      <c r="B121" s="31"/>
      <c r="C121" s="31"/>
      <c r="D121" s="5" t="str">
        <f t="shared" si="1"/>
        <v>All the way volume forecast_Exceeded capacity_Non-Domestic Aggregated (Related MPAN)</v>
      </c>
      <c r="E121" s="4" t="s">
        <v>50</v>
      </c>
      <c r="F121" s="4" t="s">
        <v>53</v>
      </c>
      <c r="G121" s="4"/>
      <c r="H121" s="4" t="s">
        <v>61</v>
      </c>
      <c r="I121" s="33" t="s">
        <v>191</v>
      </c>
      <c r="J121" s="6"/>
      <c r="K121" s="4" t="s">
        <v>60</v>
      </c>
      <c r="L121" s="40"/>
      <c r="M121" s="169" cm="1">
        <f t="array" ref="M121">INDEX(O121:AB121, 1, DNO_index)</f>
        <v>0</v>
      </c>
      <c r="N121" s="40"/>
      <c r="O121" s="44">
        <v>0</v>
      </c>
      <c r="P121" s="44">
        <v>0</v>
      </c>
      <c r="Q121" s="44">
        <v>0</v>
      </c>
      <c r="R121" s="44">
        <v>0</v>
      </c>
      <c r="S121" s="44">
        <v>0</v>
      </c>
      <c r="T121" s="44">
        <v>0</v>
      </c>
      <c r="U121" s="44">
        <v>0</v>
      </c>
      <c r="V121" s="44">
        <v>0</v>
      </c>
      <c r="W121" s="44">
        <v>0</v>
      </c>
      <c r="X121" s="44">
        <v>0</v>
      </c>
      <c r="Y121" s="44">
        <v>0</v>
      </c>
      <c r="Z121" s="44">
        <v>0</v>
      </c>
      <c r="AA121" s="44">
        <v>0</v>
      </c>
      <c r="AB121" s="44">
        <v>0</v>
      </c>
      <c r="AC121" s="31"/>
    </row>
    <row r="122" spans="1:29" x14ac:dyDescent="0.35">
      <c r="A122" s="31"/>
      <c r="B122" s="31"/>
      <c r="C122" s="31"/>
      <c r="D122" s="5" t="str">
        <f t="shared" si="1"/>
        <v>All the way volume forecast_Exceeded capacity_LV Site Specific</v>
      </c>
      <c r="E122" s="4" t="s">
        <v>50</v>
      </c>
      <c r="F122" s="4" t="s">
        <v>53</v>
      </c>
      <c r="G122" s="4"/>
      <c r="H122" s="4" t="s">
        <v>61</v>
      </c>
      <c r="I122" s="33" t="s">
        <v>192</v>
      </c>
      <c r="J122" s="6"/>
      <c r="K122" s="4" t="s">
        <v>60</v>
      </c>
      <c r="L122" s="40"/>
      <c r="M122" s="169" cm="1">
        <f t="array" ref="M122">INDEX(O122:AB122, 1, DNO_index)</f>
        <v>14813.082053285623</v>
      </c>
      <c r="N122" s="40"/>
      <c r="O122" s="41">
        <v>37800.954641879231</v>
      </c>
      <c r="P122" s="41">
        <v>28800.698630136987</v>
      </c>
      <c r="Q122" s="41">
        <v>42899.23835616438</v>
      </c>
      <c r="R122" s="41">
        <v>20017.923579185579</v>
      </c>
      <c r="S122" s="41">
        <v>70184.956120657036</v>
      </c>
      <c r="T122" s="41">
        <v>29539.140000000003</v>
      </c>
      <c r="U122" s="41">
        <v>32600.04</v>
      </c>
      <c r="V122" s="41">
        <v>51726.372124378038</v>
      </c>
      <c r="W122" s="41">
        <v>49972.920191844751</v>
      </c>
      <c r="X122" s="41">
        <v>59263.167649422627</v>
      </c>
      <c r="Y122" s="41">
        <v>35413.466622889064</v>
      </c>
      <c r="Z122" s="41">
        <v>38207.62435786576</v>
      </c>
      <c r="AA122" s="41">
        <v>16714.504332475677</v>
      </c>
      <c r="AB122" s="41">
        <v>14813.082053285623</v>
      </c>
      <c r="AC122" s="31"/>
    </row>
    <row r="123" spans="1:29" x14ac:dyDescent="0.35">
      <c r="A123" s="31"/>
      <c r="B123" s="31"/>
      <c r="C123" s="31"/>
      <c r="D123" s="5" t="str">
        <f t="shared" si="1"/>
        <v>All the way volume forecast_Exceeded capacity_LV Sub Site Specific</v>
      </c>
      <c r="E123" s="33" t="s">
        <v>50</v>
      </c>
      <c r="F123" s="33" t="s">
        <v>53</v>
      </c>
      <c r="G123" s="33"/>
      <c r="H123" s="33" t="s">
        <v>61</v>
      </c>
      <c r="I123" s="33" t="s">
        <v>193</v>
      </c>
      <c r="J123" s="6"/>
      <c r="K123" s="4" t="s">
        <v>60</v>
      </c>
      <c r="L123" s="40"/>
      <c r="M123" s="169" cm="1">
        <f t="array" ref="M123">INDEX(O123:AB123, 1, DNO_index)</f>
        <v>2544.9218167393778</v>
      </c>
      <c r="N123" s="40"/>
      <c r="O123" s="41">
        <v>17210.863192628676</v>
      </c>
      <c r="P123" s="41">
        <v>2717.8164383561643</v>
      </c>
      <c r="Q123" s="41">
        <v>1318.3506849315067</v>
      </c>
      <c r="R123" s="41">
        <v>1172.4448121461803</v>
      </c>
      <c r="S123" s="41">
        <v>695.05856213995139</v>
      </c>
      <c r="T123" s="41">
        <v>1042.17</v>
      </c>
      <c r="U123" s="41">
        <v>11444.7</v>
      </c>
      <c r="V123" s="41">
        <v>3955.5563821021492</v>
      </c>
      <c r="W123" s="41">
        <v>229.14435609657303</v>
      </c>
      <c r="X123" s="41">
        <v>9135.8097951436866</v>
      </c>
      <c r="Y123" s="41">
        <v>2300.8761139243957</v>
      </c>
      <c r="Z123" s="41">
        <v>587.7183244477676</v>
      </c>
      <c r="AA123" s="41">
        <v>6520.3765584716539</v>
      </c>
      <c r="AB123" s="41">
        <v>2544.9218167393778</v>
      </c>
      <c r="AC123" s="31"/>
    </row>
    <row r="124" spans="1:29" x14ac:dyDescent="0.35">
      <c r="A124" s="31"/>
      <c r="B124" s="31"/>
      <c r="C124" s="31"/>
      <c r="D124" s="5" t="str">
        <f t="shared" si="1"/>
        <v>All the way volume forecast_Exceeded capacity_HV Site Specific</v>
      </c>
      <c r="E124" s="33" t="s">
        <v>50</v>
      </c>
      <c r="F124" s="33" t="s">
        <v>53</v>
      </c>
      <c r="G124" s="33"/>
      <c r="H124" s="33" t="s">
        <v>61</v>
      </c>
      <c r="I124" s="33" t="s">
        <v>194</v>
      </c>
      <c r="J124" s="6"/>
      <c r="K124" s="4" t="s">
        <v>60</v>
      </c>
      <c r="L124" s="40"/>
      <c r="M124" s="169" cm="1">
        <f t="array" ref="M124">INDEX(O124:AB124, 1, DNO_index)</f>
        <v>10068.162008676645</v>
      </c>
      <c r="N124" s="40"/>
      <c r="O124" s="41">
        <v>47153.477529317955</v>
      </c>
      <c r="P124" s="41">
        <v>19120.884931506851</v>
      </c>
      <c r="Q124" s="41">
        <v>31288.967123287672</v>
      </c>
      <c r="R124" s="41">
        <v>8108.4019897747849</v>
      </c>
      <c r="S124" s="41">
        <v>27470.77435521589</v>
      </c>
      <c r="T124" s="41">
        <v>16267.89</v>
      </c>
      <c r="U124" s="41">
        <v>14202.12</v>
      </c>
      <c r="V124" s="41">
        <v>21471.169831583331</v>
      </c>
      <c r="W124" s="41">
        <v>13096.736190336269</v>
      </c>
      <c r="X124" s="41">
        <v>61668.142493584593</v>
      </c>
      <c r="Y124" s="41">
        <v>45458.070512389117</v>
      </c>
      <c r="Z124" s="41">
        <v>38722.561502128476</v>
      </c>
      <c r="AA124" s="41">
        <v>4663.3980100581894</v>
      </c>
      <c r="AB124" s="41">
        <v>10068.162008676645</v>
      </c>
      <c r="AC124" s="31"/>
    </row>
    <row r="125" spans="1:29" x14ac:dyDescent="0.35">
      <c r="A125" s="31"/>
      <c r="B125" s="31"/>
      <c r="C125" s="31"/>
      <c r="D125" s="5" t="str">
        <f t="shared" si="1"/>
        <v>All the way volume forecast_Exceeded capacity_Unmetered Supplies</v>
      </c>
      <c r="E125" s="33" t="s">
        <v>50</v>
      </c>
      <c r="F125" s="33" t="s">
        <v>53</v>
      </c>
      <c r="G125" s="33"/>
      <c r="H125" s="33" t="s">
        <v>61</v>
      </c>
      <c r="I125" s="33" t="s">
        <v>195</v>
      </c>
      <c r="J125" s="6"/>
      <c r="K125" s="4" t="s">
        <v>60</v>
      </c>
      <c r="L125" s="40"/>
      <c r="M125" s="169" cm="1">
        <f t="array" ref="M125">INDEX(O125:AB125, 1, DNO_index)</f>
        <v>0</v>
      </c>
      <c r="N125" s="40"/>
      <c r="O125" s="44">
        <v>0</v>
      </c>
      <c r="P125" s="44">
        <v>0</v>
      </c>
      <c r="Q125" s="44">
        <v>0</v>
      </c>
      <c r="R125" s="44">
        <v>0</v>
      </c>
      <c r="S125" s="44">
        <v>0</v>
      </c>
      <c r="T125" s="44">
        <v>0</v>
      </c>
      <c r="U125" s="44">
        <v>0</v>
      </c>
      <c r="V125" s="44">
        <v>0</v>
      </c>
      <c r="W125" s="44">
        <v>0</v>
      </c>
      <c r="X125" s="44">
        <v>0</v>
      </c>
      <c r="Y125" s="44">
        <v>0</v>
      </c>
      <c r="Z125" s="44">
        <v>0</v>
      </c>
      <c r="AA125" s="44">
        <v>0</v>
      </c>
      <c r="AB125" s="44">
        <v>0</v>
      </c>
      <c r="AC125" s="31"/>
    </row>
    <row r="126" spans="1:29" x14ac:dyDescent="0.35">
      <c r="A126" s="31"/>
      <c r="B126" s="31"/>
      <c r="C126" s="31"/>
      <c r="D126" s="5" t="str">
        <f t="shared" si="1"/>
        <v>All the way volume forecast_Exceeded capacity_LV Generation Aggregated</v>
      </c>
      <c r="E126" s="4" t="s">
        <v>50</v>
      </c>
      <c r="F126" s="4" t="s">
        <v>53</v>
      </c>
      <c r="G126" s="4"/>
      <c r="H126" s="4" t="s">
        <v>61</v>
      </c>
      <c r="I126" s="33" t="s">
        <v>196</v>
      </c>
      <c r="J126" s="6"/>
      <c r="K126" s="4" t="s">
        <v>60</v>
      </c>
      <c r="L126" s="40"/>
      <c r="M126" s="169" cm="1">
        <f t="array" ref="M126">INDEX(O126:AB126, 1, DNO_index)</f>
        <v>0</v>
      </c>
      <c r="N126" s="40"/>
      <c r="O126" s="44">
        <v>0</v>
      </c>
      <c r="P126" s="44">
        <v>0</v>
      </c>
      <c r="Q126" s="44">
        <v>0</v>
      </c>
      <c r="R126" s="44">
        <v>0</v>
      </c>
      <c r="S126" s="44">
        <v>0</v>
      </c>
      <c r="T126" s="44">
        <v>0</v>
      </c>
      <c r="U126" s="44">
        <v>0</v>
      </c>
      <c r="V126" s="44">
        <v>0</v>
      </c>
      <c r="W126" s="44">
        <v>0</v>
      </c>
      <c r="X126" s="44">
        <v>0</v>
      </c>
      <c r="Y126" s="44">
        <v>0</v>
      </c>
      <c r="Z126" s="44">
        <v>0</v>
      </c>
      <c r="AA126" s="44">
        <v>0</v>
      </c>
      <c r="AB126" s="44">
        <v>0</v>
      </c>
      <c r="AC126" s="31"/>
    </row>
    <row r="127" spans="1:29" x14ac:dyDescent="0.35">
      <c r="A127" s="31"/>
      <c r="B127" s="31"/>
      <c r="C127" s="31"/>
      <c r="D127" s="5" t="str">
        <f t="shared" si="1"/>
        <v>All the way volume forecast_Exceeded capacity_LV Sub Generation Aggregated</v>
      </c>
      <c r="E127" s="4" t="s">
        <v>50</v>
      </c>
      <c r="F127" s="4" t="s">
        <v>53</v>
      </c>
      <c r="G127" s="4"/>
      <c r="H127" s="4" t="s">
        <v>61</v>
      </c>
      <c r="I127" s="33" t="s">
        <v>197</v>
      </c>
      <c r="J127" s="6"/>
      <c r="K127" s="4" t="s">
        <v>60</v>
      </c>
      <c r="L127" s="40"/>
      <c r="M127" s="169" cm="1">
        <f t="array" ref="M127">INDEX(O127:AB127, 1, DNO_index)</f>
        <v>0</v>
      </c>
      <c r="N127" s="40"/>
      <c r="O127" s="44">
        <v>0</v>
      </c>
      <c r="P127" s="44">
        <v>0</v>
      </c>
      <c r="Q127" s="44">
        <v>0</v>
      </c>
      <c r="R127" s="44">
        <v>0</v>
      </c>
      <c r="S127" s="44">
        <v>0</v>
      </c>
      <c r="T127" s="44">
        <v>0</v>
      </c>
      <c r="U127" s="44">
        <v>0</v>
      </c>
      <c r="V127" s="44">
        <v>0</v>
      </c>
      <c r="W127" s="44">
        <v>0</v>
      </c>
      <c r="X127" s="44">
        <v>0</v>
      </c>
      <c r="Y127" s="44">
        <v>0</v>
      </c>
      <c r="Z127" s="44">
        <v>0</v>
      </c>
      <c r="AA127" s="44">
        <v>0</v>
      </c>
      <c r="AB127" s="44">
        <v>0</v>
      </c>
      <c r="AC127" s="31"/>
    </row>
    <row r="128" spans="1:29" x14ac:dyDescent="0.35">
      <c r="A128" s="31"/>
      <c r="B128" s="31"/>
      <c r="C128" s="31"/>
      <c r="D128" s="5" t="str">
        <f t="shared" si="1"/>
        <v>All the way volume forecast_Exceeded capacity_LV Generation Site Specific</v>
      </c>
      <c r="E128" s="4" t="s">
        <v>50</v>
      </c>
      <c r="F128" s="4" t="s">
        <v>53</v>
      </c>
      <c r="G128" s="4"/>
      <c r="H128" s="4" t="s">
        <v>61</v>
      </c>
      <c r="I128" s="33" t="s">
        <v>198</v>
      </c>
      <c r="J128" s="6"/>
      <c r="K128" s="4" t="s">
        <v>60</v>
      </c>
      <c r="L128" s="40"/>
      <c r="M128" s="169" cm="1">
        <f t="array" ref="M128">INDEX(O128:AB128, 1, DNO_index)</f>
        <v>0</v>
      </c>
      <c r="N128" s="40"/>
      <c r="O128" s="44">
        <v>0</v>
      </c>
      <c r="P128" s="44">
        <v>0</v>
      </c>
      <c r="Q128" s="44">
        <v>0</v>
      </c>
      <c r="R128" s="44">
        <v>0</v>
      </c>
      <c r="S128" s="44">
        <v>0</v>
      </c>
      <c r="T128" s="44">
        <v>0</v>
      </c>
      <c r="U128" s="44">
        <v>0</v>
      </c>
      <c r="V128" s="44">
        <v>0</v>
      </c>
      <c r="W128" s="44">
        <v>0</v>
      </c>
      <c r="X128" s="44">
        <v>0</v>
      </c>
      <c r="Y128" s="44">
        <v>0</v>
      </c>
      <c r="Z128" s="44">
        <v>0</v>
      </c>
      <c r="AA128" s="44">
        <v>0</v>
      </c>
      <c r="AB128" s="44">
        <v>0</v>
      </c>
      <c r="AC128" s="31"/>
    </row>
    <row r="129" spans="1:29" x14ac:dyDescent="0.35">
      <c r="A129" s="31"/>
      <c r="B129" s="31"/>
      <c r="C129" s="31"/>
      <c r="D129" s="5" t="str">
        <f t="shared" si="1"/>
        <v>All the way volume forecast_Exceeded capacity_LV Generation Site Specific no RP Charge</v>
      </c>
      <c r="E129" s="4" t="s">
        <v>50</v>
      </c>
      <c r="F129" s="4" t="s">
        <v>53</v>
      </c>
      <c r="G129" s="4"/>
      <c r="H129" s="4" t="s">
        <v>61</v>
      </c>
      <c r="I129" s="33" t="s">
        <v>199</v>
      </c>
      <c r="J129" s="6"/>
      <c r="K129" s="4" t="s">
        <v>60</v>
      </c>
      <c r="L129" s="40"/>
      <c r="M129" s="169" cm="1">
        <f t="array" ref="M129">INDEX(O129:AB129, 1, DNO_index)</f>
        <v>0</v>
      </c>
      <c r="N129" s="40"/>
      <c r="O129" s="44">
        <v>0</v>
      </c>
      <c r="P129" s="44">
        <v>0</v>
      </c>
      <c r="Q129" s="44">
        <v>0</v>
      </c>
      <c r="R129" s="44">
        <v>0</v>
      </c>
      <c r="S129" s="44">
        <v>0</v>
      </c>
      <c r="T129" s="44">
        <v>0</v>
      </c>
      <c r="U129" s="44">
        <v>0</v>
      </c>
      <c r="V129" s="44">
        <v>0</v>
      </c>
      <c r="W129" s="44">
        <v>0</v>
      </c>
      <c r="X129" s="44">
        <v>0</v>
      </c>
      <c r="Y129" s="44">
        <v>0</v>
      </c>
      <c r="Z129" s="44">
        <v>0</v>
      </c>
      <c r="AA129" s="44">
        <v>0</v>
      </c>
      <c r="AB129" s="44">
        <v>0</v>
      </c>
      <c r="AC129" s="31"/>
    </row>
    <row r="130" spans="1:29" x14ac:dyDescent="0.35">
      <c r="A130" s="31"/>
      <c r="B130" s="31"/>
      <c r="C130" s="31"/>
      <c r="D130" s="5" t="str">
        <f t="shared" si="1"/>
        <v>All the way volume forecast_Exceeded capacity_LV Sub Generation Site Specific</v>
      </c>
      <c r="E130" s="4" t="s">
        <v>50</v>
      </c>
      <c r="F130" s="4" t="s">
        <v>53</v>
      </c>
      <c r="G130" s="4"/>
      <c r="H130" s="4" t="s">
        <v>61</v>
      </c>
      <c r="I130" s="33" t="s">
        <v>200</v>
      </c>
      <c r="J130" s="6"/>
      <c r="K130" s="4" t="s">
        <v>60</v>
      </c>
      <c r="L130" s="40"/>
      <c r="M130" s="169" cm="1">
        <f t="array" ref="M130">INDEX(O130:AB130, 1, DNO_index)</f>
        <v>0</v>
      </c>
      <c r="N130" s="40"/>
      <c r="O130" s="44">
        <v>0</v>
      </c>
      <c r="P130" s="44">
        <v>0</v>
      </c>
      <c r="Q130" s="44">
        <v>0</v>
      </c>
      <c r="R130" s="44">
        <v>0</v>
      </c>
      <c r="S130" s="44">
        <v>0</v>
      </c>
      <c r="T130" s="44">
        <v>0</v>
      </c>
      <c r="U130" s="44">
        <v>0</v>
      </c>
      <c r="V130" s="44">
        <v>0</v>
      </c>
      <c r="W130" s="44">
        <v>0</v>
      </c>
      <c r="X130" s="44">
        <v>0</v>
      </c>
      <c r="Y130" s="44">
        <v>0</v>
      </c>
      <c r="Z130" s="44">
        <v>0</v>
      </c>
      <c r="AA130" s="44">
        <v>0</v>
      </c>
      <c r="AB130" s="44">
        <v>0</v>
      </c>
      <c r="AC130" s="31"/>
    </row>
    <row r="131" spans="1:29" x14ac:dyDescent="0.35">
      <c r="A131" s="31"/>
      <c r="B131" s="31"/>
      <c r="C131" s="31"/>
      <c r="D131" s="5" t="str">
        <f t="shared" si="1"/>
        <v>All the way volume forecast_Exceeded capacity_LV Sub Generation Site Specific no RP Charge</v>
      </c>
      <c r="E131" s="4" t="s">
        <v>50</v>
      </c>
      <c r="F131" s="4" t="s">
        <v>53</v>
      </c>
      <c r="G131" s="4"/>
      <c r="H131" s="4" t="s">
        <v>61</v>
      </c>
      <c r="I131" s="33" t="s">
        <v>201</v>
      </c>
      <c r="J131" s="6"/>
      <c r="K131" s="4" t="s">
        <v>60</v>
      </c>
      <c r="L131" s="40"/>
      <c r="M131" s="169" cm="1">
        <f t="array" ref="M131">INDEX(O131:AB131, 1, DNO_index)</f>
        <v>0</v>
      </c>
      <c r="N131" s="40"/>
      <c r="O131" s="44">
        <v>0</v>
      </c>
      <c r="P131" s="44">
        <v>0</v>
      </c>
      <c r="Q131" s="44">
        <v>0</v>
      </c>
      <c r="R131" s="44">
        <v>0</v>
      </c>
      <c r="S131" s="44">
        <v>0</v>
      </c>
      <c r="T131" s="44">
        <v>0</v>
      </c>
      <c r="U131" s="44">
        <v>0</v>
      </c>
      <c r="V131" s="44">
        <v>0</v>
      </c>
      <c r="W131" s="44">
        <v>0</v>
      </c>
      <c r="X131" s="44">
        <v>0</v>
      </c>
      <c r="Y131" s="44">
        <v>0</v>
      </c>
      <c r="Z131" s="44">
        <v>0</v>
      </c>
      <c r="AA131" s="44">
        <v>0</v>
      </c>
      <c r="AB131" s="44">
        <v>0</v>
      </c>
      <c r="AC131" s="31"/>
    </row>
    <row r="132" spans="1:29" x14ac:dyDescent="0.35">
      <c r="A132" s="31"/>
      <c r="B132" s="31"/>
      <c r="C132" s="31"/>
      <c r="D132" s="5" t="str">
        <f t="shared" si="1"/>
        <v>All the way volume forecast_Exceeded capacity_HV Generation Site Specific</v>
      </c>
      <c r="E132" s="4" t="s">
        <v>50</v>
      </c>
      <c r="F132" s="4" t="s">
        <v>53</v>
      </c>
      <c r="G132" s="4"/>
      <c r="H132" s="4" t="s">
        <v>61</v>
      </c>
      <c r="I132" s="33" t="s">
        <v>202</v>
      </c>
      <c r="J132" s="6"/>
      <c r="K132" s="4" t="s">
        <v>60</v>
      </c>
      <c r="L132" s="40"/>
      <c r="M132" s="169" cm="1">
        <f t="array" ref="M132">INDEX(O132:AB132, 1, DNO_index)</f>
        <v>0</v>
      </c>
      <c r="N132" s="40"/>
      <c r="O132" s="44">
        <v>0</v>
      </c>
      <c r="P132" s="44">
        <v>0</v>
      </c>
      <c r="Q132" s="44">
        <v>0</v>
      </c>
      <c r="R132" s="44">
        <v>0</v>
      </c>
      <c r="S132" s="44">
        <v>0</v>
      </c>
      <c r="T132" s="44">
        <v>0</v>
      </c>
      <c r="U132" s="44">
        <v>0</v>
      </c>
      <c r="V132" s="44">
        <v>0</v>
      </c>
      <c r="W132" s="44">
        <v>0</v>
      </c>
      <c r="X132" s="44">
        <v>0</v>
      </c>
      <c r="Y132" s="44">
        <v>0</v>
      </c>
      <c r="Z132" s="44">
        <v>0</v>
      </c>
      <c r="AA132" s="44">
        <v>0</v>
      </c>
      <c r="AB132" s="44">
        <v>0</v>
      </c>
      <c r="AC132" s="31"/>
    </row>
    <row r="133" spans="1:29" x14ac:dyDescent="0.35">
      <c r="A133" s="31"/>
      <c r="B133" s="31"/>
      <c r="C133" s="31"/>
      <c r="D133" s="36" t="str">
        <f t="shared" si="1"/>
        <v>All the way volume forecast_Exceeded capacity_HV Generation Site Specific no RP Charge</v>
      </c>
      <c r="E133" s="32" t="s">
        <v>50</v>
      </c>
      <c r="F133" s="32" t="s">
        <v>53</v>
      </c>
      <c r="G133" s="32"/>
      <c r="H133" s="32" t="s">
        <v>61</v>
      </c>
      <c r="I133" s="37" t="s">
        <v>203</v>
      </c>
      <c r="J133" s="93"/>
      <c r="K133" s="32" t="s">
        <v>60</v>
      </c>
      <c r="L133" s="42"/>
      <c r="M133" s="170" cm="1">
        <f t="array" ref="M133">INDEX(O133:AB133, 1, DNO_index)</f>
        <v>0</v>
      </c>
      <c r="N133" s="42"/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31"/>
    </row>
    <row r="134" spans="1:29" x14ac:dyDescent="0.35">
      <c r="A134" s="31"/>
      <c r="B134" s="31"/>
      <c r="C134" s="31"/>
      <c r="D134" s="5" t="str">
        <f t="shared" ref="D134:D197" si="2">F134&amp;"_"&amp;H134&amp;"_"&amp;I134</f>
        <v>All the way volume forecast_Reactive power units_Domestic Aggregated</v>
      </c>
      <c r="E134" s="4" t="s">
        <v>50</v>
      </c>
      <c r="F134" s="4" t="s">
        <v>53</v>
      </c>
      <c r="G134" s="4"/>
      <c r="H134" s="4" t="s">
        <v>62</v>
      </c>
      <c r="I134" s="33" t="s">
        <v>188</v>
      </c>
      <c r="J134" s="6"/>
      <c r="K134" s="4" t="s">
        <v>63</v>
      </c>
      <c r="L134" s="40"/>
      <c r="M134" s="169" cm="1">
        <f t="array" ref="M134">INDEX(O134:AB134, 1, DNO_index)</f>
        <v>0</v>
      </c>
      <c r="N134" s="40"/>
      <c r="O134" s="44">
        <v>0</v>
      </c>
      <c r="P134" s="44">
        <v>0</v>
      </c>
      <c r="Q134" s="44">
        <v>0</v>
      </c>
      <c r="R134" s="44">
        <v>0</v>
      </c>
      <c r="S134" s="44">
        <v>0</v>
      </c>
      <c r="T134" s="44">
        <v>0</v>
      </c>
      <c r="U134" s="44">
        <v>0</v>
      </c>
      <c r="V134" s="44">
        <v>0</v>
      </c>
      <c r="W134" s="44">
        <v>0</v>
      </c>
      <c r="X134" s="44">
        <v>0</v>
      </c>
      <c r="Y134" s="44">
        <v>0</v>
      </c>
      <c r="Z134" s="44">
        <v>0</v>
      </c>
      <c r="AA134" s="44">
        <v>0</v>
      </c>
      <c r="AB134" s="44">
        <v>0</v>
      </c>
      <c r="AC134" s="31"/>
    </row>
    <row r="135" spans="1:29" x14ac:dyDescent="0.35">
      <c r="A135" s="31"/>
      <c r="B135" s="31"/>
      <c r="C135" s="31"/>
      <c r="D135" s="5" t="str">
        <f t="shared" si="2"/>
        <v>All the way volume forecast_Reactive power units_Domestic Aggregated (Related MPAN)</v>
      </c>
      <c r="E135" s="4" t="s">
        <v>50</v>
      </c>
      <c r="F135" s="4" t="s">
        <v>53</v>
      </c>
      <c r="G135" s="4"/>
      <c r="H135" s="4" t="s">
        <v>62</v>
      </c>
      <c r="I135" s="33" t="s">
        <v>189</v>
      </c>
      <c r="J135" s="6"/>
      <c r="K135" s="4" t="s">
        <v>63</v>
      </c>
      <c r="L135" s="40"/>
      <c r="M135" s="169" cm="1">
        <f t="array" ref="M135">INDEX(O135:AB135, 1, DNO_index)</f>
        <v>0</v>
      </c>
      <c r="N135" s="40"/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4">
        <v>0</v>
      </c>
      <c r="X135" s="44">
        <v>0</v>
      </c>
      <c r="Y135" s="44">
        <v>0</v>
      </c>
      <c r="Z135" s="44">
        <v>0</v>
      </c>
      <c r="AA135" s="44">
        <v>0</v>
      </c>
      <c r="AB135" s="44">
        <v>0</v>
      </c>
      <c r="AC135" s="31"/>
    </row>
    <row r="136" spans="1:29" x14ac:dyDescent="0.35">
      <c r="A136" s="31"/>
      <c r="B136" s="31"/>
      <c r="C136" s="31"/>
      <c r="D136" s="5" t="str">
        <f t="shared" si="2"/>
        <v>All the way volume forecast_Reactive power units_Non-Domestic Aggregated</v>
      </c>
      <c r="E136" s="4" t="s">
        <v>50</v>
      </c>
      <c r="F136" s="4" t="s">
        <v>53</v>
      </c>
      <c r="G136" s="4"/>
      <c r="H136" s="4" t="s">
        <v>62</v>
      </c>
      <c r="I136" s="33" t="s">
        <v>190</v>
      </c>
      <c r="J136" s="6"/>
      <c r="K136" s="4" t="s">
        <v>63</v>
      </c>
      <c r="L136" s="40"/>
      <c r="M136" s="169" cm="1">
        <f t="array" ref="M136">INDEX(O136:AB136, 1, DNO_index)</f>
        <v>0</v>
      </c>
      <c r="N136" s="40"/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4">
        <v>0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31"/>
    </row>
    <row r="137" spans="1:29" x14ac:dyDescent="0.35">
      <c r="A137" s="31"/>
      <c r="B137" s="31"/>
      <c r="C137" s="31"/>
      <c r="D137" s="5" t="str">
        <f t="shared" si="2"/>
        <v>All the way volume forecast_Reactive power units_Non-Domestic Aggregated (Related MPAN)</v>
      </c>
      <c r="E137" s="4" t="s">
        <v>50</v>
      </c>
      <c r="F137" s="4" t="s">
        <v>53</v>
      </c>
      <c r="G137" s="4"/>
      <c r="H137" s="4" t="s">
        <v>62</v>
      </c>
      <c r="I137" s="33" t="s">
        <v>191</v>
      </c>
      <c r="J137" s="6"/>
      <c r="K137" s="4" t="s">
        <v>63</v>
      </c>
      <c r="L137" s="40"/>
      <c r="M137" s="169" cm="1">
        <f t="array" ref="M137">INDEX(O137:AB137, 1, DNO_index)</f>
        <v>0</v>
      </c>
      <c r="N137" s="40"/>
      <c r="O137" s="44">
        <v>0</v>
      </c>
      <c r="P137" s="44">
        <v>0</v>
      </c>
      <c r="Q137" s="44">
        <v>0</v>
      </c>
      <c r="R137" s="44">
        <v>0</v>
      </c>
      <c r="S137" s="44">
        <v>0</v>
      </c>
      <c r="T137" s="44">
        <v>0</v>
      </c>
      <c r="U137" s="44">
        <v>0</v>
      </c>
      <c r="V137" s="44">
        <v>0</v>
      </c>
      <c r="W137" s="44">
        <v>0</v>
      </c>
      <c r="X137" s="44">
        <v>0</v>
      </c>
      <c r="Y137" s="44">
        <v>0</v>
      </c>
      <c r="Z137" s="44">
        <v>0</v>
      </c>
      <c r="AA137" s="44">
        <v>0</v>
      </c>
      <c r="AB137" s="44">
        <v>0</v>
      </c>
      <c r="AC137" s="31"/>
    </row>
    <row r="138" spans="1:29" x14ac:dyDescent="0.35">
      <c r="A138" s="31"/>
      <c r="B138" s="31"/>
      <c r="C138" s="31"/>
      <c r="D138" s="5" t="str">
        <f t="shared" si="2"/>
        <v>All the way volume forecast_Reactive power units_LV Site Specific</v>
      </c>
      <c r="E138" s="4" t="s">
        <v>50</v>
      </c>
      <c r="F138" s="4" t="s">
        <v>53</v>
      </c>
      <c r="G138" s="4"/>
      <c r="H138" s="4" t="s">
        <v>62</v>
      </c>
      <c r="I138" s="33" t="s">
        <v>192</v>
      </c>
      <c r="J138" s="6"/>
      <c r="K138" s="4" t="s">
        <v>63</v>
      </c>
      <c r="L138" s="40"/>
      <c r="M138" s="169" cm="1">
        <f t="array" ref="M138">INDEX(O138:AB138, 1, DNO_index)</f>
        <v>125922.81872633827</v>
      </c>
      <c r="N138" s="40"/>
      <c r="O138" s="41">
        <v>202210.47476795159</v>
      </c>
      <c r="P138" s="41">
        <v>186442.01800000001</v>
      </c>
      <c r="Q138" s="41">
        <v>296842.93699999998</v>
      </c>
      <c r="R138" s="41">
        <v>190596.87416383639</v>
      </c>
      <c r="S138" s="41">
        <v>449144.39524468733</v>
      </c>
      <c r="T138" s="41">
        <v>241920</v>
      </c>
      <c r="U138" s="41">
        <v>75780</v>
      </c>
      <c r="V138" s="41">
        <v>367709.27133735607</v>
      </c>
      <c r="W138" s="41">
        <v>310977.56610417838</v>
      </c>
      <c r="X138" s="41">
        <v>458591.94316210912</v>
      </c>
      <c r="Y138" s="41">
        <v>358169.51540509035</v>
      </c>
      <c r="Z138" s="41">
        <v>304872.10621069849</v>
      </c>
      <c r="AA138" s="41">
        <v>128996.49882017943</v>
      </c>
      <c r="AB138" s="41">
        <v>125922.81872633827</v>
      </c>
      <c r="AC138" s="31"/>
    </row>
    <row r="139" spans="1:29" x14ac:dyDescent="0.35">
      <c r="A139" s="31"/>
      <c r="B139" s="31"/>
      <c r="C139" s="31"/>
      <c r="D139" s="5" t="str">
        <f t="shared" si="2"/>
        <v>All the way volume forecast_Reactive power units_LV Sub Site Specific</v>
      </c>
      <c r="E139" s="33" t="s">
        <v>50</v>
      </c>
      <c r="F139" s="33" t="s">
        <v>53</v>
      </c>
      <c r="G139" s="33"/>
      <c r="H139" s="33" t="s">
        <v>62</v>
      </c>
      <c r="I139" s="33" t="s">
        <v>193</v>
      </c>
      <c r="J139" s="6"/>
      <c r="K139" s="4" t="s">
        <v>63</v>
      </c>
      <c r="L139" s="40"/>
      <c r="M139" s="169" cm="1">
        <f t="array" ref="M139">INDEX(O139:AB139, 1, DNO_index)</f>
        <v>3815.6068173101594</v>
      </c>
      <c r="N139" s="40"/>
      <c r="O139" s="41">
        <v>100904.21111457379</v>
      </c>
      <c r="P139" s="41">
        <v>41357.944000000003</v>
      </c>
      <c r="Q139" s="41">
        <v>30950.984</v>
      </c>
      <c r="R139" s="41">
        <v>9906.6253977300548</v>
      </c>
      <c r="S139" s="41">
        <v>22673.087814778934</v>
      </c>
      <c r="T139" s="41">
        <v>19020</v>
      </c>
      <c r="U139" s="41">
        <v>92280</v>
      </c>
      <c r="V139" s="41">
        <v>21948.300042864001</v>
      </c>
      <c r="W139" s="41">
        <v>5869.5824679284451</v>
      </c>
      <c r="X139" s="41">
        <v>73366.221463737835</v>
      </c>
      <c r="Y139" s="41">
        <v>30403.575649655326</v>
      </c>
      <c r="Z139" s="41">
        <v>12926.434296770425</v>
      </c>
      <c r="AA139" s="41">
        <v>61864.813281557646</v>
      </c>
      <c r="AB139" s="41">
        <v>3815.6068173101594</v>
      </c>
      <c r="AC139" s="31"/>
    </row>
    <row r="140" spans="1:29" x14ac:dyDescent="0.35">
      <c r="A140" s="31"/>
      <c r="B140" s="31"/>
      <c r="C140" s="31"/>
      <c r="D140" s="5" t="str">
        <f t="shared" si="2"/>
        <v>All the way volume forecast_Reactive power units_HV Site Specific</v>
      </c>
      <c r="E140" s="33" t="s">
        <v>50</v>
      </c>
      <c r="F140" s="33" t="s">
        <v>53</v>
      </c>
      <c r="G140" s="33"/>
      <c r="H140" s="33" t="s">
        <v>62</v>
      </c>
      <c r="I140" s="33" t="s">
        <v>194</v>
      </c>
      <c r="J140" s="6"/>
      <c r="K140" s="4" t="s">
        <v>63</v>
      </c>
      <c r="L140" s="40"/>
      <c r="M140" s="169" cm="1">
        <f t="array" ref="M140">INDEX(O140:AB140, 1, DNO_index)</f>
        <v>120473.946649953</v>
      </c>
      <c r="N140" s="40"/>
      <c r="O140" s="41">
        <v>367148.10871731048</v>
      </c>
      <c r="P140" s="41">
        <v>270984.65500000003</v>
      </c>
      <c r="Q140" s="41">
        <v>484257.413</v>
      </c>
      <c r="R140" s="41">
        <v>127476.83918254296</v>
      </c>
      <c r="S140" s="41">
        <v>322693.26143110893</v>
      </c>
      <c r="T140" s="41">
        <v>250200</v>
      </c>
      <c r="U140" s="41">
        <v>113496</v>
      </c>
      <c r="V140" s="41">
        <v>202804.491991296</v>
      </c>
      <c r="W140" s="41">
        <v>188289.97595820375</v>
      </c>
      <c r="X140" s="41">
        <v>388117.11400341382</v>
      </c>
      <c r="Y140" s="41">
        <v>596771.25085227774</v>
      </c>
      <c r="Z140" s="41">
        <v>768121.45679423143</v>
      </c>
      <c r="AA140" s="41">
        <v>134955.92759993111</v>
      </c>
      <c r="AB140" s="41">
        <v>120473.946649953</v>
      </c>
      <c r="AC140" s="31"/>
    </row>
    <row r="141" spans="1:29" x14ac:dyDescent="0.35">
      <c r="A141" s="31"/>
      <c r="B141" s="31"/>
      <c r="C141" s="31"/>
      <c r="D141" s="5" t="str">
        <f t="shared" si="2"/>
        <v>All the way volume forecast_Reactive power units_Unmetered Supplies</v>
      </c>
      <c r="E141" s="33" t="s">
        <v>50</v>
      </c>
      <c r="F141" s="33" t="s">
        <v>53</v>
      </c>
      <c r="G141" s="33"/>
      <c r="H141" s="33" t="s">
        <v>62</v>
      </c>
      <c r="I141" s="33" t="s">
        <v>195</v>
      </c>
      <c r="J141" s="6"/>
      <c r="K141" s="4" t="s">
        <v>63</v>
      </c>
      <c r="L141" s="40"/>
      <c r="M141" s="169" cm="1">
        <f t="array" ref="M141">INDEX(O141:AB141, 1, DNO_index)</f>
        <v>0</v>
      </c>
      <c r="N141" s="40"/>
      <c r="O141" s="44">
        <v>0</v>
      </c>
      <c r="P141" s="44">
        <v>0</v>
      </c>
      <c r="Q141" s="44">
        <v>0</v>
      </c>
      <c r="R141" s="44">
        <v>0</v>
      </c>
      <c r="S141" s="44">
        <v>0</v>
      </c>
      <c r="T141" s="44">
        <v>0</v>
      </c>
      <c r="U141" s="44">
        <v>0</v>
      </c>
      <c r="V141" s="44">
        <v>0</v>
      </c>
      <c r="W141" s="44">
        <v>0</v>
      </c>
      <c r="X141" s="44">
        <v>0</v>
      </c>
      <c r="Y141" s="44">
        <v>0</v>
      </c>
      <c r="Z141" s="44">
        <v>0</v>
      </c>
      <c r="AA141" s="44">
        <v>0</v>
      </c>
      <c r="AB141" s="44">
        <v>0</v>
      </c>
      <c r="AC141" s="31"/>
    </row>
    <row r="142" spans="1:29" x14ac:dyDescent="0.35">
      <c r="A142" s="31"/>
      <c r="B142" s="31"/>
      <c r="C142" s="31"/>
      <c r="D142" s="5" t="str">
        <f t="shared" si="2"/>
        <v>All the way volume forecast_Reactive power units_LV Generation Aggregated</v>
      </c>
      <c r="E142" s="4" t="s">
        <v>50</v>
      </c>
      <c r="F142" s="4" t="s">
        <v>53</v>
      </c>
      <c r="G142" s="4"/>
      <c r="H142" s="4" t="s">
        <v>62</v>
      </c>
      <c r="I142" s="33" t="s">
        <v>196</v>
      </c>
      <c r="J142" s="6"/>
      <c r="K142" s="4" t="s">
        <v>63</v>
      </c>
      <c r="L142" s="40"/>
      <c r="M142" s="169" cm="1">
        <f t="array" ref="M142">INDEX(O142:AB142, 1, DNO_index)</f>
        <v>0</v>
      </c>
      <c r="N142" s="40"/>
      <c r="O142" s="44">
        <v>0</v>
      </c>
      <c r="P142" s="44">
        <v>0</v>
      </c>
      <c r="Q142" s="44">
        <v>0</v>
      </c>
      <c r="R142" s="44">
        <v>0</v>
      </c>
      <c r="S142" s="44">
        <v>0</v>
      </c>
      <c r="T142" s="44">
        <v>0</v>
      </c>
      <c r="U142" s="44">
        <v>0</v>
      </c>
      <c r="V142" s="44">
        <v>0</v>
      </c>
      <c r="W142" s="44">
        <v>0</v>
      </c>
      <c r="X142" s="44">
        <v>0</v>
      </c>
      <c r="Y142" s="44">
        <v>0</v>
      </c>
      <c r="Z142" s="44">
        <v>0</v>
      </c>
      <c r="AA142" s="44">
        <v>0</v>
      </c>
      <c r="AB142" s="44">
        <v>0</v>
      </c>
      <c r="AC142" s="31"/>
    </row>
    <row r="143" spans="1:29" x14ac:dyDescent="0.35">
      <c r="A143" s="31"/>
      <c r="B143" s="31"/>
      <c r="C143" s="31"/>
      <c r="D143" s="5" t="str">
        <f t="shared" si="2"/>
        <v>All the way volume forecast_Reactive power units_LV Sub Generation Aggregated</v>
      </c>
      <c r="E143" s="4" t="s">
        <v>50</v>
      </c>
      <c r="F143" s="4" t="s">
        <v>53</v>
      </c>
      <c r="G143" s="4"/>
      <c r="H143" s="4" t="s">
        <v>62</v>
      </c>
      <c r="I143" s="33" t="s">
        <v>197</v>
      </c>
      <c r="J143" s="6"/>
      <c r="K143" s="4" t="s">
        <v>63</v>
      </c>
      <c r="L143" s="40"/>
      <c r="M143" s="169" cm="1">
        <f t="array" ref="M143">INDEX(O143:AB143, 1, DNO_index)</f>
        <v>0</v>
      </c>
      <c r="N143" s="40"/>
      <c r="O143" s="44">
        <v>0</v>
      </c>
      <c r="P143" s="44">
        <v>0</v>
      </c>
      <c r="Q143" s="44">
        <v>0</v>
      </c>
      <c r="R143" s="44">
        <v>0</v>
      </c>
      <c r="S143" s="44">
        <v>0</v>
      </c>
      <c r="T143" s="44">
        <v>0</v>
      </c>
      <c r="U143" s="44">
        <v>0</v>
      </c>
      <c r="V143" s="44">
        <v>0</v>
      </c>
      <c r="W143" s="44">
        <v>0</v>
      </c>
      <c r="X143" s="44">
        <v>0</v>
      </c>
      <c r="Y143" s="44">
        <v>0</v>
      </c>
      <c r="Z143" s="44">
        <v>0</v>
      </c>
      <c r="AA143" s="44">
        <v>0</v>
      </c>
      <c r="AB143" s="44">
        <v>0</v>
      </c>
      <c r="AC143" s="31"/>
    </row>
    <row r="144" spans="1:29" x14ac:dyDescent="0.35">
      <c r="A144" s="31"/>
      <c r="B144" s="31"/>
      <c r="C144" s="31"/>
      <c r="D144" s="5" t="str">
        <f t="shared" si="2"/>
        <v>All the way volume forecast_Reactive power units_LV Generation Site Specific</v>
      </c>
      <c r="E144" s="4" t="s">
        <v>50</v>
      </c>
      <c r="F144" s="4" t="s">
        <v>53</v>
      </c>
      <c r="G144" s="4"/>
      <c r="H144" s="4" t="s">
        <v>62</v>
      </c>
      <c r="I144" s="33" t="s">
        <v>198</v>
      </c>
      <c r="J144" s="6"/>
      <c r="K144" s="4" t="s">
        <v>63</v>
      </c>
      <c r="L144" s="40"/>
      <c r="M144" s="169" cm="1">
        <f t="array" ref="M144">INDEX(O144:AB144, 1, DNO_index)</f>
        <v>2810.7998261605535</v>
      </c>
      <c r="N144" s="40"/>
      <c r="O144" s="41">
        <v>2826.7569357125803</v>
      </c>
      <c r="P144" s="41">
        <v>1494.28</v>
      </c>
      <c r="Q144" s="41">
        <v>5230.47</v>
      </c>
      <c r="R144" s="41">
        <v>25700.51612427906</v>
      </c>
      <c r="S144" s="41">
        <v>3341.3617035178627</v>
      </c>
      <c r="T144" s="41">
        <v>4452</v>
      </c>
      <c r="U144" s="41">
        <v>4428</v>
      </c>
      <c r="V144" s="41">
        <v>797.30790905999993</v>
      </c>
      <c r="W144" s="41">
        <v>1433.8667746508509</v>
      </c>
      <c r="X144" s="41">
        <v>7003.5738634358177</v>
      </c>
      <c r="Y144" s="41">
        <v>3718.6903349793351</v>
      </c>
      <c r="Z144" s="41">
        <v>5506.1667376525456</v>
      </c>
      <c r="AA144" s="41">
        <v>5831.7840445201773</v>
      </c>
      <c r="AB144" s="41">
        <v>2810.7998261605535</v>
      </c>
      <c r="AC144" s="31"/>
    </row>
    <row r="145" spans="1:29" x14ac:dyDescent="0.35">
      <c r="A145" s="31"/>
      <c r="B145" s="31"/>
      <c r="C145" s="31"/>
      <c r="D145" s="5" t="str">
        <f t="shared" si="2"/>
        <v>All the way volume forecast_Reactive power units_LV Generation Site Specific no RP Charge</v>
      </c>
      <c r="E145" s="4" t="s">
        <v>50</v>
      </c>
      <c r="F145" s="4" t="s">
        <v>53</v>
      </c>
      <c r="G145" s="4"/>
      <c r="H145" s="4" t="s">
        <v>62</v>
      </c>
      <c r="I145" s="33" t="s">
        <v>199</v>
      </c>
      <c r="J145" s="6"/>
      <c r="K145" s="4" t="s">
        <v>63</v>
      </c>
      <c r="L145" s="40"/>
      <c r="M145" s="169" cm="1">
        <f t="array" ref="M145">INDEX(O145:AB145, 1, DNO_index)</f>
        <v>0</v>
      </c>
      <c r="N145" s="40"/>
      <c r="O145" s="44">
        <v>0</v>
      </c>
      <c r="P145" s="44">
        <v>0</v>
      </c>
      <c r="Q145" s="44">
        <v>0</v>
      </c>
      <c r="R145" s="44">
        <v>0</v>
      </c>
      <c r="S145" s="44">
        <v>0</v>
      </c>
      <c r="T145" s="44">
        <v>0</v>
      </c>
      <c r="U145" s="44">
        <v>0</v>
      </c>
      <c r="V145" s="44">
        <v>0</v>
      </c>
      <c r="W145" s="44">
        <v>0</v>
      </c>
      <c r="X145" s="44">
        <v>0</v>
      </c>
      <c r="Y145" s="44">
        <v>0</v>
      </c>
      <c r="Z145" s="44">
        <v>0</v>
      </c>
      <c r="AA145" s="44">
        <v>0</v>
      </c>
      <c r="AB145" s="44">
        <v>0</v>
      </c>
      <c r="AC145" s="31"/>
    </row>
    <row r="146" spans="1:29" x14ac:dyDescent="0.35">
      <c r="A146" s="31"/>
      <c r="B146" s="31"/>
      <c r="C146" s="31"/>
      <c r="D146" s="5" t="str">
        <f t="shared" si="2"/>
        <v>All the way volume forecast_Reactive power units_LV Sub Generation Site Specific</v>
      </c>
      <c r="E146" s="4" t="s">
        <v>50</v>
      </c>
      <c r="F146" s="4" t="s">
        <v>53</v>
      </c>
      <c r="G146" s="4"/>
      <c r="H146" s="4" t="s">
        <v>62</v>
      </c>
      <c r="I146" s="33" t="s">
        <v>200</v>
      </c>
      <c r="J146" s="6"/>
      <c r="K146" s="4" t="s">
        <v>63</v>
      </c>
      <c r="L146" s="40"/>
      <c r="M146" s="169" cm="1">
        <f t="array" ref="M146">INDEX(O146:AB146, 1, DNO_index)</f>
        <v>56.198562392087297</v>
      </c>
      <c r="N146" s="40"/>
      <c r="O146" s="41">
        <v>582.09314186931772</v>
      </c>
      <c r="P146" s="41">
        <v>304.14599999999996</v>
      </c>
      <c r="Q146" s="41">
        <v>401.065</v>
      </c>
      <c r="R146" s="41">
        <v>0</v>
      </c>
      <c r="S146" s="41">
        <v>0</v>
      </c>
      <c r="T146" s="41">
        <v>408</v>
      </c>
      <c r="U146" s="41">
        <v>186</v>
      </c>
      <c r="V146" s="41">
        <v>7.8471505320000006</v>
      </c>
      <c r="W146" s="41">
        <v>2.6002863021135001E-2</v>
      </c>
      <c r="X146" s="41">
        <v>125.6426176900322</v>
      </c>
      <c r="Y146" s="41">
        <v>530.87127369074199</v>
      </c>
      <c r="Z146" s="41">
        <v>223.69228722438737</v>
      </c>
      <c r="AA146" s="41">
        <v>1831.5032448491913</v>
      </c>
      <c r="AB146" s="41">
        <v>56.198562392087297</v>
      </c>
      <c r="AC146" s="31"/>
    </row>
    <row r="147" spans="1:29" x14ac:dyDescent="0.35">
      <c r="A147" s="31"/>
      <c r="B147" s="31"/>
      <c r="C147" s="31"/>
      <c r="D147" s="5" t="str">
        <f t="shared" si="2"/>
        <v>All the way volume forecast_Reactive power units_LV Sub Generation Site Specific no RP Charge</v>
      </c>
      <c r="E147" s="4" t="s">
        <v>50</v>
      </c>
      <c r="F147" s="4" t="s">
        <v>53</v>
      </c>
      <c r="G147" s="4"/>
      <c r="H147" s="4" t="s">
        <v>62</v>
      </c>
      <c r="I147" s="33" t="s">
        <v>201</v>
      </c>
      <c r="J147" s="6"/>
      <c r="K147" s="4" t="s">
        <v>63</v>
      </c>
      <c r="L147" s="40"/>
      <c r="M147" s="169" cm="1">
        <f t="array" ref="M147">INDEX(O147:AB147, 1, DNO_index)</f>
        <v>0</v>
      </c>
      <c r="N147" s="40"/>
      <c r="O147" s="44">
        <v>0</v>
      </c>
      <c r="P147" s="44">
        <v>0</v>
      </c>
      <c r="Q147" s="44">
        <v>0</v>
      </c>
      <c r="R147" s="44">
        <v>0</v>
      </c>
      <c r="S147" s="44">
        <v>0</v>
      </c>
      <c r="T147" s="44">
        <v>0</v>
      </c>
      <c r="U147" s="44">
        <v>0</v>
      </c>
      <c r="V147" s="44">
        <v>0</v>
      </c>
      <c r="W147" s="44">
        <v>0</v>
      </c>
      <c r="X147" s="44">
        <v>0</v>
      </c>
      <c r="Y147" s="44">
        <v>0</v>
      </c>
      <c r="Z147" s="44">
        <v>0</v>
      </c>
      <c r="AA147" s="44">
        <v>0</v>
      </c>
      <c r="AB147" s="44">
        <v>0</v>
      </c>
      <c r="AC147" s="31"/>
    </row>
    <row r="148" spans="1:29" x14ac:dyDescent="0.35">
      <c r="A148" s="31"/>
      <c r="B148" s="31"/>
      <c r="C148" s="31"/>
      <c r="D148" s="5" t="str">
        <f t="shared" si="2"/>
        <v>All the way volume forecast_Reactive power units_HV Generation Site Specific</v>
      </c>
      <c r="E148" s="4" t="s">
        <v>50</v>
      </c>
      <c r="F148" s="4" t="s">
        <v>53</v>
      </c>
      <c r="G148" s="4"/>
      <c r="H148" s="4" t="s">
        <v>62</v>
      </c>
      <c r="I148" s="33" t="s">
        <v>202</v>
      </c>
      <c r="J148" s="6"/>
      <c r="K148" s="4" t="s">
        <v>63</v>
      </c>
      <c r="L148" s="40"/>
      <c r="M148" s="169" cm="1">
        <f t="array" ref="M148">INDEX(O148:AB148, 1, DNO_index)</f>
        <v>9144.8092332511333</v>
      </c>
      <c r="N148" s="40"/>
      <c r="O148" s="41">
        <v>12807.264041278617</v>
      </c>
      <c r="P148" s="41">
        <v>11496.094000000001</v>
      </c>
      <c r="Q148" s="41">
        <v>28691.394999999997</v>
      </c>
      <c r="R148" s="41">
        <v>41127.35854688855</v>
      </c>
      <c r="S148" s="41">
        <v>41912.975622791724</v>
      </c>
      <c r="T148" s="41">
        <v>16464</v>
      </c>
      <c r="U148" s="41">
        <v>6792</v>
      </c>
      <c r="V148" s="41">
        <v>3372.6811223039999</v>
      </c>
      <c r="W148" s="41">
        <v>9575.626302779232</v>
      </c>
      <c r="X148" s="41">
        <v>13321.253931695857</v>
      </c>
      <c r="Y148" s="41">
        <v>17917.3014398864</v>
      </c>
      <c r="Z148" s="41">
        <v>29045.139657430904</v>
      </c>
      <c r="AA148" s="41">
        <v>13187.184611211685</v>
      </c>
      <c r="AB148" s="41">
        <v>9144.8092332511333</v>
      </c>
      <c r="AC148" s="31"/>
    </row>
    <row r="149" spans="1:29" x14ac:dyDescent="0.35">
      <c r="A149" s="31"/>
      <c r="B149" s="31"/>
      <c r="C149" s="31"/>
      <c r="D149" s="36" t="str">
        <f t="shared" si="2"/>
        <v>All the way volume forecast_Reactive power units_HV Generation Site Specific no RP Charge</v>
      </c>
      <c r="E149" s="32" t="s">
        <v>50</v>
      </c>
      <c r="F149" s="32" t="s">
        <v>53</v>
      </c>
      <c r="G149" s="32"/>
      <c r="H149" s="32" t="s">
        <v>62</v>
      </c>
      <c r="I149" s="37" t="s">
        <v>203</v>
      </c>
      <c r="J149" s="93"/>
      <c r="K149" s="32" t="s">
        <v>63</v>
      </c>
      <c r="L149" s="42"/>
      <c r="M149" s="170" cm="1">
        <f t="array" ref="M149">INDEX(O149:AB149, 1, DNO_index)</f>
        <v>0</v>
      </c>
      <c r="N149" s="42"/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5">
        <v>0</v>
      </c>
      <c r="AC149" s="31"/>
    </row>
    <row r="150" spans="1:29" x14ac:dyDescent="0.35">
      <c r="A150" s="31"/>
      <c r="B150" s="31"/>
      <c r="C150" s="31"/>
      <c r="D150" s="5" t="str">
        <f t="shared" si="2"/>
        <v>LDNO LV volume forecast_Rate 1 units_Domestic Aggregated</v>
      </c>
      <c r="E150" s="4" t="s">
        <v>50</v>
      </c>
      <c r="F150" s="4" t="s">
        <v>187</v>
      </c>
      <c r="G150" s="4"/>
      <c r="H150" s="4" t="s">
        <v>54</v>
      </c>
      <c r="I150" s="33" t="s">
        <v>188</v>
      </c>
      <c r="J150" s="6"/>
      <c r="K150" s="4" t="s">
        <v>55</v>
      </c>
      <c r="L150" s="40"/>
      <c r="M150" s="169" cm="1">
        <f t="array" ref="M150">INDEX(O150:AB150, 1, DNO_index)</f>
        <v>584.23519512642247</v>
      </c>
      <c r="N150" s="40"/>
      <c r="O150" s="41">
        <v>17616.444394209546</v>
      </c>
      <c r="P150" s="41">
        <v>9793.9871857401758</v>
      </c>
      <c r="Q150" s="41">
        <v>11952.395333014403</v>
      </c>
      <c r="R150" s="41">
        <v>1134.6884748639145</v>
      </c>
      <c r="S150" s="41">
        <v>7699.8323176483937</v>
      </c>
      <c r="T150" s="41">
        <v>13713.32246963591</v>
      </c>
      <c r="U150" s="41">
        <v>6614.2642110959696</v>
      </c>
      <c r="V150" s="41">
        <v>10059.526398918062</v>
      </c>
      <c r="W150" s="41">
        <v>8710.490086969161</v>
      </c>
      <c r="X150" s="41">
        <v>13815.183011885691</v>
      </c>
      <c r="Y150" s="41">
        <v>13094.198445379177</v>
      </c>
      <c r="Z150" s="41">
        <v>9638.6902146122247</v>
      </c>
      <c r="AA150" s="41">
        <v>2299.8406947076569</v>
      </c>
      <c r="AB150" s="41">
        <v>584.23519512642247</v>
      </c>
      <c r="AC150" s="31"/>
    </row>
    <row r="151" spans="1:29" x14ac:dyDescent="0.35">
      <c r="A151" s="31"/>
      <c r="B151" s="31"/>
      <c r="C151" s="31"/>
      <c r="D151" s="5" t="str">
        <f t="shared" si="2"/>
        <v>LDNO LV volume forecast_Rate 1 units_Domestic Aggregated (Related MPAN)</v>
      </c>
      <c r="E151" s="4" t="s">
        <v>50</v>
      </c>
      <c r="F151" s="4" t="s">
        <v>187</v>
      </c>
      <c r="G151" s="4"/>
      <c r="H151" s="4" t="s">
        <v>54</v>
      </c>
      <c r="I151" s="33" t="s">
        <v>189</v>
      </c>
      <c r="J151" s="6"/>
      <c r="K151" s="4" t="s">
        <v>55</v>
      </c>
      <c r="L151" s="40"/>
      <c r="M151" s="169" cm="1">
        <f t="array" ref="M151">INDEX(O151:AB151, 1, DNO_index)</f>
        <v>0</v>
      </c>
      <c r="N151" s="40"/>
      <c r="O151" s="41">
        <v>0</v>
      </c>
      <c r="P151" s="41">
        <v>0.16001553556090153</v>
      </c>
      <c r="Q151" s="41">
        <v>0</v>
      </c>
      <c r="R151" s="41">
        <v>0</v>
      </c>
      <c r="S151" s="41">
        <v>0</v>
      </c>
      <c r="T151" s="41">
        <v>1.3981029513384524</v>
      </c>
      <c r="U151" s="41">
        <v>0</v>
      </c>
      <c r="V151" s="41">
        <v>0</v>
      </c>
      <c r="W151" s="41">
        <v>7.0653920678577302</v>
      </c>
      <c r="X151" s="41">
        <v>0</v>
      </c>
      <c r="Y151" s="41">
        <v>0</v>
      </c>
      <c r="Z151" s="41">
        <v>0</v>
      </c>
      <c r="AA151" s="41">
        <v>0</v>
      </c>
      <c r="AB151" s="41">
        <v>0</v>
      </c>
      <c r="AC151" s="31"/>
    </row>
    <row r="152" spans="1:29" x14ac:dyDescent="0.35">
      <c r="A152" s="31"/>
      <c r="B152" s="31"/>
      <c r="C152" s="31"/>
      <c r="D152" s="5" t="str">
        <f t="shared" si="2"/>
        <v>LDNO LV volume forecast_Rate 1 units_Non-Domestic Aggregated</v>
      </c>
      <c r="E152" s="4" t="s">
        <v>50</v>
      </c>
      <c r="F152" s="4" t="s">
        <v>187</v>
      </c>
      <c r="G152" s="4"/>
      <c r="H152" s="4" t="s">
        <v>54</v>
      </c>
      <c r="I152" s="33" t="s">
        <v>190</v>
      </c>
      <c r="J152" s="6"/>
      <c r="K152" s="4" t="s">
        <v>55</v>
      </c>
      <c r="L152" s="40"/>
      <c r="M152" s="169" cm="1">
        <f t="array" ref="M152">INDEX(O152:AB152, 1, DNO_index)</f>
        <v>1.6127891106344709</v>
      </c>
      <c r="N152" s="40"/>
      <c r="O152" s="41">
        <v>800.46129563966383</v>
      </c>
      <c r="P152" s="41">
        <v>201.38186742277978</v>
      </c>
      <c r="Q152" s="41">
        <v>420.25649532079115</v>
      </c>
      <c r="R152" s="41">
        <v>13.120369177449744</v>
      </c>
      <c r="S152" s="41">
        <v>496.43720336781132</v>
      </c>
      <c r="T152" s="41">
        <v>601.04321517970027</v>
      </c>
      <c r="U152" s="41">
        <v>238.1771508003859</v>
      </c>
      <c r="V152" s="41">
        <v>2928.9665366287331</v>
      </c>
      <c r="W152" s="41">
        <v>1253.1624424102304</v>
      </c>
      <c r="X152" s="41">
        <v>1008.6033988871131</v>
      </c>
      <c r="Y152" s="41">
        <v>453.23891000724058</v>
      </c>
      <c r="Z152" s="41">
        <v>571.17252296352274</v>
      </c>
      <c r="AA152" s="41">
        <v>85.010625022827426</v>
      </c>
      <c r="AB152" s="41">
        <v>1.6127891106344709</v>
      </c>
      <c r="AC152" s="31"/>
    </row>
    <row r="153" spans="1:29" x14ac:dyDescent="0.35">
      <c r="A153" s="31"/>
      <c r="B153" s="31"/>
      <c r="C153" s="31"/>
      <c r="D153" s="5" t="str">
        <f t="shared" si="2"/>
        <v>LDNO LV volume forecast_Rate 1 units_Non-Domestic Aggregated (Related MPAN)</v>
      </c>
      <c r="E153" s="4" t="s">
        <v>50</v>
      </c>
      <c r="F153" s="4" t="s">
        <v>187</v>
      </c>
      <c r="G153" s="4"/>
      <c r="H153" s="4" t="s">
        <v>54</v>
      </c>
      <c r="I153" s="33" t="s">
        <v>191</v>
      </c>
      <c r="J153" s="6"/>
      <c r="K153" s="4" t="s">
        <v>55</v>
      </c>
      <c r="L153" s="40"/>
      <c r="M153" s="169" cm="1">
        <f t="array" ref="M153">INDEX(O153:AB153, 1, DNO_index)</f>
        <v>0</v>
      </c>
      <c r="N153" s="40"/>
      <c r="O153" s="41">
        <v>0</v>
      </c>
      <c r="P153" s="41">
        <v>0</v>
      </c>
      <c r="Q153" s="41">
        <v>0</v>
      </c>
      <c r="R153" s="41">
        <v>0</v>
      </c>
      <c r="S153" s="41">
        <v>41.180829362234896</v>
      </c>
      <c r="T153" s="41">
        <v>0</v>
      </c>
      <c r="U153" s="41">
        <v>0</v>
      </c>
      <c r="V153" s="41">
        <v>0</v>
      </c>
      <c r="W153" s="41">
        <v>0.75767294080638581</v>
      </c>
      <c r="X153" s="41">
        <v>0</v>
      </c>
      <c r="Y153" s="41">
        <v>0</v>
      </c>
      <c r="Z153" s="41">
        <v>0</v>
      </c>
      <c r="AA153" s="41">
        <v>0</v>
      </c>
      <c r="AB153" s="41">
        <v>0</v>
      </c>
      <c r="AC153" s="31"/>
    </row>
    <row r="154" spans="1:29" x14ac:dyDescent="0.35">
      <c r="A154" s="31"/>
      <c r="B154" s="31"/>
      <c r="C154" s="31"/>
      <c r="D154" s="5" t="str">
        <f t="shared" si="2"/>
        <v>LDNO LV volume forecast_Rate 1 units_LV Site Specific</v>
      </c>
      <c r="E154" s="4" t="s">
        <v>50</v>
      </c>
      <c r="F154" s="4" t="s">
        <v>187</v>
      </c>
      <c r="G154" s="4"/>
      <c r="H154" s="4" t="s">
        <v>54</v>
      </c>
      <c r="I154" s="33" t="s">
        <v>192</v>
      </c>
      <c r="J154" s="6"/>
      <c r="K154" s="4" t="s">
        <v>55</v>
      </c>
      <c r="L154" s="40"/>
      <c r="M154" s="169" cm="1">
        <f t="array" ref="M154">INDEX(O154:AB154, 1, DNO_index)</f>
        <v>46.422928801826238</v>
      </c>
      <c r="N154" s="40"/>
      <c r="O154" s="41">
        <v>1651.7604294121818</v>
      </c>
      <c r="P154" s="41">
        <v>1894.2357600087478</v>
      </c>
      <c r="Q154" s="41">
        <v>1000.2869734832749</v>
      </c>
      <c r="R154" s="41">
        <v>184.6408725442231</v>
      </c>
      <c r="S154" s="41">
        <v>1419.2049570859037</v>
      </c>
      <c r="T154" s="41">
        <v>1596.4649999999999</v>
      </c>
      <c r="U154" s="41">
        <v>782.38165777500001</v>
      </c>
      <c r="V154" s="41">
        <v>5533.752925515977</v>
      </c>
      <c r="W154" s="41">
        <v>1818.4973260745478</v>
      </c>
      <c r="X154" s="41">
        <v>1833.6553973712253</v>
      </c>
      <c r="Y154" s="41">
        <v>1820.076548773663</v>
      </c>
      <c r="Z154" s="41">
        <v>1799.6028708765327</v>
      </c>
      <c r="AA154" s="41">
        <v>179.16020614532246</v>
      </c>
      <c r="AB154" s="41">
        <v>46.422928801826238</v>
      </c>
      <c r="AC154" s="31"/>
    </row>
    <row r="155" spans="1:29" x14ac:dyDescent="0.35">
      <c r="A155" s="31"/>
      <c r="B155" s="31"/>
      <c r="C155" s="31"/>
      <c r="D155" s="5" t="str">
        <f t="shared" si="2"/>
        <v>LDNO LV volume forecast_Rate 1 units_LV Sub Site Specific</v>
      </c>
      <c r="E155" s="33" t="s">
        <v>50</v>
      </c>
      <c r="F155" s="33" t="s">
        <v>187</v>
      </c>
      <c r="G155" s="33"/>
      <c r="H155" s="33" t="s">
        <v>54</v>
      </c>
      <c r="I155" s="33" t="s">
        <v>193</v>
      </c>
      <c r="J155" s="6"/>
      <c r="K155" s="4" t="s">
        <v>55</v>
      </c>
      <c r="L155" s="40"/>
      <c r="M155" s="169" cm="1">
        <f t="array" ref="M155">INDEX(O155:AB155, 1, DNO_index)</f>
        <v>0</v>
      </c>
      <c r="N155" s="40"/>
      <c r="O155" s="44">
        <v>0</v>
      </c>
      <c r="P155" s="44">
        <v>0</v>
      </c>
      <c r="Q155" s="44">
        <v>0</v>
      </c>
      <c r="R155" s="44">
        <v>0</v>
      </c>
      <c r="S155" s="44">
        <v>0</v>
      </c>
      <c r="T155" s="44">
        <v>0</v>
      </c>
      <c r="U155" s="44">
        <v>0</v>
      </c>
      <c r="V155" s="44">
        <v>0</v>
      </c>
      <c r="W155" s="44">
        <v>0</v>
      </c>
      <c r="X155" s="44">
        <v>0</v>
      </c>
      <c r="Y155" s="44">
        <v>0</v>
      </c>
      <c r="Z155" s="44">
        <v>0</v>
      </c>
      <c r="AA155" s="44">
        <v>0</v>
      </c>
      <c r="AB155" s="44">
        <v>0</v>
      </c>
      <c r="AC155" s="31"/>
    </row>
    <row r="156" spans="1:29" x14ac:dyDescent="0.35">
      <c r="A156" s="31"/>
      <c r="B156" s="31"/>
      <c r="C156" s="31"/>
      <c r="D156" s="5" t="str">
        <f t="shared" si="2"/>
        <v>LDNO LV volume forecast_Rate 1 units_HV Site Specific</v>
      </c>
      <c r="E156" s="33" t="s">
        <v>50</v>
      </c>
      <c r="F156" s="33" t="s">
        <v>187</v>
      </c>
      <c r="G156" s="33"/>
      <c r="H156" s="33" t="s">
        <v>54</v>
      </c>
      <c r="I156" s="33" t="s">
        <v>194</v>
      </c>
      <c r="J156" s="6"/>
      <c r="K156" s="4" t="s">
        <v>55</v>
      </c>
      <c r="L156" s="40"/>
      <c r="M156" s="169" cm="1">
        <f t="array" ref="M156">INDEX(O156:AB156, 1, DNO_index)</f>
        <v>0</v>
      </c>
      <c r="N156" s="40"/>
      <c r="O156" s="44">
        <v>0</v>
      </c>
      <c r="P156" s="44">
        <v>0</v>
      </c>
      <c r="Q156" s="44">
        <v>0</v>
      </c>
      <c r="R156" s="44">
        <v>0</v>
      </c>
      <c r="S156" s="44">
        <v>0</v>
      </c>
      <c r="T156" s="44">
        <v>0</v>
      </c>
      <c r="U156" s="44">
        <v>0</v>
      </c>
      <c r="V156" s="44">
        <v>0</v>
      </c>
      <c r="W156" s="44">
        <v>0</v>
      </c>
      <c r="X156" s="44">
        <v>0</v>
      </c>
      <c r="Y156" s="44">
        <v>0</v>
      </c>
      <c r="Z156" s="44">
        <v>0</v>
      </c>
      <c r="AA156" s="44">
        <v>0</v>
      </c>
      <c r="AB156" s="44">
        <v>0</v>
      </c>
      <c r="AC156" s="31"/>
    </row>
    <row r="157" spans="1:29" x14ac:dyDescent="0.35">
      <c r="A157" s="31"/>
      <c r="B157" s="31"/>
      <c r="C157" s="31"/>
      <c r="D157" s="5" t="str">
        <f t="shared" si="2"/>
        <v>LDNO LV volume forecast_Rate 1 units_Unmetered Supplies</v>
      </c>
      <c r="E157" s="33" t="s">
        <v>50</v>
      </c>
      <c r="F157" s="33" t="s">
        <v>187</v>
      </c>
      <c r="G157" s="33"/>
      <c r="H157" s="33" t="s">
        <v>54</v>
      </c>
      <c r="I157" s="33" t="s">
        <v>195</v>
      </c>
      <c r="J157" s="6"/>
      <c r="K157" s="4" t="s">
        <v>55</v>
      </c>
      <c r="L157" s="40"/>
      <c r="M157" s="169" cm="1">
        <f t="array" ref="M157">INDEX(O157:AB157, 1, DNO_index)</f>
        <v>4.345830427027062</v>
      </c>
      <c r="N157" s="40"/>
      <c r="O157" s="41">
        <v>10.954507026310356</v>
      </c>
      <c r="P157" s="41">
        <v>52.514008742936412</v>
      </c>
      <c r="Q157" s="41">
        <v>12.780396845569074</v>
      </c>
      <c r="R157" s="41">
        <v>24.920960167100297</v>
      </c>
      <c r="S157" s="41">
        <v>41.377975077502015</v>
      </c>
      <c r="T157" s="41">
        <v>20.430032150505486</v>
      </c>
      <c r="U157" s="41">
        <v>5.48725246628352</v>
      </c>
      <c r="V157" s="41">
        <v>0</v>
      </c>
      <c r="W157" s="41">
        <v>13.56474767168668</v>
      </c>
      <c r="X157" s="41">
        <v>27.135316830635759</v>
      </c>
      <c r="Y157" s="41">
        <v>11.434200166760402</v>
      </c>
      <c r="Z157" s="41">
        <v>18.944301944736285</v>
      </c>
      <c r="AA157" s="41">
        <v>5.319441477157886</v>
      </c>
      <c r="AB157" s="41">
        <v>4.345830427027062</v>
      </c>
      <c r="AC157" s="31"/>
    </row>
    <row r="158" spans="1:29" x14ac:dyDescent="0.35">
      <c r="A158" s="31"/>
      <c r="B158" s="31"/>
      <c r="C158" s="31"/>
      <c r="D158" s="5" t="str">
        <f t="shared" si="2"/>
        <v>LDNO LV volume forecast_Rate 1 units_LV Generation Aggregated</v>
      </c>
      <c r="E158" s="4" t="s">
        <v>50</v>
      </c>
      <c r="F158" s="4" t="s">
        <v>187</v>
      </c>
      <c r="G158" s="4"/>
      <c r="H158" s="4" t="s">
        <v>54</v>
      </c>
      <c r="I158" s="33" t="s">
        <v>196</v>
      </c>
      <c r="J158" s="6"/>
      <c r="K158" s="4" t="s">
        <v>55</v>
      </c>
      <c r="L158" s="40"/>
      <c r="M158" s="169" cm="1">
        <f t="array" ref="M158">INDEX(O158:AB158, 1, DNO_index)</f>
        <v>0</v>
      </c>
      <c r="N158" s="40"/>
      <c r="O158" s="41">
        <v>0</v>
      </c>
      <c r="P158" s="41">
        <v>0.26104363447396273</v>
      </c>
      <c r="Q158" s="41">
        <v>3.8480236543686588</v>
      </c>
      <c r="R158" s="41">
        <v>0</v>
      </c>
      <c r="S158" s="41">
        <v>13.108935178465398</v>
      </c>
      <c r="T158" s="41">
        <v>0.57025605316046324</v>
      </c>
      <c r="U158" s="41">
        <v>0</v>
      </c>
      <c r="V158" s="41">
        <v>0</v>
      </c>
      <c r="W158" s="41">
        <v>5.9384977519951683</v>
      </c>
      <c r="X158" s="41">
        <v>0.49207746985028827</v>
      </c>
      <c r="Y158" s="41">
        <v>1.79133780607139</v>
      </c>
      <c r="Z158" s="41">
        <v>0</v>
      </c>
      <c r="AA158" s="41">
        <v>4.3680117151726279</v>
      </c>
      <c r="AB158" s="41">
        <v>0</v>
      </c>
      <c r="AC158" s="31"/>
    </row>
    <row r="159" spans="1:29" x14ac:dyDescent="0.35">
      <c r="A159" s="31"/>
      <c r="B159" s="31"/>
      <c r="C159" s="31"/>
      <c r="D159" s="5" t="str">
        <f t="shared" si="2"/>
        <v>LDNO LV volume forecast_Rate 1 units_LV Sub Generation Aggregated</v>
      </c>
      <c r="E159" s="4" t="s">
        <v>50</v>
      </c>
      <c r="F159" s="4" t="s">
        <v>187</v>
      </c>
      <c r="G159" s="4"/>
      <c r="H159" s="4" t="s">
        <v>54</v>
      </c>
      <c r="I159" s="33" t="s">
        <v>197</v>
      </c>
      <c r="J159" s="6"/>
      <c r="K159" s="4" t="s">
        <v>55</v>
      </c>
      <c r="L159" s="40"/>
      <c r="M159" s="169" cm="1">
        <f t="array" ref="M159">INDEX(O159:AB159, 1, DNO_index)</f>
        <v>0</v>
      </c>
      <c r="N159" s="40"/>
      <c r="O159" s="44">
        <v>0</v>
      </c>
      <c r="P159" s="44">
        <v>0</v>
      </c>
      <c r="Q159" s="44">
        <v>0</v>
      </c>
      <c r="R159" s="44">
        <v>0</v>
      </c>
      <c r="S159" s="44">
        <v>0</v>
      </c>
      <c r="T159" s="44">
        <v>0</v>
      </c>
      <c r="U159" s="44">
        <v>0</v>
      </c>
      <c r="V159" s="44">
        <v>0</v>
      </c>
      <c r="W159" s="44">
        <v>0</v>
      </c>
      <c r="X159" s="44">
        <v>0</v>
      </c>
      <c r="Y159" s="44">
        <v>0</v>
      </c>
      <c r="Z159" s="44">
        <v>0</v>
      </c>
      <c r="AA159" s="44">
        <v>0</v>
      </c>
      <c r="AB159" s="44">
        <v>0</v>
      </c>
      <c r="AC159" s="31"/>
    </row>
    <row r="160" spans="1:29" x14ac:dyDescent="0.35">
      <c r="A160" s="31"/>
      <c r="B160" s="31"/>
      <c r="C160" s="31"/>
      <c r="D160" s="5" t="str">
        <f t="shared" si="2"/>
        <v>LDNO LV volume forecast_Rate 1 units_LV Generation Site Specific</v>
      </c>
      <c r="E160" s="4" t="s">
        <v>50</v>
      </c>
      <c r="F160" s="4" t="s">
        <v>187</v>
      </c>
      <c r="G160" s="4"/>
      <c r="H160" s="4" t="s">
        <v>54</v>
      </c>
      <c r="I160" s="33" t="s">
        <v>198</v>
      </c>
      <c r="J160" s="6"/>
      <c r="K160" s="4" t="s">
        <v>55</v>
      </c>
      <c r="L160" s="40"/>
      <c r="M160" s="169" cm="1">
        <f t="array" ref="M160">INDEX(O160:AB160, 1, DNO_index)</f>
        <v>0</v>
      </c>
      <c r="N160" s="40"/>
      <c r="O160" s="41">
        <v>3.6501512731539745E-2</v>
      </c>
      <c r="P160" s="41">
        <v>0</v>
      </c>
      <c r="Q160" s="41">
        <v>0</v>
      </c>
      <c r="R160" s="41">
        <v>0</v>
      </c>
      <c r="S160" s="41">
        <v>0</v>
      </c>
      <c r="T160" s="41">
        <v>0</v>
      </c>
      <c r="U160" s="41">
        <v>0</v>
      </c>
      <c r="V160" s="41">
        <v>2.6423501840851746</v>
      </c>
      <c r="W160" s="41">
        <v>2.6276726640124788</v>
      </c>
      <c r="X160" s="41">
        <v>0</v>
      </c>
      <c r="Y160" s="41">
        <v>0</v>
      </c>
      <c r="Z160" s="41">
        <v>0</v>
      </c>
      <c r="AA160" s="41">
        <v>0</v>
      </c>
      <c r="AB160" s="41">
        <v>0</v>
      </c>
      <c r="AC160" s="31"/>
    </row>
    <row r="161" spans="1:29" x14ac:dyDescent="0.35">
      <c r="A161" s="31"/>
      <c r="B161" s="31"/>
      <c r="C161" s="31"/>
      <c r="D161" s="5" t="str">
        <f t="shared" si="2"/>
        <v>LDNO LV volume forecast_Rate 1 units_LV Generation Site Specific no RP Charge</v>
      </c>
      <c r="E161" s="4" t="s">
        <v>50</v>
      </c>
      <c r="F161" s="4" t="s">
        <v>187</v>
      </c>
      <c r="G161" s="4"/>
      <c r="H161" s="4" t="s">
        <v>54</v>
      </c>
      <c r="I161" s="33" t="s">
        <v>199</v>
      </c>
      <c r="J161" s="6"/>
      <c r="K161" s="4" t="s">
        <v>55</v>
      </c>
      <c r="L161" s="40"/>
      <c r="M161" s="169" cm="1">
        <f t="array" ref="M161">INDEX(O161:AB161, 1, DNO_index)</f>
        <v>0</v>
      </c>
      <c r="N161" s="40"/>
      <c r="O161" s="44">
        <v>0</v>
      </c>
      <c r="P161" s="44">
        <v>0</v>
      </c>
      <c r="Q161" s="44">
        <v>0</v>
      </c>
      <c r="R161" s="44">
        <v>0</v>
      </c>
      <c r="S161" s="44">
        <v>0</v>
      </c>
      <c r="T161" s="44">
        <v>0</v>
      </c>
      <c r="U161" s="44">
        <v>0</v>
      </c>
      <c r="V161" s="44">
        <v>0</v>
      </c>
      <c r="W161" s="44">
        <v>0</v>
      </c>
      <c r="X161" s="44">
        <v>0</v>
      </c>
      <c r="Y161" s="44">
        <v>0</v>
      </c>
      <c r="Z161" s="44">
        <v>0</v>
      </c>
      <c r="AA161" s="44">
        <v>0</v>
      </c>
      <c r="AB161" s="44">
        <v>0</v>
      </c>
      <c r="AC161" s="31"/>
    </row>
    <row r="162" spans="1:29" x14ac:dyDescent="0.35">
      <c r="A162" s="31"/>
      <c r="B162" s="31"/>
      <c r="C162" s="31"/>
      <c r="D162" s="5" t="str">
        <f t="shared" si="2"/>
        <v>LDNO LV volume forecast_Rate 1 units_LV Sub Generation Site Specific</v>
      </c>
      <c r="E162" s="4" t="s">
        <v>50</v>
      </c>
      <c r="F162" s="4" t="s">
        <v>187</v>
      </c>
      <c r="G162" s="4"/>
      <c r="H162" s="4" t="s">
        <v>54</v>
      </c>
      <c r="I162" s="33" t="s">
        <v>200</v>
      </c>
      <c r="J162" s="6"/>
      <c r="K162" s="4" t="s">
        <v>55</v>
      </c>
      <c r="L162" s="40"/>
      <c r="M162" s="169" cm="1">
        <f t="array" ref="M162">INDEX(O162:AB162, 1, DNO_index)</f>
        <v>0</v>
      </c>
      <c r="N162" s="40"/>
      <c r="O162" s="44">
        <v>0</v>
      </c>
      <c r="P162" s="44">
        <v>0</v>
      </c>
      <c r="Q162" s="44">
        <v>0</v>
      </c>
      <c r="R162" s="44">
        <v>0</v>
      </c>
      <c r="S162" s="44">
        <v>0</v>
      </c>
      <c r="T162" s="44">
        <v>0</v>
      </c>
      <c r="U162" s="44">
        <v>0</v>
      </c>
      <c r="V162" s="44">
        <v>0</v>
      </c>
      <c r="W162" s="44">
        <v>0</v>
      </c>
      <c r="X162" s="44">
        <v>0</v>
      </c>
      <c r="Y162" s="44">
        <v>0</v>
      </c>
      <c r="Z162" s="44">
        <v>0</v>
      </c>
      <c r="AA162" s="44">
        <v>0</v>
      </c>
      <c r="AB162" s="44">
        <v>0</v>
      </c>
      <c r="AC162" s="31"/>
    </row>
    <row r="163" spans="1:29" x14ac:dyDescent="0.35">
      <c r="A163" s="31"/>
      <c r="B163" s="31"/>
      <c r="C163" s="31"/>
      <c r="D163" s="5" t="str">
        <f t="shared" si="2"/>
        <v>LDNO LV volume forecast_Rate 1 units_LV Sub Generation Site Specific no RP Charge</v>
      </c>
      <c r="E163" s="4" t="s">
        <v>50</v>
      </c>
      <c r="F163" s="4" t="s">
        <v>187</v>
      </c>
      <c r="G163" s="4"/>
      <c r="H163" s="4" t="s">
        <v>54</v>
      </c>
      <c r="I163" s="33" t="s">
        <v>201</v>
      </c>
      <c r="J163" s="6"/>
      <c r="K163" s="4" t="s">
        <v>55</v>
      </c>
      <c r="L163" s="40"/>
      <c r="M163" s="169" cm="1">
        <f t="array" ref="M163">INDEX(O163:AB163, 1, DNO_index)</f>
        <v>0</v>
      </c>
      <c r="N163" s="40"/>
      <c r="O163" s="44">
        <v>0</v>
      </c>
      <c r="P163" s="44">
        <v>0</v>
      </c>
      <c r="Q163" s="44">
        <v>0</v>
      </c>
      <c r="R163" s="44">
        <v>0</v>
      </c>
      <c r="S163" s="44">
        <v>0</v>
      </c>
      <c r="T163" s="44">
        <v>0</v>
      </c>
      <c r="U163" s="44">
        <v>0</v>
      </c>
      <c r="V163" s="44">
        <v>0</v>
      </c>
      <c r="W163" s="44">
        <v>0</v>
      </c>
      <c r="X163" s="44">
        <v>0</v>
      </c>
      <c r="Y163" s="44">
        <v>0</v>
      </c>
      <c r="Z163" s="44">
        <v>0</v>
      </c>
      <c r="AA163" s="44">
        <v>0</v>
      </c>
      <c r="AB163" s="44">
        <v>0</v>
      </c>
      <c r="AC163" s="31"/>
    </row>
    <row r="164" spans="1:29" x14ac:dyDescent="0.35">
      <c r="A164" s="31"/>
      <c r="B164" s="31"/>
      <c r="C164" s="31"/>
      <c r="D164" s="5" t="str">
        <f t="shared" si="2"/>
        <v>LDNO LV volume forecast_Rate 1 units_HV Generation Site Specific</v>
      </c>
      <c r="E164" s="4" t="s">
        <v>50</v>
      </c>
      <c r="F164" s="4" t="s">
        <v>187</v>
      </c>
      <c r="G164" s="4"/>
      <c r="H164" s="4" t="s">
        <v>54</v>
      </c>
      <c r="I164" s="33" t="s">
        <v>202</v>
      </c>
      <c r="J164" s="6"/>
      <c r="K164" s="4" t="s">
        <v>55</v>
      </c>
      <c r="L164" s="40"/>
      <c r="M164" s="169" cm="1">
        <f t="array" ref="M164">INDEX(O164:AB164, 1, DNO_index)</f>
        <v>0</v>
      </c>
      <c r="N164" s="40"/>
      <c r="O164" s="44">
        <v>0</v>
      </c>
      <c r="P164" s="44">
        <v>0</v>
      </c>
      <c r="Q164" s="44">
        <v>0</v>
      </c>
      <c r="R164" s="44">
        <v>0</v>
      </c>
      <c r="S164" s="44">
        <v>0</v>
      </c>
      <c r="T164" s="44">
        <v>0</v>
      </c>
      <c r="U164" s="44">
        <v>0</v>
      </c>
      <c r="V164" s="44">
        <v>0</v>
      </c>
      <c r="W164" s="44">
        <v>0</v>
      </c>
      <c r="X164" s="44">
        <v>0</v>
      </c>
      <c r="Y164" s="44">
        <v>0</v>
      </c>
      <c r="Z164" s="44">
        <v>0</v>
      </c>
      <c r="AA164" s="44">
        <v>0</v>
      </c>
      <c r="AB164" s="44">
        <v>0</v>
      </c>
      <c r="AC164" s="31"/>
    </row>
    <row r="165" spans="1:29" x14ac:dyDescent="0.35">
      <c r="A165" s="31"/>
      <c r="B165" s="31"/>
      <c r="C165" s="31"/>
      <c r="D165" s="36" t="str">
        <f t="shared" si="2"/>
        <v>LDNO LV volume forecast_Rate 1 units_HV Generation Site Specific no RP Charge</v>
      </c>
      <c r="E165" s="32" t="s">
        <v>50</v>
      </c>
      <c r="F165" s="32" t="s">
        <v>187</v>
      </c>
      <c r="G165" s="32"/>
      <c r="H165" s="32" t="s">
        <v>54</v>
      </c>
      <c r="I165" s="37" t="s">
        <v>203</v>
      </c>
      <c r="J165" s="93"/>
      <c r="K165" s="32" t="s">
        <v>55</v>
      </c>
      <c r="L165" s="42"/>
      <c r="M165" s="170" cm="1">
        <f t="array" ref="M165">INDEX(O165:AB165, 1, DNO_index)</f>
        <v>0</v>
      </c>
      <c r="N165" s="42"/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31"/>
    </row>
    <row r="166" spans="1:29" x14ac:dyDescent="0.35">
      <c r="A166" s="31"/>
      <c r="B166" s="31"/>
      <c r="C166" s="31"/>
      <c r="D166" s="5" t="str">
        <f t="shared" si="2"/>
        <v>LDNO LV volume forecast_Rate 2 units_Domestic Aggregated</v>
      </c>
      <c r="E166" s="4" t="s">
        <v>50</v>
      </c>
      <c r="F166" s="4" t="s">
        <v>187</v>
      </c>
      <c r="G166" s="4"/>
      <c r="H166" s="4" t="s">
        <v>56</v>
      </c>
      <c r="I166" s="33" t="s">
        <v>188</v>
      </c>
      <c r="J166" s="6"/>
      <c r="K166" s="4" t="s">
        <v>55</v>
      </c>
      <c r="L166" s="40"/>
      <c r="M166" s="169" cm="1">
        <f t="array" ref="M166">INDEX(O166:AB166, 1, DNO_index)</f>
        <v>2710.6074548570896</v>
      </c>
      <c r="N166" s="40"/>
      <c r="O166" s="41">
        <v>45145.057047067457</v>
      </c>
      <c r="P166" s="41">
        <v>21373.739946569203</v>
      </c>
      <c r="Q166" s="41">
        <v>26479.189358895623</v>
      </c>
      <c r="R166" s="41">
        <v>4374.0340341828778</v>
      </c>
      <c r="S166" s="41">
        <v>34702.983764808312</v>
      </c>
      <c r="T166" s="41">
        <v>48809.781090218552</v>
      </c>
      <c r="U166" s="41">
        <v>23444.485144935399</v>
      </c>
      <c r="V166" s="41">
        <v>16322.07469628372</v>
      </c>
      <c r="W166" s="41">
        <v>32197.704428618144</v>
      </c>
      <c r="X166" s="41">
        <v>50381.114560959839</v>
      </c>
      <c r="Y166" s="41">
        <v>37530.497367451906</v>
      </c>
      <c r="Z166" s="41">
        <v>27656.6211678236</v>
      </c>
      <c r="AA166" s="41">
        <v>12562.371027423535</v>
      </c>
      <c r="AB166" s="41">
        <v>2710.6074548570896</v>
      </c>
      <c r="AC166" s="31"/>
    </row>
    <row r="167" spans="1:29" x14ac:dyDescent="0.35">
      <c r="A167" s="31"/>
      <c r="B167" s="31"/>
      <c r="C167" s="31"/>
      <c r="D167" s="5" t="str">
        <f t="shared" si="2"/>
        <v>LDNO LV volume forecast_Rate 2 units_Domestic Aggregated (Related MPAN)</v>
      </c>
      <c r="E167" s="4" t="s">
        <v>50</v>
      </c>
      <c r="F167" s="4" t="s">
        <v>187</v>
      </c>
      <c r="G167" s="4"/>
      <c r="H167" s="4" t="s">
        <v>56</v>
      </c>
      <c r="I167" s="33" t="s">
        <v>189</v>
      </c>
      <c r="J167" s="6"/>
      <c r="K167" s="4" t="s">
        <v>55</v>
      </c>
      <c r="L167" s="40"/>
      <c r="M167" s="169" cm="1">
        <f t="array" ref="M167">INDEX(O167:AB167, 1, DNO_index)</f>
        <v>0</v>
      </c>
      <c r="N167" s="40"/>
      <c r="O167" s="41">
        <v>0</v>
      </c>
      <c r="P167" s="41">
        <v>1.6205096897993589</v>
      </c>
      <c r="Q167" s="41">
        <v>0</v>
      </c>
      <c r="R167" s="41">
        <v>0</v>
      </c>
      <c r="S167" s="41">
        <v>0</v>
      </c>
      <c r="T167" s="41">
        <v>25.329659479528413</v>
      </c>
      <c r="U167" s="41">
        <v>0</v>
      </c>
      <c r="V167" s="41">
        <v>0</v>
      </c>
      <c r="W167" s="41">
        <v>176.04601902412173</v>
      </c>
      <c r="X167" s="41">
        <v>0</v>
      </c>
      <c r="Y167" s="41">
        <v>0</v>
      </c>
      <c r="Z167" s="41">
        <v>0</v>
      </c>
      <c r="AA167" s="41">
        <v>0</v>
      </c>
      <c r="AB167" s="41">
        <v>0</v>
      </c>
      <c r="AC167" s="31"/>
    </row>
    <row r="168" spans="1:29" x14ac:dyDescent="0.35">
      <c r="A168" s="31"/>
      <c r="B168" s="31"/>
      <c r="C168" s="31"/>
      <c r="D168" s="5" t="str">
        <f t="shared" si="2"/>
        <v>LDNO LV volume forecast_Rate 2 units_Non-Domestic Aggregated</v>
      </c>
      <c r="E168" s="4" t="s">
        <v>50</v>
      </c>
      <c r="F168" s="4" t="s">
        <v>187</v>
      </c>
      <c r="G168" s="4"/>
      <c r="H168" s="4" t="s">
        <v>56</v>
      </c>
      <c r="I168" s="33" t="s">
        <v>190</v>
      </c>
      <c r="J168" s="6"/>
      <c r="K168" s="4" t="s">
        <v>55</v>
      </c>
      <c r="L168" s="40"/>
      <c r="M168" s="169" cm="1">
        <f t="array" ref="M168">INDEX(O168:AB168, 1, DNO_index)</f>
        <v>12.570763531705365</v>
      </c>
      <c r="N168" s="40"/>
      <c r="O168" s="41">
        <v>2957.9185980345956</v>
      </c>
      <c r="P168" s="41">
        <v>709.10924082291251</v>
      </c>
      <c r="Q168" s="41">
        <v>1494.8017655933336</v>
      </c>
      <c r="R168" s="41">
        <v>81.677936494785726</v>
      </c>
      <c r="S168" s="41">
        <v>3184.6866296893159</v>
      </c>
      <c r="T168" s="41">
        <v>3253.025245448257</v>
      </c>
      <c r="U168" s="41">
        <v>1251.285970528603</v>
      </c>
      <c r="V168" s="41">
        <v>4073.094089999332</v>
      </c>
      <c r="W168" s="41">
        <v>6056.9518049827802</v>
      </c>
      <c r="X168" s="41">
        <v>4951.3257763549191</v>
      </c>
      <c r="Y168" s="41">
        <v>1957.0306683909123</v>
      </c>
      <c r="Z168" s="41">
        <v>2442.0857877443436</v>
      </c>
      <c r="AA168" s="41">
        <v>734.84360106685745</v>
      </c>
      <c r="AB168" s="41">
        <v>12.570763531705365</v>
      </c>
      <c r="AC168" s="31"/>
    </row>
    <row r="169" spans="1:29" x14ac:dyDescent="0.35">
      <c r="A169" s="31"/>
      <c r="B169" s="31"/>
      <c r="C169" s="31"/>
      <c r="D169" s="5" t="str">
        <f t="shared" si="2"/>
        <v>LDNO LV volume forecast_Rate 2 units_Non-Domestic Aggregated (Related MPAN)</v>
      </c>
      <c r="E169" s="4" t="s">
        <v>50</v>
      </c>
      <c r="F169" s="4" t="s">
        <v>187</v>
      </c>
      <c r="G169" s="4"/>
      <c r="H169" s="4" t="s">
        <v>56</v>
      </c>
      <c r="I169" s="33" t="s">
        <v>191</v>
      </c>
      <c r="J169" s="6"/>
      <c r="K169" s="4" t="s">
        <v>55</v>
      </c>
      <c r="L169" s="40"/>
      <c r="M169" s="169" cm="1">
        <f t="array" ref="M169">INDEX(O169:AB169, 1, DNO_index)</f>
        <v>0</v>
      </c>
      <c r="N169" s="40"/>
      <c r="O169" s="41">
        <v>0</v>
      </c>
      <c r="P169" s="41">
        <v>0</v>
      </c>
      <c r="Q169" s="41">
        <v>0</v>
      </c>
      <c r="R169" s="41">
        <v>0</v>
      </c>
      <c r="S169" s="41">
        <v>256.90670526575951</v>
      </c>
      <c r="T169" s="41">
        <v>0</v>
      </c>
      <c r="U169" s="41">
        <v>0</v>
      </c>
      <c r="V169" s="41">
        <v>0</v>
      </c>
      <c r="W169" s="41">
        <v>5.0511529387092384</v>
      </c>
      <c r="X169" s="41">
        <v>0</v>
      </c>
      <c r="Y169" s="41">
        <v>0</v>
      </c>
      <c r="Z169" s="41">
        <v>0</v>
      </c>
      <c r="AA169" s="41">
        <v>0</v>
      </c>
      <c r="AB169" s="41">
        <v>0</v>
      </c>
      <c r="AC169" s="31"/>
    </row>
    <row r="170" spans="1:29" x14ac:dyDescent="0.35">
      <c r="A170" s="31"/>
      <c r="B170" s="31"/>
      <c r="C170" s="31"/>
      <c r="D170" s="5" t="str">
        <f t="shared" si="2"/>
        <v>LDNO LV volume forecast_Rate 2 units_LV Site Specific</v>
      </c>
      <c r="E170" s="4" t="s">
        <v>50</v>
      </c>
      <c r="F170" s="4" t="s">
        <v>187</v>
      </c>
      <c r="G170" s="4"/>
      <c r="H170" s="4" t="s">
        <v>56</v>
      </c>
      <c r="I170" s="33" t="s">
        <v>192</v>
      </c>
      <c r="J170" s="6"/>
      <c r="K170" s="4" t="s">
        <v>55</v>
      </c>
      <c r="L170" s="40"/>
      <c r="M170" s="169" cm="1">
        <f t="array" ref="M170">INDEX(O170:AB170, 1, DNO_index)</f>
        <v>331.31212870022597</v>
      </c>
      <c r="N170" s="40"/>
      <c r="O170" s="41">
        <v>5908.9123423442334</v>
      </c>
      <c r="P170" s="41">
        <v>5662.5039024143016</v>
      </c>
      <c r="Q170" s="41">
        <v>3302.6662171186108</v>
      </c>
      <c r="R170" s="41">
        <v>646.46439544729776</v>
      </c>
      <c r="S170" s="41">
        <v>8136.145050611749</v>
      </c>
      <c r="T170" s="41">
        <v>7155.5069999999996</v>
      </c>
      <c r="U170" s="41">
        <v>3509.5403745600001</v>
      </c>
      <c r="V170" s="41">
        <v>8529.4018238280078</v>
      </c>
      <c r="W170" s="41">
        <v>7833.2825352216623</v>
      </c>
      <c r="X170" s="41">
        <v>8488.7577389131711</v>
      </c>
      <c r="Y170" s="41">
        <v>6832.3555270600609</v>
      </c>
      <c r="Z170" s="41">
        <v>6648.284967232541</v>
      </c>
      <c r="AA170" s="41">
        <v>1258.3803568107146</v>
      </c>
      <c r="AB170" s="41">
        <v>331.31212870022597</v>
      </c>
      <c r="AC170" s="31"/>
    </row>
    <row r="171" spans="1:29" x14ac:dyDescent="0.35">
      <c r="A171" s="31"/>
      <c r="B171" s="31"/>
      <c r="C171" s="31"/>
      <c r="D171" s="5" t="str">
        <f t="shared" si="2"/>
        <v>LDNO LV volume forecast_Rate 2 units_LV Sub Site Specific</v>
      </c>
      <c r="E171" s="33" t="s">
        <v>50</v>
      </c>
      <c r="F171" s="33" t="s">
        <v>187</v>
      </c>
      <c r="G171" s="33"/>
      <c r="H171" s="33" t="s">
        <v>56</v>
      </c>
      <c r="I171" s="33" t="s">
        <v>193</v>
      </c>
      <c r="J171" s="6"/>
      <c r="K171" s="4" t="s">
        <v>55</v>
      </c>
      <c r="L171" s="40"/>
      <c r="M171" s="169" cm="1">
        <f t="array" ref="M171">INDEX(O171:AB171, 1, DNO_index)</f>
        <v>0</v>
      </c>
      <c r="N171" s="40"/>
      <c r="O171" s="44">
        <v>0</v>
      </c>
      <c r="P171" s="44">
        <v>0</v>
      </c>
      <c r="Q171" s="44">
        <v>0</v>
      </c>
      <c r="R171" s="44">
        <v>0</v>
      </c>
      <c r="S171" s="44">
        <v>0</v>
      </c>
      <c r="T171" s="44">
        <v>0</v>
      </c>
      <c r="U171" s="44">
        <v>0</v>
      </c>
      <c r="V171" s="44">
        <v>0</v>
      </c>
      <c r="W171" s="44">
        <v>0</v>
      </c>
      <c r="X171" s="44">
        <v>0</v>
      </c>
      <c r="Y171" s="44">
        <v>0</v>
      </c>
      <c r="Z171" s="44">
        <v>0</v>
      </c>
      <c r="AA171" s="44">
        <v>0</v>
      </c>
      <c r="AB171" s="44">
        <v>0</v>
      </c>
      <c r="AC171" s="31"/>
    </row>
    <row r="172" spans="1:29" x14ac:dyDescent="0.35">
      <c r="A172" s="31"/>
      <c r="B172" s="31"/>
      <c r="C172" s="31"/>
      <c r="D172" s="5" t="str">
        <f t="shared" si="2"/>
        <v>LDNO LV volume forecast_Rate 2 units_HV Site Specific</v>
      </c>
      <c r="E172" s="33" t="s">
        <v>50</v>
      </c>
      <c r="F172" s="33" t="s">
        <v>187</v>
      </c>
      <c r="G172" s="33"/>
      <c r="H172" s="33" t="s">
        <v>56</v>
      </c>
      <c r="I172" s="33" t="s">
        <v>194</v>
      </c>
      <c r="J172" s="6"/>
      <c r="K172" s="4" t="s">
        <v>55</v>
      </c>
      <c r="L172" s="40"/>
      <c r="M172" s="169" cm="1">
        <f t="array" ref="M172">INDEX(O172:AB172, 1, DNO_index)</f>
        <v>0</v>
      </c>
      <c r="N172" s="40"/>
      <c r="O172" s="44">
        <v>0</v>
      </c>
      <c r="P172" s="44">
        <v>0</v>
      </c>
      <c r="Q172" s="44">
        <v>0</v>
      </c>
      <c r="R172" s="44">
        <v>0</v>
      </c>
      <c r="S172" s="44">
        <v>0</v>
      </c>
      <c r="T172" s="44">
        <v>0</v>
      </c>
      <c r="U172" s="44">
        <v>0</v>
      </c>
      <c r="V172" s="44">
        <v>0</v>
      </c>
      <c r="W172" s="44">
        <v>0</v>
      </c>
      <c r="X172" s="44">
        <v>0</v>
      </c>
      <c r="Y172" s="44">
        <v>0</v>
      </c>
      <c r="Z172" s="44">
        <v>0</v>
      </c>
      <c r="AA172" s="44">
        <v>0</v>
      </c>
      <c r="AB172" s="44">
        <v>0</v>
      </c>
      <c r="AC172" s="31"/>
    </row>
    <row r="173" spans="1:29" x14ac:dyDescent="0.35">
      <c r="A173" s="31"/>
      <c r="B173" s="31"/>
      <c r="C173" s="31"/>
      <c r="D173" s="5" t="str">
        <f t="shared" si="2"/>
        <v>LDNO LV volume forecast_Rate 2 units_Unmetered Supplies</v>
      </c>
      <c r="E173" s="33" t="s">
        <v>50</v>
      </c>
      <c r="F173" s="33" t="s">
        <v>187</v>
      </c>
      <c r="G173" s="33"/>
      <c r="H173" s="33" t="s">
        <v>56</v>
      </c>
      <c r="I173" s="33" t="s">
        <v>195</v>
      </c>
      <c r="J173" s="6"/>
      <c r="K173" s="4" t="s">
        <v>55</v>
      </c>
      <c r="L173" s="40"/>
      <c r="M173" s="169" cm="1">
        <f t="array" ref="M173">INDEX(O173:AB173, 1, DNO_index)</f>
        <v>61.15169839718822</v>
      </c>
      <c r="N173" s="40"/>
      <c r="O173" s="41">
        <v>34.868166240732975</v>
      </c>
      <c r="P173" s="41">
        <v>99.722685512582274</v>
      </c>
      <c r="Q173" s="41">
        <v>23.638639176362762</v>
      </c>
      <c r="R173" s="41">
        <v>140.08340266230587</v>
      </c>
      <c r="S173" s="41">
        <v>263.70809012086573</v>
      </c>
      <c r="T173" s="41">
        <v>273.96068150852608</v>
      </c>
      <c r="U173" s="41">
        <v>35.440333955030702</v>
      </c>
      <c r="V173" s="41">
        <v>0</v>
      </c>
      <c r="W173" s="41">
        <v>91.932784702829949</v>
      </c>
      <c r="X173" s="41">
        <v>178.24547233256644</v>
      </c>
      <c r="Y173" s="41">
        <v>133.52332608419727</v>
      </c>
      <c r="Z173" s="41">
        <v>189.47961871793638</v>
      </c>
      <c r="AA173" s="41">
        <v>96.979798489757016</v>
      </c>
      <c r="AB173" s="41">
        <v>61.15169839718822</v>
      </c>
      <c r="AC173" s="31"/>
    </row>
    <row r="174" spans="1:29" x14ac:dyDescent="0.35">
      <c r="A174" s="31"/>
      <c r="B174" s="31"/>
      <c r="C174" s="31"/>
      <c r="D174" s="5" t="str">
        <f t="shared" si="2"/>
        <v>LDNO LV volume forecast_Rate 2 units_LV Generation Aggregated</v>
      </c>
      <c r="E174" s="4" t="s">
        <v>50</v>
      </c>
      <c r="F174" s="4" t="s">
        <v>187</v>
      </c>
      <c r="G174" s="4"/>
      <c r="H174" s="4" t="s">
        <v>56</v>
      </c>
      <c r="I174" s="33" t="s">
        <v>196</v>
      </c>
      <c r="J174" s="6"/>
      <c r="K174" s="4" t="s">
        <v>55</v>
      </c>
      <c r="L174" s="40"/>
      <c r="M174" s="169" cm="1">
        <f t="array" ref="M174">INDEX(O174:AB174, 1, DNO_index)</f>
        <v>0</v>
      </c>
      <c r="N174" s="40"/>
      <c r="O174" s="41">
        <v>0</v>
      </c>
      <c r="P174" s="41">
        <v>0.84498298175709996</v>
      </c>
      <c r="Q174" s="41">
        <v>16.77439270077312</v>
      </c>
      <c r="R174" s="41">
        <v>0</v>
      </c>
      <c r="S174" s="41">
        <v>111.48854990437923</v>
      </c>
      <c r="T174" s="41">
        <v>2.0830307980493821</v>
      </c>
      <c r="U174" s="41">
        <v>0</v>
      </c>
      <c r="V174" s="41">
        <v>0</v>
      </c>
      <c r="W174" s="41">
        <v>30.247533080233087</v>
      </c>
      <c r="X174" s="41">
        <v>2.1360003627282493</v>
      </c>
      <c r="Y174" s="41">
        <v>8.5479186479091283</v>
      </c>
      <c r="Z174" s="41">
        <v>0</v>
      </c>
      <c r="AA174" s="41">
        <v>33.973754212297287</v>
      </c>
      <c r="AB174" s="41">
        <v>0</v>
      </c>
      <c r="AC174" s="31"/>
    </row>
    <row r="175" spans="1:29" x14ac:dyDescent="0.35">
      <c r="A175" s="31"/>
      <c r="B175" s="31"/>
      <c r="C175" s="31"/>
      <c r="D175" s="5" t="str">
        <f t="shared" si="2"/>
        <v>LDNO LV volume forecast_Rate 2 units_LV Sub Generation Aggregated</v>
      </c>
      <c r="E175" s="4" t="s">
        <v>50</v>
      </c>
      <c r="F175" s="4" t="s">
        <v>187</v>
      </c>
      <c r="G175" s="4"/>
      <c r="H175" s="4" t="s">
        <v>56</v>
      </c>
      <c r="I175" s="33" t="s">
        <v>197</v>
      </c>
      <c r="J175" s="6"/>
      <c r="K175" s="4" t="s">
        <v>55</v>
      </c>
      <c r="L175" s="40"/>
      <c r="M175" s="169" cm="1">
        <f t="array" ref="M175">INDEX(O175:AB175, 1, DNO_index)</f>
        <v>0</v>
      </c>
      <c r="N175" s="40"/>
      <c r="O175" s="44">
        <v>0</v>
      </c>
      <c r="P175" s="44">
        <v>0</v>
      </c>
      <c r="Q175" s="44">
        <v>0</v>
      </c>
      <c r="R175" s="44">
        <v>0</v>
      </c>
      <c r="S175" s="44">
        <v>0</v>
      </c>
      <c r="T175" s="44">
        <v>0</v>
      </c>
      <c r="U175" s="44">
        <v>0</v>
      </c>
      <c r="V175" s="44">
        <v>0</v>
      </c>
      <c r="W175" s="44">
        <v>0</v>
      </c>
      <c r="X175" s="44">
        <v>0</v>
      </c>
      <c r="Y175" s="44">
        <v>0</v>
      </c>
      <c r="Z175" s="44">
        <v>0</v>
      </c>
      <c r="AA175" s="44">
        <v>0</v>
      </c>
      <c r="AB175" s="44">
        <v>0</v>
      </c>
      <c r="AC175" s="31"/>
    </row>
    <row r="176" spans="1:29" x14ac:dyDescent="0.35">
      <c r="A176" s="31"/>
      <c r="B176" s="31"/>
      <c r="C176" s="31"/>
      <c r="D176" s="5" t="str">
        <f t="shared" si="2"/>
        <v>LDNO LV volume forecast_Rate 2 units_LV Generation Site Specific</v>
      </c>
      <c r="E176" s="4" t="s">
        <v>50</v>
      </c>
      <c r="F176" s="4" t="s">
        <v>187</v>
      </c>
      <c r="G176" s="4"/>
      <c r="H176" s="4" t="s">
        <v>56</v>
      </c>
      <c r="I176" s="33" t="s">
        <v>198</v>
      </c>
      <c r="J176" s="6"/>
      <c r="K176" s="4" t="s">
        <v>55</v>
      </c>
      <c r="L176" s="40"/>
      <c r="M176" s="169" cm="1">
        <f t="array" ref="M176">INDEX(O176:AB176, 1, DNO_index)</f>
        <v>0</v>
      </c>
      <c r="N176" s="40"/>
      <c r="O176" s="41">
        <v>0.13421858881339455</v>
      </c>
      <c r="P176" s="41">
        <v>0</v>
      </c>
      <c r="Q176" s="41">
        <v>0</v>
      </c>
      <c r="R176" s="41">
        <v>0</v>
      </c>
      <c r="S176" s="41">
        <v>0</v>
      </c>
      <c r="T176" s="41">
        <v>0</v>
      </c>
      <c r="U176" s="41">
        <v>0</v>
      </c>
      <c r="V176" s="41">
        <v>4.471101097448118</v>
      </c>
      <c r="W176" s="41">
        <v>13.383959908385656</v>
      </c>
      <c r="X176" s="41">
        <v>0</v>
      </c>
      <c r="Y176" s="41">
        <v>0</v>
      </c>
      <c r="Z176" s="41">
        <v>0</v>
      </c>
      <c r="AA176" s="41">
        <v>0</v>
      </c>
      <c r="AB176" s="41">
        <v>0</v>
      </c>
      <c r="AC176" s="31"/>
    </row>
    <row r="177" spans="1:29" x14ac:dyDescent="0.35">
      <c r="A177" s="31"/>
      <c r="B177" s="31"/>
      <c r="C177" s="31"/>
      <c r="D177" s="5" t="str">
        <f t="shared" si="2"/>
        <v>LDNO LV volume forecast_Rate 2 units_LV Generation Site Specific no RP Charge</v>
      </c>
      <c r="E177" s="4" t="s">
        <v>50</v>
      </c>
      <c r="F177" s="4" t="s">
        <v>187</v>
      </c>
      <c r="G177" s="4"/>
      <c r="H177" s="4" t="s">
        <v>56</v>
      </c>
      <c r="I177" s="33" t="s">
        <v>199</v>
      </c>
      <c r="J177" s="6"/>
      <c r="K177" s="4" t="s">
        <v>55</v>
      </c>
      <c r="L177" s="40"/>
      <c r="M177" s="169" cm="1">
        <f t="array" ref="M177">INDEX(O177:AB177, 1, DNO_index)</f>
        <v>0</v>
      </c>
      <c r="N177" s="40"/>
      <c r="O177" s="44">
        <v>0</v>
      </c>
      <c r="P177" s="44">
        <v>0</v>
      </c>
      <c r="Q177" s="44">
        <v>0</v>
      </c>
      <c r="R177" s="44">
        <v>0</v>
      </c>
      <c r="S177" s="44">
        <v>0</v>
      </c>
      <c r="T177" s="44">
        <v>0</v>
      </c>
      <c r="U177" s="44">
        <v>0</v>
      </c>
      <c r="V177" s="44">
        <v>0</v>
      </c>
      <c r="W177" s="44">
        <v>0</v>
      </c>
      <c r="X177" s="44">
        <v>0</v>
      </c>
      <c r="Y177" s="44">
        <v>0</v>
      </c>
      <c r="Z177" s="44">
        <v>0</v>
      </c>
      <c r="AA177" s="44">
        <v>0</v>
      </c>
      <c r="AB177" s="44">
        <v>0</v>
      </c>
      <c r="AC177" s="31"/>
    </row>
    <row r="178" spans="1:29" x14ac:dyDescent="0.35">
      <c r="A178" s="31"/>
      <c r="B178" s="31"/>
      <c r="C178" s="31"/>
      <c r="D178" s="5" t="str">
        <f t="shared" si="2"/>
        <v>LDNO LV volume forecast_Rate 2 units_LV Sub Generation Site Specific</v>
      </c>
      <c r="E178" s="4" t="s">
        <v>50</v>
      </c>
      <c r="F178" s="4" t="s">
        <v>187</v>
      </c>
      <c r="G178" s="4"/>
      <c r="H178" s="4" t="s">
        <v>56</v>
      </c>
      <c r="I178" s="33" t="s">
        <v>200</v>
      </c>
      <c r="J178" s="6"/>
      <c r="K178" s="4" t="s">
        <v>55</v>
      </c>
      <c r="L178" s="40"/>
      <c r="M178" s="169" cm="1">
        <f t="array" ref="M178">INDEX(O178:AB178, 1, DNO_index)</f>
        <v>0</v>
      </c>
      <c r="N178" s="40"/>
      <c r="O178" s="44">
        <v>0</v>
      </c>
      <c r="P178" s="44">
        <v>0</v>
      </c>
      <c r="Q178" s="44">
        <v>0</v>
      </c>
      <c r="R178" s="44">
        <v>0</v>
      </c>
      <c r="S178" s="44">
        <v>0</v>
      </c>
      <c r="T178" s="44">
        <v>0</v>
      </c>
      <c r="U178" s="44">
        <v>0</v>
      </c>
      <c r="V178" s="44">
        <v>0</v>
      </c>
      <c r="W178" s="44">
        <v>0</v>
      </c>
      <c r="X178" s="44">
        <v>0</v>
      </c>
      <c r="Y178" s="44">
        <v>0</v>
      </c>
      <c r="Z178" s="44">
        <v>0</v>
      </c>
      <c r="AA178" s="44">
        <v>0</v>
      </c>
      <c r="AB178" s="44">
        <v>0</v>
      </c>
      <c r="AC178" s="31"/>
    </row>
    <row r="179" spans="1:29" x14ac:dyDescent="0.35">
      <c r="A179" s="31"/>
      <c r="B179" s="31"/>
      <c r="C179" s="31"/>
      <c r="D179" s="5" t="str">
        <f t="shared" si="2"/>
        <v>LDNO LV volume forecast_Rate 2 units_LV Sub Generation Site Specific no RP Charge</v>
      </c>
      <c r="E179" s="4" t="s">
        <v>50</v>
      </c>
      <c r="F179" s="4" t="s">
        <v>187</v>
      </c>
      <c r="G179" s="4"/>
      <c r="H179" s="4" t="s">
        <v>56</v>
      </c>
      <c r="I179" s="33" t="s">
        <v>201</v>
      </c>
      <c r="J179" s="6"/>
      <c r="K179" s="4" t="s">
        <v>55</v>
      </c>
      <c r="L179" s="40"/>
      <c r="M179" s="169" cm="1">
        <f t="array" ref="M179">INDEX(O179:AB179, 1, DNO_index)</f>
        <v>0</v>
      </c>
      <c r="N179" s="40"/>
      <c r="O179" s="44">
        <v>0</v>
      </c>
      <c r="P179" s="44">
        <v>0</v>
      </c>
      <c r="Q179" s="44">
        <v>0</v>
      </c>
      <c r="R179" s="44">
        <v>0</v>
      </c>
      <c r="S179" s="44">
        <v>0</v>
      </c>
      <c r="T179" s="44">
        <v>0</v>
      </c>
      <c r="U179" s="44">
        <v>0</v>
      </c>
      <c r="V179" s="44">
        <v>0</v>
      </c>
      <c r="W179" s="44">
        <v>0</v>
      </c>
      <c r="X179" s="44">
        <v>0</v>
      </c>
      <c r="Y179" s="44">
        <v>0</v>
      </c>
      <c r="Z179" s="44">
        <v>0</v>
      </c>
      <c r="AA179" s="44">
        <v>0</v>
      </c>
      <c r="AB179" s="44">
        <v>0</v>
      </c>
      <c r="AC179" s="31"/>
    </row>
    <row r="180" spans="1:29" x14ac:dyDescent="0.35">
      <c r="A180" s="31"/>
      <c r="B180" s="31"/>
      <c r="C180" s="31"/>
      <c r="D180" s="5" t="str">
        <f t="shared" si="2"/>
        <v>LDNO LV volume forecast_Rate 2 units_HV Generation Site Specific</v>
      </c>
      <c r="E180" s="4" t="s">
        <v>50</v>
      </c>
      <c r="F180" s="4" t="s">
        <v>187</v>
      </c>
      <c r="G180" s="4"/>
      <c r="H180" s="4" t="s">
        <v>56</v>
      </c>
      <c r="I180" s="33" t="s">
        <v>202</v>
      </c>
      <c r="J180" s="6"/>
      <c r="K180" s="4" t="s">
        <v>55</v>
      </c>
      <c r="L180" s="40"/>
      <c r="M180" s="169" cm="1">
        <f t="array" ref="M180">INDEX(O180:AB180, 1, DNO_index)</f>
        <v>0</v>
      </c>
      <c r="N180" s="40"/>
      <c r="O180" s="44">
        <v>0</v>
      </c>
      <c r="P180" s="44">
        <v>0</v>
      </c>
      <c r="Q180" s="44">
        <v>0</v>
      </c>
      <c r="R180" s="44">
        <v>0</v>
      </c>
      <c r="S180" s="44">
        <v>0</v>
      </c>
      <c r="T180" s="44">
        <v>0</v>
      </c>
      <c r="U180" s="44">
        <v>0</v>
      </c>
      <c r="V180" s="44">
        <v>0</v>
      </c>
      <c r="W180" s="44">
        <v>0</v>
      </c>
      <c r="X180" s="44">
        <v>0</v>
      </c>
      <c r="Y180" s="44">
        <v>0</v>
      </c>
      <c r="Z180" s="44">
        <v>0</v>
      </c>
      <c r="AA180" s="44">
        <v>0</v>
      </c>
      <c r="AB180" s="44">
        <v>0</v>
      </c>
      <c r="AC180" s="31"/>
    </row>
    <row r="181" spans="1:29" x14ac:dyDescent="0.35">
      <c r="A181" s="31"/>
      <c r="B181" s="31"/>
      <c r="C181" s="31"/>
      <c r="D181" s="36" t="str">
        <f t="shared" si="2"/>
        <v>LDNO LV volume forecast_Rate 2 units_HV Generation Site Specific no RP Charge</v>
      </c>
      <c r="E181" s="32" t="s">
        <v>50</v>
      </c>
      <c r="F181" s="32" t="s">
        <v>187</v>
      </c>
      <c r="G181" s="32"/>
      <c r="H181" s="32" t="s">
        <v>56</v>
      </c>
      <c r="I181" s="37" t="s">
        <v>203</v>
      </c>
      <c r="J181" s="93"/>
      <c r="K181" s="32" t="s">
        <v>55</v>
      </c>
      <c r="L181" s="42"/>
      <c r="M181" s="170" cm="1">
        <f t="array" ref="M181">INDEX(O181:AB181, 1, DNO_index)</f>
        <v>0</v>
      </c>
      <c r="N181" s="42"/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31"/>
    </row>
    <row r="182" spans="1:29" x14ac:dyDescent="0.35">
      <c r="A182" s="31"/>
      <c r="B182" s="31"/>
      <c r="C182" s="31"/>
      <c r="D182" s="5" t="str">
        <f t="shared" si="2"/>
        <v>LDNO LV volume forecast_Rate 3 units_Domestic Aggregated</v>
      </c>
      <c r="E182" s="4" t="s">
        <v>50</v>
      </c>
      <c r="F182" s="4" t="s">
        <v>187</v>
      </c>
      <c r="G182" s="4"/>
      <c r="H182" s="4" t="s">
        <v>57</v>
      </c>
      <c r="I182" s="33" t="s">
        <v>188</v>
      </c>
      <c r="J182" s="6"/>
      <c r="K182" s="4" t="s">
        <v>55</v>
      </c>
      <c r="L182" s="40"/>
      <c r="M182" s="169" cm="1">
        <f t="array" ref="M182">INDEX(O182:AB182, 1, DNO_index)</f>
        <v>2199.4942228524778</v>
      </c>
      <c r="N182" s="40"/>
      <c r="O182" s="41">
        <v>82794.285740299863</v>
      </c>
      <c r="P182" s="41">
        <v>32392.268543967151</v>
      </c>
      <c r="Q182" s="41">
        <v>40556.055034397228</v>
      </c>
      <c r="R182" s="41">
        <v>3427.9630515891258</v>
      </c>
      <c r="S182" s="41">
        <v>17358.570419970954</v>
      </c>
      <c r="T182" s="41">
        <v>44956.580637555373</v>
      </c>
      <c r="U182" s="41">
        <v>22076.133431648639</v>
      </c>
      <c r="V182" s="41">
        <v>22929.802821063233</v>
      </c>
      <c r="W182" s="41">
        <v>36864.0384037802</v>
      </c>
      <c r="X182" s="41">
        <v>60602.103618533809</v>
      </c>
      <c r="Y182" s="41">
        <v>56461.54537947644</v>
      </c>
      <c r="Z182" s="41">
        <v>42869.208703941185</v>
      </c>
      <c r="AA182" s="41">
        <v>13066.345410953734</v>
      </c>
      <c r="AB182" s="41">
        <v>2199.4942228524778</v>
      </c>
      <c r="AC182" s="31"/>
    </row>
    <row r="183" spans="1:29" x14ac:dyDescent="0.35">
      <c r="A183" s="31"/>
      <c r="B183" s="31"/>
      <c r="C183" s="31"/>
      <c r="D183" s="5" t="str">
        <f t="shared" si="2"/>
        <v>LDNO LV volume forecast_Rate 3 units_Domestic Aggregated (Related MPAN)</v>
      </c>
      <c r="E183" s="4" t="s">
        <v>50</v>
      </c>
      <c r="F183" s="4" t="s">
        <v>187</v>
      </c>
      <c r="G183" s="4"/>
      <c r="H183" s="4" t="s">
        <v>57</v>
      </c>
      <c r="I183" s="33" t="s">
        <v>189</v>
      </c>
      <c r="J183" s="6"/>
      <c r="K183" s="4" t="s">
        <v>55</v>
      </c>
      <c r="L183" s="40"/>
      <c r="M183" s="169" cm="1">
        <f t="array" ref="M183">INDEX(O183:AB183, 1, DNO_index)</f>
        <v>0</v>
      </c>
      <c r="N183" s="40"/>
      <c r="O183" s="41">
        <v>0</v>
      </c>
      <c r="P183" s="41">
        <v>9.1176557633367032</v>
      </c>
      <c r="Q183" s="41">
        <v>0</v>
      </c>
      <c r="R183" s="41">
        <v>0</v>
      </c>
      <c r="S183" s="41">
        <v>0</v>
      </c>
      <c r="T183" s="41">
        <v>257.47123756913317</v>
      </c>
      <c r="U183" s="41">
        <v>0</v>
      </c>
      <c r="V183" s="41">
        <v>0</v>
      </c>
      <c r="W183" s="41">
        <v>405.67126122949793</v>
      </c>
      <c r="X183" s="41">
        <v>0</v>
      </c>
      <c r="Y183" s="41">
        <v>0</v>
      </c>
      <c r="Z183" s="41">
        <v>0</v>
      </c>
      <c r="AA183" s="41">
        <v>0</v>
      </c>
      <c r="AB183" s="41">
        <v>0</v>
      </c>
      <c r="AC183" s="31"/>
    </row>
    <row r="184" spans="1:29" x14ac:dyDescent="0.35">
      <c r="A184" s="31"/>
      <c r="B184" s="31"/>
      <c r="C184" s="31"/>
      <c r="D184" s="5" t="str">
        <f t="shared" si="2"/>
        <v>LDNO LV volume forecast_Rate 3 units_Non-Domestic Aggregated</v>
      </c>
      <c r="E184" s="4" t="s">
        <v>50</v>
      </c>
      <c r="F184" s="4" t="s">
        <v>187</v>
      </c>
      <c r="G184" s="4"/>
      <c r="H184" s="4" t="s">
        <v>57</v>
      </c>
      <c r="I184" s="33" t="s">
        <v>190</v>
      </c>
      <c r="J184" s="6"/>
      <c r="K184" s="4" t="s">
        <v>55</v>
      </c>
      <c r="L184" s="40"/>
      <c r="M184" s="169" cm="1">
        <f t="array" ref="M184">INDEX(O184:AB184, 1, DNO_index)</f>
        <v>7.4330157268569721</v>
      </c>
      <c r="N184" s="40"/>
      <c r="O184" s="41">
        <v>3664.0971635125557</v>
      </c>
      <c r="P184" s="41">
        <v>658.37190752066965</v>
      </c>
      <c r="Q184" s="41">
        <v>1473.4877431630566</v>
      </c>
      <c r="R184" s="41">
        <v>37.397401637813815</v>
      </c>
      <c r="S184" s="41">
        <v>1447.255346987273</v>
      </c>
      <c r="T184" s="41">
        <v>3140.330539372042</v>
      </c>
      <c r="U184" s="41">
        <v>1210.8886018597616</v>
      </c>
      <c r="V184" s="41">
        <v>4439.2149070779233</v>
      </c>
      <c r="W184" s="41">
        <v>4975.7920507465042</v>
      </c>
      <c r="X184" s="41">
        <v>4227.983944829818</v>
      </c>
      <c r="Y184" s="41">
        <v>1844.1067569787656</v>
      </c>
      <c r="Z184" s="41">
        <v>2405.4783545847108</v>
      </c>
      <c r="AA184" s="41">
        <v>503.92266513012675</v>
      </c>
      <c r="AB184" s="41">
        <v>7.4330157268569721</v>
      </c>
      <c r="AC184" s="31"/>
    </row>
    <row r="185" spans="1:29" x14ac:dyDescent="0.35">
      <c r="A185" s="31"/>
      <c r="B185" s="31"/>
      <c r="C185" s="31"/>
      <c r="D185" s="5" t="str">
        <f t="shared" si="2"/>
        <v>LDNO LV volume forecast_Rate 3 units_Non-Domestic Aggregated (Related MPAN)</v>
      </c>
      <c r="E185" s="4" t="s">
        <v>50</v>
      </c>
      <c r="F185" s="4" t="s">
        <v>187</v>
      </c>
      <c r="G185" s="4"/>
      <c r="H185" s="4" t="s">
        <v>57</v>
      </c>
      <c r="I185" s="33" t="s">
        <v>191</v>
      </c>
      <c r="J185" s="6"/>
      <c r="K185" s="4" t="s">
        <v>55</v>
      </c>
      <c r="L185" s="40"/>
      <c r="M185" s="169" cm="1">
        <f t="array" ref="M185">INDEX(O185:AB185, 1, DNO_index)</f>
        <v>0</v>
      </c>
      <c r="N185" s="40"/>
      <c r="O185" s="41">
        <v>0</v>
      </c>
      <c r="P185" s="41">
        <v>0</v>
      </c>
      <c r="Q185" s="41">
        <v>0</v>
      </c>
      <c r="R185" s="41">
        <v>0</v>
      </c>
      <c r="S185" s="41">
        <v>157.04072122565552</v>
      </c>
      <c r="T185" s="41">
        <v>0</v>
      </c>
      <c r="U185" s="41">
        <v>0</v>
      </c>
      <c r="V185" s="41">
        <v>0</v>
      </c>
      <c r="W185" s="41">
        <v>15.237644698439535</v>
      </c>
      <c r="X185" s="41">
        <v>0</v>
      </c>
      <c r="Y185" s="41">
        <v>0</v>
      </c>
      <c r="Z185" s="41">
        <v>0</v>
      </c>
      <c r="AA185" s="41">
        <v>0</v>
      </c>
      <c r="AB185" s="41">
        <v>0</v>
      </c>
      <c r="AC185" s="31"/>
    </row>
    <row r="186" spans="1:29" x14ac:dyDescent="0.35">
      <c r="A186" s="31"/>
      <c r="B186" s="31"/>
      <c r="C186" s="31"/>
      <c r="D186" s="5" t="str">
        <f t="shared" si="2"/>
        <v>LDNO LV volume forecast_Rate 3 units_LV Site Specific</v>
      </c>
      <c r="E186" s="4" t="s">
        <v>50</v>
      </c>
      <c r="F186" s="4" t="s">
        <v>187</v>
      </c>
      <c r="G186" s="4"/>
      <c r="H186" s="4" t="s">
        <v>57</v>
      </c>
      <c r="I186" s="33" t="s">
        <v>192</v>
      </c>
      <c r="J186" s="6"/>
      <c r="K186" s="4" t="s">
        <v>55</v>
      </c>
      <c r="L186" s="40"/>
      <c r="M186" s="169" cm="1">
        <f t="array" ref="M186">INDEX(O186:AB186, 1, DNO_index)</f>
        <v>255.36271760905697</v>
      </c>
      <c r="N186" s="40"/>
      <c r="O186" s="41">
        <v>7636.7468647534106</v>
      </c>
      <c r="P186" s="41">
        <v>6428.9871532827583</v>
      </c>
      <c r="Q186" s="41">
        <v>4646.059595010679</v>
      </c>
      <c r="R186" s="41">
        <v>404.99023875658321</v>
      </c>
      <c r="S186" s="41">
        <v>4534.3994064822891</v>
      </c>
      <c r="T186" s="41">
        <v>6545.246000000001</v>
      </c>
      <c r="U186" s="41">
        <v>2920.7853130087501</v>
      </c>
      <c r="V186" s="41">
        <v>10832.479256250295</v>
      </c>
      <c r="W186" s="41">
        <v>7677.4302782600917</v>
      </c>
      <c r="X186" s="41">
        <v>7948.4751959830246</v>
      </c>
      <c r="Y186" s="41">
        <v>8494.7049279408293</v>
      </c>
      <c r="Z186" s="41">
        <v>9229.8989584753253</v>
      </c>
      <c r="AA186" s="41">
        <v>1284.1617603582865</v>
      </c>
      <c r="AB186" s="41">
        <v>255.36271760905697</v>
      </c>
      <c r="AC186" s="31"/>
    </row>
    <row r="187" spans="1:29" x14ac:dyDescent="0.35">
      <c r="A187" s="31"/>
      <c r="B187" s="31"/>
      <c r="C187" s="31"/>
      <c r="D187" s="5" t="str">
        <f t="shared" si="2"/>
        <v>LDNO LV volume forecast_Rate 3 units_LV Sub Site Specific</v>
      </c>
      <c r="E187" s="33" t="s">
        <v>50</v>
      </c>
      <c r="F187" s="33" t="s">
        <v>187</v>
      </c>
      <c r="G187" s="33"/>
      <c r="H187" s="33" t="s">
        <v>57</v>
      </c>
      <c r="I187" s="33" t="s">
        <v>193</v>
      </c>
      <c r="J187" s="6"/>
      <c r="K187" s="4" t="s">
        <v>55</v>
      </c>
      <c r="L187" s="40"/>
      <c r="M187" s="169" cm="1">
        <f t="array" ref="M187">INDEX(O187:AB187, 1, DNO_index)</f>
        <v>0</v>
      </c>
      <c r="N187" s="40"/>
      <c r="O187" s="44">
        <v>0</v>
      </c>
      <c r="P187" s="44">
        <v>0</v>
      </c>
      <c r="Q187" s="44">
        <v>0</v>
      </c>
      <c r="R187" s="44">
        <v>0</v>
      </c>
      <c r="S187" s="44">
        <v>0</v>
      </c>
      <c r="T187" s="44">
        <v>0</v>
      </c>
      <c r="U187" s="44">
        <v>0</v>
      </c>
      <c r="V187" s="44">
        <v>0</v>
      </c>
      <c r="W187" s="44">
        <v>0</v>
      </c>
      <c r="X187" s="44">
        <v>0</v>
      </c>
      <c r="Y187" s="44">
        <v>0</v>
      </c>
      <c r="Z187" s="44">
        <v>0</v>
      </c>
      <c r="AA187" s="44">
        <v>0</v>
      </c>
      <c r="AB187" s="44">
        <v>0</v>
      </c>
      <c r="AC187" s="31"/>
    </row>
    <row r="188" spans="1:29" x14ac:dyDescent="0.35">
      <c r="A188" s="31"/>
      <c r="B188" s="31"/>
      <c r="C188" s="31"/>
      <c r="D188" s="5" t="str">
        <f t="shared" si="2"/>
        <v>LDNO LV volume forecast_Rate 3 units_HV Site Specific</v>
      </c>
      <c r="E188" s="33" t="s">
        <v>50</v>
      </c>
      <c r="F188" s="33" t="s">
        <v>187</v>
      </c>
      <c r="G188" s="33"/>
      <c r="H188" s="33" t="s">
        <v>57</v>
      </c>
      <c r="I188" s="33" t="s">
        <v>194</v>
      </c>
      <c r="J188" s="6"/>
      <c r="K188" s="4" t="s">
        <v>55</v>
      </c>
      <c r="L188" s="40"/>
      <c r="M188" s="169" cm="1">
        <f t="array" ref="M188">INDEX(O188:AB188, 1, DNO_index)</f>
        <v>0</v>
      </c>
      <c r="N188" s="40"/>
      <c r="O188" s="44">
        <v>0</v>
      </c>
      <c r="P188" s="44">
        <v>0</v>
      </c>
      <c r="Q188" s="44">
        <v>0</v>
      </c>
      <c r="R188" s="44">
        <v>0</v>
      </c>
      <c r="S188" s="44">
        <v>0</v>
      </c>
      <c r="T188" s="44">
        <v>0</v>
      </c>
      <c r="U188" s="44">
        <v>0</v>
      </c>
      <c r="V188" s="44">
        <v>0</v>
      </c>
      <c r="W188" s="44">
        <v>0</v>
      </c>
      <c r="X188" s="44">
        <v>0</v>
      </c>
      <c r="Y188" s="44">
        <v>0</v>
      </c>
      <c r="Z188" s="44">
        <v>0</v>
      </c>
      <c r="AA188" s="44">
        <v>0</v>
      </c>
      <c r="AB188" s="44">
        <v>0</v>
      </c>
      <c r="AC188" s="31"/>
    </row>
    <row r="189" spans="1:29" x14ac:dyDescent="0.35">
      <c r="A189" s="31"/>
      <c r="B189" s="31"/>
      <c r="C189" s="31"/>
      <c r="D189" s="5" t="str">
        <f t="shared" si="2"/>
        <v>LDNO LV volume forecast_Rate 3 units_Unmetered Supplies</v>
      </c>
      <c r="E189" s="33" t="s">
        <v>50</v>
      </c>
      <c r="F189" s="33" t="s">
        <v>187</v>
      </c>
      <c r="G189" s="33"/>
      <c r="H189" s="33" t="s">
        <v>57</v>
      </c>
      <c r="I189" s="33" t="s">
        <v>195</v>
      </c>
      <c r="J189" s="6"/>
      <c r="K189" s="4" t="s">
        <v>55</v>
      </c>
      <c r="L189" s="40"/>
      <c r="M189" s="169" cm="1">
        <f t="array" ref="M189">INDEX(O189:AB189, 1, DNO_index)</f>
        <v>57.160940303046054</v>
      </c>
      <c r="N189" s="40"/>
      <c r="O189" s="41">
        <v>186.73999565668061</v>
      </c>
      <c r="P189" s="41">
        <v>506.51923561959529</v>
      </c>
      <c r="Q189" s="41">
        <v>129.71544112084243</v>
      </c>
      <c r="R189" s="41">
        <v>47.240033668949899</v>
      </c>
      <c r="S189" s="41">
        <v>106.78797028354705</v>
      </c>
      <c r="T189" s="41">
        <v>303.25428634096841</v>
      </c>
      <c r="U189" s="41">
        <v>41.235843049935781</v>
      </c>
      <c r="V189" s="41">
        <v>0</v>
      </c>
      <c r="W189" s="41">
        <v>185.61215614223013</v>
      </c>
      <c r="X189" s="41">
        <v>347.05202817172045</v>
      </c>
      <c r="Y189" s="41">
        <v>229.75708376026876</v>
      </c>
      <c r="Z189" s="41">
        <v>300.03124051107994</v>
      </c>
      <c r="AA189" s="41">
        <v>119.7362774665436</v>
      </c>
      <c r="AB189" s="41">
        <v>57.160940303046054</v>
      </c>
      <c r="AC189" s="31"/>
    </row>
    <row r="190" spans="1:29" x14ac:dyDescent="0.35">
      <c r="A190" s="31"/>
      <c r="B190" s="31"/>
      <c r="C190" s="31"/>
      <c r="D190" s="5" t="str">
        <f t="shared" si="2"/>
        <v>LDNO LV volume forecast_Rate 3 units_LV Generation Aggregated</v>
      </c>
      <c r="E190" s="4" t="s">
        <v>50</v>
      </c>
      <c r="F190" s="4" t="s">
        <v>187</v>
      </c>
      <c r="G190" s="4"/>
      <c r="H190" s="4" t="s">
        <v>57</v>
      </c>
      <c r="I190" s="33" t="s">
        <v>196</v>
      </c>
      <c r="J190" s="6"/>
      <c r="K190" s="4" t="s">
        <v>55</v>
      </c>
      <c r="L190" s="40"/>
      <c r="M190" s="169" cm="1">
        <f t="array" ref="M190">INDEX(O190:AB190, 1, DNO_index)</f>
        <v>0</v>
      </c>
      <c r="N190" s="40"/>
      <c r="O190" s="41">
        <v>0</v>
      </c>
      <c r="P190" s="41">
        <v>0.74897338376891287</v>
      </c>
      <c r="Q190" s="41">
        <v>14.010583644859702</v>
      </c>
      <c r="R190" s="41">
        <v>0</v>
      </c>
      <c r="S190" s="41">
        <v>10.442008134630704</v>
      </c>
      <c r="T190" s="41">
        <v>1.9454499908954175</v>
      </c>
      <c r="U190" s="41">
        <v>0</v>
      </c>
      <c r="V190" s="41">
        <v>0</v>
      </c>
      <c r="W190" s="41">
        <v>23.980909779211764</v>
      </c>
      <c r="X190" s="41">
        <v>2.0553050034214628</v>
      </c>
      <c r="Y190" s="41">
        <v>5.0449220883076977</v>
      </c>
      <c r="Z190" s="41">
        <v>0</v>
      </c>
      <c r="AA190" s="41">
        <v>14.794337272674198</v>
      </c>
      <c r="AB190" s="41">
        <v>0</v>
      </c>
      <c r="AC190" s="31"/>
    </row>
    <row r="191" spans="1:29" x14ac:dyDescent="0.35">
      <c r="A191" s="31"/>
      <c r="B191" s="31"/>
      <c r="C191" s="31"/>
      <c r="D191" s="5" t="str">
        <f t="shared" si="2"/>
        <v>LDNO LV volume forecast_Rate 3 units_LV Sub Generation Aggregated</v>
      </c>
      <c r="E191" s="4" t="s">
        <v>50</v>
      </c>
      <c r="F191" s="4" t="s">
        <v>187</v>
      </c>
      <c r="G191" s="4"/>
      <c r="H191" s="4" t="s">
        <v>57</v>
      </c>
      <c r="I191" s="33" t="s">
        <v>197</v>
      </c>
      <c r="J191" s="6"/>
      <c r="K191" s="4" t="s">
        <v>55</v>
      </c>
      <c r="L191" s="40"/>
      <c r="M191" s="169" cm="1">
        <f t="array" ref="M191">INDEX(O191:AB191, 1, DNO_index)</f>
        <v>0</v>
      </c>
      <c r="N191" s="40"/>
      <c r="O191" s="44">
        <v>0</v>
      </c>
      <c r="P191" s="44">
        <v>0</v>
      </c>
      <c r="Q191" s="44">
        <v>0</v>
      </c>
      <c r="R191" s="44">
        <v>0</v>
      </c>
      <c r="S191" s="44">
        <v>0</v>
      </c>
      <c r="T191" s="44">
        <v>0</v>
      </c>
      <c r="U191" s="44">
        <v>0</v>
      </c>
      <c r="V191" s="44">
        <v>0</v>
      </c>
      <c r="W191" s="44">
        <v>0</v>
      </c>
      <c r="X191" s="44">
        <v>0</v>
      </c>
      <c r="Y191" s="44">
        <v>0</v>
      </c>
      <c r="Z191" s="44">
        <v>0</v>
      </c>
      <c r="AA191" s="44">
        <v>0</v>
      </c>
      <c r="AB191" s="44">
        <v>0</v>
      </c>
      <c r="AC191" s="31"/>
    </row>
    <row r="192" spans="1:29" x14ac:dyDescent="0.35">
      <c r="A192" s="31"/>
      <c r="B192" s="31"/>
      <c r="C192" s="31"/>
      <c r="D192" s="5" t="str">
        <f t="shared" si="2"/>
        <v>LDNO LV volume forecast_Rate 3 units_LV Generation Site Specific</v>
      </c>
      <c r="E192" s="4" t="s">
        <v>50</v>
      </c>
      <c r="F192" s="4" t="s">
        <v>187</v>
      </c>
      <c r="G192" s="4"/>
      <c r="H192" s="4" t="s">
        <v>57</v>
      </c>
      <c r="I192" s="33" t="s">
        <v>198</v>
      </c>
      <c r="J192" s="6"/>
      <c r="K192" s="4" t="s">
        <v>55</v>
      </c>
      <c r="L192" s="40"/>
      <c r="M192" s="169" cm="1">
        <f t="array" ref="M192">INDEX(O192:AB192, 1, DNO_index)</f>
        <v>0</v>
      </c>
      <c r="N192" s="40"/>
      <c r="O192" s="41">
        <v>0.2262798984550658</v>
      </c>
      <c r="P192" s="41">
        <v>0</v>
      </c>
      <c r="Q192" s="41">
        <v>0</v>
      </c>
      <c r="R192" s="41">
        <v>0</v>
      </c>
      <c r="S192" s="41">
        <v>0</v>
      </c>
      <c r="T192" s="41">
        <v>0</v>
      </c>
      <c r="U192" s="41">
        <v>0</v>
      </c>
      <c r="V192" s="41">
        <v>6.8284637184667094</v>
      </c>
      <c r="W192" s="41">
        <v>10.611097910041872</v>
      </c>
      <c r="X192" s="41">
        <v>0</v>
      </c>
      <c r="Y192" s="41">
        <v>0</v>
      </c>
      <c r="Z192" s="41">
        <v>0</v>
      </c>
      <c r="AA192" s="41">
        <v>0</v>
      </c>
      <c r="AB192" s="41">
        <v>0</v>
      </c>
      <c r="AC192" s="31"/>
    </row>
    <row r="193" spans="1:29" x14ac:dyDescent="0.35">
      <c r="A193" s="31"/>
      <c r="B193" s="31"/>
      <c r="C193" s="31"/>
      <c r="D193" s="5" t="str">
        <f t="shared" si="2"/>
        <v>LDNO LV volume forecast_Rate 3 units_LV Generation Site Specific no RP Charge</v>
      </c>
      <c r="E193" s="4" t="s">
        <v>50</v>
      </c>
      <c r="F193" s="4" t="s">
        <v>187</v>
      </c>
      <c r="G193" s="4"/>
      <c r="H193" s="4" t="s">
        <v>57</v>
      </c>
      <c r="I193" s="33" t="s">
        <v>199</v>
      </c>
      <c r="J193" s="6"/>
      <c r="K193" s="4" t="s">
        <v>55</v>
      </c>
      <c r="L193" s="40"/>
      <c r="M193" s="169" cm="1">
        <f t="array" ref="M193">INDEX(O193:AB193, 1, DNO_index)</f>
        <v>0</v>
      </c>
      <c r="N193" s="40"/>
      <c r="O193" s="44">
        <v>0</v>
      </c>
      <c r="P193" s="44">
        <v>0</v>
      </c>
      <c r="Q193" s="44">
        <v>0</v>
      </c>
      <c r="R193" s="44">
        <v>0</v>
      </c>
      <c r="S193" s="44">
        <v>0</v>
      </c>
      <c r="T193" s="44">
        <v>0</v>
      </c>
      <c r="U193" s="44">
        <v>0</v>
      </c>
      <c r="V193" s="44">
        <v>0</v>
      </c>
      <c r="W193" s="44">
        <v>0</v>
      </c>
      <c r="X193" s="44">
        <v>0</v>
      </c>
      <c r="Y193" s="44">
        <v>0</v>
      </c>
      <c r="Z193" s="44">
        <v>0</v>
      </c>
      <c r="AA193" s="44">
        <v>0</v>
      </c>
      <c r="AB193" s="44">
        <v>0</v>
      </c>
      <c r="AC193" s="31"/>
    </row>
    <row r="194" spans="1:29" x14ac:dyDescent="0.35">
      <c r="A194" s="31"/>
      <c r="B194" s="31"/>
      <c r="C194" s="31"/>
      <c r="D194" s="5" t="str">
        <f t="shared" si="2"/>
        <v>LDNO LV volume forecast_Rate 3 units_LV Sub Generation Site Specific</v>
      </c>
      <c r="E194" s="4" t="s">
        <v>50</v>
      </c>
      <c r="F194" s="4" t="s">
        <v>187</v>
      </c>
      <c r="G194" s="4"/>
      <c r="H194" s="4" t="s">
        <v>57</v>
      </c>
      <c r="I194" s="33" t="s">
        <v>200</v>
      </c>
      <c r="J194" s="6"/>
      <c r="K194" s="4" t="s">
        <v>55</v>
      </c>
      <c r="L194" s="40"/>
      <c r="M194" s="169" cm="1">
        <f t="array" ref="M194">INDEX(O194:AB194, 1, DNO_index)</f>
        <v>0</v>
      </c>
      <c r="N194" s="40"/>
      <c r="O194" s="44">
        <v>0</v>
      </c>
      <c r="P194" s="44">
        <v>0</v>
      </c>
      <c r="Q194" s="44">
        <v>0</v>
      </c>
      <c r="R194" s="44">
        <v>0</v>
      </c>
      <c r="S194" s="44">
        <v>0</v>
      </c>
      <c r="T194" s="44">
        <v>0</v>
      </c>
      <c r="U194" s="44">
        <v>0</v>
      </c>
      <c r="V194" s="44">
        <v>0</v>
      </c>
      <c r="W194" s="44">
        <v>0</v>
      </c>
      <c r="X194" s="44">
        <v>0</v>
      </c>
      <c r="Y194" s="44">
        <v>0</v>
      </c>
      <c r="Z194" s="44">
        <v>0</v>
      </c>
      <c r="AA194" s="44">
        <v>0</v>
      </c>
      <c r="AB194" s="44">
        <v>0</v>
      </c>
      <c r="AC194" s="31"/>
    </row>
    <row r="195" spans="1:29" x14ac:dyDescent="0.35">
      <c r="A195" s="31"/>
      <c r="B195" s="31"/>
      <c r="C195" s="31"/>
      <c r="D195" s="5" t="str">
        <f t="shared" si="2"/>
        <v>LDNO LV volume forecast_Rate 3 units_LV Sub Generation Site Specific no RP Charge</v>
      </c>
      <c r="E195" s="4" t="s">
        <v>50</v>
      </c>
      <c r="F195" s="4" t="s">
        <v>187</v>
      </c>
      <c r="G195" s="4"/>
      <c r="H195" s="4" t="s">
        <v>57</v>
      </c>
      <c r="I195" s="33" t="s">
        <v>201</v>
      </c>
      <c r="J195" s="6"/>
      <c r="K195" s="4" t="s">
        <v>55</v>
      </c>
      <c r="L195" s="40"/>
      <c r="M195" s="169" cm="1">
        <f t="array" ref="M195">INDEX(O195:AB195, 1, DNO_index)</f>
        <v>0</v>
      </c>
      <c r="N195" s="40"/>
      <c r="O195" s="44">
        <v>0</v>
      </c>
      <c r="P195" s="44">
        <v>0</v>
      </c>
      <c r="Q195" s="44">
        <v>0</v>
      </c>
      <c r="R195" s="44">
        <v>0</v>
      </c>
      <c r="S195" s="44">
        <v>0</v>
      </c>
      <c r="T195" s="44">
        <v>0</v>
      </c>
      <c r="U195" s="44">
        <v>0</v>
      </c>
      <c r="V195" s="44">
        <v>0</v>
      </c>
      <c r="W195" s="44">
        <v>0</v>
      </c>
      <c r="X195" s="44">
        <v>0</v>
      </c>
      <c r="Y195" s="44">
        <v>0</v>
      </c>
      <c r="Z195" s="44">
        <v>0</v>
      </c>
      <c r="AA195" s="44">
        <v>0</v>
      </c>
      <c r="AB195" s="44">
        <v>0</v>
      </c>
      <c r="AC195" s="31"/>
    </row>
    <row r="196" spans="1:29" x14ac:dyDescent="0.35">
      <c r="A196" s="31"/>
      <c r="B196" s="31"/>
      <c r="C196" s="31"/>
      <c r="D196" s="5" t="str">
        <f t="shared" si="2"/>
        <v>LDNO LV volume forecast_Rate 3 units_HV Generation Site Specific</v>
      </c>
      <c r="E196" s="4" t="s">
        <v>50</v>
      </c>
      <c r="F196" s="4" t="s">
        <v>187</v>
      </c>
      <c r="G196" s="4"/>
      <c r="H196" s="4" t="s">
        <v>57</v>
      </c>
      <c r="I196" s="33" t="s">
        <v>202</v>
      </c>
      <c r="J196" s="6"/>
      <c r="K196" s="4" t="s">
        <v>55</v>
      </c>
      <c r="L196" s="40"/>
      <c r="M196" s="169" cm="1">
        <f t="array" ref="M196">INDEX(O196:AB196, 1, DNO_index)</f>
        <v>0</v>
      </c>
      <c r="N196" s="40"/>
      <c r="O196" s="44">
        <v>0</v>
      </c>
      <c r="P196" s="44">
        <v>0</v>
      </c>
      <c r="Q196" s="44">
        <v>0</v>
      </c>
      <c r="R196" s="44">
        <v>0</v>
      </c>
      <c r="S196" s="44">
        <v>0</v>
      </c>
      <c r="T196" s="44">
        <v>0</v>
      </c>
      <c r="U196" s="44">
        <v>0</v>
      </c>
      <c r="V196" s="44">
        <v>0</v>
      </c>
      <c r="W196" s="44">
        <v>0</v>
      </c>
      <c r="X196" s="44">
        <v>0</v>
      </c>
      <c r="Y196" s="44">
        <v>0</v>
      </c>
      <c r="Z196" s="44">
        <v>0</v>
      </c>
      <c r="AA196" s="44">
        <v>0</v>
      </c>
      <c r="AB196" s="44">
        <v>0</v>
      </c>
      <c r="AC196" s="31"/>
    </row>
    <row r="197" spans="1:29" x14ac:dyDescent="0.35">
      <c r="A197" s="31"/>
      <c r="B197" s="31"/>
      <c r="C197" s="31"/>
      <c r="D197" s="36" t="str">
        <f t="shared" si="2"/>
        <v>LDNO LV volume forecast_Rate 3 units_HV Generation Site Specific no RP Charge</v>
      </c>
      <c r="E197" s="32" t="s">
        <v>50</v>
      </c>
      <c r="F197" s="32" t="s">
        <v>187</v>
      </c>
      <c r="G197" s="32"/>
      <c r="H197" s="32" t="s">
        <v>57</v>
      </c>
      <c r="I197" s="37" t="s">
        <v>203</v>
      </c>
      <c r="J197" s="93"/>
      <c r="K197" s="32" t="s">
        <v>55</v>
      </c>
      <c r="L197" s="42"/>
      <c r="M197" s="170" cm="1">
        <f t="array" ref="M197">INDEX(O197:AB197, 1, DNO_index)</f>
        <v>0</v>
      </c>
      <c r="N197" s="42"/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5">
        <v>0</v>
      </c>
      <c r="AC197" s="31"/>
    </row>
    <row r="198" spans="1:29" x14ac:dyDescent="0.35">
      <c r="A198" s="31"/>
      <c r="B198" s="31"/>
      <c r="C198" s="31"/>
      <c r="D198" s="5" t="str">
        <f t="shared" ref="D198:D261" si="3">F198&amp;"_"&amp;H198&amp;"_"&amp;I198</f>
        <v>LDNO LV volume forecast_MPANs_Domestic Aggregated</v>
      </c>
      <c r="E198" s="4" t="s">
        <v>50</v>
      </c>
      <c r="F198" s="4" t="s">
        <v>187</v>
      </c>
      <c r="G198" s="4"/>
      <c r="H198" s="4" t="s">
        <v>58</v>
      </c>
      <c r="I198" s="33" t="s">
        <v>188</v>
      </c>
      <c r="J198" s="6"/>
      <c r="K198" s="4" t="s">
        <v>58</v>
      </c>
      <c r="L198" s="40"/>
      <c r="M198" s="169" cm="1">
        <f t="array" ref="M198">INDEX(O198:AB198, 1, DNO_index)</f>
        <v>2051.3242579910188</v>
      </c>
      <c r="N198" s="40"/>
      <c r="O198" s="41">
        <v>54420.284535931438</v>
      </c>
      <c r="P198" s="41">
        <v>30759.172649726162</v>
      </c>
      <c r="Q198" s="41">
        <v>34151.583349107415</v>
      </c>
      <c r="R198" s="41">
        <v>3276.983870967742</v>
      </c>
      <c r="S198" s="41">
        <v>22448.62696323976</v>
      </c>
      <c r="T198" s="41">
        <v>41179.93548387097</v>
      </c>
      <c r="U198" s="41">
        <v>19946</v>
      </c>
      <c r="V198" s="41">
        <v>14113.673862734022</v>
      </c>
      <c r="W198" s="41">
        <v>24234.003357040896</v>
      </c>
      <c r="X198" s="41">
        <v>38517.728065516741</v>
      </c>
      <c r="Y198" s="41">
        <v>37750.717101212329</v>
      </c>
      <c r="Z198" s="41">
        <v>28106.084715130026</v>
      </c>
      <c r="AA198" s="41">
        <v>10481.430481139325</v>
      </c>
      <c r="AB198" s="41">
        <v>2051.3242579910188</v>
      </c>
      <c r="AC198" s="31"/>
    </row>
    <row r="199" spans="1:29" x14ac:dyDescent="0.35">
      <c r="A199" s="31"/>
      <c r="B199" s="31"/>
      <c r="C199" s="31"/>
      <c r="D199" s="5" t="str">
        <f t="shared" si="3"/>
        <v>LDNO LV volume forecast_MPANs_Domestic Aggregated (Related MPAN)</v>
      </c>
      <c r="E199" s="4" t="s">
        <v>50</v>
      </c>
      <c r="F199" s="4" t="s">
        <v>187</v>
      </c>
      <c r="G199" s="4"/>
      <c r="H199" s="4" t="s">
        <v>58</v>
      </c>
      <c r="I199" s="33" t="s">
        <v>189</v>
      </c>
      <c r="J199" s="6"/>
      <c r="K199" s="4" t="s">
        <v>58</v>
      </c>
      <c r="L199" s="40"/>
      <c r="M199" s="169" cm="1">
        <f t="array" ref="M199">INDEX(O199:AB199, 1, DNO_index)</f>
        <v>0</v>
      </c>
      <c r="N199" s="40"/>
      <c r="O199" s="41">
        <v>0</v>
      </c>
      <c r="P199" s="41">
        <v>1.6677152147716137</v>
      </c>
      <c r="Q199" s="41">
        <v>0</v>
      </c>
      <c r="R199" s="41">
        <v>0</v>
      </c>
      <c r="S199" s="41">
        <v>0</v>
      </c>
      <c r="T199" s="41">
        <v>67</v>
      </c>
      <c r="U199" s="41">
        <v>0</v>
      </c>
      <c r="V199" s="41">
        <v>0</v>
      </c>
      <c r="W199" s="41">
        <v>175</v>
      </c>
      <c r="X199" s="41">
        <v>0</v>
      </c>
      <c r="Y199" s="41">
        <v>0</v>
      </c>
      <c r="Z199" s="41">
        <v>0</v>
      </c>
      <c r="AA199" s="41">
        <v>0</v>
      </c>
      <c r="AB199" s="41">
        <v>0</v>
      </c>
      <c r="AC199" s="31"/>
    </row>
    <row r="200" spans="1:29" x14ac:dyDescent="0.35">
      <c r="A200" s="31"/>
      <c r="B200" s="31"/>
      <c r="C200" s="31"/>
      <c r="D200" s="5" t="str">
        <f t="shared" si="3"/>
        <v>LDNO LV volume forecast_MPANs_Non-Domestic Aggregated</v>
      </c>
      <c r="E200" s="4" t="s">
        <v>50</v>
      </c>
      <c r="F200" s="4" t="s">
        <v>187</v>
      </c>
      <c r="G200" s="4"/>
      <c r="H200" s="4" t="s">
        <v>58</v>
      </c>
      <c r="I200" s="33" t="s">
        <v>190</v>
      </c>
      <c r="J200" s="6"/>
      <c r="K200" s="4" t="s">
        <v>58</v>
      </c>
      <c r="L200" s="40"/>
      <c r="M200" s="169" cm="1">
        <f t="array" ref="M200">INDEX(O200:AB200, 1, DNO_index)</f>
        <v>14.743986840823313</v>
      </c>
      <c r="N200" s="40"/>
      <c r="O200" s="41">
        <v>957.87945205479457</v>
      </c>
      <c r="P200" s="41">
        <v>249.26783410119722</v>
      </c>
      <c r="Q200" s="41">
        <v>329.59611694602989</v>
      </c>
      <c r="R200" s="41">
        <v>17</v>
      </c>
      <c r="S200" s="41">
        <v>568.51612903225794</v>
      </c>
      <c r="T200" s="41">
        <v>1036.6774193548388</v>
      </c>
      <c r="U200" s="41">
        <v>314</v>
      </c>
      <c r="V200" s="41">
        <v>736.11645816960629</v>
      </c>
      <c r="W200" s="41">
        <v>751.03482263046419</v>
      </c>
      <c r="X200" s="41">
        <v>1382.1487367709897</v>
      </c>
      <c r="Y200" s="41">
        <v>675.59151524793992</v>
      </c>
      <c r="Z200" s="41">
        <v>470.68746539134992</v>
      </c>
      <c r="AA200" s="41">
        <v>197.18536401505443</v>
      </c>
      <c r="AB200" s="41">
        <v>14.743986840823313</v>
      </c>
      <c r="AC200" s="31"/>
    </row>
    <row r="201" spans="1:29" x14ac:dyDescent="0.35">
      <c r="A201" s="31"/>
      <c r="B201" s="31"/>
      <c r="C201" s="31"/>
      <c r="D201" s="5" t="str">
        <f t="shared" si="3"/>
        <v>LDNO LV volume forecast_MPANs_Non-Domestic Aggregated (Related MPAN)</v>
      </c>
      <c r="E201" s="4" t="s">
        <v>50</v>
      </c>
      <c r="F201" s="4" t="s">
        <v>187</v>
      </c>
      <c r="G201" s="4"/>
      <c r="H201" s="4" t="s">
        <v>58</v>
      </c>
      <c r="I201" s="33" t="s">
        <v>191</v>
      </c>
      <c r="J201" s="6"/>
      <c r="K201" s="4" t="s">
        <v>58</v>
      </c>
      <c r="L201" s="40"/>
      <c r="M201" s="169" cm="1">
        <f t="array" ref="M201">INDEX(O201:AB201, 1, DNO_index)</f>
        <v>0</v>
      </c>
      <c r="N201" s="40"/>
      <c r="O201" s="41">
        <v>0</v>
      </c>
      <c r="P201" s="41">
        <v>0</v>
      </c>
      <c r="Q201" s="41">
        <v>0</v>
      </c>
      <c r="R201" s="41">
        <v>0</v>
      </c>
      <c r="S201" s="41">
        <v>5</v>
      </c>
      <c r="T201" s="41">
        <v>0</v>
      </c>
      <c r="U201" s="41">
        <v>0</v>
      </c>
      <c r="V201" s="41">
        <v>0</v>
      </c>
      <c r="W201" s="41">
        <v>3</v>
      </c>
      <c r="X201" s="41">
        <v>0</v>
      </c>
      <c r="Y201" s="41">
        <v>0</v>
      </c>
      <c r="Z201" s="41">
        <v>0</v>
      </c>
      <c r="AA201" s="41">
        <v>0</v>
      </c>
      <c r="AB201" s="41">
        <v>0</v>
      </c>
      <c r="AC201" s="31"/>
    </row>
    <row r="202" spans="1:29" x14ac:dyDescent="0.35">
      <c r="A202" s="31"/>
      <c r="B202" s="31"/>
      <c r="C202" s="31"/>
      <c r="D202" s="5" t="str">
        <f t="shared" si="3"/>
        <v>LDNO LV volume forecast_MPANs_LV Site Specific</v>
      </c>
      <c r="E202" s="4" t="s">
        <v>50</v>
      </c>
      <c r="F202" s="4" t="s">
        <v>187</v>
      </c>
      <c r="G202" s="4"/>
      <c r="H202" s="4" t="s">
        <v>58</v>
      </c>
      <c r="I202" s="33" t="s">
        <v>192</v>
      </c>
      <c r="J202" s="6"/>
      <c r="K202" s="4" t="s">
        <v>58</v>
      </c>
      <c r="L202" s="40"/>
      <c r="M202" s="169" cm="1">
        <f t="array" ref="M202">INDEX(O202:AB202, 1, DNO_index)</f>
        <v>6.9922261937864087</v>
      </c>
      <c r="N202" s="40"/>
      <c r="O202" s="41">
        <v>103.48493150684932</v>
      </c>
      <c r="P202" s="41">
        <v>81.718045523809124</v>
      </c>
      <c r="Q202" s="41">
        <v>70.04403902040778</v>
      </c>
      <c r="R202" s="41">
        <v>10</v>
      </c>
      <c r="S202" s="41">
        <v>112.5</v>
      </c>
      <c r="T202" s="41">
        <v>76</v>
      </c>
      <c r="U202" s="41">
        <v>37</v>
      </c>
      <c r="V202" s="41">
        <v>130.35586666666669</v>
      </c>
      <c r="W202" s="41">
        <v>103.66815450750916</v>
      </c>
      <c r="X202" s="41">
        <v>103.51096906021873</v>
      </c>
      <c r="Y202" s="41">
        <v>72.304526182405169</v>
      </c>
      <c r="Z202" s="41">
        <v>74.652011942360261</v>
      </c>
      <c r="AA202" s="41">
        <v>30.440127331474446</v>
      </c>
      <c r="AB202" s="41">
        <v>6.9922261937864087</v>
      </c>
      <c r="AC202" s="31"/>
    </row>
    <row r="203" spans="1:29" x14ac:dyDescent="0.35">
      <c r="A203" s="31"/>
      <c r="B203" s="31"/>
      <c r="C203" s="31"/>
      <c r="D203" s="5" t="str">
        <f t="shared" si="3"/>
        <v>LDNO LV volume forecast_MPANs_LV Sub Site Specific</v>
      </c>
      <c r="E203" s="33" t="s">
        <v>50</v>
      </c>
      <c r="F203" s="33" t="s">
        <v>187</v>
      </c>
      <c r="G203" s="33"/>
      <c r="H203" s="33" t="s">
        <v>58</v>
      </c>
      <c r="I203" s="33" t="s">
        <v>193</v>
      </c>
      <c r="J203" s="6"/>
      <c r="K203" s="4" t="s">
        <v>58</v>
      </c>
      <c r="L203" s="40"/>
      <c r="M203" s="169" cm="1">
        <f t="array" ref="M203">INDEX(O203:AB203, 1, DNO_index)</f>
        <v>0</v>
      </c>
      <c r="N203" s="40"/>
      <c r="O203" s="44">
        <v>0</v>
      </c>
      <c r="P203" s="44">
        <v>0</v>
      </c>
      <c r="Q203" s="44">
        <v>0</v>
      </c>
      <c r="R203" s="44">
        <v>0</v>
      </c>
      <c r="S203" s="44">
        <v>0</v>
      </c>
      <c r="T203" s="44">
        <v>0</v>
      </c>
      <c r="U203" s="44">
        <v>0</v>
      </c>
      <c r="V203" s="44">
        <v>0</v>
      </c>
      <c r="W203" s="44">
        <v>0</v>
      </c>
      <c r="X203" s="44">
        <v>0</v>
      </c>
      <c r="Y203" s="44">
        <v>0</v>
      </c>
      <c r="Z203" s="44">
        <v>0</v>
      </c>
      <c r="AA203" s="44">
        <v>0</v>
      </c>
      <c r="AB203" s="44">
        <v>0</v>
      </c>
      <c r="AC203" s="31"/>
    </row>
    <row r="204" spans="1:29" x14ac:dyDescent="0.35">
      <c r="A204" s="31"/>
      <c r="B204" s="31"/>
      <c r="C204" s="31"/>
      <c r="D204" s="5" t="str">
        <f t="shared" si="3"/>
        <v>LDNO LV volume forecast_MPANs_HV Site Specific</v>
      </c>
      <c r="E204" s="33" t="s">
        <v>50</v>
      </c>
      <c r="F204" s="33" t="s">
        <v>187</v>
      </c>
      <c r="G204" s="33"/>
      <c r="H204" s="33" t="s">
        <v>58</v>
      </c>
      <c r="I204" s="33" t="s">
        <v>194</v>
      </c>
      <c r="J204" s="6"/>
      <c r="K204" s="4" t="s">
        <v>58</v>
      </c>
      <c r="L204" s="40"/>
      <c r="M204" s="169" cm="1">
        <f t="array" ref="M204">INDEX(O204:AB204, 1, DNO_index)</f>
        <v>0</v>
      </c>
      <c r="N204" s="40"/>
      <c r="O204" s="44">
        <v>0</v>
      </c>
      <c r="P204" s="44">
        <v>0</v>
      </c>
      <c r="Q204" s="44">
        <v>0</v>
      </c>
      <c r="R204" s="44">
        <v>0</v>
      </c>
      <c r="S204" s="44">
        <v>0</v>
      </c>
      <c r="T204" s="44">
        <v>0</v>
      </c>
      <c r="U204" s="44">
        <v>0</v>
      </c>
      <c r="V204" s="44">
        <v>0</v>
      </c>
      <c r="W204" s="44">
        <v>0</v>
      </c>
      <c r="X204" s="44">
        <v>0</v>
      </c>
      <c r="Y204" s="44">
        <v>0</v>
      </c>
      <c r="Z204" s="44">
        <v>0</v>
      </c>
      <c r="AA204" s="44">
        <v>0</v>
      </c>
      <c r="AB204" s="44">
        <v>0</v>
      </c>
      <c r="AC204" s="31"/>
    </row>
    <row r="205" spans="1:29" x14ac:dyDescent="0.35">
      <c r="A205" s="31"/>
      <c r="B205" s="31"/>
      <c r="C205" s="31"/>
      <c r="D205" s="5" t="str">
        <f t="shared" si="3"/>
        <v>LDNO LV volume forecast_MPANs_Unmetered Supplies</v>
      </c>
      <c r="E205" s="33" t="s">
        <v>50</v>
      </c>
      <c r="F205" s="33" t="s">
        <v>187</v>
      </c>
      <c r="G205" s="33"/>
      <c r="H205" s="33" t="s">
        <v>58</v>
      </c>
      <c r="I205" s="33" t="s">
        <v>195</v>
      </c>
      <c r="J205" s="6"/>
      <c r="K205" s="4" t="s">
        <v>58</v>
      </c>
      <c r="L205" s="40"/>
      <c r="M205" s="169" cm="1">
        <f t="array" ref="M205">INDEX(O205:AB205, 1, DNO_index)</f>
        <v>0</v>
      </c>
      <c r="N205" s="40"/>
      <c r="O205" s="41">
        <v>71</v>
      </c>
      <c r="P205" s="41">
        <v>162.32428090443713</v>
      </c>
      <c r="Q205" s="41">
        <v>150.09436932944527</v>
      </c>
      <c r="R205" s="41">
        <v>2</v>
      </c>
      <c r="S205" s="41">
        <v>89.548387096774164</v>
      </c>
      <c r="T205" s="41">
        <v>34</v>
      </c>
      <c r="U205" s="41">
        <v>8</v>
      </c>
      <c r="V205" s="41">
        <v>0</v>
      </c>
      <c r="W205" s="41">
        <v>17.170424999999994</v>
      </c>
      <c r="X205" s="41">
        <v>25.240146221067583</v>
      </c>
      <c r="Y205" s="41">
        <v>0</v>
      </c>
      <c r="Z205" s="41">
        <v>0</v>
      </c>
      <c r="AA205" s="41">
        <v>0</v>
      </c>
      <c r="AB205" s="41">
        <v>0</v>
      </c>
      <c r="AC205" s="31"/>
    </row>
    <row r="206" spans="1:29" x14ac:dyDescent="0.35">
      <c r="A206" s="31"/>
      <c r="B206" s="31"/>
      <c r="C206" s="31"/>
      <c r="D206" s="5" t="str">
        <f t="shared" si="3"/>
        <v>LDNO LV volume forecast_MPANs_LV Generation Aggregated</v>
      </c>
      <c r="E206" s="4" t="s">
        <v>50</v>
      </c>
      <c r="F206" s="4" t="s">
        <v>187</v>
      </c>
      <c r="G206" s="4"/>
      <c r="H206" s="4" t="s">
        <v>58</v>
      </c>
      <c r="I206" s="33" t="s">
        <v>196</v>
      </c>
      <c r="J206" s="6"/>
      <c r="K206" s="4" t="s">
        <v>58</v>
      </c>
      <c r="L206" s="40"/>
      <c r="M206" s="169" cm="1">
        <f t="array" ref="M206">INDEX(O206:AB206, 1, DNO_index)</f>
        <v>0</v>
      </c>
      <c r="N206" s="40"/>
      <c r="O206" s="41">
        <v>0</v>
      </c>
      <c r="P206" s="41">
        <v>2</v>
      </c>
      <c r="Q206" s="41">
        <v>19</v>
      </c>
      <c r="R206" s="41">
        <v>0</v>
      </c>
      <c r="S206" s="41">
        <v>43</v>
      </c>
      <c r="T206" s="41">
        <v>3</v>
      </c>
      <c r="U206" s="41">
        <v>0</v>
      </c>
      <c r="V206" s="41">
        <v>0</v>
      </c>
      <c r="W206" s="41">
        <v>14</v>
      </c>
      <c r="X206" s="41">
        <v>1</v>
      </c>
      <c r="Y206" s="41">
        <v>0</v>
      </c>
      <c r="Z206" s="41">
        <v>0</v>
      </c>
      <c r="AA206" s="41">
        <v>0</v>
      </c>
      <c r="AB206" s="41">
        <v>0</v>
      </c>
      <c r="AC206" s="31"/>
    </row>
    <row r="207" spans="1:29" x14ac:dyDescent="0.35">
      <c r="A207" s="31"/>
      <c r="B207" s="31"/>
      <c r="C207" s="31"/>
      <c r="D207" s="5" t="str">
        <f t="shared" si="3"/>
        <v>LDNO LV volume forecast_MPANs_LV Sub Generation Aggregated</v>
      </c>
      <c r="E207" s="4" t="s">
        <v>50</v>
      </c>
      <c r="F207" s="4" t="s">
        <v>187</v>
      </c>
      <c r="G207" s="4"/>
      <c r="H207" s="4" t="s">
        <v>58</v>
      </c>
      <c r="I207" s="33" t="s">
        <v>197</v>
      </c>
      <c r="J207" s="6"/>
      <c r="K207" s="4" t="s">
        <v>58</v>
      </c>
      <c r="L207" s="40"/>
      <c r="M207" s="169" cm="1">
        <f t="array" ref="M207">INDEX(O207:AB207, 1, DNO_index)</f>
        <v>0</v>
      </c>
      <c r="N207" s="40"/>
      <c r="O207" s="44">
        <v>0</v>
      </c>
      <c r="P207" s="44">
        <v>0</v>
      </c>
      <c r="Q207" s="44">
        <v>0</v>
      </c>
      <c r="R207" s="44">
        <v>0</v>
      </c>
      <c r="S207" s="44">
        <v>0</v>
      </c>
      <c r="T207" s="44">
        <v>0</v>
      </c>
      <c r="U207" s="44">
        <v>0</v>
      </c>
      <c r="V207" s="44">
        <v>0</v>
      </c>
      <c r="W207" s="44">
        <v>0</v>
      </c>
      <c r="X207" s="44">
        <v>0</v>
      </c>
      <c r="Y207" s="44">
        <v>0</v>
      </c>
      <c r="Z207" s="44">
        <v>0</v>
      </c>
      <c r="AA207" s="44">
        <v>0</v>
      </c>
      <c r="AB207" s="44">
        <v>0</v>
      </c>
      <c r="AC207" s="31"/>
    </row>
    <row r="208" spans="1:29" x14ac:dyDescent="0.35">
      <c r="A208" s="31"/>
      <c r="B208" s="31"/>
      <c r="C208" s="31"/>
      <c r="D208" s="5" t="str">
        <f t="shared" si="3"/>
        <v>LDNO LV volume forecast_MPANs_LV Generation Site Specific</v>
      </c>
      <c r="E208" s="4" t="s">
        <v>50</v>
      </c>
      <c r="F208" s="4" t="s">
        <v>187</v>
      </c>
      <c r="G208" s="4"/>
      <c r="H208" s="4" t="s">
        <v>58</v>
      </c>
      <c r="I208" s="33" t="s">
        <v>198</v>
      </c>
      <c r="J208" s="6"/>
      <c r="K208" s="4" t="s">
        <v>58</v>
      </c>
      <c r="L208" s="40"/>
      <c r="M208" s="169" cm="1">
        <f t="array" ref="M208">INDEX(O208:AB208, 1, DNO_index)</f>
        <v>0</v>
      </c>
      <c r="N208" s="40"/>
      <c r="O208" s="41">
        <v>2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1</v>
      </c>
      <c r="W208" s="41">
        <v>1</v>
      </c>
      <c r="X208" s="41">
        <v>0</v>
      </c>
      <c r="Y208" s="41">
        <v>0</v>
      </c>
      <c r="Z208" s="41">
        <v>0</v>
      </c>
      <c r="AA208" s="41">
        <v>0</v>
      </c>
      <c r="AB208" s="41">
        <v>0</v>
      </c>
      <c r="AC208" s="31"/>
    </row>
    <row r="209" spans="1:29" x14ac:dyDescent="0.35">
      <c r="A209" s="31"/>
      <c r="B209" s="31"/>
      <c r="C209" s="31"/>
      <c r="D209" s="5" t="str">
        <f t="shared" si="3"/>
        <v>LDNO LV volume forecast_MPANs_LV Generation Site Specific no RP Charge</v>
      </c>
      <c r="E209" s="4" t="s">
        <v>50</v>
      </c>
      <c r="F209" s="4" t="s">
        <v>187</v>
      </c>
      <c r="G209" s="4"/>
      <c r="H209" s="4" t="s">
        <v>58</v>
      </c>
      <c r="I209" s="33" t="s">
        <v>199</v>
      </c>
      <c r="J209" s="6"/>
      <c r="K209" s="4" t="s">
        <v>58</v>
      </c>
      <c r="L209" s="40"/>
      <c r="M209" s="169" cm="1">
        <f t="array" ref="M209">INDEX(O209:AB209, 1, DNO_index)</f>
        <v>0</v>
      </c>
      <c r="N209" s="40"/>
      <c r="O209" s="44">
        <v>0</v>
      </c>
      <c r="P209" s="44">
        <v>0</v>
      </c>
      <c r="Q209" s="44">
        <v>0</v>
      </c>
      <c r="R209" s="44">
        <v>0</v>
      </c>
      <c r="S209" s="44">
        <v>0</v>
      </c>
      <c r="T209" s="44">
        <v>0</v>
      </c>
      <c r="U209" s="44">
        <v>0</v>
      </c>
      <c r="V209" s="44">
        <v>0</v>
      </c>
      <c r="W209" s="44">
        <v>0</v>
      </c>
      <c r="X209" s="44">
        <v>0</v>
      </c>
      <c r="Y209" s="44">
        <v>0</v>
      </c>
      <c r="Z209" s="44">
        <v>0</v>
      </c>
      <c r="AA209" s="44">
        <v>0</v>
      </c>
      <c r="AB209" s="44">
        <v>0</v>
      </c>
      <c r="AC209" s="31"/>
    </row>
    <row r="210" spans="1:29" x14ac:dyDescent="0.35">
      <c r="A210" s="31"/>
      <c r="B210" s="31"/>
      <c r="C210" s="31"/>
      <c r="D210" s="5" t="str">
        <f t="shared" si="3"/>
        <v>LDNO LV volume forecast_MPANs_LV Sub Generation Site Specific</v>
      </c>
      <c r="E210" s="4" t="s">
        <v>50</v>
      </c>
      <c r="F210" s="4" t="s">
        <v>187</v>
      </c>
      <c r="G210" s="4"/>
      <c r="H210" s="4" t="s">
        <v>58</v>
      </c>
      <c r="I210" s="33" t="s">
        <v>200</v>
      </c>
      <c r="J210" s="6"/>
      <c r="K210" s="4" t="s">
        <v>58</v>
      </c>
      <c r="L210" s="40"/>
      <c r="M210" s="169" cm="1">
        <f t="array" ref="M210">INDEX(O210:AB210, 1, DNO_index)</f>
        <v>0</v>
      </c>
      <c r="N210" s="40"/>
      <c r="O210" s="44">
        <v>0</v>
      </c>
      <c r="P210" s="44">
        <v>0</v>
      </c>
      <c r="Q210" s="44">
        <v>0</v>
      </c>
      <c r="R210" s="44">
        <v>0</v>
      </c>
      <c r="S210" s="44">
        <v>0</v>
      </c>
      <c r="T210" s="44">
        <v>0</v>
      </c>
      <c r="U210" s="44">
        <v>0</v>
      </c>
      <c r="V210" s="44">
        <v>0</v>
      </c>
      <c r="W210" s="44">
        <v>0</v>
      </c>
      <c r="X210" s="44">
        <v>0</v>
      </c>
      <c r="Y210" s="44">
        <v>0</v>
      </c>
      <c r="Z210" s="44">
        <v>0</v>
      </c>
      <c r="AA210" s="44">
        <v>0</v>
      </c>
      <c r="AB210" s="44">
        <v>0</v>
      </c>
      <c r="AC210" s="31"/>
    </row>
    <row r="211" spans="1:29" x14ac:dyDescent="0.35">
      <c r="A211" s="31"/>
      <c r="B211" s="31"/>
      <c r="C211" s="31"/>
      <c r="D211" s="5" t="str">
        <f t="shared" si="3"/>
        <v>LDNO LV volume forecast_MPANs_LV Sub Generation Site Specific no RP Charge</v>
      </c>
      <c r="E211" s="4" t="s">
        <v>50</v>
      </c>
      <c r="F211" s="4" t="s">
        <v>187</v>
      </c>
      <c r="G211" s="4"/>
      <c r="H211" s="4" t="s">
        <v>58</v>
      </c>
      <c r="I211" s="33" t="s">
        <v>201</v>
      </c>
      <c r="J211" s="6"/>
      <c r="K211" s="4" t="s">
        <v>58</v>
      </c>
      <c r="L211" s="40"/>
      <c r="M211" s="169" cm="1">
        <f t="array" ref="M211">INDEX(O211:AB211, 1, DNO_index)</f>
        <v>0</v>
      </c>
      <c r="N211" s="40"/>
      <c r="O211" s="44">
        <v>0</v>
      </c>
      <c r="P211" s="44">
        <v>0</v>
      </c>
      <c r="Q211" s="44">
        <v>0</v>
      </c>
      <c r="R211" s="44">
        <v>0</v>
      </c>
      <c r="S211" s="44">
        <v>0</v>
      </c>
      <c r="T211" s="44">
        <v>0</v>
      </c>
      <c r="U211" s="44">
        <v>0</v>
      </c>
      <c r="V211" s="44">
        <v>0</v>
      </c>
      <c r="W211" s="44">
        <v>0</v>
      </c>
      <c r="X211" s="44">
        <v>0</v>
      </c>
      <c r="Y211" s="44">
        <v>0</v>
      </c>
      <c r="Z211" s="44">
        <v>0</v>
      </c>
      <c r="AA211" s="44">
        <v>0</v>
      </c>
      <c r="AB211" s="44">
        <v>0</v>
      </c>
      <c r="AC211" s="31"/>
    </row>
    <row r="212" spans="1:29" x14ac:dyDescent="0.35">
      <c r="A212" s="31"/>
      <c r="B212" s="31"/>
      <c r="C212" s="31"/>
      <c r="D212" s="5" t="str">
        <f t="shared" si="3"/>
        <v>LDNO LV volume forecast_MPANs_HV Generation Site Specific</v>
      </c>
      <c r="E212" s="4" t="s">
        <v>50</v>
      </c>
      <c r="F212" s="4" t="s">
        <v>187</v>
      </c>
      <c r="G212" s="4"/>
      <c r="H212" s="4" t="s">
        <v>58</v>
      </c>
      <c r="I212" s="33" t="s">
        <v>202</v>
      </c>
      <c r="J212" s="6"/>
      <c r="K212" s="4" t="s">
        <v>58</v>
      </c>
      <c r="L212" s="40"/>
      <c r="M212" s="169" cm="1">
        <f t="array" ref="M212">INDEX(O212:AB212, 1, DNO_index)</f>
        <v>0</v>
      </c>
      <c r="N212" s="40"/>
      <c r="O212" s="44">
        <v>0</v>
      </c>
      <c r="P212" s="44">
        <v>0</v>
      </c>
      <c r="Q212" s="44">
        <v>0</v>
      </c>
      <c r="R212" s="44">
        <v>0</v>
      </c>
      <c r="S212" s="44">
        <v>0</v>
      </c>
      <c r="T212" s="44">
        <v>0</v>
      </c>
      <c r="U212" s="44">
        <v>0</v>
      </c>
      <c r="V212" s="44">
        <v>0</v>
      </c>
      <c r="W212" s="44">
        <v>0</v>
      </c>
      <c r="X212" s="44">
        <v>0</v>
      </c>
      <c r="Y212" s="44">
        <v>0</v>
      </c>
      <c r="Z212" s="44">
        <v>0</v>
      </c>
      <c r="AA212" s="44">
        <v>0</v>
      </c>
      <c r="AB212" s="44">
        <v>0</v>
      </c>
      <c r="AC212" s="31"/>
    </row>
    <row r="213" spans="1:29" x14ac:dyDescent="0.35">
      <c r="A213" s="31"/>
      <c r="B213" s="31"/>
      <c r="C213" s="31"/>
      <c r="D213" s="36" t="str">
        <f t="shared" si="3"/>
        <v>LDNO LV volume forecast_MPANs_HV Generation Site Specific no RP Charge</v>
      </c>
      <c r="E213" s="32" t="s">
        <v>50</v>
      </c>
      <c r="F213" s="32" t="s">
        <v>187</v>
      </c>
      <c r="G213" s="32"/>
      <c r="H213" s="32" t="s">
        <v>58</v>
      </c>
      <c r="I213" s="37" t="s">
        <v>203</v>
      </c>
      <c r="J213" s="93"/>
      <c r="K213" s="32" t="s">
        <v>58</v>
      </c>
      <c r="L213" s="42"/>
      <c r="M213" s="170" cm="1">
        <f t="array" ref="M213">INDEX(O213:AB213, 1, DNO_index)</f>
        <v>0</v>
      </c>
      <c r="N213" s="42"/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5">
        <v>0</v>
      </c>
      <c r="AC213" s="31"/>
    </row>
    <row r="214" spans="1:29" x14ac:dyDescent="0.35">
      <c r="A214" s="31"/>
      <c r="B214" s="31"/>
      <c r="C214" s="31"/>
      <c r="D214" s="5" t="str">
        <f t="shared" si="3"/>
        <v>LDNO LV volume forecast_Import capacity_Domestic Aggregated</v>
      </c>
      <c r="E214" s="4" t="s">
        <v>50</v>
      </c>
      <c r="F214" s="4" t="s">
        <v>187</v>
      </c>
      <c r="G214" s="4"/>
      <c r="H214" s="4" t="s">
        <v>59</v>
      </c>
      <c r="I214" s="33" t="s">
        <v>188</v>
      </c>
      <c r="J214" s="6"/>
      <c r="K214" s="4" t="s">
        <v>60</v>
      </c>
      <c r="L214" s="40"/>
      <c r="M214" s="169" cm="1">
        <f t="array" ref="M214">INDEX(O214:AB214, 1, DNO_index)</f>
        <v>0</v>
      </c>
      <c r="N214" s="40"/>
      <c r="O214" s="44">
        <v>0</v>
      </c>
      <c r="P214" s="44">
        <v>0</v>
      </c>
      <c r="Q214" s="44">
        <v>0</v>
      </c>
      <c r="R214" s="44">
        <v>0</v>
      </c>
      <c r="S214" s="44">
        <v>0</v>
      </c>
      <c r="T214" s="44">
        <v>0</v>
      </c>
      <c r="U214" s="44">
        <v>0</v>
      </c>
      <c r="V214" s="44">
        <v>0</v>
      </c>
      <c r="W214" s="44">
        <v>0</v>
      </c>
      <c r="X214" s="44">
        <v>0</v>
      </c>
      <c r="Y214" s="44">
        <v>0</v>
      </c>
      <c r="Z214" s="44">
        <v>0</v>
      </c>
      <c r="AA214" s="44">
        <v>0</v>
      </c>
      <c r="AB214" s="44">
        <v>0</v>
      </c>
      <c r="AC214" s="31"/>
    </row>
    <row r="215" spans="1:29" x14ac:dyDescent="0.35">
      <c r="A215" s="31"/>
      <c r="B215" s="31"/>
      <c r="C215" s="31"/>
      <c r="D215" s="5" t="str">
        <f t="shared" si="3"/>
        <v>LDNO LV volume forecast_Import capacity_Domestic Aggregated (Related MPAN)</v>
      </c>
      <c r="E215" s="4" t="s">
        <v>50</v>
      </c>
      <c r="F215" s="4" t="s">
        <v>187</v>
      </c>
      <c r="G215" s="4"/>
      <c r="H215" s="4" t="s">
        <v>59</v>
      </c>
      <c r="I215" s="33" t="s">
        <v>189</v>
      </c>
      <c r="J215" s="6"/>
      <c r="K215" s="4" t="s">
        <v>60</v>
      </c>
      <c r="L215" s="40"/>
      <c r="M215" s="169" cm="1">
        <f t="array" ref="M215">INDEX(O215:AB215, 1, DNO_index)</f>
        <v>0</v>
      </c>
      <c r="N215" s="40"/>
      <c r="O215" s="44">
        <v>0</v>
      </c>
      <c r="P215" s="44">
        <v>0</v>
      </c>
      <c r="Q215" s="44">
        <v>0</v>
      </c>
      <c r="R215" s="44">
        <v>0</v>
      </c>
      <c r="S215" s="44">
        <v>0</v>
      </c>
      <c r="T215" s="44">
        <v>0</v>
      </c>
      <c r="U215" s="44">
        <v>0</v>
      </c>
      <c r="V215" s="44">
        <v>0</v>
      </c>
      <c r="W215" s="44">
        <v>0</v>
      </c>
      <c r="X215" s="44">
        <v>0</v>
      </c>
      <c r="Y215" s="44">
        <v>0</v>
      </c>
      <c r="Z215" s="44">
        <v>0</v>
      </c>
      <c r="AA215" s="44">
        <v>0</v>
      </c>
      <c r="AB215" s="44">
        <v>0</v>
      </c>
      <c r="AC215" s="31"/>
    </row>
    <row r="216" spans="1:29" x14ac:dyDescent="0.35">
      <c r="A216" s="31"/>
      <c r="B216" s="31"/>
      <c r="C216" s="31"/>
      <c r="D216" s="5" t="str">
        <f t="shared" si="3"/>
        <v>LDNO LV volume forecast_Import capacity_Non-Domestic Aggregated</v>
      </c>
      <c r="E216" s="4" t="s">
        <v>50</v>
      </c>
      <c r="F216" s="4" t="s">
        <v>187</v>
      </c>
      <c r="G216" s="4"/>
      <c r="H216" s="4" t="s">
        <v>59</v>
      </c>
      <c r="I216" s="33" t="s">
        <v>190</v>
      </c>
      <c r="J216" s="6"/>
      <c r="K216" s="4" t="s">
        <v>60</v>
      </c>
      <c r="L216" s="40"/>
      <c r="M216" s="169" cm="1">
        <f t="array" ref="M216">INDEX(O216:AB216, 1, DNO_index)</f>
        <v>0</v>
      </c>
      <c r="N216" s="40"/>
      <c r="O216" s="44">
        <v>0</v>
      </c>
      <c r="P216" s="44">
        <v>0</v>
      </c>
      <c r="Q216" s="44">
        <v>0</v>
      </c>
      <c r="R216" s="44">
        <v>0</v>
      </c>
      <c r="S216" s="44">
        <v>0</v>
      </c>
      <c r="T216" s="44">
        <v>0</v>
      </c>
      <c r="U216" s="44">
        <v>0</v>
      </c>
      <c r="V216" s="44">
        <v>0</v>
      </c>
      <c r="W216" s="44">
        <v>0</v>
      </c>
      <c r="X216" s="44">
        <v>0</v>
      </c>
      <c r="Y216" s="44">
        <v>0</v>
      </c>
      <c r="Z216" s="44">
        <v>0</v>
      </c>
      <c r="AA216" s="44">
        <v>0</v>
      </c>
      <c r="AB216" s="44">
        <v>0</v>
      </c>
      <c r="AC216" s="31"/>
    </row>
    <row r="217" spans="1:29" x14ac:dyDescent="0.35">
      <c r="A217" s="31"/>
      <c r="B217" s="31"/>
      <c r="C217" s="31"/>
      <c r="D217" s="5" t="str">
        <f t="shared" si="3"/>
        <v>LDNO LV volume forecast_Import capacity_Non-Domestic Aggregated (Related MPAN)</v>
      </c>
      <c r="E217" s="4" t="s">
        <v>50</v>
      </c>
      <c r="F217" s="4" t="s">
        <v>187</v>
      </c>
      <c r="G217" s="4"/>
      <c r="H217" s="4" t="s">
        <v>59</v>
      </c>
      <c r="I217" s="33" t="s">
        <v>191</v>
      </c>
      <c r="J217" s="6"/>
      <c r="K217" s="4" t="s">
        <v>60</v>
      </c>
      <c r="L217" s="40"/>
      <c r="M217" s="169" cm="1">
        <f t="array" ref="M217">INDEX(O217:AB217, 1, DNO_index)</f>
        <v>0</v>
      </c>
      <c r="N217" s="40"/>
      <c r="O217" s="44">
        <v>0</v>
      </c>
      <c r="P217" s="44">
        <v>0</v>
      </c>
      <c r="Q217" s="44">
        <v>0</v>
      </c>
      <c r="R217" s="44">
        <v>0</v>
      </c>
      <c r="S217" s="44">
        <v>0</v>
      </c>
      <c r="T217" s="44">
        <v>0</v>
      </c>
      <c r="U217" s="44">
        <v>0</v>
      </c>
      <c r="V217" s="44">
        <v>0</v>
      </c>
      <c r="W217" s="44">
        <v>0</v>
      </c>
      <c r="X217" s="44">
        <v>0</v>
      </c>
      <c r="Y217" s="44">
        <v>0</v>
      </c>
      <c r="Z217" s="44">
        <v>0</v>
      </c>
      <c r="AA217" s="44">
        <v>0</v>
      </c>
      <c r="AB217" s="44">
        <v>0</v>
      </c>
      <c r="AC217" s="31"/>
    </row>
    <row r="218" spans="1:29" x14ac:dyDescent="0.35">
      <c r="A218" s="31"/>
      <c r="B218" s="31"/>
      <c r="C218" s="31"/>
      <c r="D218" s="5" t="str">
        <f t="shared" si="3"/>
        <v>LDNO LV volume forecast_Import capacity_LV Site Specific</v>
      </c>
      <c r="E218" s="4" t="s">
        <v>50</v>
      </c>
      <c r="F218" s="4" t="s">
        <v>187</v>
      </c>
      <c r="G218" s="4"/>
      <c r="H218" s="4" t="s">
        <v>59</v>
      </c>
      <c r="I218" s="33" t="s">
        <v>192</v>
      </c>
      <c r="J218" s="6"/>
      <c r="K218" s="4" t="s">
        <v>60</v>
      </c>
      <c r="L218" s="40"/>
      <c r="M218" s="169" cm="1">
        <f t="array" ref="M218">INDEX(O218:AB218, 1, DNO_index)</f>
        <v>728.71052008702895</v>
      </c>
      <c r="N218" s="40"/>
      <c r="O218" s="41">
        <v>13548.284695070948</v>
      </c>
      <c r="P218" s="41">
        <v>9742</v>
      </c>
      <c r="Q218" s="41">
        <v>6216</v>
      </c>
      <c r="R218" s="41">
        <v>2282</v>
      </c>
      <c r="S218" s="41">
        <v>17431.874999999993</v>
      </c>
      <c r="T218" s="41">
        <v>10403</v>
      </c>
      <c r="U218" s="41">
        <v>5254.416666666667</v>
      </c>
      <c r="V218" s="41">
        <v>19672.740266666671</v>
      </c>
      <c r="W218" s="41">
        <v>10706.902283812373</v>
      </c>
      <c r="X218" s="41">
        <v>12241.064837452968</v>
      </c>
      <c r="Y218" s="41">
        <v>13243.8451044416</v>
      </c>
      <c r="Z218" s="41">
        <v>14989.699475093037</v>
      </c>
      <c r="AA218" s="41">
        <v>3678.4945198041737</v>
      </c>
      <c r="AB218" s="41">
        <v>728.71052008702895</v>
      </c>
      <c r="AC218" s="31"/>
    </row>
    <row r="219" spans="1:29" x14ac:dyDescent="0.35">
      <c r="A219" s="31"/>
      <c r="B219" s="31"/>
      <c r="C219" s="31"/>
      <c r="D219" s="5" t="str">
        <f t="shared" si="3"/>
        <v>LDNO LV volume forecast_Import capacity_LV Sub Site Specific</v>
      </c>
      <c r="E219" s="33" t="s">
        <v>50</v>
      </c>
      <c r="F219" s="33" t="s">
        <v>187</v>
      </c>
      <c r="G219" s="33"/>
      <c r="H219" s="33" t="s">
        <v>59</v>
      </c>
      <c r="I219" s="33" t="s">
        <v>193</v>
      </c>
      <c r="J219" s="6"/>
      <c r="K219" s="4" t="s">
        <v>60</v>
      </c>
      <c r="L219" s="40"/>
      <c r="M219" s="169" cm="1">
        <f t="array" ref="M219">INDEX(O219:AB219, 1, DNO_index)</f>
        <v>0</v>
      </c>
      <c r="N219" s="40"/>
      <c r="O219" s="44">
        <v>0</v>
      </c>
      <c r="P219" s="44">
        <v>0</v>
      </c>
      <c r="Q219" s="44">
        <v>0</v>
      </c>
      <c r="R219" s="44">
        <v>0</v>
      </c>
      <c r="S219" s="44">
        <v>0</v>
      </c>
      <c r="T219" s="44">
        <v>0</v>
      </c>
      <c r="U219" s="44">
        <v>0</v>
      </c>
      <c r="V219" s="44">
        <v>0</v>
      </c>
      <c r="W219" s="44">
        <v>0</v>
      </c>
      <c r="X219" s="44">
        <v>0</v>
      </c>
      <c r="Y219" s="44">
        <v>0</v>
      </c>
      <c r="Z219" s="44">
        <v>0</v>
      </c>
      <c r="AA219" s="44">
        <v>0</v>
      </c>
      <c r="AB219" s="44">
        <v>0</v>
      </c>
      <c r="AC219" s="31"/>
    </row>
    <row r="220" spans="1:29" x14ac:dyDescent="0.35">
      <c r="A220" s="31"/>
      <c r="B220" s="31"/>
      <c r="C220" s="31"/>
      <c r="D220" s="5" t="str">
        <f t="shared" si="3"/>
        <v>LDNO LV volume forecast_Import capacity_HV Site Specific</v>
      </c>
      <c r="E220" s="33" t="s">
        <v>50</v>
      </c>
      <c r="F220" s="33" t="s">
        <v>187</v>
      </c>
      <c r="G220" s="33"/>
      <c r="H220" s="33" t="s">
        <v>59</v>
      </c>
      <c r="I220" s="33" t="s">
        <v>194</v>
      </c>
      <c r="J220" s="6"/>
      <c r="K220" s="4" t="s">
        <v>60</v>
      </c>
      <c r="L220" s="40"/>
      <c r="M220" s="169" cm="1">
        <f t="array" ref="M220">INDEX(O220:AB220, 1, DNO_index)</f>
        <v>0</v>
      </c>
      <c r="N220" s="40"/>
      <c r="O220" s="44">
        <v>0</v>
      </c>
      <c r="P220" s="44">
        <v>0</v>
      </c>
      <c r="Q220" s="44">
        <v>0</v>
      </c>
      <c r="R220" s="44">
        <v>0</v>
      </c>
      <c r="S220" s="44">
        <v>0</v>
      </c>
      <c r="T220" s="44">
        <v>0</v>
      </c>
      <c r="U220" s="44">
        <v>0</v>
      </c>
      <c r="V220" s="44">
        <v>0</v>
      </c>
      <c r="W220" s="44">
        <v>0</v>
      </c>
      <c r="X220" s="44">
        <v>0</v>
      </c>
      <c r="Y220" s="44">
        <v>0</v>
      </c>
      <c r="Z220" s="44">
        <v>0</v>
      </c>
      <c r="AA220" s="44">
        <v>0</v>
      </c>
      <c r="AB220" s="44">
        <v>0</v>
      </c>
      <c r="AC220" s="31"/>
    </row>
    <row r="221" spans="1:29" x14ac:dyDescent="0.35">
      <c r="A221" s="31"/>
      <c r="B221" s="31"/>
      <c r="C221" s="31"/>
      <c r="D221" s="5" t="str">
        <f t="shared" si="3"/>
        <v>LDNO LV volume forecast_Import capacity_Unmetered Supplies</v>
      </c>
      <c r="E221" s="33" t="s">
        <v>50</v>
      </c>
      <c r="F221" s="33" t="s">
        <v>187</v>
      </c>
      <c r="G221" s="33"/>
      <c r="H221" s="33" t="s">
        <v>59</v>
      </c>
      <c r="I221" s="33" t="s">
        <v>195</v>
      </c>
      <c r="J221" s="6"/>
      <c r="K221" s="4" t="s">
        <v>60</v>
      </c>
      <c r="L221" s="40"/>
      <c r="M221" s="169" cm="1">
        <f t="array" ref="M221">INDEX(O221:AB221, 1, DNO_index)</f>
        <v>0</v>
      </c>
      <c r="N221" s="40"/>
      <c r="O221" s="44">
        <v>0</v>
      </c>
      <c r="P221" s="44">
        <v>0</v>
      </c>
      <c r="Q221" s="44">
        <v>0</v>
      </c>
      <c r="R221" s="44">
        <v>0</v>
      </c>
      <c r="S221" s="44">
        <v>0</v>
      </c>
      <c r="T221" s="44">
        <v>0</v>
      </c>
      <c r="U221" s="44">
        <v>0</v>
      </c>
      <c r="V221" s="44">
        <v>0</v>
      </c>
      <c r="W221" s="44">
        <v>0</v>
      </c>
      <c r="X221" s="44">
        <v>0</v>
      </c>
      <c r="Y221" s="44">
        <v>0</v>
      </c>
      <c r="Z221" s="44">
        <v>0</v>
      </c>
      <c r="AA221" s="44">
        <v>0</v>
      </c>
      <c r="AB221" s="44">
        <v>0</v>
      </c>
      <c r="AC221" s="31"/>
    </row>
    <row r="222" spans="1:29" x14ac:dyDescent="0.35">
      <c r="A222" s="31"/>
      <c r="B222" s="31"/>
      <c r="C222" s="31"/>
      <c r="D222" s="5" t="str">
        <f t="shared" si="3"/>
        <v>LDNO LV volume forecast_Import capacity_LV Generation Aggregated</v>
      </c>
      <c r="E222" s="4" t="s">
        <v>50</v>
      </c>
      <c r="F222" s="4" t="s">
        <v>187</v>
      </c>
      <c r="G222" s="4"/>
      <c r="H222" s="4" t="s">
        <v>59</v>
      </c>
      <c r="I222" s="33" t="s">
        <v>196</v>
      </c>
      <c r="J222" s="6"/>
      <c r="K222" s="4" t="s">
        <v>60</v>
      </c>
      <c r="L222" s="40"/>
      <c r="M222" s="169" cm="1">
        <f t="array" ref="M222">INDEX(O222:AB222, 1, DNO_index)</f>
        <v>0</v>
      </c>
      <c r="N222" s="40"/>
      <c r="O222" s="44">
        <v>0</v>
      </c>
      <c r="P222" s="44">
        <v>0</v>
      </c>
      <c r="Q222" s="44">
        <v>0</v>
      </c>
      <c r="R222" s="44">
        <v>0</v>
      </c>
      <c r="S222" s="44">
        <v>0</v>
      </c>
      <c r="T222" s="44">
        <v>0</v>
      </c>
      <c r="U222" s="44">
        <v>0</v>
      </c>
      <c r="V222" s="44">
        <v>0</v>
      </c>
      <c r="W222" s="44">
        <v>0</v>
      </c>
      <c r="X222" s="44">
        <v>0</v>
      </c>
      <c r="Y222" s="44">
        <v>0</v>
      </c>
      <c r="Z222" s="44">
        <v>0</v>
      </c>
      <c r="AA222" s="44">
        <v>0</v>
      </c>
      <c r="AB222" s="44">
        <v>0</v>
      </c>
      <c r="AC222" s="31"/>
    </row>
    <row r="223" spans="1:29" x14ac:dyDescent="0.35">
      <c r="A223" s="31"/>
      <c r="B223" s="31"/>
      <c r="C223" s="31"/>
      <c r="D223" s="5" t="str">
        <f t="shared" si="3"/>
        <v>LDNO LV volume forecast_Import capacity_LV Sub Generation Aggregated</v>
      </c>
      <c r="E223" s="4" t="s">
        <v>50</v>
      </c>
      <c r="F223" s="4" t="s">
        <v>187</v>
      </c>
      <c r="G223" s="4"/>
      <c r="H223" s="4" t="s">
        <v>59</v>
      </c>
      <c r="I223" s="33" t="s">
        <v>197</v>
      </c>
      <c r="J223" s="6"/>
      <c r="K223" s="4" t="s">
        <v>60</v>
      </c>
      <c r="L223" s="40"/>
      <c r="M223" s="169" cm="1">
        <f t="array" ref="M223">INDEX(O223:AB223, 1, DNO_index)</f>
        <v>0</v>
      </c>
      <c r="N223" s="40"/>
      <c r="O223" s="44">
        <v>0</v>
      </c>
      <c r="P223" s="44">
        <v>0</v>
      </c>
      <c r="Q223" s="44">
        <v>0</v>
      </c>
      <c r="R223" s="44">
        <v>0</v>
      </c>
      <c r="S223" s="44">
        <v>0</v>
      </c>
      <c r="T223" s="44">
        <v>0</v>
      </c>
      <c r="U223" s="44">
        <v>0</v>
      </c>
      <c r="V223" s="44">
        <v>0</v>
      </c>
      <c r="W223" s="44">
        <v>0</v>
      </c>
      <c r="X223" s="44">
        <v>0</v>
      </c>
      <c r="Y223" s="44">
        <v>0</v>
      </c>
      <c r="Z223" s="44">
        <v>0</v>
      </c>
      <c r="AA223" s="44">
        <v>0</v>
      </c>
      <c r="AB223" s="44">
        <v>0</v>
      </c>
      <c r="AC223" s="31"/>
    </row>
    <row r="224" spans="1:29" x14ac:dyDescent="0.35">
      <c r="A224" s="31"/>
      <c r="B224" s="31"/>
      <c r="C224" s="31"/>
      <c r="D224" s="5" t="str">
        <f t="shared" si="3"/>
        <v>LDNO LV volume forecast_Import capacity_LV Generation Site Specific</v>
      </c>
      <c r="E224" s="4" t="s">
        <v>50</v>
      </c>
      <c r="F224" s="4" t="s">
        <v>187</v>
      </c>
      <c r="G224" s="4"/>
      <c r="H224" s="4" t="s">
        <v>59</v>
      </c>
      <c r="I224" s="33" t="s">
        <v>198</v>
      </c>
      <c r="J224" s="6"/>
      <c r="K224" s="4" t="s">
        <v>60</v>
      </c>
      <c r="L224" s="40"/>
      <c r="M224" s="169" cm="1">
        <f t="array" ref="M224">INDEX(O224:AB224, 1, DNO_index)</f>
        <v>0</v>
      </c>
      <c r="N224" s="40"/>
      <c r="O224" s="44">
        <v>0</v>
      </c>
      <c r="P224" s="44">
        <v>0</v>
      </c>
      <c r="Q224" s="44">
        <v>0</v>
      </c>
      <c r="R224" s="44">
        <v>0</v>
      </c>
      <c r="S224" s="44">
        <v>0</v>
      </c>
      <c r="T224" s="44">
        <v>0</v>
      </c>
      <c r="U224" s="44">
        <v>0</v>
      </c>
      <c r="V224" s="44">
        <v>0</v>
      </c>
      <c r="W224" s="44">
        <v>0</v>
      </c>
      <c r="X224" s="44">
        <v>0</v>
      </c>
      <c r="Y224" s="44">
        <v>0</v>
      </c>
      <c r="Z224" s="44">
        <v>0</v>
      </c>
      <c r="AA224" s="44">
        <v>0</v>
      </c>
      <c r="AB224" s="44">
        <v>0</v>
      </c>
      <c r="AC224" s="31"/>
    </row>
    <row r="225" spans="1:29" x14ac:dyDescent="0.35">
      <c r="A225" s="31"/>
      <c r="B225" s="31"/>
      <c r="C225" s="31"/>
      <c r="D225" s="5" t="str">
        <f t="shared" si="3"/>
        <v>LDNO LV volume forecast_Import capacity_LV Generation Site Specific no RP Charge</v>
      </c>
      <c r="E225" s="4" t="s">
        <v>50</v>
      </c>
      <c r="F225" s="4" t="s">
        <v>187</v>
      </c>
      <c r="G225" s="4"/>
      <c r="H225" s="4" t="s">
        <v>59</v>
      </c>
      <c r="I225" s="33" t="s">
        <v>199</v>
      </c>
      <c r="J225" s="6"/>
      <c r="K225" s="4" t="s">
        <v>60</v>
      </c>
      <c r="L225" s="40"/>
      <c r="M225" s="169" cm="1">
        <f t="array" ref="M225">INDEX(O225:AB225, 1, DNO_index)</f>
        <v>0</v>
      </c>
      <c r="N225" s="40"/>
      <c r="O225" s="44">
        <v>0</v>
      </c>
      <c r="P225" s="44">
        <v>0</v>
      </c>
      <c r="Q225" s="44">
        <v>0</v>
      </c>
      <c r="R225" s="44">
        <v>0</v>
      </c>
      <c r="S225" s="44">
        <v>0</v>
      </c>
      <c r="T225" s="44">
        <v>0</v>
      </c>
      <c r="U225" s="44">
        <v>0</v>
      </c>
      <c r="V225" s="44">
        <v>0</v>
      </c>
      <c r="W225" s="44">
        <v>0</v>
      </c>
      <c r="X225" s="44">
        <v>0</v>
      </c>
      <c r="Y225" s="44">
        <v>0</v>
      </c>
      <c r="Z225" s="44">
        <v>0</v>
      </c>
      <c r="AA225" s="44">
        <v>0</v>
      </c>
      <c r="AB225" s="44">
        <v>0</v>
      </c>
      <c r="AC225" s="31"/>
    </row>
    <row r="226" spans="1:29" x14ac:dyDescent="0.35">
      <c r="A226" s="31"/>
      <c r="B226" s="31"/>
      <c r="C226" s="31"/>
      <c r="D226" s="5" t="str">
        <f t="shared" si="3"/>
        <v>LDNO LV volume forecast_Import capacity_LV Sub Generation Site Specific</v>
      </c>
      <c r="E226" s="4" t="s">
        <v>50</v>
      </c>
      <c r="F226" s="4" t="s">
        <v>187</v>
      </c>
      <c r="G226" s="4"/>
      <c r="H226" s="4" t="s">
        <v>59</v>
      </c>
      <c r="I226" s="33" t="s">
        <v>200</v>
      </c>
      <c r="J226" s="6"/>
      <c r="K226" s="4" t="s">
        <v>60</v>
      </c>
      <c r="L226" s="40"/>
      <c r="M226" s="169" cm="1">
        <f t="array" ref="M226">INDEX(O226:AB226, 1, DNO_index)</f>
        <v>0</v>
      </c>
      <c r="N226" s="40"/>
      <c r="O226" s="44">
        <v>0</v>
      </c>
      <c r="P226" s="44">
        <v>0</v>
      </c>
      <c r="Q226" s="44">
        <v>0</v>
      </c>
      <c r="R226" s="44">
        <v>0</v>
      </c>
      <c r="S226" s="44">
        <v>0</v>
      </c>
      <c r="T226" s="44">
        <v>0</v>
      </c>
      <c r="U226" s="44">
        <v>0</v>
      </c>
      <c r="V226" s="44">
        <v>0</v>
      </c>
      <c r="W226" s="44">
        <v>0</v>
      </c>
      <c r="X226" s="44">
        <v>0</v>
      </c>
      <c r="Y226" s="44">
        <v>0</v>
      </c>
      <c r="Z226" s="44">
        <v>0</v>
      </c>
      <c r="AA226" s="44">
        <v>0</v>
      </c>
      <c r="AB226" s="44">
        <v>0</v>
      </c>
      <c r="AC226" s="31"/>
    </row>
    <row r="227" spans="1:29" x14ac:dyDescent="0.35">
      <c r="A227" s="31"/>
      <c r="B227" s="31"/>
      <c r="C227" s="31"/>
      <c r="D227" s="5" t="str">
        <f t="shared" si="3"/>
        <v>LDNO LV volume forecast_Import capacity_LV Sub Generation Site Specific no RP Charge</v>
      </c>
      <c r="E227" s="4" t="s">
        <v>50</v>
      </c>
      <c r="F227" s="4" t="s">
        <v>187</v>
      </c>
      <c r="G227" s="4"/>
      <c r="H227" s="4" t="s">
        <v>59</v>
      </c>
      <c r="I227" s="33" t="s">
        <v>201</v>
      </c>
      <c r="J227" s="6"/>
      <c r="K227" s="4" t="s">
        <v>60</v>
      </c>
      <c r="L227" s="40"/>
      <c r="M227" s="169" cm="1">
        <f t="array" ref="M227">INDEX(O227:AB227, 1, DNO_index)</f>
        <v>0</v>
      </c>
      <c r="N227" s="40"/>
      <c r="O227" s="44">
        <v>0</v>
      </c>
      <c r="P227" s="44">
        <v>0</v>
      </c>
      <c r="Q227" s="44">
        <v>0</v>
      </c>
      <c r="R227" s="44">
        <v>0</v>
      </c>
      <c r="S227" s="44">
        <v>0</v>
      </c>
      <c r="T227" s="44">
        <v>0</v>
      </c>
      <c r="U227" s="44">
        <v>0</v>
      </c>
      <c r="V227" s="44">
        <v>0</v>
      </c>
      <c r="W227" s="44">
        <v>0</v>
      </c>
      <c r="X227" s="44">
        <v>0</v>
      </c>
      <c r="Y227" s="44">
        <v>0</v>
      </c>
      <c r="Z227" s="44">
        <v>0</v>
      </c>
      <c r="AA227" s="44">
        <v>0</v>
      </c>
      <c r="AB227" s="44">
        <v>0</v>
      </c>
      <c r="AC227" s="31"/>
    </row>
    <row r="228" spans="1:29" x14ac:dyDescent="0.35">
      <c r="A228" s="31"/>
      <c r="B228" s="31"/>
      <c r="C228" s="31"/>
      <c r="D228" s="5" t="str">
        <f t="shared" si="3"/>
        <v>LDNO LV volume forecast_Import capacity_HV Generation Site Specific</v>
      </c>
      <c r="E228" s="4" t="s">
        <v>50</v>
      </c>
      <c r="F228" s="4" t="s">
        <v>187</v>
      </c>
      <c r="G228" s="4"/>
      <c r="H228" s="4" t="s">
        <v>59</v>
      </c>
      <c r="I228" s="33" t="s">
        <v>202</v>
      </c>
      <c r="J228" s="6"/>
      <c r="K228" s="4" t="s">
        <v>60</v>
      </c>
      <c r="L228" s="40"/>
      <c r="M228" s="169" cm="1">
        <f t="array" ref="M228">INDEX(O228:AB228, 1, DNO_index)</f>
        <v>0</v>
      </c>
      <c r="N228" s="40"/>
      <c r="O228" s="44">
        <v>0</v>
      </c>
      <c r="P228" s="44">
        <v>0</v>
      </c>
      <c r="Q228" s="44">
        <v>0</v>
      </c>
      <c r="R228" s="44">
        <v>0</v>
      </c>
      <c r="S228" s="44">
        <v>0</v>
      </c>
      <c r="T228" s="44">
        <v>0</v>
      </c>
      <c r="U228" s="44">
        <v>0</v>
      </c>
      <c r="V228" s="44">
        <v>0</v>
      </c>
      <c r="W228" s="44">
        <v>0</v>
      </c>
      <c r="X228" s="44">
        <v>0</v>
      </c>
      <c r="Y228" s="44">
        <v>0</v>
      </c>
      <c r="Z228" s="44">
        <v>0</v>
      </c>
      <c r="AA228" s="44">
        <v>0</v>
      </c>
      <c r="AB228" s="44">
        <v>0</v>
      </c>
      <c r="AC228" s="31"/>
    </row>
    <row r="229" spans="1:29" x14ac:dyDescent="0.35">
      <c r="A229" s="31"/>
      <c r="B229" s="31"/>
      <c r="C229" s="31"/>
      <c r="D229" s="36" t="str">
        <f t="shared" si="3"/>
        <v>LDNO LV volume forecast_Import capacity_HV Generation Site Specific no RP Charge</v>
      </c>
      <c r="E229" s="32" t="s">
        <v>50</v>
      </c>
      <c r="F229" s="32" t="s">
        <v>187</v>
      </c>
      <c r="G229" s="32"/>
      <c r="H229" s="32" t="s">
        <v>59</v>
      </c>
      <c r="I229" s="37" t="s">
        <v>203</v>
      </c>
      <c r="J229" s="93"/>
      <c r="K229" s="32" t="s">
        <v>60</v>
      </c>
      <c r="L229" s="42"/>
      <c r="M229" s="170" cm="1">
        <f t="array" ref="M229">INDEX(O229:AB229, 1, DNO_index)</f>
        <v>0</v>
      </c>
      <c r="N229" s="42"/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31"/>
    </row>
    <row r="230" spans="1:29" x14ac:dyDescent="0.35">
      <c r="A230" s="31"/>
      <c r="B230" s="31"/>
      <c r="C230" s="31"/>
      <c r="D230" s="5" t="str">
        <f t="shared" si="3"/>
        <v>LDNO LV volume forecast_Exceeded capacity_Domestic Aggregated</v>
      </c>
      <c r="E230" s="4" t="s">
        <v>50</v>
      </c>
      <c r="F230" s="4" t="s">
        <v>187</v>
      </c>
      <c r="G230" s="4"/>
      <c r="H230" s="4" t="s">
        <v>61</v>
      </c>
      <c r="I230" s="33" t="s">
        <v>188</v>
      </c>
      <c r="J230" s="6"/>
      <c r="K230" s="4" t="s">
        <v>60</v>
      </c>
      <c r="L230" s="40"/>
      <c r="M230" s="169" cm="1">
        <f t="array" ref="M230">INDEX(O230:AB230, 1, DNO_index)</f>
        <v>0</v>
      </c>
      <c r="N230" s="40"/>
      <c r="O230" s="44">
        <v>0</v>
      </c>
      <c r="P230" s="44">
        <v>0</v>
      </c>
      <c r="Q230" s="44">
        <v>0</v>
      </c>
      <c r="R230" s="44">
        <v>0</v>
      </c>
      <c r="S230" s="44">
        <v>0</v>
      </c>
      <c r="T230" s="44">
        <v>0</v>
      </c>
      <c r="U230" s="44">
        <v>0</v>
      </c>
      <c r="V230" s="44">
        <v>0</v>
      </c>
      <c r="W230" s="44">
        <v>0</v>
      </c>
      <c r="X230" s="44">
        <v>0</v>
      </c>
      <c r="Y230" s="44">
        <v>0</v>
      </c>
      <c r="Z230" s="44">
        <v>0</v>
      </c>
      <c r="AA230" s="44">
        <v>0</v>
      </c>
      <c r="AB230" s="44">
        <v>0</v>
      </c>
      <c r="AC230" s="31"/>
    </row>
    <row r="231" spans="1:29" x14ac:dyDescent="0.35">
      <c r="A231" s="31"/>
      <c r="B231" s="31"/>
      <c r="C231" s="31"/>
      <c r="D231" s="5" t="str">
        <f t="shared" si="3"/>
        <v>LDNO LV volume forecast_Exceeded capacity_Domestic Aggregated (Related MPAN)</v>
      </c>
      <c r="E231" s="4" t="s">
        <v>50</v>
      </c>
      <c r="F231" s="4" t="s">
        <v>187</v>
      </c>
      <c r="G231" s="4"/>
      <c r="H231" s="4" t="s">
        <v>61</v>
      </c>
      <c r="I231" s="33" t="s">
        <v>189</v>
      </c>
      <c r="J231" s="6"/>
      <c r="K231" s="4" t="s">
        <v>60</v>
      </c>
      <c r="L231" s="40"/>
      <c r="M231" s="169" cm="1">
        <f t="array" ref="M231">INDEX(O231:AB231, 1, DNO_index)</f>
        <v>0</v>
      </c>
      <c r="N231" s="40"/>
      <c r="O231" s="44">
        <v>0</v>
      </c>
      <c r="P231" s="44">
        <v>0</v>
      </c>
      <c r="Q231" s="44">
        <v>0</v>
      </c>
      <c r="R231" s="44">
        <v>0</v>
      </c>
      <c r="S231" s="44">
        <v>0</v>
      </c>
      <c r="T231" s="44">
        <v>0</v>
      </c>
      <c r="U231" s="44">
        <v>0</v>
      </c>
      <c r="V231" s="44">
        <v>0</v>
      </c>
      <c r="W231" s="44">
        <v>0</v>
      </c>
      <c r="X231" s="44">
        <v>0</v>
      </c>
      <c r="Y231" s="44">
        <v>0</v>
      </c>
      <c r="Z231" s="44">
        <v>0</v>
      </c>
      <c r="AA231" s="44">
        <v>0</v>
      </c>
      <c r="AB231" s="44">
        <v>0</v>
      </c>
      <c r="AC231" s="31"/>
    </row>
    <row r="232" spans="1:29" x14ac:dyDescent="0.35">
      <c r="A232" s="31"/>
      <c r="B232" s="31"/>
      <c r="C232" s="31"/>
      <c r="D232" s="5" t="str">
        <f t="shared" si="3"/>
        <v>LDNO LV volume forecast_Exceeded capacity_Non-Domestic Aggregated</v>
      </c>
      <c r="E232" s="4" t="s">
        <v>50</v>
      </c>
      <c r="F232" s="4" t="s">
        <v>187</v>
      </c>
      <c r="G232" s="4"/>
      <c r="H232" s="4" t="s">
        <v>61</v>
      </c>
      <c r="I232" s="33" t="s">
        <v>190</v>
      </c>
      <c r="J232" s="6"/>
      <c r="K232" s="4" t="s">
        <v>60</v>
      </c>
      <c r="L232" s="40"/>
      <c r="M232" s="169" cm="1">
        <f t="array" ref="M232">INDEX(O232:AB232, 1, DNO_index)</f>
        <v>0</v>
      </c>
      <c r="N232" s="40"/>
      <c r="O232" s="44">
        <v>0</v>
      </c>
      <c r="P232" s="44">
        <v>0</v>
      </c>
      <c r="Q232" s="44">
        <v>0</v>
      </c>
      <c r="R232" s="44">
        <v>0</v>
      </c>
      <c r="S232" s="44">
        <v>0</v>
      </c>
      <c r="T232" s="44">
        <v>0</v>
      </c>
      <c r="U232" s="44">
        <v>0</v>
      </c>
      <c r="V232" s="44">
        <v>0</v>
      </c>
      <c r="W232" s="44">
        <v>0</v>
      </c>
      <c r="X232" s="44">
        <v>0</v>
      </c>
      <c r="Y232" s="44">
        <v>0</v>
      </c>
      <c r="Z232" s="44">
        <v>0</v>
      </c>
      <c r="AA232" s="44">
        <v>0</v>
      </c>
      <c r="AB232" s="44">
        <v>0</v>
      </c>
      <c r="AC232" s="31"/>
    </row>
    <row r="233" spans="1:29" x14ac:dyDescent="0.35">
      <c r="A233" s="31"/>
      <c r="B233" s="31"/>
      <c r="C233" s="31"/>
      <c r="D233" s="5" t="str">
        <f t="shared" si="3"/>
        <v>LDNO LV volume forecast_Exceeded capacity_Non-Domestic Aggregated (Related MPAN)</v>
      </c>
      <c r="E233" s="4" t="s">
        <v>50</v>
      </c>
      <c r="F233" s="4" t="s">
        <v>187</v>
      </c>
      <c r="G233" s="4"/>
      <c r="H233" s="4" t="s">
        <v>61</v>
      </c>
      <c r="I233" s="33" t="s">
        <v>191</v>
      </c>
      <c r="J233" s="6"/>
      <c r="K233" s="4" t="s">
        <v>60</v>
      </c>
      <c r="L233" s="40"/>
      <c r="M233" s="169" cm="1">
        <f t="array" ref="M233">INDEX(O233:AB233, 1, DNO_index)</f>
        <v>0</v>
      </c>
      <c r="N233" s="40"/>
      <c r="O233" s="44">
        <v>0</v>
      </c>
      <c r="P233" s="44">
        <v>0</v>
      </c>
      <c r="Q233" s="44">
        <v>0</v>
      </c>
      <c r="R233" s="44">
        <v>0</v>
      </c>
      <c r="S233" s="44">
        <v>0</v>
      </c>
      <c r="T233" s="44">
        <v>0</v>
      </c>
      <c r="U233" s="44">
        <v>0</v>
      </c>
      <c r="V233" s="44">
        <v>0</v>
      </c>
      <c r="W233" s="44">
        <v>0</v>
      </c>
      <c r="X233" s="44">
        <v>0</v>
      </c>
      <c r="Y233" s="44">
        <v>0</v>
      </c>
      <c r="Z233" s="44">
        <v>0</v>
      </c>
      <c r="AA233" s="44">
        <v>0</v>
      </c>
      <c r="AB233" s="44">
        <v>0</v>
      </c>
      <c r="AC233" s="31"/>
    </row>
    <row r="234" spans="1:29" x14ac:dyDescent="0.35">
      <c r="A234" s="31"/>
      <c r="B234" s="31"/>
      <c r="C234" s="31"/>
      <c r="D234" s="5" t="str">
        <f t="shared" si="3"/>
        <v>LDNO LV volume forecast_Exceeded capacity_LV Site Specific</v>
      </c>
      <c r="E234" s="4" t="s">
        <v>50</v>
      </c>
      <c r="F234" s="4" t="s">
        <v>187</v>
      </c>
      <c r="G234" s="4"/>
      <c r="H234" s="4" t="s">
        <v>61</v>
      </c>
      <c r="I234" s="33" t="s">
        <v>192</v>
      </c>
      <c r="J234" s="6"/>
      <c r="K234" s="4" t="s">
        <v>60</v>
      </c>
      <c r="L234" s="40"/>
      <c r="M234" s="169" cm="1">
        <f t="array" ref="M234">INDEX(O234:AB234, 1, DNO_index)</f>
        <v>38.578298961279593</v>
      </c>
      <c r="N234" s="40"/>
      <c r="O234" s="41">
        <v>338.70711737677374</v>
      </c>
      <c r="P234" s="41">
        <v>2.6328767123287671</v>
      </c>
      <c r="Q234" s="41">
        <v>0</v>
      </c>
      <c r="R234" s="41">
        <v>0</v>
      </c>
      <c r="S234" s="41">
        <v>4.0000000000000009</v>
      </c>
      <c r="T234" s="41">
        <v>41.612000000000002</v>
      </c>
      <c r="U234" s="41">
        <v>0</v>
      </c>
      <c r="V234" s="41">
        <v>170.12893333333338</v>
      </c>
      <c r="W234" s="41">
        <v>63.61443388852058</v>
      </c>
      <c r="X234" s="41">
        <v>18.323032599989084</v>
      </c>
      <c r="Y234" s="41">
        <v>35.71225127183866</v>
      </c>
      <c r="Z234" s="41">
        <v>39.614996343553791</v>
      </c>
      <c r="AA234" s="41">
        <v>39.34780877104086</v>
      </c>
      <c r="AB234" s="41">
        <v>38.578298961279593</v>
      </c>
      <c r="AC234" s="31"/>
    </row>
    <row r="235" spans="1:29" x14ac:dyDescent="0.35">
      <c r="A235" s="31"/>
      <c r="B235" s="31"/>
      <c r="C235" s="31"/>
      <c r="D235" s="5" t="str">
        <f t="shared" si="3"/>
        <v>LDNO LV volume forecast_Exceeded capacity_LV Sub Site Specific</v>
      </c>
      <c r="E235" s="33" t="s">
        <v>50</v>
      </c>
      <c r="F235" s="33" t="s">
        <v>187</v>
      </c>
      <c r="G235" s="33"/>
      <c r="H235" s="33" t="s">
        <v>61</v>
      </c>
      <c r="I235" s="33" t="s">
        <v>193</v>
      </c>
      <c r="J235" s="6"/>
      <c r="K235" s="4" t="s">
        <v>60</v>
      </c>
      <c r="L235" s="40"/>
      <c r="M235" s="169" cm="1">
        <f t="array" ref="M235">INDEX(O235:AB235, 1, DNO_index)</f>
        <v>0</v>
      </c>
      <c r="N235" s="40"/>
      <c r="O235" s="44">
        <v>0</v>
      </c>
      <c r="P235" s="44">
        <v>0</v>
      </c>
      <c r="Q235" s="44">
        <v>0</v>
      </c>
      <c r="R235" s="44">
        <v>0</v>
      </c>
      <c r="S235" s="44">
        <v>0</v>
      </c>
      <c r="T235" s="44">
        <v>0</v>
      </c>
      <c r="U235" s="44">
        <v>0</v>
      </c>
      <c r="V235" s="44">
        <v>0</v>
      </c>
      <c r="W235" s="44">
        <v>0</v>
      </c>
      <c r="X235" s="44">
        <v>0</v>
      </c>
      <c r="Y235" s="44">
        <v>0</v>
      </c>
      <c r="Z235" s="44">
        <v>0</v>
      </c>
      <c r="AA235" s="44">
        <v>0</v>
      </c>
      <c r="AB235" s="44">
        <v>0</v>
      </c>
      <c r="AC235" s="31"/>
    </row>
    <row r="236" spans="1:29" x14ac:dyDescent="0.35">
      <c r="A236" s="31"/>
      <c r="B236" s="31"/>
      <c r="C236" s="31"/>
      <c r="D236" s="5" t="str">
        <f t="shared" si="3"/>
        <v>LDNO LV volume forecast_Exceeded capacity_HV Site Specific</v>
      </c>
      <c r="E236" s="33" t="s">
        <v>50</v>
      </c>
      <c r="F236" s="33" t="s">
        <v>187</v>
      </c>
      <c r="G236" s="33"/>
      <c r="H236" s="33" t="s">
        <v>61</v>
      </c>
      <c r="I236" s="33" t="s">
        <v>194</v>
      </c>
      <c r="J236" s="6"/>
      <c r="K236" s="4" t="s">
        <v>60</v>
      </c>
      <c r="L236" s="40"/>
      <c r="M236" s="169" cm="1">
        <f t="array" ref="M236">INDEX(O236:AB236, 1, DNO_index)</f>
        <v>0</v>
      </c>
      <c r="N236" s="40"/>
      <c r="O236" s="44">
        <v>0</v>
      </c>
      <c r="P236" s="44">
        <v>0</v>
      </c>
      <c r="Q236" s="44">
        <v>0</v>
      </c>
      <c r="R236" s="44">
        <v>0</v>
      </c>
      <c r="S236" s="44">
        <v>0</v>
      </c>
      <c r="T236" s="44">
        <v>0</v>
      </c>
      <c r="U236" s="44">
        <v>0</v>
      </c>
      <c r="V236" s="44">
        <v>0</v>
      </c>
      <c r="W236" s="44">
        <v>0</v>
      </c>
      <c r="X236" s="44">
        <v>0</v>
      </c>
      <c r="Y236" s="44">
        <v>0</v>
      </c>
      <c r="Z236" s="44">
        <v>0</v>
      </c>
      <c r="AA236" s="44">
        <v>0</v>
      </c>
      <c r="AB236" s="44">
        <v>0</v>
      </c>
      <c r="AC236" s="31"/>
    </row>
    <row r="237" spans="1:29" x14ac:dyDescent="0.35">
      <c r="A237" s="31"/>
      <c r="B237" s="31"/>
      <c r="C237" s="31"/>
      <c r="D237" s="5" t="str">
        <f t="shared" si="3"/>
        <v>LDNO LV volume forecast_Exceeded capacity_Unmetered Supplies</v>
      </c>
      <c r="E237" s="33" t="s">
        <v>50</v>
      </c>
      <c r="F237" s="33" t="s">
        <v>187</v>
      </c>
      <c r="G237" s="33"/>
      <c r="H237" s="33" t="s">
        <v>61</v>
      </c>
      <c r="I237" s="33" t="s">
        <v>195</v>
      </c>
      <c r="J237" s="6"/>
      <c r="K237" s="4" t="s">
        <v>60</v>
      </c>
      <c r="L237" s="40"/>
      <c r="M237" s="169" cm="1">
        <f t="array" ref="M237">INDEX(O237:AB237, 1, DNO_index)</f>
        <v>0</v>
      </c>
      <c r="N237" s="40"/>
      <c r="O237" s="44">
        <v>0</v>
      </c>
      <c r="P237" s="44">
        <v>0</v>
      </c>
      <c r="Q237" s="44">
        <v>0</v>
      </c>
      <c r="R237" s="44">
        <v>0</v>
      </c>
      <c r="S237" s="44">
        <v>0</v>
      </c>
      <c r="T237" s="44">
        <v>0</v>
      </c>
      <c r="U237" s="44">
        <v>0</v>
      </c>
      <c r="V237" s="44">
        <v>0</v>
      </c>
      <c r="W237" s="44">
        <v>0</v>
      </c>
      <c r="X237" s="44">
        <v>0</v>
      </c>
      <c r="Y237" s="44">
        <v>0</v>
      </c>
      <c r="Z237" s="44">
        <v>0</v>
      </c>
      <c r="AA237" s="44">
        <v>0</v>
      </c>
      <c r="AB237" s="44">
        <v>0</v>
      </c>
      <c r="AC237" s="31"/>
    </row>
    <row r="238" spans="1:29" x14ac:dyDescent="0.35">
      <c r="A238" s="31"/>
      <c r="B238" s="31"/>
      <c r="C238" s="31"/>
      <c r="D238" s="5" t="str">
        <f t="shared" si="3"/>
        <v>LDNO LV volume forecast_Exceeded capacity_LV Generation Aggregated</v>
      </c>
      <c r="E238" s="4" t="s">
        <v>50</v>
      </c>
      <c r="F238" s="4" t="s">
        <v>187</v>
      </c>
      <c r="G238" s="4"/>
      <c r="H238" s="4" t="s">
        <v>61</v>
      </c>
      <c r="I238" s="33" t="s">
        <v>196</v>
      </c>
      <c r="J238" s="6"/>
      <c r="K238" s="4" t="s">
        <v>60</v>
      </c>
      <c r="L238" s="40"/>
      <c r="M238" s="169" cm="1">
        <f t="array" ref="M238">INDEX(O238:AB238, 1, DNO_index)</f>
        <v>0</v>
      </c>
      <c r="N238" s="40"/>
      <c r="O238" s="44">
        <v>0</v>
      </c>
      <c r="P238" s="44">
        <v>0</v>
      </c>
      <c r="Q238" s="44">
        <v>0</v>
      </c>
      <c r="R238" s="44">
        <v>0</v>
      </c>
      <c r="S238" s="44">
        <v>0</v>
      </c>
      <c r="T238" s="44">
        <v>0</v>
      </c>
      <c r="U238" s="44">
        <v>0</v>
      </c>
      <c r="V238" s="44">
        <v>0</v>
      </c>
      <c r="W238" s="44">
        <v>0</v>
      </c>
      <c r="X238" s="44">
        <v>0</v>
      </c>
      <c r="Y238" s="44">
        <v>0</v>
      </c>
      <c r="Z238" s="44">
        <v>0</v>
      </c>
      <c r="AA238" s="44">
        <v>0</v>
      </c>
      <c r="AB238" s="44">
        <v>0</v>
      </c>
      <c r="AC238" s="31"/>
    </row>
    <row r="239" spans="1:29" x14ac:dyDescent="0.35">
      <c r="A239" s="31"/>
      <c r="B239" s="31"/>
      <c r="C239" s="31"/>
      <c r="D239" s="5" t="str">
        <f t="shared" si="3"/>
        <v>LDNO LV volume forecast_Exceeded capacity_LV Sub Generation Aggregated</v>
      </c>
      <c r="E239" s="4" t="s">
        <v>50</v>
      </c>
      <c r="F239" s="4" t="s">
        <v>187</v>
      </c>
      <c r="G239" s="4"/>
      <c r="H239" s="4" t="s">
        <v>61</v>
      </c>
      <c r="I239" s="33" t="s">
        <v>197</v>
      </c>
      <c r="J239" s="6"/>
      <c r="K239" s="4" t="s">
        <v>60</v>
      </c>
      <c r="L239" s="40"/>
      <c r="M239" s="169" cm="1">
        <f t="array" ref="M239">INDEX(O239:AB239, 1, DNO_index)</f>
        <v>0</v>
      </c>
      <c r="N239" s="40"/>
      <c r="O239" s="44">
        <v>0</v>
      </c>
      <c r="P239" s="44">
        <v>0</v>
      </c>
      <c r="Q239" s="44">
        <v>0</v>
      </c>
      <c r="R239" s="44">
        <v>0</v>
      </c>
      <c r="S239" s="44">
        <v>0</v>
      </c>
      <c r="T239" s="44">
        <v>0</v>
      </c>
      <c r="U239" s="44">
        <v>0</v>
      </c>
      <c r="V239" s="44">
        <v>0</v>
      </c>
      <c r="W239" s="44">
        <v>0</v>
      </c>
      <c r="X239" s="44">
        <v>0</v>
      </c>
      <c r="Y239" s="44">
        <v>0</v>
      </c>
      <c r="Z239" s="44">
        <v>0</v>
      </c>
      <c r="AA239" s="44">
        <v>0</v>
      </c>
      <c r="AB239" s="44">
        <v>0</v>
      </c>
      <c r="AC239" s="31"/>
    </row>
    <row r="240" spans="1:29" x14ac:dyDescent="0.35">
      <c r="A240" s="31"/>
      <c r="B240" s="31"/>
      <c r="C240" s="31"/>
      <c r="D240" s="5" t="str">
        <f t="shared" si="3"/>
        <v>LDNO LV volume forecast_Exceeded capacity_LV Generation Site Specific</v>
      </c>
      <c r="E240" s="4" t="s">
        <v>50</v>
      </c>
      <c r="F240" s="4" t="s">
        <v>187</v>
      </c>
      <c r="G240" s="4"/>
      <c r="H240" s="4" t="s">
        <v>61</v>
      </c>
      <c r="I240" s="33" t="s">
        <v>198</v>
      </c>
      <c r="J240" s="6"/>
      <c r="K240" s="4" t="s">
        <v>60</v>
      </c>
      <c r="L240" s="40"/>
      <c r="M240" s="169" cm="1">
        <f t="array" ref="M240">INDEX(O240:AB240, 1, DNO_index)</f>
        <v>0</v>
      </c>
      <c r="N240" s="40"/>
      <c r="O240" s="44">
        <v>0</v>
      </c>
      <c r="P240" s="44">
        <v>0</v>
      </c>
      <c r="Q240" s="44">
        <v>0</v>
      </c>
      <c r="R240" s="44">
        <v>0</v>
      </c>
      <c r="S240" s="44">
        <v>0</v>
      </c>
      <c r="T240" s="44">
        <v>0</v>
      </c>
      <c r="U240" s="44">
        <v>0</v>
      </c>
      <c r="V240" s="44">
        <v>0</v>
      </c>
      <c r="W240" s="44">
        <v>0</v>
      </c>
      <c r="X240" s="44">
        <v>0</v>
      </c>
      <c r="Y240" s="44">
        <v>0</v>
      </c>
      <c r="Z240" s="44">
        <v>0</v>
      </c>
      <c r="AA240" s="44">
        <v>0</v>
      </c>
      <c r="AB240" s="44">
        <v>0</v>
      </c>
      <c r="AC240" s="31"/>
    </row>
    <row r="241" spans="1:29" x14ac:dyDescent="0.35">
      <c r="A241" s="31"/>
      <c r="B241" s="31"/>
      <c r="C241" s="31"/>
      <c r="D241" s="5" t="str">
        <f t="shared" si="3"/>
        <v>LDNO LV volume forecast_Exceeded capacity_LV Generation Site Specific no RP Charge</v>
      </c>
      <c r="E241" s="4" t="s">
        <v>50</v>
      </c>
      <c r="F241" s="4" t="s">
        <v>187</v>
      </c>
      <c r="G241" s="4"/>
      <c r="H241" s="4" t="s">
        <v>61</v>
      </c>
      <c r="I241" s="33" t="s">
        <v>199</v>
      </c>
      <c r="J241" s="6"/>
      <c r="K241" s="4" t="s">
        <v>60</v>
      </c>
      <c r="L241" s="40"/>
      <c r="M241" s="169" cm="1">
        <f t="array" ref="M241">INDEX(O241:AB241, 1, DNO_index)</f>
        <v>0</v>
      </c>
      <c r="N241" s="40"/>
      <c r="O241" s="44">
        <v>0</v>
      </c>
      <c r="P241" s="44">
        <v>0</v>
      </c>
      <c r="Q241" s="44">
        <v>0</v>
      </c>
      <c r="R241" s="44">
        <v>0</v>
      </c>
      <c r="S241" s="44">
        <v>0</v>
      </c>
      <c r="T241" s="44">
        <v>0</v>
      </c>
      <c r="U241" s="44">
        <v>0</v>
      </c>
      <c r="V241" s="44">
        <v>0</v>
      </c>
      <c r="W241" s="44">
        <v>0</v>
      </c>
      <c r="X241" s="44">
        <v>0</v>
      </c>
      <c r="Y241" s="44">
        <v>0</v>
      </c>
      <c r="Z241" s="44">
        <v>0</v>
      </c>
      <c r="AA241" s="44">
        <v>0</v>
      </c>
      <c r="AB241" s="44">
        <v>0</v>
      </c>
      <c r="AC241" s="31"/>
    </row>
    <row r="242" spans="1:29" x14ac:dyDescent="0.35">
      <c r="A242" s="31"/>
      <c r="B242" s="31"/>
      <c r="C242" s="31"/>
      <c r="D242" s="5" t="str">
        <f t="shared" si="3"/>
        <v>LDNO LV volume forecast_Exceeded capacity_LV Sub Generation Site Specific</v>
      </c>
      <c r="E242" s="4" t="s">
        <v>50</v>
      </c>
      <c r="F242" s="4" t="s">
        <v>187</v>
      </c>
      <c r="G242" s="4"/>
      <c r="H242" s="4" t="s">
        <v>61</v>
      </c>
      <c r="I242" s="33" t="s">
        <v>200</v>
      </c>
      <c r="J242" s="6"/>
      <c r="K242" s="4" t="s">
        <v>60</v>
      </c>
      <c r="L242" s="40"/>
      <c r="M242" s="169" cm="1">
        <f t="array" ref="M242">INDEX(O242:AB242, 1, DNO_index)</f>
        <v>0</v>
      </c>
      <c r="N242" s="40"/>
      <c r="O242" s="44">
        <v>0</v>
      </c>
      <c r="P242" s="44">
        <v>0</v>
      </c>
      <c r="Q242" s="44">
        <v>0</v>
      </c>
      <c r="R242" s="44">
        <v>0</v>
      </c>
      <c r="S242" s="44">
        <v>0</v>
      </c>
      <c r="T242" s="44">
        <v>0</v>
      </c>
      <c r="U242" s="44">
        <v>0</v>
      </c>
      <c r="V242" s="44">
        <v>0</v>
      </c>
      <c r="W242" s="44">
        <v>0</v>
      </c>
      <c r="X242" s="44">
        <v>0</v>
      </c>
      <c r="Y242" s="44">
        <v>0</v>
      </c>
      <c r="Z242" s="44">
        <v>0</v>
      </c>
      <c r="AA242" s="44">
        <v>0</v>
      </c>
      <c r="AB242" s="44">
        <v>0</v>
      </c>
      <c r="AC242" s="31"/>
    </row>
    <row r="243" spans="1:29" x14ac:dyDescent="0.35">
      <c r="A243" s="31"/>
      <c r="B243" s="31"/>
      <c r="C243" s="31"/>
      <c r="D243" s="5" t="str">
        <f t="shared" si="3"/>
        <v>LDNO LV volume forecast_Exceeded capacity_LV Sub Generation Site Specific no RP Charge</v>
      </c>
      <c r="E243" s="4" t="s">
        <v>50</v>
      </c>
      <c r="F243" s="4" t="s">
        <v>187</v>
      </c>
      <c r="G243" s="4"/>
      <c r="H243" s="4" t="s">
        <v>61</v>
      </c>
      <c r="I243" s="33" t="s">
        <v>201</v>
      </c>
      <c r="J243" s="6"/>
      <c r="K243" s="4" t="s">
        <v>60</v>
      </c>
      <c r="L243" s="40"/>
      <c r="M243" s="169" cm="1">
        <f t="array" ref="M243">INDEX(O243:AB243, 1, DNO_index)</f>
        <v>0</v>
      </c>
      <c r="N243" s="40"/>
      <c r="O243" s="44">
        <v>0</v>
      </c>
      <c r="P243" s="44">
        <v>0</v>
      </c>
      <c r="Q243" s="44">
        <v>0</v>
      </c>
      <c r="R243" s="44">
        <v>0</v>
      </c>
      <c r="S243" s="44">
        <v>0</v>
      </c>
      <c r="T243" s="44">
        <v>0</v>
      </c>
      <c r="U243" s="44">
        <v>0</v>
      </c>
      <c r="V243" s="44">
        <v>0</v>
      </c>
      <c r="W243" s="44">
        <v>0</v>
      </c>
      <c r="X243" s="44">
        <v>0</v>
      </c>
      <c r="Y243" s="44">
        <v>0</v>
      </c>
      <c r="Z243" s="44">
        <v>0</v>
      </c>
      <c r="AA243" s="44">
        <v>0</v>
      </c>
      <c r="AB243" s="44">
        <v>0</v>
      </c>
      <c r="AC243" s="31"/>
    </row>
    <row r="244" spans="1:29" x14ac:dyDescent="0.35">
      <c r="A244" s="31"/>
      <c r="B244" s="31"/>
      <c r="C244" s="31"/>
      <c r="D244" s="5" t="str">
        <f t="shared" si="3"/>
        <v>LDNO LV volume forecast_Exceeded capacity_HV Generation Site Specific</v>
      </c>
      <c r="E244" s="4" t="s">
        <v>50</v>
      </c>
      <c r="F244" s="4" t="s">
        <v>187</v>
      </c>
      <c r="G244" s="4"/>
      <c r="H244" s="4" t="s">
        <v>61</v>
      </c>
      <c r="I244" s="33" t="s">
        <v>202</v>
      </c>
      <c r="J244" s="6"/>
      <c r="K244" s="4" t="s">
        <v>60</v>
      </c>
      <c r="L244" s="40"/>
      <c r="M244" s="169" cm="1">
        <f t="array" ref="M244">INDEX(O244:AB244, 1, DNO_index)</f>
        <v>0</v>
      </c>
      <c r="N244" s="40"/>
      <c r="O244" s="44">
        <v>0</v>
      </c>
      <c r="P244" s="44">
        <v>0</v>
      </c>
      <c r="Q244" s="44">
        <v>0</v>
      </c>
      <c r="R244" s="44">
        <v>0</v>
      </c>
      <c r="S244" s="44">
        <v>0</v>
      </c>
      <c r="T244" s="44">
        <v>0</v>
      </c>
      <c r="U244" s="44">
        <v>0</v>
      </c>
      <c r="V244" s="44">
        <v>0</v>
      </c>
      <c r="W244" s="44">
        <v>0</v>
      </c>
      <c r="X244" s="44">
        <v>0</v>
      </c>
      <c r="Y244" s="44">
        <v>0</v>
      </c>
      <c r="Z244" s="44">
        <v>0</v>
      </c>
      <c r="AA244" s="44">
        <v>0</v>
      </c>
      <c r="AB244" s="44">
        <v>0</v>
      </c>
      <c r="AC244" s="31"/>
    </row>
    <row r="245" spans="1:29" x14ac:dyDescent="0.35">
      <c r="A245" s="31"/>
      <c r="B245" s="31"/>
      <c r="C245" s="31"/>
      <c r="D245" s="36" t="str">
        <f t="shared" si="3"/>
        <v>LDNO LV volume forecast_Exceeded capacity_HV Generation Site Specific no RP Charge</v>
      </c>
      <c r="E245" s="32" t="s">
        <v>50</v>
      </c>
      <c r="F245" s="32" t="s">
        <v>187</v>
      </c>
      <c r="G245" s="32"/>
      <c r="H245" s="32" t="s">
        <v>61</v>
      </c>
      <c r="I245" s="37" t="s">
        <v>203</v>
      </c>
      <c r="J245" s="93"/>
      <c r="K245" s="32" t="s">
        <v>60</v>
      </c>
      <c r="L245" s="42"/>
      <c r="M245" s="170" cm="1">
        <f t="array" ref="M245">INDEX(O245:AB245, 1, DNO_index)</f>
        <v>0</v>
      </c>
      <c r="N245" s="42"/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31"/>
    </row>
    <row r="246" spans="1:29" x14ac:dyDescent="0.35">
      <c r="A246" s="31"/>
      <c r="B246" s="31"/>
      <c r="C246" s="31"/>
      <c r="D246" s="5" t="str">
        <f t="shared" si="3"/>
        <v>LDNO LV volume forecast_Reactive power units_Domestic Aggregated</v>
      </c>
      <c r="E246" s="4" t="s">
        <v>50</v>
      </c>
      <c r="F246" s="4" t="s">
        <v>187</v>
      </c>
      <c r="G246" s="4"/>
      <c r="H246" s="4" t="s">
        <v>62</v>
      </c>
      <c r="I246" s="33" t="s">
        <v>188</v>
      </c>
      <c r="J246" s="6"/>
      <c r="K246" s="4" t="s">
        <v>63</v>
      </c>
      <c r="L246" s="40"/>
      <c r="M246" s="169" cm="1">
        <f t="array" ref="M246">INDEX(O246:AB246, 1, DNO_index)</f>
        <v>0</v>
      </c>
      <c r="N246" s="40"/>
      <c r="O246" s="44">
        <v>0</v>
      </c>
      <c r="P246" s="44">
        <v>0</v>
      </c>
      <c r="Q246" s="44">
        <v>0</v>
      </c>
      <c r="R246" s="44">
        <v>0</v>
      </c>
      <c r="S246" s="44">
        <v>0</v>
      </c>
      <c r="T246" s="44">
        <v>0</v>
      </c>
      <c r="U246" s="44">
        <v>0</v>
      </c>
      <c r="V246" s="44">
        <v>0</v>
      </c>
      <c r="W246" s="44">
        <v>0</v>
      </c>
      <c r="X246" s="44">
        <v>0</v>
      </c>
      <c r="Y246" s="44">
        <v>0</v>
      </c>
      <c r="Z246" s="44">
        <v>0</v>
      </c>
      <c r="AA246" s="44">
        <v>0</v>
      </c>
      <c r="AB246" s="44">
        <v>0</v>
      </c>
      <c r="AC246" s="31"/>
    </row>
    <row r="247" spans="1:29" x14ac:dyDescent="0.35">
      <c r="A247" s="31"/>
      <c r="B247" s="31"/>
      <c r="C247" s="31"/>
      <c r="D247" s="5" t="str">
        <f t="shared" si="3"/>
        <v>LDNO LV volume forecast_Reactive power units_Domestic Aggregated (Related MPAN)</v>
      </c>
      <c r="E247" s="4" t="s">
        <v>50</v>
      </c>
      <c r="F247" s="4" t="s">
        <v>187</v>
      </c>
      <c r="G247" s="4"/>
      <c r="H247" s="4" t="s">
        <v>62</v>
      </c>
      <c r="I247" s="33" t="s">
        <v>189</v>
      </c>
      <c r="J247" s="6"/>
      <c r="K247" s="4" t="s">
        <v>63</v>
      </c>
      <c r="L247" s="40"/>
      <c r="M247" s="169" cm="1">
        <f t="array" ref="M247">INDEX(O247:AB247, 1, DNO_index)</f>
        <v>0</v>
      </c>
      <c r="N247" s="40"/>
      <c r="O247" s="44">
        <v>0</v>
      </c>
      <c r="P247" s="44">
        <v>0</v>
      </c>
      <c r="Q247" s="44">
        <v>0</v>
      </c>
      <c r="R247" s="44">
        <v>0</v>
      </c>
      <c r="S247" s="44">
        <v>0</v>
      </c>
      <c r="T247" s="44">
        <v>0</v>
      </c>
      <c r="U247" s="44">
        <v>0</v>
      </c>
      <c r="V247" s="44">
        <v>0</v>
      </c>
      <c r="W247" s="44">
        <v>0</v>
      </c>
      <c r="X247" s="44">
        <v>0</v>
      </c>
      <c r="Y247" s="44">
        <v>0</v>
      </c>
      <c r="Z247" s="44">
        <v>0</v>
      </c>
      <c r="AA247" s="44">
        <v>0</v>
      </c>
      <c r="AB247" s="44">
        <v>0</v>
      </c>
      <c r="AC247" s="31"/>
    </row>
    <row r="248" spans="1:29" x14ac:dyDescent="0.35">
      <c r="A248" s="31"/>
      <c r="B248" s="31"/>
      <c r="C248" s="31"/>
      <c r="D248" s="5" t="str">
        <f t="shared" si="3"/>
        <v>LDNO LV volume forecast_Reactive power units_Non-Domestic Aggregated</v>
      </c>
      <c r="E248" s="4" t="s">
        <v>50</v>
      </c>
      <c r="F248" s="4" t="s">
        <v>187</v>
      </c>
      <c r="G248" s="4"/>
      <c r="H248" s="4" t="s">
        <v>62</v>
      </c>
      <c r="I248" s="33" t="s">
        <v>190</v>
      </c>
      <c r="J248" s="6"/>
      <c r="K248" s="4" t="s">
        <v>63</v>
      </c>
      <c r="L248" s="40"/>
      <c r="M248" s="169" cm="1">
        <f t="array" ref="M248">INDEX(O248:AB248, 1, DNO_index)</f>
        <v>0</v>
      </c>
      <c r="N248" s="40"/>
      <c r="O248" s="44">
        <v>0</v>
      </c>
      <c r="P248" s="44">
        <v>0</v>
      </c>
      <c r="Q248" s="44">
        <v>0</v>
      </c>
      <c r="R248" s="44">
        <v>0</v>
      </c>
      <c r="S248" s="44">
        <v>0</v>
      </c>
      <c r="T248" s="44">
        <v>0</v>
      </c>
      <c r="U248" s="44">
        <v>0</v>
      </c>
      <c r="V248" s="44">
        <v>0</v>
      </c>
      <c r="W248" s="44">
        <v>0</v>
      </c>
      <c r="X248" s="44">
        <v>0</v>
      </c>
      <c r="Y248" s="44">
        <v>0</v>
      </c>
      <c r="Z248" s="44">
        <v>0</v>
      </c>
      <c r="AA248" s="44">
        <v>0</v>
      </c>
      <c r="AB248" s="44">
        <v>0</v>
      </c>
      <c r="AC248" s="31"/>
    </row>
    <row r="249" spans="1:29" x14ac:dyDescent="0.35">
      <c r="A249" s="31"/>
      <c r="B249" s="31"/>
      <c r="C249" s="31"/>
      <c r="D249" s="5" t="str">
        <f t="shared" si="3"/>
        <v>LDNO LV volume forecast_Reactive power units_Non-Domestic Aggregated (Related MPAN)</v>
      </c>
      <c r="E249" s="4" t="s">
        <v>50</v>
      </c>
      <c r="F249" s="4" t="s">
        <v>187</v>
      </c>
      <c r="G249" s="4"/>
      <c r="H249" s="4" t="s">
        <v>62</v>
      </c>
      <c r="I249" s="33" t="s">
        <v>191</v>
      </c>
      <c r="J249" s="6"/>
      <c r="K249" s="4" t="s">
        <v>63</v>
      </c>
      <c r="L249" s="40"/>
      <c r="M249" s="169" cm="1">
        <f t="array" ref="M249">INDEX(O249:AB249, 1, DNO_index)</f>
        <v>0</v>
      </c>
      <c r="N249" s="40"/>
      <c r="O249" s="44">
        <v>0</v>
      </c>
      <c r="P249" s="44">
        <v>0</v>
      </c>
      <c r="Q249" s="44">
        <v>0</v>
      </c>
      <c r="R249" s="44">
        <v>0</v>
      </c>
      <c r="S249" s="44">
        <v>0</v>
      </c>
      <c r="T249" s="44">
        <v>0</v>
      </c>
      <c r="U249" s="44">
        <v>0</v>
      </c>
      <c r="V249" s="44">
        <v>0</v>
      </c>
      <c r="W249" s="44">
        <v>0</v>
      </c>
      <c r="X249" s="44">
        <v>0</v>
      </c>
      <c r="Y249" s="44">
        <v>0</v>
      </c>
      <c r="Z249" s="44">
        <v>0</v>
      </c>
      <c r="AA249" s="44">
        <v>0</v>
      </c>
      <c r="AB249" s="44">
        <v>0</v>
      </c>
      <c r="AC249" s="31"/>
    </row>
    <row r="250" spans="1:29" x14ac:dyDescent="0.35">
      <c r="A250" s="31"/>
      <c r="B250" s="31"/>
      <c r="C250" s="31"/>
      <c r="D250" s="5" t="str">
        <f t="shared" si="3"/>
        <v>LDNO LV volume forecast_Reactive power units_LV Site Specific</v>
      </c>
      <c r="E250" s="4" t="s">
        <v>50</v>
      </c>
      <c r="F250" s="4" t="s">
        <v>187</v>
      </c>
      <c r="G250" s="4"/>
      <c r="H250" s="4" t="s">
        <v>62</v>
      </c>
      <c r="I250" s="33" t="s">
        <v>192</v>
      </c>
      <c r="J250" s="6"/>
      <c r="K250" s="4" t="s">
        <v>63</v>
      </c>
      <c r="L250" s="40"/>
      <c r="M250" s="169" cm="1">
        <f t="array" ref="M250">INDEX(O250:AB250, 1, DNO_index)</f>
        <v>25.498359631474777</v>
      </c>
      <c r="N250" s="40"/>
      <c r="O250" s="41">
        <v>1137.3231062081095</v>
      </c>
      <c r="P250" s="41">
        <v>1388.8770000000002</v>
      </c>
      <c r="Q250" s="41">
        <v>160.70749999999998</v>
      </c>
      <c r="R250" s="41">
        <v>65.53048804346291</v>
      </c>
      <c r="S250" s="41">
        <v>1928.7394808393697</v>
      </c>
      <c r="T250" s="41">
        <v>936</v>
      </c>
      <c r="U250" s="41">
        <v>275.2457</v>
      </c>
      <c r="V250" s="41">
        <v>2282.7005541600001</v>
      </c>
      <c r="W250" s="41">
        <v>979.13301591480354</v>
      </c>
      <c r="X250" s="41">
        <v>866.10083727978565</v>
      </c>
      <c r="Y250" s="41">
        <v>1072.5010465766684</v>
      </c>
      <c r="Z250" s="41">
        <v>2087.9992182790852</v>
      </c>
      <c r="AA250" s="41">
        <v>364.57747582436394</v>
      </c>
      <c r="AB250" s="41">
        <v>25.498359631474777</v>
      </c>
      <c r="AC250" s="31"/>
    </row>
    <row r="251" spans="1:29" x14ac:dyDescent="0.35">
      <c r="A251" s="31"/>
      <c r="B251" s="31"/>
      <c r="C251" s="31"/>
      <c r="D251" s="5" t="str">
        <f t="shared" si="3"/>
        <v>LDNO LV volume forecast_Reactive power units_LV Sub Site Specific</v>
      </c>
      <c r="E251" s="33" t="s">
        <v>50</v>
      </c>
      <c r="F251" s="33" t="s">
        <v>187</v>
      </c>
      <c r="G251" s="33"/>
      <c r="H251" s="33" t="s">
        <v>62</v>
      </c>
      <c r="I251" s="33" t="s">
        <v>193</v>
      </c>
      <c r="J251" s="6"/>
      <c r="K251" s="4" t="s">
        <v>63</v>
      </c>
      <c r="L251" s="40"/>
      <c r="M251" s="169" cm="1">
        <f t="array" ref="M251">INDEX(O251:AB251, 1, DNO_index)</f>
        <v>0</v>
      </c>
      <c r="N251" s="40"/>
      <c r="O251" s="44">
        <v>0</v>
      </c>
      <c r="P251" s="44">
        <v>0</v>
      </c>
      <c r="Q251" s="44">
        <v>0</v>
      </c>
      <c r="R251" s="44">
        <v>0</v>
      </c>
      <c r="S251" s="44">
        <v>0</v>
      </c>
      <c r="T251" s="44">
        <v>0</v>
      </c>
      <c r="U251" s="44">
        <v>0</v>
      </c>
      <c r="V251" s="44">
        <v>0</v>
      </c>
      <c r="W251" s="44">
        <v>0</v>
      </c>
      <c r="X251" s="44">
        <v>0</v>
      </c>
      <c r="Y251" s="44">
        <v>0</v>
      </c>
      <c r="Z251" s="44">
        <v>0</v>
      </c>
      <c r="AA251" s="44">
        <v>0</v>
      </c>
      <c r="AB251" s="44">
        <v>0</v>
      </c>
      <c r="AC251" s="31"/>
    </row>
    <row r="252" spans="1:29" x14ac:dyDescent="0.35">
      <c r="A252" s="31"/>
      <c r="B252" s="31"/>
      <c r="C252" s="31"/>
      <c r="D252" s="5" t="str">
        <f t="shared" si="3"/>
        <v>LDNO LV volume forecast_Reactive power units_HV Site Specific</v>
      </c>
      <c r="E252" s="33" t="s">
        <v>50</v>
      </c>
      <c r="F252" s="33" t="s">
        <v>187</v>
      </c>
      <c r="G252" s="33"/>
      <c r="H252" s="33" t="s">
        <v>62</v>
      </c>
      <c r="I252" s="33" t="s">
        <v>194</v>
      </c>
      <c r="J252" s="6"/>
      <c r="K252" s="4" t="s">
        <v>63</v>
      </c>
      <c r="L252" s="40"/>
      <c r="M252" s="169" cm="1">
        <f t="array" ref="M252">INDEX(O252:AB252, 1, DNO_index)</f>
        <v>0</v>
      </c>
      <c r="N252" s="40"/>
      <c r="O252" s="44">
        <v>0</v>
      </c>
      <c r="P252" s="44">
        <v>0</v>
      </c>
      <c r="Q252" s="44">
        <v>0</v>
      </c>
      <c r="R252" s="44">
        <v>0</v>
      </c>
      <c r="S252" s="44">
        <v>0</v>
      </c>
      <c r="T252" s="44">
        <v>0</v>
      </c>
      <c r="U252" s="44">
        <v>0</v>
      </c>
      <c r="V252" s="44">
        <v>0</v>
      </c>
      <c r="W252" s="44">
        <v>0</v>
      </c>
      <c r="X252" s="44">
        <v>0</v>
      </c>
      <c r="Y252" s="44">
        <v>0</v>
      </c>
      <c r="Z252" s="44">
        <v>0</v>
      </c>
      <c r="AA252" s="44">
        <v>0</v>
      </c>
      <c r="AB252" s="44">
        <v>0</v>
      </c>
      <c r="AC252" s="31"/>
    </row>
    <row r="253" spans="1:29" x14ac:dyDescent="0.35">
      <c r="A253" s="31"/>
      <c r="B253" s="31"/>
      <c r="C253" s="31"/>
      <c r="D253" s="5" t="str">
        <f t="shared" si="3"/>
        <v>LDNO LV volume forecast_Reactive power units_Unmetered Supplies</v>
      </c>
      <c r="E253" s="33" t="s">
        <v>50</v>
      </c>
      <c r="F253" s="33" t="s">
        <v>187</v>
      </c>
      <c r="G253" s="33"/>
      <c r="H253" s="33" t="s">
        <v>62</v>
      </c>
      <c r="I253" s="33" t="s">
        <v>195</v>
      </c>
      <c r="J253" s="6"/>
      <c r="K253" s="4" t="s">
        <v>63</v>
      </c>
      <c r="L253" s="40"/>
      <c r="M253" s="169" cm="1">
        <f t="array" ref="M253">INDEX(O253:AB253, 1, DNO_index)</f>
        <v>0</v>
      </c>
      <c r="N253" s="40"/>
      <c r="O253" s="44">
        <v>0</v>
      </c>
      <c r="P253" s="44">
        <v>0</v>
      </c>
      <c r="Q253" s="44">
        <v>0</v>
      </c>
      <c r="R253" s="44">
        <v>0</v>
      </c>
      <c r="S253" s="44">
        <v>0</v>
      </c>
      <c r="T253" s="44">
        <v>0</v>
      </c>
      <c r="U253" s="44">
        <v>0</v>
      </c>
      <c r="V253" s="44">
        <v>0</v>
      </c>
      <c r="W253" s="44">
        <v>0</v>
      </c>
      <c r="X253" s="44">
        <v>0</v>
      </c>
      <c r="Y253" s="44">
        <v>0</v>
      </c>
      <c r="Z253" s="44">
        <v>0</v>
      </c>
      <c r="AA253" s="44">
        <v>0</v>
      </c>
      <c r="AB253" s="44">
        <v>0</v>
      </c>
      <c r="AC253" s="31"/>
    </row>
    <row r="254" spans="1:29" x14ac:dyDescent="0.35">
      <c r="A254" s="31"/>
      <c r="B254" s="31"/>
      <c r="C254" s="31"/>
      <c r="D254" s="5" t="str">
        <f t="shared" si="3"/>
        <v>LDNO LV volume forecast_Reactive power units_LV Generation Aggregated</v>
      </c>
      <c r="E254" s="4" t="s">
        <v>50</v>
      </c>
      <c r="F254" s="4" t="s">
        <v>187</v>
      </c>
      <c r="G254" s="4"/>
      <c r="H254" s="4" t="s">
        <v>62</v>
      </c>
      <c r="I254" s="33" t="s">
        <v>196</v>
      </c>
      <c r="J254" s="6"/>
      <c r="K254" s="4" t="s">
        <v>63</v>
      </c>
      <c r="L254" s="40"/>
      <c r="M254" s="169" cm="1">
        <f t="array" ref="M254">INDEX(O254:AB254, 1, DNO_index)</f>
        <v>0</v>
      </c>
      <c r="N254" s="40"/>
      <c r="O254" s="44">
        <v>0</v>
      </c>
      <c r="P254" s="44">
        <v>0</v>
      </c>
      <c r="Q254" s="44">
        <v>0</v>
      </c>
      <c r="R254" s="44">
        <v>0</v>
      </c>
      <c r="S254" s="44">
        <v>0</v>
      </c>
      <c r="T254" s="44">
        <v>0</v>
      </c>
      <c r="U254" s="44">
        <v>0</v>
      </c>
      <c r="V254" s="44">
        <v>0</v>
      </c>
      <c r="W254" s="44">
        <v>0</v>
      </c>
      <c r="X254" s="44">
        <v>0</v>
      </c>
      <c r="Y254" s="44">
        <v>0</v>
      </c>
      <c r="Z254" s="44">
        <v>0</v>
      </c>
      <c r="AA254" s="44">
        <v>0</v>
      </c>
      <c r="AB254" s="44">
        <v>0</v>
      </c>
      <c r="AC254" s="31"/>
    </row>
    <row r="255" spans="1:29" x14ac:dyDescent="0.35">
      <c r="A255" s="31"/>
      <c r="B255" s="31"/>
      <c r="C255" s="31"/>
      <c r="D255" s="5" t="str">
        <f t="shared" si="3"/>
        <v>LDNO LV volume forecast_Reactive power units_LV Sub Generation Aggregated</v>
      </c>
      <c r="E255" s="4" t="s">
        <v>50</v>
      </c>
      <c r="F255" s="4" t="s">
        <v>187</v>
      </c>
      <c r="G255" s="4"/>
      <c r="H255" s="4" t="s">
        <v>62</v>
      </c>
      <c r="I255" s="33" t="s">
        <v>197</v>
      </c>
      <c r="J255" s="6"/>
      <c r="K255" s="4" t="s">
        <v>63</v>
      </c>
      <c r="L255" s="40"/>
      <c r="M255" s="169" cm="1">
        <f t="array" ref="M255">INDEX(O255:AB255, 1, DNO_index)</f>
        <v>0</v>
      </c>
      <c r="N255" s="40"/>
      <c r="O255" s="44">
        <v>0</v>
      </c>
      <c r="P255" s="44">
        <v>0</v>
      </c>
      <c r="Q255" s="44">
        <v>0</v>
      </c>
      <c r="R255" s="44">
        <v>0</v>
      </c>
      <c r="S255" s="44">
        <v>0</v>
      </c>
      <c r="T255" s="44">
        <v>0</v>
      </c>
      <c r="U255" s="44">
        <v>0</v>
      </c>
      <c r="V255" s="44">
        <v>0</v>
      </c>
      <c r="W255" s="44">
        <v>0</v>
      </c>
      <c r="X255" s="44">
        <v>0</v>
      </c>
      <c r="Y255" s="44">
        <v>0</v>
      </c>
      <c r="Z255" s="44">
        <v>0</v>
      </c>
      <c r="AA255" s="44">
        <v>0</v>
      </c>
      <c r="AB255" s="44">
        <v>0</v>
      </c>
      <c r="AC255" s="31"/>
    </row>
    <row r="256" spans="1:29" x14ac:dyDescent="0.35">
      <c r="A256" s="31"/>
      <c r="B256" s="31"/>
      <c r="C256" s="31"/>
      <c r="D256" s="5" t="str">
        <f t="shared" si="3"/>
        <v>LDNO LV volume forecast_Reactive power units_LV Generation Site Specific</v>
      </c>
      <c r="E256" s="4" t="s">
        <v>50</v>
      </c>
      <c r="F256" s="4" t="s">
        <v>187</v>
      </c>
      <c r="G256" s="4"/>
      <c r="H256" s="4" t="s">
        <v>62</v>
      </c>
      <c r="I256" s="33" t="s">
        <v>198</v>
      </c>
      <c r="J256" s="6"/>
      <c r="K256" s="4" t="s">
        <v>63</v>
      </c>
      <c r="L256" s="40"/>
      <c r="M256" s="169" cm="1">
        <f t="array" ref="M256">INDEX(O256:AB256, 1, DNO_index)</f>
        <v>0</v>
      </c>
      <c r="N256" s="40"/>
      <c r="O256" s="41">
        <v>0.83060623602579919</v>
      </c>
      <c r="P256" s="41">
        <v>0</v>
      </c>
      <c r="Q256" s="41">
        <v>0</v>
      </c>
      <c r="R256" s="41">
        <v>0</v>
      </c>
      <c r="S256" s="41">
        <v>0</v>
      </c>
      <c r="T256" s="41">
        <v>0</v>
      </c>
      <c r="U256" s="41">
        <v>0</v>
      </c>
      <c r="V256" s="41">
        <v>0.38673023999999995</v>
      </c>
      <c r="W256" s="41">
        <v>1.06677684298185</v>
      </c>
      <c r="X256" s="41">
        <v>0</v>
      </c>
      <c r="Y256" s="41">
        <v>0</v>
      </c>
      <c r="Z256" s="41">
        <v>0</v>
      </c>
      <c r="AA256" s="41">
        <v>0</v>
      </c>
      <c r="AB256" s="41">
        <v>0</v>
      </c>
      <c r="AC256" s="31"/>
    </row>
    <row r="257" spans="1:29" x14ac:dyDescent="0.35">
      <c r="A257" s="31"/>
      <c r="B257" s="31"/>
      <c r="C257" s="31"/>
      <c r="D257" s="5" t="str">
        <f t="shared" si="3"/>
        <v>LDNO LV volume forecast_Reactive power units_LV Generation Site Specific no RP Charge</v>
      </c>
      <c r="E257" s="4" t="s">
        <v>50</v>
      </c>
      <c r="F257" s="4" t="s">
        <v>187</v>
      </c>
      <c r="G257" s="4"/>
      <c r="H257" s="4" t="s">
        <v>62</v>
      </c>
      <c r="I257" s="33" t="s">
        <v>199</v>
      </c>
      <c r="J257" s="6"/>
      <c r="K257" s="4" t="s">
        <v>63</v>
      </c>
      <c r="L257" s="40"/>
      <c r="M257" s="169" cm="1">
        <f t="array" ref="M257">INDEX(O257:AB257, 1, DNO_index)</f>
        <v>0</v>
      </c>
      <c r="N257" s="40"/>
      <c r="O257" s="44">
        <v>0</v>
      </c>
      <c r="P257" s="44">
        <v>0</v>
      </c>
      <c r="Q257" s="44">
        <v>0</v>
      </c>
      <c r="R257" s="44">
        <v>0</v>
      </c>
      <c r="S257" s="44">
        <v>0</v>
      </c>
      <c r="T257" s="44">
        <v>0</v>
      </c>
      <c r="U257" s="44">
        <v>0</v>
      </c>
      <c r="V257" s="44">
        <v>0</v>
      </c>
      <c r="W257" s="44">
        <v>0</v>
      </c>
      <c r="X257" s="44">
        <v>0</v>
      </c>
      <c r="Y257" s="44">
        <v>0</v>
      </c>
      <c r="Z257" s="44">
        <v>0</v>
      </c>
      <c r="AA257" s="44">
        <v>0</v>
      </c>
      <c r="AB257" s="44">
        <v>0</v>
      </c>
      <c r="AC257" s="31"/>
    </row>
    <row r="258" spans="1:29" x14ac:dyDescent="0.35">
      <c r="A258" s="31"/>
      <c r="B258" s="31"/>
      <c r="C258" s="31"/>
      <c r="D258" s="5" t="str">
        <f t="shared" si="3"/>
        <v>LDNO LV volume forecast_Reactive power units_LV Sub Generation Site Specific</v>
      </c>
      <c r="E258" s="4" t="s">
        <v>50</v>
      </c>
      <c r="F258" s="4" t="s">
        <v>187</v>
      </c>
      <c r="G258" s="4"/>
      <c r="H258" s="4" t="s">
        <v>62</v>
      </c>
      <c r="I258" s="33" t="s">
        <v>200</v>
      </c>
      <c r="J258" s="6"/>
      <c r="K258" s="4" t="s">
        <v>63</v>
      </c>
      <c r="L258" s="40"/>
      <c r="M258" s="169" cm="1">
        <f t="array" ref="M258">INDEX(O258:AB258, 1, DNO_index)</f>
        <v>0</v>
      </c>
      <c r="N258" s="40"/>
      <c r="O258" s="44">
        <v>0</v>
      </c>
      <c r="P258" s="44">
        <v>0</v>
      </c>
      <c r="Q258" s="44">
        <v>0</v>
      </c>
      <c r="R258" s="44">
        <v>0</v>
      </c>
      <c r="S258" s="44">
        <v>0</v>
      </c>
      <c r="T258" s="44">
        <v>0</v>
      </c>
      <c r="U258" s="44">
        <v>0</v>
      </c>
      <c r="V258" s="44">
        <v>0</v>
      </c>
      <c r="W258" s="44">
        <v>0</v>
      </c>
      <c r="X258" s="44">
        <v>0</v>
      </c>
      <c r="Y258" s="44">
        <v>0</v>
      </c>
      <c r="Z258" s="44">
        <v>0</v>
      </c>
      <c r="AA258" s="44">
        <v>0</v>
      </c>
      <c r="AB258" s="44">
        <v>0</v>
      </c>
      <c r="AC258" s="31"/>
    </row>
    <row r="259" spans="1:29" x14ac:dyDescent="0.35">
      <c r="A259" s="31"/>
      <c r="B259" s="31"/>
      <c r="C259" s="31"/>
      <c r="D259" s="5" t="str">
        <f t="shared" si="3"/>
        <v>LDNO LV volume forecast_Reactive power units_LV Sub Generation Site Specific no RP Charge</v>
      </c>
      <c r="E259" s="4" t="s">
        <v>50</v>
      </c>
      <c r="F259" s="4" t="s">
        <v>187</v>
      </c>
      <c r="G259" s="4"/>
      <c r="H259" s="4" t="s">
        <v>62</v>
      </c>
      <c r="I259" s="33" t="s">
        <v>201</v>
      </c>
      <c r="J259" s="6"/>
      <c r="K259" s="4" t="s">
        <v>63</v>
      </c>
      <c r="L259" s="40"/>
      <c r="M259" s="169" cm="1">
        <f t="array" ref="M259">INDEX(O259:AB259, 1, DNO_index)</f>
        <v>0</v>
      </c>
      <c r="N259" s="40"/>
      <c r="O259" s="44">
        <v>0</v>
      </c>
      <c r="P259" s="44">
        <v>0</v>
      </c>
      <c r="Q259" s="44">
        <v>0</v>
      </c>
      <c r="R259" s="44">
        <v>0</v>
      </c>
      <c r="S259" s="44">
        <v>0</v>
      </c>
      <c r="T259" s="44">
        <v>0</v>
      </c>
      <c r="U259" s="44">
        <v>0</v>
      </c>
      <c r="V259" s="44">
        <v>0</v>
      </c>
      <c r="W259" s="44">
        <v>0</v>
      </c>
      <c r="X259" s="44">
        <v>0</v>
      </c>
      <c r="Y259" s="44">
        <v>0</v>
      </c>
      <c r="Z259" s="44">
        <v>0</v>
      </c>
      <c r="AA259" s="44">
        <v>0</v>
      </c>
      <c r="AB259" s="44">
        <v>0</v>
      </c>
      <c r="AC259" s="31"/>
    </row>
    <row r="260" spans="1:29" x14ac:dyDescent="0.35">
      <c r="A260" s="31"/>
      <c r="B260" s="31"/>
      <c r="C260" s="31"/>
      <c r="D260" s="5" t="str">
        <f t="shared" si="3"/>
        <v>LDNO LV volume forecast_Reactive power units_HV Generation Site Specific</v>
      </c>
      <c r="E260" s="4" t="s">
        <v>50</v>
      </c>
      <c r="F260" s="4" t="s">
        <v>187</v>
      </c>
      <c r="G260" s="4"/>
      <c r="H260" s="4" t="s">
        <v>62</v>
      </c>
      <c r="I260" s="33" t="s">
        <v>202</v>
      </c>
      <c r="J260" s="6"/>
      <c r="K260" s="4" t="s">
        <v>63</v>
      </c>
      <c r="L260" s="40"/>
      <c r="M260" s="169" cm="1">
        <f t="array" ref="M260">INDEX(O260:AB260, 1, DNO_index)</f>
        <v>0</v>
      </c>
      <c r="N260" s="40"/>
      <c r="O260" s="44">
        <v>0</v>
      </c>
      <c r="P260" s="44">
        <v>0</v>
      </c>
      <c r="Q260" s="44">
        <v>0</v>
      </c>
      <c r="R260" s="44">
        <v>0</v>
      </c>
      <c r="S260" s="44">
        <v>0</v>
      </c>
      <c r="T260" s="44">
        <v>0</v>
      </c>
      <c r="U260" s="44">
        <v>0</v>
      </c>
      <c r="V260" s="44">
        <v>0</v>
      </c>
      <c r="W260" s="44">
        <v>0</v>
      </c>
      <c r="X260" s="44">
        <v>0</v>
      </c>
      <c r="Y260" s="44">
        <v>0</v>
      </c>
      <c r="Z260" s="44">
        <v>0</v>
      </c>
      <c r="AA260" s="44">
        <v>0</v>
      </c>
      <c r="AB260" s="44">
        <v>0</v>
      </c>
      <c r="AC260" s="31"/>
    </row>
    <row r="261" spans="1:29" x14ac:dyDescent="0.35">
      <c r="A261" s="31"/>
      <c r="B261" s="31"/>
      <c r="C261" s="31"/>
      <c r="D261" s="36" t="str">
        <f t="shared" si="3"/>
        <v>LDNO LV volume forecast_Reactive power units_HV Generation Site Specific no RP Charge</v>
      </c>
      <c r="E261" s="32" t="s">
        <v>50</v>
      </c>
      <c r="F261" s="32" t="s">
        <v>187</v>
      </c>
      <c r="G261" s="32"/>
      <c r="H261" s="32" t="s">
        <v>62</v>
      </c>
      <c r="I261" s="37" t="s">
        <v>203</v>
      </c>
      <c r="J261" s="93"/>
      <c r="K261" s="32" t="s">
        <v>63</v>
      </c>
      <c r="L261" s="42"/>
      <c r="M261" s="170" cm="1">
        <f t="array" ref="M261">INDEX(O261:AB261, 1, DNO_index)</f>
        <v>0</v>
      </c>
      <c r="N261" s="42"/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31"/>
    </row>
    <row r="262" spans="1:29" x14ac:dyDescent="0.35">
      <c r="A262" s="31"/>
      <c r="B262" s="31"/>
      <c r="C262" s="31"/>
      <c r="D262" s="5" t="str">
        <f t="shared" ref="D262:D325" si="4">F262&amp;"_"&amp;H262&amp;"_"&amp;I262</f>
        <v>LDNO HV volume forecast_Rate 1 units_Domestic Aggregated</v>
      </c>
      <c r="E262" s="4" t="s">
        <v>50</v>
      </c>
      <c r="F262" s="4" t="s">
        <v>64</v>
      </c>
      <c r="G262" s="4"/>
      <c r="H262" s="4" t="s">
        <v>54</v>
      </c>
      <c r="I262" s="33" t="s">
        <v>188</v>
      </c>
      <c r="J262" s="6"/>
      <c r="K262" s="4" t="s">
        <v>55</v>
      </c>
      <c r="L262" s="40"/>
      <c r="M262" s="169" cm="1">
        <f t="array" ref="M262">INDEX(O262:AB262, 1, DNO_index)</f>
        <v>3482.8438006319279</v>
      </c>
      <c r="N262" s="40"/>
      <c r="O262" s="41">
        <v>18012.260363993402</v>
      </c>
      <c r="P262" s="41">
        <v>13890.438484841286</v>
      </c>
      <c r="Q262" s="41">
        <v>17796.988474160618</v>
      </c>
      <c r="R262" s="41">
        <v>2290.2312536012701</v>
      </c>
      <c r="S262" s="41">
        <v>26763.461775874399</v>
      </c>
      <c r="T262" s="41">
        <v>20104.099696926573</v>
      </c>
      <c r="U262" s="41">
        <v>9005.7413990104942</v>
      </c>
      <c r="V262" s="41">
        <v>65732.749786094399</v>
      </c>
      <c r="W262" s="41">
        <v>19588.335245482303</v>
      </c>
      <c r="X262" s="41">
        <v>41893.732423540234</v>
      </c>
      <c r="Y262" s="41">
        <v>28310.869161032697</v>
      </c>
      <c r="Z262" s="41">
        <v>19677.470604202095</v>
      </c>
      <c r="AA262" s="41">
        <v>6536.8678397743397</v>
      </c>
      <c r="AB262" s="41">
        <v>3482.8438006319279</v>
      </c>
      <c r="AC262" s="31"/>
    </row>
    <row r="263" spans="1:29" x14ac:dyDescent="0.35">
      <c r="A263" s="31"/>
      <c r="B263" s="31"/>
      <c r="C263" s="31"/>
      <c r="D263" s="5" t="str">
        <f t="shared" si="4"/>
        <v>LDNO HV volume forecast_Rate 1 units_Domestic Aggregated (Related MPAN)</v>
      </c>
      <c r="E263" s="4" t="s">
        <v>50</v>
      </c>
      <c r="F263" s="4" t="s">
        <v>64</v>
      </c>
      <c r="G263" s="4"/>
      <c r="H263" s="4" t="s">
        <v>54</v>
      </c>
      <c r="I263" s="33" t="s">
        <v>189</v>
      </c>
      <c r="J263" s="6"/>
      <c r="K263" s="4" t="s">
        <v>55</v>
      </c>
      <c r="L263" s="40"/>
      <c r="M263" s="169" cm="1">
        <f t="array" ref="M263">INDEX(O263:AB263, 1, DNO_index)</f>
        <v>0</v>
      </c>
      <c r="N263" s="40"/>
      <c r="O263" s="41">
        <v>0</v>
      </c>
      <c r="P263" s="41">
        <v>0</v>
      </c>
      <c r="Q263" s="41">
        <v>0.76661099617172745</v>
      </c>
      <c r="R263" s="41">
        <v>0</v>
      </c>
      <c r="S263" s="41">
        <v>160.93419670258729</v>
      </c>
      <c r="T263" s="41">
        <v>2.0480897481131533</v>
      </c>
      <c r="U263" s="41">
        <v>0</v>
      </c>
      <c r="V263" s="41">
        <v>0</v>
      </c>
      <c r="W263" s="41">
        <v>12.951352177171945</v>
      </c>
      <c r="X263" s="41">
        <v>0</v>
      </c>
      <c r="Y263" s="41">
        <v>0</v>
      </c>
      <c r="Z263" s="41">
        <v>0</v>
      </c>
      <c r="AA263" s="41">
        <v>0</v>
      </c>
      <c r="AB263" s="41">
        <v>0</v>
      </c>
      <c r="AC263" s="31"/>
    </row>
    <row r="264" spans="1:29" x14ac:dyDescent="0.35">
      <c r="A264" s="31"/>
      <c r="B264" s="31"/>
      <c r="C264" s="31"/>
      <c r="D264" s="5" t="str">
        <f t="shared" si="4"/>
        <v>LDNO HV volume forecast_Rate 1 units_Non-Domestic Aggregated</v>
      </c>
      <c r="E264" s="4" t="s">
        <v>50</v>
      </c>
      <c r="F264" s="4" t="s">
        <v>64</v>
      </c>
      <c r="G264" s="4"/>
      <c r="H264" s="4" t="s">
        <v>54</v>
      </c>
      <c r="I264" s="33" t="s">
        <v>190</v>
      </c>
      <c r="J264" s="6"/>
      <c r="K264" s="4" t="s">
        <v>55</v>
      </c>
      <c r="L264" s="40"/>
      <c r="M264" s="169" cm="1">
        <f t="array" ref="M264">INDEX(O264:AB264, 1, DNO_index)</f>
        <v>503.56576876477465</v>
      </c>
      <c r="N264" s="40"/>
      <c r="O264" s="41">
        <v>1263.9600957403452</v>
      </c>
      <c r="P264" s="41">
        <v>541.73884950655406</v>
      </c>
      <c r="Q264" s="41">
        <v>1335.031489793028</v>
      </c>
      <c r="R264" s="41">
        <v>80.922738692857905</v>
      </c>
      <c r="S264" s="41">
        <v>2063.467453575402</v>
      </c>
      <c r="T264" s="41">
        <v>2081.7354094794059</v>
      </c>
      <c r="U264" s="41">
        <v>854.01034020084694</v>
      </c>
      <c r="V264" s="41">
        <v>14823.308897467679</v>
      </c>
      <c r="W264" s="41">
        <v>1939.3623956961335</v>
      </c>
      <c r="X264" s="41">
        <v>4077.324088232559</v>
      </c>
      <c r="Y264" s="41">
        <v>2258.5058910279295</v>
      </c>
      <c r="Z264" s="41">
        <v>3486.8569575602405</v>
      </c>
      <c r="AA264" s="41">
        <v>899.78507443499041</v>
      </c>
      <c r="AB264" s="41">
        <v>503.56576876477465</v>
      </c>
      <c r="AC264" s="31"/>
    </row>
    <row r="265" spans="1:29" x14ac:dyDescent="0.35">
      <c r="A265" s="31"/>
      <c r="B265" s="31"/>
      <c r="C265" s="31"/>
      <c r="D265" s="5" t="str">
        <f t="shared" si="4"/>
        <v>LDNO HV volume forecast_Rate 1 units_Non-Domestic Aggregated (Related MPAN)</v>
      </c>
      <c r="E265" s="4" t="s">
        <v>50</v>
      </c>
      <c r="F265" s="4" t="s">
        <v>64</v>
      </c>
      <c r="G265" s="4"/>
      <c r="H265" s="4" t="s">
        <v>54</v>
      </c>
      <c r="I265" s="33" t="s">
        <v>191</v>
      </c>
      <c r="J265" s="6"/>
      <c r="K265" s="4" t="s">
        <v>55</v>
      </c>
      <c r="L265" s="40"/>
      <c r="M265" s="169" cm="1">
        <f t="array" ref="M265">INDEX(O265:AB265, 1, DNO_index)</f>
        <v>0</v>
      </c>
      <c r="N265" s="40"/>
      <c r="O265" s="41">
        <v>0</v>
      </c>
      <c r="P265" s="41">
        <v>0</v>
      </c>
      <c r="Q265" s="41">
        <v>0</v>
      </c>
      <c r="R265" s="41">
        <v>0</v>
      </c>
      <c r="S265" s="41">
        <v>109.52764291491472</v>
      </c>
      <c r="T265" s="41">
        <v>0</v>
      </c>
      <c r="U265" s="41">
        <v>0</v>
      </c>
      <c r="V265" s="41">
        <v>0</v>
      </c>
      <c r="W265" s="41">
        <v>1.9995168102814977</v>
      </c>
      <c r="X265" s="41">
        <v>0</v>
      </c>
      <c r="Y265" s="41">
        <v>0</v>
      </c>
      <c r="Z265" s="41">
        <v>0</v>
      </c>
      <c r="AA265" s="41">
        <v>0</v>
      </c>
      <c r="AB265" s="41">
        <v>0</v>
      </c>
      <c r="AC265" s="31"/>
    </row>
    <row r="266" spans="1:29" x14ac:dyDescent="0.35">
      <c r="A266" s="31"/>
      <c r="B266" s="31"/>
      <c r="C266" s="31"/>
      <c r="D266" s="5" t="str">
        <f t="shared" si="4"/>
        <v>LDNO HV volume forecast_Rate 1 units_LV Site Specific</v>
      </c>
      <c r="E266" s="4" t="s">
        <v>50</v>
      </c>
      <c r="F266" s="4" t="s">
        <v>64</v>
      </c>
      <c r="G266" s="4"/>
      <c r="H266" s="4" t="s">
        <v>54</v>
      </c>
      <c r="I266" s="33" t="s">
        <v>192</v>
      </c>
      <c r="J266" s="6"/>
      <c r="K266" s="4" t="s">
        <v>55</v>
      </c>
      <c r="L266" s="40"/>
      <c r="M266" s="169" cm="1">
        <f t="array" ref="M266">INDEX(O266:AB266, 1, DNO_index)</f>
        <v>5725.9489068331859</v>
      </c>
      <c r="N266" s="40"/>
      <c r="O266" s="41">
        <v>12393.060164692448</v>
      </c>
      <c r="P266" s="41">
        <v>5920.11550512145</v>
      </c>
      <c r="Q266" s="41">
        <v>16149.300304620137</v>
      </c>
      <c r="R266" s="41">
        <v>444.1232745299136</v>
      </c>
      <c r="S266" s="41">
        <v>18501.169412560186</v>
      </c>
      <c r="T266" s="41">
        <v>13322.004999999999</v>
      </c>
      <c r="U266" s="41">
        <v>7542.4207166712504</v>
      </c>
      <c r="V266" s="41">
        <v>90209.52185484099</v>
      </c>
      <c r="W266" s="41">
        <v>11550.025275511765</v>
      </c>
      <c r="X266" s="41">
        <v>25204.651401295509</v>
      </c>
      <c r="Y266" s="41">
        <v>16531.881809701546</v>
      </c>
      <c r="Z266" s="41">
        <v>19214.49066222856</v>
      </c>
      <c r="AA266" s="41">
        <v>5064.0436380698311</v>
      </c>
      <c r="AB266" s="41">
        <v>5725.9489068331859</v>
      </c>
      <c r="AC266" s="31"/>
    </row>
    <row r="267" spans="1:29" x14ac:dyDescent="0.35">
      <c r="A267" s="31"/>
      <c r="B267" s="31"/>
      <c r="C267" s="31"/>
      <c r="D267" s="5" t="str">
        <f t="shared" si="4"/>
        <v>LDNO HV volume forecast_Rate 1 units_LV Sub Site Specific</v>
      </c>
      <c r="E267" s="33" t="s">
        <v>50</v>
      </c>
      <c r="F267" s="33" t="s">
        <v>64</v>
      </c>
      <c r="G267" s="33"/>
      <c r="H267" s="33" t="s">
        <v>54</v>
      </c>
      <c r="I267" s="33" t="s">
        <v>193</v>
      </c>
      <c r="J267" s="6"/>
      <c r="K267" s="4" t="s">
        <v>55</v>
      </c>
      <c r="L267" s="40"/>
      <c r="M267" s="169" cm="1">
        <f t="array" ref="M267">INDEX(O267:AB267, 1, DNO_index)</f>
        <v>689.44888729520449</v>
      </c>
      <c r="N267" s="40"/>
      <c r="O267" s="41">
        <v>3326.0021863809029</v>
      </c>
      <c r="P267" s="41">
        <v>901.10672069315194</v>
      </c>
      <c r="Q267" s="41">
        <v>3675.3816590815277</v>
      </c>
      <c r="R267" s="41">
        <v>36.394848638932153</v>
      </c>
      <c r="S267" s="41">
        <v>2367.499337518514</v>
      </c>
      <c r="T267" s="41">
        <v>2210.538</v>
      </c>
      <c r="U267" s="41">
        <v>1135.5501489325</v>
      </c>
      <c r="V267" s="41">
        <v>2982.199908241982</v>
      </c>
      <c r="W267" s="41">
        <v>710.9093112045889</v>
      </c>
      <c r="X267" s="41">
        <v>1175.6443411035193</v>
      </c>
      <c r="Y267" s="41">
        <v>2297.3800444570861</v>
      </c>
      <c r="Z267" s="41">
        <v>1073.2490948383365</v>
      </c>
      <c r="AA267" s="41">
        <v>519.69484993576884</v>
      </c>
      <c r="AB267" s="41">
        <v>689.44888729520449</v>
      </c>
      <c r="AC267" s="31"/>
    </row>
    <row r="268" spans="1:29" x14ac:dyDescent="0.35">
      <c r="A268" s="31"/>
      <c r="B268" s="31"/>
      <c r="C268" s="31"/>
      <c r="D268" s="5" t="str">
        <f t="shared" si="4"/>
        <v>LDNO HV volume forecast_Rate 1 units_HV Site Specific</v>
      </c>
      <c r="E268" s="33" t="s">
        <v>50</v>
      </c>
      <c r="F268" s="33" t="s">
        <v>64</v>
      </c>
      <c r="G268" s="33"/>
      <c r="H268" s="33" t="s">
        <v>54</v>
      </c>
      <c r="I268" s="33" t="s">
        <v>194</v>
      </c>
      <c r="J268" s="6"/>
      <c r="K268" s="4" t="s">
        <v>55</v>
      </c>
      <c r="L268" s="40"/>
      <c r="M268" s="169" cm="1">
        <f t="array" ref="M268">INDEX(O268:AB268, 1, DNO_index)</f>
        <v>253.38180894834687</v>
      </c>
      <c r="N268" s="40"/>
      <c r="O268" s="41">
        <v>4680.538210430962</v>
      </c>
      <c r="P268" s="41">
        <v>3041.2156485620767</v>
      </c>
      <c r="Q268" s="41">
        <v>9150.4344963342919</v>
      </c>
      <c r="R268" s="41">
        <v>7.6924148326244985</v>
      </c>
      <c r="S268" s="41">
        <v>1871.4585074072349</v>
      </c>
      <c r="T268" s="41">
        <v>5129.4559999999992</v>
      </c>
      <c r="U268" s="41">
        <v>2073.1723091137501</v>
      </c>
      <c r="V268" s="41">
        <v>16862.078421471095</v>
      </c>
      <c r="W268" s="41">
        <v>5353.3889691801596</v>
      </c>
      <c r="X268" s="41">
        <v>5413.8959101088376</v>
      </c>
      <c r="Y268" s="41">
        <v>9826.1069846885148</v>
      </c>
      <c r="Z268" s="41">
        <v>9498.000004818814</v>
      </c>
      <c r="AA268" s="41">
        <v>1590.7332304390341</v>
      </c>
      <c r="AB268" s="41">
        <v>253.38180894834687</v>
      </c>
      <c r="AC268" s="31"/>
    </row>
    <row r="269" spans="1:29" x14ac:dyDescent="0.35">
      <c r="A269" s="31"/>
      <c r="B269" s="31"/>
      <c r="C269" s="31"/>
      <c r="D269" s="5" t="str">
        <f t="shared" si="4"/>
        <v>LDNO HV volume forecast_Rate 1 units_Unmetered Supplies</v>
      </c>
      <c r="E269" s="33" t="s">
        <v>50</v>
      </c>
      <c r="F269" s="33" t="s">
        <v>64</v>
      </c>
      <c r="G269" s="33"/>
      <c r="H269" s="33" t="s">
        <v>54</v>
      </c>
      <c r="I269" s="33" t="s">
        <v>195</v>
      </c>
      <c r="J269" s="6"/>
      <c r="K269" s="4" t="s">
        <v>55</v>
      </c>
      <c r="L269" s="40"/>
      <c r="M269" s="169" cm="1">
        <f t="array" ref="M269">INDEX(O269:AB269, 1, DNO_index)</f>
        <v>5.1854374649711108</v>
      </c>
      <c r="N269" s="40"/>
      <c r="O269" s="41">
        <v>0.87000185971658728</v>
      </c>
      <c r="P269" s="41">
        <v>48.218412747137094</v>
      </c>
      <c r="Q269" s="41">
        <v>26.472293468893184</v>
      </c>
      <c r="R269" s="41">
        <v>0</v>
      </c>
      <c r="S269" s="41">
        <v>49.003548465414838</v>
      </c>
      <c r="T269" s="41">
        <v>30.879361230900383</v>
      </c>
      <c r="U269" s="41">
        <v>8.0564727585887912</v>
      </c>
      <c r="V269" s="41">
        <v>7.3163648728576831</v>
      </c>
      <c r="W269" s="41">
        <v>43.007625702033991</v>
      </c>
      <c r="X269" s="41">
        <v>55.160980779002081</v>
      </c>
      <c r="Y269" s="41">
        <v>20.126192139443688</v>
      </c>
      <c r="Z269" s="41">
        <v>20.443555054664998</v>
      </c>
      <c r="AA269" s="41">
        <v>17.494593116006008</v>
      </c>
      <c r="AB269" s="41">
        <v>5.1854374649711108</v>
      </c>
      <c r="AC269" s="31"/>
    </row>
    <row r="270" spans="1:29" x14ac:dyDescent="0.35">
      <c r="A270" s="31"/>
      <c r="B270" s="31"/>
      <c r="C270" s="31"/>
      <c r="D270" s="5" t="str">
        <f t="shared" si="4"/>
        <v>LDNO HV volume forecast_Rate 1 units_LV Generation Aggregated</v>
      </c>
      <c r="E270" s="4" t="s">
        <v>50</v>
      </c>
      <c r="F270" s="4" t="s">
        <v>64</v>
      </c>
      <c r="G270" s="4"/>
      <c r="H270" s="4" t="s">
        <v>54</v>
      </c>
      <c r="I270" s="33" t="s">
        <v>196</v>
      </c>
      <c r="J270" s="6"/>
      <c r="K270" s="4" t="s">
        <v>55</v>
      </c>
      <c r="L270" s="40"/>
      <c r="M270" s="169" cm="1">
        <f t="array" ref="M270">INDEX(O270:AB270, 1, DNO_index)</f>
        <v>0</v>
      </c>
      <c r="N270" s="40"/>
      <c r="O270" s="41">
        <v>0</v>
      </c>
      <c r="P270" s="41">
        <v>0</v>
      </c>
      <c r="Q270" s="41">
        <v>0.25221648992050516</v>
      </c>
      <c r="R270" s="41">
        <v>0</v>
      </c>
      <c r="S270" s="41">
        <v>0</v>
      </c>
      <c r="T270" s="41">
        <v>0.25597879022110009</v>
      </c>
      <c r="U270" s="41">
        <v>0</v>
      </c>
      <c r="V270" s="41">
        <v>0.22743467576376841</v>
      </c>
      <c r="W270" s="41">
        <v>5.1512147000465731</v>
      </c>
      <c r="X270" s="41">
        <v>2.0197882968889087</v>
      </c>
      <c r="Y270" s="41">
        <v>0</v>
      </c>
      <c r="Z270" s="41">
        <v>0</v>
      </c>
      <c r="AA270" s="41">
        <v>2.929182685565631E-3</v>
      </c>
      <c r="AB270" s="41">
        <v>0</v>
      </c>
      <c r="AC270" s="31"/>
    </row>
    <row r="271" spans="1:29" x14ac:dyDescent="0.35">
      <c r="A271" s="31"/>
      <c r="B271" s="31"/>
      <c r="C271" s="31"/>
      <c r="D271" s="5" t="str">
        <f t="shared" si="4"/>
        <v>LDNO HV volume forecast_Rate 1 units_LV Sub Generation Aggregated</v>
      </c>
      <c r="E271" s="4" t="s">
        <v>50</v>
      </c>
      <c r="F271" s="4" t="s">
        <v>64</v>
      </c>
      <c r="G271" s="4"/>
      <c r="H271" s="4" t="s">
        <v>54</v>
      </c>
      <c r="I271" s="33" t="s">
        <v>197</v>
      </c>
      <c r="J271" s="6"/>
      <c r="K271" s="4" t="s">
        <v>55</v>
      </c>
      <c r="L271" s="40"/>
      <c r="M271" s="169" cm="1">
        <f t="array" ref="M271">INDEX(O271:AB271, 1, DNO_index)</f>
        <v>0</v>
      </c>
      <c r="N271" s="40"/>
      <c r="O271" s="41">
        <v>0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0</v>
      </c>
      <c r="W271" s="41">
        <v>0</v>
      </c>
      <c r="X271" s="41">
        <v>0</v>
      </c>
      <c r="Y271" s="41">
        <v>0</v>
      </c>
      <c r="Z271" s="41">
        <v>0</v>
      </c>
      <c r="AA271" s="41">
        <v>0</v>
      </c>
      <c r="AB271" s="41">
        <v>0</v>
      </c>
      <c r="AC271" s="31"/>
    </row>
    <row r="272" spans="1:29" x14ac:dyDescent="0.35">
      <c r="A272" s="31"/>
      <c r="B272" s="31"/>
      <c r="C272" s="31"/>
      <c r="D272" s="5" t="str">
        <f t="shared" si="4"/>
        <v>LDNO HV volume forecast_Rate 1 units_LV Generation Site Specific</v>
      </c>
      <c r="E272" s="4" t="s">
        <v>50</v>
      </c>
      <c r="F272" s="4" t="s">
        <v>64</v>
      </c>
      <c r="G272" s="4"/>
      <c r="H272" s="4" t="s">
        <v>54</v>
      </c>
      <c r="I272" s="33" t="s">
        <v>198</v>
      </c>
      <c r="J272" s="6"/>
      <c r="K272" s="4" t="s">
        <v>55</v>
      </c>
      <c r="L272" s="40"/>
      <c r="M272" s="169" cm="1">
        <f t="array" ref="M272">INDEX(O272:AB272, 1, DNO_index)</f>
        <v>3.2990816499826048</v>
      </c>
      <c r="N272" s="40"/>
      <c r="O272" s="41">
        <v>0</v>
      </c>
      <c r="P272" s="41">
        <v>36.950136104397217</v>
      </c>
      <c r="Q272" s="41">
        <v>11.298381061843489</v>
      </c>
      <c r="R272" s="41">
        <v>0</v>
      </c>
      <c r="S272" s="41">
        <v>43.374419999999994</v>
      </c>
      <c r="T272" s="41">
        <v>0</v>
      </c>
      <c r="U272" s="41">
        <v>60.292999999999999</v>
      </c>
      <c r="V272" s="41">
        <v>1133.8919650100731</v>
      </c>
      <c r="W272" s="41">
        <v>5.0729345327013512E-3</v>
      </c>
      <c r="X272" s="41">
        <v>144.08501180914899</v>
      </c>
      <c r="Y272" s="41">
        <v>7.1280936788464269</v>
      </c>
      <c r="Z272" s="41">
        <v>2.0679230020716517</v>
      </c>
      <c r="AA272" s="41">
        <v>8.790553610290214</v>
      </c>
      <c r="AB272" s="41">
        <v>3.2990816499826048</v>
      </c>
      <c r="AC272" s="31"/>
    </row>
    <row r="273" spans="1:29" x14ac:dyDescent="0.35">
      <c r="A273" s="31"/>
      <c r="B273" s="31"/>
      <c r="C273" s="31"/>
      <c r="D273" s="5" t="str">
        <f t="shared" si="4"/>
        <v>LDNO HV volume forecast_Rate 1 units_LV Generation Site Specific no RP Charge</v>
      </c>
      <c r="E273" s="4" t="s">
        <v>50</v>
      </c>
      <c r="F273" s="4" t="s">
        <v>64</v>
      </c>
      <c r="G273" s="4"/>
      <c r="H273" s="4" t="s">
        <v>54</v>
      </c>
      <c r="I273" s="33" t="s">
        <v>199</v>
      </c>
      <c r="J273" s="6"/>
      <c r="K273" s="4" t="s">
        <v>55</v>
      </c>
      <c r="L273" s="40"/>
      <c r="M273" s="169" cm="1">
        <f t="array" ref="M273">INDEX(O273:AB273, 1, DNO_index)</f>
        <v>0</v>
      </c>
      <c r="N273" s="40"/>
      <c r="O273" s="44">
        <v>0</v>
      </c>
      <c r="P273" s="44">
        <v>0</v>
      </c>
      <c r="Q273" s="44">
        <v>0</v>
      </c>
      <c r="R273" s="44">
        <v>0</v>
      </c>
      <c r="S273" s="44">
        <v>0</v>
      </c>
      <c r="T273" s="44">
        <v>0</v>
      </c>
      <c r="U273" s="44">
        <v>0</v>
      </c>
      <c r="V273" s="44">
        <v>0</v>
      </c>
      <c r="W273" s="44">
        <v>0</v>
      </c>
      <c r="X273" s="44">
        <v>0</v>
      </c>
      <c r="Y273" s="44">
        <v>0</v>
      </c>
      <c r="Z273" s="44">
        <v>0</v>
      </c>
      <c r="AA273" s="44">
        <v>0</v>
      </c>
      <c r="AB273" s="44">
        <v>0</v>
      </c>
      <c r="AC273" s="31"/>
    </row>
    <row r="274" spans="1:29" x14ac:dyDescent="0.35">
      <c r="A274" s="31"/>
      <c r="B274" s="31"/>
      <c r="C274" s="31"/>
      <c r="D274" s="5" t="str">
        <f t="shared" si="4"/>
        <v>LDNO HV volume forecast_Rate 1 units_LV Sub Generation Site Specific</v>
      </c>
      <c r="E274" s="4" t="s">
        <v>50</v>
      </c>
      <c r="F274" s="4" t="s">
        <v>64</v>
      </c>
      <c r="G274" s="4"/>
      <c r="H274" s="4" t="s">
        <v>54</v>
      </c>
      <c r="I274" s="33" t="s">
        <v>200</v>
      </c>
      <c r="J274" s="6"/>
      <c r="K274" s="4" t="s">
        <v>55</v>
      </c>
      <c r="L274" s="40"/>
      <c r="M274" s="169" cm="1">
        <f t="array" ref="M274">INDEX(O274:AB274, 1, DNO_index)</f>
        <v>0</v>
      </c>
      <c r="N274" s="40"/>
      <c r="O274" s="41">
        <v>0</v>
      </c>
      <c r="P274" s="41">
        <v>0</v>
      </c>
      <c r="Q274" s="41">
        <v>5.2732306239465885</v>
      </c>
      <c r="R274" s="41">
        <v>0</v>
      </c>
      <c r="S274" s="41">
        <v>0</v>
      </c>
      <c r="T274" s="41">
        <v>0</v>
      </c>
      <c r="U274" s="41">
        <v>0</v>
      </c>
      <c r="V274" s="41">
        <v>0</v>
      </c>
      <c r="W274" s="41">
        <v>0</v>
      </c>
      <c r="X274" s="41">
        <v>0</v>
      </c>
      <c r="Y274" s="41">
        <v>0</v>
      </c>
      <c r="Z274" s="41">
        <v>0</v>
      </c>
      <c r="AA274" s="41">
        <v>0</v>
      </c>
      <c r="AB274" s="41">
        <v>0</v>
      </c>
      <c r="AC274" s="31"/>
    </row>
    <row r="275" spans="1:29" x14ac:dyDescent="0.35">
      <c r="A275" s="31"/>
      <c r="B275" s="31"/>
      <c r="C275" s="31"/>
      <c r="D275" s="5" t="str">
        <f t="shared" si="4"/>
        <v>LDNO HV volume forecast_Rate 1 units_LV Sub Generation Site Specific no RP Charge</v>
      </c>
      <c r="E275" s="4" t="s">
        <v>50</v>
      </c>
      <c r="F275" s="4" t="s">
        <v>64</v>
      </c>
      <c r="G275" s="4"/>
      <c r="H275" s="4" t="s">
        <v>54</v>
      </c>
      <c r="I275" s="33" t="s">
        <v>201</v>
      </c>
      <c r="J275" s="6"/>
      <c r="K275" s="4" t="s">
        <v>55</v>
      </c>
      <c r="L275" s="40"/>
      <c r="M275" s="169" cm="1">
        <f t="array" ref="M275">INDEX(O275:AB275, 1, DNO_index)</f>
        <v>0</v>
      </c>
      <c r="N275" s="40"/>
      <c r="O275" s="44">
        <v>0</v>
      </c>
      <c r="P275" s="44">
        <v>0</v>
      </c>
      <c r="Q275" s="44">
        <v>0</v>
      </c>
      <c r="R275" s="44">
        <v>0</v>
      </c>
      <c r="S275" s="44">
        <v>0</v>
      </c>
      <c r="T275" s="44">
        <v>0</v>
      </c>
      <c r="U275" s="44">
        <v>0</v>
      </c>
      <c r="V275" s="44">
        <v>0</v>
      </c>
      <c r="W275" s="44">
        <v>0</v>
      </c>
      <c r="X275" s="44">
        <v>0</v>
      </c>
      <c r="Y275" s="44">
        <v>0</v>
      </c>
      <c r="Z275" s="44">
        <v>0</v>
      </c>
      <c r="AA275" s="44">
        <v>0</v>
      </c>
      <c r="AB275" s="44">
        <v>0</v>
      </c>
      <c r="AC275" s="31"/>
    </row>
    <row r="276" spans="1:29" x14ac:dyDescent="0.35">
      <c r="A276" s="31"/>
      <c r="B276" s="31"/>
      <c r="C276" s="31"/>
      <c r="D276" s="5" t="str">
        <f t="shared" si="4"/>
        <v>LDNO HV volume forecast_Rate 1 units_HV Generation Site Specific</v>
      </c>
      <c r="E276" s="4" t="s">
        <v>50</v>
      </c>
      <c r="F276" s="4" t="s">
        <v>64</v>
      </c>
      <c r="G276" s="4"/>
      <c r="H276" s="4" t="s">
        <v>54</v>
      </c>
      <c r="I276" s="33" t="s">
        <v>202</v>
      </c>
      <c r="J276" s="6"/>
      <c r="K276" s="4" t="s">
        <v>55</v>
      </c>
      <c r="L276" s="40"/>
      <c r="M276" s="169" cm="1">
        <f t="array" ref="M276">INDEX(O276:AB276, 1, DNO_index)</f>
        <v>0</v>
      </c>
      <c r="N276" s="40"/>
      <c r="O276" s="41">
        <v>0</v>
      </c>
      <c r="P276" s="41">
        <v>0</v>
      </c>
      <c r="Q276" s="41">
        <v>2087.1559873174947</v>
      </c>
      <c r="R276" s="41">
        <v>0</v>
      </c>
      <c r="S276" s="41">
        <v>0</v>
      </c>
      <c r="T276" s="41">
        <v>0</v>
      </c>
      <c r="U276" s="41">
        <v>0</v>
      </c>
      <c r="V276" s="41">
        <v>3443.7193713170532</v>
      </c>
      <c r="W276" s="41">
        <v>0</v>
      </c>
      <c r="X276" s="41">
        <v>87.14504346241209</v>
      </c>
      <c r="Y276" s="41">
        <v>0</v>
      </c>
      <c r="Z276" s="41">
        <v>2.6317919517359161</v>
      </c>
      <c r="AA276" s="41">
        <v>0</v>
      </c>
      <c r="AB276" s="41">
        <v>0</v>
      </c>
      <c r="AC276" s="31"/>
    </row>
    <row r="277" spans="1:29" x14ac:dyDescent="0.35">
      <c r="A277" s="31"/>
      <c r="B277" s="31"/>
      <c r="C277" s="31"/>
      <c r="D277" s="36" t="str">
        <f t="shared" si="4"/>
        <v>LDNO HV volume forecast_Rate 1 units_HV Generation Site Specific no RP Charge</v>
      </c>
      <c r="E277" s="32" t="s">
        <v>50</v>
      </c>
      <c r="F277" s="32" t="s">
        <v>64</v>
      </c>
      <c r="G277" s="32"/>
      <c r="H277" s="32" t="s">
        <v>54</v>
      </c>
      <c r="I277" s="37" t="s">
        <v>203</v>
      </c>
      <c r="J277" s="93"/>
      <c r="K277" s="32" t="s">
        <v>55</v>
      </c>
      <c r="L277" s="42"/>
      <c r="M277" s="170" cm="1">
        <f t="array" ref="M277">INDEX(O277:AB277, 1, DNO_index)</f>
        <v>0</v>
      </c>
      <c r="N277" s="42"/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31"/>
    </row>
    <row r="278" spans="1:29" x14ac:dyDescent="0.35">
      <c r="A278" s="31"/>
      <c r="B278" s="31"/>
      <c r="C278" s="31"/>
      <c r="D278" s="5" t="str">
        <f t="shared" si="4"/>
        <v>LDNO HV volume forecast_Rate 2 units_Domestic Aggregated</v>
      </c>
      <c r="E278" s="4" t="s">
        <v>50</v>
      </c>
      <c r="F278" s="4" t="s">
        <v>64</v>
      </c>
      <c r="G278" s="4"/>
      <c r="H278" s="4" t="s">
        <v>56</v>
      </c>
      <c r="I278" s="33" t="s">
        <v>188</v>
      </c>
      <c r="J278" s="6"/>
      <c r="K278" s="4" t="s">
        <v>55</v>
      </c>
      <c r="L278" s="40"/>
      <c r="M278" s="169" cm="1">
        <f t="array" ref="M278">INDEX(O278:AB278, 1, DNO_index)</f>
        <v>16128.193715920759</v>
      </c>
      <c r="N278" s="40"/>
      <c r="O278" s="41">
        <v>46159.401039315184</v>
      </c>
      <c r="P278" s="41">
        <v>30317.583368911528</v>
      </c>
      <c r="Q278" s="41">
        <v>39436.556980758491</v>
      </c>
      <c r="R278" s="41">
        <v>8881.2156268222807</v>
      </c>
      <c r="S278" s="41">
        <v>120049.51606588367</v>
      </c>
      <c r="T278" s="41">
        <v>71593.395504093525</v>
      </c>
      <c r="U278" s="41">
        <v>31875.610402966777</v>
      </c>
      <c r="V278" s="41">
        <v>106654.60872155512</v>
      </c>
      <c r="W278" s="41">
        <v>72406.882068122082</v>
      </c>
      <c r="X278" s="41">
        <v>152777.77578485268</v>
      </c>
      <c r="Y278" s="41">
        <v>81187.993114057608</v>
      </c>
      <c r="Z278" s="41">
        <v>56477.570515459316</v>
      </c>
      <c r="AA278" s="41">
        <v>35696.753192448661</v>
      </c>
      <c r="AB278" s="41">
        <v>16128.193715920759</v>
      </c>
      <c r="AC278" s="31"/>
    </row>
    <row r="279" spans="1:29" x14ac:dyDescent="0.35">
      <c r="A279" s="31"/>
      <c r="B279" s="31"/>
      <c r="C279" s="31"/>
      <c r="D279" s="5" t="str">
        <f t="shared" si="4"/>
        <v>LDNO HV volume forecast_Rate 2 units_Domestic Aggregated (Related MPAN)</v>
      </c>
      <c r="E279" s="4" t="s">
        <v>50</v>
      </c>
      <c r="F279" s="4" t="s">
        <v>64</v>
      </c>
      <c r="G279" s="4"/>
      <c r="H279" s="4" t="s">
        <v>56</v>
      </c>
      <c r="I279" s="33" t="s">
        <v>189</v>
      </c>
      <c r="J279" s="6"/>
      <c r="K279" s="4" t="s">
        <v>55</v>
      </c>
      <c r="L279" s="40"/>
      <c r="M279" s="169" cm="1">
        <f t="array" ref="M279">INDEX(O279:AB279, 1, DNO_index)</f>
        <v>0</v>
      </c>
      <c r="N279" s="40"/>
      <c r="O279" s="41">
        <v>0</v>
      </c>
      <c r="P279" s="41">
        <v>0</v>
      </c>
      <c r="Q279" s="41">
        <v>11.000204709640082</v>
      </c>
      <c r="R279" s="41">
        <v>0</v>
      </c>
      <c r="S279" s="41">
        <v>764.73566424334774</v>
      </c>
      <c r="T279" s="41">
        <v>37.263746671521595</v>
      </c>
      <c r="U279" s="41">
        <v>0</v>
      </c>
      <c r="V279" s="41">
        <v>0</v>
      </c>
      <c r="W279" s="41">
        <v>322.70452508120093</v>
      </c>
      <c r="X279" s="41">
        <v>0</v>
      </c>
      <c r="Y279" s="41">
        <v>0</v>
      </c>
      <c r="Z279" s="41">
        <v>0</v>
      </c>
      <c r="AA279" s="41">
        <v>0</v>
      </c>
      <c r="AB279" s="41">
        <v>0</v>
      </c>
      <c r="AC279" s="31"/>
    </row>
    <row r="280" spans="1:29" x14ac:dyDescent="0.35">
      <c r="A280" s="31"/>
      <c r="B280" s="31"/>
      <c r="C280" s="31"/>
      <c r="D280" s="5" t="str">
        <f t="shared" si="4"/>
        <v>LDNO HV volume forecast_Rate 2 units_Non-Domestic Aggregated</v>
      </c>
      <c r="E280" s="4" t="s">
        <v>50</v>
      </c>
      <c r="F280" s="4" t="s">
        <v>64</v>
      </c>
      <c r="G280" s="4"/>
      <c r="H280" s="4" t="s">
        <v>56</v>
      </c>
      <c r="I280" s="33" t="s">
        <v>190</v>
      </c>
      <c r="J280" s="6"/>
      <c r="K280" s="4" t="s">
        <v>55</v>
      </c>
      <c r="L280" s="40"/>
      <c r="M280" s="169" cm="1">
        <f t="array" ref="M280">INDEX(O280:AB280, 1, DNO_index)</f>
        <v>3547.8094221431247</v>
      </c>
      <c r="N280" s="40"/>
      <c r="O280" s="41">
        <v>4670.6706429525693</v>
      </c>
      <c r="P280" s="41">
        <v>1870.9933843018568</v>
      </c>
      <c r="Q280" s="41">
        <v>4684.9374429662912</v>
      </c>
      <c r="R280" s="41">
        <v>429.10881144774578</v>
      </c>
      <c r="S280" s="41">
        <v>13358.469425566358</v>
      </c>
      <c r="T280" s="41">
        <v>11268.104540991542</v>
      </c>
      <c r="U280" s="41">
        <v>4488.2954865451193</v>
      </c>
      <c r="V280" s="41">
        <v>20613.663935540993</v>
      </c>
      <c r="W280" s="41">
        <v>9373.5849125313107</v>
      </c>
      <c r="X280" s="41">
        <v>20015.954614959835</v>
      </c>
      <c r="Y280" s="41">
        <v>9690.745452329018</v>
      </c>
      <c r="Z280" s="41">
        <v>14549.416734378809</v>
      </c>
      <c r="AA280" s="41">
        <v>6882.2025530167948</v>
      </c>
      <c r="AB280" s="41">
        <v>3547.8094221431247</v>
      </c>
      <c r="AC280" s="31"/>
    </row>
    <row r="281" spans="1:29" x14ac:dyDescent="0.35">
      <c r="A281" s="31"/>
      <c r="B281" s="31"/>
      <c r="C281" s="31"/>
      <c r="D281" s="5" t="str">
        <f t="shared" si="4"/>
        <v>LDNO HV volume forecast_Rate 2 units_Non-Domestic Aggregated (Related MPAN)</v>
      </c>
      <c r="E281" s="4" t="s">
        <v>50</v>
      </c>
      <c r="F281" s="4" t="s">
        <v>64</v>
      </c>
      <c r="G281" s="4"/>
      <c r="H281" s="4" t="s">
        <v>56</v>
      </c>
      <c r="I281" s="33" t="s">
        <v>191</v>
      </c>
      <c r="J281" s="6"/>
      <c r="K281" s="4" t="s">
        <v>55</v>
      </c>
      <c r="L281" s="40"/>
      <c r="M281" s="169" cm="1">
        <f t="array" ref="M281">INDEX(O281:AB281, 1, DNO_index)</f>
        <v>0</v>
      </c>
      <c r="N281" s="40"/>
      <c r="O281" s="41">
        <v>0</v>
      </c>
      <c r="P281" s="41">
        <v>0</v>
      </c>
      <c r="Q281" s="41">
        <v>0</v>
      </c>
      <c r="R281" s="41">
        <v>0</v>
      </c>
      <c r="S281" s="41">
        <v>694.3378676418796</v>
      </c>
      <c r="T281" s="41">
        <v>0</v>
      </c>
      <c r="U281" s="41">
        <v>0</v>
      </c>
      <c r="V281" s="41">
        <v>0</v>
      </c>
      <c r="W281" s="41">
        <v>13.330112068543317</v>
      </c>
      <c r="X281" s="41">
        <v>0</v>
      </c>
      <c r="Y281" s="41">
        <v>0</v>
      </c>
      <c r="Z281" s="41">
        <v>0</v>
      </c>
      <c r="AA281" s="41">
        <v>0</v>
      </c>
      <c r="AB281" s="41">
        <v>0</v>
      </c>
      <c r="AC281" s="31"/>
    </row>
    <row r="282" spans="1:29" x14ac:dyDescent="0.35">
      <c r="A282" s="31"/>
      <c r="B282" s="31"/>
      <c r="C282" s="31"/>
      <c r="D282" s="5" t="str">
        <f t="shared" si="4"/>
        <v>LDNO HV volume forecast_Rate 2 units_LV Site Specific</v>
      </c>
      <c r="E282" s="4" t="s">
        <v>50</v>
      </c>
      <c r="F282" s="4" t="s">
        <v>64</v>
      </c>
      <c r="G282" s="4"/>
      <c r="H282" s="4" t="s">
        <v>56</v>
      </c>
      <c r="I282" s="33" t="s">
        <v>192</v>
      </c>
      <c r="J282" s="6"/>
      <c r="K282" s="4" t="s">
        <v>55</v>
      </c>
      <c r="L282" s="40"/>
      <c r="M282" s="169" cm="1">
        <f t="array" ref="M282">INDEX(O282:AB282, 1, DNO_index)</f>
        <v>32012.998592907166</v>
      </c>
      <c r="N282" s="40"/>
      <c r="O282" s="41">
        <v>44334.217518836151</v>
      </c>
      <c r="P282" s="41">
        <v>18142.133982516916</v>
      </c>
      <c r="Q282" s="41">
        <v>52240.616381751133</v>
      </c>
      <c r="R282" s="41">
        <v>3743.1895956959197</v>
      </c>
      <c r="S282" s="41">
        <v>115664.29609987934</v>
      </c>
      <c r="T282" s="41">
        <v>59210.165999999997</v>
      </c>
      <c r="U282" s="41">
        <v>32517.586661996247</v>
      </c>
      <c r="V282" s="41">
        <v>140081.83357072511</v>
      </c>
      <c r="W282" s="41">
        <v>49681.687312759102</v>
      </c>
      <c r="X282" s="41">
        <v>107829.63828955586</v>
      </c>
      <c r="Y282" s="41">
        <v>61315.145684501505</v>
      </c>
      <c r="Z282" s="41">
        <v>68239.272314292772</v>
      </c>
      <c r="AA282" s="41">
        <v>32773.706515232647</v>
      </c>
      <c r="AB282" s="41">
        <v>32012.998592907166</v>
      </c>
      <c r="AC282" s="31"/>
    </row>
    <row r="283" spans="1:29" x14ac:dyDescent="0.35">
      <c r="A283" s="31"/>
      <c r="B283" s="31"/>
      <c r="C283" s="31"/>
      <c r="D283" s="5" t="str">
        <f t="shared" si="4"/>
        <v>LDNO HV volume forecast_Rate 2 units_LV Sub Site Specific</v>
      </c>
      <c r="E283" s="33" t="s">
        <v>50</v>
      </c>
      <c r="F283" s="33" t="s">
        <v>64</v>
      </c>
      <c r="G283" s="33"/>
      <c r="H283" s="33" t="s">
        <v>56</v>
      </c>
      <c r="I283" s="33" t="s">
        <v>193</v>
      </c>
      <c r="J283" s="6"/>
      <c r="K283" s="4" t="s">
        <v>55</v>
      </c>
      <c r="L283" s="40"/>
      <c r="M283" s="169" cm="1">
        <f t="array" ref="M283">INDEX(O283:AB283, 1, DNO_index)</f>
        <v>3411.3012666883869</v>
      </c>
      <c r="N283" s="40"/>
      <c r="O283" s="41">
        <v>12171.243766891457</v>
      </c>
      <c r="P283" s="41">
        <v>2606.25520239549</v>
      </c>
      <c r="Q283" s="41">
        <v>13296.350591586677</v>
      </c>
      <c r="R283" s="41">
        <v>148.20767438633607</v>
      </c>
      <c r="S283" s="41">
        <v>13172.656183581228</v>
      </c>
      <c r="T283" s="41">
        <v>9690.4299999999985</v>
      </c>
      <c r="U283" s="41">
        <v>5159.4436601887501</v>
      </c>
      <c r="V283" s="41">
        <v>4392.839310070166</v>
      </c>
      <c r="W283" s="41">
        <v>2943.0533012429123</v>
      </c>
      <c r="X283" s="41">
        <v>5228.7789814987036</v>
      </c>
      <c r="Y283" s="41">
        <v>8846.7091653079915</v>
      </c>
      <c r="Z283" s="41">
        <v>3963.0048605490038</v>
      </c>
      <c r="AA283" s="41">
        <v>3060.6170842201368</v>
      </c>
      <c r="AB283" s="41">
        <v>3411.3012666883869</v>
      </c>
      <c r="AC283" s="31"/>
    </row>
    <row r="284" spans="1:29" x14ac:dyDescent="0.35">
      <c r="A284" s="31"/>
      <c r="B284" s="31"/>
      <c r="C284" s="31"/>
      <c r="D284" s="5" t="str">
        <f t="shared" si="4"/>
        <v>LDNO HV volume forecast_Rate 2 units_HV Site Specific</v>
      </c>
      <c r="E284" s="33" t="s">
        <v>50</v>
      </c>
      <c r="F284" s="33" t="s">
        <v>64</v>
      </c>
      <c r="G284" s="33"/>
      <c r="H284" s="33" t="s">
        <v>56</v>
      </c>
      <c r="I284" s="33" t="s">
        <v>194</v>
      </c>
      <c r="J284" s="6"/>
      <c r="K284" s="4" t="s">
        <v>55</v>
      </c>
      <c r="L284" s="40"/>
      <c r="M284" s="169" cm="1">
        <f t="array" ref="M284">INDEX(O284:AB284, 1, DNO_index)</f>
        <v>1535.3649519091146</v>
      </c>
      <c r="N284" s="40"/>
      <c r="O284" s="41">
        <v>15967.60082280242</v>
      </c>
      <c r="P284" s="41">
        <v>9440.4139193639658</v>
      </c>
      <c r="Q284" s="41">
        <v>29106.899222613763</v>
      </c>
      <c r="R284" s="41">
        <v>32.192922169513778</v>
      </c>
      <c r="S284" s="41">
        <v>9151.0110622755874</v>
      </c>
      <c r="T284" s="41">
        <v>23108.695</v>
      </c>
      <c r="U284" s="41">
        <v>9664.500104686249</v>
      </c>
      <c r="V284" s="41">
        <v>27130.382751002639</v>
      </c>
      <c r="W284" s="41">
        <v>10210.389652540358</v>
      </c>
      <c r="X284" s="41">
        <v>23886.649521590964</v>
      </c>
      <c r="Y284" s="41">
        <v>34457.350474989951</v>
      </c>
      <c r="Z284" s="41">
        <v>34541.031267516017</v>
      </c>
      <c r="AA284" s="41">
        <v>10403.280264415704</v>
      </c>
      <c r="AB284" s="41">
        <v>1535.3649519091146</v>
      </c>
      <c r="AC284" s="31"/>
    </row>
    <row r="285" spans="1:29" x14ac:dyDescent="0.35">
      <c r="A285" s="31"/>
      <c r="B285" s="31"/>
      <c r="C285" s="31"/>
      <c r="D285" s="5" t="str">
        <f t="shared" si="4"/>
        <v>LDNO HV volume forecast_Rate 2 units_Unmetered Supplies</v>
      </c>
      <c r="E285" s="33" t="s">
        <v>50</v>
      </c>
      <c r="F285" s="33" t="s">
        <v>64</v>
      </c>
      <c r="G285" s="33"/>
      <c r="H285" s="33" t="s">
        <v>56</v>
      </c>
      <c r="I285" s="33" t="s">
        <v>195</v>
      </c>
      <c r="J285" s="6"/>
      <c r="K285" s="4" t="s">
        <v>55</v>
      </c>
      <c r="L285" s="40"/>
      <c r="M285" s="169" cm="1">
        <f t="array" ref="M285">INDEX(O285:AB285, 1, DNO_index)</f>
        <v>72.976245122036332</v>
      </c>
      <c r="N285" s="40"/>
      <c r="O285" s="41">
        <v>2.7692135667525539</v>
      </c>
      <c r="P285" s="41">
        <v>105.57348406443346</v>
      </c>
      <c r="Q285" s="41">
        <v>55.317244245148764</v>
      </c>
      <c r="R285" s="41">
        <v>1.118229252538987</v>
      </c>
      <c r="S285" s="41">
        <v>309.55435669075365</v>
      </c>
      <c r="T285" s="41">
        <v>425.49872061278865</v>
      </c>
      <c r="U285" s="41">
        <v>97.501767602595052</v>
      </c>
      <c r="V285" s="41">
        <v>42.868303262395933</v>
      </c>
      <c r="W285" s="41">
        <v>291.47691427372928</v>
      </c>
      <c r="X285" s="41">
        <v>362.33942410358384</v>
      </c>
      <c r="Y285" s="41">
        <v>268.42349066049343</v>
      </c>
      <c r="Z285" s="41">
        <v>215.79277964908655</v>
      </c>
      <c r="AA285" s="41">
        <v>348.15564588023358</v>
      </c>
      <c r="AB285" s="41">
        <v>72.976245122036332</v>
      </c>
      <c r="AC285" s="31"/>
    </row>
    <row r="286" spans="1:29" x14ac:dyDescent="0.35">
      <c r="A286" s="31"/>
      <c r="B286" s="31"/>
      <c r="C286" s="31"/>
      <c r="D286" s="5" t="str">
        <f t="shared" si="4"/>
        <v>LDNO HV volume forecast_Rate 2 units_LV Generation Aggregated</v>
      </c>
      <c r="E286" s="4" t="s">
        <v>50</v>
      </c>
      <c r="F286" s="4" t="s">
        <v>64</v>
      </c>
      <c r="G286" s="4"/>
      <c r="H286" s="4" t="s">
        <v>56</v>
      </c>
      <c r="I286" s="33" t="s">
        <v>196</v>
      </c>
      <c r="J286" s="6"/>
      <c r="K286" s="4" t="s">
        <v>55</v>
      </c>
      <c r="L286" s="40"/>
      <c r="M286" s="169" cm="1">
        <f t="array" ref="M286">INDEX(O286:AB286, 1, DNO_index)</f>
        <v>0</v>
      </c>
      <c r="N286" s="40"/>
      <c r="O286" s="41">
        <v>0</v>
      </c>
      <c r="P286" s="41">
        <v>0</v>
      </c>
      <c r="Q286" s="41">
        <v>1.0994678898956194</v>
      </c>
      <c r="R286" s="41">
        <v>0</v>
      </c>
      <c r="S286" s="41">
        <v>0</v>
      </c>
      <c r="T286" s="41">
        <v>0.94265200118290493</v>
      </c>
      <c r="U286" s="41">
        <v>0</v>
      </c>
      <c r="V286" s="41">
        <v>0.38484052361031157</v>
      </c>
      <c r="W286" s="41">
        <v>26.237534061656152</v>
      </c>
      <c r="X286" s="41">
        <v>8.7674579697818178</v>
      </c>
      <c r="Y286" s="41">
        <v>0</v>
      </c>
      <c r="Z286" s="41">
        <v>0</v>
      </c>
      <c r="AA286" s="41">
        <v>2.3669545535442878E-2</v>
      </c>
      <c r="AB286" s="41">
        <v>0</v>
      </c>
      <c r="AC286" s="31"/>
    </row>
    <row r="287" spans="1:29" x14ac:dyDescent="0.35">
      <c r="A287" s="31"/>
      <c r="B287" s="31"/>
      <c r="C287" s="31"/>
      <c r="D287" s="5" t="str">
        <f t="shared" si="4"/>
        <v>LDNO HV volume forecast_Rate 2 units_LV Sub Generation Aggregated</v>
      </c>
      <c r="E287" s="4" t="s">
        <v>50</v>
      </c>
      <c r="F287" s="4" t="s">
        <v>64</v>
      </c>
      <c r="G287" s="4"/>
      <c r="H287" s="4" t="s">
        <v>56</v>
      </c>
      <c r="I287" s="33" t="s">
        <v>197</v>
      </c>
      <c r="J287" s="6"/>
      <c r="K287" s="4" t="s">
        <v>55</v>
      </c>
      <c r="L287" s="40"/>
      <c r="M287" s="169" cm="1">
        <f t="array" ref="M287">INDEX(O287:AB287, 1, DNO_index)</f>
        <v>0</v>
      </c>
      <c r="N287" s="40"/>
      <c r="O287" s="41">
        <v>0</v>
      </c>
      <c r="P287" s="41">
        <v>0</v>
      </c>
      <c r="Q287" s="41">
        <v>0</v>
      </c>
      <c r="R287" s="41">
        <v>0</v>
      </c>
      <c r="S287" s="41">
        <v>0</v>
      </c>
      <c r="T287" s="41">
        <v>0</v>
      </c>
      <c r="U287" s="41">
        <v>0</v>
      </c>
      <c r="V287" s="41">
        <v>0</v>
      </c>
      <c r="W287" s="41">
        <v>0</v>
      </c>
      <c r="X287" s="41">
        <v>0</v>
      </c>
      <c r="Y287" s="41">
        <v>0</v>
      </c>
      <c r="Z287" s="41">
        <v>0</v>
      </c>
      <c r="AA287" s="41">
        <v>0</v>
      </c>
      <c r="AB287" s="41">
        <v>0</v>
      </c>
      <c r="AC287" s="31"/>
    </row>
    <row r="288" spans="1:29" x14ac:dyDescent="0.35">
      <c r="A288" s="31"/>
      <c r="B288" s="31"/>
      <c r="C288" s="31"/>
      <c r="D288" s="5" t="str">
        <f t="shared" si="4"/>
        <v>LDNO HV volume forecast_Rate 2 units_LV Generation Site Specific</v>
      </c>
      <c r="E288" s="4" t="s">
        <v>50</v>
      </c>
      <c r="F288" s="4" t="s">
        <v>64</v>
      </c>
      <c r="G288" s="4"/>
      <c r="H288" s="4" t="s">
        <v>56</v>
      </c>
      <c r="I288" s="33" t="s">
        <v>198</v>
      </c>
      <c r="J288" s="6"/>
      <c r="K288" s="4" t="s">
        <v>55</v>
      </c>
      <c r="L288" s="40"/>
      <c r="M288" s="169" cm="1">
        <f t="array" ref="M288">INDEX(O288:AB288, 1, DNO_index)</f>
        <v>24.41512653601157</v>
      </c>
      <c r="N288" s="40"/>
      <c r="O288" s="41">
        <v>0</v>
      </c>
      <c r="P288" s="41">
        <v>142.54636992207949</v>
      </c>
      <c r="Q288" s="41">
        <v>83.353811278014405</v>
      </c>
      <c r="R288" s="41">
        <v>0</v>
      </c>
      <c r="S288" s="41">
        <v>240.34094999999999</v>
      </c>
      <c r="T288" s="41">
        <v>0</v>
      </c>
      <c r="U288" s="41">
        <v>0</v>
      </c>
      <c r="V288" s="41">
        <v>1918.650162146987</v>
      </c>
      <c r="W288" s="41">
        <v>2.5838816734449075E-2</v>
      </c>
      <c r="X288" s="41">
        <v>625.44143218278668</v>
      </c>
      <c r="Y288" s="41">
        <v>38.840689837672869</v>
      </c>
      <c r="Z288" s="41">
        <v>11.23208429745476</v>
      </c>
      <c r="AA288" s="41">
        <v>77.923147626276787</v>
      </c>
      <c r="AB288" s="41">
        <v>24.41512653601157</v>
      </c>
      <c r="AC288" s="31"/>
    </row>
    <row r="289" spans="1:29" x14ac:dyDescent="0.35">
      <c r="A289" s="31"/>
      <c r="B289" s="31"/>
      <c r="C289" s="31"/>
      <c r="D289" s="5" t="str">
        <f t="shared" si="4"/>
        <v>LDNO HV volume forecast_Rate 2 units_LV Generation Site Specific no RP Charge</v>
      </c>
      <c r="E289" s="4" t="s">
        <v>50</v>
      </c>
      <c r="F289" s="4" t="s">
        <v>64</v>
      </c>
      <c r="G289" s="4"/>
      <c r="H289" s="4" t="s">
        <v>56</v>
      </c>
      <c r="I289" s="33" t="s">
        <v>199</v>
      </c>
      <c r="J289" s="6"/>
      <c r="K289" s="4" t="s">
        <v>55</v>
      </c>
      <c r="L289" s="40"/>
      <c r="M289" s="169" cm="1">
        <f t="array" ref="M289">INDEX(O289:AB289, 1, DNO_index)</f>
        <v>0</v>
      </c>
      <c r="N289" s="40"/>
      <c r="O289" s="44">
        <v>0</v>
      </c>
      <c r="P289" s="44">
        <v>0</v>
      </c>
      <c r="Q289" s="44">
        <v>0</v>
      </c>
      <c r="R289" s="44">
        <v>0</v>
      </c>
      <c r="S289" s="44">
        <v>0</v>
      </c>
      <c r="T289" s="44">
        <v>0</v>
      </c>
      <c r="U289" s="44">
        <v>0</v>
      </c>
      <c r="V289" s="44">
        <v>0</v>
      </c>
      <c r="W289" s="44">
        <v>0</v>
      </c>
      <c r="X289" s="44">
        <v>0</v>
      </c>
      <c r="Y289" s="44">
        <v>0</v>
      </c>
      <c r="Z289" s="44">
        <v>0</v>
      </c>
      <c r="AA289" s="44">
        <v>0</v>
      </c>
      <c r="AB289" s="44">
        <v>0</v>
      </c>
      <c r="AC289" s="31"/>
    </row>
    <row r="290" spans="1:29" x14ac:dyDescent="0.35">
      <c r="A290" s="31"/>
      <c r="B290" s="31"/>
      <c r="C290" s="31"/>
      <c r="D290" s="5" t="str">
        <f t="shared" si="4"/>
        <v>LDNO HV volume forecast_Rate 2 units_LV Sub Generation Site Specific</v>
      </c>
      <c r="E290" s="4" t="s">
        <v>50</v>
      </c>
      <c r="F290" s="4" t="s">
        <v>64</v>
      </c>
      <c r="G290" s="4"/>
      <c r="H290" s="4" t="s">
        <v>56</v>
      </c>
      <c r="I290" s="33" t="s">
        <v>200</v>
      </c>
      <c r="J290" s="6"/>
      <c r="K290" s="4" t="s">
        <v>55</v>
      </c>
      <c r="L290" s="40"/>
      <c r="M290" s="169" cm="1">
        <f t="array" ref="M290">INDEX(O290:AB290, 1, DNO_index)</f>
        <v>0</v>
      </c>
      <c r="N290" s="40"/>
      <c r="O290" s="41">
        <v>0</v>
      </c>
      <c r="P290" s="41">
        <v>0</v>
      </c>
      <c r="Q290" s="41">
        <v>17.592062169141297</v>
      </c>
      <c r="R290" s="41">
        <v>0</v>
      </c>
      <c r="S290" s="41">
        <v>0</v>
      </c>
      <c r="T290" s="41">
        <v>0</v>
      </c>
      <c r="U290" s="41">
        <v>0</v>
      </c>
      <c r="V290" s="41">
        <v>0</v>
      </c>
      <c r="W290" s="41">
        <v>0</v>
      </c>
      <c r="X290" s="41">
        <v>0</v>
      </c>
      <c r="Y290" s="41">
        <v>0</v>
      </c>
      <c r="Z290" s="41">
        <v>0</v>
      </c>
      <c r="AA290" s="41">
        <v>0</v>
      </c>
      <c r="AB290" s="41">
        <v>0</v>
      </c>
      <c r="AC290" s="31"/>
    </row>
    <row r="291" spans="1:29" x14ac:dyDescent="0.35">
      <c r="A291" s="31"/>
      <c r="B291" s="31"/>
      <c r="C291" s="31"/>
      <c r="D291" s="5" t="str">
        <f t="shared" si="4"/>
        <v>LDNO HV volume forecast_Rate 2 units_LV Sub Generation Site Specific no RP Charge</v>
      </c>
      <c r="E291" s="4" t="s">
        <v>50</v>
      </c>
      <c r="F291" s="4" t="s">
        <v>64</v>
      </c>
      <c r="G291" s="4"/>
      <c r="H291" s="4" t="s">
        <v>56</v>
      </c>
      <c r="I291" s="33" t="s">
        <v>201</v>
      </c>
      <c r="J291" s="6"/>
      <c r="K291" s="4" t="s">
        <v>55</v>
      </c>
      <c r="L291" s="40"/>
      <c r="M291" s="169" cm="1">
        <f t="array" ref="M291">INDEX(O291:AB291, 1, DNO_index)</f>
        <v>0</v>
      </c>
      <c r="N291" s="40"/>
      <c r="O291" s="44">
        <v>0</v>
      </c>
      <c r="P291" s="44">
        <v>0</v>
      </c>
      <c r="Q291" s="44">
        <v>0</v>
      </c>
      <c r="R291" s="44">
        <v>0</v>
      </c>
      <c r="S291" s="44">
        <v>0</v>
      </c>
      <c r="T291" s="44">
        <v>0</v>
      </c>
      <c r="U291" s="44">
        <v>0</v>
      </c>
      <c r="V291" s="44">
        <v>0</v>
      </c>
      <c r="W291" s="44">
        <v>0</v>
      </c>
      <c r="X291" s="44">
        <v>0</v>
      </c>
      <c r="Y291" s="44">
        <v>0</v>
      </c>
      <c r="Z291" s="44">
        <v>0</v>
      </c>
      <c r="AA291" s="44">
        <v>0</v>
      </c>
      <c r="AB291" s="44">
        <v>0</v>
      </c>
      <c r="AC291" s="31"/>
    </row>
    <row r="292" spans="1:29" x14ac:dyDescent="0.35">
      <c r="A292" s="31"/>
      <c r="B292" s="31"/>
      <c r="C292" s="31"/>
      <c r="D292" s="5" t="str">
        <f t="shared" si="4"/>
        <v>LDNO HV volume forecast_Rate 2 units_HV Generation Site Specific</v>
      </c>
      <c r="E292" s="4" t="s">
        <v>50</v>
      </c>
      <c r="F292" s="4" t="s">
        <v>64</v>
      </c>
      <c r="G292" s="4"/>
      <c r="H292" s="4" t="s">
        <v>56</v>
      </c>
      <c r="I292" s="33" t="s">
        <v>202</v>
      </c>
      <c r="J292" s="6"/>
      <c r="K292" s="4" t="s">
        <v>55</v>
      </c>
      <c r="L292" s="40"/>
      <c r="M292" s="169" cm="1">
        <f t="array" ref="M292">INDEX(O292:AB292, 1, DNO_index)</f>
        <v>0</v>
      </c>
      <c r="N292" s="40"/>
      <c r="O292" s="41">
        <v>0</v>
      </c>
      <c r="P292" s="41">
        <v>0</v>
      </c>
      <c r="Q292" s="41">
        <v>2305.5453740597331</v>
      </c>
      <c r="R292" s="41">
        <v>0</v>
      </c>
      <c r="S292" s="41">
        <v>0</v>
      </c>
      <c r="T292" s="41">
        <v>0</v>
      </c>
      <c r="U292" s="41">
        <v>0</v>
      </c>
      <c r="V292" s="41">
        <v>5679.0511389796302</v>
      </c>
      <c r="W292" s="41">
        <v>0</v>
      </c>
      <c r="X292" s="41">
        <v>312.13187398929796</v>
      </c>
      <c r="Y292" s="41">
        <v>0</v>
      </c>
      <c r="Z292" s="41">
        <v>2.9630940910601658E-3</v>
      </c>
      <c r="AA292" s="41">
        <v>0</v>
      </c>
      <c r="AB292" s="41">
        <v>0</v>
      </c>
      <c r="AC292" s="31"/>
    </row>
    <row r="293" spans="1:29" x14ac:dyDescent="0.35">
      <c r="A293" s="31"/>
      <c r="B293" s="31"/>
      <c r="C293" s="31"/>
      <c r="D293" s="36" t="str">
        <f t="shared" si="4"/>
        <v>LDNO HV volume forecast_Rate 2 units_HV Generation Site Specific no RP Charge</v>
      </c>
      <c r="E293" s="32" t="s">
        <v>50</v>
      </c>
      <c r="F293" s="32" t="s">
        <v>64</v>
      </c>
      <c r="G293" s="32"/>
      <c r="H293" s="32" t="s">
        <v>56</v>
      </c>
      <c r="I293" s="37" t="s">
        <v>203</v>
      </c>
      <c r="J293" s="93"/>
      <c r="K293" s="32" t="s">
        <v>55</v>
      </c>
      <c r="L293" s="42"/>
      <c r="M293" s="170" cm="1">
        <f t="array" ref="M293">INDEX(O293:AB293, 1, DNO_index)</f>
        <v>0</v>
      </c>
      <c r="N293" s="42"/>
      <c r="O293" s="45">
        <v>0</v>
      </c>
      <c r="P293" s="45">
        <v>0</v>
      </c>
      <c r="Q293" s="45">
        <v>0</v>
      </c>
      <c r="R293" s="45">
        <v>0</v>
      </c>
      <c r="S293" s="45">
        <v>0</v>
      </c>
      <c r="T293" s="45">
        <v>0</v>
      </c>
      <c r="U293" s="45">
        <v>0</v>
      </c>
      <c r="V293" s="45">
        <v>0</v>
      </c>
      <c r="W293" s="45">
        <v>0</v>
      </c>
      <c r="X293" s="45">
        <v>0</v>
      </c>
      <c r="Y293" s="45">
        <v>0</v>
      </c>
      <c r="Z293" s="45">
        <v>0</v>
      </c>
      <c r="AA293" s="45">
        <v>0</v>
      </c>
      <c r="AB293" s="45">
        <v>0</v>
      </c>
      <c r="AC293" s="31"/>
    </row>
    <row r="294" spans="1:29" x14ac:dyDescent="0.35">
      <c r="A294" s="31"/>
      <c r="B294" s="31"/>
      <c r="C294" s="31"/>
      <c r="D294" s="5" t="str">
        <f t="shared" si="4"/>
        <v>LDNO HV volume forecast_Rate 3 units_Domestic Aggregated</v>
      </c>
      <c r="E294" s="4" t="s">
        <v>50</v>
      </c>
      <c r="F294" s="4" t="s">
        <v>64</v>
      </c>
      <c r="G294" s="4"/>
      <c r="H294" s="4" t="s">
        <v>57</v>
      </c>
      <c r="I294" s="33" t="s">
        <v>188</v>
      </c>
      <c r="J294" s="6"/>
      <c r="K294" s="4" t="s">
        <v>55</v>
      </c>
      <c r="L294" s="40"/>
      <c r="M294" s="169" cm="1">
        <f t="array" ref="M294">INDEX(O294:AB294, 1, DNO_index)</f>
        <v>12954.198415373625</v>
      </c>
      <c r="N294" s="40"/>
      <c r="O294" s="41">
        <v>84654.553327193309</v>
      </c>
      <c r="P294" s="41">
        <v>47808.407686136416</v>
      </c>
      <c r="Q294" s="41">
        <v>62352.048427065092</v>
      </c>
      <c r="R294" s="41">
        <v>6798.3989147120128</v>
      </c>
      <c r="S294" s="41">
        <v>58863.336809741566</v>
      </c>
      <c r="T294" s="41">
        <v>65951.865798979896</v>
      </c>
      <c r="U294" s="41">
        <v>30015.529807040235</v>
      </c>
      <c r="V294" s="41">
        <v>149832.00318889163</v>
      </c>
      <c r="W294" s="41">
        <v>82900.633092487595</v>
      </c>
      <c r="X294" s="41">
        <v>183772.3257892605</v>
      </c>
      <c r="Y294" s="41">
        <v>122440.09556967219</v>
      </c>
      <c r="Z294" s="41">
        <v>87452.330868446821</v>
      </c>
      <c r="AA294" s="41">
        <v>36171.327604810722</v>
      </c>
      <c r="AB294" s="41">
        <v>12954.198415373625</v>
      </c>
      <c r="AC294" s="31"/>
    </row>
    <row r="295" spans="1:29" x14ac:dyDescent="0.35">
      <c r="A295" s="31"/>
      <c r="B295" s="31"/>
      <c r="C295" s="31"/>
      <c r="D295" s="5" t="str">
        <f t="shared" si="4"/>
        <v>LDNO HV volume forecast_Rate 3 units_Domestic Aggregated (Related MPAN)</v>
      </c>
      <c r="E295" s="4" t="s">
        <v>50</v>
      </c>
      <c r="F295" s="4" t="s">
        <v>64</v>
      </c>
      <c r="G295" s="4"/>
      <c r="H295" s="4" t="s">
        <v>57</v>
      </c>
      <c r="I295" s="33" t="s">
        <v>189</v>
      </c>
      <c r="J295" s="6"/>
      <c r="K295" s="4" t="s">
        <v>55</v>
      </c>
      <c r="L295" s="40"/>
      <c r="M295" s="169" cm="1">
        <f t="array" ref="M295">INDEX(O295:AB295, 1, DNO_index)</f>
        <v>0</v>
      </c>
      <c r="N295" s="40"/>
      <c r="O295" s="41">
        <v>0</v>
      </c>
      <c r="P295" s="41">
        <v>0</v>
      </c>
      <c r="Q295" s="41">
        <v>29.922135329548532</v>
      </c>
      <c r="R295" s="41">
        <v>0</v>
      </c>
      <c r="S295" s="41">
        <v>770.16149549156557</v>
      </c>
      <c r="T295" s="41">
        <v>378.23816358036527</v>
      </c>
      <c r="U295" s="41">
        <v>0</v>
      </c>
      <c r="V295" s="41">
        <v>0</v>
      </c>
      <c r="W295" s="41">
        <v>743.62347083928898</v>
      </c>
      <c r="X295" s="41">
        <v>0</v>
      </c>
      <c r="Y295" s="41">
        <v>0</v>
      </c>
      <c r="Z295" s="41">
        <v>0</v>
      </c>
      <c r="AA295" s="41">
        <v>0</v>
      </c>
      <c r="AB295" s="41">
        <v>0</v>
      </c>
      <c r="AC295" s="31"/>
    </row>
    <row r="296" spans="1:29" x14ac:dyDescent="0.35">
      <c r="A296" s="31"/>
      <c r="B296" s="31"/>
      <c r="C296" s="31"/>
      <c r="D296" s="5" t="str">
        <f t="shared" si="4"/>
        <v>LDNO HV volume forecast_Rate 3 units_Non-Domestic Aggregated</v>
      </c>
      <c r="E296" s="4" t="s">
        <v>50</v>
      </c>
      <c r="F296" s="4" t="s">
        <v>64</v>
      </c>
      <c r="G296" s="4"/>
      <c r="H296" s="4" t="s">
        <v>57</v>
      </c>
      <c r="I296" s="33" t="s">
        <v>190</v>
      </c>
      <c r="J296" s="6"/>
      <c r="K296" s="4" t="s">
        <v>55</v>
      </c>
      <c r="L296" s="40"/>
      <c r="M296" s="169" cm="1">
        <f t="array" ref="M296">INDEX(O296:AB296, 1, DNO_index)</f>
        <v>2163.6369622587968</v>
      </c>
      <c r="N296" s="40"/>
      <c r="O296" s="41">
        <v>5785.7545727983261</v>
      </c>
      <c r="P296" s="41">
        <v>1891.2428115149976</v>
      </c>
      <c r="Q296" s="41">
        <v>4593.6920393740038</v>
      </c>
      <c r="R296" s="41">
        <v>234.93453349318671</v>
      </c>
      <c r="S296" s="41">
        <v>5237.3061525465309</v>
      </c>
      <c r="T296" s="41">
        <v>10881.052049529049</v>
      </c>
      <c r="U296" s="41">
        <v>4346.9698734777849</v>
      </c>
      <c r="V296" s="41">
        <v>22466.577547724453</v>
      </c>
      <c r="W296" s="41">
        <v>7700.4095123228844</v>
      </c>
      <c r="X296" s="41">
        <v>17091.813097136488</v>
      </c>
      <c r="Y296" s="41">
        <v>8744.0157201230868</v>
      </c>
      <c r="Z296" s="41">
        <v>13557.330397474507</v>
      </c>
      <c r="AA296" s="41">
        <v>4778.0026506523809</v>
      </c>
      <c r="AB296" s="41">
        <v>2163.6369622587968</v>
      </c>
      <c r="AC296" s="31"/>
    </row>
    <row r="297" spans="1:29" x14ac:dyDescent="0.35">
      <c r="A297" s="31"/>
      <c r="B297" s="31"/>
      <c r="C297" s="31"/>
      <c r="D297" s="5" t="str">
        <f t="shared" si="4"/>
        <v>LDNO HV volume forecast_Rate 3 units_Non-Domestic Aggregated (Related MPAN)</v>
      </c>
      <c r="E297" s="4" t="s">
        <v>50</v>
      </c>
      <c r="F297" s="4" t="s">
        <v>64</v>
      </c>
      <c r="G297" s="4"/>
      <c r="H297" s="4" t="s">
        <v>57</v>
      </c>
      <c r="I297" s="33" t="s">
        <v>191</v>
      </c>
      <c r="J297" s="6"/>
      <c r="K297" s="4" t="s">
        <v>55</v>
      </c>
      <c r="L297" s="40"/>
      <c r="M297" s="169" cm="1">
        <f t="array" ref="M297">INDEX(O297:AB297, 1, DNO_index)</f>
        <v>0</v>
      </c>
      <c r="N297" s="40"/>
      <c r="O297" s="41">
        <v>0</v>
      </c>
      <c r="P297" s="41">
        <v>0</v>
      </c>
      <c r="Q297" s="41">
        <v>0</v>
      </c>
      <c r="R297" s="41">
        <v>0</v>
      </c>
      <c r="S297" s="41">
        <v>514.61785956197389</v>
      </c>
      <c r="T297" s="41">
        <v>0</v>
      </c>
      <c r="U297" s="41">
        <v>0</v>
      </c>
      <c r="V297" s="41">
        <v>0</v>
      </c>
      <c r="W297" s="41">
        <v>40.212504740105679</v>
      </c>
      <c r="X297" s="41">
        <v>0</v>
      </c>
      <c r="Y297" s="41">
        <v>0</v>
      </c>
      <c r="Z297" s="41">
        <v>0</v>
      </c>
      <c r="AA297" s="41">
        <v>0</v>
      </c>
      <c r="AB297" s="41">
        <v>0</v>
      </c>
      <c r="AC297" s="31"/>
    </row>
    <row r="298" spans="1:29" x14ac:dyDescent="0.35">
      <c r="A298" s="31"/>
      <c r="B298" s="31"/>
      <c r="C298" s="31"/>
      <c r="D298" s="5" t="str">
        <f t="shared" si="4"/>
        <v>LDNO HV volume forecast_Rate 3 units_LV Site Specific</v>
      </c>
      <c r="E298" s="4" t="s">
        <v>50</v>
      </c>
      <c r="F298" s="4" t="s">
        <v>64</v>
      </c>
      <c r="G298" s="4"/>
      <c r="H298" s="4" t="s">
        <v>57</v>
      </c>
      <c r="I298" s="33" t="s">
        <v>192</v>
      </c>
      <c r="J298" s="6"/>
      <c r="K298" s="4" t="s">
        <v>55</v>
      </c>
      <c r="L298" s="40"/>
      <c r="M298" s="169" cm="1">
        <f t="array" ref="M298">INDEX(O298:AB298, 1, DNO_index)</f>
        <v>27960.86102709355</v>
      </c>
      <c r="N298" s="40"/>
      <c r="O298" s="41">
        <v>57298.057074230965</v>
      </c>
      <c r="P298" s="41">
        <v>22044.072574450947</v>
      </c>
      <c r="Q298" s="41">
        <v>61017.853443968772</v>
      </c>
      <c r="R298" s="41">
        <v>2943.9096405144574</v>
      </c>
      <c r="S298" s="41">
        <v>70921.647334265683</v>
      </c>
      <c r="T298" s="41">
        <v>50706.112000000001</v>
      </c>
      <c r="U298" s="41">
        <v>28865.285111946254</v>
      </c>
      <c r="V298" s="41">
        <v>192527.18449892022</v>
      </c>
      <c r="W298" s="41">
        <v>45388.881292764767</v>
      </c>
      <c r="X298" s="41">
        <v>103063.98673592435</v>
      </c>
      <c r="Y298" s="41">
        <v>76148.11170906917</v>
      </c>
      <c r="Z298" s="41">
        <v>80372.894055836747</v>
      </c>
      <c r="AA298" s="41">
        <v>29641.282372483714</v>
      </c>
      <c r="AB298" s="41">
        <v>27960.86102709355</v>
      </c>
      <c r="AC298" s="31"/>
    </row>
    <row r="299" spans="1:29" x14ac:dyDescent="0.35">
      <c r="A299" s="31"/>
      <c r="B299" s="31"/>
      <c r="C299" s="31"/>
      <c r="D299" s="5" t="str">
        <f t="shared" si="4"/>
        <v>LDNO HV volume forecast_Rate 3 units_LV Sub Site Specific</v>
      </c>
      <c r="E299" s="33" t="s">
        <v>50</v>
      </c>
      <c r="F299" s="33" t="s">
        <v>64</v>
      </c>
      <c r="G299" s="33"/>
      <c r="H299" s="33" t="s">
        <v>57</v>
      </c>
      <c r="I299" s="33" t="s">
        <v>193</v>
      </c>
      <c r="J299" s="6"/>
      <c r="K299" s="4" t="s">
        <v>55</v>
      </c>
      <c r="L299" s="40"/>
      <c r="M299" s="169" cm="1">
        <f t="array" ref="M299">INDEX(O299:AB299, 1, DNO_index)</f>
        <v>3734.5109489232755</v>
      </c>
      <c r="N299" s="40"/>
      <c r="O299" s="41">
        <v>16489.818537350693</v>
      </c>
      <c r="P299" s="41">
        <v>2909.5419590630918</v>
      </c>
      <c r="Q299" s="41">
        <v>14039.813362592025</v>
      </c>
      <c r="R299" s="41">
        <v>158.1788854978677</v>
      </c>
      <c r="S299" s="41">
        <v>6863.768882109699</v>
      </c>
      <c r="T299" s="41">
        <v>8312.2019999999993</v>
      </c>
      <c r="U299" s="41">
        <v>4790.5713691774999</v>
      </c>
      <c r="V299" s="41">
        <v>5163.7445210918604</v>
      </c>
      <c r="W299" s="41">
        <v>2497.828593677581</v>
      </c>
      <c r="X299" s="41">
        <v>4190.0488307421056</v>
      </c>
      <c r="Y299" s="41">
        <v>12956.12974957714</v>
      </c>
      <c r="Z299" s="41">
        <v>5780.7790011319657</v>
      </c>
      <c r="AA299" s="41">
        <v>3361.3596210117012</v>
      </c>
      <c r="AB299" s="41">
        <v>3734.5109489232755</v>
      </c>
      <c r="AC299" s="31"/>
    </row>
    <row r="300" spans="1:29" x14ac:dyDescent="0.35">
      <c r="A300" s="31"/>
      <c r="B300" s="31"/>
      <c r="C300" s="31"/>
      <c r="D300" s="5" t="str">
        <f t="shared" si="4"/>
        <v>LDNO HV volume forecast_Rate 3 units_HV Site Specific</v>
      </c>
      <c r="E300" s="33" t="s">
        <v>50</v>
      </c>
      <c r="F300" s="33" t="s">
        <v>64</v>
      </c>
      <c r="G300" s="33"/>
      <c r="H300" s="33" t="s">
        <v>57</v>
      </c>
      <c r="I300" s="33" t="s">
        <v>194</v>
      </c>
      <c r="J300" s="6"/>
      <c r="K300" s="4" t="s">
        <v>55</v>
      </c>
      <c r="L300" s="40"/>
      <c r="M300" s="169" cm="1">
        <f t="array" ref="M300">INDEX(O300:AB300, 1, DNO_index)</f>
        <v>1055.6153349604006</v>
      </c>
      <c r="N300" s="40"/>
      <c r="O300" s="41">
        <v>26346.309568932189</v>
      </c>
      <c r="P300" s="41">
        <v>14373.516904444319</v>
      </c>
      <c r="Q300" s="41">
        <v>45788.618116499005</v>
      </c>
      <c r="R300" s="41">
        <v>24.384317121258984</v>
      </c>
      <c r="S300" s="41">
        <v>7505.3810809303122</v>
      </c>
      <c r="T300" s="41">
        <v>25303.565000000002</v>
      </c>
      <c r="U300" s="41">
        <v>9024.7703629625012</v>
      </c>
      <c r="V300" s="41">
        <v>36723.706273346477</v>
      </c>
      <c r="W300" s="41">
        <v>12293.839171032074</v>
      </c>
      <c r="X300" s="41">
        <v>26825.274493746423</v>
      </c>
      <c r="Y300" s="41">
        <v>53818.464042834421</v>
      </c>
      <c r="Z300" s="41">
        <v>47571.208708201193</v>
      </c>
      <c r="AA300" s="41">
        <v>13194.556929997863</v>
      </c>
      <c r="AB300" s="41">
        <v>1055.6153349604006</v>
      </c>
      <c r="AC300" s="31"/>
    </row>
    <row r="301" spans="1:29" x14ac:dyDescent="0.35">
      <c r="A301" s="31"/>
      <c r="B301" s="31"/>
      <c r="C301" s="31"/>
      <c r="D301" s="5" t="str">
        <f t="shared" si="4"/>
        <v>LDNO HV volume forecast_Rate 3 units_Unmetered Supplies</v>
      </c>
      <c r="E301" s="33" t="s">
        <v>50</v>
      </c>
      <c r="F301" s="33" t="s">
        <v>64</v>
      </c>
      <c r="G301" s="33"/>
      <c r="H301" s="33" t="s">
        <v>57</v>
      </c>
      <c r="I301" s="33" t="s">
        <v>195</v>
      </c>
      <c r="J301" s="6"/>
      <c r="K301" s="4" t="s">
        <v>55</v>
      </c>
      <c r="L301" s="40"/>
      <c r="M301" s="169" cm="1">
        <f t="array" ref="M301">INDEX(O301:AB301, 1, DNO_index)</f>
        <v>76.472493061616873</v>
      </c>
      <c r="N301" s="40"/>
      <c r="O301" s="41">
        <v>14.830803715272246</v>
      </c>
      <c r="P301" s="41">
        <v>409.94737013708658</v>
      </c>
      <c r="Q301" s="41">
        <v>243.62587610327688</v>
      </c>
      <c r="R301" s="41">
        <v>0.54194045686189796</v>
      </c>
      <c r="S301" s="41">
        <v>254.31795582335459</v>
      </c>
      <c r="T301" s="41">
        <v>470.53235815631092</v>
      </c>
      <c r="U301" s="41">
        <v>110.98097121631618</v>
      </c>
      <c r="V301" s="41">
        <v>91.645945636088356</v>
      </c>
      <c r="W301" s="41">
        <v>588.49145817689407</v>
      </c>
      <c r="X301" s="41">
        <v>705.49131137030622</v>
      </c>
      <c r="Y301" s="41">
        <v>487.81459259489043</v>
      </c>
      <c r="Z301" s="41">
        <v>374.30410324467732</v>
      </c>
      <c r="AA301" s="41">
        <v>463.80210794102624</v>
      </c>
      <c r="AB301" s="41">
        <v>76.472493061616873</v>
      </c>
      <c r="AC301" s="31"/>
    </row>
    <row r="302" spans="1:29" x14ac:dyDescent="0.35">
      <c r="A302" s="31"/>
      <c r="B302" s="31"/>
      <c r="C302" s="31"/>
      <c r="D302" s="5" t="str">
        <f t="shared" si="4"/>
        <v>LDNO HV volume forecast_Rate 3 units_LV Generation Aggregated</v>
      </c>
      <c r="E302" s="4" t="s">
        <v>50</v>
      </c>
      <c r="F302" s="4" t="s">
        <v>64</v>
      </c>
      <c r="G302" s="4"/>
      <c r="H302" s="4" t="s">
        <v>57</v>
      </c>
      <c r="I302" s="33" t="s">
        <v>196</v>
      </c>
      <c r="J302" s="6"/>
      <c r="K302" s="4" t="s">
        <v>55</v>
      </c>
      <c r="L302" s="40"/>
      <c r="M302" s="169" cm="1">
        <f t="array" ref="M302">INDEX(O302:AB302, 1, DNO_index)</f>
        <v>0</v>
      </c>
      <c r="N302" s="40"/>
      <c r="O302" s="41">
        <v>0</v>
      </c>
      <c r="P302" s="41">
        <v>0</v>
      </c>
      <c r="Q302" s="41">
        <v>0.91831562018397217</v>
      </c>
      <c r="R302" s="41">
        <v>0</v>
      </c>
      <c r="S302" s="41">
        <v>0</v>
      </c>
      <c r="T302" s="41">
        <v>0.86715492288170914</v>
      </c>
      <c r="U302" s="41">
        <v>0</v>
      </c>
      <c r="V302" s="41">
        <v>0.58774550062591979</v>
      </c>
      <c r="W302" s="41">
        <v>20.801694323057273</v>
      </c>
      <c r="X302" s="41">
        <v>8.4362346313292758</v>
      </c>
      <c r="Y302" s="41">
        <v>0</v>
      </c>
      <c r="Z302" s="41">
        <v>0</v>
      </c>
      <c r="AA302" s="41">
        <v>1.1337595373680159E-2</v>
      </c>
      <c r="AB302" s="41">
        <v>0</v>
      </c>
      <c r="AC302" s="31"/>
    </row>
    <row r="303" spans="1:29" x14ac:dyDescent="0.35">
      <c r="A303" s="31"/>
      <c r="B303" s="31"/>
      <c r="C303" s="31"/>
      <c r="D303" s="5" t="str">
        <f t="shared" si="4"/>
        <v>LDNO HV volume forecast_Rate 3 units_LV Sub Generation Aggregated</v>
      </c>
      <c r="E303" s="4" t="s">
        <v>50</v>
      </c>
      <c r="F303" s="4" t="s">
        <v>64</v>
      </c>
      <c r="G303" s="4"/>
      <c r="H303" s="4" t="s">
        <v>57</v>
      </c>
      <c r="I303" s="33" t="s">
        <v>197</v>
      </c>
      <c r="J303" s="6"/>
      <c r="K303" s="4" t="s">
        <v>55</v>
      </c>
      <c r="L303" s="40"/>
      <c r="M303" s="169" cm="1">
        <f t="array" ref="M303">INDEX(O303:AB303, 1, DNO_index)</f>
        <v>0</v>
      </c>
      <c r="N303" s="40"/>
      <c r="O303" s="41">
        <v>0</v>
      </c>
      <c r="P303" s="41">
        <v>0</v>
      </c>
      <c r="Q303" s="41">
        <v>0</v>
      </c>
      <c r="R303" s="41">
        <v>0</v>
      </c>
      <c r="S303" s="41">
        <v>0</v>
      </c>
      <c r="T303" s="41">
        <v>0</v>
      </c>
      <c r="U303" s="41">
        <v>0</v>
      </c>
      <c r="V303" s="41">
        <v>0</v>
      </c>
      <c r="W303" s="41">
        <v>0</v>
      </c>
      <c r="X303" s="41">
        <v>0</v>
      </c>
      <c r="Y303" s="41">
        <v>0</v>
      </c>
      <c r="Z303" s="41">
        <v>0</v>
      </c>
      <c r="AA303" s="41">
        <v>0</v>
      </c>
      <c r="AB303" s="41">
        <v>0</v>
      </c>
      <c r="AC303" s="31"/>
    </row>
    <row r="304" spans="1:29" x14ac:dyDescent="0.35">
      <c r="A304" s="31"/>
      <c r="B304" s="31"/>
      <c r="C304" s="31"/>
      <c r="D304" s="5" t="str">
        <f t="shared" si="4"/>
        <v>LDNO HV volume forecast_Rate 3 units_LV Generation Site Specific</v>
      </c>
      <c r="E304" s="4" t="s">
        <v>50</v>
      </c>
      <c r="F304" s="4" t="s">
        <v>64</v>
      </c>
      <c r="G304" s="4"/>
      <c r="H304" s="4" t="s">
        <v>57</v>
      </c>
      <c r="I304" s="33" t="s">
        <v>198</v>
      </c>
      <c r="J304" s="6"/>
      <c r="K304" s="4" t="s">
        <v>55</v>
      </c>
      <c r="L304" s="40"/>
      <c r="M304" s="169" cm="1">
        <f t="array" ref="M304">INDEX(O304:AB304, 1, DNO_index)</f>
        <v>95.656131271422922</v>
      </c>
      <c r="N304" s="40"/>
      <c r="O304" s="41">
        <v>0</v>
      </c>
      <c r="P304" s="41">
        <v>182.54249397352316</v>
      </c>
      <c r="Q304" s="41">
        <v>56.949607660142483</v>
      </c>
      <c r="R304" s="41">
        <v>0</v>
      </c>
      <c r="S304" s="41">
        <v>197.66035000000005</v>
      </c>
      <c r="T304" s="41">
        <v>0</v>
      </c>
      <c r="U304" s="41">
        <v>0</v>
      </c>
      <c r="V304" s="41">
        <v>2930.2475464329395</v>
      </c>
      <c r="W304" s="41">
        <v>2.0485582452849586E-2</v>
      </c>
      <c r="X304" s="41">
        <v>601.81305553266441</v>
      </c>
      <c r="Y304" s="41">
        <v>73.659415726650337</v>
      </c>
      <c r="Z304" s="41">
        <v>52.065722068106943</v>
      </c>
      <c r="AA304" s="41">
        <v>788.16188006420714</v>
      </c>
      <c r="AB304" s="41">
        <v>95.656131271422922</v>
      </c>
      <c r="AC304" s="31"/>
    </row>
    <row r="305" spans="1:29" x14ac:dyDescent="0.35">
      <c r="A305" s="31"/>
      <c r="B305" s="31"/>
      <c r="C305" s="31"/>
      <c r="D305" s="5" t="str">
        <f t="shared" si="4"/>
        <v>LDNO HV volume forecast_Rate 3 units_LV Generation Site Specific no RP Charge</v>
      </c>
      <c r="E305" s="4" t="s">
        <v>50</v>
      </c>
      <c r="F305" s="4" t="s">
        <v>64</v>
      </c>
      <c r="G305" s="4"/>
      <c r="H305" s="4" t="s">
        <v>57</v>
      </c>
      <c r="I305" s="33" t="s">
        <v>199</v>
      </c>
      <c r="J305" s="6"/>
      <c r="K305" s="4" t="s">
        <v>55</v>
      </c>
      <c r="L305" s="40"/>
      <c r="M305" s="169" cm="1">
        <f t="array" ref="M305">INDEX(O305:AB305, 1, DNO_index)</f>
        <v>0</v>
      </c>
      <c r="N305" s="40"/>
      <c r="O305" s="44">
        <v>0</v>
      </c>
      <c r="P305" s="44">
        <v>0</v>
      </c>
      <c r="Q305" s="44">
        <v>0</v>
      </c>
      <c r="R305" s="44">
        <v>0</v>
      </c>
      <c r="S305" s="44">
        <v>0</v>
      </c>
      <c r="T305" s="44">
        <v>0</v>
      </c>
      <c r="U305" s="44">
        <v>0</v>
      </c>
      <c r="V305" s="44">
        <v>0</v>
      </c>
      <c r="W305" s="44">
        <v>0</v>
      </c>
      <c r="X305" s="44">
        <v>0</v>
      </c>
      <c r="Y305" s="44">
        <v>0</v>
      </c>
      <c r="Z305" s="44">
        <v>0</v>
      </c>
      <c r="AA305" s="44">
        <v>0</v>
      </c>
      <c r="AB305" s="44">
        <v>0</v>
      </c>
      <c r="AC305" s="31"/>
    </row>
    <row r="306" spans="1:29" x14ac:dyDescent="0.35">
      <c r="A306" s="31"/>
      <c r="B306" s="31"/>
      <c r="C306" s="31"/>
      <c r="D306" s="5" t="str">
        <f t="shared" si="4"/>
        <v>LDNO HV volume forecast_Rate 3 units_LV Sub Generation Site Specific</v>
      </c>
      <c r="E306" s="4" t="s">
        <v>50</v>
      </c>
      <c r="F306" s="4" t="s">
        <v>64</v>
      </c>
      <c r="G306" s="4"/>
      <c r="H306" s="4" t="s">
        <v>57</v>
      </c>
      <c r="I306" s="33" t="s">
        <v>200</v>
      </c>
      <c r="J306" s="6"/>
      <c r="K306" s="4" t="s">
        <v>55</v>
      </c>
      <c r="L306" s="40"/>
      <c r="M306" s="169" cm="1">
        <f t="array" ref="M306">INDEX(O306:AB306, 1, DNO_index)</f>
        <v>0</v>
      </c>
      <c r="N306" s="40"/>
      <c r="O306" s="41">
        <v>0</v>
      </c>
      <c r="P306" s="41">
        <v>0</v>
      </c>
      <c r="Q306" s="41">
        <v>26.084907206912167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41">
        <v>0</v>
      </c>
      <c r="Z306" s="41">
        <v>0</v>
      </c>
      <c r="AA306" s="41">
        <v>0</v>
      </c>
      <c r="AB306" s="41">
        <v>0</v>
      </c>
      <c r="AC306" s="31"/>
    </row>
    <row r="307" spans="1:29" x14ac:dyDescent="0.35">
      <c r="A307" s="31"/>
      <c r="B307" s="31"/>
      <c r="C307" s="31"/>
      <c r="D307" s="5" t="str">
        <f t="shared" si="4"/>
        <v>LDNO HV volume forecast_Rate 3 units_LV Sub Generation Site Specific no RP Charge</v>
      </c>
      <c r="E307" s="4" t="s">
        <v>50</v>
      </c>
      <c r="F307" s="4" t="s">
        <v>64</v>
      </c>
      <c r="G307" s="4"/>
      <c r="H307" s="4" t="s">
        <v>57</v>
      </c>
      <c r="I307" s="33" t="s">
        <v>201</v>
      </c>
      <c r="J307" s="6"/>
      <c r="K307" s="4" t="s">
        <v>55</v>
      </c>
      <c r="L307" s="40"/>
      <c r="M307" s="169" cm="1">
        <f t="array" ref="M307">INDEX(O307:AB307, 1, DNO_index)</f>
        <v>0</v>
      </c>
      <c r="N307" s="40"/>
      <c r="O307" s="44">
        <v>0</v>
      </c>
      <c r="P307" s="44">
        <v>0</v>
      </c>
      <c r="Q307" s="44">
        <v>0</v>
      </c>
      <c r="R307" s="44">
        <v>0</v>
      </c>
      <c r="S307" s="44">
        <v>0</v>
      </c>
      <c r="T307" s="44">
        <v>0</v>
      </c>
      <c r="U307" s="44">
        <v>0</v>
      </c>
      <c r="V307" s="44">
        <v>0</v>
      </c>
      <c r="W307" s="44">
        <v>0</v>
      </c>
      <c r="X307" s="44">
        <v>0</v>
      </c>
      <c r="Y307" s="44">
        <v>0</v>
      </c>
      <c r="Z307" s="44">
        <v>0</v>
      </c>
      <c r="AA307" s="44">
        <v>0</v>
      </c>
      <c r="AB307" s="44">
        <v>0</v>
      </c>
      <c r="AC307" s="31"/>
    </row>
    <row r="308" spans="1:29" x14ac:dyDescent="0.35">
      <c r="A308" s="31"/>
      <c r="B308" s="31"/>
      <c r="C308" s="31"/>
      <c r="D308" s="5" t="str">
        <f t="shared" si="4"/>
        <v>LDNO HV volume forecast_Rate 3 units_HV Generation Site Specific</v>
      </c>
      <c r="E308" s="4" t="s">
        <v>50</v>
      </c>
      <c r="F308" s="4" t="s">
        <v>64</v>
      </c>
      <c r="G308" s="4"/>
      <c r="H308" s="4" t="s">
        <v>57</v>
      </c>
      <c r="I308" s="33" t="s">
        <v>202</v>
      </c>
      <c r="J308" s="6"/>
      <c r="K308" s="4" t="s">
        <v>55</v>
      </c>
      <c r="L308" s="40"/>
      <c r="M308" s="169" cm="1">
        <f t="array" ref="M308">INDEX(O308:AB308, 1, DNO_index)</f>
        <v>0</v>
      </c>
      <c r="N308" s="40"/>
      <c r="O308" s="41">
        <v>0</v>
      </c>
      <c r="P308" s="41">
        <v>0</v>
      </c>
      <c r="Q308" s="41">
        <v>2127.9625386227758</v>
      </c>
      <c r="R308" s="41">
        <v>0</v>
      </c>
      <c r="S308" s="41">
        <v>0</v>
      </c>
      <c r="T308" s="41">
        <v>0</v>
      </c>
      <c r="U308" s="41">
        <v>0</v>
      </c>
      <c r="V308" s="41">
        <v>9970.547743103316</v>
      </c>
      <c r="W308" s="41">
        <v>0</v>
      </c>
      <c r="X308" s="41">
        <v>423.61765902229013</v>
      </c>
      <c r="Y308" s="41">
        <v>0</v>
      </c>
      <c r="Z308" s="41">
        <v>0</v>
      </c>
      <c r="AA308" s="41">
        <v>0.12405182704119</v>
      </c>
      <c r="AB308" s="41">
        <v>0</v>
      </c>
      <c r="AC308" s="31"/>
    </row>
    <row r="309" spans="1:29" x14ac:dyDescent="0.35">
      <c r="A309" s="31"/>
      <c r="B309" s="31"/>
      <c r="C309" s="31"/>
      <c r="D309" s="36" t="str">
        <f t="shared" si="4"/>
        <v>LDNO HV volume forecast_Rate 3 units_HV Generation Site Specific no RP Charge</v>
      </c>
      <c r="E309" s="32" t="s">
        <v>50</v>
      </c>
      <c r="F309" s="32" t="s">
        <v>64</v>
      </c>
      <c r="G309" s="32"/>
      <c r="H309" s="32" t="s">
        <v>57</v>
      </c>
      <c r="I309" s="37" t="s">
        <v>203</v>
      </c>
      <c r="J309" s="93"/>
      <c r="K309" s="32" t="s">
        <v>55</v>
      </c>
      <c r="L309" s="42"/>
      <c r="M309" s="170" cm="1">
        <f t="array" ref="M309">INDEX(O309:AB309, 1, DNO_index)</f>
        <v>0</v>
      </c>
      <c r="N309" s="42"/>
      <c r="O309" s="45">
        <v>0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0</v>
      </c>
      <c r="V309" s="45">
        <v>0</v>
      </c>
      <c r="W309" s="45">
        <v>0</v>
      </c>
      <c r="X309" s="45">
        <v>0</v>
      </c>
      <c r="Y309" s="45">
        <v>0</v>
      </c>
      <c r="Z309" s="45">
        <v>0</v>
      </c>
      <c r="AA309" s="45">
        <v>0</v>
      </c>
      <c r="AB309" s="45">
        <v>0</v>
      </c>
      <c r="AC309" s="31"/>
    </row>
    <row r="310" spans="1:29" x14ac:dyDescent="0.35">
      <c r="A310" s="31"/>
      <c r="B310" s="31"/>
      <c r="C310" s="31"/>
      <c r="D310" s="5" t="str">
        <f t="shared" si="4"/>
        <v>LDNO HV volume forecast_MPANs_Domestic Aggregated</v>
      </c>
      <c r="E310" s="4" t="s">
        <v>50</v>
      </c>
      <c r="F310" s="4" t="s">
        <v>64</v>
      </c>
      <c r="G310" s="4"/>
      <c r="H310" s="4" t="s">
        <v>58</v>
      </c>
      <c r="I310" s="33" t="s">
        <v>188</v>
      </c>
      <c r="J310" s="6"/>
      <c r="K310" s="4" t="s">
        <v>58</v>
      </c>
      <c r="L310" s="40"/>
      <c r="M310" s="169" cm="1">
        <f t="array" ref="M310">INDEX(O310:AB310, 1, DNO_index)</f>
        <v>13115.24621225028</v>
      </c>
      <c r="N310" s="40"/>
      <c r="O310" s="41">
        <v>53212.234349131941</v>
      </c>
      <c r="P310" s="41">
        <v>43782.082809341919</v>
      </c>
      <c r="Q310" s="41">
        <v>47013.836943033486</v>
      </c>
      <c r="R310" s="41">
        <v>6568.8297368601634</v>
      </c>
      <c r="S310" s="41">
        <v>80668.031160134924</v>
      </c>
      <c r="T310" s="41">
        <v>58740.548387096773</v>
      </c>
      <c r="U310" s="41">
        <v>26068</v>
      </c>
      <c r="V310" s="41">
        <v>90688.219528649686</v>
      </c>
      <c r="W310" s="41">
        <v>53209.138819870073</v>
      </c>
      <c r="X310" s="41">
        <v>112175.84559325868</v>
      </c>
      <c r="Y310" s="41">
        <v>84612.642341332583</v>
      </c>
      <c r="Z310" s="41">
        <v>58150.319372237718</v>
      </c>
      <c r="AA310" s="41">
        <v>30071.300079472603</v>
      </c>
      <c r="AB310" s="41">
        <v>13115.24621225028</v>
      </c>
      <c r="AC310" s="31"/>
    </row>
    <row r="311" spans="1:29" x14ac:dyDescent="0.35">
      <c r="A311" s="31"/>
      <c r="B311" s="31"/>
      <c r="C311" s="31"/>
      <c r="D311" s="5" t="str">
        <f t="shared" si="4"/>
        <v>LDNO HV volume forecast_MPANs_Domestic Aggregated (Related MPAN)</v>
      </c>
      <c r="E311" s="4" t="s">
        <v>50</v>
      </c>
      <c r="F311" s="4" t="s">
        <v>64</v>
      </c>
      <c r="G311" s="4"/>
      <c r="H311" s="4" t="s">
        <v>58</v>
      </c>
      <c r="I311" s="33" t="s">
        <v>189</v>
      </c>
      <c r="J311" s="6"/>
      <c r="K311" s="4" t="s">
        <v>58</v>
      </c>
      <c r="L311" s="40"/>
      <c r="M311" s="169" cm="1">
        <f t="array" ref="M311">INDEX(O311:AB311, 1, DNO_index)</f>
        <v>0</v>
      </c>
      <c r="N311" s="40"/>
      <c r="O311" s="41">
        <v>0</v>
      </c>
      <c r="P311" s="41">
        <v>0</v>
      </c>
      <c r="Q311" s="41">
        <v>18.344867362487751</v>
      </c>
      <c r="R311" s="41">
        <v>0</v>
      </c>
      <c r="S311" s="41">
        <v>536.77419354838719</v>
      </c>
      <c r="T311" s="41">
        <v>78.451612903225808</v>
      </c>
      <c r="U311" s="41">
        <v>0</v>
      </c>
      <c r="V311" s="41">
        <v>0</v>
      </c>
      <c r="W311" s="41">
        <v>300</v>
      </c>
      <c r="X311" s="41">
        <v>0</v>
      </c>
      <c r="Y311" s="41">
        <v>0</v>
      </c>
      <c r="Z311" s="41">
        <v>0</v>
      </c>
      <c r="AA311" s="41">
        <v>0</v>
      </c>
      <c r="AB311" s="41">
        <v>0</v>
      </c>
      <c r="AC311" s="31"/>
    </row>
    <row r="312" spans="1:29" x14ac:dyDescent="0.35">
      <c r="A312" s="31"/>
      <c r="B312" s="31"/>
      <c r="C312" s="31"/>
      <c r="D312" s="5" t="str">
        <f t="shared" si="4"/>
        <v>LDNO HV volume forecast_MPANs_Non-Domestic Aggregated</v>
      </c>
      <c r="E312" s="4" t="s">
        <v>50</v>
      </c>
      <c r="F312" s="4" t="s">
        <v>64</v>
      </c>
      <c r="G312" s="4"/>
      <c r="H312" s="4" t="s">
        <v>58</v>
      </c>
      <c r="I312" s="33" t="s">
        <v>190</v>
      </c>
      <c r="J312" s="6"/>
      <c r="K312" s="4" t="s">
        <v>58</v>
      </c>
      <c r="L312" s="40"/>
      <c r="M312" s="169" cm="1">
        <f t="array" ref="M312">INDEX(O312:AB312, 1, DNO_index)</f>
        <v>204.44047057154199</v>
      </c>
      <c r="N312" s="40"/>
      <c r="O312" s="41">
        <v>840.39452054794515</v>
      </c>
      <c r="P312" s="41">
        <v>360.6689524196039</v>
      </c>
      <c r="Q312" s="41">
        <v>677.49036645079218</v>
      </c>
      <c r="R312" s="41">
        <v>69.01157219334236</v>
      </c>
      <c r="S312" s="41">
        <v>2076.4454587901369</v>
      </c>
      <c r="T312" s="41">
        <v>1509.8709677419354</v>
      </c>
      <c r="U312" s="41">
        <v>609</v>
      </c>
      <c r="V312" s="41">
        <v>2386.2454566361789</v>
      </c>
      <c r="W312" s="41">
        <v>2239.4603717361738</v>
      </c>
      <c r="X312" s="41">
        <v>3482.4631096981011</v>
      </c>
      <c r="Y312" s="41">
        <v>2007.1508087950704</v>
      </c>
      <c r="Z312" s="41">
        <v>1798.5072745191483</v>
      </c>
      <c r="AA312" s="41">
        <v>955.86322332528141</v>
      </c>
      <c r="AB312" s="41">
        <v>204.44047057154199</v>
      </c>
      <c r="AC312" s="31"/>
    </row>
    <row r="313" spans="1:29" x14ac:dyDescent="0.35">
      <c r="A313" s="31"/>
      <c r="B313" s="31"/>
      <c r="C313" s="31"/>
      <c r="D313" s="5" t="str">
        <f t="shared" si="4"/>
        <v>LDNO HV volume forecast_MPANs_Non-Domestic Aggregated (Related MPAN)</v>
      </c>
      <c r="E313" s="4" t="s">
        <v>50</v>
      </c>
      <c r="F313" s="4" t="s">
        <v>64</v>
      </c>
      <c r="G313" s="4"/>
      <c r="H313" s="4" t="s">
        <v>58</v>
      </c>
      <c r="I313" s="33" t="s">
        <v>191</v>
      </c>
      <c r="J313" s="6"/>
      <c r="K313" s="4" t="s">
        <v>58</v>
      </c>
      <c r="L313" s="40"/>
      <c r="M313" s="169" cm="1">
        <f t="array" ref="M313">INDEX(O313:AB313, 1, DNO_index)</f>
        <v>0</v>
      </c>
      <c r="N313" s="40"/>
      <c r="O313" s="41">
        <v>0</v>
      </c>
      <c r="P313" s="41">
        <v>0</v>
      </c>
      <c r="Q313" s="41">
        <v>0</v>
      </c>
      <c r="R313" s="41">
        <v>0</v>
      </c>
      <c r="S313" s="41">
        <v>15</v>
      </c>
      <c r="T313" s="41">
        <v>0</v>
      </c>
      <c r="U313" s="41">
        <v>0</v>
      </c>
      <c r="V313" s="41">
        <v>0</v>
      </c>
      <c r="W313" s="41">
        <v>7</v>
      </c>
      <c r="X313" s="41">
        <v>0</v>
      </c>
      <c r="Y313" s="41">
        <v>0</v>
      </c>
      <c r="Z313" s="41">
        <v>0</v>
      </c>
      <c r="AA313" s="41">
        <v>0</v>
      </c>
      <c r="AB313" s="41">
        <v>0</v>
      </c>
      <c r="AC313" s="31"/>
    </row>
    <row r="314" spans="1:29" x14ac:dyDescent="0.35">
      <c r="A314" s="31"/>
      <c r="B314" s="31"/>
      <c r="C314" s="31"/>
      <c r="D314" s="5" t="str">
        <f t="shared" si="4"/>
        <v>LDNO HV volume forecast_MPANs_LV Site Specific</v>
      </c>
      <c r="E314" s="4" t="s">
        <v>50</v>
      </c>
      <c r="F314" s="4" t="s">
        <v>64</v>
      </c>
      <c r="G314" s="4"/>
      <c r="H314" s="4" t="s">
        <v>58</v>
      </c>
      <c r="I314" s="33" t="s">
        <v>192</v>
      </c>
      <c r="J314" s="6"/>
      <c r="K314" s="4" t="s">
        <v>58</v>
      </c>
      <c r="L314" s="40"/>
      <c r="M314" s="169" cm="1">
        <f t="array" ref="M314">INDEX(O314:AB314, 1, DNO_index)</f>
        <v>149.18693036491175</v>
      </c>
      <c r="N314" s="40"/>
      <c r="O314" s="41">
        <v>469.42465753424659</v>
      </c>
      <c r="P314" s="41">
        <v>217.41673152739662</v>
      </c>
      <c r="Q314" s="41">
        <v>558.0086551591786</v>
      </c>
      <c r="R314" s="41">
        <v>8.5292258765480078</v>
      </c>
      <c r="S314" s="41">
        <v>564.72187107422599</v>
      </c>
      <c r="T314" s="41">
        <v>381</v>
      </c>
      <c r="U314" s="41">
        <v>214</v>
      </c>
      <c r="V314" s="41">
        <v>1292.2756000000004</v>
      </c>
      <c r="W314" s="41">
        <v>294.12058941840695</v>
      </c>
      <c r="X314" s="41">
        <v>791.36344171443727</v>
      </c>
      <c r="Y314" s="41">
        <v>465.73936485136232</v>
      </c>
      <c r="Z314" s="41">
        <v>597.5031125592044</v>
      </c>
      <c r="AA314" s="41">
        <v>242.88273007727997</v>
      </c>
      <c r="AB314" s="41">
        <v>149.18693036491175</v>
      </c>
      <c r="AC314" s="31"/>
    </row>
    <row r="315" spans="1:29" x14ac:dyDescent="0.35">
      <c r="A315" s="31"/>
      <c r="B315" s="31"/>
      <c r="C315" s="31"/>
      <c r="D315" s="5" t="str">
        <f t="shared" si="4"/>
        <v>LDNO HV volume forecast_MPANs_LV Sub Site Specific</v>
      </c>
      <c r="E315" s="33" t="s">
        <v>50</v>
      </c>
      <c r="F315" s="33" t="s">
        <v>64</v>
      </c>
      <c r="G315" s="33"/>
      <c r="H315" s="33" t="s">
        <v>58</v>
      </c>
      <c r="I315" s="33" t="s">
        <v>193</v>
      </c>
      <c r="J315" s="6"/>
      <c r="K315" s="4" t="s">
        <v>58</v>
      </c>
      <c r="L315" s="40"/>
      <c r="M315" s="169" cm="1">
        <f t="array" ref="M315">INDEX(O315:AB315, 1, DNO_index)</f>
        <v>5.518645143654437</v>
      </c>
      <c r="N315" s="40"/>
      <c r="O315" s="41">
        <v>47.484931506849314</v>
      </c>
      <c r="P315" s="41">
        <v>28.351158651117434</v>
      </c>
      <c r="Q315" s="41">
        <v>65.040893376092924</v>
      </c>
      <c r="R315" s="41">
        <v>1</v>
      </c>
      <c r="S315" s="41">
        <v>46.647361753184732</v>
      </c>
      <c r="T315" s="41">
        <v>26</v>
      </c>
      <c r="U315" s="41">
        <v>20</v>
      </c>
      <c r="V315" s="41">
        <v>23.007600000000007</v>
      </c>
      <c r="W315" s="41">
        <v>5.0419140559011151</v>
      </c>
      <c r="X315" s="41">
        <v>22.539037913531249</v>
      </c>
      <c r="Y315" s="41">
        <v>26.84503596609763</v>
      </c>
      <c r="Z315" s="41">
        <v>19.255861777232209</v>
      </c>
      <c r="AA315" s="41">
        <v>5.312148376803207</v>
      </c>
      <c r="AB315" s="41">
        <v>5.518645143654437</v>
      </c>
      <c r="AC315" s="31"/>
    </row>
    <row r="316" spans="1:29" x14ac:dyDescent="0.35">
      <c r="A316" s="31"/>
      <c r="B316" s="31"/>
      <c r="C316" s="31"/>
      <c r="D316" s="5" t="str">
        <f t="shared" si="4"/>
        <v>LDNO HV volume forecast_MPANs_HV Site Specific</v>
      </c>
      <c r="E316" s="33" t="s">
        <v>50</v>
      </c>
      <c r="F316" s="33" t="s">
        <v>64</v>
      </c>
      <c r="G316" s="33"/>
      <c r="H316" s="33" t="s">
        <v>58</v>
      </c>
      <c r="I316" s="33" t="s">
        <v>194</v>
      </c>
      <c r="J316" s="6"/>
      <c r="K316" s="4" t="s">
        <v>58</v>
      </c>
      <c r="L316" s="40"/>
      <c r="M316" s="169" cm="1">
        <f t="array" ref="M316">INDEX(O316:AB316, 1, DNO_index)</f>
        <v>3.8097798710328781</v>
      </c>
      <c r="N316" s="40"/>
      <c r="O316" s="41">
        <v>22</v>
      </c>
      <c r="P316" s="41">
        <v>11.674006503401293</v>
      </c>
      <c r="Q316" s="41">
        <v>33.354304295432264</v>
      </c>
      <c r="R316" s="41">
        <v>1</v>
      </c>
      <c r="S316" s="41">
        <v>6</v>
      </c>
      <c r="T316" s="41">
        <v>30</v>
      </c>
      <c r="U316" s="41">
        <v>18</v>
      </c>
      <c r="V316" s="41">
        <v>39.403466666666674</v>
      </c>
      <c r="W316" s="41">
        <v>15.082367564317479</v>
      </c>
      <c r="X316" s="41">
        <v>27.721513991718748</v>
      </c>
      <c r="Y316" s="41">
        <v>45.30709916235724</v>
      </c>
      <c r="Z316" s="41">
        <v>46.350817682901962</v>
      </c>
      <c r="AA316" s="41">
        <v>10.624296753606412</v>
      </c>
      <c r="AB316" s="41">
        <v>3.8097798710328781</v>
      </c>
      <c r="AC316" s="31"/>
    </row>
    <row r="317" spans="1:29" x14ac:dyDescent="0.35">
      <c r="A317" s="31"/>
      <c r="B317" s="31"/>
      <c r="C317" s="31"/>
      <c r="D317" s="5" t="str">
        <f t="shared" si="4"/>
        <v>LDNO HV volume forecast_MPANs_Unmetered Supplies</v>
      </c>
      <c r="E317" s="33" t="s">
        <v>50</v>
      </c>
      <c r="F317" s="33" t="s">
        <v>64</v>
      </c>
      <c r="G317" s="33"/>
      <c r="H317" s="33" t="s">
        <v>58</v>
      </c>
      <c r="I317" s="33" t="s">
        <v>195</v>
      </c>
      <c r="J317" s="6"/>
      <c r="K317" s="4" t="s">
        <v>58</v>
      </c>
      <c r="L317" s="40"/>
      <c r="M317" s="169" cm="1">
        <f t="array" ref="M317">INDEX(O317:AB317, 1, DNO_index)</f>
        <v>0</v>
      </c>
      <c r="N317" s="40"/>
      <c r="O317" s="41">
        <v>8</v>
      </c>
      <c r="P317" s="41">
        <v>168.77277973488734</v>
      </c>
      <c r="Q317" s="41">
        <v>150.09436932944533</v>
      </c>
      <c r="R317" s="41">
        <v>4</v>
      </c>
      <c r="S317" s="41">
        <v>437.16129032258056</v>
      </c>
      <c r="T317" s="41">
        <v>46</v>
      </c>
      <c r="U317" s="41">
        <v>50</v>
      </c>
      <c r="V317" s="41">
        <v>9</v>
      </c>
      <c r="W317" s="41">
        <v>18.180449999999993</v>
      </c>
      <c r="X317" s="41">
        <v>102.70730029129285</v>
      </c>
      <c r="Y317" s="41">
        <v>0</v>
      </c>
      <c r="Z317" s="41">
        <v>0</v>
      </c>
      <c r="AA317" s="41">
        <v>1.12193286714464</v>
      </c>
      <c r="AB317" s="41">
        <v>0</v>
      </c>
      <c r="AC317" s="31"/>
    </row>
    <row r="318" spans="1:29" x14ac:dyDescent="0.35">
      <c r="A318" s="31"/>
      <c r="B318" s="31"/>
      <c r="C318" s="31"/>
      <c r="D318" s="5" t="str">
        <f t="shared" si="4"/>
        <v>LDNO HV volume forecast_MPANs_LV Generation Aggregated</v>
      </c>
      <c r="E318" s="4" t="s">
        <v>50</v>
      </c>
      <c r="F318" s="4" t="s">
        <v>64</v>
      </c>
      <c r="G318" s="4"/>
      <c r="H318" s="4" t="s">
        <v>58</v>
      </c>
      <c r="I318" s="33" t="s">
        <v>196</v>
      </c>
      <c r="J318" s="6"/>
      <c r="K318" s="4" t="s">
        <v>58</v>
      </c>
      <c r="L318" s="40"/>
      <c r="M318" s="169" cm="1">
        <f t="array" ref="M318">INDEX(O318:AB318, 1, DNO_index)</f>
        <v>0</v>
      </c>
      <c r="N318" s="40"/>
      <c r="O318" s="41">
        <v>0</v>
      </c>
      <c r="P318" s="41">
        <v>0</v>
      </c>
      <c r="Q318" s="41">
        <v>5</v>
      </c>
      <c r="R318" s="41">
        <v>0</v>
      </c>
      <c r="S318" s="41">
        <v>1</v>
      </c>
      <c r="T318" s="41">
        <v>5</v>
      </c>
      <c r="U318" s="41">
        <v>0</v>
      </c>
      <c r="V318" s="41">
        <v>1</v>
      </c>
      <c r="W318" s="41">
        <v>12</v>
      </c>
      <c r="X318" s="41">
        <v>4</v>
      </c>
      <c r="Y318" s="41">
        <v>0</v>
      </c>
      <c r="Z318" s="41">
        <v>0</v>
      </c>
      <c r="AA318" s="41">
        <v>0</v>
      </c>
      <c r="AB318" s="41">
        <v>0</v>
      </c>
      <c r="AC318" s="31"/>
    </row>
    <row r="319" spans="1:29" x14ac:dyDescent="0.35">
      <c r="A319" s="31"/>
      <c r="B319" s="31"/>
      <c r="C319" s="31"/>
      <c r="D319" s="5" t="str">
        <f t="shared" si="4"/>
        <v>LDNO HV volume forecast_MPANs_LV Sub Generation Aggregated</v>
      </c>
      <c r="E319" s="4" t="s">
        <v>50</v>
      </c>
      <c r="F319" s="4" t="s">
        <v>64</v>
      </c>
      <c r="G319" s="4"/>
      <c r="H319" s="4" t="s">
        <v>58</v>
      </c>
      <c r="I319" s="33" t="s">
        <v>197</v>
      </c>
      <c r="J319" s="6"/>
      <c r="K319" s="4" t="s">
        <v>58</v>
      </c>
      <c r="L319" s="40"/>
      <c r="M319" s="169" cm="1">
        <f t="array" ref="M319">INDEX(O319:AB319, 1, DNO_index)</f>
        <v>0</v>
      </c>
      <c r="N319" s="40"/>
      <c r="O319" s="41">
        <v>0</v>
      </c>
      <c r="P319" s="41">
        <v>0</v>
      </c>
      <c r="Q319" s="41">
        <v>0</v>
      </c>
      <c r="R319" s="41">
        <v>0</v>
      </c>
      <c r="S319" s="41">
        <v>0</v>
      </c>
      <c r="T319" s="41">
        <v>0</v>
      </c>
      <c r="U319" s="41">
        <v>0</v>
      </c>
      <c r="V319" s="41">
        <v>0</v>
      </c>
      <c r="W319" s="41">
        <v>0</v>
      </c>
      <c r="X319" s="41">
        <v>0</v>
      </c>
      <c r="Y319" s="41">
        <v>0</v>
      </c>
      <c r="Z319" s="41">
        <v>0</v>
      </c>
      <c r="AA319" s="41">
        <v>0</v>
      </c>
      <c r="AB319" s="41">
        <v>0</v>
      </c>
      <c r="AC319" s="31"/>
    </row>
    <row r="320" spans="1:29" x14ac:dyDescent="0.35">
      <c r="A320" s="31"/>
      <c r="B320" s="31"/>
      <c r="C320" s="31"/>
      <c r="D320" s="5" t="str">
        <f t="shared" si="4"/>
        <v>LDNO HV volume forecast_MPANs_LV Generation Site Specific</v>
      </c>
      <c r="E320" s="4" t="s">
        <v>50</v>
      </c>
      <c r="F320" s="4" t="s">
        <v>64</v>
      </c>
      <c r="G320" s="4"/>
      <c r="H320" s="4" t="s">
        <v>58</v>
      </c>
      <c r="I320" s="33" t="s">
        <v>198</v>
      </c>
      <c r="J320" s="6"/>
      <c r="K320" s="4" t="s">
        <v>58</v>
      </c>
      <c r="L320" s="40"/>
      <c r="M320" s="169" cm="1">
        <f t="array" ref="M320">INDEX(O320:AB320, 1, DNO_index)</f>
        <v>4.2993534359144743</v>
      </c>
      <c r="N320" s="40"/>
      <c r="O320" s="41">
        <v>0</v>
      </c>
      <c r="P320" s="41">
        <v>7</v>
      </c>
      <c r="Q320" s="41">
        <v>5</v>
      </c>
      <c r="R320" s="41">
        <v>0</v>
      </c>
      <c r="S320" s="41">
        <v>1</v>
      </c>
      <c r="T320" s="41">
        <v>0</v>
      </c>
      <c r="U320" s="41">
        <v>0</v>
      </c>
      <c r="V320" s="41">
        <v>40</v>
      </c>
      <c r="W320" s="41">
        <v>1</v>
      </c>
      <c r="X320" s="41">
        <v>12</v>
      </c>
      <c r="Y320" s="41">
        <v>6.4768152573212072</v>
      </c>
      <c r="Z320" s="41">
        <v>2.9056207223146804</v>
      </c>
      <c r="AA320" s="41">
        <v>4.9688443816066368</v>
      </c>
      <c r="AB320" s="41">
        <v>4.2993534359144743</v>
      </c>
      <c r="AC320" s="31"/>
    </row>
    <row r="321" spans="1:29" x14ac:dyDescent="0.35">
      <c r="A321" s="31"/>
      <c r="B321" s="31"/>
      <c r="C321" s="31"/>
      <c r="D321" s="5" t="str">
        <f t="shared" si="4"/>
        <v>LDNO HV volume forecast_MPANs_LV Generation Site Specific no RP Charge</v>
      </c>
      <c r="E321" s="4" t="s">
        <v>50</v>
      </c>
      <c r="F321" s="4" t="s">
        <v>64</v>
      </c>
      <c r="G321" s="4"/>
      <c r="H321" s="4" t="s">
        <v>58</v>
      </c>
      <c r="I321" s="33" t="s">
        <v>199</v>
      </c>
      <c r="J321" s="6"/>
      <c r="K321" s="4" t="s">
        <v>58</v>
      </c>
      <c r="L321" s="40"/>
      <c r="M321" s="169" cm="1">
        <f t="array" ref="M321">INDEX(O321:AB321, 1, DNO_index)</f>
        <v>0</v>
      </c>
      <c r="N321" s="40"/>
      <c r="O321" s="44">
        <v>0</v>
      </c>
      <c r="P321" s="44">
        <v>0</v>
      </c>
      <c r="Q321" s="44">
        <v>0</v>
      </c>
      <c r="R321" s="44">
        <v>0</v>
      </c>
      <c r="S321" s="44">
        <v>0</v>
      </c>
      <c r="T321" s="44">
        <v>0</v>
      </c>
      <c r="U321" s="44">
        <v>0</v>
      </c>
      <c r="V321" s="44">
        <v>0</v>
      </c>
      <c r="W321" s="44">
        <v>0</v>
      </c>
      <c r="X321" s="44">
        <v>0</v>
      </c>
      <c r="Y321" s="44">
        <v>0</v>
      </c>
      <c r="Z321" s="44">
        <v>0</v>
      </c>
      <c r="AA321" s="44">
        <v>0</v>
      </c>
      <c r="AB321" s="44">
        <v>0</v>
      </c>
      <c r="AC321" s="31"/>
    </row>
    <row r="322" spans="1:29" x14ac:dyDescent="0.35">
      <c r="A322" s="31"/>
      <c r="B322" s="31"/>
      <c r="C322" s="31"/>
      <c r="D322" s="5" t="str">
        <f t="shared" si="4"/>
        <v>LDNO HV volume forecast_MPANs_LV Sub Generation Site Specific</v>
      </c>
      <c r="E322" s="4" t="s">
        <v>50</v>
      </c>
      <c r="F322" s="4" t="s">
        <v>64</v>
      </c>
      <c r="G322" s="4"/>
      <c r="H322" s="4" t="s">
        <v>58</v>
      </c>
      <c r="I322" s="33" t="s">
        <v>200</v>
      </c>
      <c r="J322" s="6"/>
      <c r="K322" s="4" t="s">
        <v>58</v>
      </c>
      <c r="L322" s="40"/>
      <c r="M322" s="169" cm="1">
        <f t="array" ref="M322">INDEX(O322:AB322, 1, DNO_index)</f>
        <v>0</v>
      </c>
      <c r="N322" s="40"/>
      <c r="O322" s="41">
        <v>0</v>
      </c>
      <c r="P322" s="41">
        <v>0</v>
      </c>
      <c r="Q322" s="41">
        <v>1</v>
      </c>
      <c r="R322" s="41">
        <v>0</v>
      </c>
      <c r="S322" s="41">
        <v>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41">
        <v>0</v>
      </c>
      <c r="Z322" s="41">
        <v>0</v>
      </c>
      <c r="AA322" s="41">
        <v>0</v>
      </c>
      <c r="AB322" s="41">
        <v>0</v>
      </c>
      <c r="AC322" s="31"/>
    </row>
    <row r="323" spans="1:29" x14ac:dyDescent="0.35">
      <c r="A323" s="31"/>
      <c r="B323" s="31"/>
      <c r="C323" s="31"/>
      <c r="D323" s="5" t="str">
        <f t="shared" si="4"/>
        <v>LDNO HV volume forecast_MPANs_LV Sub Generation Site Specific no RP Charge</v>
      </c>
      <c r="E323" s="4" t="s">
        <v>50</v>
      </c>
      <c r="F323" s="4" t="s">
        <v>64</v>
      </c>
      <c r="G323" s="4"/>
      <c r="H323" s="4" t="s">
        <v>58</v>
      </c>
      <c r="I323" s="33" t="s">
        <v>201</v>
      </c>
      <c r="J323" s="6"/>
      <c r="K323" s="4" t="s">
        <v>58</v>
      </c>
      <c r="L323" s="40"/>
      <c r="M323" s="169" cm="1">
        <f t="array" ref="M323">INDEX(O323:AB323, 1, DNO_index)</f>
        <v>0</v>
      </c>
      <c r="N323" s="40"/>
      <c r="O323" s="44">
        <v>0</v>
      </c>
      <c r="P323" s="44">
        <v>0</v>
      </c>
      <c r="Q323" s="44">
        <v>0</v>
      </c>
      <c r="R323" s="44">
        <v>0</v>
      </c>
      <c r="S323" s="44">
        <v>0</v>
      </c>
      <c r="T323" s="44">
        <v>0</v>
      </c>
      <c r="U323" s="44">
        <v>0</v>
      </c>
      <c r="V323" s="44">
        <v>0</v>
      </c>
      <c r="W323" s="44">
        <v>0</v>
      </c>
      <c r="X323" s="44">
        <v>0</v>
      </c>
      <c r="Y323" s="44">
        <v>0</v>
      </c>
      <c r="Z323" s="44">
        <v>0</v>
      </c>
      <c r="AA323" s="44">
        <v>0</v>
      </c>
      <c r="AB323" s="44">
        <v>0</v>
      </c>
      <c r="AC323" s="31"/>
    </row>
    <row r="324" spans="1:29" x14ac:dyDescent="0.35">
      <c r="A324" s="31"/>
      <c r="B324" s="31"/>
      <c r="C324" s="31"/>
      <c r="D324" s="5" t="str">
        <f t="shared" si="4"/>
        <v>LDNO HV volume forecast_MPANs_HV Generation Site Specific</v>
      </c>
      <c r="E324" s="4" t="s">
        <v>50</v>
      </c>
      <c r="F324" s="4" t="s">
        <v>64</v>
      </c>
      <c r="G324" s="4"/>
      <c r="H324" s="4" t="s">
        <v>58</v>
      </c>
      <c r="I324" s="33" t="s">
        <v>202</v>
      </c>
      <c r="J324" s="6"/>
      <c r="K324" s="4" t="s">
        <v>58</v>
      </c>
      <c r="L324" s="40"/>
      <c r="M324" s="169" cm="1">
        <f t="array" ref="M324">INDEX(O324:AB324, 1, DNO_index)</f>
        <v>0</v>
      </c>
      <c r="N324" s="40"/>
      <c r="O324" s="41">
        <v>0</v>
      </c>
      <c r="P324" s="41">
        <v>0</v>
      </c>
      <c r="Q324" s="41">
        <v>3</v>
      </c>
      <c r="R324" s="41">
        <v>0</v>
      </c>
      <c r="S324" s="41">
        <v>0</v>
      </c>
      <c r="T324" s="41">
        <v>0</v>
      </c>
      <c r="U324" s="41">
        <v>0</v>
      </c>
      <c r="V324" s="41">
        <v>16</v>
      </c>
      <c r="W324" s="41">
        <v>0</v>
      </c>
      <c r="X324" s="41">
        <v>2</v>
      </c>
      <c r="Y324" s="41">
        <v>0</v>
      </c>
      <c r="Z324" s="41">
        <v>0.11597237147006514</v>
      </c>
      <c r="AA324" s="41">
        <v>0.23469997204173124</v>
      </c>
      <c r="AB324" s="41">
        <v>0</v>
      </c>
      <c r="AC324" s="31"/>
    </row>
    <row r="325" spans="1:29" x14ac:dyDescent="0.35">
      <c r="A325" s="31"/>
      <c r="B325" s="31"/>
      <c r="C325" s="31"/>
      <c r="D325" s="36" t="str">
        <f t="shared" si="4"/>
        <v>LDNO HV volume forecast_MPANs_HV Generation Site Specific no RP Charge</v>
      </c>
      <c r="E325" s="32" t="s">
        <v>50</v>
      </c>
      <c r="F325" s="32" t="s">
        <v>64</v>
      </c>
      <c r="G325" s="32"/>
      <c r="H325" s="32" t="s">
        <v>58</v>
      </c>
      <c r="I325" s="37" t="s">
        <v>203</v>
      </c>
      <c r="J325" s="93"/>
      <c r="K325" s="32" t="s">
        <v>58</v>
      </c>
      <c r="L325" s="42"/>
      <c r="M325" s="170" cm="1">
        <f t="array" ref="M325">INDEX(O325:AB325, 1, DNO_index)</f>
        <v>0</v>
      </c>
      <c r="N325" s="42"/>
      <c r="O325" s="45">
        <v>0</v>
      </c>
      <c r="P325" s="45">
        <v>0</v>
      </c>
      <c r="Q325" s="45">
        <v>0</v>
      </c>
      <c r="R325" s="45">
        <v>0</v>
      </c>
      <c r="S325" s="45">
        <v>0</v>
      </c>
      <c r="T325" s="45">
        <v>0</v>
      </c>
      <c r="U325" s="45">
        <v>0</v>
      </c>
      <c r="V325" s="45">
        <v>0</v>
      </c>
      <c r="W325" s="45">
        <v>0</v>
      </c>
      <c r="X325" s="45">
        <v>0</v>
      </c>
      <c r="Y325" s="45">
        <v>0</v>
      </c>
      <c r="Z325" s="45">
        <v>0</v>
      </c>
      <c r="AA325" s="45">
        <v>0</v>
      </c>
      <c r="AB325" s="45">
        <v>0</v>
      </c>
      <c r="AC325" s="31"/>
    </row>
    <row r="326" spans="1:29" x14ac:dyDescent="0.35">
      <c r="A326" s="31"/>
      <c r="B326" s="31"/>
      <c r="C326" s="31"/>
      <c r="D326" s="5" t="str">
        <f t="shared" ref="D326:D405" si="5">F326&amp;"_"&amp;H326&amp;"_"&amp;I326</f>
        <v>LDNO HV volume forecast_Import capacity_Domestic Aggregated</v>
      </c>
      <c r="E326" s="4" t="s">
        <v>50</v>
      </c>
      <c r="F326" s="4" t="s">
        <v>64</v>
      </c>
      <c r="G326" s="4"/>
      <c r="H326" s="4" t="s">
        <v>59</v>
      </c>
      <c r="I326" s="33" t="s">
        <v>188</v>
      </c>
      <c r="J326" s="6"/>
      <c r="K326" s="4" t="s">
        <v>60</v>
      </c>
      <c r="L326" s="40"/>
      <c r="M326" s="169" cm="1">
        <f t="array" ref="M326">INDEX(O326:AB326, 1, DNO_index)</f>
        <v>0</v>
      </c>
      <c r="N326" s="40"/>
      <c r="O326" s="44">
        <v>0</v>
      </c>
      <c r="P326" s="44">
        <v>0</v>
      </c>
      <c r="Q326" s="44">
        <v>0</v>
      </c>
      <c r="R326" s="44">
        <v>0</v>
      </c>
      <c r="S326" s="44">
        <v>0</v>
      </c>
      <c r="T326" s="44">
        <v>0</v>
      </c>
      <c r="U326" s="44">
        <v>0</v>
      </c>
      <c r="V326" s="44">
        <v>0</v>
      </c>
      <c r="W326" s="44">
        <v>0</v>
      </c>
      <c r="X326" s="44">
        <v>0</v>
      </c>
      <c r="Y326" s="44">
        <v>0</v>
      </c>
      <c r="Z326" s="44">
        <v>0</v>
      </c>
      <c r="AA326" s="44">
        <v>0</v>
      </c>
      <c r="AB326" s="44">
        <v>0</v>
      </c>
      <c r="AC326" s="31"/>
    </row>
    <row r="327" spans="1:29" x14ac:dyDescent="0.35">
      <c r="A327" s="31"/>
      <c r="B327" s="31"/>
      <c r="C327" s="31"/>
      <c r="D327" s="5" t="str">
        <f t="shared" si="5"/>
        <v>LDNO HV volume forecast_Import capacity_Domestic Aggregated (Related MPAN)</v>
      </c>
      <c r="E327" s="4" t="s">
        <v>50</v>
      </c>
      <c r="F327" s="4" t="s">
        <v>64</v>
      </c>
      <c r="G327" s="4"/>
      <c r="H327" s="4" t="s">
        <v>59</v>
      </c>
      <c r="I327" s="33" t="s">
        <v>189</v>
      </c>
      <c r="J327" s="6"/>
      <c r="K327" s="4" t="s">
        <v>60</v>
      </c>
      <c r="L327" s="40"/>
      <c r="M327" s="169" cm="1">
        <f t="array" ref="M327">INDEX(O327:AB327, 1, DNO_index)</f>
        <v>0</v>
      </c>
      <c r="N327" s="40"/>
      <c r="O327" s="44">
        <v>0</v>
      </c>
      <c r="P327" s="44">
        <v>0</v>
      </c>
      <c r="Q327" s="44">
        <v>0</v>
      </c>
      <c r="R327" s="44">
        <v>0</v>
      </c>
      <c r="S327" s="44">
        <v>0</v>
      </c>
      <c r="T327" s="44">
        <v>0</v>
      </c>
      <c r="U327" s="44">
        <v>0</v>
      </c>
      <c r="V327" s="44">
        <v>0</v>
      </c>
      <c r="W327" s="44">
        <v>0</v>
      </c>
      <c r="X327" s="44">
        <v>0</v>
      </c>
      <c r="Y327" s="44">
        <v>0</v>
      </c>
      <c r="Z327" s="44">
        <v>0</v>
      </c>
      <c r="AA327" s="44">
        <v>0</v>
      </c>
      <c r="AB327" s="44">
        <v>0</v>
      </c>
      <c r="AC327" s="31"/>
    </row>
    <row r="328" spans="1:29" x14ac:dyDescent="0.35">
      <c r="A328" s="31"/>
      <c r="B328" s="31"/>
      <c r="C328" s="31"/>
      <c r="D328" s="5" t="str">
        <f t="shared" si="5"/>
        <v>LDNO HV volume forecast_Import capacity_Non-Domestic Aggregated</v>
      </c>
      <c r="E328" s="4" t="s">
        <v>50</v>
      </c>
      <c r="F328" s="4" t="s">
        <v>64</v>
      </c>
      <c r="G328" s="4"/>
      <c r="H328" s="4" t="s">
        <v>59</v>
      </c>
      <c r="I328" s="33" t="s">
        <v>190</v>
      </c>
      <c r="J328" s="6"/>
      <c r="K328" s="4" t="s">
        <v>60</v>
      </c>
      <c r="L328" s="40"/>
      <c r="M328" s="169" cm="1">
        <f t="array" ref="M328">INDEX(O328:AB328, 1, DNO_index)</f>
        <v>0</v>
      </c>
      <c r="N328" s="40"/>
      <c r="O328" s="44">
        <v>0</v>
      </c>
      <c r="P328" s="44">
        <v>0</v>
      </c>
      <c r="Q328" s="44">
        <v>0</v>
      </c>
      <c r="R328" s="44">
        <v>0</v>
      </c>
      <c r="S328" s="44">
        <v>0</v>
      </c>
      <c r="T328" s="44">
        <v>0</v>
      </c>
      <c r="U328" s="44">
        <v>0</v>
      </c>
      <c r="V328" s="44">
        <v>0</v>
      </c>
      <c r="W328" s="44">
        <v>0</v>
      </c>
      <c r="X328" s="44">
        <v>0</v>
      </c>
      <c r="Y328" s="44">
        <v>0</v>
      </c>
      <c r="Z328" s="44">
        <v>0</v>
      </c>
      <c r="AA328" s="44">
        <v>0</v>
      </c>
      <c r="AB328" s="44">
        <v>0</v>
      </c>
      <c r="AC328" s="31"/>
    </row>
    <row r="329" spans="1:29" x14ac:dyDescent="0.35">
      <c r="A329" s="31"/>
      <c r="B329" s="31"/>
      <c r="C329" s="31"/>
      <c r="D329" s="5" t="str">
        <f t="shared" si="5"/>
        <v>LDNO HV volume forecast_Import capacity_Non-Domestic Aggregated (Related MPAN)</v>
      </c>
      <c r="E329" s="4" t="s">
        <v>50</v>
      </c>
      <c r="F329" s="4" t="s">
        <v>64</v>
      </c>
      <c r="G329" s="4"/>
      <c r="H329" s="4" t="s">
        <v>59</v>
      </c>
      <c r="I329" s="33" t="s">
        <v>191</v>
      </c>
      <c r="J329" s="6"/>
      <c r="K329" s="4" t="s">
        <v>60</v>
      </c>
      <c r="L329" s="40"/>
      <c r="M329" s="169" cm="1">
        <f t="array" ref="M329">INDEX(O329:AB329, 1, DNO_index)</f>
        <v>0</v>
      </c>
      <c r="N329" s="40"/>
      <c r="O329" s="44">
        <v>0</v>
      </c>
      <c r="P329" s="44">
        <v>0</v>
      </c>
      <c r="Q329" s="44">
        <v>0</v>
      </c>
      <c r="R329" s="44">
        <v>0</v>
      </c>
      <c r="S329" s="44">
        <v>0</v>
      </c>
      <c r="T329" s="44">
        <v>0</v>
      </c>
      <c r="U329" s="44">
        <v>0</v>
      </c>
      <c r="V329" s="44">
        <v>0</v>
      </c>
      <c r="W329" s="44">
        <v>0</v>
      </c>
      <c r="X329" s="44">
        <v>0</v>
      </c>
      <c r="Y329" s="44">
        <v>0</v>
      </c>
      <c r="Z329" s="44">
        <v>0</v>
      </c>
      <c r="AA329" s="44">
        <v>0</v>
      </c>
      <c r="AB329" s="44">
        <v>0</v>
      </c>
      <c r="AC329" s="31"/>
    </row>
    <row r="330" spans="1:29" x14ac:dyDescent="0.35">
      <c r="A330" s="31"/>
      <c r="B330" s="31"/>
      <c r="C330" s="31"/>
      <c r="D330" s="5" t="str">
        <f t="shared" si="5"/>
        <v>LDNO HV volume forecast_Import capacity_LV Site Specific</v>
      </c>
      <c r="E330" s="4" t="s">
        <v>50</v>
      </c>
      <c r="F330" s="4" t="s">
        <v>64</v>
      </c>
      <c r="G330" s="4"/>
      <c r="H330" s="4" t="s">
        <v>59</v>
      </c>
      <c r="I330" s="33" t="s">
        <v>192</v>
      </c>
      <c r="J330" s="6"/>
      <c r="K330" s="4" t="s">
        <v>60</v>
      </c>
      <c r="L330" s="40"/>
      <c r="M330" s="169" cm="1">
        <f t="array" ref="M330">INDEX(O330:AB330, 1, DNO_index)</f>
        <v>47227.832907458607</v>
      </c>
      <c r="N330" s="40"/>
      <c r="O330" s="41">
        <v>108703.57650681754</v>
      </c>
      <c r="P330" s="41">
        <v>40219</v>
      </c>
      <c r="Q330" s="41">
        <v>79743</v>
      </c>
      <c r="R330" s="41">
        <v>3751.2370753763826</v>
      </c>
      <c r="S330" s="41">
        <v>182672.16674790136</v>
      </c>
      <c r="T330" s="41">
        <v>87614</v>
      </c>
      <c r="U330" s="41">
        <v>51277.083333333336</v>
      </c>
      <c r="V330" s="41">
        <v>326373.94533333339</v>
      </c>
      <c r="W330" s="41">
        <v>61392.122481353195</v>
      </c>
      <c r="X330" s="41">
        <v>149436.96465744192</v>
      </c>
      <c r="Y330" s="41">
        <v>127077.87784359198</v>
      </c>
      <c r="Z330" s="41">
        <v>123671.51654377875</v>
      </c>
      <c r="AA330" s="41">
        <v>47722.760835891509</v>
      </c>
      <c r="AB330" s="41">
        <v>47227.832907458607</v>
      </c>
      <c r="AC330" s="31"/>
    </row>
    <row r="331" spans="1:29" x14ac:dyDescent="0.35">
      <c r="A331" s="31"/>
      <c r="B331" s="31"/>
      <c r="C331" s="31"/>
      <c r="D331" s="5" t="str">
        <f t="shared" si="5"/>
        <v>LDNO HV volume forecast_Import capacity_LV Sub Site Specific</v>
      </c>
      <c r="E331" s="33" t="s">
        <v>50</v>
      </c>
      <c r="F331" s="33" t="s">
        <v>64</v>
      </c>
      <c r="G331" s="33"/>
      <c r="H331" s="33" t="s">
        <v>59</v>
      </c>
      <c r="I331" s="33" t="s">
        <v>193</v>
      </c>
      <c r="J331" s="6"/>
      <c r="K331" s="4" t="s">
        <v>60</v>
      </c>
      <c r="L331" s="40"/>
      <c r="M331" s="169" cm="1">
        <f t="array" ref="M331">INDEX(O331:AB331, 1, DNO_index)</f>
        <v>3954.1330181157605</v>
      </c>
      <c r="N331" s="40"/>
      <c r="O331" s="41">
        <v>26696.232129929755</v>
      </c>
      <c r="P331" s="41">
        <v>10704</v>
      </c>
      <c r="Q331" s="41">
        <v>21990</v>
      </c>
      <c r="R331" s="41">
        <v>559.00000000000011</v>
      </c>
      <c r="S331" s="41">
        <v>30442.956801304612</v>
      </c>
      <c r="T331" s="41">
        <v>13995</v>
      </c>
      <c r="U331" s="41">
        <v>10933.333333333334</v>
      </c>
      <c r="V331" s="41">
        <v>14771.731333333342</v>
      </c>
      <c r="W331" s="41">
        <v>3673.6195224503012</v>
      </c>
      <c r="X331" s="41">
        <v>9051.380884529859</v>
      </c>
      <c r="Y331" s="41">
        <v>18844.380594708073</v>
      </c>
      <c r="Z331" s="41">
        <v>12816.413501245934</v>
      </c>
      <c r="AA331" s="41">
        <v>3058.4694279444457</v>
      </c>
      <c r="AB331" s="41">
        <v>3954.1330181157605</v>
      </c>
      <c r="AC331" s="31"/>
    </row>
    <row r="332" spans="1:29" x14ac:dyDescent="0.35">
      <c r="A332" s="31"/>
      <c r="B332" s="31"/>
      <c r="C332" s="31"/>
      <c r="D332" s="5" t="str">
        <f t="shared" si="5"/>
        <v>LDNO HV volume forecast_Import capacity_HV Site Specific</v>
      </c>
      <c r="E332" s="33" t="s">
        <v>50</v>
      </c>
      <c r="F332" s="33" t="s">
        <v>64</v>
      </c>
      <c r="G332" s="33"/>
      <c r="H332" s="33" t="s">
        <v>59</v>
      </c>
      <c r="I332" s="33" t="s">
        <v>194</v>
      </c>
      <c r="J332" s="6"/>
      <c r="K332" s="4" t="s">
        <v>60</v>
      </c>
      <c r="L332" s="40"/>
      <c r="M332" s="169" cm="1">
        <f t="array" ref="M332">INDEX(O332:AB332, 1, DNO_index)</f>
        <v>1669.9398537352758</v>
      </c>
      <c r="N332" s="40"/>
      <c r="O332" s="41">
        <v>30119.137459491947</v>
      </c>
      <c r="P332" s="41">
        <v>9350</v>
      </c>
      <c r="Q332" s="41">
        <v>33587</v>
      </c>
      <c r="R332" s="41">
        <v>17750</v>
      </c>
      <c r="S332" s="41">
        <v>17750</v>
      </c>
      <c r="T332" s="41">
        <v>28618</v>
      </c>
      <c r="U332" s="41">
        <v>12853</v>
      </c>
      <c r="V332" s="41">
        <v>64920.096266666682</v>
      </c>
      <c r="W332" s="41">
        <v>34463.980518558266</v>
      </c>
      <c r="X332" s="41">
        <v>23109.369444009066</v>
      </c>
      <c r="Y332" s="41">
        <v>68248.276149509649</v>
      </c>
      <c r="Z332" s="41">
        <v>56330.769626132947</v>
      </c>
      <c r="AA332" s="41">
        <v>13030.699968298264</v>
      </c>
      <c r="AB332" s="41">
        <v>1669.9398537352758</v>
      </c>
      <c r="AC332" s="31"/>
    </row>
    <row r="333" spans="1:29" x14ac:dyDescent="0.35">
      <c r="A333" s="31"/>
      <c r="B333" s="31"/>
      <c r="C333" s="31"/>
      <c r="D333" s="5" t="str">
        <f t="shared" si="5"/>
        <v>LDNO HV volume forecast_Import capacity_Unmetered Supplies</v>
      </c>
      <c r="E333" s="33" t="s">
        <v>50</v>
      </c>
      <c r="F333" s="33" t="s">
        <v>64</v>
      </c>
      <c r="G333" s="33"/>
      <c r="H333" s="33" t="s">
        <v>59</v>
      </c>
      <c r="I333" s="33" t="s">
        <v>195</v>
      </c>
      <c r="J333" s="6"/>
      <c r="K333" s="4" t="s">
        <v>60</v>
      </c>
      <c r="L333" s="40"/>
      <c r="M333" s="169" cm="1">
        <f t="array" ref="M333">INDEX(O333:AB333, 1, DNO_index)</f>
        <v>0</v>
      </c>
      <c r="N333" s="40"/>
      <c r="O333" s="44">
        <v>0</v>
      </c>
      <c r="P333" s="44">
        <v>0</v>
      </c>
      <c r="Q333" s="44">
        <v>0</v>
      </c>
      <c r="R333" s="44">
        <v>0</v>
      </c>
      <c r="S333" s="44">
        <v>0</v>
      </c>
      <c r="T333" s="44">
        <v>0</v>
      </c>
      <c r="U333" s="44">
        <v>0</v>
      </c>
      <c r="V333" s="44">
        <v>0</v>
      </c>
      <c r="W333" s="44">
        <v>0</v>
      </c>
      <c r="X333" s="44">
        <v>0</v>
      </c>
      <c r="Y333" s="44">
        <v>0</v>
      </c>
      <c r="Z333" s="44">
        <v>0</v>
      </c>
      <c r="AA333" s="44">
        <v>0</v>
      </c>
      <c r="AB333" s="44">
        <v>0</v>
      </c>
      <c r="AC333" s="31"/>
    </row>
    <row r="334" spans="1:29" x14ac:dyDescent="0.35">
      <c r="A334" s="31"/>
      <c r="B334" s="31"/>
      <c r="C334" s="31"/>
      <c r="D334" s="5" t="str">
        <f t="shared" si="5"/>
        <v>LDNO HV volume forecast_Import capacity_LV Generation Aggregated</v>
      </c>
      <c r="E334" s="4" t="s">
        <v>50</v>
      </c>
      <c r="F334" s="4" t="s">
        <v>64</v>
      </c>
      <c r="G334" s="4"/>
      <c r="H334" s="4" t="s">
        <v>59</v>
      </c>
      <c r="I334" s="33" t="s">
        <v>196</v>
      </c>
      <c r="J334" s="6"/>
      <c r="K334" s="4" t="s">
        <v>60</v>
      </c>
      <c r="L334" s="40"/>
      <c r="M334" s="169" cm="1">
        <f t="array" ref="M334">INDEX(O334:AB334, 1, DNO_index)</f>
        <v>0</v>
      </c>
      <c r="N334" s="40"/>
      <c r="O334" s="44">
        <v>0</v>
      </c>
      <c r="P334" s="44">
        <v>0</v>
      </c>
      <c r="Q334" s="44">
        <v>0</v>
      </c>
      <c r="R334" s="44">
        <v>0</v>
      </c>
      <c r="S334" s="44">
        <v>0</v>
      </c>
      <c r="T334" s="44">
        <v>0</v>
      </c>
      <c r="U334" s="44">
        <v>0</v>
      </c>
      <c r="V334" s="44">
        <v>0</v>
      </c>
      <c r="W334" s="44">
        <v>0</v>
      </c>
      <c r="X334" s="44">
        <v>0</v>
      </c>
      <c r="Y334" s="44">
        <v>0</v>
      </c>
      <c r="Z334" s="44">
        <v>0</v>
      </c>
      <c r="AA334" s="44">
        <v>0</v>
      </c>
      <c r="AB334" s="44">
        <v>0</v>
      </c>
      <c r="AC334" s="31"/>
    </row>
    <row r="335" spans="1:29" x14ac:dyDescent="0.35">
      <c r="A335" s="31"/>
      <c r="B335" s="31"/>
      <c r="C335" s="31"/>
      <c r="D335" s="5" t="str">
        <f t="shared" si="5"/>
        <v>LDNO HV volume forecast_Import capacity_LV Sub Generation Aggregated</v>
      </c>
      <c r="E335" s="4" t="s">
        <v>50</v>
      </c>
      <c r="F335" s="4" t="s">
        <v>64</v>
      </c>
      <c r="G335" s="4"/>
      <c r="H335" s="4" t="s">
        <v>59</v>
      </c>
      <c r="I335" s="33" t="s">
        <v>197</v>
      </c>
      <c r="J335" s="6"/>
      <c r="K335" s="4" t="s">
        <v>60</v>
      </c>
      <c r="L335" s="40"/>
      <c r="M335" s="169" cm="1">
        <f t="array" ref="M335">INDEX(O335:AB335, 1, DNO_index)</f>
        <v>0</v>
      </c>
      <c r="N335" s="40"/>
      <c r="O335" s="44">
        <v>0</v>
      </c>
      <c r="P335" s="44">
        <v>0</v>
      </c>
      <c r="Q335" s="44">
        <v>0</v>
      </c>
      <c r="R335" s="44">
        <v>0</v>
      </c>
      <c r="S335" s="44">
        <v>0</v>
      </c>
      <c r="T335" s="44">
        <v>0</v>
      </c>
      <c r="U335" s="44">
        <v>0</v>
      </c>
      <c r="V335" s="44">
        <v>0</v>
      </c>
      <c r="W335" s="44">
        <v>0</v>
      </c>
      <c r="X335" s="44">
        <v>0</v>
      </c>
      <c r="Y335" s="44">
        <v>0</v>
      </c>
      <c r="Z335" s="44">
        <v>0</v>
      </c>
      <c r="AA335" s="44">
        <v>0</v>
      </c>
      <c r="AB335" s="44">
        <v>0</v>
      </c>
      <c r="AC335" s="31"/>
    </row>
    <row r="336" spans="1:29" x14ac:dyDescent="0.35">
      <c r="A336" s="31"/>
      <c r="B336" s="31"/>
      <c r="C336" s="31"/>
      <c r="D336" s="5" t="str">
        <f t="shared" si="5"/>
        <v>LDNO HV volume forecast_Import capacity_LV Generation Site Specific</v>
      </c>
      <c r="E336" s="4" t="s">
        <v>50</v>
      </c>
      <c r="F336" s="4" t="s">
        <v>64</v>
      </c>
      <c r="G336" s="4"/>
      <c r="H336" s="4" t="s">
        <v>59</v>
      </c>
      <c r="I336" s="33" t="s">
        <v>198</v>
      </c>
      <c r="J336" s="6"/>
      <c r="K336" s="4" t="s">
        <v>60</v>
      </c>
      <c r="L336" s="40"/>
      <c r="M336" s="169" cm="1">
        <f t="array" ref="M336">INDEX(O336:AB336, 1, DNO_index)</f>
        <v>0</v>
      </c>
      <c r="N336" s="40"/>
      <c r="O336" s="44">
        <v>0</v>
      </c>
      <c r="P336" s="44">
        <v>0</v>
      </c>
      <c r="Q336" s="44">
        <v>0</v>
      </c>
      <c r="R336" s="44">
        <v>0</v>
      </c>
      <c r="S336" s="44">
        <v>0</v>
      </c>
      <c r="T336" s="44">
        <v>0</v>
      </c>
      <c r="U336" s="44">
        <v>0</v>
      </c>
      <c r="V336" s="44">
        <v>0</v>
      </c>
      <c r="W336" s="44">
        <v>0</v>
      </c>
      <c r="X336" s="44">
        <v>0</v>
      </c>
      <c r="Y336" s="44">
        <v>0</v>
      </c>
      <c r="Z336" s="44">
        <v>0</v>
      </c>
      <c r="AA336" s="44">
        <v>0</v>
      </c>
      <c r="AB336" s="44">
        <v>0</v>
      </c>
      <c r="AC336" s="31"/>
    </row>
    <row r="337" spans="1:29" x14ac:dyDescent="0.35">
      <c r="A337" s="31"/>
      <c r="B337" s="31"/>
      <c r="C337" s="31"/>
      <c r="D337" s="5" t="str">
        <f t="shared" si="5"/>
        <v>LDNO HV volume forecast_Import capacity_LV Generation Site Specific no RP Charge</v>
      </c>
      <c r="E337" s="4" t="s">
        <v>50</v>
      </c>
      <c r="F337" s="4" t="s">
        <v>64</v>
      </c>
      <c r="G337" s="4"/>
      <c r="H337" s="4" t="s">
        <v>59</v>
      </c>
      <c r="I337" s="33" t="s">
        <v>199</v>
      </c>
      <c r="J337" s="6"/>
      <c r="K337" s="4" t="s">
        <v>60</v>
      </c>
      <c r="L337" s="40"/>
      <c r="M337" s="169" cm="1">
        <f t="array" ref="M337">INDEX(O337:AB337, 1, DNO_index)</f>
        <v>0</v>
      </c>
      <c r="N337" s="40"/>
      <c r="O337" s="44">
        <v>0</v>
      </c>
      <c r="P337" s="44">
        <v>0</v>
      </c>
      <c r="Q337" s="44">
        <v>0</v>
      </c>
      <c r="R337" s="44">
        <v>0</v>
      </c>
      <c r="S337" s="44">
        <v>0</v>
      </c>
      <c r="T337" s="44">
        <v>0</v>
      </c>
      <c r="U337" s="44">
        <v>0</v>
      </c>
      <c r="V337" s="44">
        <v>0</v>
      </c>
      <c r="W337" s="44">
        <v>0</v>
      </c>
      <c r="X337" s="44">
        <v>0</v>
      </c>
      <c r="Y337" s="44">
        <v>0</v>
      </c>
      <c r="Z337" s="44">
        <v>0</v>
      </c>
      <c r="AA337" s="44">
        <v>0</v>
      </c>
      <c r="AB337" s="44">
        <v>0</v>
      </c>
      <c r="AC337" s="31"/>
    </row>
    <row r="338" spans="1:29" x14ac:dyDescent="0.35">
      <c r="A338" s="31"/>
      <c r="B338" s="31"/>
      <c r="C338" s="31"/>
      <c r="D338" s="5" t="str">
        <f t="shared" si="5"/>
        <v>LDNO HV volume forecast_Import capacity_LV Sub Generation Site Specific</v>
      </c>
      <c r="E338" s="4" t="s">
        <v>50</v>
      </c>
      <c r="F338" s="4" t="s">
        <v>64</v>
      </c>
      <c r="G338" s="4"/>
      <c r="H338" s="4" t="s">
        <v>59</v>
      </c>
      <c r="I338" s="33" t="s">
        <v>200</v>
      </c>
      <c r="J338" s="6"/>
      <c r="K338" s="4" t="s">
        <v>60</v>
      </c>
      <c r="L338" s="40"/>
      <c r="M338" s="169" cm="1">
        <f t="array" ref="M338">INDEX(O338:AB338, 1, DNO_index)</f>
        <v>0</v>
      </c>
      <c r="N338" s="40"/>
      <c r="O338" s="44">
        <v>0</v>
      </c>
      <c r="P338" s="44">
        <v>0</v>
      </c>
      <c r="Q338" s="44">
        <v>0</v>
      </c>
      <c r="R338" s="44">
        <v>0</v>
      </c>
      <c r="S338" s="44">
        <v>0</v>
      </c>
      <c r="T338" s="44">
        <v>0</v>
      </c>
      <c r="U338" s="44">
        <v>0</v>
      </c>
      <c r="V338" s="44">
        <v>0</v>
      </c>
      <c r="W338" s="44">
        <v>0</v>
      </c>
      <c r="X338" s="44">
        <v>0</v>
      </c>
      <c r="Y338" s="44">
        <v>0</v>
      </c>
      <c r="Z338" s="44">
        <v>0</v>
      </c>
      <c r="AA338" s="44">
        <v>0</v>
      </c>
      <c r="AB338" s="44">
        <v>0</v>
      </c>
      <c r="AC338" s="31"/>
    </row>
    <row r="339" spans="1:29" x14ac:dyDescent="0.35">
      <c r="A339" s="31"/>
      <c r="B339" s="31"/>
      <c r="C339" s="31"/>
      <c r="D339" s="5" t="str">
        <f t="shared" si="5"/>
        <v>LDNO HV volume forecast_Import capacity_LV Sub Generation Site Specific no RP Charge</v>
      </c>
      <c r="E339" s="4" t="s">
        <v>50</v>
      </c>
      <c r="F339" s="4" t="s">
        <v>64</v>
      </c>
      <c r="G339" s="4"/>
      <c r="H339" s="4" t="s">
        <v>59</v>
      </c>
      <c r="I339" s="33" t="s">
        <v>201</v>
      </c>
      <c r="J339" s="6"/>
      <c r="K339" s="4" t="s">
        <v>60</v>
      </c>
      <c r="L339" s="40"/>
      <c r="M339" s="169" cm="1">
        <f t="array" ref="M339">INDEX(O339:AB339, 1, DNO_index)</f>
        <v>0</v>
      </c>
      <c r="N339" s="40"/>
      <c r="O339" s="44">
        <v>0</v>
      </c>
      <c r="P339" s="44">
        <v>0</v>
      </c>
      <c r="Q339" s="44">
        <v>0</v>
      </c>
      <c r="R339" s="44">
        <v>0</v>
      </c>
      <c r="S339" s="44">
        <v>0</v>
      </c>
      <c r="T339" s="44">
        <v>0</v>
      </c>
      <c r="U339" s="44">
        <v>0</v>
      </c>
      <c r="V339" s="44">
        <v>0</v>
      </c>
      <c r="W339" s="44">
        <v>0</v>
      </c>
      <c r="X339" s="44">
        <v>0</v>
      </c>
      <c r="Y339" s="44">
        <v>0</v>
      </c>
      <c r="Z339" s="44">
        <v>0</v>
      </c>
      <c r="AA339" s="44">
        <v>0</v>
      </c>
      <c r="AB339" s="44">
        <v>0</v>
      </c>
      <c r="AC339" s="31"/>
    </row>
    <row r="340" spans="1:29" x14ac:dyDescent="0.35">
      <c r="A340" s="31"/>
      <c r="B340" s="31"/>
      <c r="C340" s="31"/>
      <c r="D340" s="5" t="str">
        <f t="shared" si="5"/>
        <v>LDNO HV volume forecast_Import capacity_HV Generation Site Specific</v>
      </c>
      <c r="E340" s="4" t="s">
        <v>50</v>
      </c>
      <c r="F340" s="4" t="s">
        <v>64</v>
      </c>
      <c r="G340" s="4"/>
      <c r="H340" s="4" t="s">
        <v>59</v>
      </c>
      <c r="I340" s="33" t="s">
        <v>202</v>
      </c>
      <c r="J340" s="6"/>
      <c r="K340" s="4" t="s">
        <v>60</v>
      </c>
      <c r="L340" s="40"/>
      <c r="M340" s="169" cm="1">
        <f t="array" ref="M340">INDEX(O340:AB340, 1, DNO_index)</f>
        <v>0</v>
      </c>
      <c r="N340" s="40"/>
      <c r="O340" s="44">
        <v>0</v>
      </c>
      <c r="P340" s="44">
        <v>0</v>
      </c>
      <c r="Q340" s="44">
        <v>0</v>
      </c>
      <c r="R340" s="44">
        <v>0</v>
      </c>
      <c r="S340" s="44">
        <v>0</v>
      </c>
      <c r="T340" s="44">
        <v>0</v>
      </c>
      <c r="U340" s="44">
        <v>0</v>
      </c>
      <c r="V340" s="44">
        <v>0</v>
      </c>
      <c r="W340" s="44">
        <v>0</v>
      </c>
      <c r="X340" s="44">
        <v>0</v>
      </c>
      <c r="Y340" s="44">
        <v>0</v>
      </c>
      <c r="Z340" s="44">
        <v>0</v>
      </c>
      <c r="AA340" s="44">
        <v>0</v>
      </c>
      <c r="AB340" s="44">
        <v>0</v>
      </c>
      <c r="AC340" s="31"/>
    </row>
    <row r="341" spans="1:29" x14ac:dyDescent="0.35">
      <c r="A341" s="31"/>
      <c r="B341" s="31"/>
      <c r="C341" s="31"/>
      <c r="D341" s="36" t="str">
        <f t="shared" si="5"/>
        <v>LDNO HV volume forecast_Import capacity_HV Generation Site Specific no RP Charge</v>
      </c>
      <c r="E341" s="32" t="s">
        <v>50</v>
      </c>
      <c r="F341" s="32" t="s">
        <v>64</v>
      </c>
      <c r="G341" s="32"/>
      <c r="H341" s="32" t="s">
        <v>59</v>
      </c>
      <c r="I341" s="37" t="s">
        <v>203</v>
      </c>
      <c r="J341" s="93"/>
      <c r="K341" s="32" t="s">
        <v>60</v>
      </c>
      <c r="L341" s="42"/>
      <c r="M341" s="170" cm="1">
        <f t="array" ref="M341">INDEX(O341:AB341, 1, DNO_index)</f>
        <v>0</v>
      </c>
      <c r="N341" s="42"/>
      <c r="O341" s="45">
        <v>0</v>
      </c>
      <c r="P341" s="45">
        <v>0</v>
      </c>
      <c r="Q341" s="45">
        <v>0</v>
      </c>
      <c r="R341" s="45">
        <v>0</v>
      </c>
      <c r="S341" s="45">
        <v>0</v>
      </c>
      <c r="T341" s="45">
        <v>0</v>
      </c>
      <c r="U341" s="45">
        <v>0</v>
      </c>
      <c r="V341" s="45">
        <v>0</v>
      </c>
      <c r="W341" s="45">
        <v>0</v>
      </c>
      <c r="X341" s="45">
        <v>0</v>
      </c>
      <c r="Y341" s="45">
        <v>0</v>
      </c>
      <c r="Z341" s="45">
        <v>0</v>
      </c>
      <c r="AA341" s="45">
        <v>0</v>
      </c>
      <c r="AB341" s="45">
        <v>0</v>
      </c>
      <c r="AC341" s="31"/>
    </row>
    <row r="342" spans="1:29" x14ac:dyDescent="0.35">
      <c r="A342" s="31"/>
      <c r="B342" s="31"/>
      <c r="C342" s="31"/>
      <c r="D342" s="5" t="str">
        <f t="shared" si="5"/>
        <v>LDNO HV volume forecast_Exceeded capacity_Domestic Aggregated</v>
      </c>
      <c r="E342" s="4" t="s">
        <v>50</v>
      </c>
      <c r="F342" s="4" t="s">
        <v>64</v>
      </c>
      <c r="G342" s="4"/>
      <c r="H342" s="4" t="s">
        <v>61</v>
      </c>
      <c r="I342" s="33" t="s">
        <v>188</v>
      </c>
      <c r="J342" s="6"/>
      <c r="K342" s="4" t="s">
        <v>60</v>
      </c>
      <c r="L342" s="40"/>
      <c r="M342" s="169" cm="1">
        <f t="array" ref="M342">INDEX(O342:AB342, 1, DNO_index)</f>
        <v>0</v>
      </c>
      <c r="N342" s="40"/>
      <c r="O342" s="44">
        <v>0</v>
      </c>
      <c r="P342" s="44">
        <v>0</v>
      </c>
      <c r="Q342" s="44">
        <v>0</v>
      </c>
      <c r="R342" s="44">
        <v>0</v>
      </c>
      <c r="S342" s="44">
        <v>0</v>
      </c>
      <c r="T342" s="44">
        <v>0</v>
      </c>
      <c r="U342" s="44">
        <v>0</v>
      </c>
      <c r="V342" s="44">
        <v>0</v>
      </c>
      <c r="W342" s="44">
        <v>0</v>
      </c>
      <c r="X342" s="44">
        <v>0</v>
      </c>
      <c r="Y342" s="44">
        <v>0</v>
      </c>
      <c r="Z342" s="44">
        <v>0</v>
      </c>
      <c r="AA342" s="44">
        <v>0</v>
      </c>
      <c r="AB342" s="44">
        <v>0</v>
      </c>
      <c r="AC342" s="31"/>
    </row>
    <row r="343" spans="1:29" x14ac:dyDescent="0.35">
      <c r="A343" s="31"/>
      <c r="B343" s="31"/>
      <c r="C343" s="31"/>
      <c r="D343" s="5" t="str">
        <f t="shared" si="5"/>
        <v>LDNO HV volume forecast_Exceeded capacity_Domestic Aggregated (Related MPAN)</v>
      </c>
      <c r="E343" s="4" t="s">
        <v>50</v>
      </c>
      <c r="F343" s="4" t="s">
        <v>64</v>
      </c>
      <c r="G343" s="4"/>
      <c r="H343" s="4" t="s">
        <v>61</v>
      </c>
      <c r="I343" s="33" t="s">
        <v>189</v>
      </c>
      <c r="J343" s="6"/>
      <c r="K343" s="4" t="s">
        <v>60</v>
      </c>
      <c r="L343" s="40"/>
      <c r="M343" s="169" cm="1">
        <f t="array" ref="M343">INDEX(O343:AB343, 1, DNO_index)</f>
        <v>0</v>
      </c>
      <c r="N343" s="40"/>
      <c r="O343" s="44">
        <v>0</v>
      </c>
      <c r="P343" s="44">
        <v>0</v>
      </c>
      <c r="Q343" s="44">
        <v>0</v>
      </c>
      <c r="R343" s="44">
        <v>0</v>
      </c>
      <c r="S343" s="44">
        <v>0</v>
      </c>
      <c r="T343" s="44">
        <v>0</v>
      </c>
      <c r="U343" s="44">
        <v>0</v>
      </c>
      <c r="V343" s="44">
        <v>0</v>
      </c>
      <c r="W343" s="44">
        <v>0</v>
      </c>
      <c r="X343" s="44">
        <v>0</v>
      </c>
      <c r="Y343" s="44">
        <v>0</v>
      </c>
      <c r="Z343" s="44">
        <v>0</v>
      </c>
      <c r="AA343" s="44">
        <v>0</v>
      </c>
      <c r="AB343" s="44">
        <v>0</v>
      </c>
      <c r="AC343" s="31"/>
    </row>
    <row r="344" spans="1:29" x14ac:dyDescent="0.35">
      <c r="A344" s="31"/>
      <c r="B344" s="31"/>
      <c r="C344" s="31"/>
      <c r="D344" s="5" t="str">
        <f t="shared" si="5"/>
        <v>LDNO HV volume forecast_Exceeded capacity_Non-Domestic Aggregated</v>
      </c>
      <c r="E344" s="4" t="s">
        <v>50</v>
      </c>
      <c r="F344" s="4" t="s">
        <v>64</v>
      </c>
      <c r="G344" s="4"/>
      <c r="H344" s="4" t="s">
        <v>61</v>
      </c>
      <c r="I344" s="33" t="s">
        <v>190</v>
      </c>
      <c r="J344" s="6"/>
      <c r="K344" s="4" t="s">
        <v>60</v>
      </c>
      <c r="L344" s="40"/>
      <c r="M344" s="169" cm="1">
        <f t="array" ref="M344">INDEX(O344:AB344, 1, DNO_index)</f>
        <v>0</v>
      </c>
      <c r="N344" s="40"/>
      <c r="O344" s="44">
        <v>0</v>
      </c>
      <c r="P344" s="44">
        <v>0</v>
      </c>
      <c r="Q344" s="44">
        <v>0</v>
      </c>
      <c r="R344" s="44">
        <v>0</v>
      </c>
      <c r="S344" s="44">
        <v>0</v>
      </c>
      <c r="T344" s="44">
        <v>0</v>
      </c>
      <c r="U344" s="44">
        <v>0</v>
      </c>
      <c r="V344" s="44">
        <v>0</v>
      </c>
      <c r="W344" s="44">
        <v>0</v>
      </c>
      <c r="X344" s="44">
        <v>0</v>
      </c>
      <c r="Y344" s="44">
        <v>0</v>
      </c>
      <c r="Z344" s="44">
        <v>0</v>
      </c>
      <c r="AA344" s="44">
        <v>0</v>
      </c>
      <c r="AB344" s="44">
        <v>0</v>
      </c>
      <c r="AC344" s="31"/>
    </row>
    <row r="345" spans="1:29" x14ac:dyDescent="0.35">
      <c r="A345" s="31"/>
      <c r="B345" s="31"/>
      <c r="C345" s="31"/>
      <c r="D345" s="5" t="str">
        <f t="shared" si="5"/>
        <v>LDNO HV volume forecast_Exceeded capacity_Non-Domestic Aggregated (Related MPAN)</v>
      </c>
      <c r="E345" s="4" t="s">
        <v>50</v>
      </c>
      <c r="F345" s="4" t="s">
        <v>64</v>
      </c>
      <c r="G345" s="4"/>
      <c r="H345" s="4" t="s">
        <v>61</v>
      </c>
      <c r="I345" s="33" t="s">
        <v>191</v>
      </c>
      <c r="J345" s="6"/>
      <c r="K345" s="4" t="s">
        <v>60</v>
      </c>
      <c r="L345" s="40"/>
      <c r="M345" s="169" cm="1">
        <f t="array" ref="M345">INDEX(O345:AB345, 1, DNO_index)</f>
        <v>0</v>
      </c>
      <c r="N345" s="40"/>
      <c r="O345" s="44">
        <v>0</v>
      </c>
      <c r="P345" s="44">
        <v>0</v>
      </c>
      <c r="Q345" s="44">
        <v>0</v>
      </c>
      <c r="R345" s="44">
        <v>0</v>
      </c>
      <c r="S345" s="44">
        <v>0</v>
      </c>
      <c r="T345" s="44">
        <v>0</v>
      </c>
      <c r="U345" s="44">
        <v>0</v>
      </c>
      <c r="V345" s="44">
        <v>0</v>
      </c>
      <c r="W345" s="44">
        <v>0</v>
      </c>
      <c r="X345" s="44">
        <v>0</v>
      </c>
      <c r="Y345" s="44">
        <v>0</v>
      </c>
      <c r="Z345" s="44">
        <v>0</v>
      </c>
      <c r="AA345" s="44">
        <v>0</v>
      </c>
      <c r="AB345" s="44">
        <v>0</v>
      </c>
      <c r="AC345" s="31"/>
    </row>
    <row r="346" spans="1:29" x14ac:dyDescent="0.35">
      <c r="A346" s="31"/>
      <c r="B346" s="31"/>
      <c r="C346" s="31"/>
      <c r="D346" s="5" t="str">
        <f t="shared" si="5"/>
        <v>LDNO HV volume forecast_Exceeded capacity_LV Site Specific</v>
      </c>
      <c r="E346" s="4" t="s">
        <v>50</v>
      </c>
      <c r="F346" s="4" t="s">
        <v>64</v>
      </c>
      <c r="G346" s="4"/>
      <c r="H346" s="4" t="s">
        <v>61</v>
      </c>
      <c r="I346" s="33" t="s">
        <v>192</v>
      </c>
      <c r="J346" s="6"/>
      <c r="K346" s="4" t="s">
        <v>60</v>
      </c>
      <c r="L346" s="40"/>
      <c r="M346" s="169" cm="1">
        <f t="array" ref="M346">INDEX(O346:AB346, 1, DNO_index)</f>
        <v>7.5061394581036991</v>
      </c>
      <c r="N346" s="40"/>
      <c r="O346" s="41">
        <v>2717.5894126704388</v>
      </c>
      <c r="P346" s="41">
        <v>2.6602739726027398</v>
      </c>
      <c r="Q346" s="41">
        <v>0</v>
      </c>
      <c r="R346" s="41">
        <v>1123.7764999496744</v>
      </c>
      <c r="S346" s="41">
        <v>80.999999999999986</v>
      </c>
      <c r="T346" s="41">
        <v>175.22800000000001</v>
      </c>
      <c r="U346" s="41">
        <v>14</v>
      </c>
      <c r="V346" s="41">
        <v>3786.6546666666677</v>
      </c>
      <c r="W346" s="41">
        <v>200.68137420399833</v>
      </c>
      <c r="X346" s="41">
        <v>1506.2383655918904</v>
      </c>
      <c r="Y346" s="41">
        <v>395.82350265804985</v>
      </c>
      <c r="Z346" s="41">
        <v>730.23911421827995</v>
      </c>
      <c r="AA346" s="41">
        <v>251.06752779789682</v>
      </c>
      <c r="AB346" s="41">
        <v>7.5061394581036991</v>
      </c>
      <c r="AC346" s="31"/>
    </row>
    <row r="347" spans="1:29" x14ac:dyDescent="0.35">
      <c r="A347" s="31"/>
      <c r="B347" s="31"/>
      <c r="C347" s="31"/>
      <c r="D347" s="5" t="str">
        <f t="shared" si="5"/>
        <v>LDNO HV volume forecast_Exceeded capacity_LV Sub Site Specific</v>
      </c>
      <c r="E347" s="33" t="s">
        <v>50</v>
      </c>
      <c r="F347" s="33" t="s">
        <v>64</v>
      </c>
      <c r="G347" s="33"/>
      <c r="H347" s="33" t="s">
        <v>61</v>
      </c>
      <c r="I347" s="33" t="s">
        <v>193</v>
      </c>
      <c r="J347" s="6"/>
      <c r="K347" s="4" t="s">
        <v>60</v>
      </c>
      <c r="L347" s="40"/>
      <c r="M347" s="169" cm="1">
        <f t="array" ref="M347">INDEX(O347:AB347, 1, DNO_index)</f>
        <v>0</v>
      </c>
      <c r="N347" s="40"/>
      <c r="O347" s="41">
        <v>667.40580324824396</v>
      </c>
      <c r="P347" s="41">
        <v>0.33972602739726027</v>
      </c>
      <c r="Q347" s="41">
        <v>58.92876712328767</v>
      </c>
      <c r="R347" s="41">
        <v>0</v>
      </c>
      <c r="S347" s="41">
        <v>0</v>
      </c>
      <c r="T347" s="41">
        <v>0</v>
      </c>
      <c r="U347" s="41">
        <v>0</v>
      </c>
      <c r="V347" s="41">
        <v>0</v>
      </c>
      <c r="W347" s="41">
        <v>0</v>
      </c>
      <c r="X347" s="41">
        <v>0</v>
      </c>
      <c r="Y347" s="41">
        <v>81.929499611647657</v>
      </c>
      <c r="Z347" s="41">
        <v>0</v>
      </c>
      <c r="AA347" s="41">
        <v>0</v>
      </c>
      <c r="AB347" s="41">
        <v>0</v>
      </c>
      <c r="AC347" s="31"/>
    </row>
    <row r="348" spans="1:29" x14ac:dyDescent="0.35">
      <c r="A348" s="31"/>
      <c r="B348" s="31"/>
      <c r="C348" s="31"/>
      <c r="D348" s="5" t="str">
        <f t="shared" si="5"/>
        <v>LDNO HV volume forecast_Exceeded capacity_HV Site Specific</v>
      </c>
      <c r="E348" s="33" t="s">
        <v>50</v>
      </c>
      <c r="F348" s="33" t="s">
        <v>64</v>
      </c>
      <c r="G348" s="33"/>
      <c r="H348" s="33" t="s">
        <v>61</v>
      </c>
      <c r="I348" s="33" t="s">
        <v>194</v>
      </c>
      <c r="J348" s="6"/>
      <c r="K348" s="4" t="s">
        <v>60</v>
      </c>
      <c r="L348" s="40"/>
      <c r="M348" s="169" cm="1">
        <f t="array" ref="M348">INDEX(O348:AB348, 1, DNO_index)</f>
        <v>10.244555883161564</v>
      </c>
      <c r="N348" s="40"/>
      <c r="O348" s="41">
        <v>752.97843648729872</v>
      </c>
      <c r="P348" s="41">
        <v>0</v>
      </c>
      <c r="Q348" s="41">
        <v>3.1021917808219177</v>
      </c>
      <c r="R348" s="41">
        <v>0</v>
      </c>
      <c r="S348" s="41">
        <v>0</v>
      </c>
      <c r="T348" s="41">
        <v>14.309000000000001</v>
      </c>
      <c r="U348" s="41">
        <v>0</v>
      </c>
      <c r="V348" s="41">
        <v>187.32560000000004</v>
      </c>
      <c r="W348" s="41">
        <v>0</v>
      </c>
      <c r="X348" s="41">
        <v>0</v>
      </c>
      <c r="Y348" s="41">
        <v>45.714720712049029</v>
      </c>
      <c r="Z348" s="41">
        <v>766.93996435537986</v>
      </c>
      <c r="AA348" s="41">
        <v>0</v>
      </c>
      <c r="AB348" s="41">
        <v>10.244555883161564</v>
      </c>
      <c r="AC348" s="31"/>
    </row>
    <row r="349" spans="1:29" x14ac:dyDescent="0.35">
      <c r="A349" s="31"/>
      <c r="B349" s="31"/>
      <c r="C349" s="31"/>
      <c r="D349" s="5" t="str">
        <f t="shared" si="5"/>
        <v>LDNO HV volume forecast_Exceeded capacity_Unmetered Supplies</v>
      </c>
      <c r="E349" s="33" t="s">
        <v>50</v>
      </c>
      <c r="F349" s="33" t="s">
        <v>64</v>
      </c>
      <c r="G349" s="33"/>
      <c r="H349" s="33" t="s">
        <v>61</v>
      </c>
      <c r="I349" s="33" t="s">
        <v>195</v>
      </c>
      <c r="J349" s="6"/>
      <c r="K349" s="4" t="s">
        <v>60</v>
      </c>
      <c r="L349" s="40"/>
      <c r="M349" s="169" cm="1">
        <f t="array" ref="M349">INDEX(O349:AB349, 1, DNO_index)</f>
        <v>0</v>
      </c>
      <c r="N349" s="40"/>
      <c r="O349" s="44">
        <v>0</v>
      </c>
      <c r="P349" s="44">
        <v>0</v>
      </c>
      <c r="Q349" s="44">
        <v>0</v>
      </c>
      <c r="R349" s="44">
        <v>0</v>
      </c>
      <c r="S349" s="44">
        <v>0</v>
      </c>
      <c r="T349" s="44">
        <v>0</v>
      </c>
      <c r="U349" s="44">
        <v>0</v>
      </c>
      <c r="V349" s="44">
        <v>0</v>
      </c>
      <c r="W349" s="44">
        <v>0</v>
      </c>
      <c r="X349" s="44">
        <v>0</v>
      </c>
      <c r="Y349" s="44">
        <v>0</v>
      </c>
      <c r="Z349" s="44">
        <v>0</v>
      </c>
      <c r="AA349" s="44">
        <v>0</v>
      </c>
      <c r="AB349" s="44">
        <v>0</v>
      </c>
      <c r="AC349" s="31"/>
    </row>
    <row r="350" spans="1:29" x14ac:dyDescent="0.35">
      <c r="A350" s="31"/>
      <c r="B350" s="31"/>
      <c r="C350" s="31"/>
      <c r="D350" s="5" t="str">
        <f t="shared" si="5"/>
        <v>LDNO HV volume forecast_Exceeded capacity_LV Generation Aggregated</v>
      </c>
      <c r="E350" s="4" t="s">
        <v>50</v>
      </c>
      <c r="F350" s="4" t="s">
        <v>64</v>
      </c>
      <c r="G350" s="4"/>
      <c r="H350" s="4" t="s">
        <v>61</v>
      </c>
      <c r="I350" s="33" t="s">
        <v>196</v>
      </c>
      <c r="J350" s="6"/>
      <c r="K350" s="4" t="s">
        <v>60</v>
      </c>
      <c r="L350" s="40"/>
      <c r="M350" s="169" cm="1">
        <f t="array" ref="M350">INDEX(O350:AB350, 1, DNO_index)</f>
        <v>0</v>
      </c>
      <c r="N350" s="40"/>
      <c r="O350" s="44">
        <v>0</v>
      </c>
      <c r="P350" s="44">
        <v>0</v>
      </c>
      <c r="Q350" s="44">
        <v>0</v>
      </c>
      <c r="R350" s="44">
        <v>0</v>
      </c>
      <c r="S350" s="44">
        <v>0</v>
      </c>
      <c r="T350" s="44">
        <v>0</v>
      </c>
      <c r="U350" s="44">
        <v>0</v>
      </c>
      <c r="V350" s="44">
        <v>0</v>
      </c>
      <c r="W350" s="44">
        <v>0</v>
      </c>
      <c r="X350" s="44">
        <v>0</v>
      </c>
      <c r="Y350" s="44">
        <v>0</v>
      </c>
      <c r="Z350" s="44">
        <v>0</v>
      </c>
      <c r="AA350" s="44">
        <v>0</v>
      </c>
      <c r="AB350" s="44">
        <v>0</v>
      </c>
      <c r="AC350" s="31"/>
    </row>
    <row r="351" spans="1:29" x14ac:dyDescent="0.35">
      <c r="A351" s="31"/>
      <c r="B351" s="31"/>
      <c r="C351" s="31"/>
      <c r="D351" s="5" t="str">
        <f t="shared" si="5"/>
        <v>LDNO HV volume forecast_Exceeded capacity_LV Sub Generation Aggregated</v>
      </c>
      <c r="E351" s="4" t="s">
        <v>50</v>
      </c>
      <c r="F351" s="4" t="s">
        <v>64</v>
      </c>
      <c r="G351" s="4"/>
      <c r="H351" s="4" t="s">
        <v>61</v>
      </c>
      <c r="I351" s="33" t="s">
        <v>197</v>
      </c>
      <c r="J351" s="6"/>
      <c r="K351" s="4" t="s">
        <v>60</v>
      </c>
      <c r="L351" s="40"/>
      <c r="M351" s="169" cm="1">
        <f t="array" ref="M351">INDEX(O351:AB351, 1, DNO_index)</f>
        <v>0</v>
      </c>
      <c r="N351" s="40"/>
      <c r="O351" s="44">
        <v>0</v>
      </c>
      <c r="P351" s="44">
        <v>0</v>
      </c>
      <c r="Q351" s="44">
        <v>0</v>
      </c>
      <c r="R351" s="44">
        <v>0</v>
      </c>
      <c r="S351" s="44">
        <v>0</v>
      </c>
      <c r="T351" s="44">
        <v>0</v>
      </c>
      <c r="U351" s="44">
        <v>0</v>
      </c>
      <c r="V351" s="44">
        <v>0</v>
      </c>
      <c r="W351" s="44">
        <v>0</v>
      </c>
      <c r="X351" s="44">
        <v>0</v>
      </c>
      <c r="Y351" s="44">
        <v>0</v>
      </c>
      <c r="Z351" s="44">
        <v>0</v>
      </c>
      <c r="AA351" s="44">
        <v>0</v>
      </c>
      <c r="AB351" s="44">
        <v>0</v>
      </c>
      <c r="AC351" s="31"/>
    </row>
    <row r="352" spans="1:29" x14ac:dyDescent="0.35">
      <c r="A352" s="31"/>
      <c r="B352" s="31"/>
      <c r="C352" s="31"/>
      <c r="D352" s="5" t="str">
        <f t="shared" si="5"/>
        <v>LDNO HV volume forecast_Exceeded capacity_LV Generation Site Specific</v>
      </c>
      <c r="E352" s="4" t="s">
        <v>50</v>
      </c>
      <c r="F352" s="4" t="s">
        <v>64</v>
      </c>
      <c r="G352" s="4"/>
      <c r="H352" s="4" t="s">
        <v>61</v>
      </c>
      <c r="I352" s="33" t="s">
        <v>198</v>
      </c>
      <c r="J352" s="6"/>
      <c r="K352" s="4" t="s">
        <v>60</v>
      </c>
      <c r="L352" s="40"/>
      <c r="M352" s="169" cm="1">
        <f t="array" ref="M352">INDEX(O352:AB352, 1, DNO_index)</f>
        <v>0</v>
      </c>
      <c r="N352" s="40"/>
      <c r="O352" s="44">
        <v>0</v>
      </c>
      <c r="P352" s="44">
        <v>0</v>
      </c>
      <c r="Q352" s="44">
        <v>0</v>
      </c>
      <c r="R352" s="44">
        <v>0</v>
      </c>
      <c r="S352" s="44">
        <v>0</v>
      </c>
      <c r="T352" s="44">
        <v>0</v>
      </c>
      <c r="U352" s="44">
        <v>0</v>
      </c>
      <c r="V352" s="44">
        <v>0</v>
      </c>
      <c r="W352" s="44">
        <v>0</v>
      </c>
      <c r="X352" s="44">
        <v>0</v>
      </c>
      <c r="Y352" s="44">
        <v>0</v>
      </c>
      <c r="Z352" s="44">
        <v>0</v>
      </c>
      <c r="AA352" s="44">
        <v>0</v>
      </c>
      <c r="AB352" s="44">
        <v>0</v>
      </c>
      <c r="AC352" s="31"/>
    </row>
    <row r="353" spans="1:29" x14ac:dyDescent="0.35">
      <c r="A353" s="31"/>
      <c r="B353" s="31"/>
      <c r="C353" s="31"/>
      <c r="D353" s="5" t="str">
        <f t="shared" si="5"/>
        <v>LDNO HV volume forecast_Exceeded capacity_LV Generation Site Specific no RP Charge</v>
      </c>
      <c r="E353" s="4" t="s">
        <v>50</v>
      </c>
      <c r="F353" s="4" t="s">
        <v>64</v>
      </c>
      <c r="G353" s="4"/>
      <c r="H353" s="4" t="s">
        <v>61</v>
      </c>
      <c r="I353" s="33" t="s">
        <v>199</v>
      </c>
      <c r="J353" s="6"/>
      <c r="K353" s="4" t="s">
        <v>60</v>
      </c>
      <c r="L353" s="40"/>
      <c r="M353" s="169" cm="1">
        <f t="array" ref="M353">INDEX(O353:AB353, 1, DNO_index)</f>
        <v>0</v>
      </c>
      <c r="N353" s="40"/>
      <c r="O353" s="44">
        <v>0</v>
      </c>
      <c r="P353" s="44">
        <v>0</v>
      </c>
      <c r="Q353" s="44">
        <v>0</v>
      </c>
      <c r="R353" s="44">
        <v>0</v>
      </c>
      <c r="S353" s="44">
        <v>0</v>
      </c>
      <c r="T353" s="44">
        <v>0</v>
      </c>
      <c r="U353" s="44">
        <v>0</v>
      </c>
      <c r="V353" s="44">
        <v>0</v>
      </c>
      <c r="W353" s="44">
        <v>0</v>
      </c>
      <c r="X353" s="44">
        <v>0</v>
      </c>
      <c r="Y353" s="44">
        <v>0</v>
      </c>
      <c r="Z353" s="44">
        <v>0</v>
      </c>
      <c r="AA353" s="44">
        <v>0</v>
      </c>
      <c r="AB353" s="44">
        <v>0</v>
      </c>
      <c r="AC353" s="31"/>
    </row>
    <row r="354" spans="1:29" x14ac:dyDescent="0.35">
      <c r="A354" s="31"/>
      <c r="B354" s="31"/>
      <c r="C354" s="31"/>
      <c r="D354" s="5" t="str">
        <f t="shared" si="5"/>
        <v>LDNO HV volume forecast_Exceeded capacity_LV Sub Generation Site Specific</v>
      </c>
      <c r="E354" s="4" t="s">
        <v>50</v>
      </c>
      <c r="F354" s="4" t="s">
        <v>64</v>
      </c>
      <c r="G354" s="4"/>
      <c r="H354" s="4" t="s">
        <v>61</v>
      </c>
      <c r="I354" s="33" t="s">
        <v>200</v>
      </c>
      <c r="J354" s="6"/>
      <c r="K354" s="4" t="s">
        <v>60</v>
      </c>
      <c r="L354" s="40"/>
      <c r="M354" s="169" cm="1">
        <f t="array" ref="M354">INDEX(O354:AB354, 1, DNO_index)</f>
        <v>0</v>
      </c>
      <c r="N354" s="40"/>
      <c r="O354" s="44">
        <v>0</v>
      </c>
      <c r="P354" s="44">
        <v>0</v>
      </c>
      <c r="Q354" s="44">
        <v>0</v>
      </c>
      <c r="R354" s="44">
        <v>0</v>
      </c>
      <c r="S354" s="44">
        <v>0</v>
      </c>
      <c r="T354" s="44">
        <v>0</v>
      </c>
      <c r="U354" s="44">
        <v>0</v>
      </c>
      <c r="V354" s="44">
        <v>0</v>
      </c>
      <c r="W354" s="44">
        <v>0</v>
      </c>
      <c r="X354" s="44">
        <v>0</v>
      </c>
      <c r="Y354" s="44">
        <v>0</v>
      </c>
      <c r="Z354" s="44">
        <v>0</v>
      </c>
      <c r="AA354" s="44">
        <v>0</v>
      </c>
      <c r="AB354" s="44">
        <v>0</v>
      </c>
      <c r="AC354" s="31"/>
    </row>
    <row r="355" spans="1:29" x14ac:dyDescent="0.35">
      <c r="A355" s="31"/>
      <c r="B355" s="31"/>
      <c r="C355" s="31"/>
      <c r="D355" s="5" t="str">
        <f t="shared" si="5"/>
        <v>LDNO HV volume forecast_Exceeded capacity_LV Sub Generation Site Specific no RP Charge</v>
      </c>
      <c r="E355" s="4" t="s">
        <v>50</v>
      </c>
      <c r="F355" s="4" t="s">
        <v>64</v>
      </c>
      <c r="G355" s="4"/>
      <c r="H355" s="4" t="s">
        <v>61</v>
      </c>
      <c r="I355" s="33" t="s">
        <v>201</v>
      </c>
      <c r="J355" s="6"/>
      <c r="K355" s="4" t="s">
        <v>60</v>
      </c>
      <c r="L355" s="40"/>
      <c r="M355" s="169" cm="1">
        <f t="array" ref="M355">INDEX(O355:AB355, 1, DNO_index)</f>
        <v>0</v>
      </c>
      <c r="N355" s="40"/>
      <c r="O355" s="44">
        <v>0</v>
      </c>
      <c r="P355" s="44">
        <v>0</v>
      </c>
      <c r="Q355" s="44">
        <v>0</v>
      </c>
      <c r="R355" s="44">
        <v>0</v>
      </c>
      <c r="S355" s="44">
        <v>0</v>
      </c>
      <c r="T355" s="44">
        <v>0</v>
      </c>
      <c r="U355" s="44">
        <v>0</v>
      </c>
      <c r="V355" s="44">
        <v>0</v>
      </c>
      <c r="W355" s="44">
        <v>0</v>
      </c>
      <c r="X355" s="44">
        <v>0</v>
      </c>
      <c r="Y355" s="44">
        <v>0</v>
      </c>
      <c r="Z355" s="44">
        <v>0</v>
      </c>
      <c r="AA355" s="44">
        <v>0</v>
      </c>
      <c r="AB355" s="44">
        <v>0</v>
      </c>
      <c r="AC355" s="31"/>
    </row>
    <row r="356" spans="1:29" x14ac:dyDescent="0.35">
      <c r="A356" s="31"/>
      <c r="B356" s="31"/>
      <c r="C356" s="31"/>
      <c r="D356" s="5" t="str">
        <f t="shared" si="5"/>
        <v>LDNO HV volume forecast_Exceeded capacity_HV Generation Site Specific</v>
      </c>
      <c r="E356" s="4" t="s">
        <v>50</v>
      </c>
      <c r="F356" s="4" t="s">
        <v>64</v>
      </c>
      <c r="G356" s="4"/>
      <c r="H356" s="4" t="s">
        <v>61</v>
      </c>
      <c r="I356" s="33" t="s">
        <v>202</v>
      </c>
      <c r="J356" s="6"/>
      <c r="K356" s="4" t="s">
        <v>60</v>
      </c>
      <c r="L356" s="40"/>
      <c r="M356" s="169" cm="1">
        <f t="array" ref="M356">INDEX(O356:AB356, 1, DNO_index)</f>
        <v>0</v>
      </c>
      <c r="N356" s="40"/>
      <c r="O356" s="44">
        <v>0</v>
      </c>
      <c r="P356" s="44">
        <v>0</v>
      </c>
      <c r="Q356" s="44">
        <v>0</v>
      </c>
      <c r="R356" s="44">
        <v>0</v>
      </c>
      <c r="S356" s="44">
        <v>0</v>
      </c>
      <c r="T356" s="44">
        <v>0</v>
      </c>
      <c r="U356" s="44">
        <v>0</v>
      </c>
      <c r="V356" s="44">
        <v>0</v>
      </c>
      <c r="W356" s="44">
        <v>0</v>
      </c>
      <c r="X356" s="44">
        <v>0</v>
      </c>
      <c r="Y356" s="44">
        <v>0</v>
      </c>
      <c r="Z356" s="44">
        <v>0</v>
      </c>
      <c r="AA356" s="44">
        <v>0</v>
      </c>
      <c r="AB356" s="44">
        <v>0</v>
      </c>
      <c r="AC356" s="31"/>
    </row>
    <row r="357" spans="1:29" x14ac:dyDescent="0.35">
      <c r="A357" s="31"/>
      <c r="B357" s="31"/>
      <c r="C357" s="31"/>
      <c r="D357" s="36" t="str">
        <f t="shared" si="5"/>
        <v>LDNO HV volume forecast_Exceeded capacity_HV Generation Site Specific no RP Charge</v>
      </c>
      <c r="E357" s="32" t="s">
        <v>50</v>
      </c>
      <c r="F357" s="32" t="s">
        <v>64</v>
      </c>
      <c r="G357" s="32"/>
      <c r="H357" s="32" t="s">
        <v>61</v>
      </c>
      <c r="I357" s="37" t="s">
        <v>203</v>
      </c>
      <c r="J357" s="93"/>
      <c r="K357" s="32" t="s">
        <v>60</v>
      </c>
      <c r="L357" s="42"/>
      <c r="M357" s="170" cm="1">
        <f t="array" ref="M357">INDEX(O357:AB357, 1, DNO_index)</f>
        <v>0</v>
      </c>
      <c r="N357" s="42"/>
      <c r="O357" s="45">
        <v>0</v>
      </c>
      <c r="P357" s="45">
        <v>0</v>
      </c>
      <c r="Q357" s="45">
        <v>0</v>
      </c>
      <c r="R357" s="45">
        <v>0</v>
      </c>
      <c r="S357" s="45">
        <v>0</v>
      </c>
      <c r="T357" s="45">
        <v>0</v>
      </c>
      <c r="U357" s="45">
        <v>0</v>
      </c>
      <c r="V357" s="45">
        <v>0</v>
      </c>
      <c r="W357" s="45">
        <v>0</v>
      </c>
      <c r="X357" s="45">
        <v>0</v>
      </c>
      <c r="Y357" s="45">
        <v>0</v>
      </c>
      <c r="Z357" s="45">
        <v>0</v>
      </c>
      <c r="AA357" s="45">
        <v>0</v>
      </c>
      <c r="AB357" s="45">
        <v>0</v>
      </c>
      <c r="AC357" s="31"/>
    </row>
    <row r="358" spans="1:29" x14ac:dyDescent="0.35">
      <c r="A358" s="31"/>
      <c r="B358" s="31"/>
      <c r="C358" s="31"/>
      <c r="D358" s="5" t="str">
        <f t="shared" si="5"/>
        <v>LDNO HV volume forecast_Reactive power units_Domestic Aggregated</v>
      </c>
      <c r="E358" s="4" t="s">
        <v>50</v>
      </c>
      <c r="F358" s="4" t="s">
        <v>64</v>
      </c>
      <c r="G358" s="4"/>
      <c r="H358" s="4" t="s">
        <v>62</v>
      </c>
      <c r="I358" s="33" t="s">
        <v>188</v>
      </c>
      <c r="J358" s="6"/>
      <c r="K358" s="4" t="s">
        <v>63</v>
      </c>
      <c r="L358" s="40"/>
      <c r="M358" s="169" cm="1">
        <f t="array" ref="M358">INDEX(O358:AB358, 1, DNO_index)</f>
        <v>0</v>
      </c>
      <c r="N358" s="40"/>
      <c r="O358" s="44">
        <v>0</v>
      </c>
      <c r="P358" s="44">
        <v>0</v>
      </c>
      <c r="Q358" s="44">
        <v>0</v>
      </c>
      <c r="R358" s="44">
        <v>0</v>
      </c>
      <c r="S358" s="44">
        <v>0</v>
      </c>
      <c r="T358" s="44">
        <v>0</v>
      </c>
      <c r="U358" s="44">
        <v>0</v>
      </c>
      <c r="V358" s="44">
        <v>0</v>
      </c>
      <c r="W358" s="44">
        <v>0</v>
      </c>
      <c r="X358" s="44">
        <v>0</v>
      </c>
      <c r="Y358" s="44">
        <v>0</v>
      </c>
      <c r="Z358" s="44">
        <v>0</v>
      </c>
      <c r="AA358" s="44">
        <v>0</v>
      </c>
      <c r="AB358" s="44">
        <v>0</v>
      </c>
      <c r="AC358" s="31"/>
    </row>
    <row r="359" spans="1:29" x14ac:dyDescent="0.35">
      <c r="A359" s="31"/>
      <c r="B359" s="31"/>
      <c r="C359" s="31"/>
      <c r="D359" s="5" t="str">
        <f t="shared" si="5"/>
        <v>LDNO HV volume forecast_Reactive power units_Domestic Aggregated (Related MPAN)</v>
      </c>
      <c r="E359" s="4" t="s">
        <v>50</v>
      </c>
      <c r="F359" s="4" t="s">
        <v>64</v>
      </c>
      <c r="G359" s="4"/>
      <c r="H359" s="4" t="s">
        <v>62</v>
      </c>
      <c r="I359" s="33" t="s">
        <v>189</v>
      </c>
      <c r="J359" s="6"/>
      <c r="K359" s="4" t="s">
        <v>63</v>
      </c>
      <c r="L359" s="40"/>
      <c r="M359" s="169" cm="1">
        <f t="array" ref="M359">INDEX(O359:AB359, 1, DNO_index)</f>
        <v>0</v>
      </c>
      <c r="N359" s="40"/>
      <c r="O359" s="44">
        <v>0</v>
      </c>
      <c r="P359" s="44">
        <v>0</v>
      </c>
      <c r="Q359" s="44">
        <v>0</v>
      </c>
      <c r="R359" s="44">
        <v>0</v>
      </c>
      <c r="S359" s="44">
        <v>0</v>
      </c>
      <c r="T359" s="44">
        <v>0</v>
      </c>
      <c r="U359" s="44">
        <v>0</v>
      </c>
      <c r="V359" s="44">
        <v>0</v>
      </c>
      <c r="W359" s="44">
        <v>0</v>
      </c>
      <c r="X359" s="44">
        <v>0</v>
      </c>
      <c r="Y359" s="44">
        <v>0</v>
      </c>
      <c r="Z359" s="44">
        <v>0</v>
      </c>
      <c r="AA359" s="44">
        <v>0</v>
      </c>
      <c r="AB359" s="44">
        <v>0</v>
      </c>
      <c r="AC359" s="31"/>
    </row>
    <row r="360" spans="1:29" x14ac:dyDescent="0.35">
      <c r="A360" s="31"/>
      <c r="B360" s="31"/>
      <c r="C360" s="31"/>
      <c r="D360" s="5" t="str">
        <f t="shared" si="5"/>
        <v>LDNO HV volume forecast_Reactive power units_Non-Domestic Aggregated</v>
      </c>
      <c r="E360" s="4" t="s">
        <v>50</v>
      </c>
      <c r="F360" s="4" t="s">
        <v>64</v>
      </c>
      <c r="G360" s="4"/>
      <c r="H360" s="4" t="s">
        <v>62</v>
      </c>
      <c r="I360" s="33" t="s">
        <v>190</v>
      </c>
      <c r="J360" s="6"/>
      <c r="K360" s="4" t="s">
        <v>63</v>
      </c>
      <c r="L360" s="40"/>
      <c r="M360" s="169" cm="1">
        <f t="array" ref="M360">INDEX(O360:AB360, 1, DNO_index)</f>
        <v>0</v>
      </c>
      <c r="N360" s="40"/>
      <c r="O360" s="44">
        <v>0</v>
      </c>
      <c r="P360" s="44">
        <v>0</v>
      </c>
      <c r="Q360" s="44">
        <v>0</v>
      </c>
      <c r="R360" s="44">
        <v>0</v>
      </c>
      <c r="S360" s="44">
        <v>0</v>
      </c>
      <c r="T360" s="44">
        <v>0</v>
      </c>
      <c r="U360" s="44">
        <v>0</v>
      </c>
      <c r="V360" s="44">
        <v>0</v>
      </c>
      <c r="W360" s="44">
        <v>0</v>
      </c>
      <c r="X360" s="44">
        <v>0</v>
      </c>
      <c r="Y360" s="44">
        <v>0</v>
      </c>
      <c r="Z360" s="44">
        <v>0</v>
      </c>
      <c r="AA360" s="44">
        <v>0</v>
      </c>
      <c r="AB360" s="44">
        <v>0</v>
      </c>
      <c r="AC360" s="31"/>
    </row>
    <row r="361" spans="1:29" x14ac:dyDescent="0.35">
      <c r="A361" s="31"/>
      <c r="B361" s="31"/>
      <c r="C361" s="31"/>
      <c r="D361" s="5" t="str">
        <f t="shared" si="5"/>
        <v>LDNO HV volume forecast_Reactive power units_Non-Domestic Aggregated (Related MPAN)</v>
      </c>
      <c r="E361" s="4" t="s">
        <v>50</v>
      </c>
      <c r="F361" s="4" t="s">
        <v>64</v>
      </c>
      <c r="G361" s="4"/>
      <c r="H361" s="4" t="s">
        <v>62</v>
      </c>
      <c r="I361" s="33" t="s">
        <v>191</v>
      </c>
      <c r="J361" s="6"/>
      <c r="K361" s="4" t="s">
        <v>63</v>
      </c>
      <c r="L361" s="40"/>
      <c r="M361" s="169" cm="1">
        <f t="array" ref="M361">INDEX(O361:AB361, 1, DNO_index)</f>
        <v>0</v>
      </c>
      <c r="N361" s="40"/>
      <c r="O361" s="44">
        <v>0</v>
      </c>
      <c r="P361" s="44">
        <v>0</v>
      </c>
      <c r="Q361" s="44">
        <v>0</v>
      </c>
      <c r="R361" s="44">
        <v>0</v>
      </c>
      <c r="S361" s="44">
        <v>0</v>
      </c>
      <c r="T361" s="44">
        <v>0</v>
      </c>
      <c r="U361" s="44">
        <v>0</v>
      </c>
      <c r="V361" s="44">
        <v>0</v>
      </c>
      <c r="W361" s="44">
        <v>0</v>
      </c>
      <c r="X361" s="44">
        <v>0</v>
      </c>
      <c r="Y361" s="44">
        <v>0</v>
      </c>
      <c r="Z361" s="44">
        <v>0</v>
      </c>
      <c r="AA361" s="44">
        <v>0</v>
      </c>
      <c r="AB361" s="44">
        <v>0</v>
      </c>
      <c r="AC361" s="31"/>
    </row>
    <row r="362" spans="1:29" x14ac:dyDescent="0.35">
      <c r="A362" s="31"/>
      <c r="B362" s="31"/>
      <c r="C362" s="31"/>
      <c r="D362" s="5" t="str">
        <f t="shared" si="5"/>
        <v>LDNO HV volume forecast_Reactive power units_LV Site Specific</v>
      </c>
      <c r="E362" s="4" t="s">
        <v>50</v>
      </c>
      <c r="F362" s="4" t="s">
        <v>64</v>
      </c>
      <c r="G362" s="4"/>
      <c r="H362" s="4" t="s">
        <v>62</v>
      </c>
      <c r="I362" s="33" t="s">
        <v>192</v>
      </c>
      <c r="J362" s="6"/>
      <c r="K362" s="4" t="s">
        <v>63</v>
      </c>
      <c r="L362" s="40"/>
      <c r="M362" s="169" cm="1">
        <f t="array" ref="M362">INDEX(O362:AB362, 1, DNO_index)</f>
        <v>2391.4590386397358</v>
      </c>
      <c r="N362" s="40"/>
      <c r="O362" s="41">
        <v>5154.4384909549181</v>
      </c>
      <c r="P362" s="41">
        <v>2330.7399</v>
      </c>
      <c r="Q362" s="41">
        <v>5266.224400000001</v>
      </c>
      <c r="R362" s="41">
        <v>798.94366109416035</v>
      </c>
      <c r="S362" s="41">
        <v>12557.018028543514</v>
      </c>
      <c r="T362" s="41">
        <v>9000</v>
      </c>
      <c r="U362" s="41">
        <v>3989.2191999999991</v>
      </c>
      <c r="V362" s="41">
        <v>17504.540021280001</v>
      </c>
      <c r="W362" s="41">
        <v>3957.6039377794914</v>
      </c>
      <c r="X362" s="41">
        <v>10399.509018807239</v>
      </c>
      <c r="Y362" s="41">
        <v>10517.879564364226</v>
      </c>
      <c r="Z362" s="41">
        <v>7039.569562314311</v>
      </c>
      <c r="AA362" s="41">
        <v>3118.7086053949256</v>
      </c>
      <c r="AB362" s="41">
        <v>2391.4590386397358</v>
      </c>
      <c r="AC362" s="31"/>
    </row>
    <row r="363" spans="1:29" x14ac:dyDescent="0.35">
      <c r="A363" s="31"/>
      <c r="B363" s="31"/>
      <c r="C363" s="31"/>
      <c r="D363" s="5" t="str">
        <f t="shared" si="5"/>
        <v>LDNO HV volume forecast_Reactive power units_LV Sub Site Specific</v>
      </c>
      <c r="E363" s="33" t="s">
        <v>50</v>
      </c>
      <c r="F363" s="33" t="s">
        <v>64</v>
      </c>
      <c r="G363" s="33"/>
      <c r="H363" s="33" t="s">
        <v>62</v>
      </c>
      <c r="I363" s="33" t="s">
        <v>193</v>
      </c>
      <c r="J363" s="6"/>
      <c r="K363" s="4" t="s">
        <v>63</v>
      </c>
      <c r="L363" s="40"/>
      <c r="M363" s="169" cm="1">
        <f t="array" ref="M363">INDEX(O363:AB363, 1, DNO_index)</f>
        <v>42.327403341640753</v>
      </c>
      <c r="N363" s="40"/>
      <c r="O363" s="41">
        <v>4448.6324268672579</v>
      </c>
      <c r="P363" s="41">
        <v>683.65710000000001</v>
      </c>
      <c r="Q363" s="41">
        <v>649.78750000000014</v>
      </c>
      <c r="R363" s="41">
        <v>0</v>
      </c>
      <c r="S363" s="41">
        <v>2245.8966746343694</v>
      </c>
      <c r="T363" s="41">
        <v>1320</v>
      </c>
      <c r="U363" s="41">
        <v>3463.8448000000003</v>
      </c>
      <c r="V363" s="41">
        <v>469.21445220000004</v>
      </c>
      <c r="W363" s="41">
        <v>883.54565193034136</v>
      </c>
      <c r="X363" s="41">
        <v>276.88062212251305</v>
      </c>
      <c r="Y363" s="41">
        <v>1752.5315182075358</v>
      </c>
      <c r="Z363" s="41">
        <v>1672.6709218449564</v>
      </c>
      <c r="AA363" s="41">
        <v>578.2040697323564</v>
      </c>
      <c r="AB363" s="41">
        <v>42.327403341640753</v>
      </c>
      <c r="AC363" s="31"/>
    </row>
    <row r="364" spans="1:29" x14ac:dyDescent="0.35">
      <c r="A364" s="31"/>
      <c r="B364" s="31"/>
      <c r="C364" s="31"/>
      <c r="D364" s="5" t="str">
        <f t="shared" si="5"/>
        <v>LDNO HV volume forecast_Reactive power units_HV Site Specific</v>
      </c>
      <c r="E364" s="33" t="s">
        <v>50</v>
      </c>
      <c r="F364" s="33" t="s">
        <v>64</v>
      </c>
      <c r="G364" s="33"/>
      <c r="H364" s="33" t="s">
        <v>62</v>
      </c>
      <c r="I364" s="33" t="s">
        <v>194</v>
      </c>
      <c r="J364" s="6"/>
      <c r="K364" s="4" t="s">
        <v>63</v>
      </c>
      <c r="L364" s="40"/>
      <c r="M364" s="169" cm="1">
        <f t="array" ref="M364">INDEX(O364:AB364, 1, DNO_index)</f>
        <v>133.06180673938394</v>
      </c>
      <c r="N364" s="40"/>
      <c r="O364" s="41">
        <v>1286.3301925674441</v>
      </c>
      <c r="P364" s="41">
        <v>1440.681</v>
      </c>
      <c r="Q364" s="41">
        <v>2393.1009999999997</v>
      </c>
      <c r="R364" s="41">
        <v>0</v>
      </c>
      <c r="S364" s="41">
        <v>39.337952842456588</v>
      </c>
      <c r="T364" s="41">
        <v>1908</v>
      </c>
      <c r="U364" s="41">
        <v>316.33280000000002</v>
      </c>
      <c r="V364" s="41">
        <v>4146.2306339999996</v>
      </c>
      <c r="W364" s="41">
        <v>2292.079573341558</v>
      </c>
      <c r="X364" s="41">
        <v>624.44106141517716</v>
      </c>
      <c r="Y364" s="41">
        <v>2835.3537401066042</v>
      </c>
      <c r="Z364" s="41">
        <v>1689.4583852824728</v>
      </c>
      <c r="AA364" s="41">
        <v>570.23252677660889</v>
      </c>
      <c r="AB364" s="41">
        <v>133.06180673938394</v>
      </c>
      <c r="AC364" s="31"/>
    </row>
    <row r="365" spans="1:29" x14ac:dyDescent="0.35">
      <c r="A365" s="31"/>
      <c r="B365" s="31"/>
      <c r="C365" s="31"/>
      <c r="D365" s="5" t="str">
        <f t="shared" si="5"/>
        <v>LDNO HV volume forecast_Reactive power units_Unmetered Supplies</v>
      </c>
      <c r="E365" s="33" t="s">
        <v>50</v>
      </c>
      <c r="F365" s="33" t="s">
        <v>64</v>
      </c>
      <c r="G365" s="33"/>
      <c r="H365" s="33" t="s">
        <v>62</v>
      </c>
      <c r="I365" s="33" t="s">
        <v>195</v>
      </c>
      <c r="J365" s="6"/>
      <c r="K365" s="4" t="s">
        <v>63</v>
      </c>
      <c r="L365" s="40"/>
      <c r="M365" s="169" cm="1">
        <f t="array" ref="M365">INDEX(O365:AB365, 1, DNO_index)</f>
        <v>0</v>
      </c>
      <c r="N365" s="40"/>
      <c r="O365" s="44">
        <v>0</v>
      </c>
      <c r="P365" s="44">
        <v>0</v>
      </c>
      <c r="Q365" s="44">
        <v>0</v>
      </c>
      <c r="R365" s="44">
        <v>0</v>
      </c>
      <c r="S365" s="44">
        <v>0</v>
      </c>
      <c r="T365" s="44">
        <v>0</v>
      </c>
      <c r="U365" s="44">
        <v>0</v>
      </c>
      <c r="V365" s="44">
        <v>0</v>
      </c>
      <c r="W365" s="44">
        <v>0</v>
      </c>
      <c r="X365" s="44">
        <v>0</v>
      </c>
      <c r="Y365" s="44">
        <v>0</v>
      </c>
      <c r="Z365" s="44">
        <v>0</v>
      </c>
      <c r="AA365" s="44">
        <v>0</v>
      </c>
      <c r="AB365" s="44">
        <v>0</v>
      </c>
      <c r="AC365" s="31"/>
    </row>
    <row r="366" spans="1:29" x14ac:dyDescent="0.35">
      <c r="A366" s="31"/>
      <c r="B366" s="31"/>
      <c r="C366" s="31"/>
      <c r="D366" s="5" t="str">
        <f t="shared" si="5"/>
        <v>LDNO HV volume forecast_Reactive power units_LV Generation Aggregated</v>
      </c>
      <c r="E366" s="4" t="s">
        <v>50</v>
      </c>
      <c r="F366" s="4" t="s">
        <v>64</v>
      </c>
      <c r="G366" s="4"/>
      <c r="H366" s="4" t="s">
        <v>62</v>
      </c>
      <c r="I366" s="33" t="s">
        <v>196</v>
      </c>
      <c r="J366" s="6"/>
      <c r="K366" s="4" t="s">
        <v>63</v>
      </c>
      <c r="L366" s="40"/>
      <c r="M366" s="169" cm="1">
        <f t="array" ref="M366">INDEX(O366:AB366, 1, DNO_index)</f>
        <v>0</v>
      </c>
      <c r="N366" s="40"/>
      <c r="O366" s="44">
        <v>0</v>
      </c>
      <c r="P366" s="44">
        <v>0</v>
      </c>
      <c r="Q366" s="44">
        <v>0</v>
      </c>
      <c r="R366" s="44">
        <v>0</v>
      </c>
      <c r="S366" s="44">
        <v>0</v>
      </c>
      <c r="T366" s="44">
        <v>0</v>
      </c>
      <c r="U366" s="44">
        <v>0</v>
      </c>
      <c r="V366" s="44">
        <v>0</v>
      </c>
      <c r="W366" s="44">
        <v>0</v>
      </c>
      <c r="X366" s="44">
        <v>0</v>
      </c>
      <c r="Y366" s="44">
        <v>0</v>
      </c>
      <c r="Z366" s="44">
        <v>0</v>
      </c>
      <c r="AA366" s="44">
        <v>0</v>
      </c>
      <c r="AB366" s="44">
        <v>0</v>
      </c>
      <c r="AC366" s="31"/>
    </row>
    <row r="367" spans="1:29" x14ac:dyDescent="0.35">
      <c r="A367" s="31"/>
      <c r="B367" s="31"/>
      <c r="C367" s="31"/>
      <c r="D367" s="5" t="str">
        <f t="shared" si="5"/>
        <v>LDNO HV volume forecast_Reactive power units_LV Sub Generation Aggregated</v>
      </c>
      <c r="E367" s="4" t="s">
        <v>50</v>
      </c>
      <c r="F367" s="4" t="s">
        <v>64</v>
      </c>
      <c r="G367" s="4"/>
      <c r="H367" s="4" t="s">
        <v>62</v>
      </c>
      <c r="I367" s="33" t="s">
        <v>197</v>
      </c>
      <c r="J367" s="6"/>
      <c r="K367" s="4" t="s">
        <v>63</v>
      </c>
      <c r="L367" s="40"/>
      <c r="M367" s="169" cm="1">
        <f t="array" ref="M367">INDEX(O367:AB367, 1, DNO_index)</f>
        <v>0</v>
      </c>
      <c r="N367" s="40"/>
      <c r="O367" s="44">
        <v>0</v>
      </c>
      <c r="P367" s="44">
        <v>0</v>
      </c>
      <c r="Q367" s="44">
        <v>0</v>
      </c>
      <c r="R367" s="44">
        <v>0</v>
      </c>
      <c r="S367" s="44">
        <v>0</v>
      </c>
      <c r="T367" s="44">
        <v>0</v>
      </c>
      <c r="U367" s="44">
        <v>0</v>
      </c>
      <c r="V367" s="44">
        <v>0</v>
      </c>
      <c r="W367" s="44">
        <v>0</v>
      </c>
      <c r="X367" s="44">
        <v>0</v>
      </c>
      <c r="Y367" s="44">
        <v>0</v>
      </c>
      <c r="Z367" s="44">
        <v>0</v>
      </c>
      <c r="AA367" s="44">
        <v>0</v>
      </c>
      <c r="AB367" s="44">
        <v>0</v>
      </c>
      <c r="AC367" s="31"/>
    </row>
    <row r="368" spans="1:29" x14ac:dyDescent="0.35">
      <c r="A368" s="31"/>
      <c r="B368" s="31"/>
      <c r="C368" s="31"/>
      <c r="D368" s="5" t="str">
        <f t="shared" si="5"/>
        <v>LDNO HV volume forecast_Reactive power units_LV Generation Site Specific</v>
      </c>
      <c r="E368" s="4" t="s">
        <v>50</v>
      </c>
      <c r="F368" s="4" t="s">
        <v>64</v>
      </c>
      <c r="G368" s="4"/>
      <c r="H368" s="4" t="s">
        <v>62</v>
      </c>
      <c r="I368" s="33" t="s">
        <v>198</v>
      </c>
      <c r="J368" s="6"/>
      <c r="K368" s="4" t="s">
        <v>63</v>
      </c>
      <c r="L368" s="40"/>
      <c r="M368" s="169" cm="1">
        <f t="array" ref="M368">INDEX(O368:AB368, 1, DNO_index)</f>
        <v>73.847631629488902</v>
      </c>
      <c r="N368" s="40"/>
      <c r="O368" s="41">
        <v>0</v>
      </c>
      <c r="P368" s="41">
        <v>17.477</v>
      </c>
      <c r="Q368" s="41">
        <v>57.4041</v>
      </c>
      <c r="R368" s="41">
        <v>0</v>
      </c>
      <c r="S368" s="41">
        <v>9.6558381920299557E-2</v>
      </c>
      <c r="T368" s="41">
        <v>0</v>
      </c>
      <c r="U368" s="41">
        <v>65.780299999999997</v>
      </c>
      <c r="V368" s="41">
        <v>158.63543123999995</v>
      </c>
      <c r="W368" s="41">
        <v>0.156167642631</v>
      </c>
      <c r="X368" s="41">
        <v>30.980755789243396</v>
      </c>
      <c r="Y368" s="41">
        <v>52.882358013030462</v>
      </c>
      <c r="Z368" s="41">
        <v>5.4950466034293726</v>
      </c>
      <c r="AA368" s="41">
        <v>2.1128145267094256</v>
      </c>
      <c r="AB368" s="41">
        <v>73.847631629488902</v>
      </c>
      <c r="AC368" s="31"/>
    </row>
    <row r="369" spans="1:29" x14ac:dyDescent="0.35">
      <c r="A369" s="31"/>
      <c r="B369" s="31"/>
      <c r="C369" s="31"/>
      <c r="D369" s="5" t="str">
        <f t="shared" si="5"/>
        <v>LDNO HV volume forecast_Reactive power units_LV Generation Site Specific no RP Charge</v>
      </c>
      <c r="E369" s="4" t="s">
        <v>50</v>
      </c>
      <c r="F369" s="4" t="s">
        <v>64</v>
      </c>
      <c r="G369" s="4"/>
      <c r="H369" s="4" t="s">
        <v>62</v>
      </c>
      <c r="I369" s="33" t="s">
        <v>199</v>
      </c>
      <c r="J369" s="6"/>
      <c r="K369" s="4" t="s">
        <v>63</v>
      </c>
      <c r="L369" s="40"/>
      <c r="M369" s="169" cm="1">
        <f t="array" ref="M369">INDEX(O369:AB369, 1, DNO_index)</f>
        <v>0</v>
      </c>
      <c r="N369" s="40"/>
      <c r="O369" s="44">
        <v>0</v>
      </c>
      <c r="P369" s="44">
        <v>0</v>
      </c>
      <c r="Q369" s="44">
        <v>0</v>
      </c>
      <c r="R369" s="44">
        <v>0</v>
      </c>
      <c r="S369" s="44">
        <v>0</v>
      </c>
      <c r="T369" s="44">
        <v>0</v>
      </c>
      <c r="U369" s="44">
        <v>0</v>
      </c>
      <c r="V369" s="44">
        <v>0</v>
      </c>
      <c r="W369" s="44">
        <v>0</v>
      </c>
      <c r="X369" s="44">
        <v>0</v>
      </c>
      <c r="Y369" s="44">
        <v>0</v>
      </c>
      <c r="Z369" s="44">
        <v>0</v>
      </c>
      <c r="AA369" s="44">
        <v>0</v>
      </c>
      <c r="AB369" s="44">
        <v>0</v>
      </c>
      <c r="AC369" s="31"/>
    </row>
    <row r="370" spans="1:29" x14ac:dyDescent="0.35">
      <c r="A370" s="31"/>
      <c r="B370" s="31"/>
      <c r="C370" s="31"/>
      <c r="D370" s="5" t="str">
        <f t="shared" si="5"/>
        <v>LDNO HV volume forecast_Reactive power units_LV Sub Generation Site Specific</v>
      </c>
      <c r="E370" s="4" t="s">
        <v>50</v>
      </c>
      <c r="F370" s="4" t="s">
        <v>64</v>
      </c>
      <c r="G370" s="4"/>
      <c r="H370" s="4" t="s">
        <v>62</v>
      </c>
      <c r="I370" s="33" t="s">
        <v>200</v>
      </c>
      <c r="J370" s="6"/>
      <c r="K370" s="4" t="s">
        <v>63</v>
      </c>
      <c r="L370" s="40"/>
      <c r="M370" s="169" cm="1">
        <f t="array" ref="M370">INDEX(O370:AB370, 1, DNO_index)</f>
        <v>0</v>
      </c>
      <c r="N370" s="40"/>
      <c r="O370" s="41">
        <v>0</v>
      </c>
      <c r="P370" s="41">
        <v>0</v>
      </c>
      <c r="Q370" s="41">
        <v>2.0456000000000003</v>
      </c>
      <c r="R370" s="41">
        <v>0</v>
      </c>
      <c r="S370" s="41">
        <v>0</v>
      </c>
      <c r="T370" s="41">
        <v>0</v>
      </c>
      <c r="U370" s="41">
        <v>0</v>
      </c>
      <c r="V370" s="41">
        <v>0</v>
      </c>
      <c r="W370" s="41">
        <v>0</v>
      </c>
      <c r="X370" s="41">
        <v>0</v>
      </c>
      <c r="Y370" s="41">
        <v>0</v>
      </c>
      <c r="Z370" s="41">
        <v>0</v>
      </c>
      <c r="AA370" s="41">
        <v>0</v>
      </c>
      <c r="AB370" s="41">
        <v>0</v>
      </c>
      <c r="AC370" s="31"/>
    </row>
    <row r="371" spans="1:29" x14ac:dyDescent="0.35">
      <c r="A371" s="31"/>
      <c r="B371" s="31"/>
      <c r="C371" s="31"/>
      <c r="D371" s="5" t="str">
        <f t="shared" si="5"/>
        <v>LDNO HV volume forecast_Reactive power units_LV Sub Generation Site Specific no RP Charge</v>
      </c>
      <c r="E371" s="4" t="s">
        <v>50</v>
      </c>
      <c r="F371" s="4" t="s">
        <v>64</v>
      </c>
      <c r="G371" s="4"/>
      <c r="H371" s="4" t="s">
        <v>62</v>
      </c>
      <c r="I371" s="33" t="s">
        <v>201</v>
      </c>
      <c r="J371" s="6"/>
      <c r="K371" s="4" t="s">
        <v>63</v>
      </c>
      <c r="L371" s="40"/>
      <c r="M371" s="169" cm="1">
        <f t="array" ref="M371">INDEX(O371:AB371, 1, DNO_index)</f>
        <v>0</v>
      </c>
      <c r="N371" s="40"/>
      <c r="O371" s="44">
        <v>0</v>
      </c>
      <c r="P371" s="44">
        <v>0</v>
      </c>
      <c r="Q371" s="44">
        <v>0</v>
      </c>
      <c r="R371" s="44">
        <v>0</v>
      </c>
      <c r="S371" s="44">
        <v>0</v>
      </c>
      <c r="T371" s="44">
        <v>0</v>
      </c>
      <c r="U371" s="44">
        <v>0</v>
      </c>
      <c r="V371" s="44">
        <v>0</v>
      </c>
      <c r="W371" s="44">
        <v>0</v>
      </c>
      <c r="X371" s="44">
        <v>0</v>
      </c>
      <c r="Y371" s="44">
        <v>0</v>
      </c>
      <c r="Z371" s="44">
        <v>0</v>
      </c>
      <c r="AA371" s="44">
        <v>0</v>
      </c>
      <c r="AB371" s="44">
        <v>0</v>
      </c>
      <c r="AC371" s="31"/>
    </row>
    <row r="372" spans="1:29" x14ac:dyDescent="0.35">
      <c r="A372" s="31"/>
      <c r="B372" s="31"/>
      <c r="C372" s="31"/>
      <c r="D372" s="5" t="str">
        <f t="shared" si="5"/>
        <v>LDNO HV volume forecast_Reactive power units_HV Generation Site Specific</v>
      </c>
      <c r="E372" s="4" t="s">
        <v>50</v>
      </c>
      <c r="F372" s="4" t="s">
        <v>64</v>
      </c>
      <c r="G372" s="4"/>
      <c r="H372" s="4" t="s">
        <v>62</v>
      </c>
      <c r="I372" s="33" t="s">
        <v>202</v>
      </c>
      <c r="J372" s="6"/>
      <c r="K372" s="4" t="s">
        <v>63</v>
      </c>
      <c r="L372" s="40"/>
      <c r="M372" s="169" cm="1">
        <f t="array" ref="M372">INDEX(O372:AB372, 1, DNO_index)</f>
        <v>0</v>
      </c>
      <c r="N372" s="40"/>
      <c r="O372" s="41">
        <v>0</v>
      </c>
      <c r="P372" s="41">
        <v>0</v>
      </c>
      <c r="Q372" s="41">
        <v>40.344400000000007</v>
      </c>
      <c r="R372" s="41">
        <v>0</v>
      </c>
      <c r="S372" s="41">
        <v>0</v>
      </c>
      <c r="T372" s="41">
        <v>0</v>
      </c>
      <c r="U372" s="41">
        <v>0</v>
      </c>
      <c r="V372" s="41">
        <v>9.5160000000000004E-4</v>
      </c>
      <c r="W372" s="41">
        <v>0</v>
      </c>
      <c r="X372" s="41">
        <v>44.561473826767255</v>
      </c>
      <c r="Y372" s="41">
        <v>0</v>
      </c>
      <c r="Z372" s="41">
        <v>0</v>
      </c>
      <c r="AA372" s="41">
        <v>0</v>
      </c>
      <c r="AB372" s="41">
        <v>0</v>
      </c>
      <c r="AC372" s="31"/>
    </row>
    <row r="373" spans="1:29" x14ac:dyDescent="0.35">
      <c r="A373" s="31"/>
      <c r="B373" s="31"/>
      <c r="C373" s="31"/>
      <c r="D373" s="36" t="str">
        <f t="shared" si="5"/>
        <v>LDNO HV volume forecast_Reactive power units_HV Generation Site Specific no RP Charge</v>
      </c>
      <c r="E373" s="32" t="s">
        <v>50</v>
      </c>
      <c r="F373" s="32" t="s">
        <v>64</v>
      </c>
      <c r="G373" s="32"/>
      <c r="H373" s="32" t="s">
        <v>62</v>
      </c>
      <c r="I373" s="37" t="s">
        <v>203</v>
      </c>
      <c r="J373" s="93"/>
      <c r="K373" s="32" t="s">
        <v>63</v>
      </c>
      <c r="L373" s="42"/>
      <c r="M373" s="170" cm="1">
        <f t="array" ref="M373">INDEX(O373:AB373, 1, DNO_index)</f>
        <v>0</v>
      </c>
      <c r="N373" s="42"/>
      <c r="O373" s="45">
        <v>0</v>
      </c>
      <c r="P373" s="45">
        <v>0</v>
      </c>
      <c r="Q373" s="45">
        <v>0</v>
      </c>
      <c r="R373" s="45">
        <v>0</v>
      </c>
      <c r="S373" s="45">
        <v>0</v>
      </c>
      <c r="T373" s="45">
        <v>0</v>
      </c>
      <c r="U373" s="45">
        <v>0</v>
      </c>
      <c r="V373" s="45">
        <v>0</v>
      </c>
      <c r="W373" s="45">
        <v>0</v>
      </c>
      <c r="X373" s="45">
        <v>0</v>
      </c>
      <c r="Y373" s="45">
        <v>0</v>
      </c>
      <c r="Z373" s="45">
        <v>0</v>
      </c>
      <c r="AA373" s="45">
        <v>0</v>
      </c>
      <c r="AB373" s="45">
        <v>0</v>
      </c>
      <c r="AC373" s="31"/>
    </row>
    <row r="374" spans="1:29" x14ac:dyDescent="0.35">
      <c r="A374" s="31"/>
      <c r="B374" s="31"/>
      <c r="C374" s="31"/>
      <c r="D374" s="5" t="str">
        <f t="shared" ref="D374:D389" si="6">F374&amp;"_"&amp;H374&amp;"_"&amp;I374</f>
        <v>'Designated Property' MPANs with EDCM-level LDNO boundaries__Domestic Aggregated</v>
      </c>
      <c r="E374" s="4" t="s">
        <v>50</v>
      </c>
      <c r="F374" s="4" t="s">
        <v>217</v>
      </c>
      <c r="G374" s="4"/>
      <c r="H374" s="4"/>
      <c r="I374" s="33" t="s">
        <v>188</v>
      </c>
      <c r="J374" s="6"/>
      <c r="K374" s="4" t="s">
        <v>58</v>
      </c>
      <c r="L374" s="40"/>
      <c r="M374" s="169" cm="1">
        <f t="array" ref="M374">INDEX(O374:AB374, 1, DNO_index)</f>
        <v>277.70195365333598</v>
      </c>
      <c r="N374" s="40"/>
      <c r="O374" s="41">
        <v>1374.0641366026994</v>
      </c>
      <c r="P374" s="41">
        <v>3995.1229779997202</v>
      </c>
      <c r="Q374" s="41">
        <v>0</v>
      </c>
      <c r="R374" s="41">
        <v>0</v>
      </c>
      <c r="S374" s="41">
        <v>0</v>
      </c>
      <c r="T374" s="41">
        <v>3083</v>
      </c>
      <c r="U374" s="41">
        <v>470</v>
      </c>
      <c r="V374" s="41">
        <v>3159.883294173198</v>
      </c>
      <c r="W374" s="41">
        <v>0</v>
      </c>
      <c r="X374" s="41">
        <v>7784.3331102888606</v>
      </c>
      <c r="Y374" s="41">
        <v>1071.1367416230769</v>
      </c>
      <c r="Z374" s="41">
        <v>4166.3370844649626</v>
      </c>
      <c r="AA374" s="41">
        <v>2480.8952217553974</v>
      </c>
      <c r="AB374" s="41">
        <v>277.70195365333598</v>
      </c>
      <c r="AC374" s="31"/>
    </row>
    <row r="375" spans="1:29" x14ac:dyDescent="0.35">
      <c r="A375" s="31"/>
      <c r="B375" s="31"/>
      <c r="C375" s="31"/>
      <c r="D375" s="5" t="str">
        <f t="shared" si="6"/>
        <v>'Designated Property' MPANs with EDCM-level LDNO boundaries__Domestic Aggregated (Related MPAN)</v>
      </c>
      <c r="E375" s="4" t="s">
        <v>50</v>
      </c>
      <c r="F375" s="4" t="s">
        <v>217</v>
      </c>
      <c r="G375" s="4"/>
      <c r="H375" s="4"/>
      <c r="I375" s="33" t="s">
        <v>189</v>
      </c>
      <c r="J375" s="6"/>
      <c r="K375" s="4" t="s">
        <v>58</v>
      </c>
      <c r="L375" s="40"/>
      <c r="M375" s="169" cm="1">
        <f t="array" ref="M375">INDEX(O375:AB375, 1, DNO_index)</f>
        <v>0</v>
      </c>
      <c r="N375" s="40"/>
      <c r="O375" s="44">
        <v>0</v>
      </c>
      <c r="P375" s="44">
        <v>0</v>
      </c>
      <c r="Q375" s="44">
        <v>0</v>
      </c>
      <c r="R375" s="44">
        <v>0</v>
      </c>
      <c r="S375" s="44">
        <v>0</v>
      </c>
      <c r="T375" s="44">
        <v>0</v>
      </c>
      <c r="U375" s="44">
        <v>0</v>
      </c>
      <c r="V375" s="44">
        <v>0</v>
      </c>
      <c r="W375" s="44">
        <v>0</v>
      </c>
      <c r="X375" s="44">
        <v>0</v>
      </c>
      <c r="Y375" s="44">
        <v>0</v>
      </c>
      <c r="Z375" s="44">
        <v>0</v>
      </c>
      <c r="AA375" s="44">
        <v>0</v>
      </c>
      <c r="AB375" s="44">
        <v>0</v>
      </c>
      <c r="AC375" s="31"/>
    </row>
    <row r="376" spans="1:29" x14ac:dyDescent="0.35">
      <c r="A376" s="31"/>
      <c r="B376" s="31"/>
      <c r="C376" s="31"/>
      <c r="D376" s="5" t="str">
        <f t="shared" si="6"/>
        <v>'Designated Property' MPANs with EDCM-level LDNO boundaries__Non-Domestic Aggregated</v>
      </c>
      <c r="E376" s="4" t="s">
        <v>50</v>
      </c>
      <c r="F376" s="4" t="s">
        <v>217</v>
      </c>
      <c r="G376" s="4"/>
      <c r="H376" s="4"/>
      <c r="I376" s="33" t="s">
        <v>190</v>
      </c>
      <c r="J376" s="6"/>
      <c r="K376" s="4" t="s">
        <v>58</v>
      </c>
      <c r="L376" s="40"/>
      <c r="M376" s="169" cm="1">
        <f t="array" ref="M376">INDEX(O376:AB376, 1, DNO_index)</f>
        <v>74.42895755406613</v>
      </c>
      <c r="N376" s="40"/>
      <c r="O376" s="41">
        <v>424.86849315068491</v>
      </c>
      <c r="P376" s="41">
        <v>37.023277767929812</v>
      </c>
      <c r="Q376" s="41">
        <v>0</v>
      </c>
      <c r="R376" s="41">
        <v>0</v>
      </c>
      <c r="S376" s="41">
        <v>0</v>
      </c>
      <c r="T376" s="41">
        <v>42</v>
      </c>
      <c r="U376" s="41">
        <v>0</v>
      </c>
      <c r="V376" s="41">
        <v>296.29551757827585</v>
      </c>
      <c r="W376" s="41">
        <v>0</v>
      </c>
      <c r="X376" s="41">
        <v>265.37499239621116</v>
      </c>
      <c r="Y376" s="41">
        <v>1629.7491999315405</v>
      </c>
      <c r="Z376" s="41">
        <v>4.9007213835916241</v>
      </c>
      <c r="AA376" s="41">
        <v>42.266248469412957</v>
      </c>
      <c r="AB376" s="41">
        <v>74.42895755406613</v>
      </c>
      <c r="AC376" s="31"/>
    </row>
    <row r="377" spans="1:29" x14ac:dyDescent="0.35">
      <c r="A377" s="31"/>
      <c r="B377" s="31"/>
      <c r="C377" s="31"/>
      <c r="D377" s="5" t="str">
        <f t="shared" si="6"/>
        <v>'Designated Property' MPANs with EDCM-level LDNO boundaries__Non-Domestic Aggregated (Related MPAN)</v>
      </c>
      <c r="E377" s="4" t="s">
        <v>50</v>
      </c>
      <c r="F377" s="4" t="s">
        <v>217</v>
      </c>
      <c r="G377" s="4"/>
      <c r="H377" s="4"/>
      <c r="I377" s="33" t="s">
        <v>191</v>
      </c>
      <c r="J377" s="6"/>
      <c r="K377" s="4" t="s">
        <v>58</v>
      </c>
      <c r="L377" s="40"/>
      <c r="M377" s="169" cm="1">
        <f t="array" ref="M377">INDEX(O377:AB377, 1, DNO_index)</f>
        <v>0</v>
      </c>
      <c r="N377" s="40"/>
      <c r="O377" s="44">
        <v>0</v>
      </c>
      <c r="P377" s="44">
        <v>0</v>
      </c>
      <c r="Q377" s="44">
        <v>0</v>
      </c>
      <c r="R377" s="44">
        <v>0</v>
      </c>
      <c r="S377" s="44">
        <v>0</v>
      </c>
      <c r="T377" s="44">
        <v>0</v>
      </c>
      <c r="U377" s="44">
        <v>0</v>
      </c>
      <c r="V377" s="44">
        <v>0</v>
      </c>
      <c r="W377" s="44">
        <v>0</v>
      </c>
      <c r="X377" s="44">
        <v>0</v>
      </c>
      <c r="Y377" s="44">
        <v>0</v>
      </c>
      <c r="Z377" s="44">
        <v>0</v>
      </c>
      <c r="AA377" s="44">
        <v>0</v>
      </c>
      <c r="AB377" s="44">
        <v>0</v>
      </c>
      <c r="AC377" s="31"/>
    </row>
    <row r="378" spans="1:29" x14ac:dyDescent="0.35">
      <c r="A378" s="31"/>
      <c r="B378" s="31"/>
      <c r="C378" s="31"/>
      <c r="D378" s="5" t="str">
        <f t="shared" si="6"/>
        <v>'Designated Property' MPANs with EDCM-level LDNO boundaries__LV Site Specific</v>
      </c>
      <c r="E378" s="4" t="s">
        <v>50</v>
      </c>
      <c r="F378" s="4" t="s">
        <v>217</v>
      </c>
      <c r="G378" s="4"/>
      <c r="H378" s="4"/>
      <c r="I378" s="33" t="s">
        <v>192</v>
      </c>
      <c r="J378" s="6"/>
      <c r="K378" s="4" t="s">
        <v>58</v>
      </c>
      <c r="L378" s="40"/>
      <c r="M378" s="169" cm="1">
        <f t="array" ref="M378">INDEX(O378:AB378, 1, DNO_index)</f>
        <v>66.093282543639518</v>
      </c>
      <c r="N378" s="40"/>
      <c r="O378" s="41">
        <v>89.484931506849321</v>
      </c>
      <c r="P378" s="41">
        <v>11.674006503401293</v>
      </c>
      <c r="Q378" s="41">
        <v>0</v>
      </c>
      <c r="R378" s="41">
        <v>0</v>
      </c>
      <c r="S378" s="41">
        <v>0</v>
      </c>
      <c r="T378" s="41">
        <v>18</v>
      </c>
      <c r="U378" s="41">
        <v>0</v>
      </c>
      <c r="V378" s="41">
        <v>214.99491824277334</v>
      </c>
      <c r="W378" s="41">
        <v>0</v>
      </c>
      <c r="X378" s="41">
        <v>27.751633191760643</v>
      </c>
      <c r="Y378" s="41">
        <v>18.89666957410855</v>
      </c>
      <c r="Z378" s="41">
        <v>0.43086525418918842</v>
      </c>
      <c r="AA378" s="41">
        <v>0</v>
      </c>
      <c r="AB378" s="41">
        <v>66.093282543639518</v>
      </c>
      <c r="AC378" s="31"/>
    </row>
    <row r="379" spans="1:29" x14ac:dyDescent="0.35">
      <c r="A379" s="31"/>
      <c r="B379" s="31"/>
      <c r="C379" s="31"/>
      <c r="D379" s="5" t="str">
        <f t="shared" si="6"/>
        <v>'Designated Property' MPANs with EDCM-level LDNO boundaries__LV Sub Site Specific</v>
      </c>
      <c r="E379" s="33" t="s">
        <v>50</v>
      </c>
      <c r="F379" s="33" t="s">
        <v>217</v>
      </c>
      <c r="G379" s="33"/>
      <c r="H379" s="33"/>
      <c r="I379" s="33" t="s">
        <v>193</v>
      </c>
      <c r="J379" s="6"/>
      <c r="K379" s="4" t="s">
        <v>58</v>
      </c>
      <c r="L379" s="40"/>
      <c r="M379" s="169" cm="1">
        <f t="array" ref="M379">INDEX(O379:AB379, 1, DNO_index)</f>
        <v>0</v>
      </c>
      <c r="N379" s="40"/>
      <c r="O379" s="41">
        <v>0</v>
      </c>
      <c r="P379" s="41">
        <v>0</v>
      </c>
      <c r="Q379" s="41">
        <v>0</v>
      </c>
      <c r="R379" s="41">
        <v>0</v>
      </c>
      <c r="S379" s="41">
        <v>0</v>
      </c>
      <c r="T379" s="41">
        <v>0</v>
      </c>
      <c r="U379" s="41">
        <v>5</v>
      </c>
      <c r="V379" s="41">
        <v>1.8066799852333892</v>
      </c>
      <c r="W379" s="41">
        <v>0</v>
      </c>
      <c r="X379" s="41">
        <v>0</v>
      </c>
      <c r="Y379" s="41">
        <v>0</v>
      </c>
      <c r="Z379" s="41">
        <v>0</v>
      </c>
      <c r="AA379" s="41">
        <v>0</v>
      </c>
      <c r="AB379" s="41">
        <v>0</v>
      </c>
      <c r="AC379" s="31"/>
    </row>
    <row r="380" spans="1:29" x14ac:dyDescent="0.35">
      <c r="A380" s="31"/>
      <c r="B380" s="31"/>
      <c r="C380" s="31"/>
      <c r="D380" s="5" t="str">
        <f t="shared" si="6"/>
        <v>'Designated Property' MPANs with EDCM-level LDNO boundaries__HV Site Specific</v>
      </c>
      <c r="E380" s="33" t="s">
        <v>50</v>
      </c>
      <c r="F380" s="33" t="s">
        <v>217</v>
      </c>
      <c r="G380" s="33"/>
      <c r="H380" s="33"/>
      <c r="I380" s="33" t="s">
        <v>194</v>
      </c>
      <c r="J380" s="6"/>
      <c r="K380" s="4" t="s">
        <v>58</v>
      </c>
      <c r="L380" s="40"/>
      <c r="M380" s="169" cm="1">
        <f t="array" ref="M380">INDEX(O380:AB380, 1, DNO_index)</f>
        <v>5.139763882990751</v>
      </c>
      <c r="N380" s="40"/>
      <c r="O380" s="44">
        <v>5</v>
      </c>
      <c r="P380" s="44">
        <v>6.6708608590864547</v>
      </c>
      <c r="Q380" s="44">
        <v>0</v>
      </c>
      <c r="R380" s="44">
        <v>0</v>
      </c>
      <c r="S380" s="44">
        <v>0</v>
      </c>
      <c r="T380" s="44">
        <v>4</v>
      </c>
      <c r="U380" s="44">
        <v>9</v>
      </c>
      <c r="V380" s="44">
        <v>65.040479468402012</v>
      </c>
      <c r="W380" s="44">
        <v>0</v>
      </c>
      <c r="X380" s="44">
        <v>43.361926862126005</v>
      </c>
      <c r="Y380" s="44">
        <v>4.8777923316903999</v>
      </c>
      <c r="Z380" s="44">
        <v>1.3328966594452032</v>
      </c>
      <c r="AA380" s="44">
        <v>0</v>
      </c>
      <c r="AB380" s="44">
        <v>5.139763882990751</v>
      </c>
      <c r="AC380" s="31"/>
    </row>
    <row r="381" spans="1:29" x14ac:dyDescent="0.35">
      <c r="A381" s="31"/>
      <c r="B381" s="31"/>
      <c r="C381" s="31"/>
      <c r="D381" s="5" t="str">
        <f t="shared" si="6"/>
        <v>'Designated Property' MPANs with EDCM-level LDNO boundaries__Unmetered Supplies</v>
      </c>
      <c r="E381" s="33" t="s">
        <v>50</v>
      </c>
      <c r="F381" s="33" t="s">
        <v>217</v>
      </c>
      <c r="G381" s="33"/>
      <c r="H381" s="33"/>
      <c r="I381" s="33" t="s">
        <v>195</v>
      </c>
      <c r="J381" s="6"/>
      <c r="K381" s="4" t="s">
        <v>58</v>
      </c>
      <c r="L381" s="40"/>
      <c r="M381" s="169" cm="1">
        <f t="array" ref="M381">INDEX(O381:AB381, 1, DNO_index)</f>
        <v>0</v>
      </c>
      <c r="N381" s="40"/>
      <c r="O381" s="44">
        <v>0</v>
      </c>
      <c r="P381" s="44">
        <v>0</v>
      </c>
      <c r="Q381" s="44">
        <v>0</v>
      </c>
      <c r="R381" s="44">
        <v>0</v>
      </c>
      <c r="S381" s="44">
        <v>0</v>
      </c>
      <c r="T381" s="44">
        <v>0</v>
      </c>
      <c r="U381" s="44">
        <v>0</v>
      </c>
      <c r="V381" s="44">
        <v>0</v>
      </c>
      <c r="W381" s="44">
        <v>0</v>
      </c>
      <c r="X381" s="44">
        <v>0</v>
      </c>
      <c r="Y381" s="44">
        <v>0</v>
      </c>
      <c r="Z381" s="44">
        <v>0</v>
      </c>
      <c r="AA381" s="44">
        <v>0</v>
      </c>
      <c r="AB381" s="44">
        <v>0</v>
      </c>
      <c r="AC381" s="31"/>
    </row>
    <row r="382" spans="1:29" x14ac:dyDescent="0.35">
      <c r="A382" s="31"/>
      <c r="B382" s="31"/>
      <c r="C382" s="31"/>
      <c r="D382" s="5" t="str">
        <f t="shared" si="6"/>
        <v>'Designated Property' MPANs with EDCM-level LDNO boundaries__LV Generation Aggregated</v>
      </c>
      <c r="E382" s="4" t="s">
        <v>50</v>
      </c>
      <c r="F382" s="4" t="s">
        <v>217</v>
      </c>
      <c r="G382" s="4"/>
      <c r="H382" s="4"/>
      <c r="I382" s="33" t="s">
        <v>196</v>
      </c>
      <c r="J382" s="6"/>
      <c r="K382" s="4" t="s">
        <v>58</v>
      </c>
      <c r="L382" s="40"/>
      <c r="M382" s="169" cm="1">
        <f t="array" ref="M382">INDEX(O382:AB382, 1, DNO_index)</f>
        <v>0</v>
      </c>
      <c r="N382" s="40"/>
      <c r="O382" s="41">
        <v>0</v>
      </c>
      <c r="P382" s="41">
        <v>0</v>
      </c>
      <c r="Q382" s="41">
        <v>0</v>
      </c>
      <c r="R382" s="41">
        <v>0</v>
      </c>
      <c r="S382" s="41">
        <v>0</v>
      </c>
      <c r="T382" s="41">
        <v>0</v>
      </c>
      <c r="U382" s="41">
        <v>0</v>
      </c>
      <c r="V382" s="41">
        <v>0</v>
      </c>
      <c r="W382" s="41">
        <v>0</v>
      </c>
      <c r="X382" s="41">
        <v>0</v>
      </c>
      <c r="Y382" s="41">
        <v>0</v>
      </c>
      <c r="Z382" s="41">
        <v>0</v>
      </c>
      <c r="AA382" s="41">
        <v>0</v>
      </c>
      <c r="AB382" s="41">
        <v>0</v>
      </c>
      <c r="AC382" s="31"/>
    </row>
    <row r="383" spans="1:29" x14ac:dyDescent="0.35">
      <c r="A383" s="31"/>
      <c r="B383" s="31"/>
      <c r="C383" s="31"/>
      <c r="D383" s="5" t="str">
        <f t="shared" si="6"/>
        <v>'Designated Property' MPANs with EDCM-level LDNO boundaries__LV Sub Generation Aggregated</v>
      </c>
      <c r="E383" s="4" t="s">
        <v>50</v>
      </c>
      <c r="F383" s="4" t="s">
        <v>217</v>
      </c>
      <c r="G383" s="4"/>
      <c r="H383" s="4"/>
      <c r="I383" s="33" t="s">
        <v>197</v>
      </c>
      <c r="J383" s="6"/>
      <c r="K383" s="4" t="s">
        <v>58</v>
      </c>
      <c r="L383" s="40"/>
      <c r="M383" s="169" cm="1">
        <f t="array" ref="M383">INDEX(O383:AB383, 1, DNO_index)</f>
        <v>0</v>
      </c>
      <c r="N383" s="40"/>
      <c r="O383" s="41">
        <v>1</v>
      </c>
      <c r="P383" s="41">
        <v>0</v>
      </c>
      <c r="Q383" s="41">
        <v>0</v>
      </c>
      <c r="R383" s="41">
        <v>0</v>
      </c>
      <c r="S383" s="41">
        <v>0</v>
      </c>
      <c r="T383" s="41">
        <v>0</v>
      </c>
      <c r="U383" s="41">
        <v>0</v>
      </c>
      <c r="V383" s="41">
        <v>0</v>
      </c>
      <c r="W383" s="41">
        <v>0</v>
      </c>
      <c r="X383" s="41">
        <v>0</v>
      </c>
      <c r="Y383" s="41">
        <v>0</v>
      </c>
      <c r="Z383" s="41">
        <v>0</v>
      </c>
      <c r="AA383" s="41">
        <v>0</v>
      </c>
      <c r="AB383" s="41">
        <v>0</v>
      </c>
      <c r="AC383" s="31"/>
    </row>
    <row r="384" spans="1:29" x14ac:dyDescent="0.35">
      <c r="A384" s="31"/>
      <c r="B384" s="31"/>
      <c r="C384" s="31"/>
      <c r="D384" s="5" t="str">
        <f t="shared" si="6"/>
        <v>'Designated Property' MPANs with EDCM-level LDNO boundaries__LV Generation Site Specific</v>
      </c>
      <c r="E384" s="4" t="s">
        <v>50</v>
      </c>
      <c r="F384" s="4" t="s">
        <v>217</v>
      </c>
      <c r="G384" s="4"/>
      <c r="H384" s="4"/>
      <c r="I384" s="33" t="s">
        <v>198</v>
      </c>
      <c r="J384" s="6"/>
      <c r="K384" s="4" t="s">
        <v>58</v>
      </c>
      <c r="L384" s="40"/>
      <c r="M384" s="169" cm="1">
        <f t="array" ref="M384">INDEX(O384:AB384, 1, DNO_index)</f>
        <v>0</v>
      </c>
      <c r="N384" s="40"/>
      <c r="O384" s="41">
        <v>0</v>
      </c>
      <c r="P384" s="41">
        <v>0</v>
      </c>
      <c r="Q384" s="41">
        <v>0</v>
      </c>
      <c r="R384" s="41">
        <v>0</v>
      </c>
      <c r="S384" s="41">
        <v>0</v>
      </c>
      <c r="T384" s="41">
        <v>0</v>
      </c>
      <c r="U384" s="41">
        <v>0</v>
      </c>
      <c r="V384" s="41">
        <v>0</v>
      </c>
      <c r="W384" s="41">
        <v>0</v>
      </c>
      <c r="X384" s="41">
        <v>0</v>
      </c>
      <c r="Y384" s="41">
        <v>0</v>
      </c>
      <c r="Z384" s="41">
        <v>0</v>
      </c>
      <c r="AA384" s="41">
        <v>0</v>
      </c>
      <c r="AB384" s="41">
        <v>0</v>
      </c>
      <c r="AC384" s="31"/>
    </row>
    <row r="385" spans="1:29" x14ac:dyDescent="0.35">
      <c r="A385" s="31"/>
      <c r="B385" s="31"/>
      <c r="C385" s="31"/>
      <c r="D385" s="5" t="str">
        <f t="shared" si="6"/>
        <v>'Designated Property' MPANs with EDCM-level LDNO boundaries__LV Generation Site Specific no RP Charge</v>
      </c>
      <c r="E385" s="4" t="s">
        <v>50</v>
      </c>
      <c r="F385" s="4" t="s">
        <v>217</v>
      </c>
      <c r="G385" s="4"/>
      <c r="H385" s="4"/>
      <c r="I385" s="33" t="s">
        <v>199</v>
      </c>
      <c r="J385" s="6"/>
      <c r="K385" s="4" t="s">
        <v>58</v>
      </c>
      <c r="L385" s="40"/>
      <c r="M385" s="169" cm="1">
        <f t="array" ref="M385">INDEX(O385:AB385, 1, DNO_index)</f>
        <v>0</v>
      </c>
      <c r="N385" s="40"/>
      <c r="O385" s="41">
        <v>0</v>
      </c>
      <c r="P385" s="41">
        <v>0</v>
      </c>
      <c r="Q385" s="41">
        <v>0</v>
      </c>
      <c r="R385" s="41">
        <v>0</v>
      </c>
      <c r="S385" s="41">
        <v>0</v>
      </c>
      <c r="T385" s="41">
        <v>0</v>
      </c>
      <c r="U385" s="41">
        <v>0</v>
      </c>
      <c r="V385" s="41">
        <v>0</v>
      </c>
      <c r="W385" s="41">
        <v>0</v>
      </c>
      <c r="X385" s="41">
        <v>0</v>
      </c>
      <c r="Y385" s="41">
        <v>0</v>
      </c>
      <c r="Z385" s="41">
        <v>0</v>
      </c>
      <c r="AA385" s="41">
        <v>0</v>
      </c>
      <c r="AB385" s="41">
        <v>0</v>
      </c>
      <c r="AC385" s="31"/>
    </row>
    <row r="386" spans="1:29" x14ac:dyDescent="0.35">
      <c r="A386" s="31"/>
      <c r="B386" s="31"/>
      <c r="C386" s="31"/>
      <c r="D386" s="5" t="str">
        <f t="shared" si="6"/>
        <v>'Designated Property' MPANs with EDCM-level LDNO boundaries__LV Sub Generation Site Specific</v>
      </c>
      <c r="E386" s="4" t="s">
        <v>50</v>
      </c>
      <c r="F386" s="4" t="s">
        <v>217</v>
      </c>
      <c r="G386" s="4"/>
      <c r="H386" s="4"/>
      <c r="I386" s="33" t="s">
        <v>200</v>
      </c>
      <c r="J386" s="6"/>
      <c r="K386" s="4" t="s">
        <v>58</v>
      </c>
      <c r="L386" s="40"/>
      <c r="M386" s="169" cm="1">
        <f t="array" ref="M386">INDEX(O386:AB386, 1, DNO_index)</f>
        <v>0</v>
      </c>
      <c r="N386" s="40"/>
      <c r="O386" s="41">
        <v>0</v>
      </c>
      <c r="P386" s="41">
        <v>0</v>
      </c>
      <c r="Q386" s="41">
        <v>0</v>
      </c>
      <c r="R386" s="41">
        <v>0</v>
      </c>
      <c r="S386" s="41">
        <v>0</v>
      </c>
      <c r="T386" s="41">
        <v>0</v>
      </c>
      <c r="U386" s="41">
        <v>0</v>
      </c>
      <c r="V386" s="41">
        <v>0</v>
      </c>
      <c r="W386" s="41">
        <v>0</v>
      </c>
      <c r="X386" s="41">
        <v>0</v>
      </c>
      <c r="Y386" s="41">
        <v>0</v>
      </c>
      <c r="Z386" s="41">
        <v>0</v>
      </c>
      <c r="AA386" s="41">
        <v>0</v>
      </c>
      <c r="AB386" s="41">
        <v>0</v>
      </c>
      <c r="AC386" s="31"/>
    </row>
    <row r="387" spans="1:29" x14ac:dyDescent="0.35">
      <c r="A387" s="31"/>
      <c r="B387" s="31"/>
      <c r="C387" s="31"/>
      <c r="D387" s="5" t="str">
        <f t="shared" si="6"/>
        <v>'Designated Property' MPANs with EDCM-level LDNO boundaries__LV Sub Generation Site Specific no RP Charge</v>
      </c>
      <c r="E387" s="4" t="s">
        <v>50</v>
      </c>
      <c r="F387" s="4" t="s">
        <v>217</v>
      </c>
      <c r="G387" s="4"/>
      <c r="H387" s="4"/>
      <c r="I387" s="33" t="s">
        <v>201</v>
      </c>
      <c r="J387" s="6"/>
      <c r="K387" s="4" t="s">
        <v>58</v>
      </c>
      <c r="L387" s="40"/>
      <c r="M387" s="169" cm="1">
        <f t="array" ref="M387">INDEX(O387:AB387, 1, DNO_index)</f>
        <v>0</v>
      </c>
      <c r="N387" s="40"/>
      <c r="O387" s="41">
        <v>0</v>
      </c>
      <c r="P387" s="41">
        <v>0</v>
      </c>
      <c r="Q387" s="41">
        <v>0</v>
      </c>
      <c r="R387" s="41">
        <v>0</v>
      </c>
      <c r="S387" s="41">
        <v>0</v>
      </c>
      <c r="T387" s="41">
        <v>0</v>
      </c>
      <c r="U387" s="41">
        <v>0</v>
      </c>
      <c r="V387" s="41">
        <v>0</v>
      </c>
      <c r="W387" s="41">
        <v>0</v>
      </c>
      <c r="X387" s="41">
        <v>0</v>
      </c>
      <c r="Y387" s="41">
        <v>0</v>
      </c>
      <c r="Z387" s="41">
        <v>0</v>
      </c>
      <c r="AA387" s="41">
        <v>0</v>
      </c>
      <c r="AB387" s="41">
        <v>0</v>
      </c>
      <c r="AC387" s="31"/>
    </row>
    <row r="388" spans="1:29" x14ac:dyDescent="0.35">
      <c r="A388" s="31"/>
      <c r="B388" s="31"/>
      <c r="C388" s="31"/>
      <c r="D388" s="5" t="str">
        <f t="shared" si="6"/>
        <v>'Designated Property' MPANs with EDCM-level LDNO boundaries__HV Generation Site Specific</v>
      </c>
      <c r="E388" s="4" t="s">
        <v>50</v>
      </c>
      <c r="F388" s="4" t="s">
        <v>217</v>
      </c>
      <c r="G388" s="4"/>
      <c r="H388" s="4"/>
      <c r="I388" s="33" t="s">
        <v>202</v>
      </c>
      <c r="J388" s="6"/>
      <c r="K388" s="4" t="s">
        <v>58</v>
      </c>
      <c r="L388" s="40"/>
      <c r="M388" s="169" cm="1">
        <f t="array" ref="M388">INDEX(O388:AB388, 1, DNO_index)</f>
        <v>0</v>
      </c>
      <c r="N388" s="40"/>
      <c r="O388" s="44">
        <v>0</v>
      </c>
      <c r="P388" s="44">
        <v>0</v>
      </c>
      <c r="Q388" s="44">
        <v>0</v>
      </c>
      <c r="R388" s="44">
        <v>0</v>
      </c>
      <c r="S388" s="44">
        <v>0</v>
      </c>
      <c r="T388" s="44">
        <v>0</v>
      </c>
      <c r="U388" s="44">
        <v>0</v>
      </c>
      <c r="V388" s="44">
        <v>7.226719940933557</v>
      </c>
      <c r="W388" s="44">
        <v>0</v>
      </c>
      <c r="X388" s="44">
        <v>0</v>
      </c>
      <c r="Y388" s="44">
        <v>0</v>
      </c>
      <c r="Z388" s="44">
        <v>0</v>
      </c>
      <c r="AA388" s="44">
        <v>0</v>
      </c>
      <c r="AB388" s="44">
        <v>0</v>
      </c>
      <c r="AC388" s="31"/>
    </row>
    <row r="389" spans="1:29" x14ac:dyDescent="0.35">
      <c r="A389" s="31"/>
      <c r="B389" s="31"/>
      <c r="C389" s="31"/>
      <c r="D389" s="36" t="str">
        <f t="shared" si="6"/>
        <v>'Designated Property' MPANs with EDCM-level LDNO boundaries__HV Generation Site Specific no RP Charge</v>
      </c>
      <c r="E389" s="32" t="s">
        <v>50</v>
      </c>
      <c r="F389" s="32" t="s">
        <v>217</v>
      </c>
      <c r="G389" s="32"/>
      <c r="H389" s="32"/>
      <c r="I389" s="37" t="s">
        <v>203</v>
      </c>
      <c r="J389" s="93"/>
      <c r="K389" s="32" t="s">
        <v>58</v>
      </c>
      <c r="L389" s="42"/>
      <c r="M389" s="170" cm="1">
        <f t="array" ref="M389">INDEX(O389:AB389, 1, DNO_index)</f>
        <v>0</v>
      </c>
      <c r="N389" s="42"/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45">
        <v>0</v>
      </c>
      <c r="W389" s="45">
        <v>0</v>
      </c>
      <c r="X389" s="45">
        <v>0</v>
      </c>
      <c r="Y389" s="45">
        <v>0</v>
      </c>
      <c r="Z389" s="45">
        <v>0</v>
      </c>
      <c r="AA389" s="45">
        <v>0</v>
      </c>
      <c r="AB389" s="45">
        <v>0</v>
      </c>
      <c r="AC389" s="31"/>
    </row>
    <row r="390" spans="1:29" x14ac:dyDescent="0.35">
      <c r="A390" s="31"/>
      <c r="B390" s="31"/>
      <c r="C390" s="31"/>
      <c r="D390" s="5" t="str">
        <f t="shared" si="5"/>
        <v>LV customer service model asset values__Domestic Aggregated</v>
      </c>
      <c r="E390" s="4" t="s">
        <v>50</v>
      </c>
      <c r="F390" s="4" t="s">
        <v>66</v>
      </c>
      <c r="G390" s="4"/>
      <c r="H390" s="4"/>
      <c r="I390" s="33" t="s">
        <v>188</v>
      </c>
      <c r="J390" s="6"/>
      <c r="K390" s="4" t="s">
        <v>67</v>
      </c>
      <c r="L390" s="40"/>
      <c r="M390" s="169" cm="1">
        <f t="array" ref="M390">INDEX(O390:AB390, 1, DNO_index)</f>
        <v>238.55693744607416</v>
      </c>
      <c r="N390" s="40"/>
      <c r="O390" s="41">
        <v>578.92388806064707</v>
      </c>
      <c r="P390" s="41">
        <v>717</v>
      </c>
      <c r="Q390" s="41">
        <v>677</v>
      </c>
      <c r="R390" s="41">
        <v>323.73154823152947</v>
      </c>
      <c r="S390" s="41">
        <v>463.34663968783752</v>
      </c>
      <c r="T390" s="41">
        <v>377.70000000000005</v>
      </c>
      <c r="U390" s="41">
        <v>377.70000000000005</v>
      </c>
      <c r="V390" s="41">
        <v>357.70349855509699</v>
      </c>
      <c r="W390" s="41">
        <v>357.70349855509699</v>
      </c>
      <c r="X390" s="41">
        <v>357.70349855509699</v>
      </c>
      <c r="Y390" s="41">
        <v>238.55693744607416</v>
      </c>
      <c r="Z390" s="41">
        <v>238.55693744607416</v>
      </c>
      <c r="AA390" s="41">
        <v>238.55693744607416</v>
      </c>
      <c r="AB390" s="41">
        <v>238.55693744607416</v>
      </c>
      <c r="AC390" s="31"/>
    </row>
    <row r="391" spans="1:29" x14ac:dyDescent="0.35">
      <c r="A391" s="31"/>
      <c r="B391" s="31"/>
      <c r="C391" s="31"/>
      <c r="D391" s="5" t="str">
        <f t="shared" si="5"/>
        <v>LV customer service model asset values__Domestic Aggregated (Related MPAN)</v>
      </c>
      <c r="E391" s="4" t="s">
        <v>50</v>
      </c>
      <c r="F391" s="4" t="s">
        <v>66</v>
      </c>
      <c r="G391" s="4"/>
      <c r="H391" s="4"/>
      <c r="I391" s="33" t="s">
        <v>189</v>
      </c>
      <c r="J391" s="6"/>
      <c r="K391" s="4" t="s">
        <v>67</v>
      </c>
      <c r="L391" s="40"/>
      <c r="M391" s="169" cm="1">
        <f t="array" ref="M391">INDEX(O391:AB391, 1, DNO_index)</f>
        <v>0</v>
      </c>
      <c r="N391" s="40"/>
      <c r="O391" s="44">
        <v>0</v>
      </c>
      <c r="P391" s="44">
        <v>0</v>
      </c>
      <c r="Q391" s="44">
        <v>0</v>
      </c>
      <c r="R391" s="44">
        <v>0</v>
      </c>
      <c r="S391" s="44">
        <v>0</v>
      </c>
      <c r="T391" s="44">
        <v>0</v>
      </c>
      <c r="U391" s="44">
        <v>0</v>
      </c>
      <c r="V391" s="44">
        <v>0</v>
      </c>
      <c r="W391" s="44">
        <v>0</v>
      </c>
      <c r="X391" s="44">
        <v>0</v>
      </c>
      <c r="Y391" s="44">
        <v>0</v>
      </c>
      <c r="Z391" s="44">
        <v>0</v>
      </c>
      <c r="AA391" s="44">
        <v>0</v>
      </c>
      <c r="AB391" s="44">
        <v>0</v>
      </c>
      <c r="AC391" s="31"/>
    </row>
    <row r="392" spans="1:29" x14ac:dyDescent="0.35">
      <c r="A392" s="31"/>
      <c r="B392" s="31"/>
      <c r="C392" s="31"/>
      <c r="D392" s="5" t="str">
        <f t="shared" si="5"/>
        <v>LV customer service model asset values__Non-Domestic Aggregated</v>
      </c>
      <c r="E392" s="4" t="s">
        <v>50</v>
      </c>
      <c r="F392" s="4" t="s">
        <v>66</v>
      </c>
      <c r="G392" s="4"/>
      <c r="H392" s="4"/>
      <c r="I392" s="33" t="s">
        <v>190</v>
      </c>
      <c r="J392" s="6"/>
      <c r="K392" s="4" t="s">
        <v>67</v>
      </c>
      <c r="L392" s="40"/>
      <c r="M392" s="169" cm="1">
        <f t="array" ref="M392">INDEX(O392:AB392, 1, DNO_index)</f>
        <v>699.48145096347423</v>
      </c>
      <c r="N392" s="40"/>
      <c r="O392" s="41">
        <v>578.92388806064707</v>
      </c>
      <c r="P392" s="41">
        <v>765</v>
      </c>
      <c r="Q392" s="41">
        <v>726</v>
      </c>
      <c r="R392" s="41">
        <v>585.77128282075012</v>
      </c>
      <c r="S392" s="41">
        <v>784.21417364977503</v>
      </c>
      <c r="T392" s="41">
        <v>508.75</v>
      </c>
      <c r="U392" s="41">
        <v>508.75</v>
      </c>
      <c r="V392" s="41">
        <v>383.59157371166248</v>
      </c>
      <c r="W392" s="41">
        <v>383.59157371166248</v>
      </c>
      <c r="X392" s="41">
        <v>383.59157371166248</v>
      </c>
      <c r="Y392" s="41">
        <v>699.48145096347423</v>
      </c>
      <c r="Z392" s="41">
        <v>699.48145096347423</v>
      </c>
      <c r="AA392" s="41">
        <v>699.48145096347423</v>
      </c>
      <c r="AB392" s="41">
        <v>699.48145096347423</v>
      </c>
      <c r="AC392" s="31"/>
    </row>
    <row r="393" spans="1:29" x14ac:dyDescent="0.35">
      <c r="A393" s="31"/>
      <c r="B393" s="31"/>
      <c r="C393" s="31"/>
      <c r="D393" s="5" t="str">
        <f t="shared" si="5"/>
        <v>LV customer service model asset values__Non-Domestic Aggregated (Related MPAN)</v>
      </c>
      <c r="E393" s="4" t="s">
        <v>50</v>
      </c>
      <c r="F393" s="4" t="s">
        <v>66</v>
      </c>
      <c r="G393" s="4"/>
      <c r="H393" s="4"/>
      <c r="I393" s="33" t="s">
        <v>191</v>
      </c>
      <c r="J393" s="6"/>
      <c r="K393" s="4" t="s">
        <v>67</v>
      </c>
      <c r="L393" s="40"/>
      <c r="M393" s="169" cm="1">
        <f t="array" ref="M393">INDEX(O393:AB393, 1, DNO_index)</f>
        <v>0</v>
      </c>
      <c r="N393" s="40"/>
      <c r="O393" s="44">
        <v>0</v>
      </c>
      <c r="P393" s="44">
        <v>0</v>
      </c>
      <c r="Q393" s="44">
        <v>0</v>
      </c>
      <c r="R393" s="44">
        <v>0</v>
      </c>
      <c r="S393" s="44">
        <v>0</v>
      </c>
      <c r="T393" s="44">
        <v>0</v>
      </c>
      <c r="U393" s="44">
        <v>0</v>
      </c>
      <c r="V393" s="44">
        <v>0</v>
      </c>
      <c r="W393" s="44">
        <v>0</v>
      </c>
      <c r="X393" s="44">
        <v>0</v>
      </c>
      <c r="Y393" s="44">
        <v>0</v>
      </c>
      <c r="Z393" s="44">
        <v>0</v>
      </c>
      <c r="AA393" s="44">
        <v>0</v>
      </c>
      <c r="AB393" s="44">
        <v>0</v>
      </c>
      <c r="AC393" s="31"/>
    </row>
    <row r="394" spans="1:29" x14ac:dyDescent="0.35">
      <c r="A394" s="31"/>
      <c r="B394" s="31"/>
      <c r="C394" s="31"/>
      <c r="D394" s="5" t="str">
        <f t="shared" si="5"/>
        <v>LV customer service model asset values__LV Site Specific</v>
      </c>
      <c r="E394" s="4" t="s">
        <v>50</v>
      </c>
      <c r="F394" s="4" t="s">
        <v>66</v>
      </c>
      <c r="G394" s="4"/>
      <c r="H394" s="4"/>
      <c r="I394" s="33" t="s">
        <v>192</v>
      </c>
      <c r="J394" s="6"/>
      <c r="K394" s="4" t="s">
        <v>67</v>
      </c>
      <c r="L394" s="40"/>
      <c r="M394" s="169" cm="1">
        <f t="array" ref="M394">INDEX(O394:AB394, 1, DNO_index)</f>
        <v>1395.5617923497264</v>
      </c>
      <c r="N394" s="40"/>
      <c r="O394" s="41">
        <v>2706.9563530540581</v>
      </c>
      <c r="P394" s="41">
        <v>1786</v>
      </c>
      <c r="Q394" s="41">
        <v>1762</v>
      </c>
      <c r="R394" s="41">
        <v>2661.8972103252263</v>
      </c>
      <c r="S394" s="41">
        <v>3223.7053741197969</v>
      </c>
      <c r="T394" s="41">
        <v>2380</v>
      </c>
      <c r="U394" s="41">
        <v>2380</v>
      </c>
      <c r="V394" s="41">
        <v>1817.7065284718362</v>
      </c>
      <c r="W394" s="41">
        <v>1817.7065284718362</v>
      </c>
      <c r="X394" s="41">
        <v>1817.7065284718362</v>
      </c>
      <c r="Y394" s="41">
        <v>1395.5617923497264</v>
      </c>
      <c r="Z394" s="41">
        <v>1395.5617923497264</v>
      </c>
      <c r="AA394" s="41">
        <v>1395.5617923497264</v>
      </c>
      <c r="AB394" s="41">
        <v>1395.5617923497264</v>
      </c>
      <c r="AC394" s="31"/>
    </row>
    <row r="395" spans="1:29" x14ac:dyDescent="0.35">
      <c r="A395" s="31"/>
      <c r="B395" s="31"/>
      <c r="C395" s="31"/>
      <c r="D395" s="5" t="str">
        <f t="shared" si="5"/>
        <v>LV customer service model asset values__LV Sub Site Specific</v>
      </c>
      <c r="E395" s="33" t="s">
        <v>50</v>
      </c>
      <c r="F395" s="33" t="s">
        <v>66</v>
      </c>
      <c r="G395" s="33"/>
      <c r="H395" s="33"/>
      <c r="I395" s="33" t="s">
        <v>193</v>
      </c>
      <c r="J395" s="6"/>
      <c r="K395" s="4" t="s">
        <v>67</v>
      </c>
      <c r="L395" s="40"/>
      <c r="M395" s="169" cm="1">
        <f t="array" ref="M395">INDEX(O395:AB395, 1, DNO_index)</f>
        <v>1089.3859512510783</v>
      </c>
      <c r="N395" s="40"/>
      <c r="O395" s="41">
        <v>8736.9511373682035</v>
      </c>
      <c r="P395" s="41">
        <v>1786</v>
      </c>
      <c r="Q395" s="41">
        <v>1762</v>
      </c>
      <c r="R395" s="41">
        <v>4932.2995876733112</v>
      </c>
      <c r="S395" s="41">
        <v>5192.4760389060566</v>
      </c>
      <c r="T395" s="41">
        <v>840</v>
      </c>
      <c r="U395" s="41">
        <v>840</v>
      </c>
      <c r="V395" s="41">
        <v>1339.7668051043161</v>
      </c>
      <c r="W395" s="41">
        <v>1339.7668051043161</v>
      </c>
      <c r="X395" s="41">
        <v>1339.7668051043161</v>
      </c>
      <c r="Y395" s="41">
        <v>1089.3859512510783</v>
      </c>
      <c r="Z395" s="41">
        <v>1089.3859512510783</v>
      </c>
      <c r="AA395" s="41">
        <v>1089.3859512510783</v>
      </c>
      <c r="AB395" s="41">
        <v>1089.3859512510783</v>
      </c>
      <c r="AC395" s="31"/>
    </row>
    <row r="396" spans="1:29" x14ac:dyDescent="0.35">
      <c r="A396" s="31"/>
      <c r="B396" s="31"/>
      <c r="C396" s="31"/>
      <c r="D396" s="5" t="str">
        <f t="shared" si="5"/>
        <v>LV customer service model asset values__HV Site Specific</v>
      </c>
      <c r="E396" s="33" t="s">
        <v>50</v>
      </c>
      <c r="F396" s="33" t="s">
        <v>66</v>
      </c>
      <c r="G396" s="33"/>
      <c r="H396" s="33"/>
      <c r="I396" s="33" t="s">
        <v>194</v>
      </c>
      <c r="J396" s="6"/>
      <c r="K396" s="4" t="s">
        <v>67</v>
      </c>
      <c r="L396" s="40"/>
      <c r="M396" s="169" cm="1">
        <f t="array" ref="M396">INDEX(O396:AB396, 1, DNO_index)</f>
        <v>0</v>
      </c>
      <c r="N396" s="40"/>
      <c r="O396" s="44">
        <v>0</v>
      </c>
      <c r="P396" s="44">
        <v>0</v>
      </c>
      <c r="Q396" s="44">
        <v>0</v>
      </c>
      <c r="R396" s="44">
        <v>0</v>
      </c>
      <c r="S396" s="44">
        <v>0</v>
      </c>
      <c r="T396" s="44">
        <v>0</v>
      </c>
      <c r="U396" s="44">
        <v>0</v>
      </c>
      <c r="V396" s="44">
        <v>0</v>
      </c>
      <c r="W396" s="44">
        <v>0</v>
      </c>
      <c r="X396" s="44">
        <v>0</v>
      </c>
      <c r="Y396" s="44">
        <v>0</v>
      </c>
      <c r="Z396" s="44">
        <v>0</v>
      </c>
      <c r="AA396" s="44">
        <v>0</v>
      </c>
      <c r="AB396" s="44">
        <v>0</v>
      </c>
      <c r="AC396" s="31"/>
    </row>
    <row r="397" spans="1:29" x14ac:dyDescent="0.35">
      <c r="A397" s="31"/>
      <c r="B397" s="31"/>
      <c r="C397" s="31"/>
      <c r="D397" s="5" t="str">
        <f t="shared" si="5"/>
        <v>LV customer service model asset values__Unmetered Supplies</v>
      </c>
      <c r="E397" s="33" t="s">
        <v>50</v>
      </c>
      <c r="F397" s="33" t="s">
        <v>66</v>
      </c>
      <c r="G397" s="33"/>
      <c r="H397" s="33"/>
      <c r="I397" s="33" t="s">
        <v>195</v>
      </c>
      <c r="J397" s="6"/>
      <c r="K397" s="4" t="s">
        <v>67</v>
      </c>
      <c r="L397" s="40"/>
      <c r="M397" s="169" cm="1">
        <f t="array" ref="M397">INDEX(O397:AB397, 1, DNO_index)</f>
        <v>0</v>
      </c>
      <c r="N397" s="40"/>
      <c r="O397" s="44">
        <v>0</v>
      </c>
      <c r="P397" s="44">
        <v>0</v>
      </c>
      <c r="Q397" s="44">
        <v>0</v>
      </c>
      <c r="R397" s="44">
        <v>0</v>
      </c>
      <c r="S397" s="44">
        <v>0</v>
      </c>
      <c r="T397" s="44">
        <v>0</v>
      </c>
      <c r="U397" s="44">
        <v>0</v>
      </c>
      <c r="V397" s="44">
        <v>0</v>
      </c>
      <c r="W397" s="44">
        <v>0</v>
      </c>
      <c r="X397" s="44">
        <v>0</v>
      </c>
      <c r="Y397" s="44">
        <v>0</v>
      </c>
      <c r="Z397" s="44">
        <v>0</v>
      </c>
      <c r="AA397" s="44">
        <v>0</v>
      </c>
      <c r="AB397" s="44">
        <v>0</v>
      </c>
      <c r="AC397" s="31"/>
    </row>
    <row r="398" spans="1:29" x14ac:dyDescent="0.35">
      <c r="A398" s="31"/>
      <c r="B398" s="31"/>
      <c r="C398" s="31"/>
      <c r="D398" s="5" t="str">
        <f t="shared" si="5"/>
        <v>LV customer service model asset values__LV Generation Aggregated</v>
      </c>
      <c r="E398" s="4" t="s">
        <v>50</v>
      </c>
      <c r="F398" s="4" t="s">
        <v>66</v>
      </c>
      <c r="G398" s="4"/>
      <c r="H398" s="4"/>
      <c r="I398" s="33" t="s">
        <v>196</v>
      </c>
      <c r="J398" s="6"/>
      <c r="K398" s="4" t="s">
        <v>67</v>
      </c>
      <c r="L398" s="40"/>
      <c r="M398" s="169" cm="1">
        <f t="array" ref="M398">INDEX(O398:AB398, 1, DNO_index)</f>
        <v>0</v>
      </c>
      <c r="N398" s="40"/>
      <c r="O398" s="41">
        <v>0</v>
      </c>
      <c r="P398" s="41">
        <v>0</v>
      </c>
      <c r="Q398" s="41">
        <v>0</v>
      </c>
      <c r="R398" s="41">
        <v>0</v>
      </c>
      <c r="S398" s="41">
        <v>0</v>
      </c>
      <c r="T398" s="41">
        <v>0</v>
      </c>
      <c r="U398" s="41">
        <v>0</v>
      </c>
      <c r="V398" s="41">
        <v>0</v>
      </c>
      <c r="W398" s="41">
        <v>0</v>
      </c>
      <c r="X398" s="41">
        <v>0</v>
      </c>
      <c r="Y398" s="41">
        <v>0</v>
      </c>
      <c r="Z398" s="41">
        <v>0</v>
      </c>
      <c r="AA398" s="41">
        <v>0</v>
      </c>
      <c r="AB398" s="41">
        <v>0</v>
      </c>
      <c r="AC398" s="31"/>
    </row>
    <row r="399" spans="1:29" x14ac:dyDescent="0.35">
      <c r="A399" s="31"/>
      <c r="B399" s="31"/>
      <c r="C399" s="31"/>
      <c r="D399" s="5" t="str">
        <f t="shared" si="5"/>
        <v>LV customer service model asset values__LV Sub Generation Aggregated</v>
      </c>
      <c r="E399" s="4" t="s">
        <v>50</v>
      </c>
      <c r="F399" s="4" t="s">
        <v>66</v>
      </c>
      <c r="G399" s="4"/>
      <c r="H399" s="4"/>
      <c r="I399" s="33" t="s">
        <v>197</v>
      </c>
      <c r="J399" s="6"/>
      <c r="K399" s="4" t="s">
        <v>67</v>
      </c>
      <c r="L399" s="40"/>
      <c r="M399" s="169" cm="1">
        <f t="array" ref="M399">INDEX(O399:AB399, 1, DNO_index)</f>
        <v>0</v>
      </c>
      <c r="N399" s="40"/>
      <c r="O399" s="41">
        <v>0</v>
      </c>
      <c r="P399" s="41">
        <v>0</v>
      </c>
      <c r="Q399" s="41">
        <v>0</v>
      </c>
      <c r="R399" s="41">
        <v>0</v>
      </c>
      <c r="S399" s="41">
        <v>0</v>
      </c>
      <c r="T399" s="41">
        <v>0</v>
      </c>
      <c r="U399" s="41">
        <v>0</v>
      </c>
      <c r="V399" s="41">
        <v>0</v>
      </c>
      <c r="W399" s="41">
        <v>0</v>
      </c>
      <c r="X399" s="41">
        <v>0</v>
      </c>
      <c r="Y399" s="41">
        <v>0</v>
      </c>
      <c r="Z399" s="41">
        <v>0</v>
      </c>
      <c r="AA399" s="41">
        <v>0</v>
      </c>
      <c r="AB399" s="41">
        <v>0</v>
      </c>
      <c r="AC399" s="31"/>
    </row>
    <row r="400" spans="1:29" x14ac:dyDescent="0.35">
      <c r="A400" s="31"/>
      <c r="B400" s="31"/>
      <c r="C400" s="31"/>
      <c r="D400" s="5" t="str">
        <f t="shared" si="5"/>
        <v>LV customer service model asset values__LV Generation Site Specific</v>
      </c>
      <c r="E400" s="4" t="s">
        <v>50</v>
      </c>
      <c r="F400" s="4" t="s">
        <v>66</v>
      </c>
      <c r="G400" s="4"/>
      <c r="H400" s="4"/>
      <c r="I400" s="33" t="s">
        <v>198</v>
      </c>
      <c r="J400" s="6"/>
      <c r="K400" s="4" t="s">
        <v>67</v>
      </c>
      <c r="L400" s="40"/>
      <c r="M400" s="169" cm="1">
        <f t="array" ref="M400">INDEX(O400:AB400, 1, DNO_index)</f>
        <v>0</v>
      </c>
      <c r="N400" s="40"/>
      <c r="O400" s="41">
        <v>0</v>
      </c>
      <c r="P400" s="41">
        <v>0</v>
      </c>
      <c r="Q400" s="41">
        <v>0</v>
      </c>
      <c r="R400" s="41">
        <v>0</v>
      </c>
      <c r="S400" s="41">
        <v>0</v>
      </c>
      <c r="T400" s="41">
        <v>0</v>
      </c>
      <c r="U400" s="41">
        <v>0</v>
      </c>
      <c r="V400" s="41">
        <v>0</v>
      </c>
      <c r="W400" s="41">
        <v>0</v>
      </c>
      <c r="X400" s="41">
        <v>0</v>
      </c>
      <c r="Y400" s="41">
        <v>0</v>
      </c>
      <c r="Z400" s="41">
        <v>0</v>
      </c>
      <c r="AA400" s="41">
        <v>0</v>
      </c>
      <c r="AB400" s="41">
        <v>0</v>
      </c>
      <c r="AC400" s="31"/>
    </row>
    <row r="401" spans="1:29" x14ac:dyDescent="0.35">
      <c r="A401" s="31"/>
      <c r="B401" s="31"/>
      <c r="C401" s="31"/>
      <c r="D401" s="5" t="str">
        <f t="shared" si="5"/>
        <v>LV customer service model asset values__LV Generation Site Specific no RP Charge</v>
      </c>
      <c r="E401" s="4" t="s">
        <v>50</v>
      </c>
      <c r="F401" s="4" t="s">
        <v>66</v>
      </c>
      <c r="G401" s="4"/>
      <c r="H401" s="4"/>
      <c r="I401" s="33" t="s">
        <v>199</v>
      </c>
      <c r="J401" s="6"/>
      <c r="K401" s="4" t="s">
        <v>67</v>
      </c>
      <c r="L401" s="40"/>
      <c r="M401" s="169" cm="1">
        <f t="array" ref="M401">INDEX(O401:AB401, 1, DNO_index)</f>
        <v>0</v>
      </c>
      <c r="N401" s="40"/>
      <c r="O401" s="41">
        <v>0</v>
      </c>
      <c r="P401" s="41">
        <v>0</v>
      </c>
      <c r="Q401" s="41">
        <v>0</v>
      </c>
      <c r="R401" s="41">
        <v>0</v>
      </c>
      <c r="S401" s="41">
        <v>0</v>
      </c>
      <c r="T401" s="41">
        <v>0</v>
      </c>
      <c r="U401" s="41">
        <v>0</v>
      </c>
      <c r="V401" s="41">
        <v>0</v>
      </c>
      <c r="W401" s="41">
        <v>0</v>
      </c>
      <c r="X401" s="41">
        <v>0</v>
      </c>
      <c r="Y401" s="41">
        <v>0</v>
      </c>
      <c r="Z401" s="41">
        <v>0</v>
      </c>
      <c r="AA401" s="41">
        <v>0</v>
      </c>
      <c r="AB401" s="41">
        <v>0</v>
      </c>
      <c r="AC401" s="31"/>
    </row>
    <row r="402" spans="1:29" x14ac:dyDescent="0.35">
      <c r="A402" s="31"/>
      <c r="B402" s="31"/>
      <c r="C402" s="31"/>
      <c r="D402" s="5" t="str">
        <f t="shared" si="5"/>
        <v>LV customer service model asset values__LV Sub Generation Site Specific</v>
      </c>
      <c r="E402" s="4" t="s">
        <v>50</v>
      </c>
      <c r="F402" s="4" t="s">
        <v>66</v>
      </c>
      <c r="G402" s="4"/>
      <c r="H402" s="4"/>
      <c r="I402" s="33" t="s">
        <v>200</v>
      </c>
      <c r="J402" s="6"/>
      <c r="K402" s="4" t="s">
        <v>67</v>
      </c>
      <c r="L402" s="40"/>
      <c r="M402" s="169" cm="1">
        <f t="array" ref="M402">INDEX(O402:AB402, 1, DNO_index)</f>
        <v>0</v>
      </c>
      <c r="N402" s="40"/>
      <c r="O402" s="41">
        <v>0</v>
      </c>
      <c r="P402" s="41">
        <v>0</v>
      </c>
      <c r="Q402" s="41">
        <v>0</v>
      </c>
      <c r="R402" s="41">
        <v>0</v>
      </c>
      <c r="S402" s="41">
        <v>0</v>
      </c>
      <c r="T402" s="41">
        <v>0</v>
      </c>
      <c r="U402" s="41">
        <v>0</v>
      </c>
      <c r="V402" s="41">
        <v>0</v>
      </c>
      <c r="W402" s="41">
        <v>0</v>
      </c>
      <c r="X402" s="41">
        <v>0</v>
      </c>
      <c r="Y402" s="41">
        <v>0</v>
      </c>
      <c r="Z402" s="41">
        <v>0</v>
      </c>
      <c r="AA402" s="41">
        <v>0</v>
      </c>
      <c r="AB402" s="41">
        <v>0</v>
      </c>
      <c r="AC402" s="31"/>
    </row>
    <row r="403" spans="1:29" x14ac:dyDescent="0.35">
      <c r="A403" s="31"/>
      <c r="B403" s="31"/>
      <c r="C403" s="31"/>
      <c r="D403" s="5" t="str">
        <f t="shared" si="5"/>
        <v>LV customer service model asset values__LV Sub Generation Site Specific no RP Charge</v>
      </c>
      <c r="E403" s="4" t="s">
        <v>50</v>
      </c>
      <c r="F403" s="4" t="s">
        <v>66</v>
      </c>
      <c r="G403" s="4"/>
      <c r="H403" s="4"/>
      <c r="I403" s="33" t="s">
        <v>201</v>
      </c>
      <c r="J403" s="6"/>
      <c r="K403" s="4" t="s">
        <v>67</v>
      </c>
      <c r="L403" s="40"/>
      <c r="M403" s="169" cm="1">
        <f t="array" ref="M403">INDEX(O403:AB403, 1, DNO_index)</f>
        <v>0</v>
      </c>
      <c r="N403" s="40"/>
      <c r="O403" s="41">
        <v>0</v>
      </c>
      <c r="P403" s="41">
        <v>0</v>
      </c>
      <c r="Q403" s="41">
        <v>0</v>
      </c>
      <c r="R403" s="41">
        <v>0</v>
      </c>
      <c r="S403" s="41">
        <v>0</v>
      </c>
      <c r="T403" s="41">
        <v>0</v>
      </c>
      <c r="U403" s="41">
        <v>0</v>
      </c>
      <c r="V403" s="41">
        <v>0</v>
      </c>
      <c r="W403" s="41">
        <v>0</v>
      </c>
      <c r="X403" s="41">
        <v>0</v>
      </c>
      <c r="Y403" s="41">
        <v>0</v>
      </c>
      <c r="Z403" s="41">
        <v>0</v>
      </c>
      <c r="AA403" s="41">
        <v>0</v>
      </c>
      <c r="AB403" s="41">
        <v>0</v>
      </c>
      <c r="AC403" s="31"/>
    </row>
    <row r="404" spans="1:29" x14ac:dyDescent="0.35">
      <c r="A404" s="31"/>
      <c r="B404" s="31"/>
      <c r="C404" s="31"/>
      <c r="D404" s="5" t="str">
        <f t="shared" si="5"/>
        <v>LV customer service model asset values__HV Generation Site Specific</v>
      </c>
      <c r="E404" s="4" t="s">
        <v>50</v>
      </c>
      <c r="F404" s="4" t="s">
        <v>66</v>
      </c>
      <c r="G404" s="4"/>
      <c r="H404" s="4"/>
      <c r="I404" s="33" t="s">
        <v>202</v>
      </c>
      <c r="J404" s="6"/>
      <c r="K404" s="4" t="s">
        <v>67</v>
      </c>
      <c r="L404" s="40"/>
      <c r="M404" s="169" cm="1">
        <f t="array" ref="M404">INDEX(O404:AB404, 1, DNO_index)</f>
        <v>0</v>
      </c>
      <c r="N404" s="40"/>
      <c r="O404" s="44">
        <v>0</v>
      </c>
      <c r="P404" s="44">
        <v>0</v>
      </c>
      <c r="Q404" s="44">
        <v>0</v>
      </c>
      <c r="R404" s="44">
        <v>0</v>
      </c>
      <c r="S404" s="44">
        <v>0</v>
      </c>
      <c r="T404" s="44">
        <v>0</v>
      </c>
      <c r="U404" s="44">
        <v>0</v>
      </c>
      <c r="V404" s="44">
        <v>0</v>
      </c>
      <c r="W404" s="44">
        <v>0</v>
      </c>
      <c r="X404" s="44">
        <v>0</v>
      </c>
      <c r="Y404" s="44">
        <v>0</v>
      </c>
      <c r="Z404" s="44">
        <v>0</v>
      </c>
      <c r="AA404" s="44">
        <v>0</v>
      </c>
      <c r="AB404" s="44">
        <v>0</v>
      </c>
      <c r="AC404" s="31"/>
    </row>
    <row r="405" spans="1:29" x14ac:dyDescent="0.35">
      <c r="A405" s="31"/>
      <c r="B405" s="31"/>
      <c r="C405" s="31"/>
      <c r="D405" s="36" t="str">
        <f t="shared" si="5"/>
        <v>LV customer service model asset values__HV Generation Site Specific no RP Charge</v>
      </c>
      <c r="E405" s="32" t="s">
        <v>50</v>
      </c>
      <c r="F405" s="32" t="s">
        <v>66</v>
      </c>
      <c r="G405" s="32"/>
      <c r="H405" s="32"/>
      <c r="I405" s="37" t="s">
        <v>203</v>
      </c>
      <c r="J405" s="93"/>
      <c r="K405" s="32" t="s">
        <v>67</v>
      </c>
      <c r="L405" s="42"/>
      <c r="M405" s="170" cm="1">
        <f t="array" ref="M405">INDEX(O405:AB405, 1, DNO_index)</f>
        <v>0</v>
      </c>
      <c r="N405" s="42"/>
      <c r="O405" s="45">
        <v>0</v>
      </c>
      <c r="P405" s="45">
        <v>0</v>
      </c>
      <c r="Q405" s="45">
        <v>0</v>
      </c>
      <c r="R405" s="45">
        <v>0</v>
      </c>
      <c r="S405" s="45">
        <v>0</v>
      </c>
      <c r="T405" s="45">
        <v>0</v>
      </c>
      <c r="U405" s="45">
        <v>0</v>
      </c>
      <c r="V405" s="45">
        <v>0</v>
      </c>
      <c r="W405" s="45">
        <v>0</v>
      </c>
      <c r="X405" s="45">
        <v>0</v>
      </c>
      <c r="Y405" s="45">
        <v>0</v>
      </c>
      <c r="Z405" s="45">
        <v>0</v>
      </c>
      <c r="AA405" s="45">
        <v>0</v>
      </c>
      <c r="AB405" s="45">
        <v>0</v>
      </c>
      <c r="AC405" s="31"/>
    </row>
    <row r="406" spans="1:29" x14ac:dyDescent="0.35">
      <c r="A406" s="31"/>
      <c r="B406" s="31"/>
      <c r="C406" s="31"/>
      <c r="D406" s="5" t="str">
        <f t="shared" ref="D406:D469" si="7">F406&amp;"_"&amp;H406&amp;"_"&amp;I406</f>
        <v>HV customer service model asset values__Domestic Aggregated</v>
      </c>
      <c r="E406" s="4" t="s">
        <v>50</v>
      </c>
      <c r="F406" s="4" t="s">
        <v>68</v>
      </c>
      <c r="G406" s="4"/>
      <c r="H406" s="4"/>
      <c r="I406" s="33" t="s">
        <v>188</v>
      </c>
      <c r="J406" s="6"/>
      <c r="K406" s="4" t="s">
        <v>67</v>
      </c>
      <c r="L406" s="40"/>
      <c r="M406" s="169" cm="1">
        <f t="array" ref="M406">INDEX(O406:AB406, 1, DNO_index)</f>
        <v>0</v>
      </c>
      <c r="N406" s="40"/>
      <c r="O406" s="44">
        <v>0</v>
      </c>
      <c r="P406" s="44">
        <v>0</v>
      </c>
      <c r="Q406" s="44">
        <v>0</v>
      </c>
      <c r="R406" s="44">
        <v>0</v>
      </c>
      <c r="S406" s="44">
        <v>0</v>
      </c>
      <c r="T406" s="44">
        <v>0</v>
      </c>
      <c r="U406" s="44">
        <v>0</v>
      </c>
      <c r="V406" s="44">
        <v>0</v>
      </c>
      <c r="W406" s="44">
        <v>0</v>
      </c>
      <c r="X406" s="44">
        <v>0</v>
      </c>
      <c r="Y406" s="44">
        <v>0</v>
      </c>
      <c r="Z406" s="44">
        <v>0</v>
      </c>
      <c r="AA406" s="44">
        <v>0</v>
      </c>
      <c r="AB406" s="44">
        <v>0</v>
      </c>
      <c r="AC406" s="31"/>
    </row>
    <row r="407" spans="1:29" x14ac:dyDescent="0.35">
      <c r="A407" s="31"/>
      <c r="B407" s="31"/>
      <c r="C407" s="31"/>
      <c r="D407" s="5" t="str">
        <f t="shared" si="7"/>
        <v>HV customer service model asset values__Domestic Aggregated (Related MPAN)</v>
      </c>
      <c r="E407" s="4" t="s">
        <v>50</v>
      </c>
      <c r="F407" s="4" t="s">
        <v>68</v>
      </c>
      <c r="G407" s="4"/>
      <c r="H407" s="4"/>
      <c r="I407" s="33" t="s">
        <v>189</v>
      </c>
      <c r="J407" s="6"/>
      <c r="K407" s="4" t="s">
        <v>67</v>
      </c>
      <c r="L407" s="40"/>
      <c r="M407" s="169" cm="1">
        <f t="array" ref="M407">INDEX(O407:AB407, 1, DNO_index)</f>
        <v>0</v>
      </c>
      <c r="N407" s="40"/>
      <c r="O407" s="44">
        <v>0</v>
      </c>
      <c r="P407" s="44">
        <v>0</v>
      </c>
      <c r="Q407" s="44">
        <v>0</v>
      </c>
      <c r="R407" s="44">
        <v>0</v>
      </c>
      <c r="S407" s="44">
        <v>0</v>
      </c>
      <c r="T407" s="44">
        <v>0</v>
      </c>
      <c r="U407" s="44">
        <v>0</v>
      </c>
      <c r="V407" s="44">
        <v>0</v>
      </c>
      <c r="W407" s="44">
        <v>0</v>
      </c>
      <c r="X407" s="44">
        <v>0</v>
      </c>
      <c r="Y407" s="44">
        <v>0</v>
      </c>
      <c r="Z407" s="44">
        <v>0</v>
      </c>
      <c r="AA407" s="44">
        <v>0</v>
      </c>
      <c r="AB407" s="44">
        <v>0</v>
      </c>
      <c r="AC407" s="31"/>
    </row>
    <row r="408" spans="1:29" x14ac:dyDescent="0.35">
      <c r="A408" s="31"/>
      <c r="B408" s="31"/>
      <c r="C408" s="31"/>
      <c r="D408" s="5" t="str">
        <f t="shared" si="7"/>
        <v>HV customer service model asset values__Non-Domestic Aggregated</v>
      </c>
      <c r="E408" s="4" t="s">
        <v>50</v>
      </c>
      <c r="F408" s="4" t="s">
        <v>68</v>
      </c>
      <c r="G408" s="4"/>
      <c r="H408" s="4"/>
      <c r="I408" s="33" t="s">
        <v>190</v>
      </c>
      <c r="J408" s="6"/>
      <c r="K408" s="4" t="s">
        <v>67</v>
      </c>
      <c r="L408" s="40"/>
      <c r="M408" s="169" cm="1">
        <f t="array" ref="M408">INDEX(O408:AB408, 1, DNO_index)</f>
        <v>0</v>
      </c>
      <c r="N408" s="40"/>
      <c r="O408" s="44">
        <v>0</v>
      </c>
      <c r="P408" s="44">
        <v>0</v>
      </c>
      <c r="Q408" s="44">
        <v>0</v>
      </c>
      <c r="R408" s="44">
        <v>0</v>
      </c>
      <c r="S408" s="44">
        <v>0</v>
      </c>
      <c r="T408" s="44">
        <v>0</v>
      </c>
      <c r="U408" s="44">
        <v>0</v>
      </c>
      <c r="V408" s="44">
        <v>0</v>
      </c>
      <c r="W408" s="44">
        <v>0</v>
      </c>
      <c r="X408" s="44">
        <v>0</v>
      </c>
      <c r="Y408" s="44">
        <v>0</v>
      </c>
      <c r="Z408" s="44">
        <v>0</v>
      </c>
      <c r="AA408" s="44">
        <v>0</v>
      </c>
      <c r="AB408" s="44">
        <v>0</v>
      </c>
      <c r="AC408" s="31"/>
    </row>
    <row r="409" spans="1:29" x14ac:dyDescent="0.35">
      <c r="A409" s="31"/>
      <c r="B409" s="31"/>
      <c r="C409" s="31"/>
      <c r="D409" s="5" t="str">
        <f t="shared" si="7"/>
        <v>HV customer service model asset values__Non-Domestic Aggregated (Related MPAN)</v>
      </c>
      <c r="E409" s="4" t="s">
        <v>50</v>
      </c>
      <c r="F409" s="4" t="s">
        <v>68</v>
      </c>
      <c r="G409" s="4"/>
      <c r="H409" s="4"/>
      <c r="I409" s="33" t="s">
        <v>191</v>
      </c>
      <c r="J409" s="6"/>
      <c r="K409" s="4" t="s">
        <v>67</v>
      </c>
      <c r="L409" s="40"/>
      <c r="M409" s="169" cm="1">
        <f t="array" ref="M409">INDEX(O409:AB409, 1, DNO_index)</f>
        <v>0</v>
      </c>
      <c r="N409" s="40"/>
      <c r="O409" s="44">
        <v>0</v>
      </c>
      <c r="P409" s="44">
        <v>0</v>
      </c>
      <c r="Q409" s="44">
        <v>0</v>
      </c>
      <c r="R409" s="44">
        <v>0</v>
      </c>
      <c r="S409" s="44">
        <v>0</v>
      </c>
      <c r="T409" s="44">
        <v>0</v>
      </c>
      <c r="U409" s="44">
        <v>0</v>
      </c>
      <c r="V409" s="44">
        <v>0</v>
      </c>
      <c r="W409" s="44">
        <v>0</v>
      </c>
      <c r="X409" s="44">
        <v>0</v>
      </c>
      <c r="Y409" s="44">
        <v>0</v>
      </c>
      <c r="Z409" s="44">
        <v>0</v>
      </c>
      <c r="AA409" s="44">
        <v>0</v>
      </c>
      <c r="AB409" s="44">
        <v>0</v>
      </c>
      <c r="AC409" s="31"/>
    </row>
    <row r="410" spans="1:29" x14ac:dyDescent="0.35">
      <c r="A410" s="31"/>
      <c r="B410" s="31"/>
      <c r="C410" s="31"/>
      <c r="D410" s="5" t="str">
        <f t="shared" si="7"/>
        <v>HV customer service model asset values__LV Site Specific</v>
      </c>
      <c r="E410" s="4" t="s">
        <v>50</v>
      </c>
      <c r="F410" s="4" t="s">
        <v>68</v>
      </c>
      <c r="G410" s="4"/>
      <c r="H410" s="4"/>
      <c r="I410" s="33" t="s">
        <v>192</v>
      </c>
      <c r="J410" s="6"/>
      <c r="K410" s="4" t="s">
        <v>67</v>
      </c>
      <c r="L410" s="40"/>
      <c r="M410" s="169" cm="1">
        <f t="array" ref="M410">INDEX(O410:AB410, 1, DNO_index)</f>
        <v>0</v>
      </c>
      <c r="N410" s="40"/>
      <c r="O410" s="44">
        <v>0</v>
      </c>
      <c r="P410" s="44">
        <v>0</v>
      </c>
      <c r="Q410" s="44">
        <v>0</v>
      </c>
      <c r="R410" s="44">
        <v>0</v>
      </c>
      <c r="S410" s="44">
        <v>0</v>
      </c>
      <c r="T410" s="44">
        <v>0</v>
      </c>
      <c r="U410" s="44">
        <v>0</v>
      </c>
      <c r="V410" s="44">
        <v>0</v>
      </c>
      <c r="W410" s="44">
        <v>0</v>
      </c>
      <c r="X410" s="44">
        <v>0</v>
      </c>
      <c r="Y410" s="44">
        <v>0</v>
      </c>
      <c r="Z410" s="44">
        <v>0</v>
      </c>
      <c r="AA410" s="44">
        <v>0</v>
      </c>
      <c r="AB410" s="44">
        <v>0</v>
      </c>
      <c r="AC410" s="31"/>
    </row>
    <row r="411" spans="1:29" x14ac:dyDescent="0.35">
      <c r="A411" s="31"/>
      <c r="B411" s="31"/>
      <c r="C411" s="31"/>
      <c r="D411" s="5" t="str">
        <f t="shared" si="7"/>
        <v>HV customer service model asset values__LV Sub Site Specific</v>
      </c>
      <c r="E411" s="33" t="s">
        <v>50</v>
      </c>
      <c r="F411" s="33" t="s">
        <v>68</v>
      </c>
      <c r="G411" s="33"/>
      <c r="H411" s="33"/>
      <c r="I411" s="33" t="s">
        <v>193</v>
      </c>
      <c r="J411" s="6"/>
      <c r="K411" s="4" t="s">
        <v>67</v>
      </c>
      <c r="L411" s="40"/>
      <c r="M411" s="169" cm="1">
        <f t="array" ref="M411">INDEX(O411:AB411, 1, DNO_index)</f>
        <v>0</v>
      </c>
      <c r="N411" s="40"/>
      <c r="O411" s="44">
        <v>0</v>
      </c>
      <c r="P411" s="44">
        <v>0</v>
      </c>
      <c r="Q411" s="44">
        <v>0</v>
      </c>
      <c r="R411" s="44">
        <v>0</v>
      </c>
      <c r="S411" s="44">
        <v>0</v>
      </c>
      <c r="T411" s="44">
        <v>0</v>
      </c>
      <c r="U411" s="44">
        <v>0</v>
      </c>
      <c r="V411" s="44">
        <v>0</v>
      </c>
      <c r="W411" s="44">
        <v>0</v>
      </c>
      <c r="X411" s="44">
        <v>0</v>
      </c>
      <c r="Y411" s="44">
        <v>0</v>
      </c>
      <c r="Z411" s="44">
        <v>0</v>
      </c>
      <c r="AA411" s="44">
        <v>0</v>
      </c>
      <c r="AB411" s="44">
        <v>0</v>
      </c>
      <c r="AC411" s="31"/>
    </row>
    <row r="412" spans="1:29" x14ac:dyDescent="0.35">
      <c r="A412" s="31"/>
      <c r="B412" s="31"/>
      <c r="C412" s="31"/>
      <c r="D412" s="5" t="str">
        <f t="shared" si="7"/>
        <v>HV customer service model asset values__HV Site Specific</v>
      </c>
      <c r="E412" s="33" t="s">
        <v>50</v>
      </c>
      <c r="F412" s="33" t="s">
        <v>68</v>
      </c>
      <c r="G412" s="33"/>
      <c r="H412" s="33"/>
      <c r="I412" s="33" t="s">
        <v>194</v>
      </c>
      <c r="J412" s="6"/>
      <c r="K412" s="4" t="s">
        <v>67</v>
      </c>
      <c r="L412" s="40"/>
      <c r="M412" s="169" cm="1">
        <f t="array" ref="M412">INDEX(O412:AB412, 1, DNO_index)</f>
        <v>10057.03205953408</v>
      </c>
      <c r="N412" s="40"/>
      <c r="O412" s="41">
        <v>19211.390628630405</v>
      </c>
      <c r="P412" s="41">
        <v>21451</v>
      </c>
      <c r="Q412" s="41">
        <v>21511</v>
      </c>
      <c r="R412" s="41">
        <v>27651.512328111996</v>
      </c>
      <c r="S412" s="41">
        <v>27599.517397999996</v>
      </c>
      <c r="T412" s="41">
        <v>12718.10554</v>
      </c>
      <c r="U412" s="41">
        <v>12718.10554</v>
      </c>
      <c r="V412" s="41">
        <v>18123.413539053308</v>
      </c>
      <c r="W412" s="41">
        <v>18123.413539053308</v>
      </c>
      <c r="X412" s="41">
        <v>18123.413539053308</v>
      </c>
      <c r="Y412" s="41">
        <v>10057.03205953408</v>
      </c>
      <c r="Z412" s="41">
        <v>10057.03205953408</v>
      </c>
      <c r="AA412" s="41">
        <v>10057.03205953408</v>
      </c>
      <c r="AB412" s="41">
        <v>10057.03205953408</v>
      </c>
      <c r="AC412" s="31"/>
    </row>
    <row r="413" spans="1:29" x14ac:dyDescent="0.35">
      <c r="A413" s="31"/>
      <c r="B413" s="31"/>
      <c r="C413" s="31"/>
      <c r="D413" s="5" t="str">
        <f t="shared" si="7"/>
        <v>HV customer service model asset values__Unmetered Supplies</v>
      </c>
      <c r="E413" s="33" t="s">
        <v>50</v>
      </c>
      <c r="F413" s="33" t="s">
        <v>68</v>
      </c>
      <c r="G413" s="33"/>
      <c r="H413" s="33"/>
      <c r="I413" s="33" t="s">
        <v>195</v>
      </c>
      <c r="J413" s="6"/>
      <c r="K413" s="4" t="s">
        <v>67</v>
      </c>
      <c r="L413" s="40"/>
      <c r="M413" s="169" cm="1">
        <f t="array" ref="M413">INDEX(O413:AB413, 1, DNO_index)</f>
        <v>0</v>
      </c>
      <c r="N413" s="40"/>
      <c r="O413" s="44">
        <v>0</v>
      </c>
      <c r="P413" s="44">
        <v>0</v>
      </c>
      <c r="Q413" s="44">
        <v>0</v>
      </c>
      <c r="R413" s="44">
        <v>0</v>
      </c>
      <c r="S413" s="44">
        <v>0</v>
      </c>
      <c r="T413" s="44">
        <v>0</v>
      </c>
      <c r="U413" s="44">
        <v>0</v>
      </c>
      <c r="V413" s="44">
        <v>0</v>
      </c>
      <c r="W413" s="44">
        <v>0</v>
      </c>
      <c r="X413" s="44">
        <v>0</v>
      </c>
      <c r="Y413" s="44">
        <v>0</v>
      </c>
      <c r="Z413" s="44">
        <v>0</v>
      </c>
      <c r="AA413" s="44">
        <v>0</v>
      </c>
      <c r="AB413" s="44">
        <v>0</v>
      </c>
      <c r="AC413" s="31"/>
    </row>
    <row r="414" spans="1:29" x14ac:dyDescent="0.35">
      <c r="A414" s="31"/>
      <c r="B414" s="31"/>
      <c r="C414" s="31"/>
      <c r="D414" s="5" t="str">
        <f t="shared" si="7"/>
        <v>HV customer service model asset values__LV Generation Aggregated</v>
      </c>
      <c r="E414" s="4" t="s">
        <v>50</v>
      </c>
      <c r="F414" s="4" t="s">
        <v>68</v>
      </c>
      <c r="G414" s="4"/>
      <c r="H414" s="4"/>
      <c r="I414" s="33" t="s">
        <v>196</v>
      </c>
      <c r="J414" s="6"/>
      <c r="K414" s="4" t="s">
        <v>67</v>
      </c>
      <c r="L414" s="40"/>
      <c r="M414" s="169" cm="1">
        <f t="array" ref="M414">INDEX(O414:AB414, 1, DNO_index)</f>
        <v>0</v>
      </c>
      <c r="N414" s="40"/>
      <c r="O414" s="44">
        <v>0</v>
      </c>
      <c r="P414" s="44">
        <v>0</v>
      </c>
      <c r="Q414" s="44">
        <v>0</v>
      </c>
      <c r="R414" s="44">
        <v>0</v>
      </c>
      <c r="S414" s="44">
        <v>0</v>
      </c>
      <c r="T414" s="44">
        <v>0</v>
      </c>
      <c r="U414" s="44">
        <v>0</v>
      </c>
      <c r="V414" s="44">
        <v>0</v>
      </c>
      <c r="W414" s="44">
        <v>0</v>
      </c>
      <c r="X414" s="44">
        <v>0</v>
      </c>
      <c r="Y414" s="44">
        <v>0</v>
      </c>
      <c r="Z414" s="44">
        <v>0</v>
      </c>
      <c r="AA414" s="44">
        <v>0</v>
      </c>
      <c r="AB414" s="44">
        <v>0</v>
      </c>
      <c r="AC414" s="31"/>
    </row>
    <row r="415" spans="1:29" x14ac:dyDescent="0.35">
      <c r="A415" s="31"/>
      <c r="B415" s="31"/>
      <c r="C415" s="31"/>
      <c r="D415" s="5" t="str">
        <f t="shared" si="7"/>
        <v>HV customer service model asset values__LV Sub Generation Aggregated</v>
      </c>
      <c r="E415" s="4" t="s">
        <v>50</v>
      </c>
      <c r="F415" s="4" t="s">
        <v>68</v>
      </c>
      <c r="G415" s="4"/>
      <c r="H415" s="4"/>
      <c r="I415" s="33" t="s">
        <v>197</v>
      </c>
      <c r="J415" s="6"/>
      <c r="K415" s="4" t="s">
        <v>67</v>
      </c>
      <c r="L415" s="40"/>
      <c r="M415" s="169" cm="1">
        <f t="array" ref="M415">INDEX(O415:AB415, 1, DNO_index)</f>
        <v>0</v>
      </c>
      <c r="N415" s="40"/>
      <c r="O415" s="44">
        <v>0</v>
      </c>
      <c r="P415" s="44">
        <v>0</v>
      </c>
      <c r="Q415" s="44">
        <v>0</v>
      </c>
      <c r="R415" s="44">
        <v>0</v>
      </c>
      <c r="S415" s="44">
        <v>0</v>
      </c>
      <c r="T415" s="44">
        <v>0</v>
      </c>
      <c r="U415" s="44">
        <v>0</v>
      </c>
      <c r="V415" s="44">
        <v>0</v>
      </c>
      <c r="W415" s="44">
        <v>0</v>
      </c>
      <c r="X415" s="44">
        <v>0</v>
      </c>
      <c r="Y415" s="44">
        <v>0</v>
      </c>
      <c r="Z415" s="44">
        <v>0</v>
      </c>
      <c r="AA415" s="44">
        <v>0</v>
      </c>
      <c r="AB415" s="44">
        <v>0</v>
      </c>
      <c r="AC415" s="31"/>
    </row>
    <row r="416" spans="1:29" x14ac:dyDescent="0.35">
      <c r="A416" s="31"/>
      <c r="B416" s="31"/>
      <c r="C416" s="31"/>
      <c r="D416" s="5" t="str">
        <f t="shared" si="7"/>
        <v>HV customer service model asset values__LV Generation Site Specific</v>
      </c>
      <c r="E416" s="4" t="s">
        <v>50</v>
      </c>
      <c r="F416" s="4" t="s">
        <v>68</v>
      </c>
      <c r="G416" s="4"/>
      <c r="H416" s="4"/>
      <c r="I416" s="33" t="s">
        <v>198</v>
      </c>
      <c r="J416" s="6"/>
      <c r="K416" s="4" t="s">
        <v>67</v>
      </c>
      <c r="L416" s="40"/>
      <c r="M416" s="169" cm="1">
        <f t="array" ref="M416">INDEX(O416:AB416, 1, DNO_index)</f>
        <v>0</v>
      </c>
      <c r="N416" s="40"/>
      <c r="O416" s="44">
        <v>0</v>
      </c>
      <c r="P416" s="44">
        <v>0</v>
      </c>
      <c r="Q416" s="44">
        <v>0</v>
      </c>
      <c r="R416" s="44">
        <v>0</v>
      </c>
      <c r="S416" s="44">
        <v>0</v>
      </c>
      <c r="T416" s="44">
        <v>0</v>
      </c>
      <c r="U416" s="44">
        <v>0</v>
      </c>
      <c r="V416" s="44">
        <v>0</v>
      </c>
      <c r="W416" s="44">
        <v>0</v>
      </c>
      <c r="X416" s="44">
        <v>0</v>
      </c>
      <c r="Y416" s="44">
        <v>0</v>
      </c>
      <c r="Z416" s="44">
        <v>0</v>
      </c>
      <c r="AA416" s="44">
        <v>0</v>
      </c>
      <c r="AB416" s="44">
        <v>0</v>
      </c>
      <c r="AC416" s="31"/>
    </row>
    <row r="417" spans="1:29" x14ac:dyDescent="0.35">
      <c r="A417" s="31"/>
      <c r="B417" s="31"/>
      <c r="C417" s="31"/>
      <c r="D417" s="5" t="str">
        <f t="shared" si="7"/>
        <v>HV customer service model asset values__LV Generation Site Specific no RP Charge</v>
      </c>
      <c r="E417" s="4" t="s">
        <v>50</v>
      </c>
      <c r="F417" s="4" t="s">
        <v>68</v>
      </c>
      <c r="G417" s="4"/>
      <c r="H417" s="4"/>
      <c r="I417" s="33" t="s">
        <v>199</v>
      </c>
      <c r="J417" s="6"/>
      <c r="K417" s="4" t="s">
        <v>67</v>
      </c>
      <c r="L417" s="40"/>
      <c r="M417" s="169" cm="1">
        <f t="array" ref="M417">INDEX(O417:AB417, 1, DNO_index)</f>
        <v>0</v>
      </c>
      <c r="N417" s="40"/>
      <c r="O417" s="44">
        <v>0</v>
      </c>
      <c r="P417" s="44">
        <v>0</v>
      </c>
      <c r="Q417" s="44">
        <v>0</v>
      </c>
      <c r="R417" s="44">
        <v>0</v>
      </c>
      <c r="S417" s="44">
        <v>0</v>
      </c>
      <c r="T417" s="44">
        <v>0</v>
      </c>
      <c r="U417" s="44">
        <v>0</v>
      </c>
      <c r="V417" s="44">
        <v>0</v>
      </c>
      <c r="W417" s="44">
        <v>0</v>
      </c>
      <c r="X417" s="44">
        <v>0</v>
      </c>
      <c r="Y417" s="44">
        <v>0</v>
      </c>
      <c r="Z417" s="44">
        <v>0</v>
      </c>
      <c r="AA417" s="44">
        <v>0</v>
      </c>
      <c r="AB417" s="44">
        <v>0</v>
      </c>
      <c r="AC417" s="31"/>
    </row>
    <row r="418" spans="1:29" x14ac:dyDescent="0.35">
      <c r="A418" s="31"/>
      <c r="B418" s="31"/>
      <c r="C418" s="31"/>
      <c r="D418" s="5" t="str">
        <f t="shared" si="7"/>
        <v>HV customer service model asset values__LV Sub Generation Site Specific</v>
      </c>
      <c r="E418" s="4" t="s">
        <v>50</v>
      </c>
      <c r="F418" s="4" t="s">
        <v>68</v>
      </c>
      <c r="G418" s="4"/>
      <c r="H418" s="4"/>
      <c r="I418" s="33" t="s">
        <v>200</v>
      </c>
      <c r="J418" s="6"/>
      <c r="K418" s="4" t="s">
        <v>67</v>
      </c>
      <c r="L418" s="40"/>
      <c r="M418" s="169" cm="1">
        <f t="array" ref="M418">INDEX(O418:AB418, 1, DNO_index)</f>
        <v>0</v>
      </c>
      <c r="N418" s="40"/>
      <c r="O418" s="44">
        <v>0</v>
      </c>
      <c r="P418" s="44">
        <v>0</v>
      </c>
      <c r="Q418" s="44">
        <v>0</v>
      </c>
      <c r="R418" s="44">
        <v>0</v>
      </c>
      <c r="S418" s="44">
        <v>0</v>
      </c>
      <c r="T418" s="44">
        <v>0</v>
      </c>
      <c r="U418" s="44">
        <v>0</v>
      </c>
      <c r="V418" s="44">
        <v>0</v>
      </c>
      <c r="W418" s="44">
        <v>0</v>
      </c>
      <c r="X418" s="44">
        <v>0</v>
      </c>
      <c r="Y418" s="44">
        <v>0</v>
      </c>
      <c r="Z418" s="44">
        <v>0</v>
      </c>
      <c r="AA418" s="44">
        <v>0</v>
      </c>
      <c r="AB418" s="44">
        <v>0</v>
      </c>
      <c r="AC418" s="31"/>
    </row>
    <row r="419" spans="1:29" x14ac:dyDescent="0.35">
      <c r="A419" s="31"/>
      <c r="B419" s="31"/>
      <c r="C419" s="31"/>
      <c r="D419" s="5" t="str">
        <f t="shared" si="7"/>
        <v>HV customer service model asset values__LV Sub Generation Site Specific no RP Charge</v>
      </c>
      <c r="E419" s="4" t="s">
        <v>50</v>
      </c>
      <c r="F419" s="4" t="s">
        <v>68</v>
      </c>
      <c r="G419" s="4"/>
      <c r="H419" s="4"/>
      <c r="I419" s="33" t="s">
        <v>201</v>
      </c>
      <c r="J419" s="6"/>
      <c r="K419" s="4" t="s">
        <v>67</v>
      </c>
      <c r="L419" s="40"/>
      <c r="M419" s="169" cm="1">
        <f t="array" ref="M419">INDEX(O419:AB419, 1, DNO_index)</f>
        <v>0</v>
      </c>
      <c r="N419" s="40"/>
      <c r="O419" s="44">
        <v>0</v>
      </c>
      <c r="P419" s="44">
        <v>0</v>
      </c>
      <c r="Q419" s="44">
        <v>0</v>
      </c>
      <c r="R419" s="44">
        <v>0</v>
      </c>
      <c r="S419" s="44">
        <v>0</v>
      </c>
      <c r="T419" s="44">
        <v>0</v>
      </c>
      <c r="U419" s="44">
        <v>0</v>
      </c>
      <c r="V419" s="44">
        <v>0</v>
      </c>
      <c r="W419" s="44">
        <v>0</v>
      </c>
      <c r="X419" s="44">
        <v>0</v>
      </c>
      <c r="Y419" s="44">
        <v>0</v>
      </c>
      <c r="Z419" s="44">
        <v>0</v>
      </c>
      <c r="AA419" s="44">
        <v>0</v>
      </c>
      <c r="AB419" s="44">
        <v>0</v>
      </c>
      <c r="AC419" s="31"/>
    </row>
    <row r="420" spans="1:29" x14ac:dyDescent="0.35">
      <c r="A420" s="31"/>
      <c r="B420" s="31"/>
      <c r="C420" s="31"/>
      <c r="D420" s="5" t="str">
        <f t="shared" si="7"/>
        <v>HV customer service model asset values__HV Generation Site Specific</v>
      </c>
      <c r="E420" s="4" t="s">
        <v>50</v>
      </c>
      <c r="F420" s="4" t="s">
        <v>68</v>
      </c>
      <c r="G420" s="4"/>
      <c r="H420" s="4"/>
      <c r="I420" s="33" t="s">
        <v>202</v>
      </c>
      <c r="J420" s="6"/>
      <c r="K420" s="4" t="s">
        <v>67</v>
      </c>
      <c r="L420" s="40"/>
      <c r="M420" s="169" cm="1">
        <f t="array" ref="M420">INDEX(O420:AB420, 1, DNO_index)</f>
        <v>6294.1199309749773</v>
      </c>
      <c r="N420" s="40"/>
      <c r="O420" s="41">
        <v>1293.6321626617373</v>
      </c>
      <c r="P420" s="41">
        <v>13437.18</v>
      </c>
      <c r="Q420" s="41">
        <v>13437.18</v>
      </c>
      <c r="R420" s="41">
        <v>44850.570248000004</v>
      </c>
      <c r="S420" s="41">
        <v>46508.399380700001</v>
      </c>
      <c r="T420" s="41">
        <v>9287</v>
      </c>
      <c r="U420" s="41">
        <v>9287</v>
      </c>
      <c r="V420" s="41">
        <v>1534.0849453269773</v>
      </c>
      <c r="W420" s="41">
        <v>1534.0849453269773</v>
      </c>
      <c r="X420" s="41">
        <v>1534.0849453269773</v>
      </c>
      <c r="Y420" s="41">
        <v>6294.1199309749773</v>
      </c>
      <c r="Z420" s="41">
        <v>6294.1199309749773</v>
      </c>
      <c r="AA420" s="41">
        <v>6294.1199309749773</v>
      </c>
      <c r="AB420" s="41">
        <v>6294.1199309749773</v>
      </c>
      <c r="AC420" s="31"/>
    </row>
    <row r="421" spans="1:29" x14ac:dyDescent="0.35">
      <c r="A421" s="31"/>
      <c r="B421" s="31"/>
      <c r="C421" s="31"/>
      <c r="D421" s="36" t="str">
        <f t="shared" si="7"/>
        <v>HV customer service model asset values__HV Generation Site Specific no RP Charge</v>
      </c>
      <c r="E421" s="32" t="s">
        <v>50</v>
      </c>
      <c r="F421" s="32" t="s">
        <v>68</v>
      </c>
      <c r="G421" s="32"/>
      <c r="H421" s="32"/>
      <c r="I421" s="37" t="s">
        <v>203</v>
      </c>
      <c r="J421" s="93"/>
      <c r="K421" s="32" t="s">
        <v>67</v>
      </c>
      <c r="L421" s="42"/>
      <c r="M421" s="170" cm="1">
        <f t="array" ref="M421">INDEX(O421:AB421, 1, DNO_index)</f>
        <v>6294.1199309749773</v>
      </c>
      <c r="N421" s="42"/>
      <c r="O421" s="43">
        <v>1293.6321626617373</v>
      </c>
      <c r="P421" s="43">
        <v>13437.18</v>
      </c>
      <c r="Q421" s="43">
        <v>13437.18</v>
      </c>
      <c r="R421" s="43">
        <v>44850.570248000004</v>
      </c>
      <c r="S421" s="43">
        <v>46508.399380700001</v>
      </c>
      <c r="T421" s="43">
        <v>9287</v>
      </c>
      <c r="U421" s="43">
        <v>9287</v>
      </c>
      <c r="V421" s="43">
        <v>1534.0849453269773</v>
      </c>
      <c r="W421" s="43">
        <v>1534.0849453269773</v>
      </c>
      <c r="X421" s="43">
        <v>1534.0849453269773</v>
      </c>
      <c r="Y421" s="43">
        <v>6294.1199309749773</v>
      </c>
      <c r="Z421" s="43">
        <v>6294.1199309749773</v>
      </c>
      <c r="AA421" s="43">
        <v>6294.1199309749773</v>
      </c>
      <c r="AB421" s="43">
        <v>6294.1199309749773</v>
      </c>
      <c r="AC421" s="31"/>
    </row>
    <row r="422" spans="1:29" x14ac:dyDescent="0.35">
      <c r="A422" s="31"/>
      <c r="B422" s="31"/>
      <c r="C422" s="31"/>
      <c r="D422" s="5" t="str">
        <f t="shared" si="7"/>
        <v>LV UMS customer service model asset values__Domestic Aggregated</v>
      </c>
      <c r="E422" s="4" t="s">
        <v>50</v>
      </c>
      <c r="F422" s="4" t="s">
        <v>69</v>
      </c>
      <c r="G422" s="4"/>
      <c r="H422" s="4"/>
      <c r="I422" s="33" t="s">
        <v>188</v>
      </c>
      <c r="J422" s="6"/>
      <c r="K422" s="4" t="s">
        <v>70</v>
      </c>
      <c r="L422" s="40"/>
      <c r="M422" s="169" cm="1">
        <f t="array" ref="M422">INDEX(O422:AB422, 1, DNO_index)</f>
        <v>0</v>
      </c>
      <c r="N422" s="40"/>
      <c r="O422" s="44">
        <v>0</v>
      </c>
      <c r="P422" s="44">
        <v>0</v>
      </c>
      <c r="Q422" s="44">
        <v>0</v>
      </c>
      <c r="R422" s="44">
        <v>0</v>
      </c>
      <c r="S422" s="44">
        <v>0</v>
      </c>
      <c r="T422" s="44">
        <v>0</v>
      </c>
      <c r="U422" s="44">
        <v>0</v>
      </c>
      <c r="V422" s="44">
        <v>0</v>
      </c>
      <c r="W422" s="44">
        <v>0</v>
      </c>
      <c r="X422" s="44">
        <v>0</v>
      </c>
      <c r="Y422" s="44">
        <v>0</v>
      </c>
      <c r="Z422" s="44">
        <v>0</v>
      </c>
      <c r="AA422" s="44">
        <v>0</v>
      </c>
      <c r="AB422" s="44">
        <v>0</v>
      </c>
      <c r="AC422" s="31"/>
    </row>
    <row r="423" spans="1:29" x14ac:dyDescent="0.35">
      <c r="A423" s="31"/>
      <c r="B423" s="31"/>
      <c r="C423" s="31"/>
      <c r="D423" s="5" t="str">
        <f t="shared" si="7"/>
        <v>LV UMS customer service model asset values__Domestic Aggregated (Related MPAN)</v>
      </c>
      <c r="E423" s="4" t="s">
        <v>50</v>
      </c>
      <c r="F423" s="4" t="s">
        <v>69</v>
      </c>
      <c r="G423" s="4"/>
      <c r="H423" s="4"/>
      <c r="I423" s="33" t="s">
        <v>189</v>
      </c>
      <c r="J423" s="6"/>
      <c r="K423" s="4" t="s">
        <v>70</v>
      </c>
      <c r="L423" s="40"/>
      <c r="M423" s="169" cm="1">
        <f t="array" ref="M423">INDEX(O423:AB423, 1, DNO_index)</f>
        <v>0</v>
      </c>
      <c r="N423" s="40"/>
      <c r="O423" s="44">
        <v>0</v>
      </c>
      <c r="P423" s="44">
        <v>0</v>
      </c>
      <c r="Q423" s="44">
        <v>0</v>
      </c>
      <c r="R423" s="44">
        <v>0</v>
      </c>
      <c r="S423" s="44">
        <v>0</v>
      </c>
      <c r="T423" s="44">
        <v>0</v>
      </c>
      <c r="U423" s="44">
        <v>0</v>
      </c>
      <c r="V423" s="44">
        <v>0</v>
      </c>
      <c r="W423" s="44">
        <v>0</v>
      </c>
      <c r="X423" s="44">
        <v>0</v>
      </c>
      <c r="Y423" s="44">
        <v>0</v>
      </c>
      <c r="Z423" s="44">
        <v>0</v>
      </c>
      <c r="AA423" s="44">
        <v>0</v>
      </c>
      <c r="AB423" s="44">
        <v>0</v>
      </c>
      <c r="AC423" s="31"/>
    </row>
    <row r="424" spans="1:29" x14ac:dyDescent="0.35">
      <c r="A424" s="31"/>
      <c r="B424" s="31"/>
      <c r="C424" s="31"/>
      <c r="D424" s="5" t="str">
        <f t="shared" si="7"/>
        <v>LV UMS customer service model asset values__Non-Domestic Aggregated</v>
      </c>
      <c r="E424" s="4" t="s">
        <v>50</v>
      </c>
      <c r="F424" s="4" t="s">
        <v>69</v>
      </c>
      <c r="G424" s="4"/>
      <c r="H424" s="4"/>
      <c r="I424" s="33" t="s">
        <v>190</v>
      </c>
      <c r="J424" s="6"/>
      <c r="K424" s="4" t="s">
        <v>70</v>
      </c>
      <c r="L424" s="40"/>
      <c r="M424" s="169" cm="1">
        <f t="array" ref="M424">INDEX(O424:AB424, 1, DNO_index)</f>
        <v>0</v>
      </c>
      <c r="N424" s="40"/>
      <c r="O424" s="44">
        <v>0</v>
      </c>
      <c r="P424" s="44">
        <v>0</v>
      </c>
      <c r="Q424" s="44">
        <v>0</v>
      </c>
      <c r="R424" s="44">
        <v>0</v>
      </c>
      <c r="S424" s="44">
        <v>0</v>
      </c>
      <c r="T424" s="44">
        <v>0</v>
      </c>
      <c r="U424" s="44">
        <v>0</v>
      </c>
      <c r="V424" s="44">
        <v>0</v>
      </c>
      <c r="W424" s="44">
        <v>0</v>
      </c>
      <c r="X424" s="44">
        <v>0</v>
      </c>
      <c r="Y424" s="44">
        <v>0</v>
      </c>
      <c r="Z424" s="44">
        <v>0</v>
      </c>
      <c r="AA424" s="44">
        <v>0</v>
      </c>
      <c r="AB424" s="44">
        <v>0</v>
      </c>
      <c r="AC424" s="31"/>
    </row>
    <row r="425" spans="1:29" x14ac:dyDescent="0.35">
      <c r="A425" s="31"/>
      <c r="B425" s="31"/>
      <c r="C425" s="31"/>
      <c r="D425" s="5" t="str">
        <f t="shared" si="7"/>
        <v>LV UMS customer service model asset values__Non-Domestic Aggregated (Related MPAN)</v>
      </c>
      <c r="E425" s="4" t="s">
        <v>50</v>
      </c>
      <c r="F425" s="4" t="s">
        <v>69</v>
      </c>
      <c r="G425" s="4"/>
      <c r="H425" s="4"/>
      <c r="I425" s="33" t="s">
        <v>191</v>
      </c>
      <c r="J425" s="6"/>
      <c r="K425" s="4" t="s">
        <v>70</v>
      </c>
      <c r="L425" s="40"/>
      <c r="M425" s="169" cm="1">
        <f t="array" ref="M425">INDEX(O425:AB425, 1, DNO_index)</f>
        <v>0</v>
      </c>
      <c r="N425" s="40"/>
      <c r="O425" s="44">
        <v>0</v>
      </c>
      <c r="P425" s="44">
        <v>0</v>
      </c>
      <c r="Q425" s="44">
        <v>0</v>
      </c>
      <c r="R425" s="44">
        <v>0</v>
      </c>
      <c r="S425" s="44">
        <v>0</v>
      </c>
      <c r="T425" s="44">
        <v>0</v>
      </c>
      <c r="U425" s="44">
        <v>0</v>
      </c>
      <c r="V425" s="44">
        <v>0</v>
      </c>
      <c r="W425" s="44">
        <v>0</v>
      </c>
      <c r="X425" s="44">
        <v>0</v>
      </c>
      <c r="Y425" s="44">
        <v>0</v>
      </c>
      <c r="Z425" s="44">
        <v>0</v>
      </c>
      <c r="AA425" s="44">
        <v>0</v>
      </c>
      <c r="AB425" s="44">
        <v>0</v>
      </c>
      <c r="AC425" s="31"/>
    </row>
    <row r="426" spans="1:29" x14ac:dyDescent="0.35">
      <c r="A426" s="31"/>
      <c r="B426" s="31"/>
      <c r="C426" s="31"/>
      <c r="D426" s="5" t="str">
        <f t="shared" si="7"/>
        <v>LV UMS customer service model asset values__LV Site Specific</v>
      </c>
      <c r="E426" s="4" t="s">
        <v>50</v>
      </c>
      <c r="F426" s="4" t="s">
        <v>69</v>
      </c>
      <c r="G426" s="4"/>
      <c r="H426" s="4"/>
      <c r="I426" s="33" t="s">
        <v>192</v>
      </c>
      <c r="J426" s="6"/>
      <c r="K426" s="4" t="s">
        <v>70</v>
      </c>
      <c r="L426" s="40"/>
      <c r="M426" s="169" cm="1">
        <f t="array" ref="M426">INDEX(O426:AB426, 1, DNO_index)</f>
        <v>0</v>
      </c>
      <c r="N426" s="40"/>
      <c r="O426" s="44">
        <v>0</v>
      </c>
      <c r="P426" s="44">
        <v>0</v>
      </c>
      <c r="Q426" s="44">
        <v>0</v>
      </c>
      <c r="R426" s="44">
        <v>0</v>
      </c>
      <c r="S426" s="44">
        <v>0</v>
      </c>
      <c r="T426" s="44">
        <v>0</v>
      </c>
      <c r="U426" s="44">
        <v>0</v>
      </c>
      <c r="V426" s="44">
        <v>0</v>
      </c>
      <c r="W426" s="44">
        <v>0</v>
      </c>
      <c r="X426" s="44">
        <v>0</v>
      </c>
      <c r="Y426" s="44">
        <v>0</v>
      </c>
      <c r="Z426" s="44">
        <v>0</v>
      </c>
      <c r="AA426" s="44">
        <v>0</v>
      </c>
      <c r="AB426" s="44">
        <v>0</v>
      </c>
      <c r="AC426" s="31"/>
    </row>
    <row r="427" spans="1:29" x14ac:dyDescent="0.35">
      <c r="A427" s="31"/>
      <c r="B427" s="31"/>
      <c r="C427" s="31"/>
      <c r="D427" s="5" t="str">
        <f t="shared" si="7"/>
        <v>LV UMS customer service model asset values__LV Sub Site Specific</v>
      </c>
      <c r="E427" s="33" t="s">
        <v>50</v>
      </c>
      <c r="F427" s="33" t="s">
        <v>69</v>
      </c>
      <c r="G427" s="33"/>
      <c r="H427" s="33"/>
      <c r="I427" s="33" t="s">
        <v>193</v>
      </c>
      <c r="J427" s="6"/>
      <c r="K427" s="4" t="s">
        <v>70</v>
      </c>
      <c r="L427" s="40"/>
      <c r="M427" s="169" cm="1">
        <f t="array" ref="M427">INDEX(O427:AB427, 1, DNO_index)</f>
        <v>0</v>
      </c>
      <c r="N427" s="40"/>
      <c r="O427" s="44">
        <v>0</v>
      </c>
      <c r="P427" s="44">
        <v>0</v>
      </c>
      <c r="Q427" s="44">
        <v>0</v>
      </c>
      <c r="R427" s="44">
        <v>0</v>
      </c>
      <c r="S427" s="44">
        <v>0</v>
      </c>
      <c r="T427" s="44">
        <v>0</v>
      </c>
      <c r="U427" s="44">
        <v>0</v>
      </c>
      <c r="V427" s="44">
        <v>0</v>
      </c>
      <c r="W427" s="44">
        <v>0</v>
      </c>
      <c r="X427" s="44">
        <v>0</v>
      </c>
      <c r="Y427" s="44">
        <v>0</v>
      </c>
      <c r="Z427" s="44">
        <v>0</v>
      </c>
      <c r="AA427" s="44">
        <v>0</v>
      </c>
      <c r="AB427" s="44">
        <v>0</v>
      </c>
      <c r="AC427" s="31"/>
    </row>
    <row r="428" spans="1:29" x14ac:dyDescent="0.35">
      <c r="A428" s="31"/>
      <c r="B428" s="31"/>
      <c r="C428" s="31"/>
      <c r="D428" s="5" t="str">
        <f t="shared" si="7"/>
        <v>LV UMS customer service model asset values__HV Site Specific</v>
      </c>
      <c r="E428" s="33" t="s">
        <v>50</v>
      </c>
      <c r="F428" s="33" t="s">
        <v>69</v>
      </c>
      <c r="G428" s="33"/>
      <c r="H428" s="33"/>
      <c r="I428" s="33" t="s">
        <v>194</v>
      </c>
      <c r="J428" s="6"/>
      <c r="K428" s="4" t="s">
        <v>70</v>
      </c>
      <c r="L428" s="40"/>
      <c r="M428" s="169" cm="1">
        <f t="array" ref="M428">INDEX(O428:AB428, 1, DNO_index)</f>
        <v>0</v>
      </c>
      <c r="N428" s="40"/>
      <c r="O428" s="44">
        <v>0</v>
      </c>
      <c r="P428" s="44">
        <v>0</v>
      </c>
      <c r="Q428" s="44">
        <v>0</v>
      </c>
      <c r="R428" s="44">
        <v>0</v>
      </c>
      <c r="S428" s="44">
        <v>0</v>
      </c>
      <c r="T428" s="44">
        <v>0</v>
      </c>
      <c r="U428" s="44">
        <v>0</v>
      </c>
      <c r="V428" s="44">
        <v>0</v>
      </c>
      <c r="W428" s="44">
        <v>0</v>
      </c>
      <c r="X428" s="44">
        <v>0</v>
      </c>
      <c r="Y428" s="44">
        <v>0</v>
      </c>
      <c r="Z428" s="44">
        <v>0</v>
      </c>
      <c r="AA428" s="44">
        <v>0</v>
      </c>
      <c r="AB428" s="44">
        <v>0</v>
      </c>
      <c r="AC428" s="31"/>
    </row>
    <row r="429" spans="1:29" x14ac:dyDescent="0.35">
      <c r="A429" s="31"/>
      <c r="B429" s="31"/>
      <c r="C429" s="31"/>
      <c r="D429" s="5" t="str">
        <f t="shared" si="7"/>
        <v>LV UMS customer service model asset values__Unmetered Supplies</v>
      </c>
      <c r="E429" s="33" t="s">
        <v>50</v>
      </c>
      <c r="F429" s="33" t="s">
        <v>69</v>
      </c>
      <c r="G429" s="33"/>
      <c r="H429" s="33"/>
      <c r="I429" s="33" t="s">
        <v>195</v>
      </c>
      <c r="J429" s="6"/>
      <c r="K429" s="4" t="s">
        <v>70</v>
      </c>
      <c r="L429" s="40"/>
      <c r="M429" s="169" cm="1">
        <f t="array" ref="M429">INDEX(O429:AB429, 1, DNO_index)</f>
        <v>269.67347789473678</v>
      </c>
      <c r="N429" s="40"/>
      <c r="O429" s="41">
        <v>914.1031183954085</v>
      </c>
      <c r="P429" s="41">
        <v>0</v>
      </c>
      <c r="Q429" s="41">
        <v>0</v>
      </c>
      <c r="R429" s="41">
        <v>524.30183498999338</v>
      </c>
      <c r="S429" s="41">
        <v>793.59751300327639</v>
      </c>
      <c r="T429" s="41">
        <v>120.51</v>
      </c>
      <c r="U429" s="41">
        <v>120.51</v>
      </c>
      <c r="V429" s="41">
        <v>298.66837865853142</v>
      </c>
      <c r="W429" s="41">
        <v>298.66837865853142</v>
      </c>
      <c r="X429" s="41">
        <v>298.66837865853142</v>
      </c>
      <c r="Y429" s="41">
        <v>269.67347789473678</v>
      </c>
      <c r="Z429" s="41">
        <v>269.67347789473678</v>
      </c>
      <c r="AA429" s="41">
        <v>269.67347789473678</v>
      </c>
      <c r="AB429" s="41">
        <v>269.67347789473678</v>
      </c>
      <c r="AC429" s="31"/>
    </row>
    <row r="430" spans="1:29" x14ac:dyDescent="0.35">
      <c r="A430" s="31"/>
      <c r="B430" s="31"/>
      <c r="C430" s="31"/>
      <c r="D430" s="5" t="str">
        <f t="shared" si="7"/>
        <v>LV UMS customer service model asset values__LV Generation Aggregated</v>
      </c>
      <c r="E430" s="4" t="s">
        <v>50</v>
      </c>
      <c r="F430" s="4" t="s">
        <v>69</v>
      </c>
      <c r="G430" s="4"/>
      <c r="H430" s="4"/>
      <c r="I430" s="33" t="s">
        <v>196</v>
      </c>
      <c r="J430" s="6"/>
      <c r="K430" s="4" t="s">
        <v>70</v>
      </c>
      <c r="L430" s="40"/>
      <c r="M430" s="169" cm="1">
        <f t="array" ref="M430">INDEX(O430:AB430, 1, DNO_index)</f>
        <v>0</v>
      </c>
      <c r="N430" s="40"/>
      <c r="O430" s="44">
        <v>0</v>
      </c>
      <c r="P430" s="44">
        <v>0</v>
      </c>
      <c r="Q430" s="44">
        <v>0</v>
      </c>
      <c r="R430" s="44">
        <v>0</v>
      </c>
      <c r="S430" s="44">
        <v>0</v>
      </c>
      <c r="T430" s="44">
        <v>0</v>
      </c>
      <c r="U430" s="44">
        <v>0</v>
      </c>
      <c r="V430" s="44">
        <v>0</v>
      </c>
      <c r="W430" s="44">
        <v>0</v>
      </c>
      <c r="X430" s="44">
        <v>0</v>
      </c>
      <c r="Y430" s="44">
        <v>0</v>
      </c>
      <c r="Z430" s="44">
        <v>0</v>
      </c>
      <c r="AA430" s="44">
        <v>0</v>
      </c>
      <c r="AB430" s="44">
        <v>0</v>
      </c>
      <c r="AC430" s="31"/>
    </row>
    <row r="431" spans="1:29" x14ac:dyDescent="0.35">
      <c r="A431" s="31"/>
      <c r="B431" s="31"/>
      <c r="C431" s="31"/>
      <c r="D431" s="5" t="str">
        <f t="shared" si="7"/>
        <v>LV UMS customer service model asset values__LV Sub Generation Aggregated</v>
      </c>
      <c r="E431" s="4" t="s">
        <v>50</v>
      </c>
      <c r="F431" s="4" t="s">
        <v>69</v>
      </c>
      <c r="G431" s="4"/>
      <c r="H431" s="4"/>
      <c r="I431" s="33" t="s">
        <v>197</v>
      </c>
      <c r="J431" s="6"/>
      <c r="K431" s="4" t="s">
        <v>70</v>
      </c>
      <c r="L431" s="40"/>
      <c r="M431" s="169" cm="1">
        <f t="array" ref="M431">INDEX(O431:AB431, 1, DNO_index)</f>
        <v>0</v>
      </c>
      <c r="N431" s="40"/>
      <c r="O431" s="44">
        <v>0</v>
      </c>
      <c r="P431" s="44">
        <v>0</v>
      </c>
      <c r="Q431" s="44">
        <v>0</v>
      </c>
      <c r="R431" s="44">
        <v>0</v>
      </c>
      <c r="S431" s="44">
        <v>0</v>
      </c>
      <c r="T431" s="44">
        <v>0</v>
      </c>
      <c r="U431" s="44">
        <v>0</v>
      </c>
      <c r="V431" s="44">
        <v>0</v>
      </c>
      <c r="W431" s="44">
        <v>0</v>
      </c>
      <c r="X431" s="44">
        <v>0</v>
      </c>
      <c r="Y431" s="44">
        <v>0</v>
      </c>
      <c r="Z431" s="44">
        <v>0</v>
      </c>
      <c r="AA431" s="44">
        <v>0</v>
      </c>
      <c r="AB431" s="44">
        <v>0</v>
      </c>
      <c r="AC431" s="31"/>
    </row>
    <row r="432" spans="1:29" x14ac:dyDescent="0.35">
      <c r="A432" s="31"/>
      <c r="B432" s="31"/>
      <c r="C432" s="31"/>
      <c r="D432" s="5" t="str">
        <f t="shared" si="7"/>
        <v>LV UMS customer service model asset values__LV Generation Site Specific</v>
      </c>
      <c r="E432" s="4" t="s">
        <v>50</v>
      </c>
      <c r="F432" s="4" t="s">
        <v>69</v>
      </c>
      <c r="G432" s="4"/>
      <c r="H432" s="4"/>
      <c r="I432" s="33" t="s">
        <v>198</v>
      </c>
      <c r="J432" s="6"/>
      <c r="K432" s="4" t="s">
        <v>70</v>
      </c>
      <c r="L432" s="40"/>
      <c r="M432" s="169" cm="1">
        <f t="array" ref="M432">INDEX(O432:AB432, 1, DNO_index)</f>
        <v>0</v>
      </c>
      <c r="N432" s="40"/>
      <c r="O432" s="44">
        <v>0</v>
      </c>
      <c r="P432" s="44">
        <v>0</v>
      </c>
      <c r="Q432" s="44">
        <v>0</v>
      </c>
      <c r="R432" s="44">
        <v>0</v>
      </c>
      <c r="S432" s="44">
        <v>0</v>
      </c>
      <c r="T432" s="44">
        <v>0</v>
      </c>
      <c r="U432" s="44">
        <v>0</v>
      </c>
      <c r="V432" s="44">
        <v>0</v>
      </c>
      <c r="W432" s="44">
        <v>0</v>
      </c>
      <c r="X432" s="44">
        <v>0</v>
      </c>
      <c r="Y432" s="44">
        <v>0</v>
      </c>
      <c r="Z432" s="44">
        <v>0</v>
      </c>
      <c r="AA432" s="44">
        <v>0</v>
      </c>
      <c r="AB432" s="44">
        <v>0</v>
      </c>
      <c r="AC432" s="31"/>
    </row>
    <row r="433" spans="1:29" x14ac:dyDescent="0.35">
      <c r="A433" s="31"/>
      <c r="B433" s="31"/>
      <c r="C433" s="31"/>
      <c r="D433" s="5" t="str">
        <f t="shared" si="7"/>
        <v>LV UMS customer service model asset values__LV Generation Site Specific no RP Charge</v>
      </c>
      <c r="E433" s="4" t="s">
        <v>50</v>
      </c>
      <c r="F433" s="4" t="s">
        <v>69</v>
      </c>
      <c r="G433" s="4"/>
      <c r="H433" s="4"/>
      <c r="I433" s="33" t="s">
        <v>199</v>
      </c>
      <c r="J433" s="6"/>
      <c r="K433" s="4" t="s">
        <v>70</v>
      </c>
      <c r="L433" s="40"/>
      <c r="M433" s="169" cm="1">
        <f t="array" ref="M433">INDEX(O433:AB433, 1, DNO_index)</f>
        <v>0</v>
      </c>
      <c r="N433" s="40"/>
      <c r="O433" s="44">
        <v>0</v>
      </c>
      <c r="P433" s="44">
        <v>0</v>
      </c>
      <c r="Q433" s="44">
        <v>0</v>
      </c>
      <c r="R433" s="44">
        <v>0</v>
      </c>
      <c r="S433" s="44">
        <v>0</v>
      </c>
      <c r="T433" s="44">
        <v>0</v>
      </c>
      <c r="U433" s="44">
        <v>0</v>
      </c>
      <c r="V433" s="44">
        <v>0</v>
      </c>
      <c r="W433" s="44">
        <v>0</v>
      </c>
      <c r="X433" s="44">
        <v>0</v>
      </c>
      <c r="Y433" s="44">
        <v>0</v>
      </c>
      <c r="Z433" s="44">
        <v>0</v>
      </c>
      <c r="AA433" s="44">
        <v>0</v>
      </c>
      <c r="AB433" s="44">
        <v>0</v>
      </c>
      <c r="AC433" s="31"/>
    </row>
    <row r="434" spans="1:29" x14ac:dyDescent="0.35">
      <c r="A434" s="31"/>
      <c r="B434" s="31"/>
      <c r="C434" s="31"/>
      <c r="D434" s="5" t="str">
        <f t="shared" si="7"/>
        <v>LV UMS customer service model asset values__LV Sub Generation Site Specific</v>
      </c>
      <c r="E434" s="4" t="s">
        <v>50</v>
      </c>
      <c r="F434" s="4" t="s">
        <v>69</v>
      </c>
      <c r="G434" s="4"/>
      <c r="H434" s="4"/>
      <c r="I434" s="33" t="s">
        <v>200</v>
      </c>
      <c r="J434" s="6"/>
      <c r="K434" s="4" t="s">
        <v>70</v>
      </c>
      <c r="L434" s="40"/>
      <c r="M434" s="169" cm="1">
        <f t="array" ref="M434">INDEX(O434:AB434, 1, DNO_index)</f>
        <v>0</v>
      </c>
      <c r="N434" s="40"/>
      <c r="O434" s="44">
        <v>0</v>
      </c>
      <c r="P434" s="44">
        <v>0</v>
      </c>
      <c r="Q434" s="44">
        <v>0</v>
      </c>
      <c r="R434" s="44">
        <v>0</v>
      </c>
      <c r="S434" s="44">
        <v>0</v>
      </c>
      <c r="T434" s="44">
        <v>0</v>
      </c>
      <c r="U434" s="44">
        <v>0</v>
      </c>
      <c r="V434" s="44">
        <v>0</v>
      </c>
      <c r="W434" s="44">
        <v>0</v>
      </c>
      <c r="X434" s="44">
        <v>0</v>
      </c>
      <c r="Y434" s="44">
        <v>0</v>
      </c>
      <c r="Z434" s="44">
        <v>0</v>
      </c>
      <c r="AA434" s="44">
        <v>0</v>
      </c>
      <c r="AB434" s="44">
        <v>0</v>
      </c>
      <c r="AC434" s="31"/>
    </row>
    <row r="435" spans="1:29" x14ac:dyDescent="0.35">
      <c r="A435" s="31"/>
      <c r="B435" s="31"/>
      <c r="C435" s="31"/>
      <c r="D435" s="5" t="str">
        <f t="shared" si="7"/>
        <v>LV UMS customer service model asset values__LV Sub Generation Site Specific no RP Charge</v>
      </c>
      <c r="E435" s="4" t="s">
        <v>50</v>
      </c>
      <c r="F435" s="4" t="s">
        <v>69</v>
      </c>
      <c r="G435" s="4"/>
      <c r="H435" s="4"/>
      <c r="I435" s="33" t="s">
        <v>201</v>
      </c>
      <c r="J435" s="6"/>
      <c r="K435" s="4" t="s">
        <v>70</v>
      </c>
      <c r="L435" s="40"/>
      <c r="M435" s="169" cm="1">
        <f t="array" ref="M435">INDEX(O435:AB435, 1, DNO_index)</f>
        <v>0</v>
      </c>
      <c r="N435" s="40"/>
      <c r="O435" s="44">
        <v>0</v>
      </c>
      <c r="P435" s="44">
        <v>0</v>
      </c>
      <c r="Q435" s="44">
        <v>0</v>
      </c>
      <c r="R435" s="44">
        <v>0</v>
      </c>
      <c r="S435" s="44">
        <v>0</v>
      </c>
      <c r="T435" s="44">
        <v>0</v>
      </c>
      <c r="U435" s="44">
        <v>0</v>
      </c>
      <c r="V435" s="44">
        <v>0</v>
      </c>
      <c r="W435" s="44">
        <v>0</v>
      </c>
      <c r="X435" s="44">
        <v>0</v>
      </c>
      <c r="Y435" s="44">
        <v>0</v>
      </c>
      <c r="Z435" s="44">
        <v>0</v>
      </c>
      <c r="AA435" s="44">
        <v>0</v>
      </c>
      <c r="AB435" s="44">
        <v>0</v>
      </c>
      <c r="AC435" s="31"/>
    </row>
    <row r="436" spans="1:29" x14ac:dyDescent="0.35">
      <c r="A436" s="31"/>
      <c r="B436" s="31"/>
      <c r="C436" s="31"/>
      <c r="D436" s="5" t="str">
        <f t="shared" si="7"/>
        <v>LV UMS customer service model asset values__HV Generation Site Specific</v>
      </c>
      <c r="E436" s="4" t="s">
        <v>50</v>
      </c>
      <c r="F436" s="4" t="s">
        <v>69</v>
      </c>
      <c r="G436" s="4"/>
      <c r="H436" s="4"/>
      <c r="I436" s="33" t="s">
        <v>202</v>
      </c>
      <c r="J436" s="6"/>
      <c r="K436" s="4" t="s">
        <v>70</v>
      </c>
      <c r="L436" s="40"/>
      <c r="M436" s="169" cm="1">
        <f t="array" ref="M436">INDEX(O436:AB436, 1, DNO_index)</f>
        <v>0</v>
      </c>
      <c r="N436" s="40"/>
      <c r="O436" s="44">
        <v>0</v>
      </c>
      <c r="P436" s="44">
        <v>0</v>
      </c>
      <c r="Q436" s="44">
        <v>0</v>
      </c>
      <c r="R436" s="44">
        <v>0</v>
      </c>
      <c r="S436" s="44">
        <v>0</v>
      </c>
      <c r="T436" s="44">
        <v>0</v>
      </c>
      <c r="U436" s="44">
        <v>0</v>
      </c>
      <c r="V436" s="44">
        <v>0</v>
      </c>
      <c r="W436" s="44">
        <v>0</v>
      </c>
      <c r="X436" s="44">
        <v>0</v>
      </c>
      <c r="Y436" s="44">
        <v>0</v>
      </c>
      <c r="Z436" s="44">
        <v>0</v>
      </c>
      <c r="AA436" s="44">
        <v>0</v>
      </c>
      <c r="AB436" s="44">
        <v>0</v>
      </c>
      <c r="AC436" s="31"/>
    </row>
    <row r="437" spans="1:29" x14ac:dyDescent="0.35">
      <c r="A437" s="31"/>
      <c r="B437" s="31"/>
      <c r="C437" s="31"/>
      <c r="D437" s="36" t="str">
        <f t="shared" si="7"/>
        <v>LV UMS customer service model asset values__HV Generation Site Specific no RP Charge</v>
      </c>
      <c r="E437" s="32" t="s">
        <v>50</v>
      </c>
      <c r="F437" s="32" t="s">
        <v>69</v>
      </c>
      <c r="G437" s="32"/>
      <c r="H437" s="32"/>
      <c r="I437" s="37" t="s">
        <v>203</v>
      </c>
      <c r="J437" s="93"/>
      <c r="K437" s="32" t="s">
        <v>70</v>
      </c>
      <c r="L437" s="42"/>
      <c r="M437" s="170" cm="1">
        <f t="array" ref="M437">INDEX(O437:AB437, 1, DNO_index)</f>
        <v>0</v>
      </c>
      <c r="N437" s="42"/>
      <c r="O437" s="45">
        <v>0</v>
      </c>
      <c r="P437" s="45">
        <v>0</v>
      </c>
      <c r="Q437" s="45">
        <v>0</v>
      </c>
      <c r="R437" s="45">
        <v>0</v>
      </c>
      <c r="S437" s="45">
        <v>0</v>
      </c>
      <c r="T437" s="45">
        <v>0</v>
      </c>
      <c r="U437" s="45">
        <v>0</v>
      </c>
      <c r="V437" s="45">
        <v>0</v>
      </c>
      <c r="W437" s="45">
        <v>0</v>
      </c>
      <c r="X437" s="45">
        <v>0</v>
      </c>
      <c r="Y437" s="45">
        <v>0</v>
      </c>
      <c r="Z437" s="45">
        <v>0</v>
      </c>
      <c r="AA437" s="45">
        <v>0</v>
      </c>
      <c r="AB437" s="45">
        <v>0</v>
      </c>
      <c r="AC437" s="31"/>
    </row>
    <row r="438" spans="1:29" x14ac:dyDescent="0.35">
      <c r="A438" s="31"/>
      <c r="B438" s="31"/>
      <c r="C438" s="31"/>
      <c r="D438" s="5" t="str">
        <f t="shared" si="7"/>
        <v>Diversity allowance between top and bottom of network level__Transmission exit</v>
      </c>
      <c r="E438" s="4" t="s">
        <v>82</v>
      </c>
      <c r="F438" s="4" t="s">
        <v>83</v>
      </c>
      <c r="G438" s="4"/>
      <c r="H438" s="4"/>
      <c r="I438" s="4" t="s">
        <v>84</v>
      </c>
      <c r="J438" s="6"/>
      <c r="K438" s="4" t="s">
        <v>40</v>
      </c>
      <c r="L438" s="31"/>
      <c r="M438" s="171" cm="1">
        <f t="array" ref="M438">INDEX(O438:AB438, 1, DNO_index)</f>
        <v>0</v>
      </c>
      <c r="N438" s="31"/>
      <c r="O438" s="21">
        <v>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31"/>
    </row>
    <row r="439" spans="1:29" x14ac:dyDescent="0.35">
      <c r="A439" s="31"/>
      <c r="B439" s="31"/>
      <c r="C439" s="31"/>
      <c r="D439" s="5" t="str">
        <f t="shared" si="7"/>
        <v>Diversity allowance between top and bottom of network level__GSPs</v>
      </c>
      <c r="E439" s="4" t="s">
        <v>82</v>
      </c>
      <c r="F439" s="4" t="s">
        <v>83</v>
      </c>
      <c r="G439" s="4"/>
      <c r="H439" s="4"/>
      <c r="I439" s="4" t="s">
        <v>85</v>
      </c>
      <c r="J439" s="6"/>
      <c r="K439" s="4" t="s">
        <v>40</v>
      </c>
      <c r="L439" s="31"/>
      <c r="M439" s="172" cm="1">
        <f t="array" ref="M439">INDEX(O439:AB439, 1, DNO_index)</f>
        <v>6.3829787234042507E-2</v>
      </c>
      <c r="N439" s="31"/>
      <c r="O439" s="153">
        <v>5.702635872923445E-2</v>
      </c>
      <c r="P439" s="153">
        <v>0.15561168362285835</v>
      </c>
      <c r="Q439" s="153">
        <v>0.13974463975054655</v>
      </c>
      <c r="R439" s="153">
        <v>4.9000000000000002E-2</v>
      </c>
      <c r="S439" s="153">
        <v>3.3893104679970198E-2</v>
      </c>
      <c r="T439" s="153">
        <v>0.11600000000000001</v>
      </c>
      <c r="U439" s="153">
        <v>2.5000000000000001E-2</v>
      </c>
      <c r="V439" s="153">
        <v>3.3170154806016601E-2</v>
      </c>
      <c r="W439" s="153">
        <v>3.9443378038757478E-2</v>
      </c>
      <c r="X439" s="153">
        <v>2.7929117063002728E-2</v>
      </c>
      <c r="Y439" s="153">
        <v>2.4713742436156094E-2</v>
      </c>
      <c r="Z439" s="153">
        <v>5.649040831841079E-2</v>
      </c>
      <c r="AA439" s="153">
        <v>2.1999999999999999E-2</v>
      </c>
      <c r="AB439" s="153">
        <v>6.3829787234042507E-2</v>
      </c>
      <c r="AC439" s="31"/>
    </row>
    <row r="440" spans="1:29" x14ac:dyDescent="0.35">
      <c r="A440" s="31"/>
      <c r="B440" s="31"/>
      <c r="C440" s="31"/>
      <c r="D440" s="5" t="str">
        <f t="shared" si="7"/>
        <v>Diversity allowance between top and bottom of network level__132kV</v>
      </c>
      <c r="E440" s="4" t="s">
        <v>82</v>
      </c>
      <c r="F440" s="4" t="s">
        <v>83</v>
      </c>
      <c r="G440" s="4"/>
      <c r="H440" s="4"/>
      <c r="I440" s="4" t="s">
        <v>34</v>
      </c>
      <c r="J440" s="6"/>
      <c r="K440" s="4" t="s">
        <v>40</v>
      </c>
      <c r="L440" s="31"/>
      <c r="M440" s="172" cm="1">
        <f t="array" ref="M440">INDEX(O440:AB440, 1, DNO_index)</f>
        <v>5.2999999999999999E-2</v>
      </c>
      <c r="N440" s="31"/>
      <c r="O440" s="153">
        <v>7.0809089029151728E-2</v>
      </c>
      <c r="P440" s="153">
        <v>0.21248470015848309</v>
      </c>
      <c r="Q440" s="153">
        <v>0.20262859926672125</v>
      </c>
      <c r="R440" s="153">
        <v>0</v>
      </c>
      <c r="S440" s="153">
        <v>2.9858211974375104E-2</v>
      </c>
      <c r="T440" s="153">
        <v>0</v>
      </c>
      <c r="U440" s="153">
        <v>0.1</v>
      </c>
      <c r="V440" s="153">
        <v>8.2523303363001066E-2</v>
      </c>
      <c r="W440" s="153">
        <v>5.040536083718683E-2</v>
      </c>
      <c r="X440" s="153">
        <v>7.7115032697850028E-2</v>
      </c>
      <c r="Y440" s="153">
        <v>4.5013478235986115E-2</v>
      </c>
      <c r="Z440" s="153">
        <v>2.5568682496299511E-2</v>
      </c>
      <c r="AA440" s="153">
        <v>3.1E-2</v>
      </c>
      <c r="AB440" s="153">
        <v>5.2999999999999999E-2</v>
      </c>
      <c r="AC440" s="31"/>
    </row>
    <row r="441" spans="1:29" x14ac:dyDescent="0.35">
      <c r="A441" s="31"/>
      <c r="B441" s="31"/>
      <c r="C441" s="31"/>
      <c r="D441" s="5" t="str">
        <f t="shared" si="7"/>
        <v>Diversity allowance between top and bottom of network level__132kV/EHV</v>
      </c>
      <c r="E441" s="4" t="s">
        <v>82</v>
      </c>
      <c r="F441" s="4" t="s">
        <v>83</v>
      </c>
      <c r="G441" s="4"/>
      <c r="H441" s="4"/>
      <c r="I441" s="4" t="s">
        <v>36</v>
      </c>
      <c r="J441" s="6"/>
      <c r="K441" s="4" t="s">
        <v>40</v>
      </c>
      <c r="L441" s="31"/>
      <c r="M441" s="173" cm="1">
        <f t="array" ref="M441">INDEX(O441:AB441, 1, DNO_index)</f>
        <v>0</v>
      </c>
      <c r="N441" s="31"/>
      <c r="O441" s="47">
        <v>0</v>
      </c>
      <c r="P441" s="47">
        <v>0</v>
      </c>
      <c r="Q441" s="47">
        <v>0</v>
      </c>
      <c r="R441" s="47">
        <v>0</v>
      </c>
      <c r="S441" s="47">
        <v>0</v>
      </c>
      <c r="T441" s="47">
        <v>0</v>
      </c>
      <c r="U441" s="47">
        <v>0</v>
      </c>
      <c r="V441" s="47">
        <v>0</v>
      </c>
      <c r="W441" s="47">
        <v>0</v>
      </c>
      <c r="X441" s="47">
        <v>0</v>
      </c>
      <c r="Y441" s="47">
        <v>0</v>
      </c>
      <c r="Z441" s="47">
        <v>0</v>
      </c>
      <c r="AA441" s="47">
        <v>0</v>
      </c>
      <c r="AB441" s="47">
        <v>0</v>
      </c>
      <c r="AC441" s="31"/>
    </row>
    <row r="442" spans="1:29" x14ac:dyDescent="0.35">
      <c r="A442" s="31"/>
      <c r="B442" s="31"/>
      <c r="C442" s="31"/>
      <c r="D442" s="5" t="str">
        <f t="shared" si="7"/>
        <v>Diversity allowance between top and bottom of network level__EHV</v>
      </c>
      <c r="E442" s="4" t="s">
        <v>82</v>
      </c>
      <c r="F442" s="4" t="s">
        <v>83</v>
      </c>
      <c r="G442" s="4"/>
      <c r="H442" s="4"/>
      <c r="I442" s="4" t="s">
        <v>37</v>
      </c>
      <c r="J442" s="6"/>
      <c r="K442" s="4" t="s">
        <v>40</v>
      </c>
      <c r="L442" s="31"/>
      <c r="M442" s="172" cm="1">
        <f t="array" ref="M442">INDEX(O442:AB442, 1, DNO_index)</f>
        <v>9.9000000000000005E-2</v>
      </c>
      <c r="N442" s="31"/>
      <c r="O442" s="153">
        <v>8.2550396818854677E-2</v>
      </c>
      <c r="P442" s="153">
        <v>0.21050431502585187</v>
      </c>
      <c r="Q442" s="153">
        <v>0.2558514207684805</v>
      </c>
      <c r="R442" s="153">
        <v>8.7309999999999999E-2</v>
      </c>
      <c r="S442" s="153">
        <v>7.7203693448769872E-2</v>
      </c>
      <c r="T442" s="153">
        <v>0.13</v>
      </c>
      <c r="U442" s="153">
        <v>0.26</v>
      </c>
      <c r="V442" s="153">
        <v>6.2298933332872286E-2</v>
      </c>
      <c r="W442" s="153">
        <v>7.2036397681584541E-2</v>
      </c>
      <c r="X442" s="153">
        <v>9.0180621085569124E-2</v>
      </c>
      <c r="Y442" s="153">
        <v>7.9017642685410783E-2</v>
      </c>
      <c r="Z442" s="153">
        <v>2.6631596666738533E-2</v>
      </c>
      <c r="AA442" s="153">
        <v>7.4999999999999997E-2</v>
      </c>
      <c r="AB442" s="153">
        <v>9.9000000000000005E-2</v>
      </c>
      <c r="AC442" s="31"/>
    </row>
    <row r="443" spans="1:29" x14ac:dyDescent="0.35">
      <c r="A443" s="31"/>
      <c r="B443" s="31"/>
      <c r="C443" s="31"/>
      <c r="D443" s="5" t="str">
        <f t="shared" si="7"/>
        <v>Diversity allowance between top and bottom of network level__EHV/HV</v>
      </c>
      <c r="E443" s="4" t="s">
        <v>82</v>
      </c>
      <c r="F443" s="4" t="s">
        <v>83</v>
      </c>
      <c r="G443" s="4"/>
      <c r="H443" s="4"/>
      <c r="I443" s="4" t="s">
        <v>38</v>
      </c>
      <c r="J443" s="6"/>
      <c r="K443" s="4" t="s">
        <v>40</v>
      </c>
      <c r="L443" s="31"/>
      <c r="M443" s="173" cm="1">
        <f t="array" ref="M443">INDEX(O443:AB443, 1, DNO_index)</f>
        <v>0</v>
      </c>
      <c r="N443" s="31"/>
      <c r="O443" s="47">
        <v>0</v>
      </c>
      <c r="P443" s="47">
        <v>0</v>
      </c>
      <c r="Q443" s="47">
        <v>0</v>
      </c>
      <c r="R443" s="47">
        <v>0</v>
      </c>
      <c r="S443" s="47">
        <v>0</v>
      </c>
      <c r="T443" s="47">
        <v>0</v>
      </c>
      <c r="U443" s="47">
        <v>0</v>
      </c>
      <c r="V443" s="47">
        <v>0</v>
      </c>
      <c r="W443" s="47">
        <v>0</v>
      </c>
      <c r="X443" s="47">
        <v>0</v>
      </c>
      <c r="Y443" s="47">
        <v>0</v>
      </c>
      <c r="Z443" s="47">
        <v>0</v>
      </c>
      <c r="AA443" s="47">
        <v>0</v>
      </c>
      <c r="AB443" s="47">
        <v>0</v>
      </c>
      <c r="AC443" s="31"/>
    </row>
    <row r="444" spans="1:29" x14ac:dyDescent="0.35">
      <c r="A444" s="31"/>
      <c r="B444" s="31"/>
      <c r="C444" s="31"/>
      <c r="D444" s="5" t="str">
        <f t="shared" si="7"/>
        <v>Diversity allowance between top and bottom of network level__132kV/HV</v>
      </c>
      <c r="E444" s="4" t="s">
        <v>82</v>
      </c>
      <c r="F444" s="4" t="s">
        <v>83</v>
      </c>
      <c r="G444" s="4"/>
      <c r="H444" s="4"/>
      <c r="I444" s="4" t="s">
        <v>39</v>
      </c>
      <c r="J444" s="6"/>
      <c r="K444" s="4" t="s">
        <v>40</v>
      </c>
      <c r="L444" s="31"/>
      <c r="M444" s="173" cm="1">
        <f t="array" ref="M444">INDEX(O444:AB444, 1, DNO_index)</f>
        <v>0</v>
      </c>
      <c r="N444" s="31"/>
      <c r="O444" s="47">
        <v>0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v>0</v>
      </c>
      <c r="Z444" s="47">
        <v>0</v>
      </c>
      <c r="AA444" s="47">
        <v>0</v>
      </c>
      <c r="AB444" s="47">
        <v>0</v>
      </c>
      <c r="AC444" s="31"/>
    </row>
    <row r="445" spans="1:29" x14ac:dyDescent="0.35">
      <c r="A445" s="31"/>
      <c r="B445" s="31"/>
      <c r="C445" s="31"/>
      <c r="D445" s="5" t="str">
        <f t="shared" si="7"/>
        <v>Diversity allowance between top and bottom of network level__HV</v>
      </c>
      <c r="E445" s="4" t="s">
        <v>82</v>
      </c>
      <c r="F445" s="4" t="s">
        <v>83</v>
      </c>
      <c r="G445" s="4"/>
      <c r="H445" s="4"/>
      <c r="I445" s="4" t="s">
        <v>43</v>
      </c>
      <c r="J445" s="6"/>
      <c r="K445" s="4" t="s">
        <v>40</v>
      </c>
      <c r="L445" s="31"/>
      <c r="M445" s="172" cm="1">
        <f t="array" ref="M445">INDEX(O445:AB445, 1, DNO_index)</f>
        <v>0.37</v>
      </c>
      <c r="N445" s="31"/>
      <c r="O445" s="153">
        <v>0.34335248839723309</v>
      </c>
      <c r="P445" s="153">
        <v>0.34</v>
      </c>
      <c r="Q445" s="153">
        <v>0.34</v>
      </c>
      <c r="R445" s="153">
        <v>0.5292</v>
      </c>
      <c r="S445" s="153">
        <v>0.37</v>
      </c>
      <c r="T445" s="153">
        <v>0.25</v>
      </c>
      <c r="U445" s="153">
        <v>0.2</v>
      </c>
      <c r="V445" s="153">
        <v>0.2</v>
      </c>
      <c r="W445" s="153">
        <v>0.15</v>
      </c>
      <c r="X445" s="153">
        <v>0.18</v>
      </c>
      <c r="Y445" s="153">
        <v>0.34000000000000008</v>
      </c>
      <c r="Z445" s="153">
        <v>0.34000000000000008</v>
      </c>
      <c r="AA445" s="153">
        <v>0.37</v>
      </c>
      <c r="AB445" s="153">
        <v>0.37</v>
      </c>
      <c r="AC445" s="31"/>
    </row>
    <row r="446" spans="1:29" x14ac:dyDescent="0.35">
      <c r="A446" s="31"/>
      <c r="B446" s="31"/>
      <c r="C446" s="31"/>
      <c r="D446" s="5" t="str">
        <f t="shared" si="7"/>
        <v>Diversity allowance between top and bottom of network level__HV/LV</v>
      </c>
      <c r="E446" s="4" t="s">
        <v>82</v>
      </c>
      <c r="F446" s="4" t="s">
        <v>83</v>
      </c>
      <c r="G446" s="4"/>
      <c r="H446" s="4"/>
      <c r="I446" s="4" t="s">
        <v>42</v>
      </c>
      <c r="J446" s="6"/>
      <c r="K446" s="4" t="s">
        <v>40</v>
      </c>
      <c r="L446" s="31"/>
      <c r="M446" s="174" cm="1">
        <f t="array" ref="M446">INDEX(O446:AB446, 1, DNO_index)</f>
        <v>0</v>
      </c>
      <c r="N446" s="31"/>
      <c r="O446" s="46">
        <v>0</v>
      </c>
      <c r="P446" s="46">
        <v>0</v>
      </c>
      <c r="Q446" s="46">
        <v>0</v>
      </c>
      <c r="R446" s="46">
        <v>0</v>
      </c>
      <c r="S446" s="46">
        <v>0</v>
      </c>
      <c r="T446" s="46">
        <v>0</v>
      </c>
      <c r="U446" s="46">
        <v>0</v>
      </c>
      <c r="V446" s="46">
        <v>0</v>
      </c>
      <c r="W446" s="46">
        <v>0</v>
      </c>
      <c r="X446" s="46">
        <v>0</v>
      </c>
      <c r="Y446" s="46">
        <v>0</v>
      </c>
      <c r="Z446" s="46">
        <v>0</v>
      </c>
      <c r="AA446" s="46">
        <v>0</v>
      </c>
      <c r="AB446" s="46">
        <v>0</v>
      </c>
      <c r="AC446" s="31"/>
    </row>
    <row r="447" spans="1:29" x14ac:dyDescent="0.35">
      <c r="A447" s="31"/>
      <c r="B447" s="31"/>
      <c r="C447" s="31"/>
      <c r="D447" s="5" t="str">
        <f t="shared" si="7"/>
        <v>Diversity allowance between top and bottom of network level__LV circuits</v>
      </c>
      <c r="E447" s="4" t="s">
        <v>82</v>
      </c>
      <c r="F447" s="4" t="s">
        <v>83</v>
      </c>
      <c r="G447" s="4"/>
      <c r="H447" s="4"/>
      <c r="I447" s="4" t="s">
        <v>86</v>
      </c>
      <c r="J447" s="6"/>
      <c r="K447" s="4" t="s">
        <v>40</v>
      </c>
      <c r="L447" s="31"/>
      <c r="M447" s="175" cm="1">
        <f t="array" ref="M447">INDEX(O447:AB447, 1, DNO_index)</f>
        <v>0</v>
      </c>
      <c r="N447" s="31"/>
      <c r="O447" s="22">
        <v>0</v>
      </c>
      <c r="P447" s="22">
        <v>0</v>
      </c>
      <c r="Q447" s="22">
        <v>0</v>
      </c>
      <c r="R447" s="22">
        <v>0</v>
      </c>
      <c r="S447" s="22">
        <v>0</v>
      </c>
      <c r="T447" s="22">
        <v>0</v>
      </c>
      <c r="U447" s="22">
        <v>0</v>
      </c>
      <c r="V447" s="22">
        <v>0</v>
      </c>
      <c r="W447" s="22">
        <v>0</v>
      </c>
      <c r="X447" s="22">
        <v>0</v>
      </c>
      <c r="Y447" s="22">
        <v>0</v>
      </c>
      <c r="Z447" s="22">
        <v>0</v>
      </c>
      <c r="AA447" s="22">
        <v>0</v>
      </c>
      <c r="AB447" s="22">
        <v>0</v>
      </c>
      <c r="AC447" s="31"/>
    </row>
    <row r="448" spans="1:29" x14ac:dyDescent="0.35">
      <c r="A448" s="31"/>
      <c r="B448" s="31"/>
      <c r="C448" s="31"/>
      <c r="D448" s="5" t="str">
        <f t="shared" si="7"/>
        <v>Proportion of load going through 132kV/HV direct transformation__Transmission exit</v>
      </c>
      <c r="E448" s="4" t="s">
        <v>82</v>
      </c>
      <c r="F448" s="4" t="s">
        <v>87</v>
      </c>
      <c r="G448" s="4"/>
      <c r="H448" s="4"/>
      <c r="I448" s="4" t="s">
        <v>84</v>
      </c>
      <c r="J448" s="6"/>
      <c r="K448" s="4" t="s">
        <v>40</v>
      </c>
      <c r="L448" s="31"/>
      <c r="M448" s="171" cm="1">
        <f t="array" ref="M448">INDEX(O448:AB448, 1, DNO_index)</f>
        <v>0</v>
      </c>
      <c r="N448" s="31"/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0</v>
      </c>
      <c r="AC448" s="31"/>
    </row>
    <row r="449" spans="1:29" x14ac:dyDescent="0.35">
      <c r="A449" s="31"/>
      <c r="B449" s="31"/>
      <c r="C449" s="31"/>
      <c r="D449" s="5" t="str">
        <f t="shared" si="7"/>
        <v>Proportion of load going through 132kV/HV direct transformation__GSPs</v>
      </c>
      <c r="E449" s="4" t="s">
        <v>82</v>
      </c>
      <c r="F449" s="4" t="s">
        <v>87</v>
      </c>
      <c r="G449" s="4"/>
      <c r="H449" s="4"/>
      <c r="I449" s="4" t="s">
        <v>85</v>
      </c>
      <c r="J449" s="6"/>
      <c r="K449" s="4" t="s">
        <v>40</v>
      </c>
      <c r="L449" s="31"/>
      <c r="M449" s="174" cm="1">
        <f t="array" ref="M449">INDEX(O449:AB449, 1, DNO_index)</f>
        <v>0</v>
      </c>
      <c r="N449" s="31"/>
      <c r="O449" s="46">
        <v>0</v>
      </c>
      <c r="P449" s="46">
        <v>0</v>
      </c>
      <c r="Q449" s="46">
        <v>0</v>
      </c>
      <c r="R449" s="46">
        <v>0</v>
      </c>
      <c r="S449" s="46">
        <v>0</v>
      </c>
      <c r="T449" s="46">
        <v>0</v>
      </c>
      <c r="U449" s="46">
        <v>0</v>
      </c>
      <c r="V449" s="46">
        <v>0</v>
      </c>
      <c r="W449" s="46">
        <v>0</v>
      </c>
      <c r="X449" s="46">
        <v>0</v>
      </c>
      <c r="Y449" s="46">
        <v>0</v>
      </c>
      <c r="Z449" s="46">
        <v>0</v>
      </c>
      <c r="AA449" s="46">
        <v>0</v>
      </c>
      <c r="AB449" s="46">
        <v>0</v>
      </c>
      <c r="AC449" s="31"/>
    </row>
    <row r="450" spans="1:29" x14ac:dyDescent="0.35">
      <c r="A450" s="31"/>
      <c r="B450" s="31"/>
      <c r="C450" s="31"/>
      <c r="D450" s="5" t="str">
        <f t="shared" si="7"/>
        <v>Proportion of load going through 132kV/HV direct transformation__132kV</v>
      </c>
      <c r="E450" s="4" t="s">
        <v>82</v>
      </c>
      <c r="F450" s="4" t="s">
        <v>87</v>
      </c>
      <c r="G450" s="4"/>
      <c r="H450" s="4"/>
      <c r="I450" s="4" t="s">
        <v>34</v>
      </c>
      <c r="J450" s="6"/>
      <c r="K450" s="4" t="s">
        <v>40</v>
      </c>
      <c r="L450" s="31"/>
      <c r="M450" s="174" cm="1">
        <f t="array" ref="M450">INDEX(O450:AB450, 1, DNO_index)</f>
        <v>0</v>
      </c>
      <c r="N450" s="31"/>
      <c r="O450" s="46">
        <v>0</v>
      </c>
      <c r="P450" s="46">
        <v>0</v>
      </c>
      <c r="Q450" s="46">
        <v>0</v>
      </c>
      <c r="R450" s="46">
        <v>0</v>
      </c>
      <c r="S450" s="46">
        <v>0</v>
      </c>
      <c r="T450" s="46">
        <v>0</v>
      </c>
      <c r="U450" s="46">
        <v>0</v>
      </c>
      <c r="V450" s="46">
        <v>0</v>
      </c>
      <c r="W450" s="46">
        <v>0</v>
      </c>
      <c r="X450" s="46">
        <v>0</v>
      </c>
      <c r="Y450" s="46">
        <v>0</v>
      </c>
      <c r="Z450" s="46">
        <v>0</v>
      </c>
      <c r="AA450" s="46">
        <v>0</v>
      </c>
      <c r="AB450" s="46">
        <v>0</v>
      </c>
      <c r="AC450" s="31"/>
    </row>
    <row r="451" spans="1:29" x14ac:dyDescent="0.35">
      <c r="A451" s="31"/>
      <c r="B451" s="31"/>
      <c r="C451" s="31"/>
      <c r="D451" s="5" t="str">
        <f t="shared" si="7"/>
        <v>Proportion of load going through 132kV/HV direct transformation__132kV/EHV</v>
      </c>
      <c r="E451" s="4" t="s">
        <v>82</v>
      </c>
      <c r="F451" s="4" t="s">
        <v>87</v>
      </c>
      <c r="G451" s="4"/>
      <c r="H451" s="4"/>
      <c r="I451" s="4" t="s">
        <v>36</v>
      </c>
      <c r="J451" s="6"/>
      <c r="K451" s="4" t="s">
        <v>40</v>
      </c>
      <c r="L451" s="31"/>
      <c r="M451" s="174" cm="1">
        <f t="array" ref="M451">INDEX(O451:AB451, 1, DNO_index)</f>
        <v>0</v>
      </c>
      <c r="N451" s="31"/>
      <c r="O451" s="46">
        <v>0</v>
      </c>
      <c r="P451" s="46">
        <v>0</v>
      </c>
      <c r="Q451" s="46">
        <v>0</v>
      </c>
      <c r="R451" s="46">
        <v>0</v>
      </c>
      <c r="S451" s="46">
        <v>0</v>
      </c>
      <c r="T451" s="46">
        <v>0</v>
      </c>
      <c r="U451" s="46">
        <v>0</v>
      </c>
      <c r="V451" s="46">
        <v>0</v>
      </c>
      <c r="W451" s="46">
        <v>0</v>
      </c>
      <c r="X451" s="46">
        <v>0</v>
      </c>
      <c r="Y451" s="46">
        <v>0</v>
      </c>
      <c r="Z451" s="46">
        <v>0</v>
      </c>
      <c r="AA451" s="46">
        <v>0</v>
      </c>
      <c r="AB451" s="46">
        <v>0</v>
      </c>
      <c r="AC451" s="31"/>
    </row>
    <row r="452" spans="1:29" x14ac:dyDescent="0.35">
      <c r="A452" s="31"/>
      <c r="B452" s="31"/>
      <c r="C452" s="31"/>
      <c r="D452" s="5" t="str">
        <f t="shared" si="7"/>
        <v>Proportion of load going through 132kV/HV direct transformation__EHV</v>
      </c>
      <c r="E452" s="4" t="s">
        <v>82</v>
      </c>
      <c r="F452" s="4" t="s">
        <v>87</v>
      </c>
      <c r="G452" s="4"/>
      <c r="H452" s="4"/>
      <c r="I452" s="4" t="s">
        <v>37</v>
      </c>
      <c r="J452" s="6"/>
      <c r="K452" s="4" t="s">
        <v>40</v>
      </c>
      <c r="L452" s="31"/>
      <c r="M452" s="174" cm="1">
        <f t="array" ref="M452">INDEX(O452:AB452, 1, DNO_index)</f>
        <v>0</v>
      </c>
      <c r="N452" s="31"/>
      <c r="O452" s="46">
        <v>0</v>
      </c>
      <c r="P452" s="46">
        <v>0</v>
      </c>
      <c r="Q452" s="46">
        <v>0</v>
      </c>
      <c r="R452" s="46">
        <v>0</v>
      </c>
      <c r="S452" s="46">
        <v>0</v>
      </c>
      <c r="T452" s="46">
        <v>0</v>
      </c>
      <c r="U452" s="46">
        <v>0</v>
      </c>
      <c r="V452" s="46">
        <v>0</v>
      </c>
      <c r="W452" s="46">
        <v>0</v>
      </c>
      <c r="X452" s="46">
        <v>0</v>
      </c>
      <c r="Y452" s="46">
        <v>0</v>
      </c>
      <c r="Z452" s="46">
        <v>0</v>
      </c>
      <c r="AA452" s="46">
        <v>0</v>
      </c>
      <c r="AB452" s="46">
        <v>0</v>
      </c>
      <c r="AC452" s="31"/>
    </row>
    <row r="453" spans="1:29" x14ac:dyDescent="0.35">
      <c r="A453" s="31"/>
      <c r="B453" s="31"/>
      <c r="C453" s="31"/>
      <c r="D453" s="5" t="str">
        <f t="shared" si="7"/>
        <v>Proportion of load going through 132kV/HV direct transformation__EHV/HV</v>
      </c>
      <c r="E453" s="4" t="s">
        <v>82</v>
      </c>
      <c r="F453" s="4" t="s">
        <v>87</v>
      </c>
      <c r="G453" s="4"/>
      <c r="H453" s="4"/>
      <c r="I453" s="4" t="s">
        <v>38</v>
      </c>
      <c r="J453" s="6"/>
      <c r="K453" s="4" t="s">
        <v>40</v>
      </c>
      <c r="L453" s="31"/>
      <c r="M453" s="174" cm="1">
        <f t="array" ref="M453">INDEX(O453:AB453, 1, DNO_index)</f>
        <v>0</v>
      </c>
      <c r="N453" s="31"/>
      <c r="O453" s="46">
        <v>0</v>
      </c>
      <c r="P453" s="46">
        <v>0</v>
      </c>
      <c r="Q453" s="46">
        <v>0</v>
      </c>
      <c r="R453" s="46">
        <v>0</v>
      </c>
      <c r="S453" s="46">
        <v>0</v>
      </c>
      <c r="T453" s="46">
        <v>0</v>
      </c>
      <c r="U453" s="46">
        <v>0</v>
      </c>
      <c r="V453" s="46">
        <v>0</v>
      </c>
      <c r="W453" s="46">
        <v>0</v>
      </c>
      <c r="X453" s="46">
        <v>0</v>
      </c>
      <c r="Y453" s="46">
        <v>0</v>
      </c>
      <c r="Z453" s="46">
        <v>0</v>
      </c>
      <c r="AA453" s="46">
        <v>0</v>
      </c>
      <c r="AB453" s="46">
        <v>0</v>
      </c>
      <c r="AC453" s="31"/>
    </row>
    <row r="454" spans="1:29" x14ac:dyDescent="0.35">
      <c r="A454" s="31"/>
      <c r="B454" s="31"/>
      <c r="C454" s="31"/>
      <c r="D454" s="5" t="str">
        <f t="shared" si="7"/>
        <v>Proportion of load going through 132kV/HV direct transformation__132kV/HV</v>
      </c>
      <c r="E454" s="4" t="s">
        <v>82</v>
      </c>
      <c r="F454" s="4" t="s">
        <v>87</v>
      </c>
      <c r="G454" s="4"/>
      <c r="H454" s="4"/>
      <c r="I454" s="4" t="s">
        <v>39</v>
      </c>
      <c r="J454" s="6"/>
      <c r="K454" s="4" t="s">
        <v>40</v>
      </c>
      <c r="L454" s="31"/>
      <c r="M454" s="176" cm="1">
        <f t="array" ref="M454">INDEX(O454:AB454, 1, DNO_index)</f>
        <v>0.3</v>
      </c>
      <c r="N454" s="31"/>
      <c r="O454" s="154">
        <v>0</v>
      </c>
      <c r="P454" s="154">
        <v>0</v>
      </c>
      <c r="Q454" s="154">
        <v>0</v>
      </c>
      <c r="R454" s="154">
        <v>0</v>
      </c>
      <c r="S454" s="154">
        <v>0</v>
      </c>
      <c r="T454" s="154">
        <v>0</v>
      </c>
      <c r="U454" s="154">
        <v>0</v>
      </c>
      <c r="V454" s="154">
        <v>0.68296641917535517</v>
      </c>
      <c r="W454" s="154">
        <v>0.11030079651336422</v>
      </c>
      <c r="X454" s="154">
        <v>0.10334171025016109</v>
      </c>
      <c r="Y454" s="154">
        <v>7.5044342711319545E-2</v>
      </c>
      <c r="Z454" s="154">
        <v>0.69256562916818787</v>
      </c>
      <c r="AA454" s="154">
        <v>0</v>
      </c>
      <c r="AB454" s="154">
        <v>0.3</v>
      </c>
      <c r="AC454" s="31"/>
    </row>
    <row r="455" spans="1:29" x14ac:dyDescent="0.35">
      <c r="A455" s="31"/>
      <c r="B455" s="31"/>
      <c r="C455" s="31"/>
      <c r="D455" s="5" t="str">
        <f t="shared" si="7"/>
        <v>Proportion of load going through 132kV/HV direct transformation__HV</v>
      </c>
      <c r="E455" s="4" t="s">
        <v>82</v>
      </c>
      <c r="F455" s="4" t="s">
        <v>87</v>
      </c>
      <c r="G455" s="4"/>
      <c r="H455" s="4"/>
      <c r="I455" s="4" t="s">
        <v>43</v>
      </c>
      <c r="J455" s="6"/>
      <c r="K455" s="4" t="s">
        <v>40</v>
      </c>
      <c r="L455" s="31"/>
      <c r="M455" s="174" cm="1">
        <f t="array" ref="M455">INDEX(O455:AB455, 1, DNO_index)</f>
        <v>0</v>
      </c>
      <c r="N455" s="31"/>
      <c r="O455" s="46">
        <v>0</v>
      </c>
      <c r="P455" s="46">
        <v>0</v>
      </c>
      <c r="Q455" s="46">
        <v>0</v>
      </c>
      <c r="R455" s="46">
        <v>0</v>
      </c>
      <c r="S455" s="46">
        <v>0</v>
      </c>
      <c r="T455" s="46">
        <v>0</v>
      </c>
      <c r="U455" s="46">
        <v>0</v>
      </c>
      <c r="V455" s="46">
        <v>0</v>
      </c>
      <c r="W455" s="46">
        <v>0</v>
      </c>
      <c r="X455" s="46">
        <v>0</v>
      </c>
      <c r="Y455" s="46">
        <v>0</v>
      </c>
      <c r="Z455" s="46">
        <v>0</v>
      </c>
      <c r="AA455" s="46">
        <v>0</v>
      </c>
      <c r="AB455" s="46">
        <v>0</v>
      </c>
      <c r="AC455" s="31"/>
    </row>
    <row r="456" spans="1:29" x14ac:dyDescent="0.35">
      <c r="A456" s="31"/>
      <c r="B456" s="31"/>
      <c r="C456" s="31"/>
      <c r="D456" s="5" t="str">
        <f t="shared" si="7"/>
        <v>Proportion of load going through 132kV/HV direct transformation__HV/LV</v>
      </c>
      <c r="E456" s="4" t="s">
        <v>82</v>
      </c>
      <c r="F456" s="4" t="s">
        <v>87</v>
      </c>
      <c r="G456" s="4"/>
      <c r="H456" s="4"/>
      <c r="I456" s="4" t="s">
        <v>42</v>
      </c>
      <c r="J456" s="6"/>
      <c r="K456" s="4" t="s">
        <v>40</v>
      </c>
      <c r="L456" s="31"/>
      <c r="M456" s="174" cm="1">
        <f t="array" ref="M456">INDEX(O456:AB456, 1, DNO_index)</f>
        <v>0</v>
      </c>
      <c r="N456" s="31"/>
      <c r="O456" s="46">
        <v>0</v>
      </c>
      <c r="P456" s="46">
        <v>0</v>
      </c>
      <c r="Q456" s="46">
        <v>0</v>
      </c>
      <c r="R456" s="46">
        <v>0</v>
      </c>
      <c r="S456" s="46">
        <v>0</v>
      </c>
      <c r="T456" s="46">
        <v>0</v>
      </c>
      <c r="U456" s="46">
        <v>0</v>
      </c>
      <c r="V456" s="46">
        <v>0</v>
      </c>
      <c r="W456" s="46">
        <v>0</v>
      </c>
      <c r="X456" s="46">
        <v>0</v>
      </c>
      <c r="Y456" s="46">
        <v>0</v>
      </c>
      <c r="Z456" s="46">
        <v>0</v>
      </c>
      <c r="AA456" s="46">
        <v>0</v>
      </c>
      <c r="AB456" s="46">
        <v>0</v>
      </c>
      <c r="AC456" s="31"/>
    </row>
    <row r="457" spans="1:29" x14ac:dyDescent="0.35">
      <c r="A457" s="31"/>
      <c r="B457" s="31"/>
      <c r="C457" s="31"/>
      <c r="D457" s="5" t="str">
        <f t="shared" si="7"/>
        <v>Proportion of load going through 132kV/HV direct transformation__LV circuits</v>
      </c>
      <c r="E457" s="4" t="s">
        <v>82</v>
      </c>
      <c r="F457" s="4" t="s">
        <v>87</v>
      </c>
      <c r="G457" s="4"/>
      <c r="H457" s="4"/>
      <c r="I457" s="4" t="s">
        <v>86</v>
      </c>
      <c r="J457" s="6"/>
      <c r="K457" s="4" t="s">
        <v>40</v>
      </c>
      <c r="L457" s="31"/>
      <c r="M457" s="175" cm="1">
        <f t="array" ref="M457">INDEX(O457:AB457, 1, DNO_index)</f>
        <v>0</v>
      </c>
      <c r="N457" s="31"/>
      <c r="O457" s="22">
        <v>0</v>
      </c>
      <c r="P457" s="22">
        <v>0</v>
      </c>
      <c r="Q457" s="22">
        <v>0</v>
      </c>
      <c r="R457" s="22">
        <v>0</v>
      </c>
      <c r="S457" s="22">
        <v>0</v>
      </c>
      <c r="T457" s="22">
        <v>0</v>
      </c>
      <c r="U457" s="22">
        <v>0</v>
      </c>
      <c r="V457" s="22">
        <v>0</v>
      </c>
      <c r="W457" s="22">
        <v>0</v>
      </c>
      <c r="X457" s="22">
        <v>0</v>
      </c>
      <c r="Y457" s="22">
        <v>0</v>
      </c>
      <c r="Z457" s="22">
        <v>0</v>
      </c>
      <c r="AA457" s="22">
        <v>0</v>
      </c>
      <c r="AB457" s="22">
        <v>0</v>
      </c>
      <c r="AC457" s="31"/>
    </row>
    <row r="458" spans="1:29" x14ac:dyDescent="0.35">
      <c r="A458" s="31"/>
      <c r="B458" s="31"/>
      <c r="C458" s="31"/>
      <c r="D458" s="5" t="str">
        <f t="shared" si="7"/>
        <v>Loss adjustment factors to transmission__Transmission exit</v>
      </c>
      <c r="E458" s="4" t="s">
        <v>82</v>
      </c>
      <c r="F458" s="4" t="s">
        <v>88</v>
      </c>
      <c r="G458" s="4"/>
      <c r="H458" s="4"/>
      <c r="I458" s="4" t="s">
        <v>84</v>
      </c>
      <c r="J458" s="6"/>
      <c r="K458" s="4" t="s">
        <v>89</v>
      </c>
      <c r="L458" s="31"/>
      <c r="M458" s="171" cm="1">
        <f t="array" ref="M458">INDEX(O458:AB458, 1, DNO_index)</f>
        <v>0</v>
      </c>
      <c r="N458" s="31"/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31"/>
    </row>
    <row r="459" spans="1:29" x14ac:dyDescent="0.35">
      <c r="A459" s="31"/>
      <c r="B459" s="31"/>
      <c r="C459" s="31"/>
      <c r="D459" s="5" t="str">
        <f t="shared" si="7"/>
        <v>Loss adjustment factors to transmission__GSPs</v>
      </c>
      <c r="E459" s="4" t="s">
        <v>82</v>
      </c>
      <c r="F459" s="4" t="s">
        <v>88</v>
      </c>
      <c r="G459" s="4"/>
      <c r="H459" s="4"/>
      <c r="I459" s="4" t="s">
        <v>85</v>
      </c>
      <c r="J459" s="6"/>
      <c r="K459" s="4" t="s">
        <v>89</v>
      </c>
      <c r="L459" s="31"/>
      <c r="M459" s="176" cm="1">
        <f t="array" ref="M459">INDEX(O459:AB459, 1, DNO_index)</f>
        <v>1</v>
      </c>
      <c r="N459" s="31"/>
      <c r="O459" s="154">
        <v>1</v>
      </c>
      <c r="P459" s="154">
        <v>1</v>
      </c>
      <c r="Q459" s="154">
        <v>1</v>
      </c>
      <c r="R459" s="154">
        <v>1</v>
      </c>
      <c r="S459" s="154">
        <v>1</v>
      </c>
      <c r="T459" s="154">
        <v>1</v>
      </c>
      <c r="U459" s="154">
        <v>1</v>
      </c>
      <c r="V459" s="154">
        <v>1</v>
      </c>
      <c r="W459" s="154">
        <v>1</v>
      </c>
      <c r="X459" s="154">
        <v>1</v>
      </c>
      <c r="Y459" s="154">
        <v>1</v>
      </c>
      <c r="Z459" s="154">
        <v>1</v>
      </c>
      <c r="AA459" s="154">
        <v>1</v>
      </c>
      <c r="AB459" s="154">
        <v>1</v>
      </c>
      <c r="AC459" s="31"/>
    </row>
    <row r="460" spans="1:29" x14ac:dyDescent="0.35">
      <c r="A460" s="31"/>
      <c r="B460" s="31"/>
      <c r="C460" s="31"/>
      <c r="D460" s="5" t="str">
        <f t="shared" si="7"/>
        <v>Loss adjustment factors to transmission__132kV</v>
      </c>
      <c r="E460" s="4" t="s">
        <v>82</v>
      </c>
      <c r="F460" s="4" t="s">
        <v>88</v>
      </c>
      <c r="G460" s="4"/>
      <c r="H460" s="4"/>
      <c r="I460" s="4" t="s">
        <v>34</v>
      </c>
      <c r="J460" s="6"/>
      <c r="K460" s="4" t="s">
        <v>89</v>
      </c>
      <c r="L460" s="31"/>
      <c r="M460" s="176" cm="1">
        <f t="array" ref="M460">INDEX(O460:AB460, 1, DNO_index)</f>
        <v>1.01</v>
      </c>
      <c r="N460" s="31"/>
      <c r="O460" s="154">
        <v>1.0074277640281168</v>
      </c>
      <c r="P460" s="154">
        <v>1.0049999999999999</v>
      </c>
      <c r="Q460" s="154">
        <v>1.0069999999999999</v>
      </c>
      <c r="R460" s="154">
        <v>1</v>
      </c>
      <c r="S460" s="154">
        <v>1.0049999999999999</v>
      </c>
      <c r="T460" s="154">
        <v>1</v>
      </c>
      <c r="U460" s="154">
        <v>1.0049999999999999</v>
      </c>
      <c r="V460" s="154">
        <v>1.0021338051453765</v>
      </c>
      <c r="W460" s="154">
        <v>1.0048623945460768</v>
      </c>
      <c r="X460" s="154">
        <v>1.0036654831507568</v>
      </c>
      <c r="Y460" s="154">
        <v>1.0029999999999999</v>
      </c>
      <c r="Z460" s="154">
        <v>1.0049999999999999</v>
      </c>
      <c r="AA460" s="154">
        <v>1.002</v>
      </c>
      <c r="AB460" s="154">
        <v>1.01</v>
      </c>
      <c r="AC460" s="31"/>
    </row>
    <row r="461" spans="1:29" x14ac:dyDescent="0.35">
      <c r="A461" s="31"/>
      <c r="B461" s="31"/>
      <c r="C461" s="31"/>
      <c r="D461" s="5" t="str">
        <f t="shared" si="7"/>
        <v>Loss adjustment factors to transmission__132kV/EHV</v>
      </c>
      <c r="E461" s="4" t="s">
        <v>82</v>
      </c>
      <c r="F461" s="4" t="s">
        <v>88</v>
      </c>
      <c r="G461" s="4"/>
      <c r="H461" s="4"/>
      <c r="I461" s="4" t="s">
        <v>36</v>
      </c>
      <c r="J461" s="6"/>
      <c r="K461" s="4" t="s">
        <v>89</v>
      </c>
      <c r="L461" s="31"/>
      <c r="M461" s="176" cm="1">
        <f t="array" ref="M461">INDEX(O461:AB461, 1, DNO_index)</f>
        <v>1.0149999999999999</v>
      </c>
      <c r="N461" s="31"/>
      <c r="O461" s="154">
        <v>1.0125148141309055</v>
      </c>
      <c r="P461" s="154">
        <v>1.008</v>
      </c>
      <c r="Q461" s="154">
        <v>1.01</v>
      </c>
      <c r="R461" s="154">
        <v>1</v>
      </c>
      <c r="S461" s="154">
        <v>1.0089999999999999</v>
      </c>
      <c r="T461" s="154">
        <v>1</v>
      </c>
      <c r="U461" s="154">
        <v>1.012</v>
      </c>
      <c r="V461" s="154">
        <v>1.0145694683283808</v>
      </c>
      <c r="W461" s="154">
        <v>1.012656812562442</v>
      </c>
      <c r="X461" s="154">
        <v>1.0111364450548053</v>
      </c>
      <c r="Y461" s="154">
        <v>1.006</v>
      </c>
      <c r="Z461" s="154">
        <v>1.0089999999999999</v>
      </c>
      <c r="AA461" s="154">
        <v>1.0049999999999999</v>
      </c>
      <c r="AB461" s="154">
        <v>1.0149999999999999</v>
      </c>
      <c r="AC461" s="31"/>
    </row>
    <row r="462" spans="1:29" x14ac:dyDescent="0.35">
      <c r="A462" s="31"/>
      <c r="B462" s="31"/>
      <c r="C462" s="31"/>
      <c r="D462" s="5" t="str">
        <f t="shared" si="7"/>
        <v>Loss adjustment factors to transmission__EHV</v>
      </c>
      <c r="E462" s="4" t="s">
        <v>82</v>
      </c>
      <c r="F462" s="4" t="s">
        <v>88</v>
      </c>
      <c r="G462" s="4"/>
      <c r="H462" s="4"/>
      <c r="I462" s="4" t="s">
        <v>37</v>
      </c>
      <c r="J462" s="6"/>
      <c r="K462" s="4" t="s">
        <v>89</v>
      </c>
      <c r="L462" s="31"/>
      <c r="M462" s="176" cm="1">
        <f t="array" ref="M462">INDEX(O462:AB462, 1, DNO_index)</f>
        <v>1.02</v>
      </c>
      <c r="N462" s="31"/>
      <c r="O462" s="154">
        <v>1.0177062079502226</v>
      </c>
      <c r="P462" s="154">
        <v>1.01</v>
      </c>
      <c r="Q462" s="154">
        <v>1.0129999999999999</v>
      </c>
      <c r="R462" s="154">
        <v>1.014</v>
      </c>
      <c r="S462" s="154">
        <v>1.016</v>
      </c>
      <c r="T462" s="154">
        <v>1.004</v>
      </c>
      <c r="U462" s="154">
        <v>1.018</v>
      </c>
      <c r="V462" s="154">
        <v>1.0161733123563399</v>
      </c>
      <c r="W462" s="154">
        <v>1.0160146873371396</v>
      </c>
      <c r="X462" s="154">
        <v>1.0162335772756517</v>
      </c>
      <c r="Y462" s="154">
        <v>1.014</v>
      </c>
      <c r="Z462" s="154">
        <v>1.0269999999999999</v>
      </c>
      <c r="AA462" s="154">
        <v>1.014</v>
      </c>
      <c r="AB462" s="154">
        <v>1.02</v>
      </c>
      <c r="AC462" s="31"/>
    </row>
    <row r="463" spans="1:29" x14ac:dyDescent="0.35">
      <c r="A463" s="31"/>
      <c r="B463" s="31"/>
      <c r="C463" s="31"/>
      <c r="D463" s="5" t="str">
        <f t="shared" si="7"/>
        <v>Loss adjustment factors to transmission__EHV/HV</v>
      </c>
      <c r="E463" s="4" t="s">
        <v>82</v>
      </c>
      <c r="F463" s="4" t="s">
        <v>88</v>
      </c>
      <c r="G463" s="4"/>
      <c r="H463" s="4"/>
      <c r="I463" s="4" t="s">
        <v>38</v>
      </c>
      <c r="J463" s="6"/>
      <c r="K463" s="4" t="s">
        <v>89</v>
      </c>
      <c r="L463" s="31"/>
      <c r="M463" s="176" cm="1">
        <f t="array" ref="M463">INDEX(O463:AB463, 1, DNO_index)</f>
        <v>1.0289999999999999</v>
      </c>
      <c r="N463" s="31"/>
      <c r="O463" s="154">
        <v>1.0231514019920516</v>
      </c>
      <c r="P463" s="154">
        <v>1.016</v>
      </c>
      <c r="Q463" s="154">
        <v>1.0189999999999999</v>
      </c>
      <c r="R463" s="154">
        <v>1.026</v>
      </c>
      <c r="S463" s="154">
        <v>1.022</v>
      </c>
      <c r="T463" s="154">
        <v>1.0129999999999999</v>
      </c>
      <c r="U463" s="154">
        <v>1.0269999999999999</v>
      </c>
      <c r="V463" s="154">
        <v>1.0271958743313396</v>
      </c>
      <c r="W463" s="154">
        <v>1.0592122754754434</v>
      </c>
      <c r="X463" s="154">
        <v>1.0512968094381312</v>
      </c>
      <c r="Y463" s="154">
        <v>1.02</v>
      </c>
      <c r="Z463" s="154">
        <v>1.0329999999999999</v>
      </c>
      <c r="AA463" s="154">
        <v>1.02</v>
      </c>
      <c r="AB463" s="154">
        <v>1.0289999999999999</v>
      </c>
      <c r="AC463" s="31"/>
    </row>
    <row r="464" spans="1:29" x14ac:dyDescent="0.35">
      <c r="A464" s="31"/>
      <c r="B464" s="31"/>
      <c r="C464" s="31"/>
      <c r="D464" s="5" t="str">
        <f t="shared" si="7"/>
        <v>Loss adjustment factors to transmission__132kV/HV</v>
      </c>
      <c r="E464" s="4" t="s">
        <v>82</v>
      </c>
      <c r="F464" s="4" t="s">
        <v>88</v>
      </c>
      <c r="G464" s="4"/>
      <c r="H464" s="4"/>
      <c r="I464" s="4" t="s">
        <v>39</v>
      </c>
      <c r="J464" s="6"/>
      <c r="K464" s="4" t="s">
        <v>89</v>
      </c>
      <c r="L464" s="31"/>
      <c r="M464" s="174" cm="1">
        <f t="array" ref="M464">INDEX(O464:AB464, 1, DNO_index)</f>
        <v>0</v>
      </c>
      <c r="N464" s="31"/>
      <c r="O464" s="46">
        <v>0</v>
      </c>
      <c r="P464" s="46">
        <v>0</v>
      </c>
      <c r="Q464" s="46">
        <v>0</v>
      </c>
      <c r="R464" s="46">
        <v>0</v>
      </c>
      <c r="S464" s="46">
        <v>0</v>
      </c>
      <c r="T464" s="46">
        <v>0</v>
      </c>
      <c r="U464" s="46">
        <v>0</v>
      </c>
      <c r="V464" s="46">
        <v>0</v>
      </c>
      <c r="W464" s="46">
        <v>0</v>
      </c>
      <c r="X464" s="46">
        <v>0</v>
      </c>
      <c r="Y464" s="46">
        <v>0</v>
      </c>
      <c r="Z464" s="46">
        <v>0</v>
      </c>
      <c r="AA464" s="46">
        <v>0</v>
      </c>
      <c r="AB464" s="46">
        <v>0</v>
      </c>
      <c r="AC464" s="31"/>
    </row>
    <row r="465" spans="1:29" x14ac:dyDescent="0.35">
      <c r="A465" s="31"/>
      <c r="B465" s="31"/>
      <c r="C465" s="31"/>
      <c r="D465" s="5" t="str">
        <f t="shared" si="7"/>
        <v>Loss adjustment factors to transmission__HV</v>
      </c>
      <c r="E465" s="4" t="s">
        <v>82</v>
      </c>
      <c r="F465" s="4" t="s">
        <v>88</v>
      </c>
      <c r="G465" s="4"/>
      <c r="H465" s="4"/>
      <c r="I465" s="4" t="s">
        <v>43</v>
      </c>
      <c r="J465" s="6"/>
      <c r="K465" s="4" t="s">
        <v>89</v>
      </c>
      <c r="L465" s="31"/>
      <c r="M465" s="176" cm="1">
        <f t="array" ref="M465">INDEX(O465:AB465, 1, DNO_index)</f>
        <v>1.04</v>
      </c>
      <c r="N465" s="31"/>
      <c r="O465" s="154">
        <v>1.0320440329084826</v>
      </c>
      <c r="P465" s="154">
        <v>1.0249999999999999</v>
      </c>
      <c r="Q465" s="154">
        <v>1.0289999999999999</v>
      </c>
      <c r="R465" s="154">
        <v>1.036</v>
      </c>
      <c r="S465" s="154">
        <v>1.032</v>
      </c>
      <c r="T465" s="154">
        <v>1.026</v>
      </c>
      <c r="U465" s="154">
        <v>1.038</v>
      </c>
      <c r="V465" s="154">
        <v>1.0375126270354822</v>
      </c>
      <c r="W465" s="154">
        <v>1.0575366804147823</v>
      </c>
      <c r="X465" s="154">
        <v>1.0521556479353469</v>
      </c>
      <c r="Y465" s="154">
        <v>1.036</v>
      </c>
      <c r="Z465" s="154">
        <v>1.0509999999999999</v>
      </c>
      <c r="AA465" s="154">
        <v>1.038</v>
      </c>
      <c r="AB465" s="154">
        <v>1.04</v>
      </c>
      <c r="AC465" s="31"/>
    </row>
    <row r="466" spans="1:29" x14ac:dyDescent="0.35">
      <c r="A466" s="31"/>
      <c r="B466" s="31"/>
      <c r="C466" s="31"/>
      <c r="D466" s="5" t="str">
        <f t="shared" si="7"/>
        <v>Loss adjustment factors to transmission__HV/LV</v>
      </c>
      <c r="E466" s="4" t="s">
        <v>82</v>
      </c>
      <c r="F466" s="4" t="s">
        <v>88</v>
      </c>
      <c r="G466" s="4"/>
      <c r="H466" s="4"/>
      <c r="I466" s="4" t="s">
        <v>42</v>
      </c>
      <c r="J466" s="6"/>
      <c r="K466" s="4" t="s">
        <v>89</v>
      </c>
      <c r="L466" s="31"/>
      <c r="M466" s="176" cm="1">
        <f t="array" ref="M466">INDEX(O466:AB466, 1, DNO_index)</f>
        <v>1.056</v>
      </c>
      <c r="N466" s="31"/>
      <c r="O466" s="154">
        <v>1.0478446904694467</v>
      </c>
      <c r="P466" s="154">
        <v>1.04</v>
      </c>
      <c r="Q466" s="154">
        <v>1.044</v>
      </c>
      <c r="R466" s="154">
        <v>1.0589999999999999</v>
      </c>
      <c r="S466" s="154">
        <v>1.0469999999999999</v>
      </c>
      <c r="T466" s="154">
        <v>1.044</v>
      </c>
      <c r="U466" s="154">
        <v>1.06</v>
      </c>
      <c r="V466" s="154">
        <v>1.0704685653810784</v>
      </c>
      <c r="W466" s="154">
        <v>1.0762163258432726</v>
      </c>
      <c r="X466" s="154">
        <v>1.0800071035089212</v>
      </c>
      <c r="Y466" s="154">
        <v>1.0469999999999999</v>
      </c>
      <c r="Z466" s="154">
        <v>1.0669999999999999</v>
      </c>
      <c r="AA466" s="154">
        <v>1.052</v>
      </c>
      <c r="AB466" s="154">
        <v>1.056</v>
      </c>
      <c r="AC466" s="31"/>
    </row>
    <row r="467" spans="1:29" x14ac:dyDescent="0.35">
      <c r="A467" s="31"/>
      <c r="B467" s="31"/>
      <c r="C467" s="31"/>
      <c r="D467" s="5" t="str">
        <f t="shared" si="7"/>
        <v>Loss adjustment factors to transmission__LV circuits</v>
      </c>
      <c r="E467" s="4" t="s">
        <v>82</v>
      </c>
      <c r="F467" s="4" t="s">
        <v>88</v>
      </c>
      <c r="G467" s="4"/>
      <c r="H467" s="4"/>
      <c r="I467" s="4" t="s">
        <v>86</v>
      </c>
      <c r="J467" s="6"/>
      <c r="K467" s="4" t="s">
        <v>89</v>
      </c>
      <c r="L467" s="31"/>
      <c r="M467" s="177" cm="1">
        <f t="array" ref="M467">INDEX(O467:AB467, 1, DNO_index)</f>
        <v>1.0680000000000001</v>
      </c>
      <c r="N467" s="31"/>
      <c r="O467" s="155">
        <v>1.0891989006063565</v>
      </c>
      <c r="P467" s="155">
        <v>1.081</v>
      </c>
      <c r="Q467" s="155">
        <v>1.1140000000000001</v>
      </c>
      <c r="R467" s="155">
        <v>1.093</v>
      </c>
      <c r="S467" s="155">
        <v>1.0940000000000001</v>
      </c>
      <c r="T467" s="155">
        <v>1.0980000000000001</v>
      </c>
      <c r="U467" s="155">
        <v>1.1120000000000001</v>
      </c>
      <c r="V467" s="155">
        <v>1.1003241746044465</v>
      </c>
      <c r="W467" s="155">
        <v>1.1010779576546108</v>
      </c>
      <c r="X467" s="155">
        <v>1.111086132419866</v>
      </c>
      <c r="Y467" s="155">
        <v>1.0780000000000001</v>
      </c>
      <c r="Z467" s="155">
        <v>1.0900000000000001</v>
      </c>
      <c r="AA467" s="155">
        <v>1.0669999999999999</v>
      </c>
      <c r="AB467" s="155">
        <v>1.0680000000000001</v>
      </c>
      <c r="AC467" s="31"/>
    </row>
    <row r="468" spans="1:29" x14ac:dyDescent="0.35">
      <c r="A468" s="31"/>
      <c r="B468" s="31"/>
      <c r="C468" s="31"/>
      <c r="D468" s="5" t="str">
        <f t="shared" si="7"/>
        <v>Average kVAr by kVA, by network level__Transmission exit</v>
      </c>
      <c r="E468" s="4" t="s">
        <v>82</v>
      </c>
      <c r="F468" s="4" t="s">
        <v>90</v>
      </c>
      <c r="G468" s="4"/>
      <c r="H468" s="4"/>
      <c r="I468" s="4" t="s">
        <v>84</v>
      </c>
      <c r="J468" s="6"/>
      <c r="K468" s="4" t="s">
        <v>91</v>
      </c>
      <c r="L468" s="31"/>
      <c r="M468" s="178" cm="1">
        <f t="array" ref="M468">INDEX(O468:AB468, 1, DNO_index)</f>
        <v>0</v>
      </c>
      <c r="N468" s="31"/>
      <c r="O468" s="19">
        <v>0</v>
      </c>
      <c r="P468" s="19">
        <v>0</v>
      </c>
      <c r="Q468" s="19">
        <v>0</v>
      </c>
      <c r="R468" s="19">
        <v>0</v>
      </c>
      <c r="S468" s="19">
        <v>0</v>
      </c>
      <c r="T468" s="19">
        <v>0</v>
      </c>
      <c r="U468" s="19">
        <v>0</v>
      </c>
      <c r="V468" s="19">
        <v>0</v>
      </c>
      <c r="W468" s="19">
        <v>0</v>
      </c>
      <c r="X468" s="19">
        <v>0</v>
      </c>
      <c r="Y468" s="19">
        <v>0</v>
      </c>
      <c r="Z468" s="19">
        <v>0</v>
      </c>
      <c r="AA468" s="19">
        <v>0</v>
      </c>
      <c r="AB468" s="19">
        <v>0</v>
      </c>
      <c r="AC468" s="31"/>
    </row>
    <row r="469" spans="1:29" x14ac:dyDescent="0.35">
      <c r="A469" s="31"/>
      <c r="B469" s="31"/>
      <c r="C469" s="31"/>
      <c r="D469" s="5" t="str">
        <f t="shared" si="7"/>
        <v>Average kVAr by kVA, by network level__GSPs</v>
      </c>
      <c r="E469" s="4" t="s">
        <v>82</v>
      </c>
      <c r="F469" s="4" t="s">
        <v>90</v>
      </c>
      <c r="G469" s="4"/>
      <c r="H469" s="4"/>
      <c r="I469" s="4" t="s">
        <v>85</v>
      </c>
      <c r="J469" s="6"/>
      <c r="K469" s="4" t="s">
        <v>91</v>
      </c>
      <c r="L469" s="31"/>
      <c r="M469" s="176" cm="1">
        <f t="array" ref="M469">INDEX(O469:AB469, 1, DNO_index)</f>
        <v>0.22838105590700575</v>
      </c>
      <c r="N469" s="31"/>
      <c r="O469" s="154">
        <v>0.16926929080921432</v>
      </c>
      <c r="P469" s="154">
        <v>9.7588183884165763E-2</v>
      </c>
      <c r="Q469" s="154">
        <v>0.13526476073334051</v>
      </c>
      <c r="R469" s="154">
        <v>0.18106064158300658</v>
      </c>
      <c r="S469" s="154">
        <v>0.22971048873866273</v>
      </c>
      <c r="T469" s="154">
        <v>0.26509994640061324</v>
      </c>
      <c r="U469" s="154">
        <v>0.25056282783129963</v>
      </c>
      <c r="V469" s="154">
        <v>0.30099999999999999</v>
      </c>
      <c r="W469" s="154">
        <v>0.28799999999999998</v>
      </c>
      <c r="X469" s="154">
        <v>0.28000000000000003</v>
      </c>
      <c r="Y469" s="154">
        <v>0.22319878444551805</v>
      </c>
      <c r="Z469" s="154">
        <v>0.26800246014561468</v>
      </c>
      <c r="AA469" s="154">
        <v>0.16052014240003068</v>
      </c>
      <c r="AB469" s="154">
        <v>0.22838105590700575</v>
      </c>
      <c r="AC469" s="31"/>
    </row>
    <row r="470" spans="1:29" x14ac:dyDescent="0.35">
      <c r="A470" s="31"/>
      <c r="B470" s="31"/>
      <c r="C470" s="31"/>
      <c r="D470" s="5" t="str">
        <f t="shared" ref="D470:D533" si="8">F470&amp;"_"&amp;H470&amp;"_"&amp;I470</f>
        <v>Average kVAr by kVA, by network level__132kV</v>
      </c>
      <c r="E470" s="4" t="s">
        <v>82</v>
      </c>
      <c r="F470" s="4" t="s">
        <v>90</v>
      </c>
      <c r="G470" s="4"/>
      <c r="H470" s="4"/>
      <c r="I470" s="4" t="s">
        <v>34</v>
      </c>
      <c r="J470" s="6"/>
      <c r="K470" s="4" t="s">
        <v>91</v>
      </c>
      <c r="L470" s="31"/>
      <c r="M470" s="176" cm="1">
        <f t="array" ref="M470">INDEX(O470:AB470, 1, DNO_index)</f>
        <v>0.22838105590700575</v>
      </c>
      <c r="N470" s="31"/>
      <c r="O470" s="154">
        <v>0.16926929080921432</v>
      </c>
      <c r="P470" s="154">
        <v>9.7588183884165763E-2</v>
      </c>
      <c r="Q470" s="154">
        <v>0.13526476073334051</v>
      </c>
      <c r="R470" s="154">
        <v>0</v>
      </c>
      <c r="S470" s="154">
        <v>0.22971048873866273</v>
      </c>
      <c r="T470" s="154">
        <v>0</v>
      </c>
      <c r="U470" s="154">
        <v>0.25056282783129963</v>
      </c>
      <c r="V470" s="154">
        <v>0.30099999999999999</v>
      </c>
      <c r="W470" s="154">
        <v>0.28799999999999998</v>
      </c>
      <c r="X470" s="154">
        <v>0.28000000000000003</v>
      </c>
      <c r="Y470" s="154">
        <v>0.22319878444551805</v>
      </c>
      <c r="Z470" s="154">
        <v>0.26800246014561468</v>
      </c>
      <c r="AA470" s="154">
        <v>0.16052014240003068</v>
      </c>
      <c r="AB470" s="154">
        <v>0.22838105590700575</v>
      </c>
      <c r="AC470" s="31"/>
    </row>
    <row r="471" spans="1:29" x14ac:dyDescent="0.35">
      <c r="A471" s="31"/>
      <c r="B471" s="31"/>
      <c r="C471" s="31"/>
      <c r="D471" s="5" t="str">
        <f t="shared" si="8"/>
        <v>Average kVAr by kVA, by network level__132kV/EHV</v>
      </c>
      <c r="E471" s="4" t="s">
        <v>82</v>
      </c>
      <c r="F471" s="4" t="s">
        <v>90</v>
      </c>
      <c r="G471" s="4"/>
      <c r="H471" s="4"/>
      <c r="I471" s="4" t="s">
        <v>36</v>
      </c>
      <c r="J471" s="6"/>
      <c r="K471" s="4" t="s">
        <v>91</v>
      </c>
      <c r="L471" s="31"/>
      <c r="M471" s="176" cm="1">
        <f t="array" ref="M471">INDEX(O471:AB471, 1, DNO_index)</f>
        <v>0.22838105590700575</v>
      </c>
      <c r="N471" s="31"/>
      <c r="O471" s="154">
        <v>0.22957537108070156</v>
      </c>
      <c r="P471" s="154">
        <v>0.1532184541543547</v>
      </c>
      <c r="Q471" s="154">
        <v>0.20782999758216431</v>
      </c>
      <c r="R471" s="154">
        <v>0</v>
      </c>
      <c r="S471" s="154">
        <v>0.22971048873866273</v>
      </c>
      <c r="T471" s="154">
        <v>0</v>
      </c>
      <c r="U471" s="154">
        <v>0.24151056811773014</v>
      </c>
      <c r="V471" s="154">
        <v>0.29099999999999998</v>
      </c>
      <c r="W471" s="154">
        <v>0.28000000000000003</v>
      </c>
      <c r="X471" s="154">
        <v>0.28000000000000003</v>
      </c>
      <c r="Y471" s="154">
        <v>0.22319878444551805</v>
      </c>
      <c r="Z471" s="154">
        <v>0.26800246014561468</v>
      </c>
      <c r="AA471" s="154">
        <v>0.16052014240003068</v>
      </c>
      <c r="AB471" s="154">
        <v>0.22838105590700575</v>
      </c>
      <c r="AC471" s="31"/>
    </row>
    <row r="472" spans="1:29" x14ac:dyDescent="0.35">
      <c r="A472" s="31"/>
      <c r="B472" s="31"/>
      <c r="C472" s="31"/>
      <c r="D472" s="5" t="str">
        <f t="shared" si="8"/>
        <v>Average kVAr by kVA, by network level__EHV</v>
      </c>
      <c r="E472" s="4" t="s">
        <v>82</v>
      </c>
      <c r="F472" s="4" t="s">
        <v>90</v>
      </c>
      <c r="G472" s="4"/>
      <c r="H472" s="4"/>
      <c r="I472" s="4" t="s">
        <v>37</v>
      </c>
      <c r="J472" s="6"/>
      <c r="K472" s="4" t="s">
        <v>91</v>
      </c>
      <c r="L472" s="31"/>
      <c r="M472" s="176" cm="1">
        <f t="array" ref="M472">INDEX(O472:AB472, 1, DNO_index)</f>
        <v>0.22838105590700575</v>
      </c>
      <c r="N472" s="31"/>
      <c r="O472" s="154">
        <v>0.22957537108070156</v>
      </c>
      <c r="P472" s="154">
        <v>0.1532184541543547</v>
      </c>
      <c r="Q472" s="154">
        <v>0.20782999758216431</v>
      </c>
      <c r="R472" s="154">
        <v>0.18106064158300658</v>
      </c>
      <c r="S472" s="154">
        <v>0.22971048873866273</v>
      </c>
      <c r="T472" s="154">
        <v>0.26509994640061324</v>
      </c>
      <c r="U472" s="154">
        <v>0.24151056811773014</v>
      </c>
      <c r="V472" s="154">
        <v>0.29099999999999998</v>
      </c>
      <c r="W472" s="154">
        <v>0.28000000000000003</v>
      </c>
      <c r="X472" s="154">
        <v>0.28000000000000003</v>
      </c>
      <c r="Y472" s="154">
        <v>0.22319878444551805</v>
      </c>
      <c r="Z472" s="154">
        <v>0.26800246014561468</v>
      </c>
      <c r="AA472" s="154">
        <v>0.16052014240003068</v>
      </c>
      <c r="AB472" s="154">
        <v>0.22838105590700575</v>
      </c>
      <c r="AC472" s="31"/>
    </row>
    <row r="473" spans="1:29" x14ac:dyDescent="0.35">
      <c r="A473" s="31"/>
      <c r="B473" s="31"/>
      <c r="C473" s="31"/>
      <c r="D473" s="5" t="str">
        <f t="shared" si="8"/>
        <v>Average kVAr by kVA, by network level__EHV/HV</v>
      </c>
      <c r="E473" s="4" t="s">
        <v>82</v>
      </c>
      <c r="F473" s="4" t="s">
        <v>90</v>
      </c>
      <c r="G473" s="4"/>
      <c r="H473" s="4"/>
      <c r="I473" s="4" t="s">
        <v>38</v>
      </c>
      <c r="J473" s="6"/>
      <c r="K473" s="4" t="s">
        <v>91</v>
      </c>
      <c r="L473" s="31"/>
      <c r="M473" s="176" cm="1">
        <f t="array" ref="M473">INDEX(O473:AB473, 1, DNO_index)</f>
        <v>0.22838105590700575</v>
      </c>
      <c r="N473" s="31"/>
      <c r="O473" s="154">
        <v>0.12268494848930948</v>
      </c>
      <c r="P473" s="154">
        <v>0.21284103184723246</v>
      </c>
      <c r="Q473" s="154">
        <v>0.23159275941992544</v>
      </c>
      <c r="R473" s="154">
        <v>0.18106064158300658</v>
      </c>
      <c r="S473" s="154">
        <v>0.22971048873866273</v>
      </c>
      <c r="T473" s="154">
        <v>0.21690566590786087</v>
      </c>
      <c r="U473" s="154">
        <v>0.3175458874434306</v>
      </c>
      <c r="V473" s="154">
        <v>0.27300000000000002</v>
      </c>
      <c r="W473" s="154">
        <v>0.224</v>
      </c>
      <c r="X473" s="154">
        <v>0.28000000000000003</v>
      </c>
      <c r="Y473" s="154">
        <v>0.22319878444551805</v>
      </c>
      <c r="Z473" s="154">
        <v>0.26800246014561468</v>
      </c>
      <c r="AA473" s="154">
        <v>0.16052014240003068</v>
      </c>
      <c r="AB473" s="154">
        <v>0.22838105590700575</v>
      </c>
      <c r="AC473" s="31"/>
    </row>
    <row r="474" spans="1:29" x14ac:dyDescent="0.35">
      <c r="A474" s="31"/>
      <c r="B474" s="31"/>
      <c r="C474" s="31"/>
      <c r="D474" s="5" t="str">
        <f t="shared" si="8"/>
        <v>Average kVAr by kVA, by network level__132kV/HV</v>
      </c>
      <c r="E474" s="4" t="s">
        <v>82</v>
      </c>
      <c r="F474" s="4" t="s">
        <v>90</v>
      </c>
      <c r="G474" s="4"/>
      <c r="H474" s="4"/>
      <c r="I474" s="4" t="s">
        <v>39</v>
      </c>
      <c r="J474" s="6"/>
      <c r="K474" s="4" t="s">
        <v>91</v>
      </c>
      <c r="L474" s="31"/>
      <c r="M474" s="176" cm="1">
        <f t="array" ref="M474">INDEX(O474:AB474, 1, DNO_index)</f>
        <v>0.22838105590700575</v>
      </c>
      <c r="N474" s="31"/>
      <c r="O474" s="154">
        <v>0</v>
      </c>
      <c r="P474" s="154">
        <v>0.21284103184723246</v>
      </c>
      <c r="Q474" s="154">
        <v>0.23159275941992544</v>
      </c>
      <c r="R474" s="154">
        <v>0</v>
      </c>
      <c r="S474" s="154">
        <v>0</v>
      </c>
      <c r="T474" s="154">
        <v>0</v>
      </c>
      <c r="U474" s="154">
        <v>0.3175458874434306</v>
      </c>
      <c r="V474" s="154">
        <v>0.27300000000000002</v>
      </c>
      <c r="W474" s="154">
        <v>0.224</v>
      </c>
      <c r="X474" s="154">
        <v>0.28000000000000003</v>
      </c>
      <c r="Y474" s="154">
        <v>0.22319878444551805</v>
      </c>
      <c r="Z474" s="154">
        <v>0.26800246014561468</v>
      </c>
      <c r="AA474" s="154">
        <v>0.16052014240003068</v>
      </c>
      <c r="AB474" s="154">
        <v>0.22838105590700575</v>
      </c>
      <c r="AC474" s="31"/>
    </row>
    <row r="475" spans="1:29" x14ac:dyDescent="0.35">
      <c r="A475" s="31"/>
      <c r="B475" s="31"/>
      <c r="C475" s="31"/>
      <c r="D475" s="5" t="str">
        <f t="shared" si="8"/>
        <v>Average kVAr by kVA, by network level__HV</v>
      </c>
      <c r="E475" s="4" t="s">
        <v>82</v>
      </c>
      <c r="F475" s="4" t="s">
        <v>90</v>
      </c>
      <c r="G475" s="4"/>
      <c r="H475" s="4"/>
      <c r="I475" s="4" t="s">
        <v>43</v>
      </c>
      <c r="J475" s="6"/>
      <c r="K475" s="4" t="s">
        <v>91</v>
      </c>
      <c r="L475" s="31"/>
      <c r="M475" s="176" cm="1">
        <f t="array" ref="M475">INDEX(O475:AB475, 1, DNO_index)</f>
        <v>0.22838105590700575</v>
      </c>
      <c r="N475" s="31"/>
      <c r="O475" s="154">
        <v>0.12268494848930948</v>
      </c>
      <c r="P475" s="154">
        <v>0.21284103184723246</v>
      </c>
      <c r="Q475" s="154">
        <v>0.23159275941992544</v>
      </c>
      <c r="R475" s="154">
        <v>0.18106064158300658</v>
      </c>
      <c r="S475" s="154">
        <v>0.22971048873866273</v>
      </c>
      <c r="T475" s="154">
        <v>0.21690566590786087</v>
      </c>
      <c r="U475" s="154">
        <v>0.3175458874434306</v>
      </c>
      <c r="V475" s="154">
        <v>0.27300000000000002</v>
      </c>
      <c r="W475" s="154">
        <v>0.224</v>
      </c>
      <c r="X475" s="154">
        <v>0.28000000000000003</v>
      </c>
      <c r="Y475" s="154">
        <v>0.22319878444551805</v>
      </c>
      <c r="Z475" s="154">
        <v>0.26800246014561468</v>
      </c>
      <c r="AA475" s="154">
        <v>0.16052014240003068</v>
      </c>
      <c r="AB475" s="154">
        <v>0.22838105590700575</v>
      </c>
      <c r="AC475" s="31"/>
    </row>
    <row r="476" spans="1:29" x14ac:dyDescent="0.35">
      <c r="A476" s="31"/>
      <c r="B476" s="31"/>
      <c r="C476" s="31"/>
      <c r="D476" s="5" t="str">
        <f t="shared" si="8"/>
        <v>Average kVAr by kVA, by network level__HV/LV</v>
      </c>
      <c r="E476" s="4" t="s">
        <v>82</v>
      </c>
      <c r="F476" s="4" t="s">
        <v>90</v>
      </c>
      <c r="G476" s="4"/>
      <c r="H476" s="4"/>
      <c r="I476" s="4" t="s">
        <v>42</v>
      </c>
      <c r="J476" s="6"/>
      <c r="K476" s="4" t="s">
        <v>91</v>
      </c>
      <c r="L476" s="31"/>
      <c r="M476" s="176" cm="1">
        <f t="array" ref="M476">INDEX(O476:AB476, 1, DNO_index)</f>
        <v>0.22838105590700575</v>
      </c>
      <c r="N476" s="31"/>
      <c r="O476" s="154">
        <v>0.12268494848930948</v>
      </c>
      <c r="P476" s="154">
        <v>0.21284103184723246</v>
      </c>
      <c r="Q476" s="154">
        <v>0.23159275941992544</v>
      </c>
      <c r="R476" s="154">
        <v>0.18106064158300658</v>
      </c>
      <c r="S476" s="154">
        <v>0.22971048873866273</v>
      </c>
      <c r="T476" s="154">
        <v>0.21690566590786087</v>
      </c>
      <c r="U476" s="154">
        <v>0.3175458874434306</v>
      </c>
      <c r="V476" s="154">
        <v>0.27300000000000002</v>
      </c>
      <c r="W476" s="154">
        <v>0.224</v>
      </c>
      <c r="X476" s="154">
        <v>0.28000000000000003</v>
      </c>
      <c r="Y476" s="154">
        <v>0.22319878444551805</v>
      </c>
      <c r="Z476" s="154">
        <v>0.26800246014561468</v>
      </c>
      <c r="AA476" s="154">
        <v>0.16052014240003068</v>
      </c>
      <c r="AB476" s="154">
        <v>0.22838105590700575</v>
      </c>
      <c r="AC476" s="31"/>
    </row>
    <row r="477" spans="1:29" x14ac:dyDescent="0.35">
      <c r="A477" s="31"/>
      <c r="B477" s="31"/>
      <c r="C477" s="31"/>
      <c r="D477" s="5" t="str">
        <f t="shared" si="8"/>
        <v>Average kVAr by kVA, by network level__LV circuits</v>
      </c>
      <c r="E477" s="4" t="s">
        <v>82</v>
      </c>
      <c r="F477" s="4" t="s">
        <v>90</v>
      </c>
      <c r="G477" s="4"/>
      <c r="H477" s="4"/>
      <c r="I477" s="4" t="s">
        <v>86</v>
      </c>
      <c r="J477" s="6"/>
      <c r="K477" s="4" t="s">
        <v>91</v>
      </c>
      <c r="L477" s="31"/>
      <c r="M477" s="177" cm="1">
        <f t="array" ref="M477">INDEX(O477:AB477, 1, DNO_index)</f>
        <v>0.22838105590700575</v>
      </c>
      <c r="N477" s="31"/>
      <c r="O477" s="155">
        <v>0.12268494848930948</v>
      </c>
      <c r="P477" s="155">
        <v>0</v>
      </c>
      <c r="Q477" s="155">
        <v>0</v>
      </c>
      <c r="R477" s="155">
        <v>0.18106064158300658</v>
      </c>
      <c r="S477" s="155">
        <v>0.22971048873866273</v>
      </c>
      <c r="T477" s="155">
        <v>0.21690566590786087</v>
      </c>
      <c r="U477" s="155">
        <v>0.3175458874434306</v>
      </c>
      <c r="V477" s="155">
        <v>0.27300000000000002</v>
      </c>
      <c r="W477" s="155">
        <v>0.224</v>
      </c>
      <c r="X477" s="155">
        <v>0.28000000000000003</v>
      </c>
      <c r="Y477" s="155">
        <v>0.22319878444551805</v>
      </c>
      <c r="Z477" s="155">
        <v>0.26800246014561468</v>
      </c>
      <c r="AA477" s="155">
        <v>0.16052014240003068</v>
      </c>
      <c r="AB477" s="155">
        <v>0.22838105590700575</v>
      </c>
      <c r="AC477" s="31"/>
    </row>
    <row r="478" spans="1:29" x14ac:dyDescent="0.35">
      <c r="A478" s="31"/>
      <c r="B478" s="31"/>
      <c r="C478" s="31"/>
      <c r="D478" s="5" t="str">
        <f t="shared" si="8"/>
        <v>Customer contributions under current connection charging policy_LV network_Transmission exit</v>
      </c>
      <c r="E478" s="4" t="s">
        <v>82</v>
      </c>
      <c r="F478" s="4" t="s">
        <v>92</v>
      </c>
      <c r="G478" s="4"/>
      <c r="H478" s="4" t="s">
        <v>93</v>
      </c>
      <c r="I478" s="4" t="s">
        <v>84</v>
      </c>
      <c r="J478" s="6"/>
      <c r="K478" s="4" t="s">
        <v>40</v>
      </c>
      <c r="L478" s="31"/>
      <c r="M478" s="179" cm="1">
        <f t="array" ref="M478">INDEX(O478:AB478, 1, DNO_index)</f>
        <v>0</v>
      </c>
      <c r="N478" s="31"/>
      <c r="O478" s="23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3">
        <v>0</v>
      </c>
      <c r="AC478" s="31"/>
    </row>
    <row r="479" spans="1:29" x14ac:dyDescent="0.35">
      <c r="A479" s="31"/>
      <c r="B479" s="31"/>
      <c r="C479" s="31"/>
      <c r="D479" s="5" t="str">
        <f t="shared" si="8"/>
        <v>Customer contributions under current connection charging policy_LV network_GSPs</v>
      </c>
      <c r="E479" s="4" t="s">
        <v>82</v>
      </c>
      <c r="F479" s="4" t="s">
        <v>92</v>
      </c>
      <c r="G479" s="4"/>
      <c r="H479" s="4" t="s">
        <v>93</v>
      </c>
      <c r="I479" s="4" t="s">
        <v>85</v>
      </c>
      <c r="J479" s="6"/>
      <c r="K479" s="4" t="s">
        <v>40</v>
      </c>
      <c r="L479" s="31"/>
      <c r="M479" s="173" cm="1">
        <f t="array" ref="M479">INDEX(O479:AB479, 1, DNO_index)</f>
        <v>0</v>
      </c>
      <c r="N479" s="31"/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  <c r="AB479" s="47">
        <v>0</v>
      </c>
      <c r="AC479" s="31"/>
    </row>
    <row r="480" spans="1:29" x14ac:dyDescent="0.35">
      <c r="A480" s="31"/>
      <c r="B480" s="31"/>
      <c r="C480" s="31"/>
      <c r="D480" s="5" t="str">
        <f t="shared" si="8"/>
        <v>Customer contributions under current connection charging policy_LV network_132kV</v>
      </c>
      <c r="E480" s="4" t="s">
        <v>82</v>
      </c>
      <c r="F480" s="4" t="s">
        <v>92</v>
      </c>
      <c r="G480" s="4"/>
      <c r="H480" s="4" t="s">
        <v>93</v>
      </c>
      <c r="I480" s="4" t="s">
        <v>34</v>
      </c>
      <c r="J480" s="6"/>
      <c r="K480" s="4" t="s">
        <v>40</v>
      </c>
      <c r="L480" s="31"/>
      <c r="M480" s="167" cm="1">
        <f t="array" ref="M480">INDEX(O480:AB480, 1, DNO_index)</f>
        <v>0</v>
      </c>
      <c r="N480" s="31"/>
      <c r="O480" s="1">
        <v>0</v>
      </c>
      <c r="P480" s="1">
        <v>1E-3</v>
      </c>
      <c r="Q480" s="1">
        <v>1E-3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31"/>
    </row>
    <row r="481" spans="1:29" x14ac:dyDescent="0.35">
      <c r="A481" s="31"/>
      <c r="B481" s="31"/>
      <c r="C481" s="31"/>
      <c r="D481" s="5" t="str">
        <f t="shared" si="8"/>
        <v>Customer contributions under current connection charging policy_LV network_132kV/EHV</v>
      </c>
      <c r="E481" s="4" t="s">
        <v>82</v>
      </c>
      <c r="F481" s="4" t="s">
        <v>92</v>
      </c>
      <c r="G481" s="4"/>
      <c r="H481" s="4" t="s">
        <v>93</v>
      </c>
      <c r="I481" s="4" t="s">
        <v>36</v>
      </c>
      <c r="J481" s="6"/>
      <c r="K481" s="4" t="s">
        <v>40</v>
      </c>
      <c r="L481" s="31"/>
      <c r="M481" s="167" cm="1">
        <f t="array" ref="M481">INDEX(O481:AB481, 1, DNO_index)</f>
        <v>0</v>
      </c>
      <c r="N481" s="31"/>
      <c r="O481" s="1">
        <v>0</v>
      </c>
      <c r="P481" s="1">
        <v>2E-3</v>
      </c>
      <c r="Q481" s="1">
        <v>2E-3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31"/>
    </row>
    <row r="482" spans="1:29" x14ac:dyDescent="0.35">
      <c r="A482" s="31"/>
      <c r="B482" s="31"/>
      <c r="C482" s="31"/>
      <c r="D482" s="5" t="str">
        <f t="shared" si="8"/>
        <v>Customer contributions under current connection charging policy_LV network_EHV</v>
      </c>
      <c r="E482" s="4" t="s">
        <v>82</v>
      </c>
      <c r="F482" s="4" t="s">
        <v>92</v>
      </c>
      <c r="G482" s="4"/>
      <c r="H482" s="4" t="s">
        <v>93</v>
      </c>
      <c r="I482" s="4" t="s">
        <v>37</v>
      </c>
      <c r="J482" s="6"/>
      <c r="K482" s="4" t="s">
        <v>40</v>
      </c>
      <c r="L482" s="31"/>
      <c r="M482" s="167" cm="1">
        <f t="array" ref="M482">INDEX(O482:AB482, 1, DNO_index)</f>
        <v>0</v>
      </c>
      <c r="N482" s="31"/>
      <c r="O482" s="1">
        <v>0</v>
      </c>
      <c r="P482" s="1">
        <v>3.1E-2</v>
      </c>
      <c r="Q482" s="1">
        <v>3.1E-2</v>
      </c>
      <c r="R482" s="1">
        <v>6.4338235294117696E-3</v>
      </c>
      <c r="S482" s="1">
        <v>1.2370413198693E-2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31"/>
    </row>
    <row r="483" spans="1:29" x14ac:dyDescent="0.35">
      <c r="A483" s="31"/>
      <c r="B483" s="31"/>
      <c r="C483" s="31"/>
      <c r="D483" s="5" t="str">
        <f t="shared" si="8"/>
        <v>Customer contributions under current connection charging policy_LV network_EHV/HV</v>
      </c>
      <c r="E483" s="4" t="s">
        <v>82</v>
      </c>
      <c r="F483" s="4" t="s">
        <v>92</v>
      </c>
      <c r="G483" s="4"/>
      <c r="H483" s="4" t="s">
        <v>93</v>
      </c>
      <c r="I483" s="4" t="s">
        <v>38</v>
      </c>
      <c r="J483" s="6"/>
      <c r="K483" s="4" t="s">
        <v>40</v>
      </c>
      <c r="L483" s="31"/>
      <c r="M483" s="167" cm="1">
        <f t="array" ref="M483">INDEX(O483:AB483, 1, DNO_index)</f>
        <v>0.75</v>
      </c>
      <c r="N483" s="31"/>
      <c r="O483" s="1">
        <v>0</v>
      </c>
      <c r="P483" s="1">
        <v>0.13300000000000001</v>
      </c>
      <c r="Q483" s="1">
        <v>0.13300000000000001</v>
      </c>
      <c r="R483" s="1">
        <v>4.1617122473246101E-3</v>
      </c>
      <c r="S483" s="1">
        <v>2.4400925983857801E-2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0.81</v>
      </c>
      <c r="AB483" s="1">
        <v>0.75</v>
      </c>
      <c r="AC483" s="31"/>
    </row>
    <row r="484" spans="1:29" x14ac:dyDescent="0.35">
      <c r="A484" s="31"/>
      <c r="B484" s="31"/>
      <c r="C484" s="31"/>
      <c r="D484" s="5" t="str">
        <f t="shared" si="8"/>
        <v>Customer contributions under current connection charging policy_LV network_132kV/HV</v>
      </c>
      <c r="E484" s="4" t="s">
        <v>82</v>
      </c>
      <c r="F484" s="4" t="s">
        <v>92</v>
      </c>
      <c r="G484" s="4"/>
      <c r="H484" s="4" t="s">
        <v>93</v>
      </c>
      <c r="I484" s="4" t="s">
        <v>39</v>
      </c>
      <c r="J484" s="6"/>
      <c r="K484" s="4" t="s">
        <v>40</v>
      </c>
      <c r="L484" s="31"/>
      <c r="M484" s="167" cm="1">
        <f t="array" ref="M484">INDEX(O484:AB484, 1, DNO_index)</f>
        <v>0.75</v>
      </c>
      <c r="N484" s="31"/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0.75</v>
      </c>
      <c r="AC484" s="31"/>
    </row>
    <row r="485" spans="1:29" x14ac:dyDescent="0.35">
      <c r="A485" s="31"/>
      <c r="B485" s="31"/>
      <c r="C485" s="31"/>
      <c r="D485" s="5" t="str">
        <f t="shared" si="8"/>
        <v>Customer contributions under current connection charging policy_LV network_HV</v>
      </c>
      <c r="E485" s="4" t="s">
        <v>82</v>
      </c>
      <c r="F485" s="4" t="s">
        <v>92</v>
      </c>
      <c r="G485" s="4"/>
      <c r="H485" s="4" t="s">
        <v>93</v>
      </c>
      <c r="I485" s="4" t="s">
        <v>43</v>
      </c>
      <c r="J485" s="6"/>
      <c r="K485" s="4" t="s">
        <v>40</v>
      </c>
      <c r="L485" s="31"/>
      <c r="M485" s="167" cm="1">
        <f t="array" ref="M485">INDEX(O485:AB485, 1, DNO_index)</f>
        <v>0.75</v>
      </c>
      <c r="N485" s="31"/>
      <c r="O485" s="1">
        <v>0.3</v>
      </c>
      <c r="P485" s="1">
        <v>0.498</v>
      </c>
      <c r="Q485" s="1">
        <v>0.498</v>
      </c>
      <c r="R485" s="1">
        <v>0.42522380337704002</v>
      </c>
      <c r="S485" s="1">
        <v>0.34379931777325301</v>
      </c>
      <c r="T485" s="1">
        <v>0.20065197841726601</v>
      </c>
      <c r="U485" s="1">
        <v>0.32635129017655001</v>
      </c>
      <c r="V485" s="1">
        <v>7.1149041161904097E-2</v>
      </c>
      <c r="W485" s="1">
        <v>0.21901472226647678</v>
      </c>
      <c r="X485" s="1">
        <v>0.20143241129650097</v>
      </c>
      <c r="Y485" s="1">
        <v>0.47913351897273304</v>
      </c>
      <c r="Z485" s="1">
        <v>0.38684969697494365</v>
      </c>
      <c r="AA485" s="1">
        <v>0.81</v>
      </c>
      <c r="AB485" s="1">
        <v>0.75</v>
      </c>
      <c r="AC485" s="31"/>
    </row>
    <row r="486" spans="1:29" x14ac:dyDescent="0.35">
      <c r="A486" s="31"/>
      <c r="B486" s="31"/>
      <c r="C486" s="31"/>
      <c r="D486" s="5" t="str">
        <f t="shared" si="8"/>
        <v>Customer contributions under current connection charging policy_LV network_HV/LV</v>
      </c>
      <c r="E486" s="4" t="s">
        <v>82</v>
      </c>
      <c r="F486" s="4" t="s">
        <v>92</v>
      </c>
      <c r="G486" s="4"/>
      <c r="H486" s="4" t="s">
        <v>93</v>
      </c>
      <c r="I486" s="4" t="s">
        <v>42</v>
      </c>
      <c r="J486" s="6"/>
      <c r="K486" s="4" t="s">
        <v>40</v>
      </c>
      <c r="L486" s="31"/>
      <c r="M486" s="167" cm="1">
        <f t="array" ref="M486">INDEX(O486:AB486, 1, DNO_index)</f>
        <v>0.95</v>
      </c>
      <c r="N486" s="31"/>
      <c r="O486" s="1">
        <v>0.3</v>
      </c>
      <c r="P486" s="1">
        <v>0.83399999999999996</v>
      </c>
      <c r="Q486" s="1">
        <v>0.83399999999999996</v>
      </c>
      <c r="R486" s="1">
        <v>0.78260869565217395</v>
      </c>
      <c r="S486" s="1">
        <v>0.42351973684210498</v>
      </c>
      <c r="T486" s="1">
        <v>0.26968503937007898</v>
      </c>
      <c r="U486" s="1">
        <v>0.71097285067873295</v>
      </c>
      <c r="V486" s="1">
        <v>0.39506717027618332</v>
      </c>
      <c r="W486" s="1">
        <v>0.57961090451746422</v>
      </c>
      <c r="X486" s="1">
        <v>0.5842090255520539</v>
      </c>
      <c r="Y486" s="1">
        <v>0.70892384564689981</v>
      </c>
      <c r="Z486" s="1">
        <v>0.64124825573068889</v>
      </c>
      <c r="AA486" s="1">
        <v>0.95</v>
      </c>
      <c r="AB486" s="1">
        <v>0.95</v>
      </c>
      <c r="AC486" s="31"/>
    </row>
    <row r="487" spans="1:29" x14ac:dyDescent="0.35">
      <c r="A487" s="31"/>
      <c r="B487" s="31"/>
      <c r="C487" s="31"/>
      <c r="D487" s="5" t="str">
        <f t="shared" si="8"/>
        <v>Customer contributions under current connection charging policy_LV network_LV circuits</v>
      </c>
      <c r="E487" s="4" t="s">
        <v>82</v>
      </c>
      <c r="F487" s="4" t="s">
        <v>92</v>
      </c>
      <c r="G487" s="4"/>
      <c r="H487" s="4" t="s">
        <v>93</v>
      </c>
      <c r="I487" s="4" t="s">
        <v>86</v>
      </c>
      <c r="J487" s="6"/>
      <c r="K487" s="4" t="s">
        <v>40</v>
      </c>
      <c r="L487" s="31"/>
      <c r="M487" s="168" cm="1">
        <f t="array" ref="M487">INDEX(O487:AB487, 1, DNO_index)</f>
        <v>0.95</v>
      </c>
      <c r="N487" s="31"/>
      <c r="O487" s="156">
        <v>0.97</v>
      </c>
      <c r="P487" s="156">
        <v>0.94199999999999995</v>
      </c>
      <c r="Q487" s="156">
        <v>0.94199999999999995</v>
      </c>
      <c r="R487" s="156">
        <v>0.966742252456538</v>
      </c>
      <c r="S487" s="156">
        <v>0.95595667870036105</v>
      </c>
      <c r="T487" s="156">
        <v>0.92371773930088197</v>
      </c>
      <c r="U487" s="156">
        <v>0.93094869075781095</v>
      </c>
      <c r="V487" s="156">
        <v>0.71898529939046252</v>
      </c>
      <c r="W487" s="156">
        <v>0.94020708676845166</v>
      </c>
      <c r="X487" s="156">
        <v>0.96698563980760688</v>
      </c>
      <c r="Y487" s="156">
        <v>0.93871417232106646</v>
      </c>
      <c r="Z487" s="156">
        <v>0.89564681448643413</v>
      </c>
      <c r="AA487" s="156">
        <v>0.95</v>
      </c>
      <c r="AB487" s="156">
        <v>0.95</v>
      </c>
      <c r="AC487" s="31"/>
    </row>
    <row r="488" spans="1:29" x14ac:dyDescent="0.35">
      <c r="A488" s="31"/>
      <c r="B488" s="31"/>
      <c r="C488" s="31"/>
      <c r="D488" s="5" t="str">
        <f t="shared" si="8"/>
        <v>Customer contributions under current connection charging policy_LV substation_Transmission exit</v>
      </c>
      <c r="E488" s="4" t="s">
        <v>82</v>
      </c>
      <c r="F488" s="4" t="s">
        <v>92</v>
      </c>
      <c r="G488" s="4"/>
      <c r="H488" s="4" t="s">
        <v>94</v>
      </c>
      <c r="I488" s="4" t="s">
        <v>84</v>
      </c>
      <c r="J488" s="6"/>
      <c r="K488" s="4" t="s">
        <v>40</v>
      </c>
      <c r="L488" s="31"/>
      <c r="M488" s="179" cm="1">
        <f t="array" ref="M488">INDEX(O488:AB488, 1, DNO_index)</f>
        <v>0</v>
      </c>
      <c r="N488" s="31"/>
      <c r="O488" s="23">
        <v>0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3">
        <v>0</v>
      </c>
      <c r="AC488" s="31"/>
    </row>
    <row r="489" spans="1:29" x14ac:dyDescent="0.35">
      <c r="A489" s="31"/>
      <c r="B489" s="31"/>
      <c r="C489" s="31"/>
      <c r="D489" s="5" t="str">
        <f t="shared" si="8"/>
        <v>Customer contributions under current connection charging policy_LV substation_GSPs</v>
      </c>
      <c r="E489" s="4" t="s">
        <v>82</v>
      </c>
      <c r="F489" s="4" t="s">
        <v>92</v>
      </c>
      <c r="G489" s="4"/>
      <c r="H489" s="4" t="s">
        <v>94</v>
      </c>
      <c r="I489" s="4" t="s">
        <v>85</v>
      </c>
      <c r="J489" s="6"/>
      <c r="K489" s="4" t="s">
        <v>40</v>
      </c>
      <c r="L489" s="31"/>
      <c r="M489" s="173" cm="1">
        <f t="array" ref="M489">INDEX(O489:AB489, 1, DNO_index)</f>
        <v>0</v>
      </c>
      <c r="N489" s="31"/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  <c r="AB489" s="47">
        <v>0</v>
      </c>
      <c r="AC489" s="31"/>
    </row>
    <row r="490" spans="1:29" x14ac:dyDescent="0.35">
      <c r="A490" s="31"/>
      <c r="B490" s="31"/>
      <c r="C490" s="31"/>
      <c r="D490" s="5" t="str">
        <f t="shared" si="8"/>
        <v>Customer contributions under current connection charging policy_LV substation_132kV</v>
      </c>
      <c r="E490" s="4" t="s">
        <v>82</v>
      </c>
      <c r="F490" s="4" t="s">
        <v>92</v>
      </c>
      <c r="G490" s="4"/>
      <c r="H490" s="4" t="s">
        <v>94</v>
      </c>
      <c r="I490" s="4" t="s">
        <v>34</v>
      </c>
      <c r="J490" s="6"/>
      <c r="K490" s="4" t="s">
        <v>40</v>
      </c>
      <c r="L490" s="31"/>
      <c r="M490" s="167" cm="1">
        <f t="array" ref="M490">INDEX(O490:AB490, 1, DNO_index)</f>
        <v>0</v>
      </c>
      <c r="N490" s="31"/>
      <c r="O490" s="1">
        <v>0</v>
      </c>
      <c r="P490" s="1">
        <v>1E-3</v>
      </c>
      <c r="Q490" s="1">
        <v>1E-3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31"/>
    </row>
    <row r="491" spans="1:29" x14ac:dyDescent="0.35">
      <c r="A491" s="31"/>
      <c r="B491" s="31"/>
      <c r="C491" s="31"/>
      <c r="D491" s="5" t="str">
        <f t="shared" si="8"/>
        <v>Customer contributions under current connection charging policy_LV substation_132kV/EHV</v>
      </c>
      <c r="E491" s="4" t="s">
        <v>82</v>
      </c>
      <c r="F491" s="4" t="s">
        <v>92</v>
      </c>
      <c r="G491" s="4"/>
      <c r="H491" s="4" t="s">
        <v>94</v>
      </c>
      <c r="I491" s="4" t="s">
        <v>36</v>
      </c>
      <c r="J491" s="6"/>
      <c r="K491" s="4" t="s">
        <v>40</v>
      </c>
      <c r="L491" s="31"/>
      <c r="M491" s="167" cm="1">
        <f t="array" ref="M491">INDEX(O491:AB491, 1, DNO_index)</f>
        <v>0</v>
      </c>
      <c r="N491" s="31"/>
      <c r="O491" s="1">
        <v>0</v>
      </c>
      <c r="P491" s="1">
        <v>2E-3</v>
      </c>
      <c r="Q491" s="1">
        <v>2E-3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31"/>
    </row>
    <row r="492" spans="1:29" x14ac:dyDescent="0.35">
      <c r="A492" s="31"/>
      <c r="B492" s="31"/>
      <c r="C492" s="31"/>
      <c r="D492" s="5" t="str">
        <f t="shared" si="8"/>
        <v>Customer contributions under current connection charging policy_LV substation_EHV</v>
      </c>
      <c r="E492" s="4" t="s">
        <v>82</v>
      </c>
      <c r="F492" s="4" t="s">
        <v>92</v>
      </c>
      <c r="G492" s="4"/>
      <c r="H492" s="4" t="s">
        <v>94</v>
      </c>
      <c r="I492" s="4" t="s">
        <v>37</v>
      </c>
      <c r="J492" s="6"/>
      <c r="K492" s="4" t="s">
        <v>40</v>
      </c>
      <c r="L492" s="31"/>
      <c r="M492" s="167" cm="1">
        <f t="array" ref="M492">INDEX(O492:AB492, 1, DNO_index)</f>
        <v>0</v>
      </c>
      <c r="N492" s="31"/>
      <c r="O492" s="1">
        <v>0</v>
      </c>
      <c r="P492" s="1">
        <v>3.1E-2</v>
      </c>
      <c r="Q492" s="1">
        <v>3.1E-2</v>
      </c>
      <c r="R492" s="1">
        <v>6.4338235294117696E-3</v>
      </c>
      <c r="S492" s="1">
        <v>1.2370413198693E-2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31"/>
    </row>
    <row r="493" spans="1:29" x14ac:dyDescent="0.35">
      <c r="A493" s="31"/>
      <c r="B493" s="31"/>
      <c r="C493" s="31"/>
      <c r="D493" s="5" t="str">
        <f t="shared" si="8"/>
        <v>Customer contributions under current connection charging policy_LV substation_EHV/HV</v>
      </c>
      <c r="E493" s="4" t="s">
        <v>82</v>
      </c>
      <c r="F493" s="4" t="s">
        <v>92</v>
      </c>
      <c r="G493" s="4"/>
      <c r="H493" s="4" t="s">
        <v>94</v>
      </c>
      <c r="I493" s="4" t="s">
        <v>38</v>
      </c>
      <c r="J493" s="6"/>
      <c r="K493" s="4" t="s">
        <v>40</v>
      </c>
      <c r="L493" s="31"/>
      <c r="M493" s="167" cm="1">
        <f t="array" ref="M493">INDEX(O493:AB493, 1, DNO_index)</f>
        <v>0.75</v>
      </c>
      <c r="N493" s="31"/>
      <c r="O493" s="1">
        <v>0</v>
      </c>
      <c r="P493" s="1">
        <v>0.13300000000000001</v>
      </c>
      <c r="Q493" s="1">
        <v>0.13300000000000001</v>
      </c>
      <c r="R493" s="1">
        <v>4.1617122473246101E-3</v>
      </c>
      <c r="S493" s="1">
        <v>2.4400925983857801E-2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0.81</v>
      </c>
      <c r="AB493" s="1">
        <v>0.75</v>
      </c>
      <c r="AC493" s="31"/>
    </row>
    <row r="494" spans="1:29" x14ac:dyDescent="0.35">
      <c r="A494" s="31"/>
      <c r="B494" s="31"/>
      <c r="C494" s="31"/>
      <c r="D494" s="5" t="str">
        <f t="shared" si="8"/>
        <v>Customer contributions under current connection charging policy_LV substation_132kV/HV</v>
      </c>
      <c r="E494" s="4" t="s">
        <v>82</v>
      </c>
      <c r="F494" s="4" t="s">
        <v>92</v>
      </c>
      <c r="G494" s="4"/>
      <c r="H494" s="4" t="s">
        <v>94</v>
      </c>
      <c r="I494" s="4" t="s">
        <v>39</v>
      </c>
      <c r="J494" s="6"/>
      <c r="K494" s="4" t="s">
        <v>40</v>
      </c>
      <c r="L494" s="31"/>
      <c r="M494" s="167" cm="1">
        <f t="array" ref="M494">INDEX(O494:AB494, 1, DNO_index)</f>
        <v>0.75</v>
      </c>
      <c r="N494" s="31"/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0.75</v>
      </c>
      <c r="AC494" s="31"/>
    </row>
    <row r="495" spans="1:29" x14ac:dyDescent="0.35">
      <c r="A495" s="31"/>
      <c r="B495" s="31"/>
      <c r="C495" s="31"/>
      <c r="D495" s="5" t="str">
        <f t="shared" si="8"/>
        <v>Customer contributions under current connection charging policy_LV substation_HV</v>
      </c>
      <c r="E495" s="4" t="s">
        <v>82</v>
      </c>
      <c r="F495" s="4" t="s">
        <v>92</v>
      </c>
      <c r="G495" s="4"/>
      <c r="H495" s="4" t="s">
        <v>94</v>
      </c>
      <c r="I495" s="4" t="s">
        <v>43</v>
      </c>
      <c r="J495" s="6"/>
      <c r="K495" s="4" t="s">
        <v>40</v>
      </c>
      <c r="L495" s="31"/>
      <c r="M495" s="167" cm="1">
        <f t="array" ref="M495">INDEX(O495:AB495, 1, DNO_index)</f>
        <v>0.75</v>
      </c>
      <c r="N495" s="31"/>
      <c r="O495" s="1">
        <v>0.3</v>
      </c>
      <c r="P495" s="1">
        <v>0.498</v>
      </c>
      <c r="Q495" s="1">
        <v>0.498</v>
      </c>
      <c r="R495" s="1">
        <v>0.42522380337704002</v>
      </c>
      <c r="S495" s="1">
        <v>0.34379931777325301</v>
      </c>
      <c r="T495" s="1">
        <v>0.20065197841726601</v>
      </c>
      <c r="U495" s="1">
        <v>0.32635129017655001</v>
      </c>
      <c r="V495" s="1">
        <v>7.1149041161904097E-2</v>
      </c>
      <c r="W495" s="1">
        <v>0.21901472226647678</v>
      </c>
      <c r="X495" s="1">
        <v>0.20143241129650097</v>
      </c>
      <c r="Y495" s="1">
        <v>0.47913351897273304</v>
      </c>
      <c r="Z495" s="1">
        <v>0.38684969697494365</v>
      </c>
      <c r="AA495" s="1">
        <v>0.81</v>
      </c>
      <c r="AB495" s="1">
        <v>0.75</v>
      </c>
      <c r="AC495" s="31"/>
    </row>
    <row r="496" spans="1:29" x14ac:dyDescent="0.35">
      <c r="A496" s="31"/>
      <c r="B496" s="31"/>
      <c r="C496" s="31"/>
      <c r="D496" s="5" t="str">
        <f t="shared" si="8"/>
        <v>Customer contributions under current connection charging policy_LV substation_HV/LV</v>
      </c>
      <c r="E496" s="4" t="s">
        <v>82</v>
      </c>
      <c r="F496" s="4" t="s">
        <v>92</v>
      </c>
      <c r="G496" s="4"/>
      <c r="H496" s="4" t="s">
        <v>94</v>
      </c>
      <c r="I496" s="4" t="s">
        <v>42</v>
      </c>
      <c r="J496" s="6"/>
      <c r="K496" s="4" t="s">
        <v>40</v>
      </c>
      <c r="L496" s="31"/>
      <c r="M496" s="167" cm="1">
        <f t="array" ref="M496">INDEX(O496:AB496, 1, DNO_index)</f>
        <v>0.95</v>
      </c>
      <c r="N496" s="31"/>
      <c r="O496" s="1">
        <v>0.97</v>
      </c>
      <c r="P496" s="1">
        <v>0.83399999999999996</v>
      </c>
      <c r="Q496" s="1">
        <v>0.83399999999999996</v>
      </c>
      <c r="R496" s="1">
        <v>0.78260869565217395</v>
      </c>
      <c r="S496" s="1">
        <v>0.42351973684210498</v>
      </c>
      <c r="T496" s="1">
        <v>0.26968503937007898</v>
      </c>
      <c r="U496" s="1">
        <v>0.71097285067873295</v>
      </c>
      <c r="V496" s="1">
        <v>0.39506717027618332</v>
      </c>
      <c r="W496" s="1">
        <v>0.57961090451746422</v>
      </c>
      <c r="X496" s="1">
        <v>0.5842090255520539</v>
      </c>
      <c r="Y496" s="1">
        <v>0.70892384564689981</v>
      </c>
      <c r="Z496" s="1">
        <v>0.64124825573068889</v>
      </c>
      <c r="AA496" s="1">
        <v>0.95</v>
      </c>
      <c r="AB496" s="1">
        <v>0.95</v>
      </c>
      <c r="AC496" s="31"/>
    </row>
    <row r="497" spans="1:29" x14ac:dyDescent="0.35">
      <c r="A497" s="31"/>
      <c r="B497" s="31"/>
      <c r="C497" s="31"/>
      <c r="D497" s="5" t="str">
        <f t="shared" si="8"/>
        <v>Customer contributions under current connection charging policy_LV substation_LV circuits</v>
      </c>
      <c r="E497" s="4" t="s">
        <v>82</v>
      </c>
      <c r="F497" s="4" t="s">
        <v>92</v>
      </c>
      <c r="G497" s="4"/>
      <c r="H497" s="4" t="s">
        <v>94</v>
      </c>
      <c r="I497" s="4" t="s">
        <v>86</v>
      </c>
      <c r="J497" s="6"/>
      <c r="K497" s="4" t="s">
        <v>40</v>
      </c>
      <c r="L497" s="31"/>
      <c r="M497" s="180" cm="1">
        <f t="array" ref="M497">INDEX(O497:AB497, 1, DNO_index)</f>
        <v>0</v>
      </c>
      <c r="N497" s="31"/>
      <c r="O497" s="18">
        <v>0</v>
      </c>
      <c r="P497" s="18">
        <v>0</v>
      </c>
      <c r="Q497" s="18">
        <v>0</v>
      </c>
      <c r="R497" s="18">
        <v>0</v>
      </c>
      <c r="S497" s="18">
        <v>0</v>
      </c>
      <c r="T497" s="18">
        <v>0</v>
      </c>
      <c r="U497" s="18">
        <v>0</v>
      </c>
      <c r="V497" s="18">
        <v>0</v>
      </c>
      <c r="W497" s="18">
        <v>0</v>
      </c>
      <c r="X497" s="18">
        <v>0</v>
      </c>
      <c r="Y497" s="18">
        <v>0</v>
      </c>
      <c r="Z497" s="18">
        <v>0</v>
      </c>
      <c r="AA497" s="18">
        <v>0</v>
      </c>
      <c r="AB497" s="18">
        <v>0</v>
      </c>
      <c r="AC497" s="31"/>
    </row>
    <row r="498" spans="1:29" x14ac:dyDescent="0.35">
      <c r="A498" s="31"/>
      <c r="B498" s="31"/>
      <c r="C498" s="31"/>
      <c r="D498" s="5" t="str">
        <f t="shared" si="8"/>
        <v>Customer contributions under current connection charging policy_HV network_Transmission exit</v>
      </c>
      <c r="E498" s="4" t="s">
        <v>82</v>
      </c>
      <c r="F498" s="4" t="s">
        <v>92</v>
      </c>
      <c r="G498" s="4"/>
      <c r="H498" s="4" t="s">
        <v>95</v>
      </c>
      <c r="I498" s="4" t="s">
        <v>84</v>
      </c>
      <c r="J498" s="6"/>
      <c r="K498" s="4" t="s">
        <v>40</v>
      </c>
      <c r="L498" s="31"/>
      <c r="M498" s="179" cm="1">
        <f t="array" ref="M498">INDEX(O498:AB498, 1, DNO_index)</f>
        <v>0</v>
      </c>
      <c r="N498" s="31"/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31"/>
    </row>
    <row r="499" spans="1:29" x14ac:dyDescent="0.35">
      <c r="A499" s="31"/>
      <c r="B499" s="31"/>
      <c r="C499" s="31"/>
      <c r="D499" s="5" t="str">
        <f t="shared" si="8"/>
        <v>Customer contributions under current connection charging policy_HV network_GSPs</v>
      </c>
      <c r="E499" s="4" t="s">
        <v>82</v>
      </c>
      <c r="F499" s="4" t="s">
        <v>92</v>
      </c>
      <c r="G499" s="4"/>
      <c r="H499" s="4" t="s">
        <v>95</v>
      </c>
      <c r="I499" s="4" t="s">
        <v>85</v>
      </c>
      <c r="J499" s="6"/>
      <c r="K499" s="4" t="s">
        <v>40</v>
      </c>
      <c r="L499" s="31"/>
      <c r="M499" s="173" cm="1">
        <f t="array" ref="M499">INDEX(O499:AB499, 1, DNO_index)</f>
        <v>0</v>
      </c>
      <c r="N499" s="31"/>
      <c r="O499" s="47">
        <v>0</v>
      </c>
      <c r="P499" s="47">
        <v>0</v>
      </c>
      <c r="Q499" s="47">
        <v>0</v>
      </c>
      <c r="R499" s="47">
        <v>0</v>
      </c>
      <c r="S499" s="47">
        <v>0</v>
      </c>
      <c r="T499" s="47">
        <v>0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  <c r="AB499" s="47">
        <v>0</v>
      </c>
      <c r="AC499" s="31"/>
    </row>
    <row r="500" spans="1:29" x14ac:dyDescent="0.35">
      <c r="A500" s="31"/>
      <c r="B500" s="31"/>
      <c r="C500" s="31"/>
      <c r="D500" s="5" t="str">
        <f t="shared" si="8"/>
        <v>Customer contributions under current connection charging policy_HV network_132kV</v>
      </c>
      <c r="E500" s="4" t="s">
        <v>82</v>
      </c>
      <c r="F500" s="4" t="s">
        <v>92</v>
      </c>
      <c r="G500" s="4"/>
      <c r="H500" s="4" t="s">
        <v>95</v>
      </c>
      <c r="I500" s="4" t="s">
        <v>34</v>
      </c>
      <c r="J500" s="6"/>
      <c r="K500" s="4" t="s">
        <v>40</v>
      </c>
      <c r="L500" s="31"/>
      <c r="M500" s="167" cm="1">
        <f t="array" ref="M500">INDEX(O500:AB500, 1, DNO_index)</f>
        <v>0</v>
      </c>
      <c r="N500" s="31"/>
      <c r="O500" s="1">
        <v>0</v>
      </c>
      <c r="P500" s="1">
        <v>3.0000000000000001E-3</v>
      </c>
      <c r="Q500" s="1">
        <v>3.0000000000000001E-3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31"/>
    </row>
    <row r="501" spans="1:29" x14ac:dyDescent="0.35">
      <c r="A501" s="31"/>
      <c r="B501" s="31"/>
      <c r="C501" s="31"/>
      <c r="D501" s="5" t="str">
        <f t="shared" si="8"/>
        <v>Customer contributions under current connection charging policy_HV network_132kV/EHV</v>
      </c>
      <c r="E501" s="4" t="s">
        <v>82</v>
      </c>
      <c r="F501" s="4" t="s">
        <v>92</v>
      </c>
      <c r="G501" s="4"/>
      <c r="H501" s="4" t="s">
        <v>95</v>
      </c>
      <c r="I501" s="4" t="s">
        <v>36</v>
      </c>
      <c r="J501" s="6"/>
      <c r="K501" s="4" t="s">
        <v>40</v>
      </c>
      <c r="L501" s="31"/>
      <c r="M501" s="167" cm="1">
        <f t="array" ref="M501">INDEX(O501:AB501, 1, DNO_index)</f>
        <v>0.36</v>
      </c>
      <c r="N501" s="31"/>
      <c r="O501" s="1">
        <v>0</v>
      </c>
      <c r="P501" s="1">
        <v>2.5999999999999999E-2</v>
      </c>
      <c r="Q501" s="1">
        <v>2.5999999999999999E-2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0.67</v>
      </c>
      <c r="AB501" s="1">
        <v>0.36</v>
      </c>
      <c r="AC501" s="31"/>
    </row>
    <row r="502" spans="1:29" x14ac:dyDescent="0.35">
      <c r="A502" s="31"/>
      <c r="B502" s="31"/>
      <c r="C502" s="31"/>
      <c r="D502" s="5" t="str">
        <f t="shared" si="8"/>
        <v>Customer contributions under current connection charging policy_HV network_EHV</v>
      </c>
      <c r="E502" s="4" t="s">
        <v>82</v>
      </c>
      <c r="F502" s="4" t="s">
        <v>92</v>
      </c>
      <c r="G502" s="4"/>
      <c r="H502" s="4" t="s">
        <v>95</v>
      </c>
      <c r="I502" s="4" t="s">
        <v>37</v>
      </c>
      <c r="J502" s="6"/>
      <c r="K502" s="4" t="s">
        <v>40</v>
      </c>
      <c r="L502" s="31"/>
      <c r="M502" s="167" cm="1">
        <f t="array" ref="M502">INDEX(O502:AB502, 1, DNO_index)</f>
        <v>0.36</v>
      </c>
      <c r="N502" s="31"/>
      <c r="O502" s="1">
        <v>0</v>
      </c>
      <c r="P502" s="1">
        <v>8.6999999999999994E-2</v>
      </c>
      <c r="Q502" s="1">
        <v>8.6999999999999994E-2</v>
      </c>
      <c r="R502" s="1">
        <v>1.16978609625668E-2</v>
      </c>
      <c r="S502" s="1">
        <v>3.4530744799792602E-2</v>
      </c>
      <c r="T502" s="1">
        <v>3.11004784688995E-2</v>
      </c>
      <c r="U502" s="1">
        <v>0.29443019943019899</v>
      </c>
      <c r="V502" s="1">
        <v>3.29718291617608E-2</v>
      </c>
      <c r="W502" s="1">
        <v>0.12330135697563109</v>
      </c>
      <c r="X502" s="1">
        <v>6.7175696386197734E-2</v>
      </c>
      <c r="Y502" s="1">
        <v>6.5420049562801799E-2</v>
      </c>
      <c r="Z502" s="1">
        <v>0</v>
      </c>
      <c r="AA502" s="1">
        <v>0.67</v>
      </c>
      <c r="AB502" s="1">
        <v>0.36</v>
      </c>
      <c r="AC502" s="31"/>
    </row>
    <row r="503" spans="1:29" x14ac:dyDescent="0.35">
      <c r="A503" s="31"/>
      <c r="B503" s="31"/>
      <c r="C503" s="31"/>
      <c r="D503" s="5" t="str">
        <f t="shared" si="8"/>
        <v>Customer contributions under current connection charging policy_HV network_EHV/HV</v>
      </c>
      <c r="E503" s="4" t="s">
        <v>82</v>
      </c>
      <c r="F503" s="4" t="s">
        <v>92</v>
      </c>
      <c r="G503" s="4"/>
      <c r="H503" s="4" t="s">
        <v>95</v>
      </c>
      <c r="I503" s="4" t="s">
        <v>38</v>
      </c>
      <c r="J503" s="6"/>
      <c r="K503" s="4" t="s">
        <v>40</v>
      </c>
      <c r="L503" s="31"/>
      <c r="M503" s="167" cm="1">
        <f t="array" ref="M503">INDEX(O503:AB503, 1, DNO_index)</f>
        <v>0.91</v>
      </c>
      <c r="N503" s="31"/>
      <c r="O503" s="1">
        <v>0.56999999999999995</v>
      </c>
      <c r="P503" s="1">
        <v>0.371</v>
      </c>
      <c r="Q503" s="1">
        <v>0.371</v>
      </c>
      <c r="R503" s="1">
        <v>7.56674954059021E-3</v>
      </c>
      <c r="S503" s="1">
        <v>6.6381013698021907E-2</v>
      </c>
      <c r="T503" s="1">
        <v>0.14212259371833799</v>
      </c>
      <c r="U503" s="1">
        <v>0.14317058823529399</v>
      </c>
      <c r="V503" s="1">
        <v>0.11156851222171142</v>
      </c>
      <c r="W503" s="1">
        <v>0.37545260831162719</v>
      </c>
      <c r="X503" s="1">
        <v>0.29584496790967479</v>
      </c>
      <c r="Y503" s="1">
        <v>0.35162962287700078</v>
      </c>
      <c r="Z503" s="1">
        <v>0.25764106948138837</v>
      </c>
      <c r="AA503" s="1">
        <v>1</v>
      </c>
      <c r="AB503" s="1">
        <v>0.91</v>
      </c>
      <c r="AC503" s="31"/>
    </row>
    <row r="504" spans="1:29" x14ac:dyDescent="0.35">
      <c r="A504" s="31"/>
      <c r="B504" s="31"/>
      <c r="C504" s="31"/>
      <c r="D504" s="5" t="str">
        <f t="shared" si="8"/>
        <v>Customer contributions under current connection charging policy_HV network_132kV/HV</v>
      </c>
      <c r="E504" s="4" t="s">
        <v>82</v>
      </c>
      <c r="F504" s="4" t="s">
        <v>92</v>
      </c>
      <c r="G504" s="4"/>
      <c r="H504" s="4" t="s">
        <v>95</v>
      </c>
      <c r="I504" s="4" t="s">
        <v>39</v>
      </c>
      <c r="J504" s="6"/>
      <c r="K504" s="4" t="s">
        <v>40</v>
      </c>
      <c r="L504" s="31"/>
      <c r="M504" s="167" cm="1">
        <f t="array" ref="M504">INDEX(O504:AB504, 1, DNO_index)</f>
        <v>0.91</v>
      </c>
      <c r="N504" s="31"/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0.11156851222171142</v>
      </c>
      <c r="W504" s="1">
        <v>0.37545260831162719</v>
      </c>
      <c r="X504" s="1">
        <v>0.29584496790967479</v>
      </c>
      <c r="Y504" s="1">
        <v>0.35162962287700078</v>
      </c>
      <c r="Z504" s="1">
        <v>0.25764106948138837</v>
      </c>
      <c r="AA504" s="1">
        <v>0</v>
      </c>
      <c r="AB504" s="1">
        <v>0.91</v>
      </c>
      <c r="AC504" s="31"/>
    </row>
    <row r="505" spans="1:29" x14ac:dyDescent="0.35">
      <c r="A505" s="31"/>
      <c r="B505" s="31"/>
      <c r="C505" s="31"/>
      <c r="D505" s="5" t="str">
        <f t="shared" si="8"/>
        <v>Customer contributions under current connection charging policy_HV network_HV</v>
      </c>
      <c r="E505" s="4" t="s">
        <v>82</v>
      </c>
      <c r="F505" s="4" t="s">
        <v>92</v>
      </c>
      <c r="G505" s="4"/>
      <c r="H505" s="4" t="s">
        <v>95</v>
      </c>
      <c r="I505" s="4" t="s">
        <v>43</v>
      </c>
      <c r="J505" s="6"/>
      <c r="K505" s="4" t="s">
        <v>40</v>
      </c>
      <c r="L505" s="31"/>
      <c r="M505" s="167" cm="1">
        <f t="array" ref="M505">INDEX(O505:AB505, 1, DNO_index)</f>
        <v>0.91</v>
      </c>
      <c r="N505" s="31"/>
      <c r="O505" s="1">
        <v>0.91</v>
      </c>
      <c r="P505" s="1">
        <v>0.82799999999999996</v>
      </c>
      <c r="Q505" s="1">
        <v>0.82799999999999996</v>
      </c>
      <c r="R505" s="1">
        <v>0.38896884219615702</v>
      </c>
      <c r="S505" s="1">
        <v>0.38323267678152101</v>
      </c>
      <c r="T505" s="1">
        <v>0.45146695143884902</v>
      </c>
      <c r="U505" s="1">
        <v>0.73429040289723801</v>
      </c>
      <c r="V505" s="1">
        <v>0.19016519528166204</v>
      </c>
      <c r="W505" s="1">
        <v>0.62760385964762333</v>
      </c>
      <c r="X505" s="1">
        <v>0.5245142394331519</v>
      </c>
      <c r="Y505" s="1">
        <v>0.63783919619119978</v>
      </c>
      <c r="Z505" s="1">
        <v>0.51528213896277675</v>
      </c>
      <c r="AA505" s="1">
        <v>1</v>
      </c>
      <c r="AB505" s="1">
        <v>0.91</v>
      </c>
      <c r="AC505" s="31"/>
    </row>
    <row r="506" spans="1:29" x14ac:dyDescent="0.35">
      <c r="A506" s="31"/>
      <c r="B506" s="31"/>
      <c r="C506" s="31"/>
      <c r="D506" s="5" t="str">
        <f t="shared" si="8"/>
        <v>Customer contributions under current connection charging policy_HV network_HV/LV</v>
      </c>
      <c r="E506" s="4" t="s">
        <v>82</v>
      </c>
      <c r="F506" s="4" t="s">
        <v>92</v>
      </c>
      <c r="G506" s="4"/>
      <c r="H506" s="4" t="s">
        <v>95</v>
      </c>
      <c r="I506" s="4" t="s">
        <v>42</v>
      </c>
      <c r="J506" s="6"/>
      <c r="K506" s="4" t="s">
        <v>40</v>
      </c>
      <c r="L506" s="31"/>
      <c r="M506" s="181" cm="1">
        <f t="array" ref="M506">INDEX(O506:AB506, 1, DNO_index)</f>
        <v>0</v>
      </c>
      <c r="N506" s="31"/>
      <c r="O506" s="48">
        <v>0</v>
      </c>
      <c r="P506" s="48">
        <v>0</v>
      </c>
      <c r="Q506" s="48">
        <v>0</v>
      </c>
      <c r="R506" s="48">
        <v>0</v>
      </c>
      <c r="S506" s="48">
        <v>0</v>
      </c>
      <c r="T506" s="48">
        <v>0</v>
      </c>
      <c r="U506" s="48">
        <v>0</v>
      </c>
      <c r="V506" s="48">
        <v>0</v>
      </c>
      <c r="W506" s="48">
        <v>0</v>
      </c>
      <c r="X506" s="48">
        <v>0</v>
      </c>
      <c r="Y506" s="48">
        <v>0</v>
      </c>
      <c r="Z506" s="48">
        <v>0</v>
      </c>
      <c r="AA506" s="48">
        <v>0</v>
      </c>
      <c r="AB506" s="48">
        <v>0</v>
      </c>
      <c r="AC506" s="31"/>
    </row>
    <row r="507" spans="1:29" x14ac:dyDescent="0.35">
      <c r="A507" s="31"/>
      <c r="B507" s="31"/>
      <c r="C507" s="31"/>
      <c r="D507" s="5" t="str">
        <f t="shared" si="8"/>
        <v>Customer contributions under current connection charging policy_HV network_LV circuits</v>
      </c>
      <c r="E507" s="4" t="s">
        <v>82</v>
      </c>
      <c r="F507" s="4" t="s">
        <v>92</v>
      </c>
      <c r="G507" s="4"/>
      <c r="H507" s="4" t="s">
        <v>95</v>
      </c>
      <c r="I507" s="4" t="s">
        <v>86</v>
      </c>
      <c r="J507" s="6"/>
      <c r="K507" s="4" t="s">
        <v>40</v>
      </c>
      <c r="L507" s="31"/>
      <c r="M507" s="180" cm="1">
        <f t="array" ref="M507">INDEX(O507:AB507, 1, DNO_index)</f>
        <v>0</v>
      </c>
      <c r="N507" s="31"/>
      <c r="O507" s="18">
        <v>0</v>
      </c>
      <c r="P507" s="18">
        <v>0</v>
      </c>
      <c r="Q507" s="18">
        <v>0</v>
      </c>
      <c r="R507" s="18">
        <v>0</v>
      </c>
      <c r="S507" s="18">
        <v>0</v>
      </c>
      <c r="T507" s="18">
        <v>0</v>
      </c>
      <c r="U507" s="18">
        <v>0</v>
      </c>
      <c r="V507" s="18">
        <v>0</v>
      </c>
      <c r="W507" s="18">
        <v>0</v>
      </c>
      <c r="X507" s="18">
        <v>0</v>
      </c>
      <c r="Y507" s="18">
        <v>0</v>
      </c>
      <c r="Z507" s="18">
        <v>0</v>
      </c>
      <c r="AA507" s="18">
        <v>0</v>
      </c>
      <c r="AB507" s="18">
        <v>0</v>
      </c>
      <c r="AC507" s="31"/>
    </row>
    <row r="508" spans="1:29" x14ac:dyDescent="0.35">
      <c r="A508" s="31"/>
      <c r="B508" s="31"/>
      <c r="C508" s="31"/>
      <c r="D508" s="5" t="str">
        <f t="shared" si="8"/>
        <v>Customer contributions under current connection charging policy_HV substation_Transmission exit</v>
      </c>
      <c r="E508" s="4" t="s">
        <v>82</v>
      </c>
      <c r="F508" s="4" t="s">
        <v>92</v>
      </c>
      <c r="G508" s="4"/>
      <c r="H508" s="4" t="s">
        <v>96</v>
      </c>
      <c r="I508" s="4" t="s">
        <v>84</v>
      </c>
      <c r="J508" s="6"/>
      <c r="K508" s="4" t="s">
        <v>40</v>
      </c>
      <c r="L508" s="31"/>
      <c r="M508" s="179" cm="1">
        <f t="array" ref="M508">INDEX(O508:AB508, 1, DNO_index)</f>
        <v>0</v>
      </c>
      <c r="N508" s="31"/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31"/>
    </row>
    <row r="509" spans="1:29" x14ac:dyDescent="0.35">
      <c r="A509" s="31"/>
      <c r="B509" s="31"/>
      <c r="C509" s="31"/>
      <c r="D509" s="5" t="str">
        <f t="shared" si="8"/>
        <v>Customer contributions under current connection charging policy_HV substation_GSPs</v>
      </c>
      <c r="E509" s="4" t="s">
        <v>82</v>
      </c>
      <c r="F509" s="4" t="s">
        <v>92</v>
      </c>
      <c r="G509" s="4"/>
      <c r="H509" s="4" t="s">
        <v>96</v>
      </c>
      <c r="I509" s="4" t="s">
        <v>85</v>
      </c>
      <c r="J509" s="6"/>
      <c r="K509" s="4" t="s">
        <v>40</v>
      </c>
      <c r="L509" s="31"/>
      <c r="M509" s="173" cm="1">
        <f t="array" ref="M509">INDEX(O509:AB509, 1, DNO_index)</f>
        <v>0</v>
      </c>
      <c r="N509" s="31"/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  <c r="AB509" s="47">
        <v>0</v>
      </c>
      <c r="AC509" s="31"/>
    </row>
    <row r="510" spans="1:29" x14ac:dyDescent="0.35">
      <c r="A510" s="31"/>
      <c r="B510" s="31"/>
      <c r="C510" s="31"/>
      <c r="D510" s="5" t="str">
        <f t="shared" si="8"/>
        <v>Customer contributions under current connection charging policy_HV substation_132kV</v>
      </c>
      <c r="E510" s="4" t="s">
        <v>82</v>
      </c>
      <c r="F510" s="4" t="s">
        <v>92</v>
      </c>
      <c r="G510" s="4"/>
      <c r="H510" s="4" t="s">
        <v>96</v>
      </c>
      <c r="I510" s="4" t="s">
        <v>34</v>
      </c>
      <c r="J510" s="6"/>
      <c r="K510" s="4" t="s">
        <v>40</v>
      </c>
      <c r="L510" s="31"/>
      <c r="M510" s="167" cm="1">
        <f t="array" ref="M510">INDEX(O510:AB510, 1, DNO_index)</f>
        <v>0</v>
      </c>
      <c r="N510" s="31"/>
      <c r="O510" s="1">
        <v>0</v>
      </c>
      <c r="P510" s="1">
        <v>3.0000000000000001E-3</v>
      </c>
      <c r="Q510" s="1">
        <v>3.0000000000000001E-3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31"/>
    </row>
    <row r="511" spans="1:29" x14ac:dyDescent="0.35">
      <c r="A511" s="31"/>
      <c r="B511" s="31"/>
      <c r="C511" s="31"/>
      <c r="D511" s="5" t="str">
        <f t="shared" si="8"/>
        <v>Customer contributions under current connection charging policy_HV substation_132kV/EHV</v>
      </c>
      <c r="E511" s="4" t="s">
        <v>82</v>
      </c>
      <c r="F511" s="4" t="s">
        <v>92</v>
      </c>
      <c r="G511" s="4"/>
      <c r="H511" s="4" t="s">
        <v>96</v>
      </c>
      <c r="I511" s="4" t="s">
        <v>36</v>
      </c>
      <c r="J511" s="6"/>
      <c r="K511" s="4" t="s">
        <v>40</v>
      </c>
      <c r="L511" s="31"/>
      <c r="M511" s="167" cm="1">
        <f t="array" ref="M511">INDEX(O511:AB511, 1, DNO_index)</f>
        <v>0.36</v>
      </c>
      <c r="N511" s="31"/>
      <c r="O511" s="1">
        <v>0</v>
      </c>
      <c r="P511" s="1">
        <v>2.5999999999999999E-2</v>
      </c>
      <c r="Q511" s="1">
        <v>2.5999999999999999E-2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0.67</v>
      </c>
      <c r="AB511" s="1">
        <v>0.36</v>
      </c>
      <c r="AC511" s="31"/>
    </row>
    <row r="512" spans="1:29" x14ac:dyDescent="0.35">
      <c r="A512" s="31"/>
      <c r="B512" s="31"/>
      <c r="C512" s="31"/>
      <c r="D512" s="5" t="str">
        <f t="shared" si="8"/>
        <v>Customer contributions under current connection charging policy_HV substation_EHV</v>
      </c>
      <c r="E512" s="4" t="s">
        <v>82</v>
      </c>
      <c r="F512" s="4" t="s">
        <v>92</v>
      </c>
      <c r="G512" s="4"/>
      <c r="H512" s="4" t="s">
        <v>96</v>
      </c>
      <c r="I512" s="4" t="s">
        <v>37</v>
      </c>
      <c r="J512" s="6"/>
      <c r="K512" s="4" t="s">
        <v>40</v>
      </c>
      <c r="L512" s="31"/>
      <c r="M512" s="167" cm="1">
        <f t="array" ref="M512">INDEX(O512:AB512, 1, DNO_index)</f>
        <v>0.36</v>
      </c>
      <c r="N512" s="31"/>
      <c r="O512" s="1">
        <v>0.56999999999999995</v>
      </c>
      <c r="P512" s="1">
        <v>8.6999999999999994E-2</v>
      </c>
      <c r="Q512" s="1">
        <v>8.6999999999999994E-2</v>
      </c>
      <c r="R512" s="1">
        <v>1.16978609625668E-2</v>
      </c>
      <c r="S512" s="1">
        <v>3.4530744799792602E-2</v>
      </c>
      <c r="T512" s="1">
        <v>3.11004784688995E-2</v>
      </c>
      <c r="U512" s="1">
        <v>0.29443019943019899</v>
      </c>
      <c r="V512" s="1">
        <v>3.29718291617608E-2</v>
      </c>
      <c r="W512" s="1">
        <v>0.12330135697563109</v>
      </c>
      <c r="X512" s="1">
        <v>6.7175696386197734E-2</v>
      </c>
      <c r="Y512" s="1">
        <v>6.5420049562801799E-2</v>
      </c>
      <c r="Z512" s="1">
        <v>0</v>
      </c>
      <c r="AA512" s="1">
        <v>0.67</v>
      </c>
      <c r="AB512" s="1">
        <v>0.36</v>
      </c>
      <c r="AC512" s="31"/>
    </row>
    <row r="513" spans="1:29" x14ac:dyDescent="0.35">
      <c r="A513" s="31"/>
      <c r="B513" s="31"/>
      <c r="C513" s="31"/>
      <c r="D513" s="5" t="str">
        <f t="shared" si="8"/>
        <v>Customer contributions under current connection charging policy_HV substation_EHV/HV</v>
      </c>
      <c r="E513" s="4" t="s">
        <v>82</v>
      </c>
      <c r="F513" s="4" t="s">
        <v>92</v>
      </c>
      <c r="G513" s="4"/>
      <c r="H513" s="4" t="s">
        <v>96</v>
      </c>
      <c r="I513" s="4" t="s">
        <v>38</v>
      </c>
      <c r="J513" s="6"/>
      <c r="K513" s="4" t="s">
        <v>40</v>
      </c>
      <c r="L513" s="31"/>
      <c r="M513" s="167" cm="1">
        <f t="array" ref="M513">INDEX(O513:AB513, 1, DNO_index)</f>
        <v>0.91</v>
      </c>
      <c r="N513" s="31"/>
      <c r="O513" s="1">
        <v>0.92</v>
      </c>
      <c r="P513" s="1">
        <v>0.626</v>
      </c>
      <c r="Q513" s="1">
        <v>0.626</v>
      </c>
      <c r="R513" s="1">
        <v>7.56674954059021E-3</v>
      </c>
      <c r="S513" s="1">
        <v>6.6381013698021907E-2</v>
      </c>
      <c r="T513" s="1">
        <v>0.14212259371833799</v>
      </c>
      <c r="U513" s="1">
        <v>0.14317058823529399</v>
      </c>
      <c r="V513" s="1">
        <v>0.11156851222171142</v>
      </c>
      <c r="W513" s="1">
        <v>0.37545260831162719</v>
      </c>
      <c r="X513" s="1">
        <v>0.29584496790967479</v>
      </c>
      <c r="Y513" s="1">
        <v>0.35162962287700078</v>
      </c>
      <c r="Z513" s="1">
        <v>0.25764106948138837</v>
      </c>
      <c r="AA513" s="1">
        <v>1</v>
      </c>
      <c r="AB513" s="1">
        <v>0.91</v>
      </c>
      <c r="AC513" s="31"/>
    </row>
    <row r="514" spans="1:29" x14ac:dyDescent="0.35">
      <c r="A514" s="31"/>
      <c r="B514" s="31"/>
      <c r="C514" s="31"/>
      <c r="D514" s="5" t="str">
        <f t="shared" si="8"/>
        <v>Customer contributions under current connection charging policy_HV substation_132kV/HV</v>
      </c>
      <c r="E514" s="4" t="s">
        <v>82</v>
      </c>
      <c r="F514" s="4" t="s">
        <v>92</v>
      </c>
      <c r="G514" s="4"/>
      <c r="H514" s="4" t="s">
        <v>96</v>
      </c>
      <c r="I514" s="4" t="s">
        <v>39</v>
      </c>
      <c r="J514" s="6"/>
      <c r="K514" s="4" t="s">
        <v>40</v>
      </c>
      <c r="L514" s="31"/>
      <c r="M514" s="181" cm="1">
        <f t="array" ref="M514">INDEX(O514:AB514, 1, DNO_index)</f>
        <v>0</v>
      </c>
      <c r="N514" s="31"/>
      <c r="O514" s="48">
        <v>0</v>
      </c>
      <c r="P514" s="48">
        <v>0</v>
      </c>
      <c r="Q514" s="48">
        <v>0</v>
      </c>
      <c r="R514" s="48">
        <v>0</v>
      </c>
      <c r="S514" s="48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48">
        <v>0</v>
      </c>
      <c r="AC514" s="31"/>
    </row>
    <row r="515" spans="1:29" x14ac:dyDescent="0.35">
      <c r="A515" s="31"/>
      <c r="B515" s="31"/>
      <c r="C515" s="31"/>
      <c r="D515" s="5" t="str">
        <f t="shared" si="8"/>
        <v>Customer contributions under current connection charging policy_HV substation_HV</v>
      </c>
      <c r="E515" s="4" t="s">
        <v>82</v>
      </c>
      <c r="F515" s="4" t="s">
        <v>92</v>
      </c>
      <c r="G515" s="4"/>
      <c r="H515" s="4" t="s">
        <v>96</v>
      </c>
      <c r="I515" s="4" t="s">
        <v>43</v>
      </c>
      <c r="J515" s="6"/>
      <c r="K515" s="4" t="s">
        <v>40</v>
      </c>
      <c r="L515" s="31"/>
      <c r="M515" s="181" cm="1">
        <f t="array" ref="M515">INDEX(O515:AB515, 1, DNO_index)</f>
        <v>0</v>
      </c>
      <c r="N515" s="31"/>
      <c r="O515" s="48">
        <v>0</v>
      </c>
      <c r="P515" s="48">
        <v>0</v>
      </c>
      <c r="Q515" s="48">
        <v>0</v>
      </c>
      <c r="R515" s="48">
        <v>0</v>
      </c>
      <c r="S515" s="48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48">
        <v>0</v>
      </c>
      <c r="AC515" s="31"/>
    </row>
    <row r="516" spans="1:29" x14ac:dyDescent="0.35">
      <c r="A516" s="31"/>
      <c r="B516" s="31"/>
      <c r="C516" s="31"/>
      <c r="D516" s="5" t="str">
        <f t="shared" si="8"/>
        <v>Customer contributions under current connection charging policy_HV substation_HV/LV</v>
      </c>
      <c r="E516" s="4" t="s">
        <v>82</v>
      </c>
      <c r="F516" s="4" t="s">
        <v>92</v>
      </c>
      <c r="G516" s="4"/>
      <c r="H516" s="4" t="s">
        <v>96</v>
      </c>
      <c r="I516" s="4" t="s">
        <v>42</v>
      </c>
      <c r="J516" s="6"/>
      <c r="K516" s="4" t="s">
        <v>40</v>
      </c>
      <c r="L516" s="31"/>
      <c r="M516" s="181" cm="1">
        <f t="array" ref="M516">INDEX(O516:AB516, 1, DNO_index)</f>
        <v>0</v>
      </c>
      <c r="N516" s="31"/>
      <c r="O516" s="48">
        <v>0</v>
      </c>
      <c r="P516" s="48">
        <v>0</v>
      </c>
      <c r="Q516" s="48">
        <v>0</v>
      </c>
      <c r="R516" s="48">
        <v>0</v>
      </c>
      <c r="S516" s="48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48">
        <v>0</v>
      </c>
      <c r="AC516" s="31"/>
    </row>
    <row r="517" spans="1:29" x14ac:dyDescent="0.35">
      <c r="A517" s="31"/>
      <c r="B517" s="31"/>
      <c r="C517" s="31"/>
      <c r="D517" s="5" t="str">
        <f t="shared" si="8"/>
        <v>Customer contributions under current connection charging policy_HV substation_LV circuits</v>
      </c>
      <c r="E517" s="4" t="s">
        <v>82</v>
      </c>
      <c r="F517" s="4" t="s">
        <v>92</v>
      </c>
      <c r="G517" s="4"/>
      <c r="H517" s="4" t="s">
        <v>96</v>
      </c>
      <c r="I517" s="4" t="s">
        <v>86</v>
      </c>
      <c r="J517" s="6"/>
      <c r="K517" s="4" t="s">
        <v>40</v>
      </c>
      <c r="L517" s="31"/>
      <c r="M517" s="180" cm="1">
        <f t="array" ref="M517">INDEX(O517:AB517, 1, DNO_index)</f>
        <v>0</v>
      </c>
      <c r="N517" s="31"/>
      <c r="O517" s="18">
        <v>0</v>
      </c>
      <c r="P517" s="18">
        <v>0</v>
      </c>
      <c r="Q517" s="18">
        <v>0</v>
      </c>
      <c r="R517" s="18">
        <v>0</v>
      </c>
      <c r="S517" s="18">
        <v>0</v>
      </c>
      <c r="T517" s="18">
        <v>0</v>
      </c>
      <c r="U517" s="18">
        <v>0</v>
      </c>
      <c r="V517" s="18">
        <v>0</v>
      </c>
      <c r="W517" s="18">
        <v>0</v>
      </c>
      <c r="X517" s="18">
        <v>0</v>
      </c>
      <c r="Y517" s="18">
        <v>0</v>
      </c>
      <c r="Z517" s="18">
        <v>0</v>
      </c>
      <c r="AA517" s="18">
        <v>0</v>
      </c>
      <c r="AB517" s="18">
        <v>0</v>
      </c>
      <c r="AC517" s="31"/>
    </row>
    <row r="518" spans="1:29" x14ac:dyDescent="0.35">
      <c r="A518" s="31"/>
      <c r="B518" s="31"/>
      <c r="C518" s="31"/>
      <c r="D518" s="5" t="str">
        <f t="shared" si="8"/>
        <v>Gross asset cost by network level__Transmission exit</v>
      </c>
      <c r="E518" s="4" t="s">
        <v>82</v>
      </c>
      <c r="F518" s="4" t="s">
        <v>97</v>
      </c>
      <c r="G518" s="4"/>
      <c r="H518" s="4"/>
      <c r="I518" s="4" t="s">
        <v>84</v>
      </c>
      <c r="J518" s="6"/>
      <c r="K518" s="4" t="s">
        <v>35</v>
      </c>
      <c r="L518" s="31"/>
      <c r="M518" s="171" cm="1">
        <f t="array" ref="M518">INDEX(O518:AB518, 1, DNO_index)</f>
        <v>0</v>
      </c>
      <c r="N518" s="31"/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31"/>
    </row>
    <row r="519" spans="1:29" x14ac:dyDescent="0.35">
      <c r="A519" s="31"/>
      <c r="B519" s="31"/>
      <c r="C519" s="31"/>
      <c r="D519" s="5" t="str">
        <f t="shared" si="8"/>
        <v>Gross asset cost by network level__GSPs</v>
      </c>
      <c r="E519" s="4" t="s">
        <v>82</v>
      </c>
      <c r="F519" s="4" t="s">
        <v>97</v>
      </c>
      <c r="G519" s="4"/>
      <c r="H519" s="4"/>
      <c r="I519" s="4" t="s">
        <v>85</v>
      </c>
      <c r="J519" s="6"/>
      <c r="K519" s="4" t="s">
        <v>35</v>
      </c>
      <c r="L519" s="31"/>
      <c r="M519" s="174" cm="1">
        <f t="array" ref="M519">INDEX(O519:AB519, 1, DNO_index)</f>
        <v>0</v>
      </c>
      <c r="N519" s="31"/>
      <c r="O519" s="46">
        <v>0</v>
      </c>
      <c r="P519" s="46">
        <v>0</v>
      </c>
      <c r="Q519" s="46">
        <v>0</v>
      </c>
      <c r="R519" s="46">
        <v>0</v>
      </c>
      <c r="S519" s="46">
        <v>0</v>
      </c>
      <c r="T519" s="46">
        <v>0</v>
      </c>
      <c r="U519" s="46">
        <v>0</v>
      </c>
      <c r="V519" s="46">
        <v>0</v>
      </c>
      <c r="W519" s="46">
        <v>0</v>
      </c>
      <c r="X519" s="46">
        <v>0</v>
      </c>
      <c r="Y519" s="46">
        <v>0</v>
      </c>
      <c r="Z519" s="46">
        <v>0</v>
      </c>
      <c r="AA519" s="46">
        <v>0</v>
      </c>
      <c r="AB519" s="46">
        <v>0</v>
      </c>
      <c r="AC519" s="31"/>
    </row>
    <row r="520" spans="1:29" x14ac:dyDescent="0.35">
      <c r="A520" s="31"/>
      <c r="B520" s="31"/>
      <c r="C520" s="31"/>
      <c r="D520" s="5" t="str">
        <f t="shared" si="8"/>
        <v>Gross asset cost by network level__132kV</v>
      </c>
      <c r="E520" s="4" t="s">
        <v>82</v>
      </c>
      <c r="F520" s="4" t="s">
        <v>97</v>
      </c>
      <c r="G520" s="4"/>
      <c r="H520" s="4"/>
      <c r="I520" s="4" t="s">
        <v>34</v>
      </c>
      <c r="J520" s="6"/>
      <c r="K520" s="4" t="s">
        <v>35</v>
      </c>
      <c r="L520" s="31"/>
      <c r="M520" s="176" cm="1">
        <f t="array" ref="M520">INDEX(O520:AB520, 1, DNO_index)</f>
        <v>140088655.02610648</v>
      </c>
      <c r="N520" s="31"/>
      <c r="O520" s="154">
        <v>105944124.65989481</v>
      </c>
      <c r="P520" s="154">
        <v>47585026.383646503</v>
      </c>
      <c r="Q520" s="154">
        <v>43014555.011338472</v>
      </c>
      <c r="R520" s="154">
        <v>0</v>
      </c>
      <c r="S520" s="154">
        <v>105407570.84438835</v>
      </c>
      <c r="T520" s="154">
        <v>0</v>
      </c>
      <c r="U520" s="154">
        <v>176579243.66605631</v>
      </c>
      <c r="V520" s="154">
        <v>308527822.32748652</v>
      </c>
      <c r="W520" s="154">
        <v>144872338.92642617</v>
      </c>
      <c r="X520" s="154">
        <v>155572372.39993194</v>
      </c>
      <c r="Y520" s="154">
        <v>55914776.241728738</v>
      </c>
      <c r="Z520" s="154">
        <v>49360580.728970662</v>
      </c>
      <c r="AA520" s="154">
        <v>120372399.2728145</v>
      </c>
      <c r="AB520" s="154">
        <v>140088655.02610648</v>
      </c>
      <c r="AC520" s="31"/>
    </row>
    <row r="521" spans="1:29" x14ac:dyDescent="0.35">
      <c r="A521" s="31"/>
      <c r="B521" s="31"/>
      <c r="C521" s="31"/>
      <c r="D521" s="5" t="str">
        <f t="shared" si="8"/>
        <v>Gross asset cost by network level__132kV/EHV</v>
      </c>
      <c r="E521" s="4" t="s">
        <v>82</v>
      </c>
      <c r="F521" s="4" t="s">
        <v>97</v>
      </c>
      <c r="G521" s="4"/>
      <c r="H521" s="4"/>
      <c r="I521" s="4" t="s">
        <v>36</v>
      </c>
      <c r="J521" s="6"/>
      <c r="K521" s="4" t="s">
        <v>35</v>
      </c>
      <c r="L521" s="31"/>
      <c r="M521" s="176" cm="1">
        <f t="array" ref="M521">INDEX(O521:AB521, 1, DNO_index)</f>
        <v>13575144.775335804</v>
      </c>
      <c r="N521" s="31"/>
      <c r="O521" s="154">
        <v>41906768.698628448</v>
      </c>
      <c r="P521" s="154">
        <v>19242893.998147804</v>
      </c>
      <c r="Q521" s="154">
        <v>17802911.183494523</v>
      </c>
      <c r="R521" s="154">
        <v>0</v>
      </c>
      <c r="S521" s="154">
        <v>27870923.461734932</v>
      </c>
      <c r="T521" s="154">
        <v>0</v>
      </c>
      <c r="U521" s="154">
        <v>14804761.569380201</v>
      </c>
      <c r="V521" s="154">
        <v>6407791.4744194578</v>
      </c>
      <c r="W521" s="154">
        <v>24462151.070684113</v>
      </c>
      <c r="X521" s="154">
        <v>24114818.296861012</v>
      </c>
      <c r="Y521" s="154">
        <v>29214948.847280525</v>
      </c>
      <c r="Z521" s="154">
        <v>11685979.538912211</v>
      </c>
      <c r="AA521" s="154">
        <v>18747736.338523049</v>
      </c>
      <c r="AB521" s="154">
        <v>13575144.775335804</v>
      </c>
      <c r="AC521" s="31"/>
    </row>
    <row r="522" spans="1:29" x14ac:dyDescent="0.35">
      <c r="A522" s="31"/>
      <c r="B522" s="31"/>
      <c r="C522" s="31"/>
      <c r="D522" s="5" t="str">
        <f t="shared" si="8"/>
        <v>Gross asset cost by network level__EHV</v>
      </c>
      <c r="E522" s="4" t="s">
        <v>82</v>
      </c>
      <c r="F522" s="4" t="s">
        <v>97</v>
      </c>
      <c r="G522" s="4"/>
      <c r="H522" s="4"/>
      <c r="I522" s="4" t="s">
        <v>37</v>
      </c>
      <c r="J522" s="6"/>
      <c r="K522" s="4" t="s">
        <v>35</v>
      </c>
      <c r="L522" s="31"/>
      <c r="M522" s="176" cm="1">
        <f t="array" ref="M522">INDEX(O522:AB522, 1, DNO_index)</f>
        <v>37084719.488968961</v>
      </c>
      <c r="N522" s="31"/>
      <c r="O522" s="154">
        <v>105817424.22117354</v>
      </c>
      <c r="P522" s="154">
        <v>94087067.607317388</v>
      </c>
      <c r="Q522" s="154">
        <v>59034883.360712208</v>
      </c>
      <c r="R522" s="154">
        <v>83352752.612587541</v>
      </c>
      <c r="S522" s="154">
        <v>71182113.365996152</v>
      </c>
      <c r="T522" s="154">
        <v>115483848.7018043</v>
      </c>
      <c r="U522" s="154">
        <v>151137440.56071511</v>
      </c>
      <c r="V522" s="154">
        <v>24936580.867626257</v>
      </c>
      <c r="W522" s="154">
        <v>119371370.54239996</v>
      </c>
      <c r="X522" s="154">
        <v>127030797.39746055</v>
      </c>
      <c r="Y522" s="154">
        <v>36091113.731190622</v>
      </c>
      <c r="Z522" s="154">
        <v>11878021.56523186</v>
      </c>
      <c r="AA522" s="154">
        <v>43514539.401834249</v>
      </c>
      <c r="AB522" s="154">
        <v>37084719.488968961</v>
      </c>
      <c r="AC522" s="31"/>
    </row>
    <row r="523" spans="1:29" x14ac:dyDescent="0.35">
      <c r="A523" s="31"/>
      <c r="B523" s="31"/>
      <c r="C523" s="31"/>
      <c r="D523" s="5" t="str">
        <f t="shared" si="8"/>
        <v>Gross asset cost by network level__EHV/HV</v>
      </c>
      <c r="E523" s="4" t="s">
        <v>82</v>
      </c>
      <c r="F523" s="4" t="s">
        <v>97</v>
      </c>
      <c r="G523" s="4"/>
      <c r="H523" s="4"/>
      <c r="I523" s="4" t="s">
        <v>38</v>
      </c>
      <c r="J523" s="6"/>
      <c r="K523" s="4" t="s">
        <v>35</v>
      </c>
      <c r="L523" s="31"/>
      <c r="M523" s="176" cm="1">
        <f t="array" ref="M523">INDEX(O523:AB523, 1, DNO_index)</f>
        <v>30885040.844646897</v>
      </c>
      <c r="N523" s="31"/>
      <c r="O523" s="154">
        <v>66749990.65382354</v>
      </c>
      <c r="P523" s="154">
        <v>34422225.810550392</v>
      </c>
      <c r="Q523" s="154">
        <v>32581251.587894145</v>
      </c>
      <c r="R523" s="154">
        <v>75417262.601071209</v>
      </c>
      <c r="S523" s="154">
        <v>52977161.411358595</v>
      </c>
      <c r="T523" s="154">
        <v>29592148.796136998</v>
      </c>
      <c r="U523" s="154">
        <v>25102344.612437621</v>
      </c>
      <c r="V523" s="154">
        <v>5811035.3218399361</v>
      </c>
      <c r="W523" s="154">
        <v>20005886.71866893</v>
      </c>
      <c r="X523" s="154">
        <v>18709772.816530097</v>
      </c>
      <c r="Y523" s="154">
        <v>58060293.782278933</v>
      </c>
      <c r="Z523" s="154">
        <v>22897121.313230395</v>
      </c>
      <c r="AA523" s="154">
        <v>41841597.744513296</v>
      </c>
      <c r="AB523" s="154">
        <v>30885040.844646897</v>
      </c>
      <c r="AC523" s="31"/>
    </row>
    <row r="524" spans="1:29" x14ac:dyDescent="0.35">
      <c r="A524" s="31"/>
      <c r="B524" s="31"/>
      <c r="C524" s="31"/>
      <c r="D524" s="5" t="str">
        <f t="shared" si="8"/>
        <v>Gross asset cost by network level__132kV/HV</v>
      </c>
      <c r="E524" s="4" t="s">
        <v>82</v>
      </c>
      <c r="F524" s="4" t="s">
        <v>97</v>
      </c>
      <c r="G524" s="4"/>
      <c r="H524" s="4"/>
      <c r="I524" s="4" t="s">
        <v>39</v>
      </c>
      <c r="J524" s="6"/>
      <c r="K524" s="4" t="s">
        <v>35</v>
      </c>
      <c r="L524" s="31"/>
      <c r="M524" s="176" cm="1">
        <f t="array" ref="M524">INDEX(O524:AB524, 1, DNO_index)</f>
        <v>12589546.205313694</v>
      </c>
      <c r="N524" s="31"/>
      <c r="O524" s="154">
        <v>0</v>
      </c>
      <c r="P524" s="154">
        <v>0</v>
      </c>
      <c r="Q524" s="154">
        <v>0</v>
      </c>
      <c r="R524" s="154">
        <v>0</v>
      </c>
      <c r="S524" s="154">
        <v>0</v>
      </c>
      <c r="T524" s="154">
        <v>0</v>
      </c>
      <c r="U524" s="154">
        <v>0</v>
      </c>
      <c r="V524" s="154">
        <v>26193681.943142135</v>
      </c>
      <c r="W524" s="154">
        <v>4769157.776762574</v>
      </c>
      <c r="X524" s="154">
        <v>4769157.776762574</v>
      </c>
      <c r="Y524" s="154">
        <v>4889083.6754327994</v>
      </c>
      <c r="Z524" s="154">
        <v>24445418.377163995</v>
      </c>
      <c r="AA524" s="154">
        <v>0</v>
      </c>
      <c r="AB524" s="154">
        <v>12589546.205313694</v>
      </c>
      <c r="AC524" s="31"/>
    </row>
    <row r="525" spans="1:29" x14ac:dyDescent="0.35">
      <c r="A525" s="31"/>
      <c r="B525" s="31"/>
      <c r="C525" s="31"/>
      <c r="D525" s="5" t="str">
        <f t="shared" si="8"/>
        <v>Gross asset cost by network level__HV</v>
      </c>
      <c r="E525" s="4" t="s">
        <v>82</v>
      </c>
      <c r="F525" s="4" t="s">
        <v>97</v>
      </c>
      <c r="G525" s="4"/>
      <c r="H525" s="4"/>
      <c r="I525" s="4" t="s">
        <v>43</v>
      </c>
      <c r="J525" s="6"/>
      <c r="K525" s="4" t="s">
        <v>35</v>
      </c>
      <c r="L525" s="31"/>
      <c r="M525" s="176" cm="1">
        <f t="array" ref="M525">INDEX(O525:AB525, 1, DNO_index)</f>
        <v>166002357.39748481</v>
      </c>
      <c r="N525" s="31"/>
      <c r="O525" s="154">
        <v>121183317.88210833</v>
      </c>
      <c r="P525" s="154">
        <v>162664224.36894333</v>
      </c>
      <c r="Q525" s="154">
        <v>85410533.030021697</v>
      </c>
      <c r="R525" s="154">
        <v>311643309.08843678</v>
      </c>
      <c r="S525" s="154">
        <v>170777777.69114429</v>
      </c>
      <c r="T525" s="154">
        <v>127306253.13245735</v>
      </c>
      <c r="U525" s="154">
        <v>206026699.02858776</v>
      </c>
      <c r="V525" s="154">
        <v>229866114.84379593</v>
      </c>
      <c r="W525" s="154">
        <v>160734878.06224623</v>
      </c>
      <c r="X525" s="154">
        <v>142469759.59464651</v>
      </c>
      <c r="Y525" s="154">
        <v>133760976.37712824</v>
      </c>
      <c r="Z525" s="154">
        <v>146112508.5660432</v>
      </c>
      <c r="AA525" s="154">
        <v>165625238.04610166</v>
      </c>
      <c r="AB525" s="154">
        <v>166002357.39748481</v>
      </c>
      <c r="AC525" s="31"/>
    </row>
    <row r="526" spans="1:29" x14ac:dyDescent="0.35">
      <c r="A526" s="31"/>
      <c r="B526" s="31"/>
      <c r="C526" s="31"/>
      <c r="D526" s="5" t="str">
        <f t="shared" si="8"/>
        <v>Gross asset cost by network level__HV/LV</v>
      </c>
      <c r="E526" s="4" t="s">
        <v>82</v>
      </c>
      <c r="F526" s="4" t="s">
        <v>97</v>
      </c>
      <c r="G526" s="4"/>
      <c r="H526" s="4"/>
      <c r="I526" s="4" t="s">
        <v>42</v>
      </c>
      <c r="J526" s="6"/>
      <c r="K526" s="4" t="s">
        <v>35</v>
      </c>
      <c r="L526" s="31"/>
      <c r="M526" s="176" cm="1">
        <f t="array" ref="M526">INDEX(O526:AB526, 1, DNO_index)</f>
        <v>62872101.782765366</v>
      </c>
      <c r="N526" s="31"/>
      <c r="O526" s="154">
        <v>110024806.71614018</v>
      </c>
      <c r="P526" s="154">
        <v>49826681.927999996</v>
      </c>
      <c r="Q526" s="154">
        <v>28833985.929599997</v>
      </c>
      <c r="R526" s="154">
        <v>75464915.403196216</v>
      </c>
      <c r="S526" s="154">
        <v>65291592.974061303</v>
      </c>
      <c r="T526" s="154">
        <v>31995666.142905347</v>
      </c>
      <c r="U526" s="154">
        <v>80581703.717901006</v>
      </c>
      <c r="V526" s="154">
        <v>89594886.045101956</v>
      </c>
      <c r="W526" s="154">
        <v>82649861.034562662</v>
      </c>
      <c r="X526" s="154">
        <v>82619419.336629942</v>
      </c>
      <c r="Y526" s="154">
        <v>61229373.393868513</v>
      </c>
      <c r="Z526" s="154">
        <v>71187142.751250431</v>
      </c>
      <c r="AA526" s="154">
        <v>70688811.609296411</v>
      </c>
      <c r="AB526" s="154">
        <v>62872101.782765366</v>
      </c>
      <c r="AC526" s="31"/>
    </row>
    <row r="527" spans="1:29" x14ac:dyDescent="0.35">
      <c r="A527" s="31"/>
      <c r="B527" s="31"/>
      <c r="C527" s="31"/>
      <c r="D527" s="5" t="str">
        <f t="shared" si="8"/>
        <v>Gross asset cost by network level__LV circuits</v>
      </c>
      <c r="E527" s="4" t="s">
        <v>82</v>
      </c>
      <c r="F527" s="4" t="s">
        <v>97</v>
      </c>
      <c r="G527" s="4"/>
      <c r="H527" s="4"/>
      <c r="I527" s="4" t="s">
        <v>86</v>
      </c>
      <c r="J527" s="6"/>
      <c r="K527" s="4" t="s">
        <v>35</v>
      </c>
      <c r="L527" s="31"/>
      <c r="M527" s="177" cm="1">
        <f t="array" ref="M527">INDEX(O527:AB527, 1, DNO_index)</f>
        <v>148197843.95638239</v>
      </c>
      <c r="N527" s="31"/>
      <c r="O527" s="155">
        <v>60993539.885118864</v>
      </c>
      <c r="P527" s="155">
        <v>86903197.73325637</v>
      </c>
      <c r="Q527" s="155">
        <v>55525849.744162008</v>
      </c>
      <c r="R527" s="155">
        <v>179139294.10803175</v>
      </c>
      <c r="S527" s="155">
        <v>94719921.167317197</v>
      </c>
      <c r="T527" s="155">
        <v>53817722.025625169</v>
      </c>
      <c r="U527" s="155">
        <v>49341750.299323045</v>
      </c>
      <c r="V527" s="155">
        <v>150026877.27861071</v>
      </c>
      <c r="W527" s="155">
        <v>135193830.8886047</v>
      </c>
      <c r="X527" s="155">
        <v>170052277.01972824</v>
      </c>
      <c r="Y527" s="155">
        <v>122042790.63564707</v>
      </c>
      <c r="Z527" s="155">
        <v>163408034.84188542</v>
      </c>
      <c r="AA527" s="155">
        <v>170270834.19808385</v>
      </c>
      <c r="AB527" s="155">
        <v>148197843.95638239</v>
      </c>
      <c r="AC527" s="31"/>
    </row>
    <row r="528" spans="1:29" x14ac:dyDescent="0.35">
      <c r="A528" s="31"/>
      <c r="B528" s="31"/>
      <c r="C528" s="31"/>
      <c r="D528" s="5" t="str">
        <f t="shared" si="8"/>
        <v>Peaking probabilities by network level_Red_Transmission exit</v>
      </c>
      <c r="E528" s="4" t="s">
        <v>82</v>
      </c>
      <c r="F528" s="4" t="s">
        <v>98</v>
      </c>
      <c r="G528" s="4"/>
      <c r="H528" s="4" t="s">
        <v>99</v>
      </c>
      <c r="I528" s="4" t="s">
        <v>84</v>
      </c>
      <c r="J528" s="6"/>
      <c r="K528" s="4" t="s">
        <v>40</v>
      </c>
      <c r="L528" s="31"/>
      <c r="M528" s="179" cm="1">
        <f t="array" ref="M528">INDEX(O528:AB528, 1, DNO_index)</f>
        <v>0</v>
      </c>
      <c r="N528" s="31"/>
      <c r="O528" s="23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3">
        <v>0</v>
      </c>
      <c r="AC528" s="31"/>
    </row>
    <row r="529" spans="1:29" x14ac:dyDescent="0.35">
      <c r="A529" s="31"/>
      <c r="B529" s="31"/>
      <c r="C529" s="31"/>
      <c r="D529" s="5" t="str">
        <f t="shared" si="8"/>
        <v>Peaking probabilities by network level_Red_GSPs</v>
      </c>
      <c r="E529" s="4" t="s">
        <v>82</v>
      </c>
      <c r="F529" s="4" t="s">
        <v>98</v>
      </c>
      <c r="G529" s="4"/>
      <c r="H529" s="4" t="s">
        <v>99</v>
      </c>
      <c r="I529" s="4" t="s">
        <v>85</v>
      </c>
      <c r="J529" s="6"/>
      <c r="K529" s="4" t="s">
        <v>40</v>
      </c>
      <c r="L529" s="31"/>
      <c r="M529" s="167" cm="1">
        <f t="array" ref="M529">INDEX(O529:AB529, 1, DNO_index)</f>
        <v>0.72261872026441987</v>
      </c>
      <c r="N529" s="31"/>
      <c r="O529" s="1">
        <v>0.8666666666666667</v>
      </c>
      <c r="P529" s="1">
        <v>0.89527908515028132</v>
      </c>
      <c r="Q529" s="1">
        <v>0.71893394630526808</v>
      </c>
      <c r="R529" s="1">
        <v>0.51</v>
      </c>
      <c r="S529" s="1">
        <v>0.84983413472363178</v>
      </c>
      <c r="T529" s="1">
        <v>0.73685290844250551</v>
      </c>
      <c r="U529" s="1">
        <v>0.64059393798428077</v>
      </c>
      <c r="V529" s="1">
        <v>0.97223398898452984</v>
      </c>
      <c r="W529" s="1">
        <v>0.99234822744513351</v>
      </c>
      <c r="X529" s="1">
        <v>0.99043211561571709</v>
      </c>
      <c r="Y529" s="1">
        <v>0.86380182993886667</v>
      </c>
      <c r="Z529" s="1">
        <v>0.70314646726033425</v>
      </c>
      <c r="AA529" s="1">
        <v>0.92269397193374514</v>
      </c>
      <c r="AB529" s="1">
        <v>0.72261872026441987</v>
      </c>
      <c r="AC529" s="31"/>
    </row>
    <row r="530" spans="1:29" x14ac:dyDescent="0.35">
      <c r="A530" s="31"/>
      <c r="B530" s="31"/>
      <c r="C530" s="31"/>
      <c r="D530" s="5" t="str">
        <f t="shared" si="8"/>
        <v>Peaking probabilities by network level_Red_132kV</v>
      </c>
      <c r="E530" s="4" t="s">
        <v>82</v>
      </c>
      <c r="F530" s="4" t="s">
        <v>98</v>
      </c>
      <c r="G530" s="4"/>
      <c r="H530" s="4" t="s">
        <v>99</v>
      </c>
      <c r="I530" s="4" t="s">
        <v>34</v>
      </c>
      <c r="J530" s="6"/>
      <c r="K530" s="4" t="s">
        <v>40</v>
      </c>
      <c r="L530" s="31"/>
      <c r="M530" s="167" cm="1">
        <f t="array" ref="M530">INDEX(O530:AB530, 1, DNO_index)</f>
        <v>0.57370847196404495</v>
      </c>
      <c r="N530" s="31"/>
      <c r="O530" s="1">
        <v>0.69791666666666663</v>
      </c>
      <c r="P530" s="1">
        <v>0.74942722327442424</v>
      </c>
      <c r="Q530" s="1">
        <v>0.69016799106172577</v>
      </c>
      <c r="R530" s="1">
        <v>0</v>
      </c>
      <c r="S530" s="1">
        <v>0.77327145872524972</v>
      </c>
      <c r="T530" s="1">
        <v>0</v>
      </c>
      <c r="U530" s="1">
        <v>0.64059393798428077</v>
      </c>
      <c r="V530" s="1">
        <v>0.77092254983995068</v>
      </c>
      <c r="W530" s="1">
        <v>0.86331181455043737</v>
      </c>
      <c r="X530" s="1">
        <v>0.91118738695383383</v>
      </c>
      <c r="Y530" s="1">
        <v>0.741068762730685</v>
      </c>
      <c r="Z530" s="1">
        <v>0.6313057616038048</v>
      </c>
      <c r="AA530" s="1">
        <v>0.85222818809803325</v>
      </c>
      <c r="AB530" s="1">
        <v>0.57370847196404495</v>
      </c>
      <c r="AC530" s="31"/>
    </row>
    <row r="531" spans="1:29" x14ac:dyDescent="0.35">
      <c r="A531" s="31"/>
      <c r="B531" s="31"/>
      <c r="C531" s="31"/>
      <c r="D531" s="5" t="str">
        <f t="shared" si="8"/>
        <v>Peaking probabilities by network level_Red_132kV/EHV</v>
      </c>
      <c r="E531" s="4" t="s">
        <v>82</v>
      </c>
      <c r="F531" s="4" t="s">
        <v>98</v>
      </c>
      <c r="G531" s="4"/>
      <c r="H531" s="4" t="s">
        <v>99</v>
      </c>
      <c r="I531" s="4" t="s">
        <v>36</v>
      </c>
      <c r="J531" s="6"/>
      <c r="K531" s="4" t="s">
        <v>40</v>
      </c>
      <c r="L531" s="31"/>
      <c r="M531" s="167" cm="1">
        <f t="array" ref="M531">INDEX(O531:AB531, 1, DNO_index)</f>
        <v>0.57370847196404495</v>
      </c>
      <c r="N531" s="31"/>
      <c r="O531" s="1">
        <v>0.69791666666666663</v>
      </c>
      <c r="P531" s="1">
        <v>0.74942722327442424</v>
      </c>
      <c r="Q531" s="1">
        <v>0.69016799106172577</v>
      </c>
      <c r="R531" s="1">
        <v>0</v>
      </c>
      <c r="S531" s="1">
        <v>0.77327145872524972</v>
      </c>
      <c r="T531" s="1">
        <v>0</v>
      </c>
      <c r="U531" s="1">
        <v>0.53217910374335931</v>
      </c>
      <c r="V531" s="1">
        <v>0.72387124176181861</v>
      </c>
      <c r="W531" s="1">
        <v>0.80681906317142216</v>
      </c>
      <c r="X531" s="1">
        <v>0.89308740864252834</v>
      </c>
      <c r="Y531" s="1">
        <v>0.741068762730685</v>
      </c>
      <c r="Z531" s="1">
        <v>0.6313057616038048</v>
      </c>
      <c r="AA531" s="1">
        <v>0.85222818809803325</v>
      </c>
      <c r="AB531" s="1">
        <v>0.57370847196404495</v>
      </c>
      <c r="AC531" s="31"/>
    </row>
    <row r="532" spans="1:29" x14ac:dyDescent="0.35">
      <c r="A532" s="31"/>
      <c r="B532" s="31"/>
      <c r="C532" s="31"/>
      <c r="D532" s="5" t="str">
        <f t="shared" si="8"/>
        <v>Peaking probabilities by network level_Red_EHV</v>
      </c>
      <c r="E532" s="4" t="s">
        <v>82</v>
      </c>
      <c r="F532" s="4" t="s">
        <v>98</v>
      </c>
      <c r="G532" s="4"/>
      <c r="H532" s="4" t="s">
        <v>99</v>
      </c>
      <c r="I532" s="4" t="s">
        <v>37</v>
      </c>
      <c r="J532" s="6"/>
      <c r="K532" s="4" t="s">
        <v>40</v>
      </c>
      <c r="L532" s="31"/>
      <c r="M532" s="167" cm="1">
        <f t="array" ref="M532">INDEX(O532:AB532, 1, DNO_index)</f>
        <v>0.60376981610130098</v>
      </c>
      <c r="N532" s="31"/>
      <c r="O532" s="1">
        <v>0.52077140381910481</v>
      </c>
      <c r="P532" s="1">
        <v>0.67699451560221535</v>
      </c>
      <c r="Q532" s="1">
        <v>0.58446877202009828</v>
      </c>
      <c r="R532" s="1">
        <v>0.46</v>
      </c>
      <c r="S532" s="1">
        <v>0.64018282947787719</v>
      </c>
      <c r="T532" s="1">
        <v>0.73685290844250551</v>
      </c>
      <c r="U532" s="1">
        <v>0.53217910374335931</v>
      </c>
      <c r="V532" s="1">
        <v>0.80239889705171186</v>
      </c>
      <c r="W532" s="1">
        <v>0.81192348931229275</v>
      </c>
      <c r="X532" s="1">
        <v>0.80837224034059363</v>
      </c>
      <c r="Y532" s="1">
        <v>0.62268099928741061</v>
      </c>
      <c r="Z532" s="1">
        <v>0.6710606659646462</v>
      </c>
      <c r="AA532" s="1">
        <v>0.59810439144650918</v>
      </c>
      <c r="AB532" s="1">
        <v>0.60376981610130098</v>
      </c>
      <c r="AC532" s="31"/>
    </row>
    <row r="533" spans="1:29" x14ac:dyDescent="0.35">
      <c r="A533" s="31"/>
      <c r="B533" s="31"/>
      <c r="C533" s="31"/>
      <c r="D533" s="5" t="str">
        <f t="shared" si="8"/>
        <v>Peaking probabilities by network level_Red_EHV/HV</v>
      </c>
      <c r="E533" s="4" t="s">
        <v>82</v>
      </c>
      <c r="F533" s="4" t="s">
        <v>98</v>
      </c>
      <c r="G533" s="4"/>
      <c r="H533" s="4" t="s">
        <v>99</v>
      </c>
      <c r="I533" s="4" t="s">
        <v>38</v>
      </c>
      <c r="J533" s="6"/>
      <c r="K533" s="4" t="s">
        <v>40</v>
      </c>
      <c r="L533" s="31"/>
      <c r="M533" s="167" cm="1">
        <f t="array" ref="M533">INDEX(O533:AB533, 1, DNO_index)</f>
        <v>0.60376981610130098</v>
      </c>
      <c r="N533" s="31"/>
      <c r="O533" s="1">
        <v>0.52077140381910481</v>
      </c>
      <c r="P533" s="1">
        <v>0.67699451560221535</v>
      </c>
      <c r="Q533" s="1">
        <v>0.58446877202009828</v>
      </c>
      <c r="R533" s="1">
        <v>0.46</v>
      </c>
      <c r="S533" s="1">
        <v>0.64018282947787719</v>
      </c>
      <c r="T533" s="1">
        <v>0.64549570804091005</v>
      </c>
      <c r="U533" s="1">
        <v>0.47753234715150211</v>
      </c>
      <c r="V533" s="1">
        <v>0.79876439200324534</v>
      </c>
      <c r="W533" s="1">
        <v>0.77469238486853109</v>
      </c>
      <c r="X533" s="1">
        <v>0.77604420301194488</v>
      </c>
      <c r="Y533" s="1">
        <v>0.62268099928741061</v>
      </c>
      <c r="Z533" s="1">
        <v>0.6710606659646462</v>
      </c>
      <c r="AA533" s="1">
        <v>0.59810439144650918</v>
      </c>
      <c r="AB533" s="1">
        <v>0.60376981610130098</v>
      </c>
      <c r="AC533" s="31"/>
    </row>
    <row r="534" spans="1:29" x14ac:dyDescent="0.35">
      <c r="A534" s="31"/>
      <c r="B534" s="31"/>
      <c r="C534" s="31"/>
      <c r="D534" s="5" t="str">
        <f t="shared" ref="D534:D599" si="9">F534&amp;"_"&amp;H534&amp;"_"&amp;I534</f>
        <v>Peaking probabilities by network level_Red_132kV/HV</v>
      </c>
      <c r="E534" s="4" t="s">
        <v>82</v>
      </c>
      <c r="F534" s="4" t="s">
        <v>98</v>
      </c>
      <c r="G534" s="4"/>
      <c r="H534" s="4" t="s">
        <v>99</v>
      </c>
      <c r="I534" s="4" t="s">
        <v>39</v>
      </c>
      <c r="J534" s="6"/>
      <c r="K534" s="4" t="s">
        <v>40</v>
      </c>
      <c r="L534" s="31"/>
      <c r="M534" s="167" cm="1">
        <f t="array" ref="M534">INDEX(O534:AB534, 1, DNO_index)</f>
        <v>0.57370847196404495</v>
      </c>
      <c r="N534" s="31"/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0.6357780640937547</v>
      </c>
      <c r="W534" s="1">
        <v>0.89987137195175959</v>
      </c>
      <c r="X534" s="1">
        <v>0.70426197247763633</v>
      </c>
      <c r="Y534" s="1">
        <v>0.741068762730685</v>
      </c>
      <c r="Z534" s="1">
        <v>0.6313057616038048</v>
      </c>
      <c r="AA534" s="1">
        <v>0.85222818809803325</v>
      </c>
      <c r="AB534" s="1">
        <v>0.57370847196404495</v>
      </c>
      <c r="AC534" s="31"/>
    </row>
    <row r="535" spans="1:29" x14ac:dyDescent="0.35">
      <c r="A535" s="31"/>
      <c r="B535" s="31"/>
      <c r="C535" s="31"/>
      <c r="D535" s="5" t="str">
        <f t="shared" si="9"/>
        <v>Peaking probabilities by network level_Red_HV</v>
      </c>
      <c r="E535" s="4" t="s">
        <v>82</v>
      </c>
      <c r="F535" s="4" t="s">
        <v>98</v>
      </c>
      <c r="G535" s="4"/>
      <c r="H535" s="4" t="s">
        <v>99</v>
      </c>
      <c r="I535" s="4" t="s">
        <v>43</v>
      </c>
      <c r="J535" s="6"/>
      <c r="K535" s="4" t="s">
        <v>40</v>
      </c>
      <c r="L535" s="31"/>
      <c r="M535" s="167" cm="1">
        <f t="array" ref="M535">INDEX(O535:AB535, 1, DNO_index)</f>
        <v>0.60376981610130098</v>
      </c>
      <c r="N535" s="31"/>
      <c r="O535" s="1">
        <v>0.52077140381910481</v>
      </c>
      <c r="P535" s="1">
        <v>0.67699451560221535</v>
      </c>
      <c r="Q535" s="1">
        <v>0.58446877202009828</v>
      </c>
      <c r="R535" s="1">
        <v>0.46</v>
      </c>
      <c r="S535" s="1">
        <v>0.42071378612579197</v>
      </c>
      <c r="T535" s="1">
        <v>0.64549570804091005</v>
      </c>
      <c r="U535" s="1">
        <v>0.47753234715150211</v>
      </c>
      <c r="V535" s="1">
        <v>0.79876439200324534</v>
      </c>
      <c r="W535" s="1">
        <v>0.77469238486853109</v>
      </c>
      <c r="X535" s="1">
        <v>0.77604420301194488</v>
      </c>
      <c r="Y535" s="1">
        <v>0.62268099928741061</v>
      </c>
      <c r="Z535" s="1">
        <v>0.6710606659646462</v>
      </c>
      <c r="AA535" s="1">
        <v>0.59810439144650918</v>
      </c>
      <c r="AB535" s="1">
        <v>0.60376981610130098</v>
      </c>
      <c r="AC535" s="31"/>
    </row>
    <row r="536" spans="1:29" x14ac:dyDescent="0.35">
      <c r="A536" s="31"/>
      <c r="B536" s="31"/>
      <c r="C536" s="31"/>
      <c r="D536" s="5" t="str">
        <f t="shared" si="9"/>
        <v>Peaking probabilities by network level_Red_HV/LV</v>
      </c>
      <c r="E536" s="4" t="s">
        <v>82</v>
      </c>
      <c r="F536" s="4" t="s">
        <v>98</v>
      </c>
      <c r="G536" s="4"/>
      <c r="H536" s="4" t="s">
        <v>99</v>
      </c>
      <c r="I536" s="4" t="s">
        <v>42</v>
      </c>
      <c r="J536" s="6"/>
      <c r="K536" s="4" t="s">
        <v>40</v>
      </c>
      <c r="L536" s="31"/>
      <c r="M536" s="167" cm="1">
        <f t="array" ref="M536">INDEX(O536:AB536, 1, DNO_index)</f>
        <v>0.60376981610130098</v>
      </c>
      <c r="N536" s="31"/>
      <c r="O536" s="1">
        <v>0.52077140381910481</v>
      </c>
      <c r="P536" s="1">
        <v>0.67699451560221535</v>
      </c>
      <c r="Q536" s="1">
        <v>0.58446877202009828</v>
      </c>
      <c r="R536" s="1">
        <v>0.46</v>
      </c>
      <c r="S536" s="1">
        <v>0.42071378612579197</v>
      </c>
      <c r="T536" s="1">
        <v>0.64549570804091005</v>
      </c>
      <c r="U536" s="1">
        <v>0.47753234715150211</v>
      </c>
      <c r="V536" s="1">
        <v>0.79876439200324534</v>
      </c>
      <c r="W536" s="1">
        <v>0.77469238486853109</v>
      </c>
      <c r="X536" s="1">
        <v>0.77604420301194488</v>
      </c>
      <c r="Y536" s="1">
        <v>0.62268099928741061</v>
      </c>
      <c r="Z536" s="1">
        <v>0.6710606659646462</v>
      </c>
      <c r="AA536" s="1">
        <v>0.59810439144650918</v>
      </c>
      <c r="AB536" s="1">
        <v>0.60376981610130098</v>
      </c>
      <c r="AC536" s="31"/>
    </row>
    <row r="537" spans="1:29" x14ac:dyDescent="0.35">
      <c r="A537" s="31"/>
      <c r="B537" s="31"/>
      <c r="C537" s="31"/>
      <c r="D537" s="5" t="str">
        <f t="shared" si="9"/>
        <v>Peaking probabilities by network level_Red_LV circuits</v>
      </c>
      <c r="E537" s="4" t="s">
        <v>82</v>
      </c>
      <c r="F537" s="4" t="s">
        <v>98</v>
      </c>
      <c r="G537" s="4"/>
      <c r="H537" s="4" t="s">
        <v>99</v>
      </c>
      <c r="I537" s="4" t="s">
        <v>86</v>
      </c>
      <c r="J537" s="6"/>
      <c r="K537" s="4" t="s">
        <v>40</v>
      </c>
      <c r="L537" s="31"/>
      <c r="M537" s="168" cm="1">
        <f t="array" ref="M537">INDEX(O537:AB537, 1, DNO_index)</f>
        <v>0.60376981610130098</v>
      </c>
      <c r="N537" s="31"/>
      <c r="O537" s="156">
        <v>0.52077140381910481</v>
      </c>
      <c r="P537" s="156">
        <v>0.67699451560221535</v>
      </c>
      <c r="Q537" s="156">
        <v>0.58446877202009828</v>
      </c>
      <c r="R537" s="156">
        <v>0.46</v>
      </c>
      <c r="S537" s="156">
        <v>0.42071378612579197</v>
      </c>
      <c r="T537" s="156">
        <v>0.64549570804091005</v>
      </c>
      <c r="U537" s="156">
        <v>0.47753234715150211</v>
      </c>
      <c r="V537" s="156">
        <v>0.79876439200324534</v>
      </c>
      <c r="W537" s="156">
        <v>0.77469238486853109</v>
      </c>
      <c r="X537" s="156">
        <v>0.77604420301194488</v>
      </c>
      <c r="Y537" s="156">
        <v>0.62268099928741061</v>
      </c>
      <c r="Z537" s="156">
        <v>0.6710606659646462</v>
      </c>
      <c r="AA537" s="156">
        <v>0.59810439144650918</v>
      </c>
      <c r="AB537" s="156">
        <v>0.60376981610130098</v>
      </c>
      <c r="AC537" s="31"/>
    </row>
    <row r="538" spans="1:29" x14ac:dyDescent="0.35">
      <c r="A538" s="31"/>
      <c r="B538" s="31"/>
      <c r="C538" s="31"/>
      <c r="D538" s="5" t="str">
        <f t="shared" si="9"/>
        <v>Peaking probabilities by network level_Amber_Transmission exit</v>
      </c>
      <c r="E538" s="4" t="s">
        <v>82</v>
      </c>
      <c r="F538" s="4" t="s">
        <v>98</v>
      </c>
      <c r="G538" s="4"/>
      <c r="H538" s="4" t="s">
        <v>100</v>
      </c>
      <c r="I538" s="4" t="s">
        <v>84</v>
      </c>
      <c r="J538" s="6"/>
      <c r="K538" s="4" t="s">
        <v>40</v>
      </c>
      <c r="L538" s="31"/>
      <c r="M538" s="179" cm="1">
        <f t="array" ref="M538">INDEX(O538:AB538, 1, DNO_index)</f>
        <v>0</v>
      </c>
      <c r="N538" s="31"/>
      <c r="O538" s="23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3">
        <v>0</v>
      </c>
      <c r="AC538" s="31"/>
    </row>
    <row r="539" spans="1:29" x14ac:dyDescent="0.35">
      <c r="A539" s="31"/>
      <c r="B539" s="31"/>
      <c r="C539" s="31"/>
      <c r="D539" s="5" t="str">
        <f t="shared" si="9"/>
        <v>Peaking probabilities by network level_Amber_GSPs</v>
      </c>
      <c r="E539" s="4" t="s">
        <v>82</v>
      </c>
      <c r="F539" s="4" t="s">
        <v>98</v>
      </c>
      <c r="G539" s="4"/>
      <c r="H539" s="4" t="s">
        <v>100</v>
      </c>
      <c r="I539" s="4" t="s">
        <v>85</v>
      </c>
      <c r="J539" s="6"/>
      <c r="K539" s="4" t="s">
        <v>40</v>
      </c>
      <c r="L539" s="31"/>
      <c r="M539" s="167" cm="1">
        <f t="array" ref="M539">INDEX(O539:AB539, 1, DNO_index)</f>
        <v>0.24130837330462326</v>
      </c>
      <c r="N539" s="31"/>
      <c r="O539" s="1">
        <v>0.13333333333333333</v>
      </c>
      <c r="P539" s="1">
        <v>0.10472091484971881</v>
      </c>
      <c r="Q539" s="1">
        <v>0.2511577184767026</v>
      </c>
      <c r="R539" s="1">
        <v>0.33</v>
      </c>
      <c r="S539" s="1">
        <v>0.1501658652763683</v>
      </c>
      <c r="T539" s="1">
        <v>0.25763649230764868</v>
      </c>
      <c r="U539" s="1">
        <v>0.29893928908515344</v>
      </c>
      <c r="V539" s="1">
        <v>2.7766011015470254E-2</v>
      </c>
      <c r="W539" s="1">
        <v>6.2592909302560474E-3</v>
      </c>
      <c r="X539" s="1">
        <v>9.5176993907485959E-3</v>
      </c>
      <c r="Y539" s="1">
        <v>0.13619817006113336</v>
      </c>
      <c r="Z539" s="1">
        <v>0.29685353273966558</v>
      </c>
      <c r="AA539" s="1">
        <v>7.7306028066254931E-2</v>
      </c>
      <c r="AB539" s="1">
        <v>0.24130837330462326</v>
      </c>
      <c r="AC539" s="31"/>
    </row>
    <row r="540" spans="1:29" x14ac:dyDescent="0.35">
      <c r="A540" s="31"/>
      <c r="B540" s="31"/>
      <c r="C540" s="31"/>
      <c r="D540" s="5" t="str">
        <f t="shared" si="9"/>
        <v>Peaking probabilities by network level_Amber_132kV</v>
      </c>
      <c r="E540" s="4" t="s">
        <v>82</v>
      </c>
      <c r="F540" s="4" t="s">
        <v>98</v>
      </c>
      <c r="G540" s="4"/>
      <c r="H540" s="4" t="s">
        <v>100</v>
      </c>
      <c r="I540" s="4" t="s">
        <v>34</v>
      </c>
      <c r="J540" s="6"/>
      <c r="K540" s="4" t="s">
        <v>40</v>
      </c>
      <c r="L540" s="31"/>
      <c r="M540" s="167" cm="1">
        <f t="array" ref="M540">INDEX(O540:AB540, 1, DNO_index)</f>
        <v>0.29469158290932995</v>
      </c>
      <c r="N540" s="31"/>
      <c r="O540" s="1">
        <v>0.21354166666666666</v>
      </c>
      <c r="P540" s="1">
        <v>0.17820983354607578</v>
      </c>
      <c r="Q540" s="1">
        <v>0.27355316140158975</v>
      </c>
      <c r="R540" s="1">
        <v>0</v>
      </c>
      <c r="S540" s="1">
        <v>0.22484876980125112</v>
      </c>
      <c r="T540" s="1">
        <v>0</v>
      </c>
      <c r="U540" s="1">
        <v>0.29893928908515344</v>
      </c>
      <c r="V540" s="1">
        <v>0.20952569901664134</v>
      </c>
      <c r="W540" s="1">
        <v>0.12103656794658614</v>
      </c>
      <c r="X540" s="1">
        <v>7.5928875088284997E-2</v>
      </c>
      <c r="Y540" s="1">
        <v>0.23815127009110379</v>
      </c>
      <c r="Z540" s="1">
        <v>0.34491390714615616</v>
      </c>
      <c r="AA540" s="1">
        <v>0.12979098826298918</v>
      </c>
      <c r="AB540" s="1">
        <v>0.29469158290932995</v>
      </c>
      <c r="AC540" s="31"/>
    </row>
    <row r="541" spans="1:29" x14ac:dyDescent="0.35">
      <c r="A541" s="31"/>
      <c r="B541" s="31"/>
      <c r="C541" s="31"/>
      <c r="D541" s="5" t="str">
        <f t="shared" si="9"/>
        <v>Peaking probabilities by network level_Amber_132kV/EHV</v>
      </c>
      <c r="E541" s="4" t="s">
        <v>82</v>
      </c>
      <c r="F541" s="4" t="s">
        <v>98</v>
      </c>
      <c r="G541" s="4"/>
      <c r="H541" s="4" t="s">
        <v>100</v>
      </c>
      <c r="I541" s="4" t="s">
        <v>36</v>
      </c>
      <c r="J541" s="6"/>
      <c r="K541" s="4" t="s">
        <v>40</v>
      </c>
      <c r="L541" s="31"/>
      <c r="M541" s="167" cm="1">
        <f t="array" ref="M541">INDEX(O541:AB541, 1, DNO_index)</f>
        <v>0.29469158290932995</v>
      </c>
      <c r="N541" s="31"/>
      <c r="O541" s="1">
        <v>0.21354166666666666</v>
      </c>
      <c r="P541" s="1">
        <v>0.17820983354607578</v>
      </c>
      <c r="Q541" s="1">
        <v>0.27355316140158975</v>
      </c>
      <c r="R541" s="1">
        <v>0</v>
      </c>
      <c r="S541" s="1">
        <v>0.22484876980125112</v>
      </c>
      <c r="T541" s="1">
        <v>0</v>
      </c>
      <c r="U541" s="1">
        <v>0.37365644809946624</v>
      </c>
      <c r="V541" s="1">
        <v>0.25924142465852684</v>
      </c>
      <c r="W541" s="1">
        <v>0.16424507054103918</v>
      </c>
      <c r="X541" s="1">
        <v>8.77016502230792E-2</v>
      </c>
      <c r="Y541" s="1">
        <v>0.23815127009110379</v>
      </c>
      <c r="Z541" s="1">
        <v>0.34491390714615616</v>
      </c>
      <c r="AA541" s="1">
        <v>0.12979098826298918</v>
      </c>
      <c r="AB541" s="1">
        <v>0.29469158290932995</v>
      </c>
      <c r="AC541" s="31"/>
    </row>
    <row r="542" spans="1:29" x14ac:dyDescent="0.35">
      <c r="A542" s="31"/>
      <c r="B542" s="31"/>
      <c r="C542" s="31"/>
      <c r="D542" s="5" t="str">
        <f t="shared" si="9"/>
        <v>Peaking probabilities by network level_Amber_EHV</v>
      </c>
      <c r="E542" s="4" t="s">
        <v>82</v>
      </c>
      <c r="F542" s="4" t="s">
        <v>98</v>
      </c>
      <c r="G542" s="4"/>
      <c r="H542" s="4" t="s">
        <v>100</v>
      </c>
      <c r="I542" s="4" t="s">
        <v>37</v>
      </c>
      <c r="J542" s="6"/>
      <c r="K542" s="4" t="s">
        <v>40</v>
      </c>
      <c r="L542" s="31"/>
      <c r="M542" s="167" cm="1">
        <f t="array" ref="M542">INDEX(O542:AB542, 1, DNO_index)</f>
        <v>0.35784943567155336</v>
      </c>
      <c r="N542" s="31"/>
      <c r="O542" s="1">
        <v>0.36812684013057556</v>
      </c>
      <c r="P542" s="1">
        <v>0.27741059836575249</v>
      </c>
      <c r="Q542" s="1">
        <v>0.35868643642139286</v>
      </c>
      <c r="R542" s="1">
        <v>0.35</v>
      </c>
      <c r="S542" s="1">
        <v>0.34653475617850393</v>
      </c>
      <c r="T542" s="1">
        <v>0.25763649230764868</v>
      </c>
      <c r="U542" s="1">
        <v>0.37365644809946624</v>
      </c>
      <c r="V542" s="1">
        <v>0.17181089163195273</v>
      </c>
      <c r="W542" s="1">
        <v>0.15010913729377248</v>
      </c>
      <c r="X542" s="1">
        <v>0.15613157321528334</v>
      </c>
      <c r="Y542" s="1">
        <v>0.33360729355705693</v>
      </c>
      <c r="Z542" s="1">
        <v>0.25684903254491015</v>
      </c>
      <c r="AA542" s="1">
        <v>0.34138727951832332</v>
      </c>
      <c r="AB542" s="1">
        <v>0.35784943567155336</v>
      </c>
      <c r="AC542" s="31"/>
    </row>
    <row r="543" spans="1:29" x14ac:dyDescent="0.35">
      <c r="A543" s="31"/>
      <c r="B543" s="31"/>
      <c r="C543" s="31"/>
      <c r="D543" s="5" t="str">
        <f t="shared" si="9"/>
        <v>Peaking probabilities by network level_Amber_EHV/HV</v>
      </c>
      <c r="E543" s="4" t="s">
        <v>82</v>
      </c>
      <c r="F543" s="4" t="s">
        <v>98</v>
      </c>
      <c r="G543" s="4"/>
      <c r="H543" s="4" t="s">
        <v>100</v>
      </c>
      <c r="I543" s="4" t="s">
        <v>38</v>
      </c>
      <c r="J543" s="6"/>
      <c r="K543" s="4" t="s">
        <v>40</v>
      </c>
      <c r="L543" s="31"/>
      <c r="M543" s="167" cm="1">
        <f t="array" ref="M543">INDEX(O543:AB543, 1, DNO_index)</f>
        <v>0.35784943567155336</v>
      </c>
      <c r="N543" s="31"/>
      <c r="O543" s="1">
        <v>0.36812684013057556</v>
      </c>
      <c r="P543" s="1">
        <v>0.27741059836575249</v>
      </c>
      <c r="Q543" s="1">
        <v>0.35868643642139286</v>
      </c>
      <c r="R543" s="1">
        <v>0.35</v>
      </c>
      <c r="S543" s="1">
        <v>0.34653475617850393</v>
      </c>
      <c r="T543" s="1">
        <v>0.33912381234136874</v>
      </c>
      <c r="U543" s="1">
        <v>0.47784500254209555</v>
      </c>
      <c r="V543" s="1">
        <v>0.19233273026007383</v>
      </c>
      <c r="W543" s="1">
        <v>0.17990846431241359</v>
      </c>
      <c r="X543" s="1">
        <v>0.18195993734498569</v>
      </c>
      <c r="Y543" s="1">
        <v>0.33360729355705693</v>
      </c>
      <c r="Z543" s="1">
        <v>0.25684903254491015</v>
      </c>
      <c r="AA543" s="1">
        <v>0.34138727951832332</v>
      </c>
      <c r="AB543" s="1">
        <v>0.35784943567155336</v>
      </c>
      <c r="AC543" s="31"/>
    </row>
    <row r="544" spans="1:29" x14ac:dyDescent="0.35">
      <c r="A544" s="31"/>
      <c r="B544" s="31"/>
      <c r="C544" s="31"/>
      <c r="D544" s="5" t="str">
        <f t="shared" si="9"/>
        <v>Peaking probabilities by network level_Amber_132kV/HV</v>
      </c>
      <c r="E544" s="4" t="s">
        <v>82</v>
      </c>
      <c r="F544" s="4" t="s">
        <v>98</v>
      </c>
      <c r="G544" s="4"/>
      <c r="H544" s="4" t="s">
        <v>100</v>
      </c>
      <c r="I544" s="4" t="s">
        <v>39</v>
      </c>
      <c r="J544" s="6"/>
      <c r="K544" s="4" t="s">
        <v>40</v>
      </c>
      <c r="L544" s="31"/>
      <c r="M544" s="167" cm="1">
        <f t="array" ref="M544">INDEX(O544:AB544, 1, DNO_index)</f>
        <v>0.29469158290932995</v>
      </c>
      <c r="N544" s="31"/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0.3368265184851465</v>
      </c>
      <c r="W544" s="1">
        <v>9.2311490072705407E-2</v>
      </c>
      <c r="X544" s="1">
        <v>0.26291621697503004</v>
      </c>
      <c r="Y544" s="1">
        <v>0.23815127009110379</v>
      </c>
      <c r="Z544" s="1">
        <v>0.34491390714615616</v>
      </c>
      <c r="AA544" s="1">
        <v>0.12979098826298918</v>
      </c>
      <c r="AB544" s="1">
        <v>0.29469158290932995</v>
      </c>
      <c r="AC544" s="31"/>
    </row>
    <row r="545" spans="1:29" x14ac:dyDescent="0.35">
      <c r="A545" s="31"/>
      <c r="B545" s="31"/>
      <c r="C545" s="31"/>
      <c r="D545" s="5" t="str">
        <f t="shared" si="9"/>
        <v>Peaking probabilities by network level_Amber_HV</v>
      </c>
      <c r="E545" s="4" t="s">
        <v>82</v>
      </c>
      <c r="F545" s="4" t="s">
        <v>98</v>
      </c>
      <c r="G545" s="4"/>
      <c r="H545" s="4" t="s">
        <v>100</v>
      </c>
      <c r="I545" s="4" t="s">
        <v>43</v>
      </c>
      <c r="J545" s="6"/>
      <c r="K545" s="4" t="s">
        <v>40</v>
      </c>
      <c r="L545" s="31"/>
      <c r="M545" s="167" cm="1">
        <f t="array" ref="M545">INDEX(O545:AB545, 1, DNO_index)</f>
        <v>0.35784943567155336</v>
      </c>
      <c r="N545" s="31"/>
      <c r="O545" s="1">
        <v>0.36812684013057556</v>
      </c>
      <c r="P545" s="1">
        <v>0.27741059836575249</v>
      </c>
      <c r="Q545" s="1">
        <v>0.35868643642139286</v>
      </c>
      <c r="R545" s="1">
        <v>0.35</v>
      </c>
      <c r="S545" s="1">
        <v>0.54937887796921225</v>
      </c>
      <c r="T545" s="1">
        <v>0.33912381234136874</v>
      </c>
      <c r="U545" s="1">
        <v>0.47784500254209555</v>
      </c>
      <c r="V545" s="1">
        <v>0.19233273026007383</v>
      </c>
      <c r="W545" s="1">
        <v>0.17990846431241359</v>
      </c>
      <c r="X545" s="1">
        <v>0.18195993734498569</v>
      </c>
      <c r="Y545" s="1">
        <v>0.33360729355705693</v>
      </c>
      <c r="Z545" s="1">
        <v>0.25684903254491015</v>
      </c>
      <c r="AA545" s="1">
        <v>0.34138727951832332</v>
      </c>
      <c r="AB545" s="1">
        <v>0.35784943567155336</v>
      </c>
      <c r="AC545" s="31"/>
    </row>
    <row r="546" spans="1:29" x14ac:dyDescent="0.35">
      <c r="A546" s="31"/>
      <c r="B546" s="31"/>
      <c r="C546" s="31"/>
      <c r="D546" s="5" t="str">
        <f t="shared" si="9"/>
        <v>Peaking probabilities by network level_Amber_HV/LV</v>
      </c>
      <c r="E546" s="4" t="s">
        <v>82</v>
      </c>
      <c r="F546" s="4" t="s">
        <v>98</v>
      </c>
      <c r="G546" s="4"/>
      <c r="H546" s="4" t="s">
        <v>100</v>
      </c>
      <c r="I546" s="4" t="s">
        <v>42</v>
      </c>
      <c r="J546" s="6"/>
      <c r="K546" s="4" t="s">
        <v>40</v>
      </c>
      <c r="L546" s="31"/>
      <c r="M546" s="167" cm="1">
        <f t="array" ref="M546">INDEX(O546:AB546, 1, DNO_index)</f>
        <v>0.35784943567155336</v>
      </c>
      <c r="N546" s="31"/>
      <c r="O546" s="1">
        <v>0.36812684013057556</v>
      </c>
      <c r="P546" s="1">
        <v>0.27741059836575249</v>
      </c>
      <c r="Q546" s="1">
        <v>0.35868643642139286</v>
      </c>
      <c r="R546" s="1">
        <v>0.35</v>
      </c>
      <c r="S546" s="1">
        <v>0.54937887796921225</v>
      </c>
      <c r="T546" s="1">
        <v>0.33912381234136874</v>
      </c>
      <c r="U546" s="1">
        <v>0.47784500254209555</v>
      </c>
      <c r="V546" s="1">
        <v>0.19233273026007383</v>
      </c>
      <c r="W546" s="1">
        <v>0.17990846431241359</v>
      </c>
      <c r="X546" s="1">
        <v>0.18195993734498569</v>
      </c>
      <c r="Y546" s="1">
        <v>0.33360729355705693</v>
      </c>
      <c r="Z546" s="1">
        <v>0.25684903254491015</v>
      </c>
      <c r="AA546" s="1">
        <v>0.34138727951832332</v>
      </c>
      <c r="AB546" s="1">
        <v>0.35784943567155336</v>
      </c>
      <c r="AC546" s="31"/>
    </row>
    <row r="547" spans="1:29" x14ac:dyDescent="0.35">
      <c r="A547" s="31"/>
      <c r="B547" s="31"/>
      <c r="C547" s="31"/>
      <c r="D547" s="5" t="str">
        <f t="shared" si="9"/>
        <v>Peaking probabilities by network level_Amber_LV circuits</v>
      </c>
      <c r="E547" s="4" t="s">
        <v>82</v>
      </c>
      <c r="F547" s="4" t="s">
        <v>98</v>
      </c>
      <c r="G547" s="4"/>
      <c r="H547" s="4" t="s">
        <v>100</v>
      </c>
      <c r="I547" s="4" t="s">
        <v>86</v>
      </c>
      <c r="J547" s="6"/>
      <c r="K547" s="4" t="s">
        <v>40</v>
      </c>
      <c r="L547" s="31"/>
      <c r="M547" s="168" cm="1">
        <f t="array" ref="M547">INDEX(O547:AB547, 1, DNO_index)</f>
        <v>0.35784943567155336</v>
      </c>
      <c r="N547" s="31"/>
      <c r="O547" s="156">
        <v>0.36812684013057556</v>
      </c>
      <c r="P547" s="156">
        <v>0.27741059836575249</v>
      </c>
      <c r="Q547" s="156">
        <v>0.35868643642139286</v>
      </c>
      <c r="R547" s="156">
        <v>0.35</v>
      </c>
      <c r="S547" s="156">
        <v>0.54937887796921225</v>
      </c>
      <c r="T547" s="156">
        <v>0.33912381234136874</v>
      </c>
      <c r="U547" s="156">
        <v>0.47784500254209555</v>
      </c>
      <c r="V547" s="156">
        <v>0.19233273026007383</v>
      </c>
      <c r="W547" s="156">
        <v>0.17990846431241359</v>
      </c>
      <c r="X547" s="156">
        <v>0.18195993734498569</v>
      </c>
      <c r="Y547" s="156">
        <v>0.33360729355705693</v>
      </c>
      <c r="Z547" s="156">
        <v>0.25684903254491015</v>
      </c>
      <c r="AA547" s="156">
        <v>0.34138727951832332</v>
      </c>
      <c r="AB547" s="156">
        <v>0.35784943567155336</v>
      </c>
      <c r="AC547" s="31"/>
    </row>
    <row r="548" spans="1:29" x14ac:dyDescent="0.35">
      <c r="A548" s="31"/>
      <c r="B548" s="31"/>
      <c r="C548" s="31"/>
      <c r="D548" s="5" t="str">
        <f t="shared" si="9"/>
        <v>Peaking probabilities by network level_Green_Transmission exit</v>
      </c>
      <c r="E548" s="4" t="s">
        <v>82</v>
      </c>
      <c r="F548" s="4" t="s">
        <v>98</v>
      </c>
      <c r="G548" s="4"/>
      <c r="H548" s="4" t="s">
        <v>65</v>
      </c>
      <c r="I548" s="4" t="s">
        <v>84</v>
      </c>
      <c r="J548" s="6"/>
      <c r="K548" s="4" t="s">
        <v>40</v>
      </c>
      <c r="L548" s="31"/>
      <c r="M548" s="179" cm="1">
        <f t="array" ref="M548">INDEX(O548:AB548, 1, DNO_index)</f>
        <v>0</v>
      </c>
      <c r="N548" s="31"/>
      <c r="O548" s="23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3">
        <v>0</v>
      </c>
      <c r="AC548" s="31"/>
    </row>
    <row r="549" spans="1:29" x14ac:dyDescent="0.35">
      <c r="A549" s="31"/>
      <c r="B549" s="31"/>
      <c r="C549" s="31"/>
      <c r="D549" s="5" t="str">
        <f t="shared" si="9"/>
        <v>Peaking probabilities by network level_Green_GSPs</v>
      </c>
      <c r="E549" s="4" t="s">
        <v>82</v>
      </c>
      <c r="F549" s="4" t="s">
        <v>98</v>
      </c>
      <c r="G549" s="4"/>
      <c r="H549" s="4" t="s">
        <v>65</v>
      </c>
      <c r="I549" s="4" t="s">
        <v>85</v>
      </c>
      <c r="J549" s="6"/>
      <c r="K549" s="4" t="s">
        <v>40</v>
      </c>
      <c r="L549" s="31"/>
      <c r="M549" s="167" cm="1">
        <f t="array" ref="M549">INDEX(O549:AB549, 1, DNO_index)</f>
        <v>3.6072906430956932E-2</v>
      </c>
      <c r="N549" s="31"/>
      <c r="O549" s="1">
        <v>0</v>
      </c>
      <c r="P549" s="1">
        <v>0</v>
      </c>
      <c r="Q549" s="1">
        <v>2.9908335218029315E-2</v>
      </c>
      <c r="R549" s="1">
        <v>0.16</v>
      </c>
      <c r="S549" s="1">
        <v>0</v>
      </c>
      <c r="T549" s="1">
        <v>5.5105992498457714E-3</v>
      </c>
      <c r="U549" s="1">
        <v>6.0466772930565967E-2</v>
      </c>
      <c r="V549" s="1">
        <v>0</v>
      </c>
      <c r="W549" s="1">
        <v>1.3924816246104312E-3</v>
      </c>
      <c r="X549" s="1">
        <v>5.0184993534304218E-5</v>
      </c>
      <c r="Y549" s="1">
        <v>0</v>
      </c>
      <c r="Z549" s="1">
        <v>0</v>
      </c>
      <c r="AA549" s="1">
        <v>0</v>
      </c>
      <c r="AB549" s="1">
        <v>3.6072906430956932E-2</v>
      </c>
      <c r="AC549" s="31"/>
    </row>
    <row r="550" spans="1:29" x14ac:dyDescent="0.35">
      <c r="A550" s="31"/>
      <c r="B550" s="31"/>
      <c r="C550" s="31"/>
      <c r="D550" s="5" t="str">
        <f t="shared" si="9"/>
        <v>Peaking probabilities by network level_Green_132kV</v>
      </c>
      <c r="E550" s="4" t="s">
        <v>82</v>
      </c>
      <c r="F550" s="4" t="s">
        <v>98</v>
      </c>
      <c r="G550" s="4"/>
      <c r="H550" s="4" t="s">
        <v>65</v>
      </c>
      <c r="I550" s="4" t="s">
        <v>34</v>
      </c>
      <c r="J550" s="6"/>
      <c r="K550" s="4" t="s">
        <v>40</v>
      </c>
      <c r="L550" s="31"/>
      <c r="M550" s="167" cm="1">
        <f t="array" ref="M550">INDEX(O550:AB550, 1, DNO_index)</f>
        <v>0.13159994512662518</v>
      </c>
      <c r="N550" s="31"/>
      <c r="O550" s="1">
        <v>8.8541666666666671E-2</v>
      </c>
      <c r="P550" s="1">
        <v>7.2362943179499872E-2</v>
      </c>
      <c r="Q550" s="1">
        <v>3.6278847536684346E-2</v>
      </c>
      <c r="R550" s="1">
        <v>0</v>
      </c>
      <c r="S550" s="1">
        <v>1.8797714734992094E-3</v>
      </c>
      <c r="T550" s="1">
        <v>0</v>
      </c>
      <c r="U550" s="1">
        <v>6.0466772930565967E-2</v>
      </c>
      <c r="V550" s="1">
        <v>1.955175114340792E-2</v>
      </c>
      <c r="W550" s="1">
        <v>1.5651617502976379E-2</v>
      </c>
      <c r="X550" s="1">
        <v>1.2883737957881196E-2</v>
      </c>
      <c r="Y550" s="1">
        <v>2.0779967178211251E-2</v>
      </c>
      <c r="Z550" s="1">
        <v>2.3780331250039071E-2</v>
      </c>
      <c r="AA550" s="1">
        <v>1.7980823638977583E-2</v>
      </c>
      <c r="AB550" s="1">
        <v>0.13159994512662518</v>
      </c>
      <c r="AC550" s="31"/>
    </row>
    <row r="551" spans="1:29" x14ac:dyDescent="0.35">
      <c r="A551" s="31"/>
      <c r="B551" s="31"/>
      <c r="C551" s="31"/>
      <c r="D551" s="5" t="str">
        <f t="shared" si="9"/>
        <v>Peaking probabilities by network level_Green_132kV/EHV</v>
      </c>
      <c r="E551" s="4" t="s">
        <v>82</v>
      </c>
      <c r="F551" s="4" t="s">
        <v>98</v>
      </c>
      <c r="G551" s="4"/>
      <c r="H551" s="4" t="s">
        <v>65</v>
      </c>
      <c r="I551" s="4" t="s">
        <v>36</v>
      </c>
      <c r="J551" s="6"/>
      <c r="K551" s="4" t="s">
        <v>40</v>
      </c>
      <c r="L551" s="31"/>
      <c r="M551" s="167" cm="1">
        <f t="array" ref="M551">INDEX(O551:AB551, 1, DNO_index)</f>
        <v>0.13159994512662518</v>
      </c>
      <c r="N551" s="31"/>
      <c r="O551" s="1">
        <v>8.8541666666666671E-2</v>
      </c>
      <c r="P551" s="1">
        <v>7.2362943179499872E-2</v>
      </c>
      <c r="Q551" s="1">
        <v>3.6278847536684346E-2</v>
      </c>
      <c r="R551" s="1">
        <v>0</v>
      </c>
      <c r="S551" s="1">
        <v>1.8797714734992094E-3</v>
      </c>
      <c r="T551" s="1">
        <v>0</v>
      </c>
      <c r="U551" s="1">
        <v>9.4164448157174549E-2</v>
      </c>
      <c r="V551" s="1">
        <v>1.6887333579654547E-2</v>
      </c>
      <c r="W551" s="1">
        <v>2.8935866287538709E-2</v>
      </c>
      <c r="X551" s="1">
        <v>1.9210941134392433E-2</v>
      </c>
      <c r="Y551" s="1">
        <v>2.0779967178211251E-2</v>
      </c>
      <c r="Z551" s="1">
        <v>2.3780331250039071E-2</v>
      </c>
      <c r="AA551" s="1">
        <v>1.7980823638977583E-2</v>
      </c>
      <c r="AB551" s="1">
        <v>0.13159994512662518</v>
      </c>
      <c r="AC551" s="31"/>
    </row>
    <row r="552" spans="1:29" x14ac:dyDescent="0.35">
      <c r="A552" s="31"/>
      <c r="B552" s="31"/>
      <c r="C552" s="31"/>
      <c r="D552" s="5" t="str">
        <f t="shared" si="9"/>
        <v>Peaking probabilities by network level_Green_EHV</v>
      </c>
      <c r="E552" s="4" t="s">
        <v>82</v>
      </c>
      <c r="F552" s="4" t="s">
        <v>98</v>
      </c>
      <c r="G552" s="4"/>
      <c r="H552" s="4" t="s">
        <v>65</v>
      </c>
      <c r="I552" s="4" t="s">
        <v>37</v>
      </c>
      <c r="J552" s="6"/>
      <c r="K552" s="4" t="s">
        <v>40</v>
      </c>
      <c r="L552" s="31"/>
      <c r="M552" s="167" cm="1">
        <f t="array" ref="M552">INDEX(O552:AB552, 1, DNO_index)</f>
        <v>3.8380748227145545E-2</v>
      </c>
      <c r="N552" s="31"/>
      <c r="O552" s="1">
        <v>0.11110175605031969</v>
      </c>
      <c r="P552" s="1">
        <v>4.5594886032032052E-2</v>
      </c>
      <c r="Q552" s="1">
        <v>5.68447915585088E-2</v>
      </c>
      <c r="R552" s="1">
        <v>0.19</v>
      </c>
      <c r="S552" s="1">
        <v>1.3282414343618812E-2</v>
      </c>
      <c r="T552" s="1">
        <v>5.5105992498457714E-3</v>
      </c>
      <c r="U552" s="1">
        <v>9.4164448157174549E-2</v>
      </c>
      <c r="V552" s="1">
        <v>2.5790211316335437E-2</v>
      </c>
      <c r="W552" s="1">
        <v>3.7967373393934835E-2</v>
      </c>
      <c r="X552" s="1">
        <v>3.549618644412298E-2</v>
      </c>
      <c r="Y552" s="1">
        <v>4.3711707155532332E-2</v>
      </c>
      <c r="Z552" s="1">
        <v>7.2090301490443612E-2</v>
      </c>
      <c r="AA552" s="1">
        <v>6.0508329035167396E-2</v>
      </c>
      <c r="AB552" s="1">
        <v>3.8380748227145545E-2</v>
      </c>
      <c r="AC552" s="31"/>
    </row>
    <row r="553" spans="1:29" x14ac:dyDescent="0.35">
      <c r="A553" s="31"/>
      <c r="B553" s="31"/>
      <c r="C553" s="31"/>
      <c r="D553" s="5" t="str">
        <f t="shared" si="9"/>
        <v>Peaking probabilities by network level_Green_EHV/HV</v>
      </c>
      <c r="E553" s="4" t="s">
        <v>82</v>
      </c>
      <c r="F553" s="4" t="s">
        <v>98</v>
      </c>
      <c r="G553" s="4"/>
      <c r="H553" s="4" t="s">
        <v>65</v>
      </c>
      <c r="I553" s="4" t="s">
        <v>38</v>
      </c>
      <c r="J553" s="6"/>
      <c r="K553" s="4" t="s">
        <v>40</v>
      </c>
      <c r="L553" s="31"/>
      <c r="M553" s="167" cm="1">
        <f t="array" ref="M553">INDEX(O553:AB553, 1, DNO_index)</f>
        <v>3.8380748227145545E-2</v>
      </c>
      <c r="N553" s="31"/>
      <c r="O553" s="1">
        <v>0.11110175605031969</v>
      </c>
      <c r="P553" s="1">
        <v>4.5594886032032052E-2</v>
      </c>
      <c r="Q553" s="1">
        <v>5.68447915585088E-2</v>
      </c>
      <c r="R553" s="1">
        <v>0.19</v>
      </c>
      <c r="S553" s="1">
        <v>1.3282414343618812E-2</v>
      </c>
      <c r="T553" s="1">
        <v>1.5380479617721122E-2</v>
      </c>
      <c r="U553" s="1">
        <v>4.4622650306402389E-2</v>
      </c>
      <c r="V553" s="1">
        <v>8.9028777366808882E-3</v>
      </c>
      <c r="W553" s="1">
        <v>4.5399150819055378E-2</v>
      </c>
      <c r="X553" s="1">
        <v>4.1995859643069372E-2</v>
      </c>
      <c r="Y553" s="1">
        <v>4.3711707155532332E-2</v>
      </c>
      <c r="Z553" s="1">
        <v>7.2090301490443612E-2</v>
      </c>
      <c r="AA553" s="1">
        <v>6.0508329035167396E-2</v>
      </c>
      <c r="AB553" s="1">
        <v>3.8380748227145545E-2</v>
      </c>
      <c r="AC553" s="31"/>
    </row>
    <row r="554" spans="1:29" x14ac:dyDescent="0.35">
      <c r="A554" s="31"/>
      <c r="B554" s="31"/>
      <c r="C554" s="31"/>
      <c r="D554" s="5" t="str">
        <f t="shared" si="9"/>
        <v>Peaking probabilities by network level_Green_132kV/HV</v>
      </c>
      <c r="E554" s="4" t="s">
        <v>82</v>
      </c>
      <c r="F554" s="4" t="s">
        <v>98</v>
      </c>
      <c r="G554" s="4"/>
      <c r="H554" s="4" t="s">
        <v>65</v>
      </c>
      <c r="I554" s="4" t="s">
        <v>39</v>
      </c>
      <c r="J554" s="6"/>
      <c r="K554" s="4" t="s">
        <v>40</v>
      </c>
      <c r="L554" s="31"/>
      <c r="M554" s="167" cm="1">
        <f t="array" ref="M554">INDEX(O554:AB554, 1, DNO_index)</f>
        <v>0.13159994512662518</v>
      </c>
      <c r="N554" s="31"/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2.7395417421098731E-2</v>
      </c>
      <c r="W554" s="1">
        <v>7.8171379755348405E-3</v>
      </c>
      <c r="X554" s="1">
        <v>3.2821810547333623E-2</v>
      </c>
      <c r="Y554" s="1">
        <v>2.0779967178211251E-2</v>
      </c>
      <c r="Z554" s="1">
        <v>2.3780331250039071E-2</v>
      </c>
      <c r="AA554" s="1">
        <v>1.7980823638977583E-2</v>
      </c>
      <c r="AB554" s="1">
        <v>0.13159994512662518</v>
      </c>
      <c r="AC554" s="31"/>
    </row>
    <row r="555" spans="1:29" x14ac:dyDescent="0.35">
      <c r="A555" s="31"/>
      <c r="B555" s="31"/>
      <c r="C555" s="31"/>
      <c r="D555" s="5" t="str">
        <f t="shared" si="9"/>
        <v>Peaking probabilities by network level_Green_HV</v>
      </c>
      <c r="E555" s="4" t="s">
        <v>82</v>
      </c>
      <c r="F555" s="4" t="s">
        <v>98</v>
      </c>
      <c r="G555" s="4"/>
      <c r="H555" s="4" t="s">
        <v>65</v>
      </c>
      <c r="I555" s="4" t="s">
        <v>43</v>
      </c>
      <c r="J555" s="6"/>
      <c r="K555" s="4" t="s">
        <v>40</v>
      </c>
      <c r="L555" s="31"/>
      <c r="M555" s="167" cm="1">
        <f t="array" ref="M555">INDEX(O555:AB555, 1, DNO_index)</f>
        <v>3.8380748227145545E-2</v>
      </c>
      <c r="N555" s="31"/>
      <c r="O555" s="1">
        <v>0.11110175605031969</v>
      </c>
      <c r="P555" s="1">
        <v>4.5594886032032052E-2</v>
      </c>
      <c r="Q555" s="1">
        <v>5.68447915585088E-2</v>
      </c>
      <c r="R555" s="1">
        <v>0.19</v>
      </c>
      <c r="S555" s="1">
        <v>2.9907335904995735E-2</v>
      </c>
      <c r="T555" s="1">
        <v>1.5380479617721122E-2</v>
      </c>
      <c r="U555" s="1">
        <v>4.4622650306402389E-2</v>
      </c>
      <c r="V555" s="1">
        <v>8.9028777366808882E-3</v>
      </c>
      <c r="W555" s="1">
        <v>4.5399150819055378E-2</v>
      </c>
      <c r="X555" s="1">
        <v>4.1995859643069372E-2</v>
      </c>
      <c r="Y555" s="1">
        <v>4.3711707155532332E-2</v>
      </c>
      <c r="Z555" s="1">
        <v>7.2090301490443612E-2</v>
      </c>
      <c r="AA555" s="1">
        <v>6.0508329035167396E-2</v>
      </c>
      <c r="AB555" s="1">
        <v>3.8380748227145545E-2</v>
      </c>
      <c r="AC555" s="31"/>
    </row>
    <row r="556" spans="1:29" x14ac:dyDescent="0.35">
      <c r="A556" s="31"/>
      <c r="B556" s="31"/>
      <c r="C556" s="31"/>
      <c r="D556" s="5" t="str">
        <f t="shared" si="9"/>
        <v>Peaking probabilities by network level_Green_HV/LV</v>
      </c>
      <c r="E556" s="4" t="s">
        <v>82</v>
      </c>
      <c r="F556" s="4" t="s">
        <v>98</v>
      </c>
      <c r="G556" s="4"/>
      <c r="H556" s="4" t="s">
        <v>65</v>
      </c>
      <c r="I556" s="4" t="s">
        <v>42</v>
      </c>
      <c r="J556" s="6"/>
      <c r="K556" s="4" t="s">
        <v>40</v>
      </c>
      <c r="L556" s="31"/>
      <c r="M556" s="167" cm="1">
        <f t="array" ref="M556">INDEX(O556:AB556, 1, DNO_index)</f>
        <v>3.8380748227145545E-2</v>
      </c>
      <c r="N556" s="31"/>
      <c r="O556" s="1">
        <v>0.11110175605031969</v>
      </c>
      <c r="P556" s="1">
        <v>4.5594886032032052E-2</v>
      </c>
      <c r="Q556" s="1">
        <v>5.68447915585088E-2</v>
      </c>
      <c r="R556" s="1">
        <v>0.19</v>
      </c>
      <c r="S556" s="1">
        <v>2.9907335904995735E-2</v>
      </c>
      <c r="T556" s="1">
        <v>1.5380479617721122E-2</v>
      </c>
      <c r="U556" s="1">
        <v>4.4622650306402389E-2</v>
      </c>
      <c r="V556" s="1">
        <v>8.9028777366808882E-3</v>
      </c>
      <c r="W556" s="1">
        <v>4.5399150819055378E-2</v>
      </c>
      <c r="X556" s="1">
        <v>4.1995859643069372E-2</v>
      </c>
      <c r="Y556" s="1">
        <v>4.3711707155532332E-2</v>
      </c>
      <c r="Z556" s="1">
        <v>7.2090301490443612E-2</v>
      </c>
      <c r="AA556" s="1">
        <v>6.0508329035167396E-2</v>
      </c>
      <c r="AB556" s="1">
        <v>3.8380748227145545E-2</v>
      </c>
      <c r="AC556" s="31"/>
    </row>
    <row r="557" spans="1:29" x14ac:dyDescent="0.35">
      <c r="A557" s="31"/>
      <c r="B557" s="31"/>
      <c r="C557" s="31"/>
      <c r="D557" s="5" t="str">
        <f t="shared" si="9"/>
        <v>Peaking probabilities by network level_Green_LV circuits</v>
      </c>
      <c r="E557" s="4" t="s">
        <v>82</v>
      </c>
      <c r="F557" s="4" t="s">
        <v>98</v>
      </c>
      <c r="G557" s="4"/>
      <c r="H557" s="4" t="s">
        <v>65</v>
      </c>
      <c r="I557" s="4" t="s">
        <v>86</v>
      </c>
      <c r="J557" s="6"/>
      <c r="K557" s="4" t="s">
        <v>40</v>
      </c>
      <c r="L557" s="31"/>
      <c r="M557" s="168" cm="1">
        <f t="array" ref="M557">INDEX(O557:AB557, 1, DNO_index)</f>
        <v>3.8380748227145545E-2</v>
      </c>
      <c r="N557" s="31"/>
      <c r="O557" s="156">
        <v>0.11110175605031969</v>
      </c>
      <c r="P557" s="156">
        <v>4.5594886032032052E-2</v>
      </c>
      <c r="Q557" s="156">
        <v>5.68447915585088E-2</v>
      </c>
      <c r="R557" s="156">
        <v>0.19</v>
      </c>
      <c r="S557" s="156">
        <v>2.9907335904995735E-2</v>
      </c>
      <c r="T557" s="156">
        <v>1.5380479617721122E-2</v>
      </c>
      <c r="U557" s="156">
        <v>4.4622650306402389E-2</v>
      </c>
      <c r="V557" s="156">
        <v>8.9028777366808882E-3</v>
      </c>
      <c r="W557" s="156">
        <v>4.5399150819055378E-2</v>
      </c>
      <c r="X557" s="156">
        <v>4.1995859643069372E-2</v>
      </c>
      <c r="Y557" s="156">
        <v>4.3711707155532332E-2</v>
      </c>
      <c r="Z557" s="156">
        <v>7.2090301490443612E-2</v>
      </c>
      <c r="AA557" s="156">
        <v>6.0508329035167396E-2</v>
      </c>
      <c r="AB557" s="156">
        <v>3.8380748227145545E-2</v>
      </c>
      <c r="AC557" s="31"/>
    </row>
    <row r="558" spans="1:29" x14ac:dyDescent="0.35">
      <c r="A558" s="31"/>
      <c r="B558" s="31"/>
      <c r="C558" s="31"/>
      <c r="D558" s="5" t="str">
        <f t="shared" si="9"/>
        <v>Peaking probabilities by network level_Black_Transmission exit</v>
      </c>
      <c r="E558" s="4" t="s">
        <v>82</v>
      </c>
      <c r="F558" s="4" t="s">
        <v>98</v>
      </c>
      <c r="G558" s="4"/>
      <c r="H558" s="4" t="s">
        <v>101</v>
      </c>
      <c r="I558" s="4" t="s">
        <v>84</v>
      </c>
      <c r="J558" s="6"/>
      <c r="K558" s="4" t="s">
        <v>40</v>
      </c>
      <c r="L558" s="31"/>
      <c r="M558" s="179" cm="1">
        <f t="array" ref="M558">INDEX(O558:AB558, 1, DNO_index)</f>
        <v>0</v>
      </c>
      <c r="N558" s="31"/>
      <c r="O558" s="23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3">
        <v>0</v>
      </c>
      <c r="AC558" s="31"/>
    </row>
    <row r="559" spans="1:29" x14ac:dyDescent="0.35">
      <c r="A559" s="31"/>
      <c r="B559" s="31"/>
      <c r="C559" s="31"/>
      <c r="D559" s="5" t="str">
        <f t="shared" si="9"/>
        <v>Peaking probabilities by network level_Black_GSPs</v>
      </c>
      <c r="E559" s="4" t="s">
        <v>82</v>
      </c>
      <c r="F559" s="4" t="s">
        <v>98</v>
      </c>
      <c r="G559" s="4"/>
      <c r="H559" s="4" t="s">
        <v>101</v>
      </c>
      <c r="I559" s="4" t="s">
        <v>85</v>
      </c>
      <c r="J559" s="6"/>
      <c r="K559" s="4" t="s">
        <v>40</v>
      </c>
      <c r="L559" s="31"/>
      <c r="M559" s="167" cm="1">
        <f t="array" ref="M559">INDEX(O559:AB559, 1, DNO_index)</f>
        <v>0.58414315915463533</v>
      </c>
      <c r="N559" s="31"/>
      <c r="O559" s="1">
        <v>0.75555555555555554</v>
      </c>
      <c r="P559" s="1">
        <v>0.87568896020475728</v>
      </c>
      <c r="Q559" s="1">
        <v>0.69800611148851466</v>
      </c>
      <c r="R559" s="1">
        <v>0.41</v>
      </c>
      <c r="S559" s="1">
        <v>0.45325523093801401</v>
      </c>
      <c r="T559" s="1">
        <v>0.67055113994438198</v>
      </c>
      <c r="U559" s="1">
        <v>0.43452525848360851</v>
      </c>
      <c r="V559" s="1">
        <v>0.57285488583358757</v>
      </c>
      <c r="W559" s="1">
        <v>0.66284674281433675</v>
      </c>
      <c r="X559" s="1">
        <v>0.74980182453065225</v>
      </c>
      <c r="Y559" s="1">
        <v>0.73017949738504206</v>
      </c>
      <c r="Z559" s="1">
        <v>0.54464779595297363</v>
      </c>
      <c r="AA559" s="1">
        <v>0.62055159216894595</v>
      </c>
      <c r="AB559" s="1">
        <v>0.58414315915463533</v>
      </c>
      <c r="AC559" s="31"/>
    </row>
    <row r="560" spans="1:29" x14ac:dyDescent="0.35">
      <c r="A560" s="31"/>
      <c r="B560" s="31"/>
      <c r="C560" s="31"/>
      <c r="D560" s="5" t="str">
        <f t="shared" si="9"/>
        <v>Peaking probabilities by network level_Black_132kV</v>
      </c>
      <c r="E560" s="4" t="s">
        <v>82</v>
      </c>
      <c r="F560" s="4" t="s">
        <v>98</v>
      </c>
      <c r="G560" s="4"/>
      <c r="H560" s="4" t="s">
        <v>101</v>
      </c>
      <c r="I560" s="4" t="s">
        <v>34</v>
      </c>
      <c r="J560" s="6"/>
      <c r="K560" s="4" t="s">
        <v>40</v>
      </c>
      <c r="L560" s="31"/>
      <c r="M560" s="167" cm="1">
        <f t="array" ref="M560">INDEX(O560:AB560, 1, DNO_index)</f>
        <v>0.45882855558330465</v>
      </c>
      <c r="N560" s="31"/>
      <c r="O560" s="1">
        <v>0.58333333333333337</v>
      </c>
      <c r="P560" s="1">
        <v>0.70798411271981065</v>
      </c>
      <c r="Q560" s="1">
        <v>0.65539261688751116</v>
      </c>
      <c r="R560" s="1">
        <v>0</v>
      </c>
      <c r="S560" s="1">
        <v>0.58160767275160052</v>
      </c>
      <c r="T560" s="1">
        <v>0</v>
      </c>
      <c r="U560" s="1">
        <v>0.43452525848360851</v>
      </c>
      <c r="V560" s="1">
        <v>0.58072805779157388</v>
      </c>
      <c r="W560" s="1">
        <v>0.86168961467665728</v>
      </c>
      <c r="X560" s="1">
        <v>0.90829499161284166</v>
      </c>
      <c r="Y560" s="1">
        <v>0.71176029509313998</v>
      </c>
      <c r="Z560" s="1">
        <v>0.61699815232048838</v>
      </c>
      <c r="AA560" s="1">
        <v>0.6716426505436518</v>
      </c>
      <c r="AB560" s="1">
        <v>0.45882855558330465</v>
      </c>
      <c r="AC560" s="31"/>
    </row>
    <row r="561" spans="1:29" x14ac:dyDescent="0.35">
      <c r="A561" s="31"/>
      <c r="B561" s="31"/>
      <c r="C561" s="31"/>
      <c r="D561" s="5" t="str">
        <f t="shared" si="9"/>
        <v>Peaking probabilities by network level_Black_132kV/EHV</v>
      </c>
      <c r="E561" s="4" t="s">
        <v>82</v>
      </c>
      <c r="F561" s="4" t="s">
        <v>98</v>
      </c>
      <c r="G561" s="4"/>
      <c r="H561" s="4" t="s">
        <v>101</v>
      </c>
      <c r="I561" s="4" t="s">
        <v>36</v>
      </c>
      <c r="J561" s="6"/>
      <c r="K561" s="4" t="s">
        <v>40</v>
      </c>
      <c r="L561" s="31"/>
      <c r="M561" s="167" cm="1">
        <f t="array" ref="M561">INDEX(O561:AB561, 1, DNO_index)</f>
        <v>0.45882855558330465</v>
      </c>
      <c r="N561" s="31"/>
      <c r="O561" s="1">
        <v>0.58333333333333337</v>
      </c>
      <c r="P561" s="1">
        <v>0.70798411271981065</v>
      </c>
      <c r="Q561" s="1">
        <v>0.65539261688751116</v>
      </c>
      <c r="R561" s="1">
        <v>0</v>
      </c>
      <c r="S561" s="1">
        <v>0.58160767275160052</v>
      </c>
      <c r="T561" s="1">
        <v>0</v>
      </c>
      <c r="U561" s="1">
        <v>0.27632578480793984</v>
      </c>
      <c r="V561" s="1">
        <v>0.57337123313295069</v>
      </c>
      <c r="W561" s="1">
        <v>0.80589910915894947</v>
      </c>
      <c r="X561" s="1">
        <v>0.88706723185764658</v>
      </c>
      <c r="Y561" s="1">
        <v>0.71176029509313998</v>
      </c>
      <c r="Z561" s="1">
        <v>0.61699815232048838</v>
      </c>
      <c r="AA561" s="1">
        <v>0.6716426505436518</v>
      </c>
      <c r="AB561" s="1">
        <v>0.45882855558330465</v>
      </c>
      <c r="AC561" s="31"/>
    </row>
    <row r="562" spans="1:29" x14ac:dyDescent="0.35">
      <c r="A562" s="31"/>
      <c r="B562" s="31"/>
      <c r="C562" s="31"/>
      <c r="D562" s="5" t="str">
        <f t="shared" si="9"/>
        <v>Peaking probabilities by network level_Black_EHV</v>
      </c>
      <c r="E562" s="4" t="s">
        <v>82</v>
      </c>
      <c r="F562" s="4" t="s">
        <v>98</v>
      </c>
      <c r="G562" s="4"/>
      <c r="H562" s="4" t="s">
        <v>101</v>
      </c>
      <c r="I562" s="4" t="s">
        <v>37</v>
      </c>
      <c r="J562" s="6"/>
      <c r="K562" s="4" t="s">
        <v>40</v>
      </c>
      <c r="L562" s="31"/>
      <c r="M562" s="167" cm="1">
        <f t="array" ref="M562">INDEX(O562:AB562, 1, DNO_index)</f>
        <v>0.41344585394358563</v>
      </c>
      <c r="N562" s="31"/>
      <c r="O562" s="1">
        <v>0.43604650245969828</v>
      </c>
      <c r="P562" s="1">
        <v>0.62517018970737837</v>
      </c>
      <c r="Q562" s="1">
        <v>0.51877211132987311</v>
      </c>
      <c r="R562" s="1">
        <v>0.33</v>
      </c>
      <c r="S562" s="1">
        <v>0.48817824516340952</v>
      </c>
      <c r="T562" s="1">
        <v>0.67055113994438198</v>
      </c>
      <c r="U562" s="1">
        <v>0.27632578480793984</v>
      </c>
      <c r="V562" s="1">
        <v>0.66882386861451681</v>
      </c>
      <c r="W562" s="1">
        <v>0.8072063100227731</v>
      </c>
      <c r="X562" s="1">
        <v>0.80292913381076014</v>
      </c>
      <c r="Y562" s="1">
        <v>0.60271442265322939</v>
      </c>
      <c r="Z562" s="1">
        <v>0.65724987972676907</v>
      </c>
      <c r="AA562" s="1">
        <v>0.41712794604847714</v>
      </c>
      <c r="AB562" s="1">
        <v>0.41344585394358563</v>
      </c>
      <c r="AC562" s="31"/>
    </row>
    <row r="563" spans="1:29" x14ac:dyDescent="0.35">
      <c r="A563" s="31"/>
      <c r="B563" s="31"/>
      <c r="C563" s="31"/>
      <c r="D563" s="5" t="str">
        <f t="shared" si="9"/>
        <v>Peaking probabilities by network level_Black_EHV/HV</v>
      </c>
      <c r="E563" s="4" t="s">
        <v>82</v>
      </c>
      <c r="F563" s="4" t="s">
        <v>98</v>
      </c>
      <c r="G563" s="4"/>
      <c r="H563" s="4" t="s">
        <v>101</v>
      </c>
      <c r="I563" s="4" t="s">
        <v>38</v>
      </c>
      <c r="J563" s="6"/>
      <c r="K563" s="4" t="s">
        <v>40</v>
      </c>
      <c r="L563" s="31"/>
      <c r="M563" s="167" cm="1">
        <f t="array" ref="M563">INDEX(O563:AB563, 1, DNO_index)</f>
        <v>0.41344585394358563</v>
      </c>
      <c r="N563" s="31"/>
      <c r="O563" s="1">
        <v>0.43604650245969828</v>
      </c>
      <c r="P563" s="1">
        <v>0.62517018970737837</v>
      </c>
      <c r="Q563" s="1">
        <v>0.51877211132987311</v>
      </c>
      <c r="R563" s="1">
        <v>0.33</v>
      </c>
      <c r="S563" s="1">
        <v>0.48817824516340952</v>
      </c>
      <c r="T563" s="1">
        <v>0.60511449175300125</v>
      </c>
      <c r="U563" s="1">
        <v>0.32769471232252295</v>
      </c>
      <c r="V563" s="1">
        <v>0.71482845666182804</v>
      </c>
      <c r="W563" s="1">
        <v>0.76894408026558114</v>
      </c>
      <c r="X563" s="1">
        <v>0.77202875057685716</v>
      </c>
      <c r="Y563" s="1">
        <v>0.60271442265322939</v>
      </c>
      <c r="Z563" s="1">
        <v>0.65724987972676907</v>
      </c>
      <c r="AA563" s="1">
        <v>0.41712794604847714</v>
      </c>
      <c r="AB563" s="1">
        <v>0.41344585394358563</v>
      </c>
      <c r="AC563" s="31"/>
    </row>
    <row r="564" spans="1:29" x14ac:dyDescent="0.35">
      <c r="A564" s="31"/>
      <c r="B564" s="31"/>
      <c r="C564" s="31"/>
      <c r="D564" s="5" t="str">
        <f t="shared" si="9"/>
        <v>Peaking probabilities by network level_Black_132kV/HV</v>
      </c>
      <c r="E564" s="4" t="s">
        <v>82</v>
      </c>
      <c r="F564" s="4" t="s">
        <v>98</v>
      </c>
      <c r="G564" s="4"/>
      <c r="H564" s="4" t="s">
        <v>101</v>
      </c>
      <c r="I564" s="4" t="s">
        <v>39</v>
      </c>
      <c r="J564" s="6"/>
      <c r="K564" s="4" t="s">
        <v>40</v>
      </c>
      <c r="L564" s="31"/>
      <c r="M564" s="167" cm="1">
        <f t="array" ref="M564">INDEX(O564:AB564, 1, DNO_index)</f>
        <v>0.45882855558330465</v>
      </c>
      <c r="N564" s="31"/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0.45321282070098751</v>
      </c>
      <c r="W564" s="1">
        <v>0.88318395616271594</v>
      </c>
      <c r="X564" s="1">
        <v>0.70426192095090334</v>
      </c>
      <c r="Y564" s="1">
        <v>0.71176029509313998</v>
      </c>
      <c r="Z564" s="1">
        <v>0.61699815232048838</v>
      </c>
      <c r="AA564" s="1">
        <v>0.6716426505436518</v>
      </c>
      <c r="AB564" s="1">
        <v>0.45882855558330465</v>
      </c>
      <c r="AC564" s="31"/>
    </row>
    <row r="565" spans="1:29" x14ac:dyDescent="0.35">
      <c r="A565" s="31"/>
      <c r="B565" s="31"/>
      <c r="C565" s="31"/>
      <c r="D565" s="5" t="str">
        <f t="shared" si="9"/>
        <v>Peaking probabilities by network level_Black_HV</v>
      </c>
      <c r="E565" s="4" t="s">
        <v>82</v>
      </c>
      <c r="F565" s="4" t="s">
        <v>98</v>
      </c>
      <c r="G565" s="4"/>
      <c r="H565" s="4" t="s">
        <v>101</v>
      </c>
      <c r="I565" s="4" t="s">
        <v>43</v>
      </c>
      <c r="J565" s="6"/>
      <c r="K565" s="4" t="s">
        <v>40</v>
      </c>
      <c r="L565" s="31"/>
      <c r="M565" s="167" cm="1">
        <f t="array" ref="M565">INDEX(O565:AB565, 1, DNO_index)</f>
        <v>0.41344585394358563</v>
      </c>
      <c r="N565" s="31"/>
      <c r="O565" s="1">
        <v>0.43604650245969828</v>
      </c>
      <c r="P565" s="1">
        <v>0.62517018970737837</v>
      </c>
      <c r="Q565" s="1">
        <v>0.51877211132987311</v>
      </c>
      <c r="R565" s="1">
        <v>0.33</v>
      </c>
      <c r="S565" s="1">
        <v>0.29701570270899208</v>
      </c>
      <c r="T565" s="1">
        <v>0.60511449175300125</v>
      </c>
      <c r="U565" s="1">
        <v>0.32769471232252295</v>
      </c>
      <c r="V565" s="1">
        <v>0.71482845666182804</v>
      </c>
      <c r="W565" s="1">
        <v>0.76894408026558114</v>
      </c>
      <c r="X565" s="1">
        <v>0.77202875057685716</v>
      </c>
      <c r="Y565" s="1">
        <v>0.60271442265322939</v>
      </c>
      <c r="Z565" s="1">
        <v>0.65724987972676907</v>
      </c>
      <c r="AA565" s="1">
        <v>0.41712794604847714</v>
      </c>
      <c r="AB565" s="1">
        <v>0.41344585394358563</v>
      </c>
      <c r="AC565" s="31"/>
    </row>
    <row r="566" spans="1:29" x14ac:dyDescent="0.35">
      <c r="A566" s="31"/>
      <c r="B566" s="31"/>
      <c r="C566" s="31"/>
      <c r="D566" s="5" t="str">
        <f t="shared" si="9"/>
        <v>Peaking probabilities by network level_Black_HV/LV</v>
      </c>
      <c r="E566" s="4" t="s">
        <v>82</v>
      </c>
      <c r="F566" s="4" t="s">
        <v>98</v>
      </c>
      <c r="G566" s="4"/>
      <c r="H566" s="4" t="s">
        <v>101</v>
      </c>
      <c r="I566" s="4" t="s">
        <v>42</v>
      </c>
      <c r="J566" s="6"/>
      <c r="K566" s="4" t="s">
        <v>40</v>
      </c>
      <c r="L566" s="31"/>
      <c r="M566" s="167" cm="1">
        <f t="array" ref="M566">INDEX(O566:AB566, 1, DNO_index)</f>
        <v>0.41344585394358563</v>
      </c>
      <c r="N566" s="31"/>
      <c r="O566" s="1">
        <v>0.43604650245969828</v>
      </c>
      <c r="P566" s="1">
        <v>0.62517018970737837</v>
      </c>
      <c r="Q566" s="1">
        <v>0.51877211132987311</v>
      </c>
      <c r="R566" s="1">
        <v>0.33</v>
      </c>
      <c r="S566" s="1">
        <v>0.29701570270899208</v>
      </c>
      <c r="T566" s="1">
        <v>0.60511449175300125</v>
      </c>
      <c r="U566" s="1">
        <v>0.32769471232252295</v>
      </c>
      <c r="V566" s="1">
        <v>0.71482845666182804</v>
      </c>
      <c r="W566" s="1">
        <v>0.76894408026558114</v>
      </c>
      <c r="X566" s="1">
        <v>0.77202875057685716</v>
      </c>
      <c r="Y566" s="1">
        <v>0.60271442265322939</v>
      </c>
      <c r="Z566" s="1">
        <v>0.65724987972676907</v>
      </c>
      <c r="AA566" s="1">
        <v>0.41712794604847714</v>
      </c>
      <c r="AB566" s="1">
        <v>0.41344585394358563</v>
      </c>
      <c r="AC566" s="31"/>
    </row>
    <row r="567" spans="1:29" x14ac:dyDescent="0.35">
      <c r="A567" s="31"/>
      <c r="B567" s="31"/>
      <c r="C567" s="31"/>
      <c r="D567" s="5" t="str">
        <f t="shared" si="9"/>
        <v>Peaking probabilities by network level_Black_LV circuits</v>
      </c>
      <c r="E567" s="4" t="s">
        <v>82</v>
      </c>
      <c r="F567" s="4" t="s">
        <v>98</v>
      </c>
      <c r="G567" s="4"/>
      <c r="H567" s="4" t="s">
        <v>101</v>
      </c>
      <c r="I567" s="4" t="s">
        <v>86</v>
      </c>
      <c r="J567" s="6"/>
      <c r="K567" s="4" t="s">
        <v>40</v>
      </c>
      <c r="L567" s="31"/>
      <c r="M567" s="168" cm="1">
        <f t="array" ref="M567">INDEX(O567:AB567, 1, DNO_index)</f>
        <v>0.41344585394358563</v>
      </c>
      <c r="N567" s="31"/>
      <c r="O567" s="156">
        <v>0.43604650245969828</v>
      </c>
      <c r="P567" s="156">
        <v>0.62517018970737837</v>
      </c>
      <c r="Q567" s="156">
        <v>0.51877211132987311</v>
      </c>
      <c r="R567" s="156">
        <v>0.33</v>
      </c>
      <c r="S567" s="156">
        <v>0.29701570270899208</v>
      </c>
      <c r="T567" s="156">
        <v>0.60511449175300125</v>
      </c>
      <c r="U567" s="156">
        <v>0.32769471232252295</v>
      </c>
      <c r="V567" s="156">
        <v>0.71482845666182804</v>
      </c>
      <c r="W567" s="156">
        <v>0.76894408026558114</v>
      </c>
      <c r="X567" s="156">
        <v>0.77202875057685716</v>
      </c>
      <c r="Y567" s="156">
        <v>0.60271442265322939</v>
      </c>
      <c r="Z567" s="156">
        <v>0.65724987972676907</v>
      </c>
      <c r="AA567" s="156">
        <v>0.41712794604847714</v>
      </c>
      <c r="AB567" s="156">
        <v>0.41344585394358563</v>
      </c>
      <c r="AC567" s="31"/>
    </row>
    <row r="568" spans="1:29" x14ac:dyDescent="0.35">
      <c r="A568" s="31"/>
      <c r="B568" s="31"/>
      <c r="C568" s="31"/>
      <c r="D568" s="5" t="str">
        <f t="shared" si="9"/>
        <v>Typical annual hours by special distribution time band_Black_Constants</v>
      </c>
      <c r="E568" s="4" t="s">
        <v>102</v>
      </c>
      <c r="F568" s="4" t="s">
        <v>103</v>
      </c>
      <c r="G568" s="4"/>
      <c r="H568" s="4" t="s">
        <v>101</v>
      </c>
      <c r="I568" s="4" t="s">
        <v>185</v>
      </c>
      <c r="J568" s="6"/>
      <c r="K568" s="4" t="s">
        <v>104</v>
      </c>
      <c r="L568" s="31"/>
      <c r="M568" s="178" cm="1">
        <f t="array" ref="M568">INDEX(O568:AB568, 1, DNO_index)</f>
        <v>190</v>
      </c>
      <c r="N568" s="31"/>
      <c r="O568" s="157">
        <v>258</v>
      </c>
      <c r="P568" s="157">
        <v>301</v>
      </c>
      <c r="Q568" s="157">
        <v>301</v>
      </c>
      <c r="R568" s="157">
        <v>258</v>
      </c>
      <c r="S568" s="157">
        <v>258</v>
      </c>
      <c r="T568" s="157">
        <v>258</v>
      </c>
      <c r="U568" s="157">
        <v>258</v>
      </c>
      <c r="V568" s="157">
        <v>456</v>
      </c>
      <c r="W568" s="157">
        <v>258</v>
      </c>
      <c r="X568" s="157">
        <v>258</v>
      </c>
      <c r="Y568" s="157">
        <v>258</v>
      </c>
      <c r="Z568" s="157">
        <v>258</v>
      </c>
      <c r="AA568" s="157">
        <v>152</v>
      </c>
      <c r="AB568" s="157">
        <v>190</v>
      </c>
      <c r="AC568" s="31"/>
    </row>
    <row r="569" spans="1:29" x14ac:dyDescent="0.35">
      <c r="A569" s="31"/>
      <c r="B569" s="31"/>
      <c r="C569" s="31"/>
      <c r="D569" s="5" t="str">
        <f t="shared" si="9"/>
        <v>Typical annual hours by special distribution time band_Yellow_Constants</v>
      </c>
      <c r="E569" s="4" t="s">
        <v>102</v>
      </c>
      <c r="F569" s="4" t="s">
        <v>103</v>
      </c>
      <c r="G569" s="4"/>
      <c r="H569" s="4" t="s">
        <v>105</v>
      </c>
      <c r="I569" s="4" t="s">
        <v>185</v>
      </c>
      <c r="J569" s="6"/>
      <c r="K569" s="4" t="s">
        <v>104</v>
      </c>
      <c r="L569" s="31"/>
      <c r="M569" s="182" cm="1">
        <f t="array" ref="M569">INDEX(O569:AB569, 1, DNO_index)</f>
        <v>4218.5</v>
      </c>
      <c r="N569" s="31"/>
      <c r="O569" s="158">
        <v>3055.5</v>
      </c>
      <c r="P569" s="158">
        <v>3353</v>
      </c>
      <c r="Q569" s="158">
        <v>3353</v>
      </c>
      <c r="R569" s="158">
        <v>4228</v>
      </c>
      <c r="S569" s="158">
        <v>4905</v>
      </c>
      <c r="T569" s="158">
        <v>3942.5</v>
      </c>
      <c r="U569" s="158">
        <v>3942.5</v>
      </c>
      <c r="V569" s="158">
        <v>3720</v>
      </c>
      <c r="W569" s="158">
        <v>3918</v>
      </c>
      <c r="X569" s="158">
        <v>3918</v>
      </c>
      <c r="Y569" s="158">
        <v>3265.5</v>
      </c>
      <c r="Z569" s="158">
        <v>3265.5</v>
      </c>
      <c r="AA569" s="158">
        <v>3814</v>
      </c>
      <c r="AB569" s="158">
        <v>4218.5</v>
      </c>
      <c r="AC569" s="31"/>
    </row>
    <row r="570" spans="1:29" x14ac:dyDescent="0.35">
      <c r="A570" s="31"/>
      <c r="B570" s="31"/>
      <c r="C570" s="31"/>
      <c r="D570" s="5" t="str">
        <f t="shared" si="9"/>
        <v>Typical annual hours by special distribution time band_Green_Constants</v>
      </c>
      <c r="E570" s="4" t="s">
        <v>102</v>
      </c>
      <c r="F570" s="4" t="s">
        <v>103</v>
      </c>
      <c r="G570" s="4"/>
      <c r="H570" s="4" t="s">
        <v>65</v>
      </c>
      <c r="I570" s="4" t="s">
        <v>185</v>
      </c>
      <c r="J570" s="6"/>
      <c r="K570" s="4" t="s">
        <v>104</v>
      </c>
      <c r="L570" s="31"/>
      <c r="M570" s="183" cm="1">
        <f t="array" ref="M570">INDEX(O570:AB570, 1, DNO_index)</f>
        <v>4351.5</v>
      </c>
      <c r="N570" s="31"/>
      <c r="O570" s="159">
        <v>5446.5</v>
      </c>
      <c r="P570" s="159">
        <v>5106</v>
      </c>
      <c r="Q570" s="159">
        <v>5106</v>
      </c>
      <c r="R570" s="159">
        <v>4274</v>
      </c>
      <c r="S570" s="159">
        <v>3597</v>
      </c>
      <c r="T570" s="159">
        <v>4559.5</v>
      </c>
      <c r="U570" s="159">
        <v>4559.5</v>
      </c>
      <c r="V570" s="159">
        <v>4584</v>
      </c>
      <c r="W570" s="159">
        <v>4584</v>
      </c>
      <c r="X570" s="159">
        <v>4584</v>
      </c>
      <c r="Y570" s="159">
        <v>5236.5</v>
      </c>
      <c r="Z570" s="159">
        <v>5236.5</v>
      </c>
      <c r="AA570" s="159">
        <v>4794</v>
      </c>
      <c r="AB570" s="159">
        <v>4351.5</v>
      </c>
      <c r="AC570" s="31"/>
    </row>
    <row r="571" spans="1:29" x14ac:dyDescent="0.35">
      <c r="A571" s="31"/>
      <c r="B571" s="31"/>
      <c r="C571" s="31"/>
      <c r="D571" s="5" t="str">
        <f t="shared" si="9"/>
        <v>Typical annual hours by distribution time band_Red_Constants</v>
      </c>
      <c r="E571" s="4" t="s">
        <v>102</v>
      </c>
      <c r="F571" s="4" t="s">
        <v>106</v>
      </c>
      <c r="G571" s="4"/>
      <c r="H571" s="4" t="s">
        <v>99</v>
      </c>
      <c r="I571" s="4" t="s">
        <v>185</v>
      </c>
      <c r="J571" s="6"/>
      <c r="K571" s="4" t="s">
        <v>104</v>
      </c>
      <c r="L571" s="31"/>
      <c r="M571" s="178" cm="1">
        <f t="array" ref="M571">INDEX(O571:AB571, 1, DNO_index)</f>
        <v>652.5</v>
      </c>
      <c r="N571" s="31"/>
      <c r="O571" s="157">
        <v>783</v>
      </c>
      <c r="P571" s="157">
        <v>913.5</v>
      </c>
      <c r="Q571" s="157">
        <v>913.5</v>
      </c>
      <c r="R571" s="157">
        <v>783</v>
      </c>
      <c r="S571" s="157">
        <v>783</v>
      </c>
      <c r="T571" s="157">
        <v>783</v>
      </c>
      <c r="U571" s="157">
        <v>783</v>
      </c>
      <c r="V571" s="157">
        <v>1566</v>
      </c>
      <c r="W571" s="157">
        <v>783</v>
      </c>
      <c r="X571" s="157">
        <v>783</v>
      </c>
      <c r="Y571" s="157">
        <v>783</v>
      </c>
      <c r="Z571" s="157">
        <v>783</v>
      </c>
      <c r="AA571" s="157">
        <v>522</v>
      </c>
      <c r="AB571" s="157">
        <v>652.5</v>
      </c>
      <c r="AC571" s="31"/>
    </row>
    <row r="572" spans="1:29" x14ac:dyDescent="0.35">
      <c r="A572" s="31"/>
      <c r="B572" s="31"/>
      <c r="C572" s="31"/>
      <c r="D572" s="5" t="str">
        <f t="shared" si="9"/>
        <v>Typical annual hours by distribution time band_Amber_Constants</v>
      </c>
      <c r="E572" s="4" t="s">
        <v>102</v>
      </c>
      <c r="F572" s="4" t="s">
        <v>106</v>
      </c>
      <c r="G572" s="4"/>
      <c r="H572" s="4" t="s">
        <v>100</v>
      </c>
      <c r="I572" s="4" t="s">
        <v>185</v>
      </c>
      <c r="J572" s="6"/>
      <c r="K572" s="4" t="s">
        <v>104</v>
      </c>
      <c r="L572" s="31"/>
      <c r="M572" s="182" cm="1">
        <f t="array" ref="M572">INDEX(O572:AB572, 1, DNO_index)</f>
        <v>3756</v>
      </c>
      <c r="N572" s="31"/>
      <c r="O572" s="158">
        <v>2530.5</v>
      </c>
      <c r="P572" s="158">
        <v>2740.5</v>
      </c>
      <c r="Q572" s="158">
        <v>2740.5</v>
      </c>
      <c r="R572" s="158">
        <v>3703</v>
      </c>
      <c r="S572" s="158">
        <v>4380</v>
      </c>
      <c r="T572" s="158">
        <v>3417.5</v>
      </c>
      <c r="U572" s="158">
        <v>3417.5</v>
      </c>
      <c r="V572" s="158">
        <v>2610</v>
      </c>
      <c r="W572" s="158">
        <v>3393</v>
      </c>
      <c r="X572" s="158">
        <v>3393</v>
      </c>
      <c r="Y572" s="158">
        <v>2740.5</v>
      </c>
      <c r="Z572" s="158">
        <v>2740.5</v>
      </c>
      <c r="AA572" s="158">
        <v>3444</v>
      </c>
      <c r="AB572" s="158">
        <v>3756</v>
      </c>
      <c r="AC572" s="31"/>
    </row>
    <row r="573" spans="1:29" x14ac:dyDescent="0.35">
      <c r="A573" s="31"/>
      <c r="B573" s="31"/>
      <c r="C573" s="31"/>
      <c r="D573" s="5" t="str">
        <f t="shared" si="9"/>
        <v>Typical annual hours by distribution time band_Green_Constants</v>
      </c>
      <c r="E573" s="4" t="s">
        <v>102</v>
      </c>
      <c r="F573" s="4" t="s">
        <v>106</v>
      </c>
      <c r="G573" s="4"/>
      <c r="H573" s="4" t="s">
        <v>65</v>
      </c>
      <c r="I573" s="4" t="s">
        <v>185</v>
      </c>
      <c r="J573" s="6"/>
      <c r="K573" s="4" t="s">
        <v>104</v>
      </c>
      <c r="L573" s="31"/>
      <c r="M573" s="183" cm="1">
        <f t="array" ref="M573">INDEX(O573:AB573, 1, DNO_index)</f>
        <v>4351.5</v>
      </c>
      <c r="N573" s="31"/>
      <c r="O573" s="159">
        <v>5446.5</v>
      </c>
      <c r="P573" s="159">
        <v>5106</v>
      </c>
      <c r="Q573" s="159">
        <v>5106</v>
      </c>
      <c r="R573" s="159">
        <v>4274</v>
      </c>
      <c r="S573" s="159">
        <v>3597</v>
      </c>
      <c r="T573" s="159">
        <v>4559.5</v>
      </c>
      <c r="U573" s="159">
        <v>4559.5</v>
      </c>
      <c r="V573" s="159">
        <v>4584</v>
      </c>
      <c r="W573" s="159">
        <v>4584</v>
      </c>
      <c r="X573" s="159">
        <v>4584</v>
      </c>
      <c r="Y573" s="159">
        <v>5236.5</v>
      </c>
      <c r="Z573" s="159">
        <v>5236.5</v>
      </c>
      <c r="AA573" s="159">
        <v>4794</v>
      </c>
      <c r="AB573" s="159">
        <v>4351.5</v>
      </c>
      <c r="AC573" s="31"/>
    </row>
    <row r="574" spans="1:29" x14ac:dyDescent="0.35">
      <c r="A574" s="31"/>
      <c r="B574" s="31"/>
      <c r="C574" s="31"/>
      <c r="D574" s="5" t="str">
        <f t="shared" si="9"/>
        <v>Embedded network (LDNO) discount percentages_LDNO LV: LV user_Constants</v>
      </c>
      <c r="E574" s="4" t="s">
        <v>102</v>
      </c>
      <c r="F574" s="4" t="s">
        <v>186</v>
      </c>
      <c r="G574" s="4"/>
      <c r="H574" s="4" t="s">
        <v>44</v>
      </c>
      <c r="I574" s="4" t="s">
        <v>185</v>
      </c>
      <c r="J574" s="6"/>
      <c r="K574" s="4" t="s">
        <v>40</v>
      </c>
      <c r="L574" s="31"/>
      <c r="M574" s="166" cm="1">
        <f t="array" ref="M574">INDEX(O574:AB574, 1, DNO_index)</f>
        <v>0.33313265888976462</v>
      </c>
      <c r="N574" s="31"/>
      <c r="O574" s="126">
        <v>0.35854374617075346</v>
      </c>
      <c r="P574" s="126">
        <v>0.40528229748234568</v>
      </c>
      <c r="Q574" s="126">
        <v>0.39989987822679812</v>
      </c>
      <c r="R574" s="126">
        <v>0.29479317285654288</v>
      </c>
      <c r="S574" s="126">
        <v>0.35022185180171533</v>
      </c>
      <c r="T574" s="126">
        <v>0.39067242808448932</v>
      </c>
      <c r="U574" s="126">
        <v>0.38002274557606974</v>
      </c>
      <c r="V574" s="126">
        <v>0.27079972841372124</v>
      </c>
      <c r="W574" s="126">
        <v>0.31905598303358584</v>
      </c>
      <c r="X574" s="126">
        <v>0.31767117888819507</v>
      </c>
      <c r="Y574" s="126">
        <v>0.30508437792432874</v>
      </c>
      <c r="Z574" s="126">
        <v>0.33754380568910514</v>
      </c>
      <c r="AA574" s="126">
        <v>0.38045734474027487</v>
      </c>
      <c r="AB574" s="126">
        <v>0.33313265888976462</v>
      </c>
      <c r="AC574" s="31"/>
    </row>
    <row r="575" spans="1:29" x14ac:dyDescent="0.35">
      <c r="A575" s="31"/>
      <c r="B575" s="31"/>
      <c r="C575" s="31"/>
      <c r="D575" s="5" t="str">
        <f t="shared" si="9"/>
        <v>Embedded network (LDNO) discount percentages_LDNO HV: LV user_Constants</v>
      </c>
      <c r="E575" s="4" t="s">
        <v>102</v>
      </c>
      <c r="F575" s="4" t="s">
        <v>186</v>
      </c>
      <c r="G575" s="4"/>
      <c r="H575" s="4" t="s">
        <v>45</v>
      </c>
      <c r="I575" s="4" t="s">
        <v>185</v>
      </c>
      <c r="J575" s="6"/>
      <c r="K575" s="4" t="s">
        <v>40</v>
      </c>
      <c r="L575" s="31"/>
      <c r="M575" s="167" cm="1">
        <f t="array" ref="M575">INDEX(O575:AB575, 1, DNO_index)</f>
        <v>0.58866140507501219</v>
      </c>
      <c r="N575" s="31"/>
      <c r="O575" s="1">
        <v>0.54798942314371635</v>
      </c>
      <c r="P575" s="1">
        <v>0.60476992031838561</v>
      </c>
      <c r="Q575" s="1">
        <v>0.58934925238709701</v>
      </c>
      <c r="R575" s="1">
        <v>0.54819720177752518</v>
      </c>
      <c r="S575" s="1">
        <v>0.5414947275014399</v>
      </c>
      <c r="T575" s="1">
        <v>0.60361788113874959</v>
      </c>
      <c r="U575" s="1">
        <v>0.55710107807599307</v>
      </c>
      <c r="V575" s="1">
        <v>0.43986129423010023</v>
      </c>
      <c r="W575" s="1">
        <v>0.48324649222874405</v>
      </c>
      <c r="X575" s="1">
        <v>0.47189410088375872</v>
      </c>
      <c r="Y575" s="1">
        <v>0.44780257301891147</v>
      </c>
      <c r="Z575" s="1">
        <v>0.48503277248668897</v>
      </c>
      <c r="AA575" s="1">
        <v>0.58090987848568443</v>
      </c>
      <c r="AB575" s="1">
        <v>0.58866140507501219</v>
      </c>
      <c r="AC575" s="31"/>
    </row>
    <row r="576" spans="1:29" x14ac:dyDescent="0.35">
      <c r="A576" s="31"/>
      <c r="B576" s="31"/>
      <c r="C576" s="31"/>
      <c r="D576" s="5" t="str">
        <f t="shared" si="9"/>
        <v>Embedded network (LDNO) discount percentages_LDNO HV: LV Sub user_Constants</v>
      </c>
      <c r="E576" s="4" t="s">
        <v>102</v>
      </c>
      <c r="F576" s="4" t="s">
        <v>186</v>
      </c>
      <c r="G576" s="4"/>
      <c r="H576" s="4" t="s">
        <v>46</v>
      </c>
      <c r="I576" s="4" t="s">
        <v>185</v>
      </c>
      <c r="J576" s="6"/>
      <c r="K576" s="4" t="s">
        <v>40</v>
      </c>
      <c r="L576" s="31"/>
      <c r="M576" s="167" cm="1">
        <f t="array" ref="M576">INDEX(O576:AB576, 1, DNO_index)</f>
        <v>0.36684270131890201</v>
      </c>
      <c r="N576" s="31"/>
      <c r="O576" s="1">
        <v>0.28387307209240714</v>
      </c>
      <c r="P576" s="1">
        <v>0.33162558961041133</v>
      </c>
      <c r="Q576" s="1">
        <v>0.3121122720806378</v>
      </c>
      <c r="R576" s="1">
        <v>0.34468988968544823</v>
      </c>
      <c r="S576" s="1">
        <v>0.26789549843336719</v>
      </c>
      <c r="T576" s="1">
        <v>0.34819248571328243</v>
      </c>
      <c r="U576" s="1">
        <v>0.28402147020999663</v>
      </c>
      <c r="V576" s="1">
        <v>0.2201046118011209</v>
      </c>
      <c r="W576" s="1">
        <v>0.22517759070899568</v>
      </c>
      <c r="X576" s="1">
        <v>0.20933203090035979</v>
      </c>
      <c r="Y576" s="1">
        <v>0.19276050688918686</v>
      </c>
      <c r="Z576" s="1">
        <v>0.20396427955109961</v>
      </c>
      <c r="AA576" s="1">
        <v>0.31031181134039676</v>
      </c>
      <c r="AB576" s="1">
        <v>0.36684270131890201</v>
      </c>
      <c r="AC576" s="31"/>
    </row>
    <row r="577" spans="1:29" x14ac:dyDescent="0.35">
      <c r="A577" s="31"/>
      <c r="B577" s="31"/>
      <c r="C577" s="31"/>
      <c r="D577" s="5" t="str">
        <f t="shared" si="9"/>
        <v>Embedded network (LDNO) discount percentages_LDNO HV: HV user_Constants</v>
      </c>
      <c r="E577" s="4" t="s">
        <v>102</v>
      </c>
      <c r="F577" s="4" t="s">
        <v>186</v>
      </c>
      <c r="G577" s="4"/>
      <c r="H577" s="4" t="s">
        <v>47</v>
      </c>
      <c r="I577" s="4" t="s">
        <v>185</v>
      </c>
      <c r="J577" s="6"/>
      <c r="K577" s="4" t="s">
        <v>40</v>
      </c>
      <c r="L577" s="31"/>
      <c r="M577" s="168" cm="1">
        <f t="array" ref="M577">INDEX(O577:AB577, 1, DNO_index)</f>
        <v>0.23690593379771971</v>
      </c>
      <c r="N577" s="31"/>
      <c r="O577" s="156">
        <v>0.15312069546429322</v>
      </c>
      <c r="P577" s="156">
        <v>0.17855198208036852</v>
      </c>
      <c r="Q577" s="156">
        <v>0.13874117624262747</v>
      </c>
      <c r="R577" s="156">
        <v>0.28277507764655163</v>
      </c>
      <c r="S577" s="156">
        <v>0.16143252355342977</v>
      </c>
      <c r="T577" s="156">
        <v>0.25174009320591562</v>
      </c>
      <c r="U577" s="156">
        <v>0.19097590599842459</v>
      </c>
      <c r="V577" s="156">
        <v>0.13268073755763976</v>
      </c>
      <c r="W577" s="156">
        <v>0.1350126656173242</v>
      </c>
      <c r="X577" s="156">
        <v>0.11979624492297075</v>
      </c>
      <c r="Y577" s="156">
        <v>8.4660626570948555E-2</v>
      </c>
      <c r="Z577" s="156">
        <v>8.7096317079497956E-2</v>
      </c>
      <c r="AA577" s="156">
        <v>0.18263619915802798</v>
      </c>
      <c r="AB577" s="156">
        <v>0.23690593379771971</v>
      </c>
      <c r="AC577" s="31"/>
    </row>
    <row r="578" spans="1:29" x14ac:dyDescent="0.35">
      <c r="A578" s="31"/>
      <c r="B578" s="31"/>
      <c r="C578" s="31"/>
      <c r="D578" s="5" t="str">
        <f t="shared" si="9"/>
        <v>Embedded network (LDNO) discount percentages_Base Demand Revenue before inflation_Constants</v>
      </c>
      <c r="E578" s="4" t="s">
        <v>102</v>
      </c>
      <c r="F578" s="4" t="s">
        <v>186</v>
      </c>
      <c r="G578" s="4"/>
      <c r="H578" s="4" t="s">
        <v>107</v>
      </c>
      <c r="I578" s="4" t="s">
        <v>185</v>
      </c>
      <c r="J578" s="6"/>
      <c r="K578" s="4" t="s">
        <v>35</v>
      </c>
      <c r="L578" s="31"/>
      <c r="M578" s="182" cm="1">
        <f t="array" ref="M578">INDEX(O578:AB578, 1, DNO_index)</f>
        <v>216700000</v>
      </c>
      <c r="N578" s="31"/>
      <c r="O578" s="158">
        <v>350200000</v>
      </c>
      <c r="P578" s="158">
        <v>246500000</v>
      </c>
      <c r="Q578" s="158">
        <v>322000000</v>
      </c>
      <c r="R578" s="158">
        <v>257100000.00000003</v>
      </c>
      <c r="S578" s="158">
        <v>473700000</v>
      </c>
      <c r="T578" s="158">
        <v>346000000</v>
      </c>
      <c r="U578" s="158">
        <v>310900000</v>
      </c>
      <c r="V578" s="158">
        <v>411900000</v>
      </c>
      <c r="W578" s="158">
        <v>366000000</v>
      </c>
      <c r="X578" s="158">
        <v>532500000</v>
      </c>
      <c r="Y578" s="158">
        <v>427600000</v>
      </c>
      <c r="Z578" s="158">
        <v>425800000</v>
      </c>
      <c r="AA578" s="158">
        <v>308600000</v>
      </c>
      <c r="AB578" s="158">
        <v>216700000</v>
      </c>
      <c r="AC578" s="31"/>
    </row>
    <row r="579" spans="1:29" x14ac:dyDescent="0.35">
      <c r="A579" s="31"/>
      <c r="B579" s="31"/>
      <c r="C579" s="31"/>
      <c r="D579" s="5" t="str">
        <f t="shared" si="9"/>
        <v>Embedded network (LDNO) discount percentages_Annual Iteration adjustment before inflation_Constants</v>
      </c>
      <c r="E579" s="4" t="s">
        <v>102</v>
      </c>
      <c r="F579" s="4" t="s">
        <v>186</v>
      </c>
      <c r="G579" s="4"/>
      <c r="H579" s="4" t="s">
        <v>108</v>
      </c>
      <c r="I579" s="4" t="s">
        <v>185</v>
      </c>
      <c r="J579" s="6"/>
      <c r="K579" s="4" t="s">
        <v>35</v>
      </c>
      <c r="L579" s="31"/>
      <c r="M579" s="182" cm="1">
        <f t="array" ref="M579">INDEX(O579:AB579, 1, DNO_index)</f>
        <v>-26620380.800653066</v>
      </c>
      <c r="N579" s="31"/>
      <c r="O579" s="158">
        <v>-8270064.2856946727</v>
      </c>
      <c r="P579" s="158">
        <v>-10800161.920545179</v>
      </c>
      <c r="Q579" s="158">
        <v>-8167138.4898268208</v>
      </c>
      <c r="R579" s="158">
        <v>50600000</v>
      </c>
      <c r="S579" s="158">
        <v>-26400000</v>
      </c>
      <c r="T579" s="158">
        <v>-13483324.791387133</v>
      </c>
      <c r="U579" s="158">
        <v>533025.1711633309</v>
      </c>
      <c r="V579" s="158">
        <v>-26800000</v>
      </c>
      <c r="W579" s="158">
        <v>-28700000</v>
      </c>
      <c r="X579" s="158">
        <v>-32900000</v>
      </c>
      <c r="Y579" s="158">
        <v>-22344482.127275057</v>
      </c>
      <c r="Z579" s="158">
        <v>-19943137.03312565</v>
      </c>
      <c r="AA579" s="158">
        <v>-32643718.68183491</v>
      </c>
      <c r="AB579" s="158">
        <v>-26620380.800653066</v>
      </c>
      <c r="AC579" s="31"/>
    </row>
    <row r="580" spans="1:29" x14ac:dyDescent="0.35">
      <c r="A580" s="31"/>
      <c r="B580" s="31"/>
      <c r="C580" s="31"/>
      <c r="D580" s="5" t="str">
        <f t="shared" si="9"/>
        <v>Embedded network (LDNO) discount percentages_RPI True-up before inflation_Constants</v>
      </c>
      <c r="E580" s="4" t="s">
        <v>102</v>
      </c>
      <c r="F580" s="4" t="s">
        <v>186</v>
      </c>
      <c r="G580" s="4"/>
      <c r="H580" s="4" t="s">
        <v>109</v>
      </c>
      <c r="I580" s="4" t="s">
        <v>185</v>
      </c>
      <c r="J580" s="6"/>
      <c r="K580" s="4" t="s">
        <v>35</v>
      </c>
      <c r="L580" s="31"/>
      <c r="M580" s="182" cm="1">
        <f t="array" ref="M580">INDEX(O580:AB580, 1, DNO_index)</f>
        <v>-1559597.2553649973</v>
      </c>
      <c r="N580" s="31"/>
      <c r="O580" s="158">
        <v>-2680694.2267265911</v>
      </c>
      <c r="P580" s="158">
        <v>-1920730.067142952</v>
      </c>
      <c r="Q580" s="158">
        <v>-2454986.3244495098</v>
      </c>
      <c r="R580" s="158">
        <v>-1770922.3889989401</v>
      </c>
      <c r="S580" s="158">
        <v>-3529191.4207550897</v>
      </c>
      <c r="T580" s="158">
        <v>-2617430.5441080644</v>
      </c>
      <c r="U580" s="158">
        <v>-2355921.994959096</v>
      </c>
      <c r="V580" s="158">
        <v>-2963643.3403615523</v>
      </c>
      <c r="W580" s="158">
        <v>-2603300.231842088</v>
      </c>
      <c r="X580" s="158">
        <v>-3901205.4668158214</v>
      </c>
      <c r="Y580" s="158">
        <v>-3189403.8364256346</v>
      </c>
      <c r="Z580" s="158">
        <v>-3214527.3991143629</v>
      </c>
      <c r="AA580" s="158">
        <v>-2257692.9003986665</v>
      </c>
      <c r="AB580" s="158">
        <v>-1559597.2553649973</v>
      </c>
      <c r="AC580" s="31"/>
    </row>
    <row r="581" spans="1:29" x14ac:dyDescent="0.35">
      <c r="A581" s="31"/>
      <c r="B581" s="31"/>
      <c r="C581" s="31"/>
      <c r="D581" s="5" t="str">
        <f t="shared" si="9"/>
        <v>Embedded network (LDNO) discount percentages_Price index adjustment (RPI index)_Constants</v>
      </c>
      <c r="E581" s="4" t="s">
        <v>102</v>
      </c>
      <c r="F581" s="4" t="s">
        <v>186</v>
      </c>
      <c r="G581" s="4"/>
      <c r="H581" s="4" t="s">
        <v>110</v>
      </c>
      <c r="I581" s="4" t="s">
        <v>185</v>
      </c>
      <c r="J581" s="6"/>
      <c r="K581" s="4" t="s">
        <v>89</v>
      </c>
      <c r="L581" s="31"/>
      <c r="M581" s="183" cm="1">
        <f t="array" ref="M581">INDEX(O581:AB581, 1, DNO_index)</f>
        <v>1.2609999999999999</v>
      </c>
      <c r="N581" s="31"/>
      <c r="O581" s="159">
        <v>1.2609999999999999</v>
      </c>
      <c r="P581" s="159">
        <v>1.2609999999999999</v>
      </c>
      <c r="Q581" s="159">
        <v>1.2609999999999999</v>
      </c>
      <c r="R581" s="159">
        <v>1.2609999999999999</v>
      </c>
      <c r="S581" s="159">
        <v>1.2609999999999999</v>
      </c>
      <c r="T581" s="159">
        <v>1.2609999999999999</v>
      </c>
      <c r="U581" s="159">
        <v>1.2609999999999999</v>
      </c>
      <c r="V581" s="159">
        <v>1.2609999999999999</v>
      </c>
      <c r="W581" s="159">
        <v>1.2609999999999999</v>
      </c>
      <c r="X581" s="159">
        <v>1.2609999999999999</v>
      </c>
      <c r="Y581" s="159">
        <v>1.2609999999999999</v>
      </c>
      <c r="Z581" s="159">
        <v>1.2609999999999999</v>
      </c>
      <c r="AA581" s="159">
        <v>1.2609999999999999</v>
      </c>
      <c r="AB581" s="159">
        <v>1.2609999999999999</v>
      </c>
      <c r="AC581" s="31"/>
    </row>
    <row r="582" spans="1:29" x14ac:dyDescent="0.35">
      <c r="A582" s="31"/>
      <c r="B582" s="31"/>
      <c r="C582" s="31"/>
      <c r="D582" s="5" t="str">
        <f t="shared" si="9"/>
        <v>Embedded network (LDNO) discount percentages_Pass-Through Licence Fees_Constants</v>
      </c>
      <c r="E582" s="4" t="s">
        <v>102</v>
      </c>
      <c r="F582" s="4" t="s">
        <v>186</v>
      </c>
      <c r="G582" s="4"/>
      <c r="H582" s="4" t="s">
        <v>111</v>
      </c>
      <c r="I582" s="4" t="s">
        <v>185</v>
      </c>
      <c r="J582" s="6"/>
      <c r="K582" s="4" t="s">
        <v>35</v>
      </c>
      <c r="L582" s="31"/>
      <c r="M582" s="182" cm="1">
        <f t="array" ref="M582">INDEX(O582:AB582, 1, DNO_index)</f>
        <v>307438.02863410127</v>
      </c>
      <c r="N582" s="31"/>
      <c r="O582" s="158">
        <v>459419.17783408717</v>
      </c>
      <c r="P582" s="158">
        <v>338329.51351885631</v>
      </c>
      <c r="Q582" s="158">
        <v>415312.93251394283</v>
      </c>
      <c r="R582" s="158">
        <v>133085.69791745101</v>
      </c>
      <c r="S582" s="158">
        <v>627890.13751909195</v>
      </c>
      <c r="T582" s="158">
        <v>381935.68229276169</v>
      </c>
      <c r="U582" s="158">
        <v>362400.22189845564</v>
      </c>
      <c r="V582" s="158">
        <v>553715.32096542825</v>
      </c>
      <c r="W582" s="158">
        <v>238681.1256806638</v>
      </c>
      <c r="X582" s="158">
        <v>581374.3593447936</v>
      </c>
      <c r="Y582" s="158">
        <v>541577.734510415</v>
      </c>
      <c r="Z582" s="158">
        <v>531935.39523378911</v>
      </c>
      <c r="AA582" s="158">
        <v>323065.6085484947</v>
      </c>
      <c r="AB582" s="158">
        <v>307438.02863410127</v>
      </c>
      <c r="AC582" s="31"/>
    </row>
    <row r="583" spans="1:29" x14ac:dyDescent="0.35">
      <c r="A583" s="31"/>
      <c r="B583" s="31"/>
      <c r="C583" s="31"/>
      <c r="D583" s="5" t="str">
        <f t="shared" si="9"/>
        <v>Embedded network (LDNO) discount percentages_Pass-Through Business Rates_Constants</v>
      </c>
      <c r="E583" s="4" t="s">
        <v>102</v>
      </c>
      <c r="F583" s="4" t="s">
        <v>186</v>
      </c>
      <c r="G583" s="4"/>
      <c r="H583" s="4" t="s">
        <v>112</v>
      </c>
      <c r="I583" s="4" t="s">
        <v>185</v>
      </c>
      <c r="J583" s="6"/>
      <c r="K583" s="4" t="s">
        <v>35</v>
      </c>
      <c r="L583" s="31"/>
      <c r="M583" s="182" cm="1">
        <f t="array" ref="M583">INDEX(O583:AB583, 1, DNO_index)</f>
        <v>-9923532.4640027769</v>
      </c>
      <c r="N583" s="31"/>
      <c r="O583" s="158">
        <v>-4998321.4263698496</v>
      </c>
      <c r="P583" s="158">
        <v>5347645.1949957693</v>
      </c>
      <c r="Q583" s="158">
        <v>-9466243.1136399414</v>
      </c>
      <c r="R583" s="158">
        <v>-7103748.3749331804</v>
      </c>
      <c r="S583" s="158">
        <v>-9090353.8256968502</v>
      </c>
      <c r="T583" s="158">
        <v>-11566275.226868516</v>
      </c>
      <c r="U583" s="158">
        <v>6721889.8556509735</v>
      </c>
      <c r="V583" s="158">
        <v>-4240875.5176752619</v>
      </c>
      <c r="W583" s="158">
        <v>7781821.7553740563</v>
      </c>
      <c r="X583" s="158">
        <v>-5705195.951299035</v>
      </c>
      <c r="Y583" s="158">
        <v>-32389013.761314414</v>
      </c>
      <c r="Z583" s="158">
        <v>-19504979.922349341</v>
      </c>
      <c r="AA583" s="158">
        <v>-5218231.5834552078</v>
      </c>
      <c r="AB583" s="158">
        <v>-9923532.4640027769</v>
      </c>
      <c r="AC583" s="31"/>
    </row>
    <row r="584" spans="1:29" x14ac:dyDescent="0.35">
      <c r="A584" s="31"/>
      <c r="B584" s="31"/>
      <c r="C584" s="31"/>
      <c r="D584" s="5" t="str">
        <f t="shared" si="9"/>
        <v>Embedded network (LDNO) discount percentages_Pass-Through Transmission Connection Point Charges_Constants</v>
      </c>
      <c r="E584" s="4" t="s">
        <v>102</v>
      </c>
      <c r="F584" s="4" t="s">
        <v>186</v>
      </c>
      <c r="G584" s="4"/>
      <c r="H584" s="4" t="s">
        <v>113</v>
      </c>
      <c r="I584" s="4" t="s">
        <v>185</v>
      </c>
      <c r="J584" s="6"/>
      <c r="K584" s="4" t="s">
        <v>35</v>
      </c>
      <c r="L584" s="31"/>
      <c r="M584" s="182" cm="1">
        <f t="array" ref="M584">INDEX(O584:AB584, 1, DNO_index)</f>
        <v>817077.26861660148</v>
      </c>
      <c r="N584" s="31"/>
      <c r="O584" s="158">
        <v>-1005136.9333955307</v>
      </c>
      <c r="P584" s="158">
        <v>280439.89516667626</v>
      </c>
      <c r="Q584" s="158">
        <v>1000897.5388323271</v>
      </c>
      <c r="R584" s="158">
        <v>-4515730.8905052003</v>
      </c>
      <c r="S584" s="158">
        <v>927441.75263692602</v>
      </c>
      <c r="T584" s="158">
        <v>8418434.0577780586</v>
      </c>
      <c r="U584" s="158">
        <v>-121325.85780384066</v>
      </c>
      <c r="V584" s="158">
        <v>-22188882.080978781</v>
      </c>
      <c r="W584" s="158">
        <v>-3912934.9519841387</v>
      </c>
      <c r="X584" s="158">
        <v>-18180156.95984957</v>
      </c>
      <c r="Y584" s="158">
        <v>-2815404.9888559128</v>
      </c>
      <c r="Z584" s="158">
        <v>-2500593.9269187474</v>
      </c>
      <c r="AA584" s="158">
        <v>-3355955.0828464539</v>
      </c>
      <c r="AB584" s="158">
        <v>817077.26861660148</v>
      </c>
      <c r="AC584" s="31"/>
    </row>
    <row r="585" spans="1:29" x14ac:dyDescent="0.35">
      <c r="A585" s="31"/>
      <c r="B585" s="31"/>
      <c r="C585" s="31"/>
      <c r="D585" s="5" t="str">
        <f t="shared" si="9"/>
        <v>Embedded network (LDNO) discount percentages_Pass-through Smart Meter Communication Licence Costs_Constants</v>
      </c>
      <c r="E585" s="4" t="s">
        <v>102</v>
      </c>
      <c r="F585" s="4" t="s">
        <v>186</v>
      </c>
      <c r="G585" s="4"/>
      <c r="H585" s="4" t="s">
        <v>114</v>
      </c>
      <c r="I585" s="4" t="s">
        <v>185</v>
      </c>
      <c r="J585" s="6"/>
      <c r="K585" s="4" t="s">
        <v>35</v>
      </c>
      <c r="L585" s="31"/>
      <c r="M585" s="182" cm="1">
        <f t="array" ref="M585">INDEX(O585:AB585, 1, DNO_index)</f>
        <v>627452.36009005317</v>
      </c>
      <c r="N585" s="31"/>
      <c r="O585" s="158">
        <v>299623.59102549322</v>
      </c>
      <c r="P585" s="158">
        <v>1342042.6279252472</v>
      </c>
      <c r="Q585" s="158">
        <v>2041771.033880749</v>
      </c>
      <c r="R585" s="158">
        <v>743464.06815723993</v>
      </c>
      <c r="S585" s="158">
        <v>2753092.69774934</v>
      </c>
      <c r="T585" s="158">
        <v>1781216.1251461192</v>
      </c>
      <c r="U585" s="158">
        <v>1497149.5618575285</v>
      </c>
      <c r="V585" s="158">
        <v>2053286.8913142646</v>
      </c>
      <c r="W585" s="158">
        <v>2064119.5541959605</v>
      </c>
      <c r="X585" s="158">
        <v>3205535.3804804217</v>
      </c>
      <c r="Y585" s="158">
        <v>1663177.9442172523</v>
      </c>
      <c r="Z585" s="158">
        <v>1531287.9328045989</v>
      </c>
      <c r="AA585" s="158">
        <v>901452.19208594784</v>
      </c>
      <c r="AB585" s="158">
        <v>627452.36009005317</v>
      </c>
      <c r="AC585" s="31"/>
    </row>
    <row r="586" spans="1:29" x14ac:dyDescent="0.35">
      <c r="A586" s="31"/>
      <c r="B586" s="31"/>
      <c r="C586" s="31"/>
      <c r="D586" s="5" t="str">
        <f t="shared" si="9"/>
        <v>Embedded network (LDNO) discount percentages_Pass-through Smart Meter IT Costs_Constants</v>
      </c>
      <c r="E586" s="4" t="s">
        <v>102</v>
      </c>
      <c r="F586" s="4" t="s">
        <v>186</v>
      </c>
      <c r="G586" s="4"/>
      <c r="H586" s="4" t="s">
        <v>115</v>
      </c>
      <c r="I586" s="4" t="s">
        <v>185</v>
      </c>
      <c r="J586" s="6"/>
      <c r="K586" s="4" t="s">
        <v>35</v>
      </c>
      <c r="L586" s="31"/>
      <c r="M586" s="182" cm="1">
        <f t="array" ref="M586">INDEX(O586:AB586, 1, DNO_index)</f>
        <v>380054.55489010114</v>
      </c>
      <c r="N586" s="31"/>
      <c r="O586" s="158">
        <v>494245.48102259659</v>
      </c>
      <c r="P586" s="158">
        <v>1019978.8478813198</v>
      </c>
      <c r="Q586" s="158">
        <v>-293247.03948991181</v>
      </c>
      <c r="R586" s="158">
        <v>-324703.82599832898</v>
      </c>
      <c r="S586" s="158">
        <v>-1029648.63027738</v>
      </c>
      <c r="T586" s="158">
        <v>14896.347279979647</v>
      </c>
      <c r="U586" s="158">
        <v>70277.085039683006</v>
      </c>
      <c r="V586" s="158">
        <v>2388.2365033881424</v>
      </c>
      <c r="W586" s="158">
        <v>3519.8672762514502</v>
      </c>
      <c r="X586" s="158">
        <v>3519.8672762514502</v>
      </c>
      <c r="Y586" s="158">
        <v>874954.95476294484</v>
      </c>
      <c r="Z586" s="158">
        <v>816062.85180049308</v>
      </c>
      <c r="AA586" s="158">
        <v>534663.15071305842</v>
      </c>
      <c r="AB586" s="158">
        <v>380054.55489010114</v>
      </c>
      <c r="AC586" s="31"/>
    </row>
    <row r="587" spans="1:29" x14ac:dyDescent="0.35">
      <c r="A587" s="31"/>
      <c r="B587" s="31"/>
      <c r="C587" s="31"/>
      <c r="D587" s="5" t="str">
        <f t="shared" si="9"/>
        <v>Embedded network (LDNO) discount percentages_Pass-through Ring Fence Costs_Constants</v>
      </c>
      <c r="E587" s="4" t="s">
        <v>102</v>
      </c>
      <c r="F587" s="4" t="s">
        <v>186</v>
      </c>
      <c r="G587" s="4"/>
      <c r="H587" s="4" t="s">
        <v>116</v>
      </c>
      <c r="I587" s="4" t="s">
        <v>185</v>
      </c>
      <c r="J587" s="6"/>
      <c r="K587" s="4" t="s">
        <v>35</v>
      </c>
      <c r="L587" s="31"/>
      <c r="M587" s="182" cm="1">
        <f t="array" ref="M587">INDEX(O587:AB587, 1, DNO_index)</f>
        <v>26413.800813129808</v>
      </c>
      <c r="N587" s="31"/>
      <c r="O587" s="158">
        <v>0</v>
      </c>
      <c r="P587" s="158">
        <v>33922.045949073967</v>
      </c>
      <c r="Q587" s="158">
        <v>32640.391852545567</v>
      </c>
      <c r="R587" s="158">
        <v>-134583.33685796999</v>
      </c>
      <c r="S587" s="158">
        <v>-134583.33685796999</v>
      </c>
      <c r="T587" s="158">
        <v>0</v>
      </c>
      <c r="U587" s="158">
        <v>0</v>
      </c>
      <c r="V587" s="158">
        <v>0</v>
      </c>
      <c r="W587" s="158">
        <v>0</v>
      </c>
      <c r="X587" s="158">
        <v>0</v>
      </c>
      <c r="Y587" s="158">
        <v>52708.08216556671</v>
      </c>
      <c r="Z587" s="158">
        <v>52708.08216556671</v>
      </c>
      <c r="AA587" s="158">
        <v>43983.161534985375</v>
      </c>
      <c r="AB587" s="158">
        <v>26413.800813129808</v>
      </c>
      <c r="AC587" s="31"/>
    </row>
    <row r="588" spans="1:29" x14ac:dyDescent="0.35">
      <c r="A588" s="31"/>
      <c r="B588" s="31"/>
      <c r="C588" s="31"/>
      <c r="D588" s="5" t="str">
        <f t="shared" ref="D588:D589" si="10">F588&amp;"_"&amp;H588&amp;"_"&amp;I588</f>
        <v>Embedded network (LDNO) discount percentages_Pass-through Smart Meter IT Costs_Constants</v>
      </c>
      <c r="E588" s="4" t="s">
        <v>102</v>
      </c>
      <c r="F588" s="4" t="s">
        <v>186</v>
      </c>
      <c r="G588" s="4"/>
      <c r="H588" s="4" t="s">
        <v>115</v>
      </c>
      <c r="I588" s="4" t="s">
        <v>185</v>
      </c>
      <c r="J588" s="6"/>
      <c r="K588" s="4" t="s">
        <v>35</v>
      </c>
      <c r="L588" s="31"/>
      <c r="M588" s="182" cm="1">
        <f t="array" ref="M588">INDEX(O588:AB588, 1, DNO_index)</f>
        <v>35516.287958726192</v>
      </c>
      <c r="N588" s="31"/>
      <c r="O588" s="158">
        <v>52324.976588063437</v>
      </c>
      <c r="P588" s="158">
        <v>37765.818222753674</v>
      </c>
      <c r="Q588" s="158">
        <v>54223.414979098656</v>
      </c>
      <c r="R588" s="158">
        <v>110973.63110334201</v>
      </c>
      <c r="S588" s="158">
        <v>358590.40657311399</v>
      </c>
      <c r="T588" s="158">
        <v>47073.343842731156</v>
      </c>
      <c r="U588" s="158">
        <v>35542.579269051414</v>
      </c>
      <c r="V588" s="158">
        <v>65925.280296060126</v>
      </c>
      <c r="W588" s="158">
        <v>64441.678186734869</v>
      </c>
      <c r="X588" s="158">
        <v>101719.08958148048</v>
      </c>
      <c r="Y588" s="158">
        <v>82980.666962912685</v>
      </c>
      <c r="Z588" s="158">
        <v>77762.061447460655</v>
      </c>
      <c r="AA588" s="158">
        <v>50696.51810798583</v>
      </c>
      <c r="AB588" s="158">
        <v>35516.287958726192</v>
      </c>
      <c r="AC588" s="31"/>
    </row>
    <row r="589" spans="1:29" x14ac:dyDescent="0.35">
      <c r="A589" s="31"/>
      <c r="B589" s="31"/>
      <c r="C589" s="31"/>
      <c r="D589" s="5" t="str">
        <f t="shared" si="10"/>
        <v>Embedded network (LDNO) discount percentages_Pass-through Ring Fence Costs_Constants</v>
      </c>
      <c r="E589" s="4" t="s">
        <v>102</v>
      </c>
      <c r="F589" s="4" t="s">
        <v>186</v>
      </c>
      <c r="G589" s="4"/>
      <c r="H589" s="4" t="s">
        <v>116</v>
      </c>
      <c r="I589" s="4" t="s">
        <v>185</v>
      </c>
      <c r="J589" s="6"/>
      <c r="K589" s="4" t="s">
        <v>35</v>
      </c>
      <c r="L589" s="31"/>
      <c r="M589" s="182" cm="1">
        <f t="array" ref="M589">INDEX(O589:AB589, 1, DNO_index)</f>
        <v>879809.94209560275</v>
      </c>
      <c r="N589" s="31"/>
      <c r="O589" s="158">
        <v>1221281.0402686533</v>
      </c>
      <c r="P589" s="158">
        <v>1131682.7438377156</v>
      </c>
      <c r="Q589" s="158">
        <v>1309753.7131863129</v>
      </c>
      <c r="R589" s="158">
        <v>1324362.4650457399</v>
      </c>
      <c r="S589" s="158">
        <v>1949627.9738789101</v>
      </c>
      <c r="T589" s="158">
        <v>1417380.0307358583</v>
      </c>
      <c r="U589" s="158">
        <v>1428543.453235823</v>
      </c>
      <c r="V589" s="158">
        <v>1262681.9457548473</v>
      </c>
      <c r="W589" s="158">
        <v>1666300.0610889071</v>
      </c>
      <c r="X589" s="158">
        <v>1943078.7562500099</v>
      </c>
      <c r="Y589" s="158">
        <v>1612387.7200664035</v>
      </c>
      <c r="Z589" s="158">
        <v>1736964.7265495171</v>
      </c>
      <c r="AA589" s="158">
        <v>1534090.0172304313</v>
      </c>
      <c r="AB589" s="158">
        <v>879809.94209560275</v>
      </c>
      <c r="AC589" s="31"/>
    </row>
    <row r="590" spans="1:29" x14ac:dyDescent="0.35">
      <c r="A590" s="31"/>
      <c r="B590" s="31"/>
      <c r="C590" s="31"/>
      <c r="D590" s="5" t="str">
        <f t="shared" si="9"/>
        <v>Embedded network (LDNO) discount percentages_Pass-Through Others_Constants</v>
      </c>
      <c r="E590" s="4" t="s">
        <v>102</v>
      </c>
      <c r="F590" s="4" t="s">
        <v>186</v>
      </c>
      <c r="G590" s="4"/>
      <c r="H590" s="4" t="s">
        <v>117</v>
      </c>
      <c r="I590" s="4" t="s">
        <v>185</v>
      </c>
      <c r="J590" s="6"/>
      <c r="K590" s="4" t="s">
        <v>35</v>
      </c>
      <c r="L590" s="31"/>
      <c r="M590" s="183" cm="1">
        <f t="array" ref="M590">INDEX(O590:AB590, 1, DNO_index)</f>
        <v>0</v>
      </c>
      <c r="N590" s="31"/>
      <c r="O590" s="159">
        <v>0</v>
      </c>
      <c r="P590" s="159">
        <v>0</v>
      </c>
      <c r="Q590" s="159">
        <v>0</v>
      </c>
      <c r="R590" s="159">
        <v>-90178660.073391497</v>
      </c>
      <c r="S590" s="159">
        <v>0</v>
      </c>
      <c r="T590" s="159">
        <v>0</v>
      </c>
      <c r="U590" s="159">
        <v>0</v>
      </c>
      <c r="V590" s="159">
        <v>0</v>
      </c>
      <c r="W590" s="159">
        <v>0</v>
      </c>
      <c r="X590" s="159">
        <v>0</v>
      </c>
      <c r="Y590" s="159">
        <v>0</v>
      </c>
      <c r="Z590" s="159">
        <v>0</v>
      </c>
      <c r="AA590" s="159">
        <v>0</v>
      </c>
      <c r="AB590" s="159">
        <v>0</v>
      </c>
      <c r="AC590" s="31"/>
    </row>
    <row r="591" spans="1:29" x14ac:dyDescent="0.35">
      <c r="A591" s="31"/>
      <c r="B591" s="31"/>
      <c r="C591" s="31"/>
      <c r="D591" s="5" t="str">
        <f t="shared" si="9"/>
        <v>Embedded network (LDNO) discount percentages_Broad Measure of Customer Service incentive_Constants</v>
      </c>
      <c r="E591" s="4" t="s">
        <v>102</v>
      </c>
      <c r="F591" s="4" t="s">
        <v>186</v>
      </c>
      <c r="G591" s="4"/>
      <c r="H591" s="4" t="s">
        <v>118</v>
      </c>
      <c r="I591" s="4" t="s">
        <v>185</v>
      </c>
      <c r="J591" s="6"/>
      <c r="K591" s="4" t="s">
        <v>35</v>
      </c>
      <c r="L591" s="31"/>
      <c r="M591" s="182" cm="1">
        <f t="array" ref="M591">INDEX(O591:AB591, 1, DNO_index)</f>
        <v>3207818.6279009008</v>
      </c>
      <c r="N591" s="31"/>
      <c r="O591" s="158">
        <v>3824669.4342147773</v>
      </c>
      <c r="P591" s="158">
        <v>3367771.1392663759</v>
      </c>
      <c r="Q591" s="158">
        <v>4476856.3369776271</v>
      </c>
      <c r="R591" s="158">
        <v>2378894.4518238502</v>
      </c>
      <c r="S591" s="158">
        <v>3182603.94237254</v>
      </c>
      <c r="T591" s="158">
        <v>3925182.3924593851</v>
      </c>
      <c r="U591" s="158">
        <v>4163072.2344266209</v>
      </c>
      <c r="V591" s="158">
        <v>4460429.2888525594</v>
      </c>
      <c r="W591" s="158">
        <v>4050775.5979547957</v>
      </c>
      <c r="X591" s="158">
        <v>6609344.3798904121</v>
      </c>
      <c r="Y591" s="158">
        <v>6611201.9034726601</v>
      </c>
      <c r="Z591" s="158">
        <v>6425627.0314784115</v>
      </c>
      <c r="AA591" s="158">
        <v>4587462.314999084</v>
      </c>
      <c r="AB591" s="158">
        <v>3207818.6279009008</v>
      </c>
      <c r="AC591" s="31"/>
    </row>
    <row r="592" spans="1:29" x14ac:dyDescent="0.35">
      <c r="A592" s="31"/>
      <c r="B592" s="31"/>
      <c r="C592" s="31"/>
      <c r="D592" s="5" t="str">
        <f t="shared" si="9"/>
        <v>Embedded network (LDNO) discount percentages_Quality of Service incentive_Constants</v>
      </c>
      <c r="E592" s="4" t="s">
        <v>102</v>
      </c>
      <c r="F592" s="4" t="s">
        <v>186</v>
      </c>
      <c r="G592" s="4"/>
      <c r="H592" s="4" t="s">
        <v>119</v>
      </c>
      <c r="I592" s="4" t="s">
        <v>185</v>
      </c>
      <c r="J592" s="6"/>
      <c r="K592" s="4" t="s">
        <v>35</v>
      </c>
      <c r="L592" s="31"/>
      <c r="M592" s="182" cm="1">
        <f t="array" ref="M592">INDEX(O592:AB592, 1, DNO_index)</f>
        <v>5041389.7418592451</v>
      </c>
      <c r="N592" s="31"/>
      <c r="O592" s="158">
        <v>18303333.812683914</v>
      </c>
      <c r="P592" s="158">
        <v>5976764.9838722441</v>
      </c>
      <c r="Q592" s="158">
        <v>17115393.90860701</v>
      </c>
      <c r="R592" s="158">
        <v>2673843.51316826</v>
      </c>
      <c r="S592" s="158">
        <v>5748325.6869819099</v>
      </c>
      <c r="T592" s="158">
        <v>8075106.4802583205</v>
      </c>
      <c r="U592" s="158">
        <v>4710478.7801506864</v>
      </c>
      <c r="V592" s="158">
        <v>17765996.131617613</v>
      </c>
      <c r="W592" s="158">
        <v>11891969.915433871</v>
      </c>
      <c r="X592" s="158">
        <v>24096465.338304702</v>
      </c>
      <c r="Y592" s="158">
        <v>19667991.875646841</v>
      </c>
      <c r="Z592" s="158">
        <v>23728480.961401511</v>
      </c>
      <c r="AA592" s="158">
        <v>2769108.0377406417</v>
      </c>
      <c r="AB592" s="158">
        <v>5041389.7418592451</v>
      </c>
      <c r="AC592" s="31"/>
    </row>
    <row r="593" spans="1:29" x14ac:dyDescent="0.35">
      <c r="A593" s="31"/>
      <c r="B593" s="31"/>
      <c r="C593" s="31"/>
      <c r="D593" s="5" t="str">
        <f t="shared" si="9"/>
        <v>Embedded network (LDNO) discount percentages_Connections Engagement incentive_Constants</v>
      </c>
      <c r="E593" s="4" t="s">
        <v>102</v>
      </c>
      <c r="F593" s="4" t="s">
        <v>186</v>
      </c>
      <c r="G593" s="4"/>
      <c r="H593" s="4" t="s">
        <v>120</v>
      </c>
      <c r="I593" s="4" t="s">
        <v>185</v>
      </c>
      <c r="J593" s="6"/>
      <c r="K593" s="4" t="s">
        <v>35</v>
      </c>
      <c r="L593" s="31"/>
      <c r="M593" s="182" cm="1">
        <f t="array" ref="M593">INDEX(O593:AB593, 1, DNO_index)</f>
        <v>0</v>
      </c>
      <c r="N593" s="31"/>
      <c r="O593" s="158">
        <v>0</v>
      </c>
      <c r="P593" s="158">
        <v>0</v>
      </c>
      <c r="Q593" s="158">
        <v>0</v>
      </c>
      <c r="R593" s="158">
        <v>0</v>
      </c>
      <c r="S593" s="158">
        <v>0</v>
      </c>
      <c r="T593" s="158">
        <v>0</v>
      </c>
      <c r="U593" s="158">
        <v>0</v>
      </c>
      <c r="V593" s="158">
        <v>0</v>
      </c>
      <c r="W593" s="158">
        <v>0</v>
      </c>
      <c r="X593" s="158">
        <v>0</v>
      </c>
      <c r="Y593" s="158">
        <v>0</v>
      </c>
      <c r="Z593" s="158">
        <v>0</v>
      </c>
      <c r="AA593" s="158">
        <v>0</v>
      </c>
      <c r="AB593" s="158">
        <v>0</v>
      </c>
      <c r="AC593" s="31"/>
    </row>
    <row r="594" spans="1:29" x14ac:dyDescent="0.35">
      <c r="A594" s="31"/>
      <c r="B594" s="31"/>
      <c r="C594" s="31"/>
      <c r="D594" s="5" t="str">
        <f t="shared" si="9"/>
        <v>Embedded network (LDNO) discount percentages_Time to Connect incentive_Constants</v>
      </c>
      <c r="E594" s="4" t="s">
        <v>102</v>
      </c>
      <c r="F594" s="4" t="s">
        <v>186</v>
      </c>
      <c r="G594" s="4"/>
      <c r="H594" s="4" t="s">
        <v>121</v>
      </c>
      <c r="I594" s="4" t="s">
        <v>185</v>
      </c>
      <c r="J594" s="6"/>
      <c r="K594" s="4" t="s">
        <v>35</v>
      </c>
      <c r="L594" s="31"/>
      <c r="M594" s="182" cm="1">
        <f t="array" ref="M594">INDEX(O594:AB594, 1, DNO_index)</f>
        <v>749240.73926330509</v>
      </c>
      <c r="N594" s="31"/>
      <c r="O594" s="158">
        <v>1426385.8141845302</v>
      </c>
      <c r="P594" s="158">
        <v>0</v>
      </c>
      <c r="Q594" s="158">
        <v>0</v>
      </c>
      <c r="R594" s="158">
        <v>951557.78072953899</v>
      </c>
      <c r="S594" s="158">
        <v>1624558.62605611</v>
      </c>
      <c r="T594" s="158">
        <v>713669.52590170642</v>
      </c>
      <c r="U594" s="158">
        <v>713669.52590170642</v>
      </c>
      <c r="V594" s="158">
        <v>522196.43820834125</v>
      </c>
      <c r="W594" s="158">
        <v>72349.189602955128</v>
      </c>
      <c r="X594" s="158">
        <v>506341.91894159076</v>
      </c>
      <c r="Y594" s="158">
        <v>1537977.9912733228</v>
      </c>
      <c r="Z594" s="158">
        <v>1092644.5811815443</v>
      </c>
      <c r="AA594" s="158">
        <v>927884.9792451472</v>
      </c>
      <c r="AB594" s="158">
        <v>749240.73926330509</v>
      </c>
      <c r="AC594" s="31"/>
    </row>
    <row r="595" spans="1:29" x14ac:dyDescent="0.35">
      <c r="A595" s="31"/>
      <c r="B595" s="31"/>
      <c r="C595" s="31"/>
      <c r="D595" s="5" t="str">
        <f t="shared" si="9"/>
        <v>Embedded network (LDNO) discount percentages_Losses Discretionary Reward incentive_Constants</v>
      </c>
      <c r="E595" s="4" t="s">
        <v>102</v>
      </c>
      <c r="F595" s="4" t="s">
        <v>186</v>
      </c>
      <c r="G595" s="4"/>
      <c r="H595" s="4" t="s">
        <v>122</v>
      </c>
      <c r="I595" s="4" t="s">
        <v>185</v>
      </c>
      <c r="J595" s="6"/>
      <c r="K595" s="4" t="s">
        <v>35</v>
      </c>
      <c r="L595" s="31"/>
      <c r="M595" s="182" cm="1">
        <f t="array" ref="M595">INDEX(O595:AB595, 1, DNO_index)</f>
        <v>0</v>
      </c>
      <c r="N595" s="31"/>
      <c r="O595" s="158">
        <v>0</v>
      </c>
      <c r="P595" s="158">
        <v>0</v>
      </c>
      <c r="Q595" s="158">
        <v>0</v>
      </c>
      <c r="R595" s="158">
        <v>0</v>
      </c>
      <c r="S595" s="158">
        <v>0</v>
      </c>
      <c r="T595" s="158">
        <v>735162.99999999988</v>
      </c>
      <c r="U595" s="158">
        <v>735162.99999999988</v>
      </c>
      <c r="V595" s="158">
        <v>0</v>
      </c>
      <c r="W595" s="158">
        <v>0</v>
      </c>
      <c r="X595" s="158">
        <v>0</v>
      </c>
      <c r="Y595" s="158">
        <v>0</v>
      </c>
      <c r="Z595" s="158">
        <v>0</v>
      </c>
      <c r="AA595" s="158">
        <v>0</v>
      </c>
      <c r="AB595" s="158">
        <v>0</v>
      </c>
      <c r="AC595" s="31"/>
    </row>
    <row r="596" spans="1:29" x14ac:dyDescent="0.35">
      <c r="A596" s="31"/>
      <c r="B596" s="31"/>
      <c r="C596" s="31"/>
      <c r="D596" s="5" t="str">
        <f t="shared" si="9"/>
        <v>Embedded network (LDNO) discount percentages_Network Innovation Allowance_Constants</v>
      </c>
      <c r="E596" s="4" t="s">
        <v>102</v>
      </c>
      <c r="F596" s="4" t="s">
        <v>186</v>
      </c>
      <c r="G596" s="4"/>
      <c r="H596" s="4" t="s">
        <v>123</v>
      </c>
      <c r="I596" s="4" t="s">
        <v>185</v>
      </c>
      <c r="J596" s="6"/>
      <c r="K596" s="4" t="s">
        <v>35</v>
      </c>
      <c r="L596" s="31"/>
      <c r="M596" s="182" cm="1">
        <f t="array" ref="M596">INDEX(O596:AB596, 1, DNO_index)</f>
        <v>774133.26299999992</v>
      </c>
      <c r="N596" s="31"/>
      <c r="O596" s="158">
        <v>2994553.0546108573</v>
      </c>
      <c r="P596" s="158">
        <v>1746964.1432363607</v>
      </c>
      <c r="Q596" s="158">
        <v>2319294.6279947446</v>
      </c>
      <c r="R596" s="158">
        <v>1514700</v>
      </c>
      <c r="S596" s="158">
        <v>2715300</v>
      </c>
      <c r="T596" s="158">
        <v>1657301.5080000001</v>
      </c>
      <c r="U596" s="158">
        <v>1364836.5360000003</v>
      </c>
      <c r="V596" s="158">
        <v>2402788.2244980391</v>
      </c>
      <c r="W596" s="158">
        <v>2110262.6920382357</v>
      </c>
      <c r="X596" s="158">
        <v>3125380.8995317263</v>
      </c>
      <c r="Y596" s="158">
        <v>1499883.192</v>
      </c>
      <c r="Z596" s="158">
        <v>1499883.192</v>
      </c>
      <c r="AA596" s="158">
        <v>1064433.2309999999</v>
      </c>
      <c r="AB596" s="158">
        <v>774133.26299999992</v>
      </c>
      <c r="AC596" s="31"/>
    </row>
    <row r="597" spans="1:29" x14ac:dyDescent="0.35">
      <c r="A597" s="31"/>
      <c r="B597" s="31"/>
      <c r="C597" s="31"/>
      <c r="D597" s="5" t="str">
        <f t="shared" si="9"/>
        <v>Embedded network (LDNO) discount percentages_Low Carbon Network Fund - Tier 1 unrecoverable_Constants</v>
      </c>
      <c r="E597" s="4" t="s">
        <v>102</v>
      </c>
      <c r="F597" s="4" t="s">
        <v>186</v>
      </c>
      <c r="G597" s="4"/>
      <c r="H597" s="4" t="s">
        <v>124</v>
      </c>
      <c r="I597" s="4" t="s">
        <v>185</v>
      </c>
      <c r="J597" s="6"/>
      <c r="K597" s="4" t="s">
        <v>35</v>
      </c>
      <c r="L597" s="31"/>
      <c r="M597" s="182" cm="1">
        <f t="array" ref="M597">INDEX(O597:AB597, 1, DNO_index)</f>
        <v>0</v>
      </c>
      <c r="N597" s="31"/>
      <c r="O597" s="158">
        <v>0</v>
      </c>
      <c r="P597" s="158">
        <v>0</v>
      </c>
      <c r="Q597" s="158">
        <v>0</v>
      </c>
      <c r="R597" s="158">
        <v>0</v>
      </c>
      <c r="S597" s="158">
        <v>0</v>
      </c>
      <c r="T597" s="158">
        <v>0</v>
      </c>
      <c r="U597" s="158">
        <v>0</v>
      </c>
      <c r="V597" s="158">
        <v>0</v>
      </c>
      <c r="W597" s="158">
        <v>0</v>
      </c>
      <c r="X597" s="158">
        <v>0</v>
      </c>
      <c r="Y597" s="158">
        <v>0</v>
      </c>
      <c r="Z597" s="158">
        <v>0</v>
      </c>
      <c r="AA597" s="158">
        <v>0</v>
      </c>
      <c r="AB597" s="158">
        <v>0</v>
      </c>
      <c r="AC597" s="31"/>
    </row>
    <row r="598" spans="1:29" x14ac:dyDescent="0.35">
      <c r="A598" s="31"/>
      <c r="B598" s="31"/>
      <c r="C598" s="31"/>
      <c r="D598" s="5" t="str">
        <f t="shared" si="9"/>
        <v>Embedded network (LDNO) discount percentages_Low Carbon Network Fund - Tier 2 &amp; Discretionary Funding_Constants</v>
      </c>
      <c r="E598" s="4" t="s">
        <v>102</v>
      </c>
      <c r="F598" s="4" t="s">
        <v>186</v>
      </c>
      <c r="G598" s="4"/>
      <c r="H598" s="4" t="s">
        <v>125</v>
      </c>
      <c r="I598" s="4" t="s">
        <v>185</v>
      </c>
      <c r="J598" s="6"/>
      <c r="K598" s="4" t="s">
        <v>35</v>
      </c>
      <c r="L598" s="31"/>
      <c r="M598" s="182" cm="1">
        <f t="array" ref="M598">INDEX(O598:AB598, 1, DNO_index)</f>
        <v>44316.729999999996</v>
      </c>
      <c r="N598" s="31"/>
      <c r="O598" s="158">
        <v>0</v>
      </c>
      <c r="P598" s="158">
        <v>24290.977589779151</v>
      </c>
      <c r="Q598" s="158">
        <v>36436.466384668725</v>
      </c>
      <c r="R598" s="158">
        <v>-58486.835394661299</v>
      </c>
      <c r="S598" s="158">
        <v>-230768.557892824</v>
      </c>
      <c r="T598" s="158">
        <v>0</v>
      </c>
      <c r="U598" s="158">
        <v>0</v>
      </c>
      <c r="V598" s="158">
        <v>120000</v>
      </c>
      <c r="W598" s="158">
        <v>120000</v>
      </c>
      <c r="X598" s="158">
        <v>180000</v>
      </c>
      <c r="Y598" s="158">
        <v>103529.17</v>
      </c>
      <c r="Z598" s="158">
        <v>97071.35</v>
      </c>
      <c r="AA598" s="158">
        <v>63094.6</v>
      </c>
      <c r="AB598" s="158">
        <v>44316.729999999996</v>
      </c>
      <c r="AC598" s="31"/>
    </row>
    <row r="599" spans="1:29" x14ac:dyDescent="0.35">
      <c r="A599" s="31"/>
      <c r="B599" s="31"/>
      <c r="C599" s="31"/>
      <c r="D599" s="5" t="str">
        <f t="shared" si="9"/>
        <v>Embedded network (LDNO) discount percentages_Connection Guaranteed Standards Systems &amp; Processes penalty_Constants</v>
      </c>
      <c r="E599" s="4" t="s">
        <v>102</v>
      </c>
      <c r="F599" s="4" t="s">
        <v>186</v>
      </c>
      <c r="G599" s="4"/>
      <c r="H599" s="4" t="s">
        <v>126</v>
      </c>
      <c r="I599" s="4" t="s">
        <v>185</v>
      </c>
      <c r="J599" s="6"/>
      <c r="K599" s="4" t="s">
        <v>35</v>
      </c>
      <c r="L599" s="31"/>
      <c r="M599" s="182" cm="1">
        <f t="array" ref="M599">INDEX(O599:AB599, 1, DNO_index)</f>
        <v>0</v>
      </c>
      <c r="N599" s="31"/>
      <c r="O599" s="158">
        <v>0</v>
      </c>
      <c r="P599" s="158">
        <v>0</v>
      </c>
      <c r="Q599" s="158">
        <v>0</v>
      </c>
      <c r="R599" s="158">
        <v>0</v>
      </c>
      <c r="S599" s="158">
        <v>0</v>
      </c>
      <c r="T599" s="158">
        <v>0</v>
      </c>
      <c r="U599" s="158">
        <v>0</v>
      </c>
      <c r="V599" s="158">
        <v>0</v>
      </c>
      <c r="W599" s="158">
        <v>0</v>
      </c>
      <c r="X599" s="158">
        <v>0</v>
      </c>
      <c r="Y599" s="158">
        <v>0</v>
      </c>
      <c r="Z599" s="158">
        <v>0</v>
      </c>
      <c r="AA599" s="158">
        <v>0</v>
      </c>
      <c r="AB599" s="158">
        <v>0</v>
      </c>
      <c r="AC599" s="31"/>
    </row>
    <row r="600" spans="1:29" x14ac:dyDescent="0.35">
      <c r="A600" s="31"/>
      <c r="B600" s="31"/>
      <c r="C600" s="31"/>
      <c r="D600" s="5" t="str">
        <f t="shared" ref="D600:D617" si="11">F600&amp;"_"&amp;H600&amp;"_"&amp;I600</f>
        <v>Embedded network (LDNO) discount percentages_Residual Losses and Growth Incentive - Losses_Constants</v>
      </c>
      <c r="E600" s="4" t="s">
        <v>102</v>
      </c>
      <c r="F600" s="4" t="s">
        <v>186</v>
      </c>
      <c r="G600" s="4"/>
      <c r="H600" s="4" t="s">
        <v>127</v>
      </c>
      <c r="I600" s="4" t="s">
        <v>185</v>
      </c>
      <c r="J600" s="6"/>
      <c r="K600" s="4" t="s">
        <v>35</v>
      </c>
      <c r="L600" s="31"/>
      <c r="M600" s="182" cm="1">
        <f t="array" ref="M600">INDEX(O600:AB600, 1, DNO_index)</f>
        <v>0</v>
      </c>
      <c r="N600" s="31"/>
      <c r="O600" s="158">
        <v>0</v>
      </c>
      <c r="P600" s="158">
        <v>0</v>
      </c>
      <c r="Q600" s="158">
        <v>0</v>
      </c>
      <c r="R600" s="158">
        <v>0</v>
      </c>
      <c r="S600" s="158">
        <v>0</v>
      </c>
      <c r="T600" s="158">
        <v>0</v>
      </c>
      <c r="U600" s="158">
        <v>0</v>
      </c>
      <c r="V600" s="158">
        <v>0</v>
      </c>
      <c r="W600" s="158">
        <v>0</v>
      </c>
      <c r="X600" s="158">
        <v>0</v>
      </c>
      <c r="Y600" s="158">
        <v>0</v>
      </c>
      <c r="Z600" s="158">
        <v>0</v>
      </c>
      <c r="AA600" s="158">
        <v>0</v>
      </c>
      <c r="AB600" s="158">
        <v>0</v>
      </c>
      <c r="AC600" s="31"/>
    </row>
    <row r="601" spans="1:29" x14ac:dyDescent="0.35">
      <c r="A601" s="31"/>
      <c r="B601" s="31"/>
      <c r="C601" s="31"/>
      <c r="D601" s="5" t="str">
        <f t="shared" si="11"/>
        <v>Embedded network (LDNO) discount percentages_Residual Losses and Growth Incentive - Growth_Constants</v>
      </c>
      <c r="E601" s="4" t="s">
        <v>102</v>
      </c>
      <c r="F601" s="4" t="s">
        <v>186</v>
      </c>
      <c r="G601" s="4"/>
      <c r="H601" s="4" t="s">
        <v>128</v>
      </c>
      <c r="I601" s="4" t="s">
        <v>185</v>
      </c>
      <c r="J601" s="6"/>
      <c r="K601" s="4" t="s">
        <v>35</v>
      </c>
      <c r="L601" s="31"/>
      <c r="M601" s="183" cm="1">
        <f t="array" ref="M601">INDEX(O601:AB601, 1, DNO_index)</f>
        <v>0</v>
      </c>
      <c r="N601" s="31"/>
      <c r="O601" s="159">
        <v>0</v>
      </c>
      <c r="P601" s="159">
        <v>0</v>
      </c>
      <c r="Q601" s="159">
        <v>0</v>
      </c>
      <c r="R601" s="159">
        <v>0</v>
      </c>
      <c r="S601" s="159">
        <v>0</v>
      </c>
      <c r="T601" s="159">
        <v>0</v>
      </c>
      <c r="U601" s="159">
        <v>0</v>
      </c>
      <c r="V601" s="159">
        <v>0</v>
      </c>
      <c r="W601" s="159">
        <v>0</v>
      </c>
      <c r="X601" s="159">
        <v>0</v>
      </c>
      <c r="Y601" s="159">
        <v>0</v>
      </c>
      <c r="Z601" s="159">
        <v>0</v>
      </c>
      <c r="AA601" s="159">
        <v>0</v>
      </c>
      <c r="AB601" s="159">
        <v>0</v>
      </c>
      <c r="AC601" s="31"/>
    </row>
    <row r="602" spans="1:29" x14ac:dyDescent="0.35">
      <c r="A602" s="31"/>
      <c r="B602" s="31"/>
      <c r="C602" s="31"/>
      <c r="D602" s="5" t="str">
        <f t="shared" si="11"/>
        <v>Embedded network (LDNO) discount percentages_Correction Factor_Constants</v>
      </c>
      <c r="E602" s="4" t="s">
        <v>102</v>
      </c>
      <c r="F602" s="4" t="s">
        <v>186</v>
      </c>
      <c r="G602" s="4"/>
      <c r="H602" s="4" t="s">
        <v>129</v>
      </c>
      <c r="I602" s="4" t="s">
        <v>185</v>
      </c>
      <c r="J602" s="6"/>
      <c r="K602" s="4" t="s">
        <v>35</v>
      </c>
      <c r="L602" s="31"/>
      <c r="M602" s="183" cm="1">
        <f t="array" ref="M602">INDEX(O602:AB602, 1, DNO_index)</f>
        <v>1621843.9311738105</v>
      </c>
      <c r="N602" s="31"/>
      <c r="O602" s="159">
        <v>-18972868.72385066</v>
      </c>
      <c r="P602" s="159">
        <v>9759912.112990696</v>
      </c>
      <c r="Q602" s="159">
        <v>3568588.1008373466</v>
      </c>
      <c r="R602" s="159">
        <v>-40772779.842306696</v>
      </c>
      <c r="S602" s="159">
        <v>-9022372.8996113203</v>
      </c>
      <c r="T602" s="159">
        <v>-5553744.6795161283</v>
      </c>
      <c r="U602" s="159">
        <v>-17629263.193433948</v>
      </c>
      <c r="V602" s="159">
        <v>-2354606.8010935676</v>
      </c>
      <c r="W602" s="159">
        <v>-1565676.1759241882</v>
      </c>
      <c r="X602" s="159">
        <v>-403994.05874904641</v>
      </c>
      <c r="Y602" s="159">
        <v>8024914.621875464</v>
      </c>
      <c r="Z602" s="159">
        <v>9260001.0898117125</v>
      </c>
      <c r="AA602" s="159">
        <v>3149463.5363624231</v>
      </c>
      <c r="AB602" s="159">
        <v>1621843.9311738105</v>
      </c>
      <c r="AC602" s="31"/>
    </row>
    <row r="603" spans="1:29" x14ac:dyDescent="0.35">
      <c r="A603" s="31"/>
      <c r="B603" s="31"/>
      <c r="C603" s="31"/>
      <c r="D603" s="5" t="str">
        <f t="shared" si="11"/>
        <v>Embedded network (LDNO) discount percentages_Other 1. Excluded services - Top-up, standby, and enhanced system security_Constants</v>
      </c>
      <c r="E603" s="4" t="s">
        <v>102</v>
      </c>
      <c r="F603" s="4" t="s">
        <v>186</v>
      </c>
      <c r="G603" s="4"/>
      <c r="H603" s="4" t="s">
        <v>130</v>
      </c>
      <c r="I603" s="4" t="s">
        <v>185</v>
      </c>
      <c r="J603" s="6"/>
      <c r="K603" s="4" t="s">
        <v>35</v>
      </c>
      <c r="L603" s="31"/>
      <c r="M603" s="182" cm="1">
        <f t="array" ref="M603">INDEX(O603:AB603, 1, DNO_index)</f>
        <v>0</v>
      </c>
      <c r="N603" s="31"/>
      <c r="O603" s="158">
        <v>0</v>
      </c>
      <c r="P603" s="158">
        <v>0</v>
      </c>
      <c r="Q603" s="158">
        <v>0</v>
      </c>
      <c r="R603" s="158">
        <v>0</v>
      </c>
      <c r="S603" s="158">
        <v>0</v>
      </c>
      <c r="T603" s="158">
        <v>0</v>
      </c>
      <c r="U603" s="158">
        <v>0</v>
      </c>
      <c r="V603" s="158">
        <v>0</v>
      </c>
      <c r="W603" s="158">
        <v>0</v>
      </c>
      <c r="X603" s="158">
        <v>0</v>
      </c>
      <c r="Y603" s="158">
        <v>0</v>
      </c>
      <c r="Z603" s="158">
        <v>0</v>
      </c>
      <c r="AA603" s="158">
        <v>0</v>
      </c>
      <c r="AB603" s="158">
        <v>0</v>
      </c>
      <c r="AC603" s="31"/>
    </row>
    <row r="604" spans="1:29" x14ac:dyDescent="0.35">
      <c r="A604" s="31"/>
      <c r="B604" s="31"/>
      <c r="C604" s="31"/>
      <c r="D604" s="5" t="str">
        <f t="shared" si="11"/>
        <v>Embedded network (LDNO) discount percentages_Other 2. Excluded services - Revenue protection services_Constants</v>
      </c>
      <c r="E604" s="4" t="s">
        <v>102</v>
      </c>
      <c r="F604" s="4" t="s">
        <v>186</v>
      </c>
      <c r="G604" s="4"/>
      <c r="H604" s="4" t="s">
        <v>131</v>
      </c>
      <c r="I604" s="4" t="s">
        <v>185</v>
      </c>
      <c r="J604" s="6"/>
      <c r="K604" s="4" t="s">
        <v>35</v>
      </c>
      <c r="L604" s="31"/>
      <c r="M604" s="182" cm="1">
        <f t="array" ref="M604">INDEX(O604:AB604, 1, DNO_index)</f>
        <v>0</v>
      </c>
      <c r="N604" s="31"/>
      <c r="O604" s="158">
        <v>0</v>
      </c>
      <c r="P604" s="158">
        <v>0</v>
      </c>
      <c r="Q604" s="158">
        <v>0</v>
      </c>
      <c r="R604" s="158">
        <v>0</v>
      </c>
      <c r="S604" s="158">
        <v>0</v>
      </c>
      <c r="T604" s="158">
        <v>687596.03530468408</v>
      </c>
      <c r="U604" s="158">
        <v>550076.828243747</v>
      </c>
      <c r="V604" s="158">
        <v>0</v>
      </c>
      <c r="W604" s="158">
        <v>0</v>
      </c>
      <c r="X604" s="158">
        <v>0</v>
      </c>
      <c r="Y604" s="158">
        <v>0</v>
      </c>
      <c r="Z604" s="158">
        <v>0</v>
      </c>
      <c r="AA604" s="158">
        <v>0</v>
      </c>
      <c r="AB604" s="158">
        <v>0</v>
      </c>
      <c r="AC604" s="31"/>
    </row>
    <row r="605" spans="1:29" x14ac:dyDescent="0.35">
      <c r="A605" s="31"/>
      <c r="B605" s="31"/>
      <c r="C605" s="31"/>
      <c r="D605" s="5" t="str">
        <f t="shared" si="11"/>
        <v>Embedded network (LDNO) discount percentages_Other 3. Excluded services - Miscellaneous_Constants</v>
      </c>
      <c r="E605" s="4" t="s">
        <v>102</v>
      </c>
      <c r="F605" s="4" t="s">
        <v>186</v>
      </c>
      <c r="G605" s="4"/>
      <c r="H605" s="4" t="s">
        <v>132</v>
      </c>
      <c r="I605" s="4" t="s">
        <v>185</v>
      </c>
      <c r="J605" s="6"/>
      <c r="K605" s="4" t="s">
        <v>35</v>
      </c>
      <c r="L605" s="31"/>
      <c r="M605" s="182" cm="1">
        <f t="array" ref="M605">INDEX(O605:AB605, 1, DNO_index)</f>
        <v>0</v>
      </c>
      <c r="N605" s="31"/>
      <c r="O605" s="158">
        <v>0</v>
      </c>
      <c r="P605" s="158">
        <v>0</v>
      </c>
      <c r="Q605" s="158">
        <v>0</v>
      </c>
      <c r="R605" s="158">
        <v>0</v>
      </c>
      <c r="S605" s="158">
        <v>0</v>
      </c>
      <c r="T605" s="158">
        <v>0</v>
      </c>
      <c r="U605" s="158">
        <v>0</v>
      </c>
      <c r="V605" s="158">
        <v>0</v>
      </c>
      <c r="W605" s="158">
        <v>0</v>
      </c>
      <c r="X605" s="158">
        <v>0</v>
      </c>
      <c r="Y605" s="158">
        <v>0</v>
      </c>
      <c r="Z605" s="158">
        <v>0</v>
      </c>
      <c r="AA605" s="158">
        <v>0</v>
      </c>
      <c r="AB605" s="158">
        <v>0</v>
      </c>
      <c r="AC605" s="31"/>
    </row>
    <row r="606" spans="1:29" x14ac:dyDescent="0.35">
      <c r="A606" s="31"/>
      <c r="B606" s="31"/>
      <c r="C606" s="31"/>
      <c r="D606" s="5" t="str">
        <f t="shared" si="11"/>
        <v>Embedded network (LDNO) discount percentages_Other 4. Please describe if used_Constants</v>
      </c>
      <c r="E606" s="4" t="s">
        <v>102</v>
      </c>
      <c r="F606" s="4" t="s">
        <v>186</v>
      </c>
      <c r="G606" s="4"/>
      <c r="H606" s="4" t="s">
        <v>133</v>
      </c>
      <c r="I606" s="4" t="s">
        <v>185</v>
      </c>
      <c r="J606" s="6"/>
      <c r="K606" s="4" t="s">
        <v>35</v>
      </c>
      <c r="L606" s="31"/>
      <c r="M606" s="182" cm="1">
        <f t="array" ref="M606">INDEX(O606:AB606, 1, DNO_index)</f>
        <v>0</v>
      </c>
      <c r="N606" s="31"/>
      <c r="O606" s="158">
        <v>0</v>
      </c>
      <c r="P606" s="158">
        <v>0</v>
      </c>
      <c r="Q606" s="158">
        <v>0</v>
      </c>
      <c r="R606" s="158">
        <v>0</v>
      </c>
      <c r="S606" s="158">
        <v>0</v>
      </c>
      <c r="T606" s="158">
        <v>0</v>
      </c>
      <c r="U606" s="158">
        <v>0</v>
      </c>
      <c r="V606" s="158">
        <v>0</v>
      </c>
      <c r="W606" s="158">
        <v>0</v>
      </c>
      <c r="X606" s="158">
        <v>0</v>
      </c>
      <c r="Y606" s="158">
        <v>0</v>
      </c>
      <c r="Z606" s="158">
        <v>0</v>
      </c>
      <c r="AA606" s="158">
        <v>0</v>
      </c>
      <c r="AB606" s="158">
        <v>0</v>
      </c>
      <c r="AC606" s="31"/>
    </row>
    <row r="607" spans="1:29" x14ac:dyDescent="0.35">
      <c r="A607" s="31"/>
      <c r="B607" s="31"/>
      <c r="C607" s="31"/>
      <c r="D607" s="5" t="str">
        <f t="shared" si="11"/>
        <v>Embedded network (LDNO) discount percentages_Other 5. Please describe if used_Constants</v>
      </c>
      <c r="E607" s="4" t="s">
        <v>102</v>
      </c>
      <c r="F607" s="4" t="s">
        <v>186</v>
      </c>
      <c r="G607" s="4"/>
      <c r="H607" s="4" t="s">
        <v>134</v>
      </c>
      <c r="I607" s="4" t="s">
        <v>185</v>
      </c>
      <c r="J607" s="6"/>
      <c r="K607" s="4" t="s">
        <v>35</v>
      </c>
      <c r="L607" s="31"/>
      <c r="M607" s="183" cm="1">
        <f t="array" ref="M607">INDEX(O607:AB607, 1, DNO_index)</f>
        <v>0</v>
      </c>
      <c r="N607" s="31"/>
      <c r="O607" s="159">
        <v>0</v>
      </c>
      <c r="P607" s="159">
        <v>0</v>
      </c>
      <c r="Q607" s="159">
        <v>0</v>
      </c>
      <c r="R607" s="159">
        <v>0</v>
      </c>
      <c r="S607" s="159">
        <v>0</v>
      </c>
      <c r="T607" s="159">
        <v>0</v>
      </c>
      <c r="U607" s="159">
        <v>0</v>
      </c>
      <c r="V607" s="159">
        <v>0</v>
      </c>
      <c r="W607" s="159">
        <v>0</v>
      </c>
      <c r="X607" s="159">
        <v>0</v>
      </c>
      <c r="Y607" s="159">
        <v>0</v>
      </c>
      <c r="Z607" s="159">
        <v>0</v>
      </c>
      <c r="AA607" s="159">
        <v>0</v>
      </c>
      <c r="AB607" s="159">
        <v>0</v>
      </c>
      <c r="AC607" s="31"/>
    </row>
    <row r="608" spans="1:29" x14ac:dyDescent="0.35">
      <c r="A608" s="31"/>
      <c r="B608" s="31"/>
      <c r="C608" s="31"/>
      <c r="D608" s="5" t="str">
        <f t="shared" si="11"/>
        <v>Embedded network (LDNO) discount percentages_1. Revenue raised outside CDCM - EDCM and Certain Interconnector Revenue_Constants</v>
      </c>
      <c r="E608" s="4" t="s">
        <v>102</v>
      </c>
      <c r="F608" s="4" t="s">
        <v>186</v>
      </c>
      <c r="G608" s="4"/>
      <c r="H608" s="4" t="s">
        <v>135</v>
      </c>
      <c r="I608" s="4" t="s">
        <v>185</v>
      </c>
      <c r="J608" s="6"/>
      <c r="K608" s="4" t="s">
        <v>35</v>
      </c>
      <c r="L608" s="31"/>
      <c r="M608" s="182" cm="1">
        <f t="array" ref="M608">INDEX(O608:AB608, 1, DNO_index)</f>
        <v>15815463.334115636</v>
      </c>
      <c r="N608" s="31"/>
      <c r="O608" s="158">
        <v>17079189.890856385</v>
      </c>
      <c r="P608" s="158">
        <v>9052897.3474251013</v>
      </c>
      <c r="Q608" s="158">
        <v>12680662.448295003</v>
      </c>
      <c r="R608" s="158">
        <v>6865048.4946999969</v>
      </c>
      <c r="S608" s="158">
        <v>24490999.09361114</v>
      </c>
      <c r="T608" s="158">
        <v>9556157.0663702693</v>
      </c>
      <c r="U608" s="158">
        <v>32062587.726600684</v>
      </c>
      <c r="V608" s="158">
        <v>13778830.707967211</v>
      </c>
      <c r="W608" s="158">
        <v>10510275.549792998</v>
      </c>
      <c r="X608" s="158">
        <v>23508052.159332525</v>
      </c>
      <c r="Y608" s="158">
        <v>11930443.024507884</v>
      </c>
      <c r="Z608" s="158">
        <v>6527240.2513429699</v>
      </c>
      <c r="AA608" s="158">
        <v>4748768.4336947221</v>
      </c>
      <c r="AB608" s="158">
        <v>15815463.334115636</v>
      </c>
      <c r="AC608" s="31"/>
    </row>
    <row r="609" spans="1:29" x14ac:dyDescent="0.35">
      <c r="A609" s="31"/>
      <c r="B609" s="31"/>
      <c r="C609" s="31"/>
      <c r="D609" s="5" t="str">
        <f t="shared" si="11"/>
        <v>Embedded network (LDNO) discount percentages_2. Revenue raised outside CDCM - Voluntary under-recovery_Constants</v>
      </c>
      <c r="E609" s="4" t="s">
        <v>102</v>
      </c>
      <c r="F609" s="4" t="s">
        <v>186</v>
      </c>
      <c r="G609" s="4"/>
      <c r="H609" s="4" t="s">
        <v>136</v>
      </c>
      <c r="I609" s="4" t="s">
        <v>185</v>
      </c>
      <c r="J609" s="6"/>
      <c r="K609" s="4" t="s">
        <v>35</v>
      </c>
      <c r="L609" s="31"/>
      <c r="M609" s="182" cm="1">
        <f t="array" ref="M609">INDEX(O609:AB609, 1, DNO_index)</f>
        <v>0</v>
      </c>
      <c r="N609" s="31"/>
      <c r="O609" s="158">
        <v>0</v>
      </c>
      <c r="P609" s="158">
        <v>0</v>
      </c>
      <c r="Q609" s="158">
        <v>0</v>
      </c>
      <c r="R609" s="158">
        <v>0</v>
      </c>
      <c r="S609" s="158">
        <v>0</v>
      </c>
      <c r="T609" s="158">
        <v>0</v>
      </c>
      <c r="U609" s="158">
        <v>0</v>
      </c>
      <c r="V609" s="158">
        <v>0</v>
      </c>
      <c r="W609" s="158">
        <v>0</v>
      </c>
      <c r="X609" s="158">
        <v>0</v>
      </c>
      <c r="Y609" s="158">
        <v>0</v>
      </c>
      <c r="Z609" s="158">
        <v>0</v>
      </c>
      <c r="AA609" s="158">
        <v>0</v>
      </c>
      <c r="AB609" s="158">
        <v>0</v>
      </c>
      <c r="AC609" s="31"/>
    </row>
    <row r="610" spans="1:29" x14ac:dyDescent="0.35">
      <c r="A610" s="31"/>
      <c r="B610" s="31"/>
      <c r="C610" s="31"/>
      <c r="D610" s="5" t="str">
        <f t="shared" si="11"/>
        <v>Embedded network (LDNO) discount percentages_3. Revenue raised outside CDCM - Please describe if used_Constants</v>
      </c>
      <c r="E610" s="4" t="s">
        <v>102</v>
      </c>
      <c r="F610" s="4" t="s">
        <v>186</v>
      </c>
      <c r="G610" s="4"/>
      <c r="H610" s="4" t="s">
        <v>137</v>
      </c>
      <c r="I610" s="4" t="s">
        <v>185</v>
      </c>
      <c r="J610" s="6"/>
      <c r="K610" s="4" t="s">
        <v>35</v>
      </c>
      <c r="L610" s="31"/>
      <c r="M610" s="182" cm="1">
        <f t="array" ref="M610">INDEX(O610:AB610, 1, DNO_index)</f>
        <v>0</v>
      </c>
      <c r="N610" s="31"/>
      <c r="O610" s="158">
        <v>0</v>
      </c>
      <c r="P610" s="158">
        <v>0</v>
      </c>
      <c r="Q610" s="158">
        <v>0</v>
      </c>
      <c r="R610" s="158">
        <v>0</v>
      </c>
      <c r="S610" s="158">
        <v>0</v>
      </c>
      <c r="T610" s="158">
        <v>0</v>
      </c>
      <c r="U610" s="158">
        <v>0</v>
      </c>
      <c r="V610" s="158">
        <v>0</v>
      </c>
      <c r="W610" s="158">
        <v>0</v>
      </c>
      <c r="X610" s="158">
        <v>0</v>
      </c>
      <c r="Y610" s="158">
        <v>0</v>
      </c>
      <c r="Z610" s="158">
        <v>0</v>
      </c>
      <c r="AA610" s="158">
        <v>0</v>
      </c>
      <c r="AB610" s="158">
        <v>0</v>
      </c>
      <c r="AC610" s="31"/>
    </row>
    <row r="611" spans="1:29" x14ac:dyDescent="0.35">
      <c r="A611" s="31"/>
      <c r="B611" s="31"/>
      <c r="C611" s="31"/>
      <c r="D611" s="5" t="str">
        <f t="shared" si="11"/>
        <v>Embedded network (LDNO) discount percentages_4. Revenue raised outside CDCM - Please describe if used_Constants</v>
      </c>
      <c r="E611" s="4" t="s">
        <v>102</v>
      </c>
      <c r="F611" s="4" t="s">
        <v>186</v>
      </c>
      <c r="G611" s="4"/>
      <c r="H611" s="4" t="s">
        <v>138</v>
      </c>
      <c r="I611" s="4" t="s">
        <v>185</v>
      </c>
      <c r="J611" s="6"/>
      <c r="K611" s="4" t="s">
        <v>35</v>
      </c>
      <c r="L611" s="31"/>
      <c r="M611" s="183" cm="1">
        <f t="array" ref="M611">INDEX(O611:AB611, 1, DNO_index)</f>
        <v>0</v>
      </c>
      <c r="N611" s="31"/>
      <c r="O611" s="159">
        <v>0</v>
      </c>
      <c r="P611" s="159">
        <v>0</v>
      </c>
      <c r="Q611" s="159">
        <v>0</v>
      </c>
      <c r="R611" s="159">
        <v>0</v>
      </c>
      <c r="S611" s="159">
        <v>0</v>
      </c>
      <c r="T611" s="159">
        <v>0</v>
      </c>
      <c r="U611" s="159">
        <v>0</v>
      </c>
      <c r="V611" s="159">
        <v>0</v>
      </c>
      <c r="W611" s="159">
        <v>0</v>
      </c>
      <c r="X611" s="159">
        <v>0</v>
      </c>
      <c r="Y611" s="159">
        <v>0</v>
      </c>
      <c r="Z611" s="159">
        <v>0</v>
      </c>
      <c r="AA611" s="159">
        <v>0</v>
      </c>
      <c r="AB611" s="159">
        <v>0</v>
      </c>
      <c r="AC611" s="31"/>
    </row>
    <row r="612" spans="1:29" x14ac:dyDescent="0.35">
      <c r="A612" s="31"/>
      <c r="B612" s="31"/>
      <c r="C612" s="31"/>
      <c r="D612" s="5" t="str">
        <f t="shared" si="11"/>
        <v>Embedded network (LDNO) discount percentages_Real pre-tax cost of capital_Constants</v>
      </c>
      <c r="E612" s="4" t="s">
        <v>102</v>
      </c>
      <c r="F612" s="4" t="s">
        <v>186</v>
      </c>
      <c r="G612" s="4"/>
      <c r="H612" s="4" t="s">
        <v>139</v>
      </c>
      <c r="I612" s="4" t="s">
        <v>185</v>
      </c>
      <c r="J612" s="6"/>
      <c r="K612" s="4" t="s">
        <v>40</v>
      </c>
      <c r="L612" s="31"/>
      <c r="M612" s="184" cm="1">
        <f t="array" ref="M612">INDEX(O612:AB612, 1, DNO_index)</f>
        <v>3.4099999999999998E-2</v>
      </c>
      <c r="N612" s="31"/>
      <c r="O612" s="151">
        <v>3.6900000000000002E-2</v>
      </c>
      <c r="P612" s="151">
        <v>3.6900000000000002E-2</v>
      </c>
      <c r="Q612" s="151">
        <v>3.6900000000000002E-2</v>
      </c>
      <c r="R612" s="151">
        <v>3.6900000000000002E-2</v>
      </c>
      <c r="S612" s="151">
        <v>3.6900000000000002E-2</v>
      </c>
      <c r="T612" s="151">
        <v>3.6900000000000002E-2</v>
      </c>
      <c r="U612" s="151">
        <v>3.6900000000000002E-2</v>
      </c>
      <c r="V612" s="151">
        <v>3.6900000000000002E-2</v>
      </c>
      <c r="W612" s="151">
        <v>3.6900000000000002E-2</v>
      </c>
      <c r="X612" s="151">
        <v>3.6900000000000002E-2</v>
      </c>
      <c r="Y612" s="151">
        <v>3.4099999999999998E-2</v>
      </c>
      <c r="Z612" s="151">
        <v>3.4099999999999998E-2</v>
      </c>
      <c r="AA612" s="151">
        <v>3.4099999999999998E-2</v>
      </c>
      <c r="AB612" s="151">
        <v>3.4099999999999998E-2</v>
      </c>
      <c r="AC612" s="31"/>
    </row>
    <row r="613" spans="1:29" x14ac:dyDescent="0.35">
      <c r="A613" s="31"/>
      <c r="B613" s="31"/>
      <c r="C613" s="31"/>
      <c r="D613" s="5" t="str">
        <f t="shared" si="11"/>
        <v>Embedded network (LDNO) discount percentages_Days in the charging year_Constants</v>
      </c>
      <c r="E613" s="4" t="s">
        <v>102</v>
      </c>
      <c r="F613" s="4" t="s">
        <v>186</v>
      </c>
      <c r="G613" s="4"/>
      <c r="H613" s="4" t="s">
        <v>140</v>
      </c>
      <c r="I613" s="4" t="s">
        <v>185</v>
      </c>
      <c r="J613" s="6"/>
      <c r="K613" s="4" t="s">
        <v>141</v>
      </c>
      <c r="L613" s="31"/>
      <c r="M613" s="185" cm="1">
        <f t="array" ref="M613">INDEX(O613:AB613, 1, DNO_index)</f>
        <v>365</v>
      </c>
      <c r="N613" s="31"/>
      <c r="O613" s="160">
        <v>365</v>
      </c>
      <c r="P613" s="160">
        <v>365</v>
      </c>
      <c r="Q613" s="160">
        <v>365</v>
      </c>
      <c r="R613" s="160">
        <v>365</v>
      </c>
      <c r="S613" s="160">
        <v>365</v>
      </c>
      <c r="T613" s="160">
        <v>365</v>
      </c>
      <c r="U613" s="160">
        <v>365</v>
      </c>
      <c r="V613" s="160">
        <v>365</v>
      </c>
      <c r="W613" s="160">
        <v>365</v>
      </c>
      <c r="X613" s="160">
        <v>365</v>
      </c>
      <c r="Y613" s="160">
        <v>365</v>
      </c>
      <c r="Z613" s="160">
        <v>365</v>
      </c>
      <c r="AA613" s="160">
        <v>365</v>
      </c>
      <c r="AB613" s="160">
        <v>365</v>
      </c>
      <c r="AC613" s="31"/>
    </row>
    <row r="614" spans="1:29" x14ac:dyDescent="0.35">
      <c r="A614" s="31"/>
      <c r="B614" s="31"/>
      <c r="C614" s="31"/>
      <c r="D614" s="5" t="str">
        <f t="shared" si="11"/>
        <v>Embedded network (LDNO) discount percentages_Transmission exit charges_Constants</v>
      </c>
      <c r="E614" s="4" t="s">
        <v>102</v>
      </c>
      <c r="F614" s="4" t="s">
        <v>186</v>
      </c>
      <c r="G614" s="4"/>
      <c r="H614" s="4" t="s">
        <v>142</v>
      </c>
      <c r="I614" s="4" t="s">
        <v>185</v>
      </c>
      <c r="J614" s="6"/>
      <c r="K614" s="4" t="s">
        <v>41</v>
      </c>
      <c r="L614" s="31"/>
      <c r="M614" s="182" cm="1">
        <f t="array" ref="M614">INDEX(O614:AB614, 1, DNO_index)</f>
        <v>11530263.491451062</v>
      </c>
      <c r="N614" s="31"/>
      <c r="O614" s="158">
        <v>20338919.762329869</v>
      </c>
      <c r="P614" s="158">
        <v>14311625.184459226</v>
      </c>
      <c r="Q614" s="158">
        <v>16245530.888258575</v>
      </c>
      <c r="R614" s="158">
        <v>23095615.60577311</v>
      </c>
      <c r="S614" s="158">
        <v>18806349.273689281</v>
      </c>
      <c r="T614" s="158">
        <v>35908234.05777806</v>
      </c>
      <c r="U614" s="158">
        <v>21063474.14219616</v>
      </c>
      <c r="V614" s="158">
        <v>48670566</v>
      </c>
      <c r="W614" s="158">
        <v>22433762</v>
      </c>
      <c r="X614" s="158">
        <v>41695319</v>
      </c>
      <c r="Y614" s="158">
        <v>13079170.859866442</v>
      </c>
      <c r="Z614" s="158">
        <v>15248644.92095159</v>
      </c>
      <c r="AA614" s="158">
        <v>8150857.6401246646</v>
      </c>
      <c r="AB614" s="158">
        <v>11530263.491451062</v>
      </c>
      <c r="AC614" s="31"/>
    </row>
    <row r="615" spans="1:29" x14ac:dyDescent="0.35">
      <c r="A615" s="31"/>
      <c r="B615" s="31"/>
      <c r="C615" s="31"/>
      <c r="D615" s="5" t="str">
        <f t="shared" si="11"/>
        <v>Other expenditure_Direct cost_Constants</v>
      </c>
      <c r="E615" s="4" t="s">
        <v>102</v>
      </c>
      <c r="F615" s="4" t="s">
        <v>143</v>
      </c>
      <c r="G615" s="4"/>
      <c r="H615" s="4" t="s">
        <v>144</v>
      </c>
      <c r="I615" s="4" t="s">
        <v>185</v>
      </c>
      <c r="J615" s="6"/>
      <c r="K615" s="4" t="s">
        <v>41</v>
      </c>
      <c r="L615" s="31"/>
      <c r="M615" s="178" cm="1">
        <f t="array" ref="M615">INDEX(O615:AB615, 1, DNO_index)</f>
        <v>26014570.075341858</v>
      </c>
      <c r="N615" s="31"/>
      <c r="O615" s="157">
        <v>39281594.185468078</v>
      </c>
      <c r="P615" s="157">
        <v>25246870.826299284</v>
      </c>
      <c r="Q615" s="157">
        <v>39254410.459069423</v>
      </c>
      <c r="R615" s="157">
        <v>26026834.920788765</v>
      </c>
      <c r="S615" s="157">
        <v>72394238.816366971</v>
      </c>
      <c r="T615" s="157">
        <v>28803040.425109994</v>
      </c>
      <c r="U615" s="157">
        <v>27148683.067078464</v>
      </c>
      <c r="V615" s="157">
        <v>25540466.930256512</v>
      </c>
      <c r="W615" s="157">
        <v>33566599.906926587</v>
      </c>
      <c r="X615" s="157">
        <v>50409142.5827135</v>
      </c>
      <c r="Y615" s="157">
        <v>44469072.859424919</v>
      </c>
      <c r="Z615" s="157">
        <v>52060863.889823847</v>
      </c>
      <c r="AA615" s="157">
        <v>40014840.817432374</v>
      </c>
      <c r="AB615" s="157">
        <v>26014570.075341858</v>
      </c>
      <c r="AC615" s="31"/>
    </row>
    <row r="616" spans="1:29" x14ac:dyDescent="0.35">
      <c r="A616" s="31"/>
      <c r="B616" s="31"/>
      <c r="C616" s="31"/>
      <c r="D616" s="5" t="str">
        <f t="shared" si="11"/>
        <v>Other expenditure_Indirect cost_Constants</v>
      </c>
      <c r="E616" s="4" t="s">
        <v>102</v>
      </c>
      <c r="F616" s="4" t="s">
        <v>143</v>
      </c>
      <c r="G616" s="4"/>
      <c r="H616" s="4" t="s">
        <v>145</v>
      </c>
      <c r="I616" s="4" t="s">
        <v>185</v>
      </c>
      <c r="J616" s="6"/>
      <c r="K616" s="4" t="s">
        <v>41</v>
      </c>
      <c r="L616" s="31"/>
      <c r="M616" s="182" cm="1">
        <f t="array" ref="M616">INDEX(O616:AB616, 1, DNO_index)</f>
        <v>68908393.814619437</v>
      </c>
      <c r="N616" s="31"/>
      <c r="O616" s="158">
        <v>129657915.18329024</v>
      </c>
      <c r="P616" s="158">
        <v>80653649.710876077</v>
      </c>
      <c r="Q616" s="158">
        <v>96862528.910605788</v>
      </c>
      <c r="R616" s="158">
        <v>62949213.71955388</v>
      </c>
      <c r="S616" s="158">
        <v>116357547.27985439</v>
      </c>
      <c r="T616" s="158">
        <v>83130091.179891989</v>
      </c>
      <c r="U616" s="158">
        <v>65878403.730445035</v>
      </c>
      <c r="V616" s="158">
        <v>161607438.10278592</v>
      </c>
      <c r="W616" s="158">
        <v>132560037.24630496</v>
      </c>
      <c r="X616" s="158">
        <v>226164974.85162359</v>
      </c>
      <c r="Y616" s="158">
        <v>144357826.6385861</v>
      </c>
      <c r="Z616" s="158">
        <v>142820257.05606553</v>
      </c>
      <c r="AA616" s="158">
        <v>107714466.75755505</v>
      </c>
      <c r="AB616" s="158">
        <v>68908393.814619437</v>
      </c>
      <c r="AC616" s="31"/>
    </row>
    <row r="617" spans="1:29" ht="15" thickBot="1" x14ac:dyDescent="0.4">
      <c r="A617" s="31"/>
      <c r="B617" s="31"/>
      <c r="C617" s="31"/>
      <c r="D617" s="5" t="str">
        <f t="shared" si="11"/>
        <v>Other expenditure_Network rates_Constants</v>
      </c>
      <c r="E617" s="4" t="s">
        <v>102</v>
      </c>
      <c r="F617" s="4" t="s">
        <v>143</v>
      </c>
      <c r="G617" s="4"/>
      <c r="H617" s="4" t="s">
        <v>146</v>
      </c>
      <c r="I617" s="4" t="s">
        <v>185</v>
      </c>
      <c r="J617" s="6"/>
      <c r="K617" s="4" t="s">
        <v>41</v>
      </c>
      <c r="L617" s="31"/>
      <c r="M617" s="186" cm="1">
        <f t="array" ref="M617">INDEX(O617:AB617, 1, DNO_index)</f>
        <v>14705044.561661998</v>
      </c>
      <c r="N617" s="31"/>
      <c r="O617" s="161">
        <v>25946127.008643553</v>
      </c>
      <c r="P617" s="161">
        <v>21373977.599999994</v>
      </c>
      <c r="Q617" s="161">
        <v>27553953.600000009</v>
      </c>
      <c r="R617" s="161">
        <v>24967174.493285995</v>
      </c>
      <c r="S617" s="161">
        <v>43342957.588480003</v>
      </c>
      <c r="T617" s="161">
        <v>37991024.773131475</v>
      </c>
      <c r="U617" s="161">
        <v>25006389.855650973</v>
      </c>
      <c r="V617" s="161">
        <v>27823700.215400003</v>
      </c>
      <c r="W617" s="161">
        <v>27359405.817600001</v>
      </c>
      <c r="X617" s="161">
        <v>40079264.755899996</v>
      </c>
      <c r="Y617" s="161">
        <v>32693484.429710209</v>
      </c>
      <c r="Z617" s="161">
        <v>32493741.759569991</v>
      </c>
      <c r="AA617" s="161">
        <v>21001152.659759995</v>
      </c>
      <c r="AB617" s="161">
        <v>14705044.561661998</v>
      </c>
      <c r="AC617" s="31"/>
    </row>
    <row r="618" spans="1:29" ht="15" thickTop="1" x14ac:dyDescent="0.35">
      <c r="A618" s="52"/>
      <c r="B618" s="52"/>
      <c r="C618" s="52"/>
      <c r="D618" s="52"/>
      <c r="E618" s="52"/>
      <c r="F618" s="52"/>
      <c r="G618" s="52"/>
      <c r="H618" s="52"/>
      <c r="I618" s="52"/>
      <c r="J618" s="52"/>
      <c r="K618" s="52"/>
      <c r="L618" s="52"/>
      <c r="N618" s="52"/>
      <c r="Q618" s="53"/>
      <c r="AC618" s="31"/>
    </row>
    <row r="619" spans="1:29" x14ac:dyDescent="0.35">
      <c r="B619" s="3" t="s">
        <v>48</v>
      </c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1"/>
    </row>
  </sheetData>
  <sheetProtection formatCells="0" formatColumns="0" formatRows="0" sort="0" autoFilter="0"/>
  <dataConsolidate link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F0379-0E3D-4C75-B48F-0E0C1D38DB30}">
  <sheetPr codeName="Sheet11">
    <tabColor theme="5" tint="0.59999389629810485"/>
  </sheetPr>
  <dimension ref="A1:BL58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30" customWidth="1"/>
    <col min="30" max="30" width="0" style="30" hidden="1" customWidth="1"/>
    <col min="31" max="42" width="15.6328125" style="30" hidden="1" customWidth="1"/>
    <col min="43" max="64" width="0" style="30" hidden="1" customWidth="1"/>
    <col min="65" max="16384" width="9.08984375" style="30" hidden="1"/>
  </cols>
  <sheetData>
    <row r="1" spans="1:29" x14ac:dyDescent="0.35">
      <c r="A1" s="10" t="str">
        <f ca="1">MID(CELL("filename",A1),FIND("]",CELL("filename",A1))+1,255)</f>
        <v>Inputs_TCR-IA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7"/>
    </row>
    <row r="2" spans="1:29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C2" s="31"/>
    </row>
    <row r="3" spans="1:29" x14ac:dyDescent="0.35">
      <c r="A3" s="31"/>
      <c r="B3" s="107" t="s">
        <v>354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C3" s="31"/>
    </row>
    <row r="4" spans="1:29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C4" s="31"/>
    </row>
    <row r="5" spans="1:29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 t="str">
        <f>DNO_name</f>
        <v>SWALES</v>
      </c>
      <c r="N5" s="31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  <c r="AC5" s="31"/>
    </row>
    <row r="6" spans="1:29" x14ac:dyDescent="0.35">
      <c r="A6" s="31"/>
      <c r="B6" s="31"/>
      <c r="C6" s="31"/>
      <c r="D6" s="200" t="str">
        <f t="shared" ref="D6:D37" si="0">F6&amp;"_"&amp;H6&amp;"_"&amp;I6</f>
        <v>Net volume in CDCM_1st Band_Domestic_1st Band</v>
      </c>
      <c r="E6" s="203"/>
      <c r="F6" s="201" t="s">
        <v>267</v>
      </c>
      <c r="G6" s="201" t="s">
        <v>269</v>
      </c>
      <c r="H6" s="201" t="s">
        <v>270</v>
      </c>
      <c r="I6" s="202" t="s">
        <v>303</v>
      </c>
      <c r="J6" s="203"/>
      <c r="K6" s="201" t="s">
        <v>55</v>
      </c>
      <c r="L6" s="204"/>
      <c r="M6" s="208" cm="1">
        <f t="array" ref="M6">INDEX(O6:AB6, 1, DNO_index)</f>
        <v>3447053.4957940369</v>
      </c>
      <c r="N6" s="209"/>
      <c r="O6" s="206">
        <v>7597254.629731942</v>
      </c>
      <c r="P6" s="206">
        <v>4964321.467347241</v>
      </c>
      <c r="Q6" s="206">
        <v>7276005.6331188995</v>
      </c>
      <c r="R6" s="206">
        <v>3121045.9098805031</v>
      </c>
      <c r="S6" s="206">
        <v>11475841.542838883</v>
      </c>
      <c r="T6" s="206">
        <v>6458948.4008525927</v>
      </c>
      <c r="U6" s="206">
        <v>4647662.9275663095</v>
      </c>
      <c r="V6" s="206">
        <v>7001360.7505922392</v>
      </c>
      <c r="W6" s="206">
        <v>8242165.8559269458</v>
      </c>
      <c r="X6" s="206">
        <v>13412407.656561678</v>
      </c>
      <c r="Y6" s="206">
        <v>9445508.2828610241</v>
      </c>
      <c r="Z6" s="206">
        <v>8683529.7713004183</v>
      </c>
      <c r="AA6" s="206">
        <v>5702663.0247700643</v>
      </c>
      <c r="AB6" s="206">
        <v>3447053.4957940369</v>
      </c>
      <c r="AC6" s="31"/>
    </row>
    <row r="7" spans="1:29" x14ac:dyDescent="0.35">
      <c r="A7" s="31"/>
      <c r="B7" s="31"/>
      <c r="C7" s="31"/>
      <c r="D7" s="120" t="str">
        <f t="shared" si="0"/>
        <v>Net volume in CDCM_1st Band_LV NHH_1st Band</v>
      </c>
      <c r="E7" s="6"/>
      <c r="F7" s="121" t="s">
        <v>267</v>
      </c>
      <c r="G7" s="121" t="s">
        <v>268</v>
      </c>
      <c r="H7" s="121" t="s">
        <v>270</v>
      </c>
      <c r="I7" s="122" t="s">
        <v>271</v>
      </c>
      <c r="J7" s="6"/>
      <c r="K7" s="121" t="s">
        <v>55</v>
      </c>
      <c r="L7" s="123"/>
      <c r="M7" s="210" cm="1">
        <f t="array" ref="M7">INDEX(O7:AB7, 1, DNO_index)</f>
        <v>59778.931448764852</v>
      </c>
      <c r="N7" s="211"/>
      <c r="O7" s="198">
        <v>116925.86654292332</v>
      </c>
      <c r="P7" s="198">
        <v>78123.647268822548</v>
      </c>
      <c r="Q7" s="198">
        <v>113246.36153180434</v>
      </c>
      <c r="R7" s="198">
        <v>55044.847863676761</v>
      </c>
      <c r="S7" s="198">
        <v>183854.27856134277</v>
      </c>
      <c r="T7" s="198">
        <v>110664.95787526191</v>
      </c>
      <c r="U7" s="198">
        <v>80991.557774047324</v>
      </c>
      <c r="V7" s="198">
        <v>177481.7257888513</v>
      </c>
      <c r="W7" s="198">
        <v>131717.34686431885</v>
      </c>
      <c r="X7" s="198">
        <v>220518.70035305503</v>
      </c>
      <c r="Y7" s="198">
        <v>158397.66967572048</v>
      </c>
      <c r="Z7" s="198">
        <v>142873.85750376343</v>
      </c>
      <c r="AA7" s="198">
        <v>106910.85688421893</v>
      </c>
      <c r="AB7" s="198">
        <v>59778.931448764852</v>
      </c>
      <c r="AC7" s="31"/>
    </row>
    <row r="8" spans="1:29" x14ac:dyDescent="0.35">
      <c r="A8" s="31"/>
      <c r="B8" s="31"/>
      <c r="C8" s="31"/>
      <c r="D8" s="120" t="str">
        <f t="shared" si="0"/>
        <v>Net volume in CDCM_2nd Band_LV NHH_2nd Band</v>
      </c>
      <c r="E8" s="6"/>
      <c r="F8" s="121" t="s">
        <v>267</v>
      </c>
      <c r="G8" s="121" t="s">
        <v>268</v>
      </c>
      <c r="H8" s="121" t="s">
        <v>272</v>
      </c>
      <c r="I8" s="122" t="s">
        <v>273</v>
      </c>
      <c r="J8" s="6"/>
      <c r="K8" s="121" t="s">
        <v>55</v>
      </c>
      <c r="L8" s="123"/>
      <c r="M8" s="210" cm="1">
        <f t="array" ref="M8">INDEX(O8:AB8, 1, DNO_index)</f>
        <v>220326.25749018733</v>
      </c>
      <c r="N8" s="211"/>
      <c r="O8" s="198">
        <v>430951.80785021698</v>
      </c>
      <c r="P8" s="198">
        <v>287939.08500983776</v>
      </c>
      <c r="Q8" s="198">
        <v>417390.31471427728</v>
      </c>
      <c r="R8" s="198">
        <v>202877.92086606825</v>
      </c>
      <c r="S8" s="198">
        <v>677628.79223924316</v>
      </c>
      <c r="T8" s="198">
        <v>407876.0762872331</v>
      </c>
      <c r="U8" s="198">
        <v>298509.29717521468</v>
      </c>
      <c r="V8" s="198">
        <v>654141.57577360363</v>
      </c>
      <c r="W8" s="198">
        <v>485468.53176901105</v>
      </c>
      <c r="X8" s="198">
        <v>812762.26887780114</v>
      </c>
      <c r="Y8" s="198">
        <v>583803.77348714741</v>
      </c>
      <c r="Z8" s="198">
        <v>526587.90570671752</v>
      </c>
      <c r="AA8" s="198">
        <v>394039.64593374613</v>
      </c>
      <c r="AB8" s="198">
        <v>220326.25749018733</v>
      </c>
      <c r="AC8" s="31"/>
    </row>
    <row r="9" spans="1:29" x14ac:dyDescent="0.35">
      <c r="A9" s="31"/>
      <c r="B9" s="31"/>
      <c r="C9" s="31"/>
      <c r="D9" s="120" t="str">
        <f t="shared" si="0"/>
        <v>Net volume in CDCM_3rd Band_LV NHH_3rd Band</v>
      </c>
      <c r="E9" s="6"/>
      <c r="F9" s="121" t="s">
        <v>267</v>
      </c>
      <c r="G9" s="121" t="s">
        <v>268</v>
      </c>
      <c r="H9" s="121" t="s">
        <v>274</v>
      </c>
      <c r="I9" s="122" t="s">
        <v>275</v>
      </c>
      <c r="J9" s="6"/>
      <c r="K9" s="121" t="s">
        <v>55</v>
      </c>
      <c r="L9" s="123"/>
      <c r="M9" s="210" cm="1">
        <f t="array" ref="M9">INDEX(O9:AB9, 1, DNO_index)</f>
        <v>256370.89494345765</v>
      </c>
      <c r="N9" s="211"/>
      <c r="O9" s="198">
        <v>501454.07957552106</v>
      </c>
      <c r="P9" s="198">
        <v>335044.95448737033</v>
      </c>
      <c r="Q9" s="198">
        <v>485673.97160457133</v>
      </c>
      <c r="R9" s="198">
        <v>236068.06891374878</v>
      </c>
      <c r="S9" s="198">
        <v>788486.59204210492</v>
      </c>
      <c r="T9" s="198">
        <v>474603.23565129814</v>
      </c>
      <c r="U9" s="198">
        <v>347344.41794419679</v>
      </c>
      <c r="V9" s="198">
        <v>761156.945663961</v>
      </c>
      <c r="W9" s="198">
        <v>564889.55685207364</v>
      </c>
      <c r="X9" s="198">
        <v>945727.45265169849</v>
      </c>
      <c r="Y9" s="198">
        <v>679312.11461227445</v>
      </c>
      <c r="Z9" s="198">
        <v>612735.92258264928</v>
      </c>
      <c r="AA9" s="198">
        <v>458503.21165527368</v>
      </c>
      <c r="AB9" s="198">
        <v>256370.89494345765</v>
      </c>
      <c r="AC9" s="31"/>
    </row>
    <row r="10" spans="1:29" x14ac:dyDescent="0.35">
      <c r="A10" s="31"/>
      <c r="B10" s="31"/>
      <c r="C10" s="31"/>
      <c r="D10" s="120" t="str">
        <f t="shared" si="0"/>
        <v>Net volume in CDCM_4th Band_LV NHH_4th Band</v>
      </c>
      <c r="E10" s="6"/>
      <c r="F10" s="121" t="s">
        <v>267</v>
      </c>
      <c r="G10" s="121" t="s">
        <v>268</v>
      </c>
      <c r="H10" s="121" t="s">
        <v>276</v>
      </c>
      <c r="I10" s="122" t="s">
        <v>277</v>
      </c>
      <c r="J10" s="6"/>
      <c r="K10" s="121" t="s">
        <v>55</v>
      </c>
      <c r="L10" s="123"/>
      <c r="M10" s="210" cm="1">
        <f t="array" ref="M10">INDEX(O10:AB10, 1, DNO_index)</f>
        <v>728054.10150670144</v>
      </c>
      <c r="N10" s="211"/>
      <c r="O10" s="198">
        <v>1424052.8334261391</v>
      </c>
      <c r="P10" s="198">
        <v>951476.3887587738</v>
      </c>
      <c r="Q10" s="198">
        <v>1379239.7420921859</v>
      </c>
      <c r="R10" s="198">
        <v>670397.18313316058</v>
      </c>
      <c r="S10" s="198">
        <v>2239181.2356309178</v>
      </c>
      <c r="T10" s="198">
        <v>1347800.5464718877</v>
      </c>
      <c r="U10" s="198">
        <v>986404.98242011457</v>
      </c>
      <c r="V10" s="198">
        <v>2161569.2229930409</v>
      </c>
      <c r="W10" s="198">
        <v>1604199.879456521</v>
      </c>
      <c r="X10" s="198">
        <v>2685721.2124738684</v>
      </c>
      <c r="Y10" s="198">
        <v>1929142.4299772212</v>
      </c>
      <c r="Z10" s="198">
        <v>1740076.2347659566</v>
      </c>
      <c r="AA10" s="198">
        <v>1302078.9425930735</v>
      </c>
      <c r="AB10" s="198">
        <v>728054.10150670144</v>
      </c>
      <c r="AC10" s="31"/>
    </row>
    <row r="11" spans="1:29" x14ac:dyDescent="0.35">
      <c r="A11" s="31"/>
      <c r="B11" s="31"/>
      <c r="C11" s="31"/>
      <c r="D11" s="120" t="str">
        <f t="shared" si="0"/>
        <v>Net volume in CDCM_1st Band_LV HH_1st Band</v>
      </c>
      <c r="E11" s="6"/>
      <c r="F11" s="122" t="s">
        <v>267</v>
      </c>
      <c r="G11" s="122" t="s">
        <v>278</v>
      </c>
      <c r="H11" s="122" t="s">
        <v>270</v>
      </c>
      <c r="I11" s="122" t="s">
        <v>279</v>
      </c>
      <c r="J11" s="6"/>
      <c r="K11" s="121" t="s">
        <v>55</v>
      </c>
      <c r="L11" s="123"/>
      <c r="M11" s="210" cm="1">
        <f t="array" ref="M11">INDEX(O11:AB11, 1, DNO_index)</f>
        <v>266363.48229723453</v>
      </c>
      <c r="N11" s="211"/>
      <c r="O11" s="198">
        <v>532291.26004832087</v>
      </c>
      <c r="P11" s="198">
        <v>537774.55744501029</v>
      </c>
      <c r="Q11" s="198">
        <v>708653.28600132035</v>
      </c>
      <c r="R11" s="198">
        <v>333594.876332391</v>
      </c>
      <c r="S11" s="198">
        <v>1147269.1598834298</v>
      </c>
      <c r="T11" s="198">
        <v>531111.34362944774</v>
      </c>
      <c r="U11" s="198">
        <v>425291.67729674466</v>
      </c>
      <c r="V11" s="198">
        <v>704744.48786345567</v>
      </c>
      <c r="W11" s="198">
        <v>834214.02813052281</v>
      </c>
      <c r="X11" s="198">
        <v>874326.9767996124</v>
      </c>
      <c r="Y11" s="198">
        <v>607784.78761169454</v>
      </c>
      <c r="Z11" s="198">
        <v>690972.93652865617</v>
      </c>
      <c r="AA11" s="198">
        <v>413950.90672176279</v>
      </c>
      <c r="AB11" s="198">
        <v>266363.48229723453</v>
      </c>
      <c r="AC11" s="31"/>
    </row>
    <row r="12" spans="1:29" x14ac:dyDescent="0.35">
      <c r="A12" s="31"/>
      <c r="B12" s="31"/>
      <c r="C12" s="31"/>
      <c r="D12" s="120" t="str">
        <f t="shared" si="0"/>
        <v>Net volume in CDCM_2nd Band_LV HH_2nd Band</v>
      </c>
      <c r="E12" s="6"/>
      <c r="F12" s="122" t="s">
        <v>267</v>
      </c>
      <c r="G12" s="122" t="s">
        <v>278</v>
      </c>
      <c r="H12" s="122" t="s">
        <v>272</v>
      </c>
      <c r="I12" s="122" t="s">
        <v>280</v>
      </c>
      <c r="J12" s="6"/>
      <c r="K12" s="121" t="s">
        <v>55</v>
      </c>
      <c r="L12" s="123"/>
      <c r="M12" s="210" cm="1">
        <f t="array" ref="M12">INDEX(O12:AB12, 1, DNO_index)</f>
        <v>414864.14956954471</v>
      </c>
      <c r="N12" s="211"/>
      <c r="O12" s="198">
        <v>1083729.2559563252</v>
      </c>
      <c r="P12" s="198">
        <v>583922.00930244965</v>
      </c>
      <c r="Q12" s="198">
        <v>820971.86645611341</v>
      </c>
      <c r="R12" s="198">
        <v>335699.95670198242</v>
      </c>
      <c r="S12" s="198">
        <v>1071261.8533825676</v>
      </c>
      <c r="T12" s="198">
        <v>767601.93323271477</v>
      </c>
      <c r="U12" s="198">
        <v>588535.10841224703</v>
      </c>
      <c r="V12" s="198">
        <v>1567241.5165660493</v>
      </c>
      <c r="W12" s="198">
        <v>867734.54933952703</v>
      </c>
      <c r="X12" s="198">
        <v>1978419.5089471687</v>
      </c>
      <c r="Y12" s="198">
        <v>1105769.1969412563</v>
      </c>
      <c r="Z12" s="198">
        <v>998119.69255304348</v>
      </c>
      <c r="AA12" s="198">
        <v>561971.96065583162</v>
      </c>
      <c r="AB12" s="198">
        <v>414864.14956954471</v>
      </c>
      <c r="AC12" s="31"/>
    </row>
    <row r="13" spans="1:29" x14ac:dyDescent="0.35">
      <c r="A13" s="31"/>
      <c r="B13" s="31"/>
      <c r="C13" s="31"/>
      <c r="D13" s="120" t="str">
        <f t="shared" si="0"/>
        <v>Net volume in CDCM_3rd Band_LV HH_3rd Band</v>
      </c>
      <c r="E13" s="6"/>
      <c r="F13" s="122" t="s">
        <v>267</v>
      </c>
      <c r="G13" s="122" t="s">
        <v>278</v>
      </c>
      <c r="H13" s="122" t="s">
        <v>274</v>
      </c>
      <c r="I13" s="122" t="s">
        <v>281</v>
      </c>
      <c r="J13" s="6"/>
      <c r="K13" s="121" t="s">
        <v>55</v>
      </c>
      <c r="L13" s="123"/>
      <c r="M13" s="210" cm="1">
        <f t="array" ref="M13">INDEX(O13:AB13, 1, DNO_index)</f>
        <v>242845.52800046184</v>
      </c>
      <c r="N13" s="211"/>
      <c r="O13" s="198">
        <v>617859.30865264742</v>
      </c>
      <c r="P13" s="198">
        <v>369928.8644502192</v>
      </c>
      <c r="Q13" s="198">
        <v>537746.0054786629</v>
      </c>
      <c r="R13" s="198">
        <v>248242.45427668619</v>
      </c>
      <c r="S13" s="198">
        <v>845459.04900032096</v>
      </c>
      <c r="T13" s="198">
        <v>433790.08380027121</v>
      </c>
      <c r="U13" s="198">
        <v>290775.04490145115</v>
      </c>
      <c r="V13" s="198">
        <v>788616.11250683013</v>
      </c>
      <c r="W13" s="198">
        <v>523818.53995818394</v>
      </c>
      <c r="X13" s="198">
        <v>1010912.4629831603</v>
      </c>
      <c r="Y13" s="198">
        <v>666834.8075615546</v>
      </c>
      <c r="Z13" s="198">
        <v>516723.51957697683</v>
      </c>
      <c r="AA13" s="198">
        <v>331529.88203924935</v>
      </c>
      <c r="AB13" s="198">
        <v>242845.52800046184</v>
      </c>
      <c r="AC13" s="31"/>
    </row>
    <row r="14" spans="1:29" x14ac:dyDescent="0.35">
      <c r="A14" s="31"/>
      <c r="B14" s="31"/>
      <c r="C14" s="31"/>
      <c r="D14" s="120" t="str">
        <f t="shared" si="0"/>
        <v>Net volume in CDCM_4th Band_LV HH_4th Band</v>
      </c>
      <c r="E14" s="6"/>
      <c r="F14" s="121" t="s">
        <v>267</v>
      </c>
      <c r="G14" s="121" t="s">
        <v>278</v>
      </c>
      <c r="H14" s="121" t="s">
        <v>276</v>
      </c>
      <c r="I14" s="122" t="s">
        <v>282</v>
      </c>
      <c r="J14" s="6"/>
      <c r="K14" s="121" t="s">
        <v>55</v>
      </c>
      <c r="L14" s="123"/>
      <c r="M14" s="210" cm="1">
        <f t="array" ref="M14">INDEX(O14:AB14, 1, DNO_index)</f>
        <v>662924.55258606293</v>
      </c>
      <c r="N14" s="211"/>
      <c r="O14" s="198">
        <v>1511987.7717504702</v>
      </c>
      <c r="P14" s="198">
        <v>1335806.1760795277</v>
      </c>
      <c r="Q14" s="198">
        <v>1364078.140679514</v>
      </c>
      <c r="R14" s="198">
        <v>812234.90909115935</v>
      </c>
      <c r="S14" s="198">
        <v>3403675.5844564564</v>
      </c>
      <c r="T14" s="198">
        <v>1503804.8091247468</v>
      </c>
      <c r="U14" s="198">
        <v>1005591.189127838</v>
      </c>
      <c r="V14" s="198">
        <v>3511288.071131994</v>
      </c>
      <c r="W14" s="198">
        <v>1407522.04758635</v>
      </c>
      <c r="X14" s="198">
        <v>1771380.5564629762</v>
      </c>
      <c r="Y14" s="198">
        <v>1495821.4015350384</v>
      </c>
      <c r="Z14" s="198">
        <v>673023.37297261925</v>
      </c>
      <c r="AA14" s="198">
        <v>754053.69892057416</v>
      </c>
      <c r="AB14" s="198">
        <v>662924.55258606293</v>
      </c>
      <c r="AC14" s="31"/>
    </row>
    <row r="15" spans="1:29" x14ac:dyDescent="0.35">
      <c r="A15" s="31"/>
      <c r="B15" s="31"/>
      <c r="C15" s="31"/>
      <c r="D15" s="120" t="str">
        <f t="shared" si="0"/>
        <v>Net volume in CDCM_1st Band_HV_1st Band</v>
      </c>
      <c r="E15" s="6"/>
      <c r="F15" s="121" t="s">
        <v>267</v>
      </c>
      <c r="G15" s="121" t="s">
        <v>43</v>
      </c>
      <c r="H15" s="121" t="s">
        <v>270</v>
      </c>
      <c r="I15" s="122" t="s">
        <v>283</v>
      </c>
      <c r="J15" s="6"/>
      <c r="K15" s="121" t="s">
        <v>55</v>
      </c>
      <c r="L15" s="123"/>
      <c r="M15" s="210" cm="1">
        <f t="array" ref="M15">INDEX(O15:AB15, 1, DNO_index)</f>
        <v>87629.503451503464</v>
      </c>
      <c r="N15" s="211"/>
      <c r="O15" s="198">
        <v>351047.6692966831</v>
      </c>
      <c r="P15" s="198">
        <v>131952.73969350939</v>
      </c>
      <c r="Q15" s="198">
        <v>319371.98450957093</v>
      </c>
      <c r="R15" s="198">
        <v>86590.574344619046</v>
      </c>
      <c r="S15" s="198">
        <v>271071.64966859005</v>
      </c>
      <c r="T15" s="198">
        <v>176134.2988962736</v>
      </c>
      <c r="U15" s="198">
        <v>129941.42280473142</v>
      </c>
      <c r="V15" s="198">
        <v>185433.30247887559</v>
      </c>
      <c r="W15" s="198">
        <v>136471.12729459943</v>
      </c>
      <c r="X15" s="198">
        <v>403747.04236992204</v>
      </c>
      <c r="Y15" s="198">
        <v>721472.15839136706</v>
      </c>
      <c r="Z15" s="198">
        <v>1051585.6375429966</v>
      </c>
      <c r="AA15" s="198">
        <v>571287.01420299744</v>
      </c>
      <c r="AB15" s="198">
        <v>87629.503451503464</v>
      </c>
      <c r="AC15" s="31"/>
    </row>
    <row r="16" spans="1:29" x14ac:dyDescent="0.35">
      <c r="A16" s="31"/>
      <c r="B16" s="31"/>
      <c r="C16" s="31"/>
      <c r="D16" s="120" t="str">
        <f t="shared" si="0"/>
        <v>Net volume in CDCM_2nd Band_HV_2nd Band</v>
      </c>
      <c r="E16" s="6"/>
      <c r="F16" s="121" t="s">
        <v>267</v>
      </c>
      <c r="G16" s="121" t="s">
        <v>43</v>
      </c>
      <c r="H16" s="121" t="s">
        <v>272</v>
      </c>
      <c r="I16" s="122" t="s">
        <v>284</v>
      </c>
      <c r="J16" s="6"/>
      <c r="K16" s="121" t="s">
        <v>55</v>
      </c>
      <c r="L16" s="123"/>
      <c r="M16" s="210" cm="1">
        <f t="array" ref="M16">INDEX(O16:AB16, 1, DNO_index)</f>
        <v>351693.22511643684</v>
      </c>
      <c r="N16" s="211"/>
      <c r="O16" s="198">
        <v>1038787.9219267971</v>
      </c>
      <c r="P16" s="198">
        <v>378650.81612878031</v>
      </c>
      <c r="Q16" s="198">
        <v>977214.48792990029</v>
      </c>
      <c r="R16" s="198">
        <v>205538.89142126471</v>
      </c>
      <c r="S16" s="198">
        <v>950065.40740867658</v>
      </c>
      <c r="T16" s="198">
        <v>639618.95143946225</v>
      </c>
      <c r="U16" s="198">
        <v>413624.01239666523</v>
      </c>
      <c r="V16" s="198">
        <v>553975.83566288534</v>
      </c>
      <c r="W16" s="198">
        <v>597305.77060794446</v>
      </c>
      <c r="X16" s="198">
        <v>1279290.1421646159</v>
      </c>
      <c r="Y16" s="198">
        <v>1514749.56643465</v>
      </c>
      <c r="Z16" s="198">
        <v>1717585.0662424075</v>
      </c>
      <c r="AA16" s="198">
        <v>612770.13672836334</v>
      </c>
      <c r="AB16" s="198">
        <v>351693.22511643684</v>
      </c>
      <c r="AC16" s="31"/>
    </row>
    <row r="17" spans="1:29" x14ac:dyDescent="0.35">
      <c r="A17" s="31"/>
      <c r="B17" s="31"/>
      <c r="C17" s="31"/>
      <c r="D17" s="120" t="str">
        <f t="shared" si="0"/>
        <v>Net volume in CDCM_3rd Band_HV_3rd Band</v>
      </c>
      <c r="E17" s="6"/>
      <c r="F17" s="121" t="s">
        <v>267</v>
      </c>
      <c r="G17" s="121" t="s">
        <v>43</v>
      </c>
      <c r="H17" s="121" t="s">
        <v>274</v>
      </c>
      <c r="I17" s="122" t="s">
        <v>285</v>
      </c>
      <c r="J17" s="6"/>
      <c r="K17" s="121" t="s">
        <v>55</v>
      </c>
      <c r="L17" s="123"/>
      <c r="M17" s="210" cm="1">
        <f t="array" ref="M17">INDEX(O17:AB17, 1, DNO_index)</f>
        <v>445609.33435065759</v>
      </c>
      <c r="N17" s="211"/>
      <c r="O17" s="198">
        <v>948610.0425185631</v>
      </c>
      <c r="P17" s="198">
        <v>432349.39916171343</v>
      </c>
      <c r="Q17" s="198">
        <v>1096444.5098307892</v>
      </c>
      <c r="R17" s="198">
        <v>184160.06521692121</v>
      </c>
      <c r="S17" s="198">
        <v>964227.36304154107</v>
      </c>
      <c r="T17" s="198">
        <v>684256.19562908367</v>
      </c>
      <c r="U17" s="198">
        <v>605090.3595126688</v>
      </c>
      <c r="V17" s="198">
        <v>1011253.9680305538</v>
      </c>
      <c r="W17" s="198">
        <v>573507.27757979755</v>
      </c>
      <c r="X17" s="198">
        <v>1135788.3941044426</v>
      </c>
      <c r="Y17" s="198">
        <v>1352557.2801012741</v>
      </c>
      <c r="Z17" s="198">
        <v>1150181.8806177014</v>
      </c>
      <c r="AA17" s="198">
        <v>394257.64571467391</v>
      </c>
      <c r="AB17" s="198">
        <v>445609.33435065759</v>
      </c>
      <c r="AC17" s="31"/>
    </row>
    <row r="18" spans="1:29" x14ac:dyDescent="0.35">
      <c r="A18" s="31"/>
      <c r="B18" s="31"/>
      <c r="C18" s="31"/>
      <c r="D18" s="120" t="str">
        <f t="shared" si="0"/>
        <v>Net volume in CDCM_4th Band_HV_4th Band</v>
      </c>
      <c r="E18" s="6"/>
      <c r="F18" s="121" t="s">
        <v>267</v>
      </c>
      <c r="G18" s="121" t="s">
        <v>43</v>
      </c>
      <c r="H18" s="121" t="s">
        <v>276</v>
      </c>
      <c r="I18" s="122" t="s">
        <v>286</v>
      </c>
      <c r="J18" s="6"/>
      <c r="K18" s="121" t="s">
        <v>55</v>
      </c>
      <c r="L18" s="123"/>
      <c r="M18" s="210" cm="1">
        <f t="array" ref="M18">INDEX(O18:AB18, 1, DNO_index)</f>
        <v>1015081.3341638335</v>
      </c>
      <c r="N18" s="211"/>
      <c r="O18" s="198">
        <v>2288516.389985776</v>
      </c>
      <c r="P18" s="198">
        <v>1724216.3831317616</v>
      </c>
      <c r="Q18" s="198">
        <v>3072130.0371836447</v>
      </c>
      <c r="R18" s="198">
        <v>473825.22878485493</v>
      </c>
      <c r="S18" s="198">
        <v>2652054.1008933089</v>
      </c>
      <c r="T18" s="198">
        <v>2219256.6766756889</v>
      </c>
      <c r="U18" s="198">
        <v>716347.50551013125</v>
      </c>
      <c r="V18" s="198">
        <v>4510452.0983983716</v>
      </c>
      <c r="W18" s="198">
        <v>1255051.5576477344</v>
      </c>
      <c r="X18" s="198">
        <v>3188834.1110145939</v>
      </c>
      <c r="Y18" s="198">
        <v>4074057.1760064624</v>
      </c>
      <c r="Z18" s="198">
        <v>3625706.8985561565</v>
      </c>
      <c r="AA18" s="198">
        <v>947586.29129915114</v>
      </c>
      <c r="AB18" s="198">
        <v>1015081.3341638335</v>
      </c>
      <c r="AC18" s="31"/>
    </row>
    <row r="19" spans="1:29" x14ac:dyDescent="0.35">
      <c r="A19" s="31"/>
      <c r="B19" s="31"/>
      <c r="C19" s="31"/>
      <c r="D19" s="120" t="str">
        <f t="shared" si="0"/>
        <v>Net volume in CDCM_1st Band_EHV_1st Band</v>
      </c>
      <c r="E19" s="6"/>
      <c r="F19" s="121" t="s">
        <v>267</v>
      </c>
      <c r="G19" s="121" t="s">
        <v>37</v>
      </c>
      <c r="H19" s="121" t="s">
        <v>270</v>
      </c>
      <c r="I19" s="122" t="s">
        <v>287</v>
      </c>
      <c r="J19" s="6"/>
      <c r="K19" s="121" t="s">
        <v>55</v>
      </c>
      <c r="L19" s="123"/>
      <c r="M19" s="210" cm="1">
        <f t="array" ref="M19">INDEX(O19:AB19, 1, DNO_index)</f>
        <v>0</v>
      </c>
      <c r="N19" s="211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  <c r="AA19" s="215"/>
      <c r="AB19" s="215"/>
      <c r="AC19" s="31"/>
    </row>
    <row r="20" spans="1:29" x14ac:dyDescent="0.35">
      <c r="A20" s="31"/>
      <c r="B20" s="31"/>
      <c r="C20" s="31"/>
      <c r="D20" s="120" t="str">
        <f t="shared" si="0"/>
        <v>Net volume in CDCM_2nd Band_EHV_2nd Band</v>
      </c>
      <c r="E20" s="6"/>
      <c r="F20" s="121" t="s">
        <v>267</v>
      </c>
      <c r="G20" s="121" t="s">
        <v>37</v>
      </c>
      <c r="H20" s="121" t="s">
        <v>272</v>
      </c>
      <c r="I20" s="122" t="s">
        <v>288</v>
      </c>
      <c r="J20" s="6"/>
      <c r="K20" s="121" t="s">
        <v>55</v>
      </c>
      <c r="L20" s="123"/>
      <c r="M20" s="210" cm="1">
        <f t="array" ref="M20">INDEX(O20:AB20, 1, DNO_index)</f>
        <v>0</v>
      </c>
      <c r="N20" s="211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  <c r="AA20" s="215"/>
      <c r="AB20" s="215"/>
      <c r="AC20" s="31"/>
    </row>
    <row r="21" spans="1:29" x14ac:dyDescent="0.35">
      <c r="A21" s="31"/>
      <c r="B21" s="31"/>
      <c r="C21" s="31"/>
      <c r="D21" s="120" t="str">
        <f t="shared" si="0"/>
        <v>Net volume in CDCM_3rd Band_EHV_3rd Band</v>
      </c>
      <c r="E21" s="6"/>
      <c r="F21" s="121" t="s">
        <v>267</v>
      </c>
      <c r="G21" s="121" t="s">
        <v>37</v>
      </c>
      <c r="H21" s="121" t="s">
        <v>274</v>
      </c>
      <c r="I21" s="122" t="s">
        <v>289</v>
      </c>
      <c r="J21" s="6"/>
      <c r="K21" s="121" t="s">
        <v>55</v>
      </c>
      <c r="L21" s="123"/>
      <c r="M21" s="210" cm="1">
        <f t="array" ref="M21">INDEX(O21:AB21, 1, DNO_index)</f>
        <v>0</v>
      </c>
      <c r="N21" s="211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  <c r="AA21" s="215"/>
      <c r="AB21" s="215"/>
      <c r="AC21" s="31"/>
    </row>
    <row r="22" spans="1:29" x14ac:dyDescent="0.35">
      <c r="A22" s="31"/>
      <c r="B22" s="31"/>
      <c r="C22" s="31"/>
      <c r="D22" s="36" t="str">
        <f t="shared" si="0"/>
        <v>Net volume in CDCM_4th Band_EHV_4th Band</v>
      </c>
      <c r="E22" s="93"/>
      <c r="F22" s="32" t="s">
        <v>267</v>
      </c>
      <c r="G22" s="32" t="s">
        <v>37</v>
      </c>
      <c r="H22" s="32" t="s">
        <v>276</v>
      </c>
      <c r="I22" s="37" t="s">
        <v>290</v>
      </c>
      <c r="J22" s="93"/>
      <c r="K22" s="32" t="s">
        <v>55</v>
      </c>
      <c r="L22" s="42"/>
      <c r="M22" s="212" cm="1">
        <f t="array" ref="M22">INDEX(O22:AB22, 1, DNO_index)</f>
        <v>0</v>
      </c>
      <c r="N22" s="213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  <c r="AA22" s="215"/>
      <c r="AB22" s="215"/>
      <c r="AC22" s="31"/>
    </row>
    <row r="23" spans="1:29" x14ac:dyDescent="0.35">
      <c r="A23" s="31"/>
      <c r="B23" s="31"/>
      <c r="C23" s="31"/>
      <c r="D23" s="200" t="str">
        <f t="shared" si="0"/>
        <v>Number of MPANs (or sites)_1st Band_Domestic_1st Band</v>
      </c>
      <c r="E23" s="203"/>
      <c r="F23" s="201" t="s">
        <v>291</v>
      </c>
      <c r="G23" s="201" t="s">
        <v>269</v>
      </c>
      <c r="H23" s="201" t="s">
        <v>270</v>
      </c>
      <c r="I23" s="202" t="s">
        <v>303</v>
      </c>
      <c r="J23" s="203"/>
      <c r="K23" s="201" t="s">
        <v>58</v>
      </c>
      <c r="L23" s="204"/>
      <c r="M23" s="208" cm="1">
        <f t="array" ref="M23">INDEX(O23:AB23, 1, DNO_index)</f>
        <v>1061771.9746647247</v>
      </c>
      <c r="N23" s="209"/>
      <c r="O23" s="206">
        <v>2280944.1010928936</v>
      </c>
      <c r="P23" s="206">
        <v>1555386.8744091629</v>
      </c>
      <c r="Q23" s="206">
        <v>2207148.2301848144</v>
      </c>
      <c r="R23" s="206">
        <v>785294.11986636568</v>
      </c>
      <c r="S23" s="206">
        <v>2957993.2962366901</v>
      </c>
      <c r="T23" s="206">
        <v>2033063</v>
      </c>
      <c r="U23" s="206">
        <v>1421211</v>
      </c>
      <c r="V23" s="206">
        <v>2182955.1379509363</v>
      </c>
      <c r="W23" s="206">
        <v>2201359.0684861322</v>
      </c>
      <c r="X23" s="206">
        <v>3511940.5250324984</v>
      </c>
      <c r="Y23" s="206">
        <v>2588090.2113233376</v>
      </c>
      <c r="Z23" s="206">
        <v>2370277.8357253564</v>
      </c>
      <c r="AA23" s="206">
        <v>1519329.0618329337</v>
      </c>
      <c r="AB23" s="206">
        <v>1061771.9746647247</v>
      </c>
      <c r="AC23" s="31"/>
    </row>
    <row r="24" spans="1:29" x14ac:dyDescent="0.35">
      <c r="A24" s="31"/>
      <c r="B24" s="31"/>
      <c r="C24" s="31"/>
      <c r="D24" s="120" t="str">
        <f t="shared" si="0"/>
        <v>Number of MPANs (or sites)_1st Band_LV NHH_1st Band</v>
      </c>
      <c r="E24" s="6"/>
      <c r="F24" s="121" t="s">
        <v>291</v>
      </c>
      <c r="G24" s="121" t="s">
        <v>268</v>
      </c>
      <c r="H24" s="121" t="s">
        <v>270</v>
      </c>
      <c r="I24" s="122" t="s">
        <v>271</v>
      </c>
      <c r="J24" s="6"/>
      <c r="K24" s="121" t="s">
        <v>58</v>
      </c>
      <c r="L24" s="123"/>
      <c r="M24" s="210" cm="1">
        <f t="array" ref="M24">INDEX(O24:AB24, 1, DNO_index)</f>
        <v>32475.608737613715</v>
      </c>
      <c r="N24" s="211"/>
      <c r="O24" s="198">
        <v>65854.875936612123</v>
      </c>
      <c r="P24" s="198">
        <v>41987.890061113147</v>
      </c>
      <c r="Q24" s="198">
        <v>56833.827972997329</v>
      </c>
      <c r="R24" s="198">
        <v>30295.139676141229</v>
      </c>
      <c r="S24" s="198">
        <v>94937.792358537976</v>
      </c>
      <c r="T24" s="198">
        <v>53802.400000000001</v>
      </c>
      <c r="U24" s="198">
        <v>40900.144085834065</v>
      </c>
      <c r="V24" s="198">
        <v>112462.40658430028</v>
      </c>
      <c r="W24" s="198">
        <v>74720.063903556773</v>
      </c>
      <c r="X24" s="198">
        <v>109483.66614253131</v>
      </c>
      <c r="Y24" s="198">
        <v>73728.299201706686</v>
      </c>
      <c r="Z24" s="198">
        <v>73434.309378125647</v>
      </c>
      <c r="AA24" s="198">
        <v>60450.733829362238</v>
      </c>
      <c r="AB24" s="198">
        <v>32475.608737613715</v>
      </c>
      <c r="AC24" s="31"/>
    </row>
    <row r="25" spans="1:29" x14ac:dyDescent="0.35">
      <c r="A25" s="31"/>
      <c r="B25" s="31"/>
      <c r="C25" s="31"/>
      <c r="D25" s="120" t="str">
        <f t="shared" si="0"/>
        <v>Number of MPANs (or sites)_2nd Band_LV NHH_2nd Band</v>
      </c>
      <c r="E25" s="6"/>
      <c r="F25" s="121" t="s">
        <v>291</v>
      </c>
      <c r="G25" s="121" t="s">
        <v>268</v>
      </c>
      <c r="H25" s="121" t="s">
        <v>272</v>
      </c>
      <c r="I25" s="122" t="s">
        <v>273</v>
      </c>
      <c r="J25" s="6"/>
      <c r="K25" s="121" t="s">
        <v>58</v>
      </c>
      <c r="L25" s="123"/>
      <c r="M25" s="210" cm="1">
        <f t="array" ref="M25">INDEX(O25:AB25, 1, DNO_index)</f>
        <v>24356.706553210282</v>
      </c>
      <c r="N25" s="211"/>
      <c r="O25" s="198">
        <v>49391.156952459081</v>
      </c>
      <c r="P25" s="198">
        <v>31490.917545834851</v>
      </c>
      <c r="Q25" s="198">
        <v>42625.37097974799</v>
      </c>
      <c r="R25" s="198">
        <v>22721.354757105913</v>
      </c>
      <c r="S25" s="198">
        <v>71203.344268903471</v>
      </c>
      <c r="T25" s="198">
        <v>40351.799999999988</v>
      </c>
      <c r="U25" s="198">
        <v>30675.108064375538</v>
      </c>
      <c r="V25" s="198">
        <v>84346.804938225177</v>
      </c>
      <c r="W25" s="198">
        <v>56040.047927667569</v>
      </c>
      <c r="X25" s="198">
        <v>82112.749606898462</v>
      </c>
      <c r="Y25" s="198">
        <v>55296.22440128</v>
      </c>
      <c r="Z25" s="198">
        <v>55075.73203359422</v>
      </c>
      <c r="AA25" s="198">
        <v>45338.050372021666</v>
      </c>
      <c r="AB25" s="198">
        <v>24356.706553210282</v>
      </c>
      <c r="AC25" s="31"/>
    </row>
    <row r="26" spans="1:29" x14ac:dyDescent="0.35">
      <c r="A26" s="31"/>
      <c r="B26" s="31"/>
      <c r="C26" s="31"/>
      <c r="D26" s="120" t="str">
        <f t="shared" si="0"/>
        <v>Number of MPANs (or sites)_3rd Band_LV NHH_3rd Band</v>
      </c>
      <c r="E26" s="6"/>
      <c r="F26" s="121" t="s">
        <v>291</v>
      </c>
      <c r="G26" s="121" t="s">
        <v>268</v>
      </c>
      <c r="H26" s="121" t="s">
        <v>274</v>
      </c>
      <c r="I26" s="122" t="s">
        <v>275</v>
      </c>
      <c r="J26" s="6"/>
      <c r="K26" s="121" t="s">
        <v>58</v>
      </c>
      <c r="L26" s="123"/>
      <c r="M26" s="210" cm="1">
        <f t="array" ref="M26">INDEX(O26:AB26, 1, DNO_index)</f>
        <v>12178.353276605141</v>
      </c>
      <c r="N26" s="211"/>
      <c r="O26" s="198">
        <v>24695.578476229541</v>
      </c>
      <c r="P26" s="198">
        <v>15745.458772917425</v>
      </c>
      <c r="Q26" s="198">
        <v>21312.685489873995</v>
      </c>
      <c r="R26" s="198">
        <v>11360.677378552957</v>
      </c>
      <c r="S26" s="198">
        <v>35601.672134451735</v>
      </c>
      <c r="T26" s="198">
        <v>20175.899999999994</v>
      </c>
      <c r="U26" s="198">
        <v>15337.554032187769</v>
      </c>
      <c r="V26" s="198">
        <v>42173.402469112589</v>
      </c>
      <c r="W26" s="198">
        <v>28020.023963833784</v>
      </c>
      <c r="X26" s="198">
        <v>41056.374803449231</v>
      </c>
      <c r="Y26" s="198">
        <v>27648.11220064</v>
      </c>
      <c r="Z26" s="198">
        <v>27537.86601679711</v>
      </c>
      <c r="AA26" s="198">
        <v>22669.025186010833</v>
      </c>
      <c r="AB26" s="198">
        <v>12178.353276605141</v>
      </c>
      <c r="AC26" s="31"/>
    </row>
    <row r="27" spans="1:29" x14ac:dyDescent="0.35">
      <c r="A27" s="31"/>
      <c r="B27" s="31"/>
      <c r="C27" s="31"/>
      <c r="D27" s="120" t="str">
        <f t="shared" si="0"/>
        <v>Number of MPANs (or sites)_4th Band_LV NHH_4th Band</v>
      </c>
      <c r="E27" s="6"/>
      <c r="F27" s="122" t="s">
        <v>291</v>
      </c>
      <c r="G27" s="122" t="s">
        <v>268</v>
      </c>
      <c r="H27" s="122" t="s">
        <v>276</v>
      </c>
      <c r="I27" s="122" t="s">
        <v>277</v>
      </c>
      <c r="J27" s="6"/>
      <c r="K27" s="121" t="s">
        <v>58</v>
      </c>
      <c r="L27" s="123"/>
      <c r="M27" s="210" cm="1">
        <f t="array" ref="M27">INDEX(O27:AB27, 1, DNO_index)</f>
        <v>12178.353276605148</v>
      </c>
      <c r="N27" s="211"/>
      <c r="O27" s="198">
        <v>24695.578476229559</v>
      </c>
      <c r="P27" s="198">
        <v>15745.458772917438</v>
      </c>
      <c r="Q27" s="198">
        <v>21312.685489874009</v>
      </c>
      <c r="R27" s="198">
        <v>11360.677378552966</v>
      </c>
      <c r="S27" s="198">
        <v>35601.672134451757</v>
      </c>
      <c r="T27" s="198">
        <v>20175.900000000009</v>
      </c>
      <c r="U27" s="198">
        <v>15337.55403218778</v>
      </c>
      <c r="V27" s="198">
        <v>42173.402469112618</v>
      </c>
      <c r="W27" s="198">
        <v>28020.023963833806</v>
      </c>
      <c r="X27" s="198">
        <v>41056.37480344926</v>
      </c>
      <c r="Y27" s="198">
        <v>27648.112200640018</v>
      </c>
      <c r="Z27" s="198">
        <v>27537.866016797132</v>
      </c>
      <c r="AA27" s="198">
        <v>22669.025186010851</v>
      </c>
      <c r="AB27" s="198">
        <v>12178.353276605148</v>
      </c>
      <c r="AC27" s="31"/>
    </row>
    <row r="28" spans="1:29" x14ac:dyDescent="0.35">
      <c r="A28" s="31"/>
      <c r="B28" s="31"/>
      <c r="C28" s="31"/>
      <c r="D28" s="120" t="str">
        <f t="shared" si="0"/>
        <v>Number of MPANs (or sites)_1st Band_LV HH_1st Band</v>
      </c>
      <c r="E28" s="6"/>
      <c r="F28" s="122" t="s">
        <v>291</v>
      </c>
      <c r="G28" s="122" t="s">
        <v>278</v>
      </c>
      <c r="H28" s="122" t="s">
        <v>270</v>
      </c>
      <c r="I28" s="122" t="s">
        <v>279</v>
      </c>
      <c r="J28" s="6"/>
      <c r="K28" s="121" t="s">
        <v>58</v>
      </c>
      <c r="L28" s="123"/>
      <c r="M28" s="210" cm="1">
        <f t="array" ref="M28">INDEX(O28:AB28, 1, DNO_index)</f>
        <v>2677.5208839363772</v>
      </c>
      <c r="N28" s="211"/>
      <c r="O28" s="198">
        <v>5562.9214269328004</v>
      </c>
      <c r="P28" s="198">
        <v>6208.7383673253571</v>
      </c>
      <c r="Q28" s="198">
        <v>7402.7371318724281</v>
      </c>
      <c r="R28" s="198">
        <v>3176.8616635667577</v>
      </c>
      <c r="S28" s="198">
        <v>10628.023714680874</v>
      </c>
      <c r="T28" s="198">
        <v>4524.6772405885722</v>
      </c>
      <c r="U28" s="198">
        <v>3632.2885540643201</v>
      </c>
      <c r="V28" s="198">
        <v>4839.040055202031</v>
      </c>
      <c r="W28" s="198">
        <v>5697.1411985050954</v>
      </c>
      <c r="X28" s="198">
        <v>5695.2902903505119</v>
      </c>
      <c r="Y28" s="198">
        <v>5852.1239526946674</v>
      </c>
      <c r="Z28" s="198">
        <v>6825.3827611475563</v>
      </c>
      <c r="AA28" s="198">
        <v>4268.2968777808492</v>
      </c>
      <c r="AB28" s="198">
        <v>2677.5208839363772</v>
      </c>
      <c r="AC28" s="31"/>
    </row>
    <row r="29" spans="1:29" x14ac:dyDescent="0.35">
      <c r="A29" s="31"/>
      <c r="B29" s="31"/>
      <c r="C29" s="31"/>
      <c r="D29" s="120" t="str">
        <f t="shared" si="0"/>
        <v>Number of MPANs (or sites)_2nd Band_LV HH_2nd Band</v>
      </c>
      <c r="E29" s="6"/>
      <c r="F29" s="122" t="s">
        <v>291</v>
      </c>
      <c r="G29" s="122" t="s">
        <v>278</v>
      </c>
      <c r="H29" s="122" t="s">
        <v>272</v>
      </c>
      <c r="I29" s="122" t="s">
        <v>280</v>
      </c>
      <c r="J29" s="6"/>
      <c r="K29" s="121" t="s">
        <v>58</v>
      </c>
      <c r="L29" s="123"/>
      <c r="M29" s="210" cm="1">
        <f t="array" ref="M29">INDEX(O29:AB29, 1, DNO_index)</f>
        <v>1983.1948162075339</v>
      </c>
      <c r="N29" s="211"/>
      <c r="O29" s="198">
        <v>5802.1753282261488</v>
      </c>
      <c r="P29" s="198">
        <v>2909.8626061174195</v>
      </c>
      <c r="Q29" s="198">
        <v>4385.1378703651799</v>
      </c>
      <c r="R29" s="198">
        <v>1679.5008661389593</v>
      </c>
      <c r="S29" s="198">
        <v>5263.2272787932634</v>
      </c>
      <c r="T29" s="198">
        <v>3657.575004777374</v>
      </c>
      <c r="U29" s="198">
        <v>2573.2634844264371</v>
      </c>
      <c r="V29" s="198">
        <v>7291.5535377248789</v>
      </c>
      <c r="W29" s="198">
        <v>3514.5429004530447</v>
      </c>
      <c r="X29" s="198">
        <v>8841.9627668325993</v>
      </c>
      <c r="Y29" s="198">
        <v>5966.7866401226966</v>
      </c>
      <c r="Z29" s="198">
        <v>5311.2412161996153</v>
      </c>
      <c r="AA29" s="198">
        <v>2841.7600658574665</v>
      </c>
      <c r="AB29" s="198">
        <v>1983.1948162075339</v>
      </c>
      <c r="AC29" s="31"/>
    </row>
    <row r="30" spans="1:29" x14ac:dyDescent="0.35">
      <c r="A30" s="31"/>
      <c r="B30" s="31"/>
      <c r="C30" s="31"/>
      <c r="D30" s="120" t="str">
        <f t="shared" si="0"/>
        <v>Number of MPANs (or sites)_3rd Band_LV HH_3rd Band</v>
      </c>
      <c r="E30" s="6"/>
      <c r="F30" s="121" t="s">
        <v>291</v>
      </c>
      <c r="G30" s="121" t="s">
        <v>278</v>
      </c>
      <c r="H30" s="121" t="s">
        <v>274</v>
      </c>
      <c r="I30" s="122" t="s">
        <v>281</v>
      </c>
      <c r="J30" s="6"/>
      <c r="K30" s="121" t="s">
        <v>58</v>
      </c>
      <c r="L30" s="123"/>
      <c r="M30" s="210" cm="1">
        <f t="array" ref="M30">INDEX(O30:AB30, 1, DNO_index)</f>
        <v>767.08478740102726</v>
      </c>
      <c r="N30" s="211"/>
      <c r="O30" s="198">
        <v>2013.8097431731658</v>
      </c>
      <c r="P30" s="198">
        <v>1230.0330727720045</v>
      </c>
      <c r="Q30" s="198">
        <v>1839.1415535525057</v>
      </c>
      <c r="R30" s="198">
        <v>763.50575314387743</v>
      </c>
      <c r="S30" s="198">
        <v>2704.5489383739559</v>
      </c>
      <c r="T30" s="198">
        <v>1257.4622587425949</v>
      </c>
      <c r="U30" s="198">
        <v>829.84869587237279</v>
      </c>
      <c r="V30" s="198">
        <v>2094.5844867041847</v>
      </c>
      <c r="W30" s="198">
        <v>1345.9356171320976</v>
      </c>
      <c r="X30" s="198">
        <v>2800.4303033899669</v>
      </c>
      <c r="Y30" s="198">
        <v>2273.7827261671332</v>
      </c>
      <c r="Z30" s="198">
        <v>1812.0579702233108</v>
      </c>
      <c r="AA30" s="198">
        <v>1057.3034193635453</v>
      </c>
      <c r="AB30" s="198">
        <v>767.08478740102726</v>
      </c>
      <c r="AC30" s="31"/>
    </row>
    <row r="31" spans="1:29" x14ac:dyDescent="0.35">
      <c r="A31" s="31"/>
      <c r="B31" s="31"/>
      <c r="C31" s="31"/>
      <c r="D31" s="120" t="str">
        <f t="shared" si="0"/>
        <v>Number of MPANs (or sites)_4th Band_LV HH_4th Band</v>
      </c>
      <c r="E31" s="6"/>
      <c r="F31" s="121" t="s">
        <v>291</v>
      </c>
      <c r="G31" s="121" t="s">
        <v>278</v>
      </c>
      <c r="H31" s="121" t="s">
        <v>276</v>
      </c>
      <c r="I31" s="122" t="s">
        <v>282</v>
      </c>
      <c r="J31" s="6"/>
      <c r="K31" s="121" t="s">
        <v>58</v>
      </c>
      <c r="L31" s="123"/>
      <c r="M31" s="210" cm="1">
        <f t="array" ref="M31">INDEX(O31:AB31, 1, DNO_index)</f>
        <v>829.44940426289941</v>
      </c>
      <c r="N31" s="211"/>
      <c r="O31" s="198">
        <v>2210.1481464766766</v>
      </c>
      <c r="P31" s="198">
        <v>1697.5119494858932</v>
      </c>
      <c r="Q31" s="198">
        <v>2244.7860444436442</v>
      </c>
      <c r="R31" s="198">
        <v>1080.1329656126975</v>
      </c>
      <c r="S31" s="198">
        <v>4191.3485145635532</v>
      </c>
      <c r="T31" s="198">
        <v>2004.2854958914579</v>
      </c>
      <c r="U31" s="198">
        <v>1229.5992656368701</v>
      </c>
      <c r="V31" s="198">
        <v>3520.3016599930475</v>
      </c>
      <c r="W31" s="198">
        <v>1670.5271588936846</v>
      </c>
      <c r="X31" s="198">
        <v>2591.8980855049394</v>
      </c>
      <c r="Y31" s="198">
        <v>2531.2329111470467</v>
      </c>
      <c r="Z31" s="198">
        <v>1397.7512569371324</v>
      </c>
      <c r="AA31" s="198">
        <v>1168.3819887130228</v>
      </c>
      <c r="AB31" s="198">
        <v>829.44940426289941</v>
      </c>
      <c r="AC31" s="31"/>
    </row>
    <row r="32" spans="1:29" x14ac:dyDescent="0.35">
      <c r="A32" s="31"/>
      <c r="B32" s="31"/>
      <c r="C32" s="31"/>
      <c r="D32" s="120" t="str">
        <f t="shared" si="0"/>
        <v>Number of MPANs (or sites)_1st Band_HV_1st Band</v>
      </c>
      <c r="E32" s="6"/>
      <c r="F32" s="121" t="s">
        <v>291</v>
      </c>
      <c r="G32" s="121" t="s">
        <v>43</v>
      </c>
      <c r="H32" s="121" t="s">
        <v>270</v>
      </c>
      <c r="I32" s="122" t="s">
        <v>283</v>
      </c>
      <c r="J32" s="6"/>
      <c r="K32" s="121" t="s">
        <v>58</v>
      </c>
      <c r="L32" s="123"/>
      <c r="M32" s="210" cm="1">
        <f t="array" ref="M32">INDEX(O32:AB32, 1, DNO_index)</f>
        <v>321.27185918182175</v>
      </c>
      <c r="N32" s="211"/>
      <c r="O32" s="198">
        <v>861.0617299428435</v>
      </c>
      <c r="P32" s="198">
        <v>273.88347618042002</v>
      </c>
      <c r="Q32" s="198">
        <v>659.9619891383503</v>
      </c>
      <c r="R32" s="198">
        <v>459.07465051939226</v>
      </c>
      <c r="S32" s="198">
        <v>556.18663919901337</v>
      </c>
      <c r="T32" s="198">
        <v>462.91600633914425</v>
      </c>
      <c r="U32" s="198">
        <v>275.76106194690266</v>
      </c>
      <c r="V32" s="198">
        <v>182.28596754996565</v>
      </c>
      <c r="W32" s="198">
        <v>193.08189809525979</v>
      </c>
      <c r="X32" s="198">
        <v>554.45475883743086</v>
      </c>
      <c r="Y32" s="198">
        <v>1671.553686766129</v>
      </c>
      <c r="Z32" s="198">
        <v>2506.7954649997814</v>
      </c>
      <c r="AA32" s="198">
        <v>887.8769282447721</v>
      </c>
      <c r="AB32" s="198">
        <v>321.27185918182175</v>
      </c>
      <c r="AC32" s="31"/>
    </row>
    <row r="33" spans="1:29" x14ac:dyDescent="0.35">
      <c r="A33" s="31"/>
      <c r="B33" s="31"/>
      <c r="C33" s="31"/>
      <c r="D33" s="120" t="str">
        <f t="shared" si="0"/>
        <v>Number of MPANs (or sites)_2nd Band_HV_2nd Band</v>
      </c>
      <c r="E33" s="6"/>
      <c r="F33" s="121" t="s">
        <v>291</v>
      </c>
      <c r="G33" s="121" t="s">
        <v>43</v>
      </c>
      <c r="H33" s="121" t="s">
        <v>272</v>
      </c>
      <c r="I33" s="122" t="s">
        <v>284</v>
      </c>
      <c r="J33" s="6"/>
      <c r="K33" s="121" t="s">
        <v>58</v>
      </c>
      <c r="L33" s="123"/>
      <c r="M33" s="210" cm="1">
        <f t="array" ref="M33">INDEX(O33:AB33, 1, DNO_index)</f>
        <v>227.70847563062455</v>
      </c>
      <c r="N33" s="211"/>
      <c r="O33" s="198">
        <v>720.88889018470616</v>
      </c>
      <c r="P33" s="198">
        <v>239.64804165786751</v>
      </c>
      <c r="Q33" s="198">
        <v>586.9755386261653</v>
      </c>
      <c r="R33" s="198">
        <v>141.59410907586073</v>
      </c>
      <c r="S33" s="198">
        <v>603.45151170011536</v>
      </c>
      <c r="T33" s="198">
        <v>355.2377179080824</v>
      </c>
      <c r="U33" s="198">
        <v>252.52844500632111</v>
      </c>
      <c r="V33" s="198">
        <v>272.48933293551568</v>
      </c>
      <c r="W33" s="198">
        <v>311.90152769234277</v>
      </c>
      <c r="X33" s="198">
        <v>661.04306344639008</v>
      </c>
      <c r="Y33" s="198">
        <v>1004.9221569248753</v>
      </c>
      <c r="Z33" s="198">
        <v>1250.6284047656886</v>
      </c>
      <c r="AA33" s="198">
        <v>238.2969886939249</v>
      </c>
      <c r="AB33" s="198">
        <v>227.70847563062455</v>
      </c>
      <c r="AC33" s="31"/>
    </row>
    <row r="34" spans="1:29" x14ac:dyDescent="0.35">
      <c r="A34" s="31"/>
      <c r="B34" s="31"/>
      <c r="C34" s="31"/>
      <c r="D34" s="120" t="str">
        <f t="shared" si="0"/>
        <v>Number of MPANs (or sites)_3rd Band_HV_3rd Band</v>
      </c>
      <c r="E34" s="6"/>
      <c r="F34" s="121" t="s">
        <v>291</v>
      </c>
      <c r="G34" s="121" t="s">
        <v>43</v>
      </c>
      <c r="H34" s="121" t="s">
        <v>274</v>
      </c>
      <c r="I34" s="122" t="s">
        <v>285</v>
      </c>
      <c r="J34" s="6"/>
      <c r="K34" s="121" t="s">
        <v>58</v>
      </c>
      <c r="L34" s="123"/>
      <c r="M34" s="210" cm="1">
        <f t="array" ref="M34">INDEX(O34:AB34, 1, DNO_index)</f>
        <v>145.41778889282457</v>
      </c>
      <c r="N34" s="211"/>
      <c r="O34" s="198">
        <v>354.12085833634688</v>
      </c>
      <c r="P34" s="198">
        <v>154.5781740563734</v>
      </c>
      <c r="Q34" s="198">
        <v>376.24001249943342</v>
      </c>
      <c r="R34" s="198">
        <v>74.115666469395848</v>
      </c>
      <c r="S34" s="198">
        <v>357.23450146181688</v>
      </c>
      <c r="T34" s="198">
        <v>220.38827258320129</v>
      </c>
      <c r="U34" s="198">
        <v>171.71934260429836</v>
      </c>
      <c r="V34" s="198">
        <v>329.80605469091722</v>
      </c>
      <c r="W34" s="198">
        <v>198.03271599513823</v>
      </c>
      <c r="X34" s="198">
        <v>347.1453957447759</v>
      </c>
      <c r="Y34" s="198">
        <v>469.84809317169635</v>
      </c>
      <c r="Z34" s="198">
        <v>417.61462231768348</v>
      </c>
      <c r="AA34" s="198">
        <v>74.136840926998858</v>
      </c>
      <c r="AB34" s="198">
        <v>145.41778889282457</v>
      </c>
      <c r="AC34" s="31"/>
    </row>
    <row r="35" spans="1:29" x14ac:dyDescent="0.35">
      <c r="A35" s="31"/>
      <c r="B35" s="31"/>
      <c r="C35" s="31"/>
      <c r="D35" s="120" t="str">
        <f t="shared" si="0"/>
        <v>Number of MPANs (or sites)_4th Band_HV_4th Band</v>
      </c>
      <c r="E35" s="6"/>
      <c r="F35" s="121" t="s">
        <v>291</v>
      </c>
      <c r="G35" s="121" t="s">
        <v>43</v>
      </c>
      <c r="H35" s="121" t="s">
        <v>276</v>
      </c>
      <c r="I35" s="122" t="s">
        <v>286</v>
      </c>
      <c r="J35" s="6"/>
      <c r="K35" s="121" t="s">
        <v>58</v>
      </c>
      <c r="L35" s="123"/>
      <c r="M35" s="210" cm="1">
        <f t="array" ref="M35">INDEX(O35:AB35, 1, DNO_index)</f>
        <v>131.89055271674786</v>
      </c>
      <c r="N35" s="211"/>
      <c r="O35" s="198">
        <v>309.85575104430353</v>
      </c>
      <c r="P35" s="198">
        <v>223.04904310147839</v>
      </c>
      <c r="Q35" s="198">
        <v>377.26799067566134</v>
      </c>
      <c r="R35" s="198">
        <v>69.690850560775203</v>
      </c>
      <c r="S35" s="198">
        <v>344.04430448476518</v>
      </c>
      <c r="T35" s="198">
        <v>231.45800316957212</v>
      </c>
      <c r="U35" s="198">
        <v>98.991150442477874</v>
      </c>
      <c r="V35" s="198">
        <v>494.23927284165939</v>
      </c>
      <c r="W35" s="198">
        <v>144.5638826764509</v>
      </c>
      <c r="X35" s="198">
        <v>341.27814961951202</v>
      </c>
      <c r="Y35" s="198">
        <v>461.00389377081734</v>
      </c>
      <c r="Z35" s="198">
        <v>387.7058827883003</v>
      </c>
      <c r="AA35" s="198">
        <v>64.869735811124002</v>
      </c>
      <c r="AB35" s="198">
        <v>131.89055271674786</v>
      </c>
      <c r="AC35" s="31"/>
    </row>
    <row r="36" spans="1:29" x14ac:dyDescent="0.35">
      <c r="A36" s="31"/>
      <c r="B36" s="31"/>
      <c r="C36" s="31"/>
      <c r="D36" s="120" t="str">
        <f t="shared" si="0"/>
        <v>Number of MPANs (or sites)_1st Band_EHV_1st Band</v>
      </c>
      <c r="E36" s="6"/>
      <c r="F36" s="121" t="s">
        <v>291</v>
      </c>
      <c r="G36" s="121" t="s">
        <v>37</v>
      </c>
      <c r="H36" s="121" t="s">
        <v>270</v>
      </c>
      <c r="I36" s="122" t="s">
        <v>287</v>
      </c>
      <c r="J36" s="6"/>
      <c r="K36" s="121" t="s">
        <v>58</v>
      </c>
      <c r="L36" s="123"/>
      <c r="M36" s="210" cm="1">
        <f t="array" ref="M36">INDEX(O36:AB36, 1, DNO_index)</f>
        <v>0</v>
      </c>
      <c r="N36" s="211"/>
      <c r="O36" s="198"/>
      <c r="P36" s="198"/>
      <c r="Q36" s="198"/>
      <c r="R36" s="198"/>
      <c r="S36" s="198"/>
      <c r="T36" s="198"/>
      <c r="U36" s="198"/>
      <c r="V36" s="198"/>
      <c r="W36" s="198"/>
      <c r="X36" s="198"/>
      <c r="Y36" s="198"/>
      <c r="Z36" s="198"/>
      <c r="AA36" s="198"/>
      <c r="AB36" s="198"/>
      <c r="AC36" s="31"/>
    </row>
    <row r="37" spans="1:29" x14ac:dyDescent="0.35">
      <c r="A37" s="31"/>
      <c r="B37" s="31"/>
      <c r="C37" s="31"/>
      <c r="D37" s="120" t="str">
        <f t="shared" si="0"/>
        <v>Number of MPANs (or sites)_2nd Band_EHV_2nd Band</v>
      </c>
      <c r="E37" s="6"/>
      <c r="F37" s="121" t="s">
        <v>291</v>
      </c>
      <c r="G37" s="121" t="s">
        <v>37</v>
      </c>
      <c r="H37" s="121" t="s">
        <v>272</v>
      </c>
      <c r="I37" s="122" t="s">
        <v>288</v>
      </c>
      <c r="J37" s="6"/>
      <c r="K37" s="121" t="s">
        <v>58</v>
      </c>
      <c r="L37" s="123"/>
      <c r="M37" s="210" cm="1">
        <f t="array" ref="M37">INDEX(O37:AB37, 1, DNO_index)</f>
        <v>0</v>
      </c>
      <c r="N37" s="211"/>
      <c r="O37" s="198"/>
      <c r="P37" s="198"/>
      <c r="Q37" s="198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31"/>
    </row>
    <row r="38" spans="1:29" x14ac:dyDescent="0.35">
      <c r="A38" s="31"/>
      <c r="B38" s="31"/>
      <c r="C38" s="31"/>
      <c r="D38" s="120" t="str">
        <f t="shared" ref="D38:D56" si="1">F38&amp;"_"&amp;H38&amp;"_"&amp;I38</f>
        <v>Number of MPANs (or sites)_3rd Band_EHV_3rd Band</v>
      </c>
      <c r="E38" s="6"/>
      <c r="F38" s="121" t="s">
        <v>291</v>
      </c>
      <c r="G38" s="121" t="s">
        <v>37</v>
      </c>
      <c r="H38" s="121" t="s">
        <v>274</v>
      </c>
      <c r="I38" s="122" t="s">
        <v>289</v>
      </c>
      <c r="J38" s="6"/>
      <c r="K38" s="121" t="s">
        <v>58</v>
      </c>
      <c r="L38" s="123"/>
      <c r="M38" s="210" cm="1">
        <f t="array" ref="M38">INDEX(O38:AB38, 1, DNO_index)</f>
        <v>0</v>
      </c>
      <c r="N38" s="211"/>
      <c r="O38" s="198"/>
      <c r="P38" s="198"/>
      <c r="Q38" s="198"/>
      <c r="R38" s="198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31"/>
    </row>
    <row r="39" spans="1:29" x14ac:dyDescent="0.35">
      <c r="A39" s="31"/>
      <c r="B39" s="31"/>
      <c r="C39" s="31"/>
      <c r="D39" s="36" t="str">
        <f t="shared" si="1"/>
        <v>Number of MPANs (or sites)_4th Band_EHV_4th Band</v>
      </c>
      <c r="E39" s="93"/>
      <c r="F39" s="32" t="s">
        <v>291</v>
      </c>
      <c r="G39" s="32" t="s">
        <v>37</v>
      </c>
      <c r="H39" s="32" t="s">
        <v>276</v>
      </c>
      <c r="I39" s="37" t="s">
        <v>290</v>
      </c>
      <c r="J39" s="93"/>
      <c r="K39" s="32" t="s">
        <v>58</v>
      </c>
      <c r="L39" s="42"/>
      <c r="M39" s="212" cm="1">
        <f t="array" ref="M39">INDEX(O39:AB39, 1, DNO_index)</f>
        <v>0</v>
      </c>
      <c r="N39" s="213"/>
      <c r="O39" s="199"/>
      <c r="P39" s="199"/>
      <c r="Q39" s="199"/>
      <c r="R39" s="199"/>
      <c r="S39" s="199"/>
      <c r="T39" s="199"/>
      <c r="U39" s="199"/>
      <c r="V39" s="199"/>
      <c r="W39" s="199"/>
      <c r="X39" s="199"/>
      <c r="Y39" s="199"/>
      <c r="Z39" s="199"/>
      <c r="AA39" s="199"/>
      <c r="AB39" s="199"/>
      <c r="AC39" s="31"/>
    </row>
    <row r="40" spans="1:29" x14ac:dyDescent="0.35">
      <c r="A40" s="31"/>
      <c r="B40" s="31"/>
      <c r="C40" s="31"/>
      <c r="D40" s="200" t="str">
        <f t="shared" si="1"/>
        <v>Charge_1st Band_Domestic_1st Band</v>
      </c>
      <c r="E40" s="203"/>
      <c r="F40" s="201" t="s">
        <v>292</v>
      </c>
      <c r="G40" s="201" t="s">
        <v>269</v>
      </c>
      <c r="H40" s="201" t="s">
        <v>270</v>
      </c>
      <c r="I40" s="202" t="s">
        <v>303</v>
      </c>
      <c r="J40" s="203"/>
      <c r="K40" s="201" t="s">
        <v>35</v>
      </c>
      <c r="L40" s="204"/>
      <c r="M40" s="205" cm="1">
        <f t="array" ref="M40">INDEX(O40:AB40, 1, DNO_index)</f>
        <v>43.261176672899822</v>
      </c>
      <c r="N40" s="204"/>
      <c r="O40" s="207">
        <v>18.935768992836149</v>
      </c>
      <c r="P40" s="207">
        <v>33.346536335446146</v>
      </c>
      <c r="Q40" s="207">
        <v>31.382932622432019</v>
      </c>
      <c r="R40" s="207">
        <v>51.100296595677698</v>
      </c>
      <c r="S40" s="207">
        <v>18.147966135653192</v>
      </c>
      <c r="T40" s="207">
        <v>36.981331574968245</v>
      </c>
      <c r="U40" s="207">
        <v>40.283468561102303</v>
      </c>
      <c r="V40" s="207">
        <v>-9.017461375478014</v>
      </c>
      <c r="W40" s="207">
        <v>14.460687011421991</v>
      </c>
      <c r="X40" s="207">
        <v>3.9924945644294461</v>
      </c>
      <c r="Y40" s="207">
        <v>30.883469097345927</v>
      </c>
      <c r="Z40" s="207">
        <v>36.533513803461581</v>
      </c>
      <c r="AA40" s="207">
        <v>49.16020986037293</v>
      </c>
      <c r="AB40" s="207">
        <v>43.261176672899822</v>
      </c>
      <c r="AC40" s="31"/>
    </row>
    <row r="41" spans="1:29" x14ac:dyDescent="0.35">
      <c r="A41" s="31"/>
      <c r="B41" s="31"/>
      <c r="C41" s="31"/>
      <c r="D41" s="120" t="str">
        <f t="shared" si="1"/>
        <v>Charge_1st Band_LV NHH_1st Band</v>
      </c>
      <c r="E41" s="6"/>
      <c r="F41" s="121" t="s">
        <v>292</v>
      </c>
      <c r="G41" s="121" t="s">
        <v>268</v>
      </c>
      <c r="H41" s="121" t="s">
        <v>270</v>
      </c>
      <c r="I41" s="122" t="s">
        <v>271</v>
      </c>
      <c r="J41" s="6"/>
      <c r="K41" s="121" t="s">
        <v>35</v>
      </c>
      <c r="L41" s="123"/>
      <c r="M41" s="169" cm="1">
        <f t="array" ref="M41">INDEX(O41:AB41, 1, DNO_index)</f>
        <v>24.528580156198785</v>
      </c>
      <c r="N41" s="123"/>
      <c r="O41" s="41">
        <v>10.094006213480499</v>
      </c>
      <c r="P41" s="41">
        <v>19.439617844081397</v>
      </c>
      <c r="Q41" s="41">
        <v>18.969214519513567</v>
      </c>
      <c r="R41" s="41">
        <v>23.361424761502043</v>
      </c>
      <c r="S41" s="41">
        <v>9.058894775001006</v>
      </c>
      <c r="T41" s="41">
        <v>23.943081303024574</v>
      </c>
      <c r="U41" s="41">
        <v>24.39302770663436</v>
      </c>
      <c r="V41" s="41">
        <v>-4.4370356289164841</v>
      </c>
      <c r="W41" s="41">
        <v>6.8083865246665063</v>
      </c>
      <c r="X41" s="41">
        <v>2.1056240565496425</v>
      </c>
      <c r="Y41" s="41">
        <v>18.180035527452549</v>
      </c>
      <c r="Z41" s="41">
        <v>19.402074076986228</v>
      </c>
      <c r="AA41" s="41">
        <v>23.163708818150887</v>
      </c>
      <c r="AB41" s="41">
        <v>24.528580156198785</v>
      </c>
      <c r="AC41" s="31"/>
    </row>
    <row r="42" spans="1:29" x14ac:dyDescent="0.35">
      <c r="A42" s="31"/>
      <c r="B42" s="31"/>
      <c r="C42" s="31"/>
      <c r="D42" s="120" t="str">
        <f t="shared" si="1"/>
        <v>Charge_2nd Band_LV NHH_2nd Band</v>
      </c>
      <c r="E42" s="6"/>
      <c r="F42" s="121" t="s">
        <v>292</v>
      </c>
      <c r="G42" s="121" t="s">
        <v>268</v>
      </c>
      <c r="H42" s="121" t="s">
        <v>272</v>
      </c>
      <c r="I42" s="122" t="s">
        <v>273</v>
      </c>
      <c r="J42" s="6"/>
      <c r="K42" s="121" t="s">
        <v>35</v>
      </c>
      <c r="L42" s="123"/>
      <c r="M42" s="169" cm="1">
        <f t="array" ref="M42">INDEX(O42:AB42, 1, DNO_index)</f>
        <v>120.53946401936489</v>
      </c>
      <c r="N42" s="123"/>
      <c r="O42" s="41">
        <v>49.604424350407868</v>
      </c>
      <c r="P42" s="41">
        <v>95.531054009038399</v>
      </c>
      <c r="Q42" s="41">
        <v>93.219376600266571</v>
      </c>
      <c r="R42" s="41">
        <v>114.80377590337338</v>
      </c>
      <c r="S42" s="41">
        <v>44.517632648642781</v>
      </c>
      <c r="T42" s="41">
        <v>117.66217893004691</v>
      </c>
      <c r="U42" s="41">
        <v>119.87332600758609</v>
      </c>
      <c r="V42" s="41">
        <v>-21.804682257943746</v>
      </c>
      <c r="W42" s="41">
        <v>33.458082664950652</v>
      </c>
      <c r="X42" s="41">
        <v>10.347553490112331</v>
      </c>
      <c r="Y42" s="41">
        <v>89.341157310254502</v>
      </c>
      <c r="Z42" s="41">
        <v>95.346554721509293</v>
      </c>
      <c r="AA42" s="41">
        <v>113.83215122359717</v>
      </c>
      <c r="AB42" s="41">
        <v>120.53946401936489</v>
      </c>
      <c r="AC42" s="31"/>
    </row>
    <row r="43" spans="1:29" x14ac:dyDescent="0.35">
      <c r="A43" s="31"/>
      <c r="B43" s="31"/>
      <c r="C43" s="31"/>
      <c r="D43" s="120" t="str">
        <f t="shared" si="1"/>
        <v>Charge_3rd Band_LV NHH_3rd Band</v>
      </c>
      <c r="E43" s="6"/>
      <c r="F43" s="122" t="s">
        <v>292</v>
      </c>
      <c r="G43" s="122" t="s">
        <v>268</v>
      </c>
      <c r="H43" s="122" t="s">
        <v>274</v>
      </c>
      <c r="I43" s="122" t="s">
        <v>275</v>
      </c>
      <c r="J43" s="6"/>
      <c r="K43" s="121" t="s">
        <v>35</v>
      </c>
      <c r="L43" s="123"/>
      <c r="M43" s="169" cm="1">
        <f t="array" ref="M43">INDEX(O43:AB43, 1, DNO_index)</f>
        <v>280.51863285541998</v>
      </c>
      <c r="N43" s="123"/>
      <c r="O43" s="41">
        <v>115.43908391795286</v>
      </c>
      <c r="P43" s="41">
        <v>222.31922867640719</v>
      </c>
      <c r="Q43" s="41">
        <v>216.93950850271159</v>
      </c>
      <c r="R43" s="41">
        <v>267.17057791032306</v>
      </c>
      <c r="S43" s="41">
        <v>103.60113635938231</v>
      </c>
      <c r="T43" s="41">
        <v>273.82263427804872</v>
      </c>
      <c r="U43" s="41">
        <v>278.96840093861641</v>
      </c>
      <c r="V43" s="41">
        <v>-50.743710423853919</v>
      </c>
      <c r="W43" s="41">
        <v>77.863425754305396</v>
      </c>
      <c r="X43" s="41">
        <v>24.080757136752489</v>
      </c>
      <c r="Y43" s="41">
        <v>207.91414256137196</v>
      </c>
      <c r="Z43" s="41">
        <v>221.88986317091474</v>
      </c>
      <c r="AA43" s="41">
        <v>264.90941946701338</v>
      </c>
      <c r="AB43" s="41">
        <v>280.51863285541998</v>
      </c>
      <c r="AC43" s="31"/>
    </row>
    <row r="44" spans="1:29" x14ac:dyDescent="0.35">
      <c r="A44" s="31"/>
      <c r="B44" s="31"/>
      <c r="C44" s="31"/>
      <c r="D44" s="120" t="str">
        <f t="shared" si="1"/>
        <v>Charge_4th Band_LV NHH_4th Band</v>
      </c>
      <c r="E44" s="6"/>
      <c r="F44" s="122" t="s">
        <v>292</v>
      </c>
      <c r="G44" s="122" t="s">
        <v>268</v>
      </c>
      <c r="H44" s="122" t="s">
        <v>276</v>
      </c>
      <c r="I44" s="122" t="s">
        <v>277</v>
      </c>
      <c r="J44" s="6"/>
      <c r="K44" s="121" t="s">
        <v>35</v>
      </c>
      <c r="L44" s="123"/>
      <c r="M44" s="169" cm="1">
        <f t="array" ref="M44">INDEX(O44:AB44, 1, DNO_index)</f>
        <v>796.62998112357593</v>
      </c>
      <c r="N44" s="123"/>
      <c r="O44" s="41">
        <v>327.82932921920809</v>
      </c>
      <c r="P44" s="41">
        <v>631.35258125678638</v>
      </c>
      <c r="Q44" s="41">
        <v>616.07499938353499</v>
      </c>
      <c r="R44" s="41">
        <v>758.72354813297454</v>
      </c>
      <c r="S44" s="41">
        <v>294.21137006928461</v>
      </c>
      <c r="T44" s="41">
        <v>777.61437005347602</v>
      </c>
      <c r="U44" s="41">
        <v>792.22755975837231</v>
      </c>
      <c r="V44" s="41">
        <v>-144.10437077072726</v>
      </c>
      <c r="W44" s="41">
        <v>221.12021136520656</v>
      </c>
      <c r="X44" s="41">
        <v>68.385664467357302</v>
      </c>
      <c r="Y44" s="41">
        <v>590.44434153276597</v>
      </c>
      <c r="Z44" s="41">
        <v>630.13324893987794</v>
      </c>
      <c r="AA44" s="41">
        <v>752.30220424691765</v>
      </c>
      <c r="AB44" s="41">
        <v>796.62998112357593</v>
      </c>
      <c r="AC44" s="31"/>
    </row>
    <row r="45" spans="1:29" x14ac:dyDescent="0.35">
      <c r="A45" s="31"/>
      <c r="B45" s="31"/>
      <c r="C45" s="31"/>
      <c r="D45" s="120" t="str">
        <f t="shared" si="1"/>
        <v>Charge_1st Band_LV HH_1st Band</v>
      </c>
      <c r="E45" s="6"/>
      <c r="F45" s="122" t="s">
        <v>292</v>
      </c>
      <c r="G45" s="122" t="s">
        <v>278</v>
      </c>
      <c r="H45" s="122" t="s">
        <v>270</v>
      </c>
      <c r="I45" s="122" t="s">
        <v>279</v>
      </c>
      <c r="J45" s="6"/>
      <c r="K45" s="121" t="s">
        <v>35</v>
      </c>
      <c r="L45" s="123"/>
      <c r="M45" s="169" cm="1">
        <f t="array" ref="M45">INDEX(O45:AB45, 1, DNO_index)</f>
        <v>1325.6332219114638</v>
      </c>
      <c r="N45" s="123"/>
      <c r="O45" s="41">
        <v>543.98549038360568</v>
      </c>
      <c r="P45" s="41">
        <v>904.95327522834009</v>
      </c>
      <c r="Q45" s="41">
        <v>911.32540236488285</v>
      </c>
      <c r="R45" s="41">
        <v>1350.1333877219963</v>
      </c>
      <c r="S45" s="41">
        <v>504.95584915673663</v>
      </c>
      <c r="T45" s="41">
        <v>1366.3738394182787</v>
      </c>
      <c r="U45" s="41">
        <v>1442.3057556599697</v>
      </c>
      <c r="V45" s="41">
        <v>-409.46719791511015</v>
      </c>
      <c r="W45" s="41">
        <v>565.53432477196429</v>
      </c>
      <c r="X45" s="41">
        <v>160.4880700705111</v>
      </c>
      <c r="Y45" s="41">
        <v>878.85345551040643</v>
      </c>
      <c r="Z45" s="41">
        <v>1009.5513852906365</v>
      </c>
      <c r="AA45" s="41">
        <v>1270.2291741401777</v>
      </c>
      <c r="AB45" s="41">
        <v>1325.6332219114638</v>
      </c>
      <c r="AC45" s="31"/>
    </row>
    <row r="46" spans="1:29" x14ac:dyDescent="0.35">
      <c r="A46" s="31"/>
      <c r="B46" s="31"/>
      <c r="C46" s="31"/>
      <c r="D46" s="120" t="str">
        <f t="shared" si="1"/>
        <v>Charge_2nd Band_LV HH_2nd Band</v>
      </c>
      <c r="E46" s="6"/>
      <c r="F46" s="121" t="s">
        <v>292</v>
      </c>
      <c r="G46" s="121" t="s">
        <v>278</v>
      </c>
      <c r="H46" s="121" t="s">
        <v>272</v>
      </c>
      <c r="I46" s="122" t="s">
        <v>280</v>
      </c>
      <c r="J46" s="6"/>
      <c r="K46" s="121" t="s">
        <v>35</v>
      </c>
      <c r="L46" s="123"/>
      <c r="M46" s="169" cm="1">
        <f t="array" ref="M46">INDEX(O46:AB46, 1, DNO_index)</f>
        <v>2787.5463075518569</v>
      </c>
      <c r="N46" s="123"/>
      <c r="O46" s="41">
        <v>1061.868789142193</v>
      </c>
      <c r="P46" s="41">
        <v>2096.5809021477617</v>
      </c>
      <c r="Q46" s="41">
        <v>1782.2844630990719</v>
      </c>
      <c r="R46" s="41">
        <v>2569.9617668944638</v>
      </c>
      <c r="S46" s="41">
        <v>952.10340594456829</v>
      </c>
      <c r="T46" s="41">
        <v>2442.9489135897529</v>
      </c>
      <c r="U46" s="41">
        <v>2817.3377399193037</v>
      </c>
      <c r="V46" s="41">
        <v>-604.31378986794596</v>
      </c>
      <c r="W46" s="41">
        <v>953.57861805294078</v>
      </c>
      <c r="X46" s="41">
        <v>233.91304649647643</v>
      </c>
      <c r="Y46" s="41">
        <v>1568.2096941517755</v>
      </c>
      <c r="Z46" s="41">
        <v>1874.0492543593271</v>
      </c>
      <c r="AA46" s="41">
        <v>2590.091484148285</v>
      </c>
      <c r="AB46" s="41">
        <v>2787.5463075518569</v>
      </c>
      <c r="AC46" s="31"/>
    </row>
    <row r="47" spans="1:29" x14ac:dyDescent="0.35">
      <c r="A47" s="31"/>
      <c r="B47" s="31"/>
      <c r="C47" s="31"/>
      <c r="D47" s="120" t="str">
        <f t="shared" si="1"/>
        <v>Charge_3rd Band_LV HH_3rd Band</v>
      </c>
      <c r="E47" s="6"/>
      <c r="F47" s="121" t="s">
        <v>292</v>
      </c>
      <c r="G47" s="121" t="s">
        <v>278</v>
      </c>
      <c r="H47" s="121" t="s">
        <v>274</v>
      </c>
      <c r="I47" s="122" t="s">
        <v>281</v>
      </c>
      <c r="J47" s="6"/>
      <c r="K47" s="121" t="s">
        <v>35</v>
      </c>
      <c r="L47" s="123"/>
      <c r="M47" s="169" cm="1">
        <f t="array" ref="M47">INDEX(O47:AB47, 1, DNO_index)</f>
        <v>4218.5995567916498</v>
      </c>
      <c r="N47" s="123"/>
      <c r="O47" s="41">
        <v>1744.2633792948823</v>
      </c>
      <c r="P47" s="41">
        <v>3142.1773556208122</v>
      </c>
      <c r="Q47" s="41">
        <v>2783.5180048703669</v>
      </c>
      <c r="R47" s="41">
        <v>4180.4145606348638</v>
      </c>
      <c r="S47" s="41">
        <v>1462.3062463603358</v>
      </c>
      <c r="T47" s="41">
        <v>4015.653458523956</v>
      </c>
      <c r="U47" s="41">
        <v>4316.2740429222195</v>
      </c>
      <c r="V47" s="41">
        <v>-1058.5573918988973</v>
      </c>
      <c r="W47" s="41">
        <v>1503.1248117268935</v>
      </c>
      <c r="X47" s="41">
        <v>377.37534528052413</v>
      </c>
      <c r="Y47" s="41">
        <v>2481.7009866537751</v>
      </c>
      <c r="Z47" s="41">
        <v>2843.678831600429</v>
      </c>
      <c r="AA47" s="41">
        <v>4106.8695307752241</v>
      </c>
      <c r="AB47" s="41">
        <v>4218.5995567916498</v>
      </c>
      <c r="AC47" s="31"/>
    </row>
    <row r="48" spans="1:29" x14ac:dyDescent="0.35">
      <c r="A48" s="31"/>
      <c r="B48" s="31"/>
      <c r="C48" s="31"/>
      <c r="D48" s="120" t="str">
        <f t="shared" si="1"/>
        <v>Charge_4th Band_LV HH_4th Band</v>
      </c>
      <c r="E48" s="6"/>
      <c r="F48" s="121" t="s">
        <v>292</v>
      </c>
      <c r="G48" s="121" t="s">
        <v>278</v>
      </c>
      <c r="H48" s="121" t="s">
        <v>276</v>
      </c>
      <c r="I48" s="122" t="s">
        <v>282</v>
      </c>
      <c r="J48" s="6"/>
      <c r="K48" s="121" t="s">
        <v>35</v>
      </c>
      <c r="L48" s="123"/>
      <c r="M48" s="169" cm="1">
        <f t="array" ref="M48">INDEX(O48:AB48, 1, DNO_index)</f>
        <v>10650.15104072296</v>
      </c>
      <c r="N48" s="123"/>
      <c r="O48" s="41">
        <v>3889.2673684255674</v>
      </c>
      <c r="P48" s="41">
        <v>8221.6667767920899</v>
      </c>
      <c r="Q48" s="41">
        <v>5784.9058406847325</v>
      </c>
      <c r="R48" s="41">
        <v>9668.5208814270845</v>
      </c>
      <c r="S48" s="41">
        <v>3798.6999206632127</v>
      </c>
      <c r="T48" s="41">
        <v>8733.8042088126131</v>
      </c>
      <c r="U48" s="41">
        <v>10074.155710517147</v>
      </c>
      <c r="V48" s="41">
        <v>-2804.3565292039088</v>
      </c>
      <c r="W48" s="41">
        <v>3254.1691950494187</v>
      </c>
      <c r="X48" s="41">
        <v>714.46127384565023</v>
      </c>
      <c r="Y48" s="41">
        <v>5000.6653163825549</v>
      </c>
      <c r="Z48" s="41">
        <v>4801.6959669928192</v>
      </c>
      <c r="AA48" s="41">
        <v>8452.8913159988806</v>
      </c>
      <c r="AB48" s="41">
        <v>10650.15104072296</v>
      </c>
      <c r="AC48" s="31"/>
    </row>
    <row r="49" spans="1:29" x14ac:dyDescent="0.35">
      <c r="A49" s="31"/>
      <c r="B49" s="31"/>
      <c r="C49" s="31"/>
      <c r="D49" s="120" t="str">
        <f t="shared" si="1"/>
        <v>Charge_1st Band_HV_1st Band</v>
      </c>
      <c r="E49" s="6"/>
      <c r="F49" s="121" t="s">
        <v>292</v>
      </c>
      <c r="G49" s="121" t="s">
        <v>43</v>
      </c>
      <c r="H49" s="121" t="s">
        <v>270</v>
      </c>
      <c r="I49" s="122" t="s">
        <v>283</v>
      </c>
      <c r="J49" s="6"/>
      <c r="K49" s="121" t="s">
        <v>35</v>
      </c>
      <c r="L49" s="123"/>
      <c r="M49" s="169" cm="1">
        <f t="array" ref="M49">INDEX(O49:AB49, 1, DNO_index)</f>
        <v>3634.6217960636495</v>
      </c>
      <c r="N49" s="123"/>
      <c r="O49" s="41">
        <v>2317.7826794957723</v>
      </c>
      <c r="P49" s="41">
        <v>5033.6364330491397</v>
      </c>
      <c r="Q49" s="41">
        <v>4606.9117485018314</v>
      </c>
      <c r="R49" s="41">
        <v>2425.1740768558839</v>
      </c>
      <c r="S49" s="41">
        <v>2279.8388470663376</v>
      </c>
      <c r="T49" s="41">
        <v>4429.0777430592861</v>
      </c>
      <c r="U49" s="41">
        <v>5804.5087447756168</v>
      </c>
      <c r="V49" s="41">
        <v>-2860.0994927595734</v>
      </c>
      <c r="W49" s="41">
        <v>2729.8430810122964</v>
      </c>
      <c r="X49" s="41">
        <v>761.25118158946532</v>
      </c>
      <c r="Y49" s="41">
        <v>3652.4089778797961</v>
      </c>
      <c r="Z49" s="41">
        <v>4183.3109585164721</v>
      </c>
      <c r="AA49" s="41">
        <v>8427.3192260613705</v>
      </c>
      <c r="AB49" s="41">
        <v>3634.6217960636495</v>
      </c>
      <c r="AC49" s="31"/>
    </row>
    <row r="50" spans="1:29" x14ac:dyDescent="0.35">
      <c r="A50" s="31"/>
      <c r="B50" s="31"/>
      <c r="C50" s="31"/>
      <c r="D50" s="120" t="str">
        <f t="shared" si="1"/>
        <v>Charge_2nd Band_HV_2nd Band</v>
      </c>
      <c r="E50" s="6"/>
      <c r="F50" s="121" t="s">
        <v>292</v>
      </c>
      <c r="G50" s="121" t="s">
        <v>43</v>
      </c>
      <c r="H50" s="121" t="s">
        <v>272</v>
      </c>
      <c r="I50" s="122" t="s">
        <v>284</v>
      </c>
      <c r="J50" s="6"/>
      <c r="K50" s="121" t="s">
        <v>35</v>
      </c>
      <c r="L50" s="123"/>
      <c r="M50" s="169" cm="1">
        <f t="array" ref="M50">INDEX(O50:AB50, 1, DNO_index)</f>
        <v>20580.995074313982</v>
      </c>
      <c r="N50" s="123"/>
      <c r="O50" s="41">
        <v>8192.179608099048</v>
      </c>
      <c r="P50" s="41">
        <v>16507.99302751854</v>
      </c>
      <c r="Q50" s="41">
        <v>15849.001001131544</v>
      </c>
      <c r="R50" s="41">
        <v>18663.987457896867</v>
      </c>
      <c r="S50" s="41">
        <v>7364.6434947044354</v>
      </c>
      <c r="T50" s="41">
        <v>20959.157336245695</v>
      </c>
      <c r="U50" s="41">
        <v>20176.518669262063</v>
      </c>
      <c r="V50" s="41">
        <v>-5715.9439477897949</v>
      </c>
      <c r="W50" s="41">
        <v>7396.3537186246904</v>
      </c>
      <c r="X50" s="41">
        <v>2023.1311740450674</v>
      </c>
      <c r="Y50" s="41">
        <v>12755.238105380524</v>
      </c>
      <c r="Z50" s="41">
        <v>13695.704270285354</v>
      </c>
      <c r="AA50" s="41">
        <v>33679.598174199127</v>
      </c>
      <c r="AB50" s="41">
        <v>20580.995074313982</v>
      </c>
      <c r="AC50" s="31"/>
    </row>
    <row r="51" spans="1:29" x14ac:dyDescent="0.35">
      <c r="A51" s="31"/>
      <c r="B51" s="31"/>
      <c r="C51" s="31"/>
      <c r="D51" s="120" t="str">
        <f t="shared" si="1"/>
        <v>Charge_3rd Band_HV_3rd Band</v>
      </c>
      <c r="E51" s="6"/>
      <c r="F51" s="121" t="s">
        <v>292</v>
      </c>
      <c r="G51" s="121" t="s">
        <v>43</v>
      </c>
      <c r="H51" s="121" t="s">
        <v>274</v>
      </c>
      <c r="I51" s="122" t="s">
        <v>285</v>
      </c>
      <c r="J51" s="6"/>
      <c r="K51" s="121" t="s">
        <v>35</v>
      </c>
      <c r="L51" s="123"/>
      <c r="M51" s="169" cm="1">
        <f t="array" ref="M51">INDEX(O51:AB51, 1, DNO_index)</f>
        <v>40833.659701227989</v>
      </c>
      <c r="N51" s="123"/>
      <c r="O51" s="41">
        <v>15229.200916776736</v>
      </c>
      <c r="P51" s="41">
        <v>29222.404687375161</v>
      </c>
      <c r="Q51" s="41">
        <v>27743.016225913161</v>
      </c>
      <c r="R51" s="41">
        <v>31947.806926516299</v>
      </c>
      <c r="S51" s="41">
        <v>12626.025392079029</v>
      </c>
      <c r="T51" s="41">
        <v>36141.138031019545</v>
      </c>
      <c r="U51" s="41">
        <v>43406.204417948094</v>
      </c>
      <c r="V51" s="41">
        <v>-8620.8137065508181</v>
      </c>
      <c r="W51" s="41">
        <v>11185.114991217117</v>
      </c>
      <c r="X51" s="41">
        <v>3420.351646789421</v>
      </c>
      <c r="Y51" s="41">
        <v>24360.059948723334</v>
      </c>
      <c r="Z51" s="41">
        <v>27465.355690297074</v>
      </c>
      <c r="AA51" s="41">
        <v>69652.051397420742</v>
      </c>
      <c r="AB51" s="41">
        <v>40833.659701227989</v>
      </c>
      <c r="AC51" s="31"/>
    </row>
    <row r="52" spans="1:29" x14ac:dyDescent="0.35">
      <c r="A52" s="31"/>
      <c r="B52" s="31"/>
      <c r="C52" s="31"/>
      <c r="D52" s="120" t="str">
        <f t="shared" si="1"/>
        <v>Charge_4th Band_HV_4th Band</v>
      </c>
      <c r="E52" s="6"/>
      <c r="F52" s="121" t="s">
        <v>292</v>
      </c>
      <c r="G52" s="121" t="s">
        <v>43</v>
      </c>
      <c r="H52" s="121" t="s">
        <v>276</v>
      </c>
      <c r="I52" s="122" t="s">
        <v>286</v>
      </c>
      <c r="J52" s="6"/>
      <c r="K52" s="121" t="s">
        <v>35</v>
      </c>
      <c r="L52" s="123"/>
      <c r="M52" s="169" cm="1">
        <f t="array" ref="M52">INDEX(O52:AB52, 1, DNO_index)</f>
        <v>102557.80468441111</v>
      </c>
      <c r="N52" s="123"/>
      <c r="O52" s="41">
        <v>41988.984595243972</v>
      </c>
      <c r="P52" s="41">
        <v>80764.529402437518</v>
      </c>
      <c r="Q52" s="41">
        <v>77521.404828977509</v>
      </c>
      <c r="R52" s="41">
        <v>87417.428157861024</v>
      </c>
      <c r="S52" s="41">
        <v>36058.579105555429</v>
      </c>
      <c r="T52" s="41">
        <v>111610.97428943713</v>
      </c>
      <c r="U52" s="41">
        <v>89141.138445858975</v>
      </c>
      <c r="V52" s="41">
        <v>-25658.393940594626</v>
      </c>
      <c r="W52" s="41">
        <v>33530.515237763444</v>
      </c>
      <c r="X52" s="41">
        <v>9768.0569901032395</v>
      </c>
      <c r="Y52" s="41">
        <v>74782.965184380984</v>
      </c>
      <c r="Z52" s="41">
        <v>93257.700967474288</v>
      </c>
      <c r="AA52" s="41">
        <v>191321.82008375664</v>
      </c>
      <c r="AB52" s="41">
        <v>102557.80468441111</v>
      </c>
      <c r="AC52" s="31"/>
    </row>
    <row r="53" spans="1:29" x14ac:dyDescent="0.35">
      <c r="A53" s="31"/>
      <c r="B53" s="31"/>
      <c r="C53" s="31"/>
      <c r="D53" s="120" t="str">
        <f t="shared" si="1"/>
        <v>Charge_1st Band_EHV_1st Band</v>
      </c>
      <c r="E53" s="6"/>
      <c r="F53" s="121" t="s">
        <v>292</v>
      </c>
      <c r="G53" s="121" t="s">
        <v>37</v>
      </c>
      <c r="H53" s="121" t="s">
        <v>270</v>
      </c>
      <c r="I53" s="122" t="s">
        <v>287</v>
      </c>
      <c r="J53" s="6"/>
      <c r="K53" s="121" t="s">
        <v>35</v>
      </c>
      <c r="L53" s="123"/>
      <c r="M53" s="169" cm="1">
        <f t="array" ref="M53">INDEX(O53:AB53, 1, DNO_index)</f>
        <v>1943.2264536275138</v>
      </c>
      <c r="N53" s="123"/>
      <c r="O53" s="41">
        <v>6982.262003700429</v>
      </c>
      <c r="P53" s="41">
        <v>3572.0330718018236</v>
      </c>
      <c r="Q53" s="41">
        <v>2508.0420558034193</v>
      </c>
      <c r="R53" s="41">
        <v>2650.3991858875283</v>
      </c>
      <c r="S53" s="41">
        <v>290.21934287413683</v>
      </c>
      <c r="T53" s="41">
        <v>2249.9505040005106</v>
      </c>
      <c r="U53" s="41">
        <v>19705.551283315675</v>
      </c>
      <c r="V53" s="41">
        <v>1484.7754276120668</v>
      </c>
      <c r="W53" s="41">
        <v>1846.1552291199423</v>
      </c>
      <c r="X53" s="41">
        <v>6137.8168398788475</v>
      </c>
      <c r="Y53" s="41">
        <v>2429.0035391160472</v>
      </c>
      <c r="Z53" s="41">
        <v>3075.9864615023635</v>
      </c>
      <c r="AA53" s="41">
        <v>728.87053149970029</v>
      </c>
      <c r="AB53" s="41">
        <v>1943.2264536275138</v>
      </c>
      <c r="AC53" s="31"/>
    </row>
    <row r="54" spans="1:29" x14ac:dyDescent="0.35">
      <c r="A54" s="31"/>
      <c r="B54" s="31"/>
      <c r="C54" s="31"/>
      <c r="D54" s="120" t="str">
        <f t="shared" si="1"/>
        <v>Charge_2nd Band_EHV_2nd Band</v>
      </c>
      <c r="E54" s="6"/>
      <c r="F54" s="121" t="s">
        <v>292</v>
      </c>
      <c r="G54" s="121" t="s">
        <v>37</v>
      </c>
      <c r="H54" s="121" t="s">
        <v>272</v>
      </c>
      <c r="I54" s="122" t="s">
        <v>288</v>
      </c>
      <c r="J54" s="6"/>
      <c r="K54" s="121" t="s">
        <v>35</v>
      </c>
      <c r="L54" s="123"/>
      <c r="M54" s="169" cm="1">
        <f t="array" ref="M54">INDEX(O54:AB54, 1, DNO_index)</f>
        <v>52243.627339519393</v>
      </c>
      <c r="N54" s="123"/>
      <c r="O54" s="41">
        <v>47502.234798651472</v>
      </c>
      <c r="P54" s="41">
        <v>17105.570679777084</v>
      </c>
      <c r="Q54" s="41">
        <v>27856.805545116982</v>
      </c>
      <c r="R54" s="41">
        <v>31108.641118062424</v>
      </c>
      <c r="S54" s="41">
        <v>10244.250866229486</v>
      </c>
      <c r="T54" s="41">
        <v>29252.447108172968</v>
      </c>
      <c r="U54" s="41">
        <v>70451.250367534885</v>
      </c>
      <c r="V54" s="41">
        <v>6713.2773820117764</v>
      </c>
      <c r="W54" s="41">
        <v>25654.240500435473</v>
      </c>
      <c r="X54" s="41">
        <v>20317.068035660188</v>
      </c>
      <c r="Y54" s="41">
        <v>39864.280246651571</v>
      </c>
      <c r="Z54" s="41">
        <v>19986.049068661123</v>
      </c>
      <c r="AA54" s="41">
        <v>39955.011951464017</v>
      </c>
      <c r="AB54" s="41">
        <v>52243.627339519393</v>
      </c>
      <c r="AC54" s="31"/>
    </row>
    <row r="55" spans="1:29" x14ac:dyDescent="0.35">
      <c r="A55" s="31"/>
      <c r="B55" s="31"/>
      <c r="C55" s="31"/>
      <c r="D55" s="120" t="str">
        <f t="shared" si="1"/>
        <v>Charge_3rd Band_EHV_3rd Band</v>
      </c>
      <c r="E55" s="6"/>
      <c r="F55" s="121" t="s">
        <v>292</v>
      </c>
      <c r="G55" s="121" t="s">
        <v>37</v>
      </c>
      <c r="H55" s="121" t="s">
        <v>274</v>
      </c>
      <c r="I55" s="122" t="s">
        <v>289</v>
      </c>
      <c r="J55" s="6"/>
      <c r="K55" s="121" t="s">
        <v>35</v>
      </c>
      <c r="L55" s="123"/>
      <c r="M55" s="169" cm="1">
        <f t="array" ref="M55">INDEX(O55:AB55, 1, DNO_index)</f>
        <v>169287.54005335597</v>
      </c>
      <c r="N55" s="123"/>
      <c r="O55" s="41">
        <v>142616.32626424136</v>
      </c>
      <c r="P55" s="41">
        <v>35838.441095236492</v>
      </c>
      <c r="Q55" s="41">
        <v>100315.0830822165</v>
      </c>
      <c r="R55" s="41">
        <v>13501.756691589477</v>
      </c>
      <c r="S55" s="41">
        <v>25800.735367776979</v>
      </c>
      <c r="T55" s="41">
        <v>101215.52890924606</v>
      </c>
      <c r="U55" s="41">
        <v>171431.06229510231</v>
      </c>
      <c r="V55" s="41">
        <v>17628.541431972095</v>
      </c>
      <c r="W55" s="41">
        <v>59940.078427510176</v>
      </c>
      <c r="X55" s="41">
        <v>69639.589126983352</v>
      </c>
      <c r="Y55" s="41">
        <v>88786.911861077679</v>
      </c>
      <c r="Z55" s="41">
        <v>63747.967959289483</v>
      </c>
      <c r="AA55" s="41">
        <v>63453.609352765641</v>
      </c>
      <c r="AB55" s="41">
        <v>169287.54005335597</v>
      </c>
      <c r="AC55" s="31"/>
    </row>
    <row r="56" spans="1:29" x14ac:dyDescent="0.35">
      <c r="A56" s="31"/>
      <c r="B56" s="31"/>
      <c r="C56" s="31"/>
      <c r="D56" s="36" t="str">
        <f t="shared" si="1"/>
        <v>Charge_4th Band_EHV_4th Band</v>
      </c>
      <c r="E56" s="93"/>
      <c r="F56" s="32" t="s">
        <v>292</v>
      </c>
      <c r="G56" s="32" t="s">
        <v>37</v>
      </c>
      <c r="H56" s="32" t="s">
        <v>276</v>
      </c>
      <c r="I56" s="37" t="s">
        <v>290</v>
      </c>
      <c r="J56" s="93"/>
      <c r="K56" s="32" t="s">
        <v>35</v>
      </c>
      <c r="L56" s="42"/>
      <c r="M56" s="170" cm="1">
        <f t="array" ref="M56">INDEX(O56:AB56, 1, DNO_index)</f>
        <v>544564.18409871357</v>
      </c>
      <c r="N56" s="42"/>
      <c r="O56" s="43">
        <v>446184.64939991437</v>
      </c>
      <c r="P56" s="43">
        <v>170934.47323372803</v>
      </c>
      <c r="Q56" s="43">
        <v>238848.27267822457</v>
      </c>
      <c r="R56" s="43">
        <v>79036.143362766612</v>
      </c>
      <c r="S56" s="43">
        <v>61690.257067371436</v>
      </c>
      <c r="T56" s="43">
        <v>91783.396573943392</v>
      </c>
      <c r="U56" s="43">
        <v>414734.34749998682</v>
      </c>
      <c r="V56" s="43">
        <v>81804.484573186026</v>
      </c>
      <c r="W56" s="43">
        <v>104539.48016980282</v>
      </c>
      <c r="X56" s="43">
        <v>132138.19516239711</v>
      </c>
      <c r="Y56" s="43">
        <v>244299.15397677364</v>
      </c>
      <c r="Z56" s="43">
        <v>309518.42612467852</v>
      </c>
      <c r="AA56" s="43">
        <v>79786.261897244171</v>
      </c>
      <c r="AB56" s="43">
        <v>544564.18409871357</v>
      </c>
      <c r="AC56" s="31"/>
    </row>
    <row r="57" spans="1:29" x14ac:dyDescent="0.35">
      <c r="A57" s="52"/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  <c r="N57" s="52"/>
      <c r="Q57" s="53"/>
      <c r="AC57" s="31"/>
    </row>
    <row r="58" spans="1:29" x14ac:dyDescent="0.35">
      <c r="B58" s="3" t="s">
        <v>48</v>
      </c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1"/>
    </row>
  </sheetData>
  <sheetProtection formatCells="0" formatColumns="0" formatRows="0" sort="0" autoFilter="0"/>
  <dataConsolidate link="1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F4940-9EA7-4589-9C09-C4E842777E19}">
  <sheetPr codeName="Sheet12">
    <tabColor theme="4" tint="0.59999389629810485"/>
  </sheetPr>
  <dimension ref="A1:BL57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30" customWidth="1"/>
    <col min="30" max="30" width="0" style="30" hidden="1" customWidth="1"/>
    <col min="31" max="42" width="15.6328125" style="30" hidden="1" customWidth="1"/>
    <col min="43" max="64" width="0" style="30" hidden="1" customWidth="1"/>
    <col min="65" max="16384" width="9.08984375" style="30" hidden="1"/>
  </cols>
  <sheetData>
    <row r="1" spans="1:29" x14ac:dyDescent="0.35">
      <c r="A1" s="10" t="str">
        <f ca="1">MID(CELL("filename",A1),FIND("]",CELL("filename",A1))+1,255)</f>
        <v>Split of volumes by band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7"/>
    </row>
    <row r="2" spans="1:29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C2" s="31"/>
    </row>
    <row r="3" spans="1:29" x14ac:dyDescent="0.35">
      <c r="A3" s="31"/>
      <c r="B3" s="107" t="s">
        <v>355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C3" s="31"/>
    </row>
    <row r="4" spans="1:29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C4" s="31"/>
    </row>
    <row r="5" spans="1:29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 t="str">
        <f>DNO_name</f>
        <v>SWALES</v>
      </c>
      <c r="N5" s="31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  <c r="AC5" s="31"/>
    </row>
    <row r="6" spans="1:29" x14ac:dyDescent="0.35">
      <c r="A6" s="31"/>
      <c r="B6" s="31"/>
      <c r="C6" s="31"/>
      <c r="D6" s="200" t="str">
        <f t="shared" ref="D6:D39" si="0">F6&amp;"_"&amp;H6&amp;"_"&amp;I6</f>
        <v>Net volume in CDCM_1st Band_Domestic_1st Band</v>
      </c>
      <c r="E6" s="203"/>
      <c r="F6" s="201" t="s">
        <v>267</v>
      </c>
      <c r="G6" s="201" t="s">
        <v>269</v>
      </c>
      <c r="H6" s="201" t="s">
        <v>270</v>
      </c>
      <c r="I6" s="201" t="s">
        <v>303</v>
      </c>
      <c r="J6" s="203"/>
      <c r="K6" s="201" t="s">
        <v>55</v>
      </c>
      <c r="L6" s="204"/>
      <c r="M6" s="218" cm="1">
        <f t="array" ref="M6">INDEX(O6:AB6, 1, DNO_index)</f>
        <v>1</v>
      </c>
      <c r="N6" s="209"/>
      <c r="O6" s="216">
        <f>'Inputs_TCR-IA'!O6 / SUMIF('Inputs_TCR-IA'!$G$6:$G$22, 'Split of volumes by band'!$G6, 'Inputs_TCR-IA'!O$6:O$22)</f>
        <v>1</v>
      </c>
      <c r="P6" s="216">
        <f>'Inputs_TCR-IA'!P6 / SUMIF('Inputs_TCR-IA'!$G$6:$G$22, 'Split of volumes by band'!$G6, 'Inputs_TCR-IA'!P$6:P$22)</f>
        <v>1</v>
      </c>
      <c r="Q6" s="216">
        <f>'Inputs_TCR-IA'!Q6 / SUMIF('Inputs_TCR-IA'!$G$6:$G$22, 'Split of volumes by band'!$G6, 'Inputs_TCR-IA'!Q$6:Q$22)</f>
        <v>1</v>
      </c>
      <c r="R6" s="216">
        <f>'Inputs_TCR-IA'!R6 / SUMIF('Inputs_TCR-IA'!$G$6:$G$22, 'Split of volumes by band'!$G6, 'Inputs_TCR-IA'!R$6:R$22)</f>
        <v>1</v>
      </c>
      <c r="S6" s="216">
        <f>'Inputs_TCR-IA'!S6 / SUMIF('Inputs_TCR-IA'!$G$6:$G$22, 'Split of volumes by band'!$G6, 'Inputs_TCR-IA'!S$6:S$22)</f>
        <v>1</v>
      </c>
      <c r="T6" s="216">
        <f>'Inputs_TCR-IA'!T6 / SUMIF('Inputs_TCR-IA'!$G$6:$G$22, 'Split of volumes by band'!$G6, 'Inputs_TCR-IA'!T$6:T$22)</f>
        <v>1</v>
      </c>
      <c r="U6" s="216">
        <f>'Inputs_TCR-IA'!U6 / SUMIF('Inputs_TCR-IA'!$G$6:$G$22, 'Split of volumes by band'!$G6, 'Inputs_TCR-IA'!U$6:U$22)</f>
        <v>1</v>
      </c>
      <c r="V6" s="216">
        <f>'Inputs_TCR-IA'!V6 / SUMIF('Inputs_TCR-IA'!$G$6:$G$22, 'Split of volumes by band'!$G6, 'Inputs_TCR-IA'!V$6:V$22)</f>
        <v>1</v>
      </c>
      <c r="W6" s="216">
        <f>'Inputs_TCR-IA'!W6 / SUMIF('Inputs_TCR-IA'!$G$6:$G$22, 'Split of volumes by band'!$G6, 'Inputs_TCR-IA'!W$6:W$22)</f>
        <v>1</v>
      </c>
      <c r="X6" s="216">
        <f>'Inputs_TCR-IA'!X6 / SUMIF('Inputs_TCR-IA'!$G$6:$G$22, 'Split of volumes by band'!$G6, 'Inputs_TCR-IA'!X$6:X$22)</f>
        <v>1</v>
      </c>
      <c r="Y6" s="216">
        <f>'Inputs_TCR-IA'!Y6 / SUMIF('Inputs_TCR-IA'!$G$6:$G$22, 'Split of volumes by band'!$G6, 'Inputs_TCR-IA'!Y$6:Y$22)</f>
        <v>1</v>
      </c>
      <c r="Z6" s="216">
        <f>'Inputs_TCR-IA'!Z6 / SUMIF('Inputs_TCR-IA'!$G$6:$G$22, 'Split of volumes by band'!$G6, 'Inputs_TCR-IA'!Z$6:Z$22)</f>
        <v>1</v>
      </c>
      <c r="AA6" s="216">
        <f>'Inputs_TCR-IA'!AA6 / SUMIF('Inputs_TCR-IA'!$G$6:$G$22, 'Split of volumes by band'!$G6, 'Inputs_TCR-IA'!AA$6:AA$22)</f>
        <v>1</v>
      </c>
      <c r="AB6" s="216">
        <f>'Inputs_TCR-IA'!AB6 / SUMIF('Inputs_TCR-IA'!$G$6:$G$22, 'Split of volumes by band'!$G6, 'Inputs_TCR-IA'!AB$6:AB$22)</f>
        <v>1</v>
      </c>
      <c r="AC6" s="31"/>
    </row>
    <row r="7" spans="1:29" x14ac:dyDescent="0.35">
      <c r="A7" s="31"/>
      <c r="B7" s="31"/>
      <c r="C7" s="31"/>
      <c r="D7" s="120" t="str">
        <f t="shared" si="0"/>
        <v>Net volume in CDCM_1st Band_LV NHH_1st Band</v>
      </c>
      <c r="E7" s="6"/>
      <c r="F7" s="121" t="s">
        <v>267</v>
      </c>
      <c r="G7" s="121" t="s">
        <v>268</v>
      </c>
      <c r="H7" s="121" t="s">
        <v>270</v>
      </c>
      <c r="I7" s="122" t="s">
        <v>271</v>
      </c>
      <c r="J7" s="6"/>
      <c r="K7" s="121" t="s">
        <v>55</v>
      </c>
      <c r="L7" s="123"/>
      <c r="M7" s="219" cm="1">
        <f t="array" ref="M7">INDEX(O7:AB7, 1, DNO_index)</f>
        <v>4.7273629478738102E-2</v>
      </c>
      <c r="N7" s="211"/>
      <c r="O7" s="217">
        <f>'Inputs_TCR-IA'!O7 / SUMIF('Inputs_TCR-IA'!$G$6:$G$22, 'Split of volumes by band'!$G7, 'Inputs_TCR-IA'!O$6:O$22)</f>
        <v>4.7273629478738109E-2</v>
      </c>
      <c r="P7" s="217">
        <f>'Inputs_TCR-IA'!P7 / SUMIF('Inputs_TCR-IA'!$G$6:$G$22, 'Split of volumes by band'!$G7, 'Inputs_TCR-IA'!P$6:P$22)</f>
        <v>4.7273629478738102E-2</v>
      </c>
      <c r="Q7" s="217">
        <f>'Inputs_TCR-IA'!Q7 / SUMIF('Inputs_TCR-IA'!$G$6:$G$22, 'Split of volumes by band'!$G7, 'Inputs_TCR-IA'!Q$6:Q$22)</f>
        <v>4.7273629478738102E-2</v>
      </c>
      <c r="R7" s="217">
        <f>'Inputs_TCR-IA'!R7 / SUMIF('Inputs_TCR-IA'!$G$6:$G$22, 'Split of volumes by band'!$G7, 'Inputs_TCR-IA'!R$6:R$22)</f>
        <v>4.7273629478738102E-2</v>
      </c>
      <c r="S7" s="217">
        <f>'Inputs_TCR-IA'!S7 / SUMIF('Inputs_TCR-IA'!$G$6:$G$22, 'Split of volumes by band'!$G7, 'Inputs_TCR-IA'!S$6:S$22)</f>
        <v>4.7273629478738102E-2</v>
      </c>
      <c r="T7" s="217">
        <f>'Inputs_TCR-IA'!T7 / SUMIF('Inputs_TCR-IA'!$G$6:$G$22, 'Split of volumes by band'!$G7, 'Inputs_TCR-IA'!T$6:T$22)</f>
        <v>4.7273629478738102E-2</v>
      </c>
      <c r="U7" s="217">
        <f>'Inputs_TCR-IA'!U7 / SUMIF('Inputs_TCR-IA'!$G$6:$G$22, 'Split of volumes by band'!$G7, 'Inputs_TCR-IA'!U$6:U$22)</f>
        <v>4.7273629478738102E-2</v>
      </c>
      <c r="V7" s="217">
        <f>'Inputs_TCR-IA'!V7 / SUMIF('Inputs_TCR-IA'!$G$6:$G$22, 'Split of volumes by band'!$G7, 'Inputs_TCR-IA'!V$6:V$22)</f>
        <v>4.7273629478738109E-2</v>
      </c>
      <c r="W7" s="217">
        <f>'Inputs_TCR-IA'!W7 / SUMIF('Inputs_TCR-IA'!$G$6:$G$22, 'Split of volumes by band'!$G7, 'Inputs_TCR-IA'!W$6:W$22)</f>
        <v>4.7273629478738102E-2</v>
      </c>
      <c r="X7" s="217">
        <f>'Inputs_TCR-IA'!X7 / SUMIF('Inputs_TCR-IA'!$G$6:$G$22, 'Split of volumes by band'!$G7, 'Inputs_TCR-IA'!X$6:X$22)</f>
        <v>4.7273629478738102E-2</v>
      </c>
      <c r="Y7" s="217">
        <f>'Inputs_TCR-IA'!Y7 / SUMIF('Inputs_TCR-IA'!$G$6:$G$22, 'Split of volumes by band'!$G7, 'Inputs_TCR-IA'!Y$6:Y$22)</f>
        <v>4.7273629478738102E-2</v>
      </c>
      <c r="Z7" s="217">
        <f>'Inputs_TCR-IA'!Z7 / SUMIF('Inputs_TCR-IA'!$G$6:$G$22, 'Split of volumes by band'!$G7, 'Inputs_TCR-IA'!Z$6:Z$22)</f>
        <v>4.7273629478738102E-2</v>
      </c>
      <c r="AA7" s="217">
        <f>'Inputs_TCR-IA'!AA7 / SUMIF('Inputs_TCR-IA'!$G$6:$G$22, 'Split of volumes by band'!$G7, 'Inputs_TCR-IA'!AA$6:AA$22)</f>
        <v>4.7273629478738102E-2</v>
      </c>
      <c r="AB7" s="217">
        <f>'Inputs_TCR-IA'!AB7 / SUMIF('Inputs_TCR-IA'!$G$6:$G$22, 'Split of volumes by band'!$G7, 'Inputs_TCR-IA'!AB$6:AB$22)</f>
        <v>4.7273629478738102E-2</v>
      </c>
      <c r="AC7" s="31"/>
    </row>
    <row r="8" spans="1:29" x14ac:dyDescent="0.35">
      <c r="A8" s="31"/>
      <c r="B8" s="31"/>
      <c r="C8" s="31"/>
      <c r="D8" s="120" t="str">
        <f t="shared" si="0"/>
        <v>Net volume in CDCM_2nd Band_LV NHH_2nd Band</v>
      </c>
      <c r="E8" s="6"/>
      <c r="F8" s="121" t="s">
        <v>267</v>
      </c>
      <c r="G8" s="121" t="s">
        <v>268</v>
      </c>
      <c r="H8" s="121" t="s">
        <v>272</v>
      </c>
      <c r="I8" s="122" t="s">
        <v>273</v>
      </c>
      <c r="J8" s="6"/>
      <c r="K8" s="121" t="s">
        <v>55</v>
      </c>
      <c r="L8" s="123"/>
      <c r="M8" s="219" cm="1">
        <f t="array" ref="M8">INDEX(O8:AB8, 1, DNO_index)</f>
        <v>0.17423566478358937</v>
      </c>
      <c r="N8" s="211"/>
      <c r="O8" s="217">
        <f>'Inputs_TCR-IA'!O8 / SUMIF('Inputs_TCR-IA'!$G$6:$G$22, 'Split of volumes by band'!$G8, 'Inputs_TCR-IA'!O$6:O$22)</f>
        <v>0.1742356647835894</v>
      </c>
      <c r="P8" s="217">
        <f>'Inputs_TCR-IA'!P8 / SUMIF('Inputs_TCR-IA'!$G$6:$G$22, 'Split of volumes by band'!$G8, 'Inputs_TCR-IA'!P$6:P$22)</f>
        <v>0.17423566478358937</v>
      </c>
      <c r="Q8" s="217">
        <f>'Inputs_TCR-IA'!Q8 / SUMIF('Inputs_TCR-IA'!$G$6:$G$22, 'Split of volumes by band'!$G8, 'Inputs_TCR-IA'!Q$6:Q$22)</f>
        <v>0.17423566478358937</v>
      </c>
      <c r="R8" s="217">
        <f>'Inputs_TCR-IA'!R8 / SUMIF('Inputs_TCR-IA'!$G$6:$G$22, 'Split of volumes by band'!$G8, 'Inputs_TCR-IA'!R$6:R$22)</f>
        <v>0.17423566478358937</v>
      </c>
      <c r="S8" s="217">
        <f>'Inputs_TCR-IA'!S8 / SUMIF('Inputs_TCR-IA'!$G$6:$G$22, 'Split of volumes by band'!$G8, 'Inputs_TCR-IA'!S$6:S$22)</f>
        <v>0.17423566478358937</v>
      </c>
      <c r="T8" s="217">
        <f>'Inputs_TCR-IA'!T8 / SUMIF('Inputs_TCR-IA'!$G$6:$G$22, 'Split of volumes by band'!$G8, 'Inputs_TCR-IA'!T$6:T$22)</f>
        <v>0.17423566478358937</v>
      </c>
      <c r="U8" s="217">
        <f>'Inputs_TCR-IA'!U8 / SUMIF('Inputs_TCR-IA'!$G$6:$G$22, 'Split of volumes by band'!$G8, 'Inputs_TCR-IA'!U$6:U$22)</f>
        <v>0.17423566478358937</v>
      </c>
      <c r="V8" s="217">
        <f>'Inputs_TCR-IA'!V8 / SUMIF('Inputs_TCR-IA'!$G$6:$G$22, 'Split of volumes by band'!$G8, 'Inputs_TCR-IA'!V$6:V$22)</f>
        <v>0.17423566478358937</v>
      </c>
      <c r="W8" s="217">
        <f>'Inputs_TCR-IA'!W8 / SUMIF('Inputs_TCR-IA'!$G$6:$G$22, 'Split of volumes by band'!$G8, 'Inputs_TCR-IA'!W$6:W$22)</f>
        <v>0.17423566478358937</v>
      </c>
      <c r="X8" s="217">
        <f>'Inputs_TCR-IA'!X8 / SUMIF('Inputs_TCR-IA'!$G$6:$G$22, 'Split of volumes by band'!$G8, 'Inputs_TCR-IA'!X$6:X$22)</f>
        <v>0.17423566478358937</v>
      </c>
      <c r="Y8" s="217">
        <f>'Inputs_TCR-IA'!Y8 / SUMIF('Inputs_TCR-IA'!$G$6:$G$22, 'Split of volumes by band'!$G8, 'Inputs_TCR-IA'!Y$6:Y$22)</f>
        <v>0.1742356647835894</v>
      </c>
      <c r="Z8" s="217">
        <f>'Inputs_TCR-IA'!Z8 / SUMIF('Inputs_TCR-IA'!$G$6:$G$22, 'Split of volumes by band'!$G8, 'Inputs_TCR-IA'!Z$6:Z$22)</f>
        <v>0.1742356647835894</v>
      </c>
      <c r="AA8" s="217">
        <f>'Inputs_TCR-IA'!AA8 / SUMIF('Inputs_TCR-IA'!$G$6:$G$22, 'Split of volumes by band'!$G8, 'Inputs_TCR-IA'!AA$6:AA$22)</f>
        <v>0.17423566478358937</v>
      </c>
      <c r="AB8" s="217">
        <f>'Inputs_TCR-IA'!AB8 / SUMIF('Inputs_TCR-IA'!$G$6:$G$22, 'Split of volumes by band'!$G8, 'Inputs_TCR-IA'!AB$6:AB$22)</f>
        <v>0.17423566478358937</v>
      </c>
      <c r="AC8" s="31"/>
    </row>
    <row r="9" spans="1:29" x14ac:dyDescent="0.35">
      <c r="A9" s="31"/>
      <c r="B9" s="31"/>
      <c r="C9" s="31"/>
      <c r="D9" s="120" t="str">
        <f t="shared" si="0"/>
        <v>Net volume in CDCM_3rd Band_LV NHH_3rd Band</v>
      </c>
      <c r="E9" s="6"/>
      <c r="F9" s="121" t="s">
        <v>267</v>
      </c>
      <c r="G9" s="121" t="s">
        <v>268</v>
      </c>
      <c r="H9" s="121" t="s">
        <v>274</v>
      </c>
      <c r="I9" s="122" t="s">
        <v>275</v>
      </c>
      <c r="J9" s="6"/>
      <c r="K9" s="121" t="s">
        <v>55</v>
      </c>
      <c r="L9" s="123"/>
      <c r="M9" s="219" cm="1">
        <f t="array" ref="M9">INDEX(O9:AB9, 1, DNO_index)</f>
        <v>0.20274003571102514</v>
      </c>
      <c r="N9" s="211"/>
      <c r="O9" s="217">
        <f>'Inputs_TCR-IA'!O9 / SUMIF('Inputs_TCR-IA'!$G$6:$G$22, 'Split of volumes by band'!$G9, 'Inputs_TCR-IA'!O$6:O$22)</f>
        <v>0.2027400357110252</v>
      </c>
      <c r="P9" s="217">
        <f>'Inputs_TCR-IA'!P9 / SUMIF('Inputs_TCR-IA'!$G$6:$G$22, 'Split of volumes by band'!$G9, 'Inputs_TCR-IA'!P$6:P$22)</f>
        <v>0.20274003571102514</v>
      </c>
      <c r="Q9" s="217">
        <f>'Inputs_TCR-IA'!Q9 / SUMIF('Inputs_TCR-IA'!$G$6:$G$22, 'Split of volumes by band'!$G9, 'Inputs_TCR-IA'!Q$6:Q$22)</f>
        <v>0.20274003571102514</v>
      </c>
      <c r="R9" s="217">
        <f>'Inputs_TCR-IA'!R9 / SUMIF('Inputs_TCR-IA'!$G$6:$G$22, 'Split of volumes by band'!$G9, 'Inputs_TCR-IA'!R$6:R$22)</f>
        <v>0.20274003571102514</v>
      </c>
      <c r="S9" s="217">
        <f>'Inputs_TCR-IA'!S9 / SUMIF('Inputs_TCR-IA'!$G$6:$G$22, 'Split of volumes by band'!$G9, 'Inputs_TCR-IA'!S$6:S$22)</f>
        <v>0.20274003571102514</v>
      </c>
      <c r="T9" s="217">
        <f>'Inputs_TCR-IA'!T9 / SUMIF('Inputs_TCR-IA'!$G$6:$G$22, 'Split of volumes by band'!$G9, 'Inputs_TCR-IA'!T$6:T$22)</f>
        <v>0.20274003571102514</v>
      </c>
      <c r="U9" s="217">
        <f>'Inputs_TCR-IA'!U9 / SUMIF('Inputs_TCR-IA'!$G$6:$G$22, 'Split of volumes by band'!$G9, 'Inputs_TCR-IA'!U$6:U$22)</f>
        <v>0.20274003571102511</v>
      </c>
      <c r="V9" s="217">
        <f>'Inputs_TCR-IA'!V9 / SUMIF('Inputs_TCR-IA'!$G$6:$G$22, 'Split of volumes by band'!$G9, 'Inputs_TCR-IA'!V$6:V$22)</f>
        <v>0.20274003571102517</v>
      </c>
      <c r="W9" s="217">
        <f>'Inputs_TCR-IA'!W9 / SUMIF('Inputs_TCR-IA'!$G$6:$G$22, 'Split of volumes by band'!$G9, 'Inputs_TCR-IA'!W$6:W$22)</f>
        <v>0.20274003571102517</v>
      </c>
      <c r="X9" s="217">
        <f>'Inputs_TCR-IA'!X9 / SUMIF('Inputs_TCR-IA'!$G$6:$G$22, 'Split of volumes by band'!$G9, 'Inputs_TCR-IA'!X$6:X$22)</f>
        <v>0.20274003571102514</v>
      </c>
      <c r="Y9" s="217">
        <f>'Inputs_TCR-IA'!Y9 / SUMIF('Inputs_TCR-IA'!$G$6:$G$22, 'Split of volumes by band'!$G9, 'Inputs_TCR-IA'!Y$6:Y$22)</f>
        <v>0.20274003571102517</v>
      </c>
      <c r="Z9" s="217">
        <f>'Inputs_TCR-IA'!Z9 / SUMIF('Inputs_TCR-IA'!$G$6:$G$22, 'Split of volumes by band'!$G9, 'Inputs_TCR-IA'!Z$6:Z$22)</f>
        <v>0.20274003571102517</v>
      </c>
      <c r="AA9" s="217">
        <f>'Inputs_TCR-IA'!AA9 / SUMIF('Inputs_TCR-IA'!$G$6:$G$22, 'Split of volumes by band'!$G9, 'Inputs_TCR-IA'!AA$6:AA$22)</f>
        <v>0.20274003571102514</v>
      </c>
      <c r="AB9" s="217">
        <f>'Inputs_TCR-IA'!AB9 / SUMIF('Inputs_TCR-IA'!$G$6:$G$22, 'Split of volumes by band'!$G9, 'Inputs_TCR-IA'!AB$6:AB$22)</f>
        <v>0.20274003571102514</v>
      </c>
      <c r="AC9" s="31"/>
    </row>
    <row r="10" spans="1:29" x14ac:dyDescent="0.35">
      <c r="A10" s="31"/>
      <c r="B10" s="31"/>
      <c r="C10" s="31"/>
      <c r="D10" s="120" t="str">
        <f t="shared" si="0"/>
        <v>Net volume in CDCM_4th Band_LV NHH_4th Band</v>
      </c>
      <c r="E10" s="6"/>
      <c r="F10" s="121" t="s">
        <v>267</v>
      </c>
      <c r="G10" s="121" t="s">
        <v>268</v>
      </c>
      <c r="H10" s="121" t="s">
        <v>276</v>
      </c>
      <c r="I10" s="122" t="s">
        <v>277</v>
      </c>
      <c r="J10" s="6"/>
      <c r="K10" s="121" t="s">
        <v>55</v>
      </c>
      <c r="L10" s="123"/>
      <c r="M10" s="219" cm="1">
        <f t="array" ref="M10">INDEX(O10:AB10, 1, DNO_index)</f>
        <v>0.57575067002664737</v>
      </c>
      <c r="N10" s="211"/>
      <c r="O10" s="217">
        <f>'Inputs_TCR-IA'!O10 / SUMIF('Inputs_TCR-IA'!$G$6:$G$22, 'Split of volumes by band'!$G10, 'Inputs_TCR-IA'!O$6:O$22)</f>
        <v>0.57575067002664748</v>
      </c>
      <c r="P10" s="217">
        <f>'Inputs_TCR-IA'!P10 / SUMIF('Inputs_TCR-IA'!$G$6:$G$22, 'Split of volumes by band'!$G10, 'Inputs_TCR-IA'!P$6:P$22)</f>
        <v>0.57575067002664737</v>
      </c>
      <c r="Q10" s="217">
        <f>'Inputs_TCR-IA'!Q10 / SUMIF('Inputs_TCR-IA'!$G$6:$G$22, 'Split of volumes by band'!$G10, 'Inputs_TCR-IA'!Q$6:Q$22)</f>
        <v>0.57575067002664737</v>
      </c>
      <c r="R10" s="217">
        <f>'Inputs_TCR-IA'!R10 / SUMIF('Inputs_TCR-IA'!$G$6:$G$22, 'Split of volumes by band'!$G10, 'Inputs_TCR-IA'!R$6:R$22)</f>
        <v>0.57575067002664737</v>
      </c>
      <c r="S10" s="217">
        <f>'Inputs_TCR-IA'!S10 / SUMIF('Inputs_TCR-IA'!$G$6:$G$22, 'Split of volumes by band'!$G10, 'Inputs_TCR-IA'!S$6:S$22)</f>
        <v>0.57575067002664737</v>
      </c>
      <c r="T10" s="217">
        <f>'Inputs_TCR-IA'!T10 / SUMIF('Inputs_TCR-IA'!$G$6:$G$22, 'Split of volumes by band'!$G10, 'Inputs_TCR-IA'!T$6:T$22)</f>
        <v>0.57575067002664737</v>
      </c>
      <c r="U10" s="217">
        <f>'Inputs_TCR-IA'!U10 / SUMIF('Inputs_TCR-IA'!$G$6:$G$22, 'Split of volumes by band'!$G10, 'Inputs_TCR-IA'!U$6:U$22)</f>
        <v>0.57575067002664737</v>
      </c>
      <c r="V10" s="217">
        <f>'Inputs_TCR-IA'!V10 / SUMIF('Inputs_TCR-IA'!$G$6:$G$22, 'Split of volumes by band'!$G10, 'Inputs_TCR-IA'!V$6:V$22)</f>
        <v>0.57575067002664737</v>
      </c>
      <c r="W10" s="217">
        <f>'Inputs_TCR-IA'!W10 / SUMIF('Inputs_TCR-IA'!$G$6:$G$22, 'Split of volumes by band'!$G10, 'Inputs_TCR-IA'!W$6:W$22)</f>
        <v>0.57575067002664737</v>
      </c>
      <c r="X10" s="217">
        <f>'Inputs_TCR-IA'!X10 / SUMIF('Inputs_TCR-IA'!$G$6:$G$22, 'Split of volumes by band'!$G10, 'Inputs_TCR-IA'!X$6:X$22)</f>
        <v>0.57575067002664737</v>
      </c>
      <c r="Y10" s="217">
        <f>'Inputs_TCR-IA'!Y10 / SUMIF('Inputs_TCR-IA'!$G$6:$G$22, 'Split of volumes by band'!$G10, 'Inputs_TCR-IA'!Y$6:Y$22)</f>
        <v>0.57575067002664737</v>
      </c>
      <c r="Z10" s="217">
        <f>'Inputs_TCR-IA'!Z10 / SUMIF('Inputs_TCR-IA'!$G$6:$G$22, 'Split of volumes by band'!$G10, 'Inputs_TCR-IA'!Z$6:Z$22)</f>
        <v>0.57575067002664737</v>
      </c>
      <c r="AA10" s="217">
        <f>'Inputs_TCR-IA'!AA10 / SUMIF('Inputs_TCR-IA'!$G$6:$G$22, 'Split of volumes by band'!$G10, 'Inputs_TCR-IA'!AA$6:AA$22)</f>
        <v>0.57575067002664737</v>
      </c>
      <c r="AB10" s="217">
        <f>'Inputs_TCR-IA'!AB10 / SUMIF('Inputs_TCR-IA'!$G$6:$G$22, 'Split of volumes by band'!$G10, 'Inputs_TCR-IA'!AB$6:AB$22)</f>
        <v>0.57575067002664737</v>
      </c>
      <c r="AC10" s="31"/>
    </row>
    <row r="11" spans="1:29" x14ac:dyDescent="0.35">
      <c r="A11" s="31"/>
      <c r="B11" s="31"/>
      <c r="C11" s="31"/>
      <c r="D11" s="120" t="str">
        <f t="shared" si="0"/>
        <v>Net volume in CDCM_1st Band_LV HH_1st Band</v>
      </c>
      <c r="E11" s="6"/>
      <c r="F11" s="122" t="s">
        <v>267</v>
      </c>
      <c r="G11" s="122" t="s">
        <v>278</v>
      </c>
      <c r="H11" s="122" t="s">
        <v>270</v>
      </c>
      <c r="I11" s="122" t="s">
        <v>279</v>
      </c>
      <c r="J11" s="6"/>
      <c r="K11" s="121" t="s">
        <v>55</v>
      </c>
      <c r="L11" s="123"/>
      <c r="M11" s="219" cm="1">
        <f t="array" ref="M11">INDEX(O11:AB11, 1, DNO_index)</f>
        <v>0.16784112554609121</v>
      </c>
      <c r="N11" s="211"/>
      <c r="O11" s="217">
        <f>'Inputs_TCR-IA'!O11 / SUMIF('Inputs_TCR-IA'!$G$6:$G$22, 'Split of volumes by band'!$G11, 'Inputs_TCR-IA'!O$6:O$22)</f>
        <v>0.14210092758184539</v>
      </c>
      <c r="P11" s="217">
        <f>'Inputs_TCR-IA'!P11 / SUMIF('Inputs_TCR-IA'!$G$6:$G$22, 'Split of volumes by band'!$G11, 'Inputs_TCR-IA'!P$6:P$22)</f>
        <v>0.19019896221747434</v>
      </c>
      <c r="Q11" s="217">
        <f>'Inputs_TCR-IA'!Q11 / SUMIF('Inputs_TCR-IA'!$G$6:$G$22, 'Split of volumes by band'!$G11, 'Inputs_TCR-IA'!Q$6:Q$22)</f>
        <v>0.20651719560222573</v>
      </c>
      <c r="R11" s="217">
        <f>'Inputs_TCR-IA'!R11 / SUMIF('Inputs_TCR-IA'!$G$6:$G$22, 'Split of volumes by band'!$G11, 'Inputs_TCR-IA'!R$6:R$22)</f>
        <v>0.19285480309270803</v>
      </c>
      <c r="S11" s="217">
        <f>'Inputs_TCR-IA'!S11 / SUMIF('Inputs_TCR-IA'!$G$6:$G$22, 'Split of volumes by band'!$G11, 'Inputs_TCR-IA'!S$6:S$22)</f>
        <v>0.17738535393596938</v>
      </c>
      <c r="T11" s="217">
        <f>'Inputs_TCR-IA'!T11 / SUMIF('Inputs_TCR-IA'!$G$6:$G$22, 'Split of volumes by band'!$G11, 'Inputs_TCR-IA'!T$6:T$22)</f>
        <v>0.1641102502498622</v>
      </c>
      <c r="U11" s="217">
        <f>'Inputs_TCR-IA'!U11 / SUMIF('Inputs_TCR-IA'!$G$6:$G$22, 'Split of volumes by band'!$G11, 'Inputs_TCR-IA'!U$6:U$22)</f>
        <v>0.18409356865987128</v>
      </c>
      <c r="V11" s="217">
        <f>'Inputs_TCR-IA'!V11 / SUMIF('Inputs_TCR-IA'!$G$6:$G$22, 'Split of volumes by band'!$G11, 'Inputs_TCR-IA'!V$6:V$22)</f>
        <v>0.10723619349924055</v>
      </c>
      <c r="W11" s="217">
        <f>'Inputs_TCR-IA'!W11 / SUMIF('Inputs_TCR-IA'!$G$6:$G$22, 'Split of volumes by band'!$G11, 'Inputs_TCR-IA'!W$6:W$22)</f>
        <v>0.22960298237841315</v>
      </c>
      <c r="X11" s="217">
        <f>'Inputs_TCR-IA'!X11 / SUMIF('Inputs_TCR-IA'!$G$6:$G$22, 'Split of volumes by band'!$G11, 'Inputs_TCR-IA'!X$6:X$22)</f>
        <v>0.15515897909746409</v>
      </c>
      <c r="Y11" s="217">
        <f>'Inputs_TCR-IA'!Y11 / SUMIF('Inputs_TCR-IA'!$G$6:$G$22, 'Split of volumes by band'!$G11, 'Inputs_TCR-IA'!Y$6:Y$22)</f>
        <v>0.15679871762564318</v>
      </c>
      <c r="Z11" s="217">
        <f>'Inputs_TCR-IA'!Z11 / SUMIF('Inputs_TCR-IA'!$G$6:$G$22, 'Split of volumes by band'!$G11, 'Inputs_TCR-IA'!Z$6:Z$22)</f>
        <v>0.24001787224913324</v>
      </c>
      <c r="AA11" s="217">
        <f>'Inputs_TCR-IA'!AA11 / SUMIF('Inputs_TCR-IA'!$G$6:$G$22, 'Split of volumes by band'!$G11, 'Inputs_TCR-IA'!AA$6:AA$22)</f>
        <v>0.20080019980321168</v>
      </c>
      <c r="AB11" s="217">
        <f>'Inputs_TCR-IA'!AB11 / SUMIF('Inputs_TCR-IA'!$G$6:$G$22, 'Split of volumes by band'!$G11, 'Inputs_TCR-IA'!AB$6:AB$22)</f>
        <v>0.16784112554609121</v>
      </c>
      <c r="AC11" s="31"/>
    </row>
    <row r="12" spans="1:29" x14ac:dyDescent="0.35">
      <c r="A12" s="31"/>
      <c r="B12" s="31"/>
      <c r="C12" s="31"/>
      <c r="D12" s="120" t="str">
        <f t="shared" si="0"/>
        <v>Net volume in CDCM_2nd Band_LV HH_2nd Band</v>
      </c>
      <c r="E12" s="6"/>
      <c r="F12" s="122" t="s">
        <v>267</v>
      </c>
      <c r="G12" s="122" t="s">
        <v>278</v>
      </c>
      <c r="H12" s="122" t="s">
        <v>272</v>
      </c>
      <c r="I12" s="122" t="s">
        <v>280</v>
      </c>
      <c r="J12" s="6"/>
      <c r="K12" s="121" t="s">
        <v>55</v>
      </c>
      <c r="L12" s="123"/>
      <c r="M12" s="219" cm="1">
        <f t="array" ref="M12">INDEX(O12:AB12, 1, DNO_index)</f>
        <v>0.26141445971476268</v>
      </c>
      <c r="N12" s="211"/>
      <c r="O12" s="217">
        <f>'Inputs_TCR-IA'!O12 / SUMIF('Inputs_TCR-IA'!$G$6:$G$22, 'Split of volumes by band'!$G12, 'Inputs_TCR-IA'!O$6:O$22)</f>
        <v>0.28931328405617085</v>
      </c>
      <c r="P12" s="217">
        <f>'Inputs_TCR-IA'!P12 / SUMIF('Inputs_TCR-IA'!$G$6:$G$22, 'Split of volumes by band'!$G12, 'Inputs_TCR-IA'!P$6:P$22)</f>
        <v>0.2065202948851384</v>
      </c>
      <c r="Q12" s="217">
        <f>'Inputs_TCR-IA'!Q12 / SUMIF('Inputs_TCR-IA'!$G$6:$G$22, 'Split of volumes by band'!$G12, 'Inputs_TCR-IA'!Q$6:Q$22)</f>
        <v>0.23924930692909482</v>
      </c>
      <c r="R12" s="217">
        <f>'Inputs_TCR-IA'!R12 / SUMIF('Inputs_TCR-IA'!$G$6:$G$22, 'Split of volumes by band'!$G12, 'Inputs_TCR-IA'!R$6:R$22)</f>
        <v>0.19407177280349988</v>
      </c>
      <c r="S12" s="217">
        <f>'Inputs_TCR-IA'!S12 / SUMIF('Inputs_TCR-IA'!$G$6:$G$22, 'Split of volumes by band'!$G12, 'Inputs_TCR-IA'!S$6:S$22)</f>
        <v>0.16563346219441411</v>
      </c>
      <c r="T12" s="217">
        <f>'Inputs_TCR-IA'!T12 / SUMIF('Inputs_TCR-IA'!$G$6:$G$22, 'Split of volumes by band'!$G12, 'Inputs_TCR-IA'!T$6:T$22)</f>
        <v>0.23718443762516975</v>
      </c>
      <c r="U12" s="217">
        <f>'Inputs_TCR-IA'!U12 / SUMIF('Inputs_TCR-IA'!$G$6:$G$22, 'Split of volumes by band'!$G12, 'Inputs_TCR-IA'!U$6:U$22)</f>
        <v>0.25475581623864546</v>
      </c>
      <c r="V12" s="217">
        <f>'Inputs_TCR-IA'!V12 / SUMIF('Inputs_TCR-IA'!$G$6:$G$22, 'Split of volumes by band'!$G12, 'Inputs_TCR-IA'!V$6:V$22)</f>
        <v>0.23847652223579033</v>
      </c>
      <c r="W12" s="217">
        <f>'Inputs_TCR-IA'!W12 / SUMIF('Inputs_TCR-IA'!$G$6:$G$22, 'Split of volumes by band'!$G12, 'Inputs_TCR-IA'!W$6:W$22)</f>
        <v>0.23882892605825501</v>
      </c>
      <c r="X12" s="217">
        <f>'Inputs_TCR-IA'!X12 / SUMIF('Inputs_TCR-IA'!$G$6:$G$22, 'Split of volumes by band'!$G12, 'Inputs_TCR-IA'!X$6:X$22)</f>
        <v>0.35109239378428042</v>
      </c>
      <c r="Y12" s="217">
        <f>'Inputs_TCR-IA'!Y12 / SUMIF('Inputs_TCR-IA'!$G$6:$G$22, 'Split of volumes by band'!$G12, 'Inputs_TCR-IA'!Y$6:Y$22)</f>
        <v>0.28527070042611602</v>
      </c>
      <c r="Z12" s="217">
        <f>'Inputs_TCR-IA'!Z12 / SUMIF('Inputs_TCR-IA'!$G$6:$G$22, 'Split of volumes by band'!$G12, 'Inputs_TCR-IA'!Z$6:Z$22)</f>
        <v>0.346709041977949</v>
      </c>
      <c r="AA12" s="217">
        <f>'Inputs_TCR-IA'!AA12 / SUMIF('Inputs_TCR-IA'!$G$6:$G$22, 'Split of volumes by band'!$G12, 'Inputs_TCR-IA'!AA$6:AA$22)</f>
        <v>0.27260257231261914</v>
      </c>
      <c r="AB12" s="217">
        <f>'Inputs_TCR-IA'!AB12 / SUMIF('Inputs_TCR-IA'!$G$6:$G$22, 'Split of volumes by band'!$G12, 'Inputs_TCR-IA'!AB$6:AB$22)</f>
        <v>0.26141445971476268</v>
      </c>
      <c r="AC12" s="31"/>
    </row>
    <row r="13" spans="1:29" x14ac:dyDescent="0.35">
      <c r="A13" s="31"/>
      <c r="B13" s="31"/>
      <c r="C13" s="31"/>
      <c r="D13" s="120" t="str">
        <f t="shared" si="0"/>
        <v>Net volume in CDCM_3rd Band_LV HH_3rd Band</v>
      </c>
      <c r="E13" s="6"/>
      <c r="F13" s="122" t="s">
        <v>267</v>
      </c>
      <c r="G13" s="122" t="s">
        <v>278</v>
      </c>
      <c r="H13" s="122" t="s">
        <v>274</v>
      </c>
      <c r="I13" s="122" t="s">
        <v>281</v>
      </c>
      <c r="J13" s="6"/>
      <c r="K13" s="121" t="s">
        <v>55</v>
      </c>
      <c r="L13" s="123"/>
      <c r="M13" s="219" cm="1">
        <f t="array" ref="M13">INDEX(O13:AB13, 1, DNO_index)</f>
        <v>0.15302197734428516</v>
      </c>
      <c r="N13" s="211"/>
      <c r="O13" s="217">
        <f>'Inputs_TCR-IA'!O13 / SUMIF('Inputs_TCR-IA'!$G$6:$G$22, 'Split of volumes by band'!$G13, 'Inputs_TCR-IA'!O$6:O$22)</f>
        <v>0.16494424662664695</v>
      </c>
      <c r="P13" s="217">
        <f>'Inputs_TCR-IA'!P13 / SUMIF('Inputs_TCR-IA'!$G$6:$G$22, 'Split of volumes by band'!$G13, 'Inputs_TCR-IA'!P$6:P$22)</f>
        <v>0.13083565434371641</v>
      </c>
      <c r="Q13" s="217">
        <f>'Inputs_TCR-IA'!Q13 / SUMIF('Inputs_TCR-IA'!$G$6:$G$22, 'Split of volumes by band'!$G13, 'Inputs_TCR-IA'!Q$6:Q$22)</f>
        <v>0.15671104500818706</v>
      </c>
      <c r="R13" s="217">
        <f>'Inputs_TCR-IA'!R13 / SUMIF('Inputs_TCR-IA'!$G$6:$G$22, 'Split of volumes by band'!$G13, 'Inputs_TCR-IA'!R$6:R$22)</f>
        <v>0.14351164551783735</v>
      </c>
      <c r="S13" s="217">
        <f>'Inputs_TCR-IA'!S13 / SUMIF('Inputs_TCR-IA'!$G$6:$G$22, 'Split of volumes by band'!$G13, 'Inputs_TCR-IA'!S$6:S$22)</f>
        <v>0.1307208960977633</v>
      </c>
      <c r="T13" s="217">
        <f>'Inputs_TCR-IA'!T13 / SUMIF('Inputs_TCR-IA'!$G$6:$G$22, 'Split of volumes by band'!$G13, 'Inputs_TCR-IA'!T$6:T$22)</f>
        <v>0.13403855907479825</v>
      </c>
      <c r="U13" s="217">
        <f>'Inputs_TCR-IA'!U13 / SUMIF('Inputs_TCR-IA'!$G$6:$G$22, 'Split of volumes by band'!$G13, 'Inputs_TCR-IA'!U$6:U$22)</f>
        <v>0.12586612565143698</v>
      </c>
      <c r="V13" s="217">
        <f>'Inputs_TCR-IA'!V13 / SUMIF('Inputs_TCR-IA'!$G$6:$G$22, 'Split of volumes by band'!$G13, 'Inputs_TCR-IA'!V$6:V$22)</f>
        <v>0.11999837032253083</v>
      </c>
      <c r="W13" s="217">
        <f>'Inputs_TCR-IA'!W13 / SUMIF('Inputs_TCR-IA'!$G$6:$G$22, 'Split of volumes by band'!$G13, 'Inputs_TCR-IA'!W$6:W$22)</f>
        <v>0.14417199297047456</v>
      </c>
      <c r="X13" s="217">
        <f>'Inputs_TCR-IA'!X13 / SUMIF('Inputs_TCR-IA'!$G$6:$G$22, 'Split of volumes by band'!$G13, 'Inputs_TCR-IA'!X$6:X$22)</f>
        <v>0.17939758222663096</v>
      </c>
      <c r="Y13" s="217">
        <f>'Inputs_TCR-IA'!Y13 / SUMIF('Inputs_TCR-IA'!$G$6:$G$22, 'Split of volumes by band'!$G13, 'Inputs_TCR-IA'!Y$6:Y$22)</f>
        <v>0.17203267476413961</v>
      </c>
      <c r="Z13" s="217">
        <f>'Inputs_TCR-IA'!Z13 / SUMIF('Inputs_TCR-IA'!$G$6:$G$22, 'Split of volumes by band'!$G13, 'Inputs_TCR-IA'!Z$6:Z$22)</f>
        <v>0.17949021322458961</v>
      </c>
      <c r="AA13" s="217">
        <f>'Inputs_TCR-IA'!AA13 / SUMIF('Inputs_TCR-IA'!$G$6:$G$22, 'Split of volumes by band'!$G13, 'Inputs_TCR-IA'!AA$6:AA$22)</f>
        <v>0.16081923115332697</v>
      </c>
      <c r="AB13" s="217">
        <f>'Inputs_TCR-IA'!AB13 / SUMIF('Inputs_TCR-IA'!$G$6:$G$22, 'Split of volumes by band'!$G13, 'Inputs_TCR-IA'!AB$6:AB$22)</f>
        <v>0.15302197734428516</v>
      </c>
      <c r="AC13" s="31"/>
    </row>
    <row r="14" spans="1:29" x14ac:dyDescent="0.35">
      <c r="A14" s="31"/>
      <c r="B14" s="31"/>
      <c r="C14" s="31"/>
      <c r="D14" s="120" t="str">
        <f t="shared" si="0"/>
        <v>Net volume in CDCM_4th Band_LV HH_4th Band</v>
      </c>
      <c r="E14" s="6"/>
      <c r="F14" s="121" t="s">
        <v>267</v>
      </c>
      <c r="G14" s="121" t="s">
        <v>278</v>
      </c>
      <c r="H14" s="121" t="s">
        <v>276</v>
      </c>
      <c r="I14" s="122" t="s">
        <v>282</v>
      </c>
      <c r="J14" s="6"/>
      <c r="K14" s="121" t="s">
        <v>55</v>
      </c>
      <c r="L14" s="123"/>
      <c r="M14" s="219" cm="1">
        <f t="array" ref="M14">INDEX(O14:AB14, 1, DNO_index)</f>
        <v>0.41772243739486103</v>
      </c>
      <c r="N14" s="211"/>
      <c r="O14" s="217">
        <f>'Inputs_TCR-IA'!O14 / SUMIF('Inputs_TCR-IA'!$G$6:$G$22, 'Split of volumes by band'!$G14, 'Inputs_TCR-IA'!O$6:O$22)</f>
        <v>0.40364154173533684</v>
      </c>
      <c r="P14" s="217">
        <f>'Inputs_TCR-IA'!P14 / SUMIF('Inputs_TCR-IA'!$G$6:$G$22, 'Split of volumes by band'!$G14, 'Inputs_TCR-IA'!P$6:P$22)</f>
        <v>0.47244508855367073</v>
      </c>
      <c r="Q14" s="217">
        <f>'Inputs_TCR-IA'!Q14 / SUMIF('Inputs_TCR-IA'!$G$6:$G$22, 'Split of volumes by band'!$G14, 'Inputs_TCR-IA'!Q$6:Q$22)</f>
        <v>0.39752245246049239</v>
      </c>
      <c r="R14" s="217">
        <f>'Inputs_TCR-IA'!R14 / SUMIF('Inputs_TCR-IA'!$G$6:$G$22, 'Split of volumes by band'!$G14, 'Inputs_TCR-IA'!R$6:R$22)</f>
        <v>0.46956177858595477</v>
      </c>
      <c r="S14" s="217">
        <f>'Inputs_TCR-IA'!S14 / SUMIF('Inputs_TCR-IA'!$G$6:$G$22, 'Split of volumes by band'!$G14, 'Inputs_TCR-IA'!S$6:S$22)</f>
        <v>0.52626028777185319</v>
      </c>
      <c r="T14" s="217">
        <f>'Inputs_TCR-IA'!T14 / SUMIF('Inputs_TCR-IA'!$G$6:$G$22, 'Split of volumes by band'!$G14, 'Inputs_TCR-IA'!T$6:T$22)</f>
        <v>0.4646667530501698</v>
      </c>
      <c r="U14" s="217">
        <f>'Inputs_TCR-IA'!U14 / SUMIF('Inputs_TCR-IA'!$G$6:$G$22, 'Split of volumes by band'!$G14, 'Inputs_TCR-IA'!U$6:U$22)</f>
        <v>0.43528448945004611</v>
      </c>
      <c r="V14" s="217">
        <f>'Inputs_TCR-IA'!V14 / SUMIF('Inputs_TCR-IA'!$G$6:$G$22, 'Split of volumes by band'!$G14, 'Inputs_TCR-IA'!V$6:V$22)</f>
        <v>0.53428891394243827</v>
      </c>
      <c r="W14" s="217">
        <f>'Inputs_TCR-IA'!W14 / SUMIF('Inputs_TCR-IA'!$G$6:$G$22, 'Split of volumes by band'!$G14, 'Inputs_TCR-IA'!W$6:W$22)</f>
        <v>0.38739609859285734</v>
      </c>
      <c r="X14" s="217">
        <f>'Inputs_TCR-IA'!X14 / SUMIF('Inputs_TCR-IA'!$G$6:$G$22, 'Split of volumes by band'!$G14, 'Inputs_TCR-IA'!X$6:X$22)</f>
        <v>0.31435104489162446</v>
      </c>
      <c r="Y14" s="217">
        <f>'Inputs_TCR-IA'!Y14 / SUMIF('Inputs_TCR-IA'!$G$6:$G$22, 'Split of volumes by band'!$G14, 'Inputs_TCR-IA'!Y$6:Y$22)</f>
        <v>0.38589790718410111</v>
      </c>
      <c r="Z14" s="217">
        <f>'Inputs_TCR-IA'!Z14 / SUMIF('Inputs_TCR-IA'!$G$6:$G$22, 'Split of volumes by band'!$G14, 'Inputs_TCR-IA'!Z$6:Z$22)</f>
        <v>0.23378287254832816</v>
      </c>
      <c r="AA14" s="217">
        <f>'Inputs_TCR-IA'!AA14 / SUMIF('Inputs_TCR-IA'!$G$6:$G$22, 'Split of volumes by band'!$G14, 'Inputs_TCR-IA'!AA$6:AA$22)</f>
        <v>0.36577799673084216</v>
      </c>
      <c r="AB14" s="217">
        <f>'Inputs_TCR-IA'!AB14 / SUMIF('Inputs_TCR-IA'!$G$6:$G$22, 'Split of volumes by band'!$G14, 'Inputs_TCR-IA'!AB$6:AB$22)</f>
        <v>0.41772243739486103</v>
      </c>
      <c r="AC14" s="31"/>
    </row>
    <row r="15" spans="1:29" x14ac:dyDescent="0.35">
      <c r="A15" s="31"/>
      <c r="B15" s="31"/>
      <c r="C15" s="31"/>
      <c r="D15" s="120" t="str">
        <f t="shared" si="0"/>
        <v>Net volume in CDCM_1st Band_HV_1st Band</v>
      </c>
      <c r="E15" s="6"/>
      <c r="F15" s="121" t="s">
        <v>267</v>
      </c>
      <c r="G15" s="121" t="s">
        <v>43</v>
      </c>
      <c r="H15" s="121" t="s">
        <v>270</v>
      </c>
      <c r="I15" s="122" t="s">
        <v>283</v>
      </c>
      <c r="J15" s="6"/>
      <c r="K15" s="121" t="s">
        <v>55</v>
      </c>
      <c r="L15" s="123"/>
      <c r="M15" s="219" cm="1">
        <f t="array" ref="M15">INDEX(O15:AB15, 1, DNO_index)</f>
        <v>4.6120466090430252E-2</v>
      </c>
      <c r="N15" s="211"/>
      <c r="O15" s="217">
        <f>'Inputs_TCR-IA'!O15 / SUMIF('Inputs_TCR-IA'!$G$6:$G$22, 'Split of volumes by band'!$G15, 'Inputs_TCR-IA'!O$6:O$22)</f>
        <v>7.5870013087735139E-2</v>
      </c>
      <c r="P15" s="217">
        <f>'Inputs_TCR-IA'!P15 / SUMIF('Inputs_TCR-IA'!$G$6:$G$22, 'Split of volumes by band'!$G15, 'Inputs_TCR-IA'!P$6:P$22)</f>
        <v>4.9472951644955569E-2</v>
      </c>
      <c r="Q15" s="217">
        <f>'Inputs_TCR-IA'!Q15 / SUMIF('Inputs_TCR-IA'!$G$6:$G$22, 'Split of volumes by band'!$G15, 'Inputs_TCR-IA'!Q$6:Q$22)</f>
        <v>5.8437799613355858E-2</v>
      </c>
      <c r="R15" s="217">
        <f>'Inputs_TCR-IA'!R15 / SUMIF('Inputs_TCR-IA'!$G$6:$G$22, 'Split of volumes by band'!$G15, 'Inputs_TCR-IA'!R$6:R$22)</f>
        <v>9.1136963671413565E-2</v>
      </c>
      <c r="S15" s="217">
        <f>'Inputs_TCR-IA'!S15 / SUMIF('Inputs_TCR-IA'!$G$6:$G$22, 'Split of volumes by band'!$G15, 'Inputs_TCR-IA'!S$6:S$22)</f>
        <v>5.6036426968463886E-2</v>
      </c>
      <c r="T15" s="217">
        <f>'Inputs_TCR-IA'!T15 / SUMIF('Inputs_TCR-IA'!$G$6:$G$22, 'Split of volumes by band'!$G15, 'Inputs_TCR-IA'!T$6:T$22)</f>
        <v>4.7357272399541642E-2</v>
      </c>
      <c r="U15" s="217">
        <f>'Inputs_TCR-IA'!U15 / SUMIF('Inputs_TCR-IA'!$G$6:$G$22, 'Split of volumes by band'!$G15, 'Inputs_TCR-IA'!U$6:U$22)</f>
        <v>6.967356185863631E-2</v>
      </c>
      <c r="V15" s="217">
        <f>'Inputs_TCR-IA'!V15 / SUMIF('Inputs_TCR-IA'!$G$6:$G$22, 'Split of volumes by band'!$G15, 'Inputs_TCR-IA'!V$6:V$22)</f>
        <v>2.9616657164127428E-2</v>
      </c>
      <c r="W15" s="217">
        <f>'Inputs_TCR-IA'!W15 / SUMIF('Inputs_TCR-IA'!$G$6:$G$22, 'Split of volumes by band'!$G15, 'Inputs_TCR-IA'!W$6:W$22)</f>
        <v>5.326043950059979E-2</v>
      </c>
      <c r="X15" s="217">
        <f>'Inputs_TCR-IA'!X15 / SUMIF('Inputs_TCR-IA'!$G$6:$G$22, 'Split of volumes by band'!$G15, 'Inputs_TCR-IA'!X$6:X$22)</f>
        <v>6.7205378338133476E-2</v>
      </c>
      <c r="Y15" s="217">
        <f>'Inputs_TCR-IA'!Y15 / SUMIF('Inputs_TCR-IA'!$G$6:$G$22, 'Split of volumes by band'!$G15, 'Inputs_TCR-IA'!Y$6:Y$22)</f>
        <v>9.4152105220061261E-2</v>
      </c>
      <c r="Z15" s="217">
        <f>'Inputs_TCR-IA'!Z15 / SUMIF('Inputs_TCR-IA'!$G$6:$G$22, 'Split of volumes by band'!$G15, 'Inputs_TCR-IA'!Z$6:Z$22)</f>
        <v>0.13937406854353282</v>
      </c>
      <c r="AA15" s="217">
        <f>'Inputs_TCR-IA'!AA15 / SUMIF('Inputs_TCR-IA'!$G$6:$G$22, 'Split of volumes by band'!$G15, 'Inputs_TCR-IA'!AA$6:AA$22)</f>
        <v>0.22617156979323289</v>
      </c>
      <c r="AB15" s="217">
        <f>'Inputs_TCR-IA'!AB15 / SUMIF('Inputs_TCR-IA'!$G$6:$G$22, 'Split of volumes by band'!$G15, 'Inputs_TCR-IA'!AB$6:AB$22)</f>
        <v>4.6120466090430252E-2</v>
      </c>
      <c r="AC15" s="31"/>
    </row>
    <row r="16" spans="1:29" x14ac:dyDescent="0.35">
      <c r="A16" s="31"/>
      <c r="B16" s="31"/>
      <c r="C16" s="31"/>
      <c r="D16" s="120" t="str">
        <f t="shared" si="0"/>
        <v>Net volume in CDCM_2nd Band_HV_2nd Band</v>
      </c>
      <c r="E16" s="6"/>
      <c r="F16" s="121" t="s">
        <v>267</v>
      </c>
      <c r="G16" s="121" t="s">
        <v>43</v>
      </c>
      <c r="H16" s="121" t="s">
        <v>272</v>
      </c>
      <c r="I16" s="122" t="s">
        <v>284</v>
      </c>
      <c r="J16" s="6"/>
      <c r="K16" s="121" t="s">
        <v>55</v>
      </c>
      <c r="L16" s="123"/>
      <c r="M16" s="219" cm="1">
        <f t="array" ref="M16">INDEX(O16:AB16, 1, DNO_index)</f>
        <v>0.18510039226906502</v>
      </c>
      <c r="N16" s="211"/>
      <c r="O16" s="217">
        <f>'Inputs_TCR-IA'!O16 / SUMIF('Inputs_TCR-IA'!$G$6:$G$22, 'Split of volumes by band'!$G16, 'Inputs_TCR-IA'!O$6:O$22)</f>
        <v>0.22450755303365846</v>
      </c>
      <c r="P16" s="217">
        <f>'Inputs_TCR-IA'!P16 / SUMIF('Inputs_TCR-IA'!$G$6:$G$22, 'Split of volumes by band'!$G16, 'Inputs_TCR-IA'!P$6:P$22)</f>
        <v>0.14196729495858709</v>
      </c>
      <c r="Q16" s="217">
        <f>'Inputs_TCR-IA'!Q16 / SUMIF('Inputs_TCR-IA'!$G$6:$G$22, 'Split of volumes by band'!$G16, 'Inputs_TCR-IA'!Q$6:Q$22)</f>
        <v>0.17880799567503802</v>
      </c>
      <c r="R16" s="217">
        <f>'Inputs_TCR-IA'!R16 / SUMIF('Inputs_TCR-IA'!$G$6:$G$22, 'Split of volumes by band'!$G16, 'Inputs_TCR-IA'!R$6:R$22)</f>
        <v>0.21633059512887368</v>
      </c>
      <c r="S16" s="217">
        <f>'Inputs_TCR-IA'!S16 / SUMIF('Inputs_TCR-IA'!$G$6:$G$22, 'Split of volumes by band'!$G16, 'Inputs_TCR-IA'!S$6:S$22)</f>
        <v>0.1963992578442226</v>
      </c>
      <c r="T16" s="217">
        <f>'Inputs_TCR-IA'!T16 / SUMIF('Inputs_TCR-IA'!$G$6:$G$22, 'Split of volumes by band'!$G16, 'Inputs_TCR-IA'!T$6:T$22)</f>
        <v>0.17197450527830532</v>
      </c>
      <c r="U16" s="217">
        <f>'Inputs_TCR-IA'!U16 / SUMIF('Inputs_TCR-IA'!$G$6:$G$22, 'Split of volumes by band'!$G16, 'Inputs_TCR-IA'!U$6:U$22)</f>
        <v>0.22178191982123704</v>
      </c>
      <c r="V16" s="217">
        <f>'Inputs_TCR-IA'!V16 / SUMIF('Inputs_TCR-IA'!$G$6:$G$22, 'Split of volumes by band'!$G16, 'Inputs_TCR-IA'!V$6:V$22)</f>
        <v>8.847878014742111E-2</v>
      </c>
      <c r="W16" s="217">
        <f>'Inputs_TCR-IA'!W16 / SUMIF('Inputs_TCR-IA'!$G$6:$G$22, 'Split of volumes by band'!$G16, 'Inputs_TCR-IA'!W$6:W$22)</f>
        <v>0.23310987818067574</v>
      </c>
      <c r="X16" s="217">
        <f>'Inputs_TCR-IA'!X16 / SUMIF('Inputs_TCR-IA'!$G$6:$G$22, 'Split of volumes by band'!$G16, 'Inputs_TCR-IA'!X$6:X$22)</f>
        <v>0.21294317725216969</v>
      </c>
      <c r="Y16" s="217">
        <f>'Inputs_TCR-IA'!Y16 / SUMIF('Inputs_TCR-IA'!$G$6:$G$22, 'Split of volumes by band'!$G16, 'Inputs_TCR-IA'!Y$6:Y$22)</f>
        <v>0.19767479438012345</v>
      </c>
      <c r="Z16" s="217">
        <f>'Inputs_TCR-IA'!Z16 / SUMIF('Inputs_TCR-IA'!$G$6:$G$22, 'Split of volumes by band'!$G16, 'Inputs_TCR-IA'!Z$6:Z$22)</f>
        <v>0.22764367466176028</v>
      </c>
      <c r="AA16" s="217">
        <f>'Inputs_TCR-IA'!AA16 / SUMIF('Inputs_TCR-IA'!$G$6:$G$22, 'Split of volumes by band'!$G16, 'Inputs_TCR-IA'!AA$6:AA$22)</f>
        <v>0.2425946683553038</v>
      </c>
      <c r="AB16" s="217">
        <f>'Inputs_TCR-IA'!AB16 / SUMIF('Inputs_TCR-IA'!$G$6:$G$22, 'Split of volumes by band'!$G16, 'Inputs_TCR-IA'!AB$6:AB$22)</f>
        <v>0.18510039226906502</v>
      </c>
      <c r="AC16" s="31"/>
    </row>
    <row r="17" spans="1:29" x14ac:dyDescent="0.35">
      <c r="A17" s="31"/>
      <c r="B17" s="31"/>
      <c r="C17" s="31"/>
      <c r="D17" s="120" t="str">
        <f t="shared" si="0"/>
        <v>Net volume in CDCM_3rd Band_HV_3rd Band</v>
      </c>
      <c r="E17" s="6"/>
      <c r="F17" s="121" t="s">
        <v>267</v>
      </c>
      <c r="G17" s="121" t="s">
        <v>43</v>
      </c>
      <c r="H17" s="121" t="s">
        <v>274</v>
      </c>
      <c r="I17" s="122" t="s">
        <v>285</v>
      </c>
      <c r="J17" s="6"/>
      <c r="K17" s="121" t="s">
        <v>55</v>
      </c>
      <c r="L17" s="123"/>
      <c r="M17" s="219" cm="1">
        <f t="array" ref="M17">INDEX(O17:AB17, 1, DNO_index)</f>
        <v>0.23452957491505783</v>
      </c>
      <c r="N17" s="211"/>
      <c r="O17" s="217">
        <f>'Inputs_TCR-IA'!O17 / SUMIF('Inputs_TCR-IA'!$G$6:$G$22, 'Split of volumes by band'!$G17, 'Inputs_TCR-IA'!O$6:O$22)</f>
        <v>0.20501790108800017</v>
      </c>
      <c r="P17" s="217">
        <f>'Inputs_TCR-IA'!P17 / SUMIF('Inputs_TCR-IA'!$G$6:$G$22, 'Split of volumes by band'!$G17, 'Inputs_TCR-IA'!P$6:P$22)</f>
        <v>0.16210046845662557</v>
      </c>
      <c r="Q17" s="217">
        <f>'Inputs_TCR-IA'!Q17 / SUMIF('Inputs_TCR-IA'!$G$6:$G$22, 'Split of volumes by band'!$G17, 'Inputs_TCR-IA'!Q$6:Q$22)</f>
        <v>0.20062437427330349</v>
      </c>
      <c r="R17" s="217">
        <f>'Inputs_TCR-IA'!R17 / SUMIF('Inputs_TCR-IA'!$G$6:$G$22, 'Split of volumes by band'!$G17, 'Inputs_TCR-IA'!R$6:R$22)</f>
        <v>0.19382928569803032</v>
      </c>
      <c r="S17" s="217">
        <f>'Inputs_TCR-IA'!S17 / SUMIF('Inputs_TCR-IA'!$G$6:$G$22, 'Split of volumes by band'!$G17, 'Inputs_TCR-IA'!S$6:S$22)</f>
        <v>0.19932684320227045</v>
      </c>
      <c r="T17" s="217">
        <f>'Inputs_TCR-IA'!T17 / SUMIF('Inputs_TCR-IA'!$G$6:$G$22, 'Split of volumes by band'!$G17, 'Inputs_TCR-IA'!T$6:T$22)</f>
        <v>0.18397613213632941</v>
      </c>
      <c r="U17" s="217">
        <f>'Inputs_TCR-IA'!U17 / SUMIF('Inputs_TCR-IA'!$G$6:$G$22, 'Split of volumes by band'!$G17, 'Inputs_TCR-IA'!U$6:U$22)</f>
        <v>0.32444465885927892</v>
      </c>
      <c r="V17" s="217">
        <f>'Inputs_TCR-IA'!V17 / SUMIF('Inputs_TCR-IA'!$G$6:$G$22, 'Split of volumes by band'!$G17, 'Inputs_TCR-IA'!V$6:V$22)</f>
        <v>0.16151339417813726</v>
      </c>
      <c r="W17" s="217">
        <f>'Inputs_TCR-IA'!W17 / SUMIF('Inputs_TCR-IA'!$G$6:$G$22, 'Split of volumes by band'!$G17, 'Inputs_TCR-IA'!W$6:W$22)</f>
        <v>0.22382206600195106</v>
      </c>
      <c r="X17" s="217">
        <f>'Inputs_TCR-IA'!X17 / SUMIF('Inputs_TCR-IA'!$G$6:$G$22, 'Split of volumes by band'!$G17, 'Inputs_TCR-IA'!X$6:X$22)</f>
        <v>0.18905671305924732</v>
      </c>
      <c r="Y17" s="217">
        <f>'Inputs_TCR-IA'!Y17 / SUMIF('Inputs_TCR-IA'!$G$6:$G$22, 'Split of volumes by band'!$G17, 'Inputs_TCR-IA'!Y$6:Y$22)</f>
        <v>0.17650870358766546</v>
      </c>
      <c r="Z17" s="217">
        <f>'Inputs_TCR-IA'!Z17 / SUMIF('Inputs_TCR-IA'!$G$6:$G$22, 'Split of volumes by band'!$G17, 'Inputs_TCR-IA'!Z$6:Z$22)</f>
        <v>0.15244172470945005</v>
      </c>
      <c r="AA17" s="217">
        <f>'Inputs_TCR-IA'!AA17 / SUMIF('Inputs_TCR-IA'!$G$6:$G$22, 'Split of volumes by band'!$G17, 'Inputs_TCR-IA'!AA$6:AA$22)</f>
        <v>0.15608594002206219</v>
      </c>
      <c r="AB17" s="217">
        <f>'Inputs_TCR-IA'!AB17 / SUMIF('Inputs_TCR-IA'!$G$6:$G$22, 'Split of volumes by band'!$G17, 'Inputs_TCR-IA'!AB$6:AB$22)</f>
        <v>0.23452957491505783</v>
      </c>
      <c r="AC17" s="31"/>
    </row>
    <row r="18" spans="1:29" x14ac:dyDescent="0.35">
      <c r="A18" s="31"/>
      <c r="B18" s="31"/>
      <c r="C18" s="31"/>
      <c r="D18" s="120" t="str">
        <f t="shared" si="0"/>
        <v>Net volume in CDCM_4th Band_HV_4th Band</v>
      </c>
      <c r="E18" s="6"/>
      <c r="F18" s="121" t="s">
        <v>267</v>
      </c>
      <c r="G18" s="121" t="s">
        <v>43</v>
      </c>
      <c r="H18" s="121" t="s">
        <v>276</v>
      </c>
      <c r="I18" s="122" t="s">
        <v>286</v>
      </c>
      <c r="J18" s="6"/>
      <c r="K18" s="121" t="s">
        <v>55</v>
      </c>
      <c r="L18" s="123"/>
      <c r="M18" s="219" cm="1">
        <f t="array" ref="M18">INDEX(O18:AB18, 1, DNO_index)</f>
        <v>0.53424956672544699</v>
      </c>
      <c r="N18" s="211"/>
      <c r="O18" s="217">
        <f>'Inputs_TCR-IA'!O18 / SUMIF('Inputs_TCR-IA'!$G$6:$G$22, 'Split of volumes by band'!$G18, 'Inputs_TCR-IA'!O$6:O$22)</f>
        <v>0.49460453279060623</v>
      </c>
      <c r="P18" s="217">
        <f>'Inputs_TCR-IA'!P18 / SUMIF('Inputs_TCR-IA'!$G$6:$G$22, 'Split of volumes by band'!$G18, 'Inputs_TCR-IA'!P$6:P$22)</f>
        <v>0.64645928493983174</v>
      </c>
      <c r="Q18" s="217">
        <f>'Inputs_TCR-IA'!Q18 / SUMIF('Inputs_TCR-IA'!$G$6:$G$22, 'Split of volumes by band'!$G18, 'Inputs_TCR-IA'!Q$6:Q$22)</f>
        <v>0.56212983043830256</v>
      </c>
      <c r="R18" s="217">
        <f>'Inputs_TCR-IA'!R18 / SUMIF('Inputs_TCR-IA'!$G$6:$G$22, 'Split of volumes by band'!$G18, 'Inputs_TCR-IA'!R$6:R$22)</f>
        <v>0.49870315550168243</v>
      </c>
      <c r="S18" s="217">
        <f>'Inputs_TCR-IA'!S18 / SUMIF('Inputs_TCR-IA'!$G$6:$G$22, 'Split of volumes by band'!$G18, 'Inputs_TCR-IA'!S$6:S$22)</f>
        <v>0.54823747198504313</v>
      </c>
      <c r="T18" s="217">
        <f>'Inputs_TCR-IA'!T18 / SUMIF('Inputs_TCR-IA'!$G$6:$G$22, 'Split of volumes by band'!$G18, 'Inputs_TCR-IA'!T$6:T$22)</f>
        <v>0.5966920901858237</v>
      </c>
      <c r="U18" s="217">
        <f>'Inputs_TCR-IA'!U18 / SUMIF('Inputs_TCR-IA'!$G$6:$G$22, 'Split of volumes by band'!$G18, 'Inputs_TCR-IA'!U$6:U$22)</f>
        <v>0.38409985946084779</v>
      </c>
      <c r="V18" s="217">
        <f>'Inputs_TCR-IA'!V18 / SUMIF('Inputs_TCR-IA'!$G$6:$G$22, 'Split of volumes by band'!$G18, 'Inputs_TCR-IA'!V$6:V$22)</f>
        <v>0.72039116851031415</v>
      </c>
      <c r="W18" s="217">
        <f>'Inputs_TCR-IA'!W18 / SUMIF('Inputs_TCR-IA'!$G$6:$G$22, 'Split of volumes by band'!$G18, 'Inputs_TCR-IA'!W$6:W$22)</f>
        <v>0.48980761631677333</v>
      </c>
      <c r="X18" s="217">
        <f>'Inputs_TCR-IA'!X18 / SUMIF('Inputs_TCR-IA'!$G$6:$G$22, 'Split of volumes by band'!$G18, 'Inputs_TCR-IA'!X$6:X$22)</f>
        <v>0.53079473135044952</v>
      </c>
      <c r="Y18" s="217">
        <f>'Inputs_TCR-IA'!Y18 / SUMIF('Inputs_TCR-IA'!$G$6:$G$22, 'Split of volumes by band'!$G18, 'Inputs_TCR-IA'!Y$6:Y$22)</f>
        <v>0.53166439681214994</v>
      </c>
      <c r="Z18" s="217">
        <f>'Inputs_TCR-IA'!Z18 / SUMIF('Inputs_TCR-IA'!$G$6:$G$22, 'Split of volumes by band'!$G18, 'Inputs_TCR-IA'!Z$6:Z$22)</f>
        <v>0.48054053208525682</v>
      </c>
      <c r="AA18" s="217">
        <f>'Inputs_TCR-IA'!AA18 / SUMIF('Inputs_TCR-IA'!$G$6:$G$22, 'Split of volumes by band'!$G18, 'Inputs_TCR-IA'!AA$6:AA$22)</f>
        <v>0.37514782182940121</v>
      </c>
      <c r="AB18" s="217">
        <f>'Inputs_TCR-IA'!AB18 / SUMIF('Inputs_TCR-IA'!$G$6:$G$22, 'Split of volumes by band'!$G18, 'Inputs_TCR-IA'!AB$6:AB$22)</f>
        <v>0.53424956672544699</v>
      </c>
      <c r="AC18" s="31"/>
    </row>
    <row r="19" spans="1:29" x14ac:dyDescent="0.35">
      <c r="A19" s="31"/>
      <c r="B19" s="31"/>
      <c r="C19" s="31"/>
      <c r="D19" s="120" t="str">
        <f t="shared" si="0"/>
        <v>Net volume in CDCM_1st Band_EHV_1st Band</v>
      </c>
      <c r="E19" s="6"/>
      <c r="F19" s="121" t="s">
        <v>267</v>
      </c>
      <c r="G19" s="121" t="s">
        <v>37</v>
      </c>
      <c r="H19" s="121" t="s">
        <v>270</v>
      </c>
      <c r="I19" s="122" t="s">
        <v>287</v>
      </c>
      <c r="J19" s="6"/>
      <c r="K19" s="121" t="s">
        <v>55</v>
      </c>
      <c r="L19" s="123"/>
      <c r="M19" s="220"/>
      <c r="N19" s="123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31"/>
    </row>
    <row r="20" spans="1:29" x14ac:dyDescent="0.35">
      <c r="A20" s="31"/>
      <c r="B20" s="31"/>
      <c r="C20" s="31"/>
      <c r="D20" s="120" t="str">
        <f t="shared" si="0"/>
        <v>Net volume in CDCM_2nd Band_EHV_2nd Band</v>
      </c>
      <c r="E20" s="6"/>
      <c r="F20" s="121" t="s">
        <v>267</v>
      </c>
      <c r="G20" s="121" t="s">
        <v>37</v>
      </c>
      <c r="H20" s="121" t="s">
        <v>272</v>
      </c>
      <c r="I20" s="122" t="s">
        <v>288</v>
      </c>
      <c r="J20" s="6"/>
      <c r="K20" s="121" t="s">
        <v>55</v>
      </c>
      <c r="L20" s="123"/>
      <c r="M20" s="220"/>
      <c r="N20" s="123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  <c r="AA20" s="214"/>
      <c r="AB20" s="214"/>
      <c r="AC20" s="31"/>
    </row>
    <row r="21" spans="1:29" x14ac:dyDescent="0.35">
      <c r="A21" s="31"/>
      <c r="B21" s="31"/>
      <c r="C21" s="31"/>
      <c r="D21" s="120" t="str">
        <f t="shared" si="0"/>
        <v>Net volume in CDCM_3rd Band_EHV_3rd Band</v>
      </c>
      <c r="E21" s="6"/>
      <c r="F21" s="121" t="s">
        <v>267</v>
      </c>
      <c r="G21" s="121" t="s">
        <v>37</v>
      </c>
      <c r="H21" s="121" t="s">
        <v>274</v>
      </c>
      <c r="I21" s="122" t="s">
        <v>289</v>
      </c>
      <c r="J21" s="6"/>
      <c r="K21" s="121" t="s">
        <v>55</v>
      </c>
      <c r="L21" s="123"/>
      <c r="M21" s="220"/>
      <c r="N21" s="123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31"/>
    </row>
    <row r="22" spans="1:29" x14ac:dyDescent="0.35">
      <c r="A22" s="31"/>
      <c r="B22" s="31"/>
      <c r="C22" s="31"/>
      <c r="D22" s="36" t="str">
        <f t="shared" si="0"/>
        <v>Net volume in CDCM_4th Band_EHV_4th Band</v>
      </c>
      <c r="E22" s="93"/>
      <c r="F22" s="32" t="s">
        <v>267</v>
      </c>
      <c r="G22" s="32" t="s">
        <v>37</v>
      </c>
      <c r="H22" s="32" t="s">
        <v>276</v>
      </c>
      <c r="I22" s="37" t="s">
        <v>290</v>
      </c>
      <c r="J22" s="93"/>
      <c r="K22" s="32" t="s">
        <v>55</v>
      </c>
      <c r="L22" s="42"/>
      <c r="M22" s="221"/>
      <c r="N22" s="42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31"/>
    </row>
    <row r="23" spans="1:29" x14ac:dyDescent="0.35">
      <c r="A23" s="31"/>
      <c r="B23" s="31"/>
      <c r="C23" s="31"/>
      <c r="D23" s="200" t="str">
        <f t="shared" si="0"/>
        <v>Number of MPANs (or sites)_1st Band_Domestic_1st Band</v>
      </c>
      <c r="E23" s="203"/>
      <c r="F23" s="201" t="s">
        <v>291</v>
      </c>
      <c r="G23" s="201" t="s">
        <v>269</v>
      </c>
      <c r="H23" s="201" t="s">
        <v>270</v>
      </c>
      <c r="I23" s="201" t="s">
        <v>303</v>
      </c>
      <c r="J23" s="203"/>
      <c r="K23" s="201" t="s">
        <v>58</v>
      </c>
      <c r="L23" s="204"/>
      <c r="M23" s="218" cm="1">
        <f t="array" ref="M23">INDEX(O23:AB23, 1, DNO_index)</f>
        <v>1</v>
      </c>
      <c r="N23" s="209"/>
      <c r="O23" s="216">
        <f>'Inputs_TCR-IA'!O23 / SUMIF('Inputs_TCR-IA'!$G$23:$G$39, 'Split of volumes by band'!$G23, 'Inputs_TCR-IA'!O$23:O$39)</f>
        <v>1</v>
      </c>
      <c r="P23" s="216">
        <f>'Inputs_TCR-IA'!P23 / SUMIF('Inputs_TCR-IA'!$G$23:$G$39, 'Split of volumes by band'!$G23, 'Inputs_TCR-IA'!P$23:P$39)</f>
        <v>1</v>
      </c>
      <c r="Q23" s="216">
        <f>'Inputs_TCR-IA'!Q23 / SUMIF('Inputs_TCR-IA'!$G$23:$G$39, 'Split of volumes by band'!$G23, 'Inputs_TCR-IA'!Q$23:Q$39)</f>
        <v>1</v>
      </c>
      <c r="R23" s="216">
        <f>'Inputs_TCR-IA'!R23 / SUMIF('Inputs_TCR-IA'!$G$23:$G$39, 'Split of volumes by band'!$G23, 'Inputs_TCR-IA'!R$23:R$39)</f>
        <v>1</v>
      </c>
      <c r="S23" s="216">
        <f>'Inputs_TCR-IA'!S23 / SUMIF('Inputs_TCR-IA'!$G$23:$G$39, 'Split of volumes by band'!$G23, 'Inputs_TCR-IA'!S$23:S$39)</f>
        <v>1</v>
      </c>
      <c r="T23" s="216">
        <f>'Inputs_TCR-IA'!T23 / SUMIF('Inputs_TCR-IA'!$G$23:$G$39, 'Split of volumes by band'!$G23, 'Inputs_TCR-IA'!T$23:T$39)</f>
        <v>1</v>
      </c>
      <c r="U23" s="216">
        <f>'Inputs_TCR-IA'!U23 / SUMIF('Inputs_TCR-IA'!$G$23:$G$39, 'Split of volumes by band'!$G23, 'Inputs_TCR-IA'!U$23:U$39)</f>
        <v>1</v>
      </c>
      <c r="V23" s="216">
        <f>'Inputs_TCR-IA'!V23 / SUMIF('Inputs_TCR-IA'!$G$23:$G$39, 'Split of volumes by band'!$G23, 'Inputs_TCR-IA'!V$23:V$39)</f>
        <v>1</v>
      </c>
      <c r="W23" s="216">
        <f>'Inputs_TCR-IA'!W23 / SUMIF('Inputs_TCR-IA'!$G$23:$G$39, 'Split of volumes by band'!$G23, 'Inputs_TCR-IA'!W$23:W$39)</f>
        <v>1</v>
      </c>
      <c r="X23" s="216">
        <f>'Inputs_TCR-IA'!X23 / SUMIF('Inputs_TCR-IA'!$G$23:$G$39, 'Split of volumes by band'!$G23, 'Inputs_TCR-IA'!X$23:X$39)</f>
        <v>1</v>
      </c>
      <c r="Y23" s="216">
        <f>'Inputs_TCR-IA'!Y23 / SUMIF('Inputs_TCR-IA'!$G$23:$G$39, 'Split of volumes by band'!$G23, 'Inputs_TCR-IA'!Y$23:Y$39)</f>
        <v>1</v>
      </c>
      <c r="Z23" s="216">
        <f>'Inputs_TCR-IA'!Z23 / SUMIF('Inputs_TCR-IA'!$G$23:$G$39, 'Split of volumes by band'!$G23, 'Inputs_TCR-IA'!Z$23:Z$39)</f>
        <v>1</v>
      </c>
      <c r="AA23" s="216">
        <f>'Inputs_TCR-IA'!AA23 / SUMIF('Inputs_TCR-IA'!$G$23:$G$39, 'Split of volumes by band'!$G23, 'Inputs_TCR-IA'!AA$23:AA$39)</f>
        <v>1</v>
      </c>
      <c r="AB23" s="216">
        <f>'Inputs_TCR-IA'!AB23 / SUMIF('Inputs_TCR-IA'!$G$23:$G$39, 'Split of volumes by band'!$G23, 'Inputs_TCR-IA'!AB$23:AB$39)</f>
        <v>1</v>
      </c>
      <c r="AC23" s="31"/>
    </row>
    <row r="24" spans="1:29" x14ac:dyDescent="0.35">
      <c r="A24" s="31"/>
      <c r="B24" s="31"/>
      <c r="C24" s="31"/>
      <c r="D24" s="120" t="str">
        <f t="shared" si="0"/>
        <v>Number of MPANs (or sites)_1st Band_LV NHH_1st Band</v>
      </c>
      <c r="E24" s="6"/>
      <c r="F24" s="121" t="s">
        <v>291</v>
      </c>
      <c r="G24" s="121" t="s">
        <v>268</v>
      </c>
      <c r="H24" s="121" t="s">
        <v>270</v>
      </c>
      <c r="I24" s="122" t="s">
        <v>271</v>
      </c>
      <c r="J24" s="6"/>
      <c r="K24" s="121" t="s">
        <v>58</v>
      </c>
      <c r="L24" s="123"/>
      <c r="M24" s="219" cm="1">
        <f t="array" ref="M24">INDEX(O24:AB24, 1, DNO_index)</f>
        <v>0.4</v>
      </c>
      <c r="N24" s="211"/>
      <c r="O24" s="217">
        <f>'Inputs_TCR-IA'!O24 / SUMIF('Inputs_TCR-IA'!$G$23:$G$39, 'Split of volumes by band'!$G24, 'Inputs_TCR-IA'!O$23:O$39)</f>
        <v>0.39999999999999997</v>
      </c>
      <c r="P24" s="217">
        <f>'Inputs_TCR-IA'!P24 / SUMIF('Inputs_TCR-IA'!$G$23:$G$39, 'Split of volumes by band'!$G24, 'Inputs_TCR-IA'!P$23:P$39)</f>
        <v>0.4</v>
      </c>
      <c r="Q24" s="217">
        <f>'Inputs_TCR-IA'!Q24 / SUMIF('Inputs_TCR-IA'!$G$23:$G$39, 'Split of volumes by band'!$G24, 'Inputs_TCR-IA'!Q$23:Q$39)</f>
        <v>0.4</v>
      </c>
      <c r="R24" s="217">
        <f>'Inputs_TCR-IA'!R24 / SUMIF('Inputs_TCR-IA'!$G$23:$G$39, 'Split of volumes by band'!$G24, 'Inputs_TCR-IA'!R$23:R$39)</f>
        <v>0.4</v>
      </c>
      <c r="S24" s="217">
        <f>'Inputs_TCR-IA'!S24 / SUMIF('Inputs_TCR-IA'!$G$23:$G$39, 'Split of volumes by band'!$G24, 'Inputs_TCR-IA'!S$23:S$39)</f>
        <v>0.4</v>
      </c>
      <c r="T24" s="217">
        <f>'Inputs_TCR-IA'!T24 / SUMIF('Inputs_TCR-IA'!$G$23:$G$39, 'Split of volumes by band'!$G24, 'Inputs_TCR-IA'!T$23:T$39)</f>
        <v>0.4</v>
      </c>
      <c r="U24" s="217">
        <f>'Inputs_TCR-IA'!U24 / SUMIF('Inputs_TCR-IA'!$G$23:$G$39, 'Split of volumes by band'!$G24, 'Inputs_TCR-IA'!U$23:U$39)</f>
        <v>0.40000000000000008</v>
      </c>
      <c r="V24" s="217">
        <f>'Inputs_TCR-IA'!V24 / SUMIF('Inputs_TCR-IA'!$G$23:$G$39, 'Split of volumes by band'!$G24, 'Inputs_TCR-IA'!V$23:V$39)</f>
        <v>0.4</v>
      </c>
      <c r="W24" s="217">
        <f>'Inputs_TCR-IA'!W24 / SUMIF('Inputs_TCR-IA'!$G$23:$G$39, 'Split of volumes by band'!$G24, 'Inputs_TCR-IA'!W$23:W$39)</f>
        <v>0.39999999999999997</v>
      </c>
      <c r="X24" s="217">
        <f>'Inputs_TCR-IA'!X24 / SUMIF('Inputs_TCR-IA'!$G$23:$G$39, 'Split of volumes by band'!$G24, 'Inputs_TCR-IA'!X$23:X$39)</f>
        <v>0.4</v>
      </c>
      <c r="Y24" s="217">
        <f>'Inputs_TCR-IA'!Y24 / SUMIF('Inputs_TCR-IA'!$G$23:$G$39, 'Split of volumes by band'!$G24, 'Inputs_TCR-IA'!Y$23:Y$39)</f>
        <v>0.4</v>
      </c>
      <c r="Z24" s="217">
        <f>'Inputs_TCR-IA'!Z24 / SUMIF('Inputs_TCR-IA'!$G$23:$G$39, 'Split of volumes by band'!$G24, 'Inputs_TCR-IA'!Z$23:Z$39)</f>
        <v>0.4</v>
      </c>
      <c r="AA24" s="217">
        <f>'Inputs_TCR-IA'!AA24 / SUMIF('Inputs_TCR-IA'!$G$23:$G$39, 'Split of volumes by band'!$G24, 'Inputs_TCR-IA'!AA$23:AA$39)</f>
        <v>0.4</v>
      </c>
      <c r="AB24" s="217">
        <f>'Inputs_TCR-IA'!AB24 / SUMIF('Inputs_TCR-IA'!$G$23:$G$39, 'Split of volumes by band'!$G24, 'Inputs_TCR-IA'!AB$23:AB$39)</f>
        <v>0.4</v>
      </c>
      <c r="AC24" s="31"/>
    </row>
    <row r="25" spans="1:29" x14ac:dyDescent="0.35">
      <c r="A25" s="31"/>
      <c r="B25" s="31"/>
      <c r="C25" s="31"/>
      <c r="D25" s="120" t="str">
        <f t="shared" si="0"/>
        <v>Number of MPANs (or sites)_2nd Band_LV NHH_2nd Band</v>
      </c>
      <c r="E25" s="6"/>
      <c r="F25" s="121" t="s">
        <v>291</v>
      </c>
      <c r="G25" s="121" t="s">
        <v>268</v>
      </c>
      <c r="H25" s="121" t="s">
        <v>272</v>
      </c>
      <c r="I25" s="122" t="s">
        <v>273</v>
      </c>
      <c r="J25" s="6"/>
      <c r="K25" s="121" t="s">
        <v>58</v>
      </c>
      <c r="L25" s="123"/>
      <c r="M25" s="219" cm="1">
        <f t="array" ref="M25">INDEX(O25:AB25, 1, DNO_index)</f>
        <v>0.29999999999999993</v>
      </c>
      <c r="N25" s="211"/>
      <c r="O25" s="217">
        <f>'Inputs_TCR-IA'!O25 / SUMIF('Inputs_TCR-IA'!$G$23:$G$39, 'Split of volumes by band'!$G25, 'Inputs_TCR-IA'!O$23:O$39)</f>
        <v>0.29999999999999993</v>
      </c>
      <c r="P25" s="217">
        <f>'Inputs_TCR-IA'!P25 / SUMIF('Inputs_TCR-IA'!$G$23:$G$39, 'Split of volumes by band'!$G25, 'Inputs_TCR-IA'!P$23:P$39)</f>
        <v>0.29999999999999993</v>
      </c>
      <c r="Q25" s="217">
        <f>'Inputs_TCR-IA'!Q25 / SUMIF('Inputs_TCR-IA'!$G$23:$G$39, 'Split of volumes by band'!$G25, 'Inputs_TCR-IA'!Q$23:Q$39)</f>
        <v>0.29999999999999993</v>
      </c>
      <c r="R25" s="217">
        <f>'Inputs_TCR-IA'!R25 / SUMIF('Inputs_TCR-IA'!$G$23:$G$39, 'Split of volumes by band'!$G25, 'Inputs_TCR-IA'!R$23:R$39)</f>
        <v>0.29999999999999993</v>
      </c>
      <c r="S25" s="217">
        <f>'Inputs_TCR-IA'!S25 / SUMIF('Inputs_TCR-IA'!$G$23:$G$39, 'Split of volumes by band'!$G25, 'Inputs_TCR-IA'!S$23:S$39)</f>
        <v>0.3</v>
      </c>
      <c r="T25" s="217">
        <f>'Inputs_TCR-IA'!T25 / SUMIF('Inputs_TCR-IA'!$G$23:$G$39, 'Split of volumes by band'!$G25, 'Inputs_TCR-IA'!T$23:T$39)</f>
        <v>0.29999999999999993</v>
      </c>
      <c r="U25" s="217">
        <f>'Inputs_TCR-IA'!U25 / SUMIF('Inputs_TCR-IA'!$G$23:$G$39, 'Split of volumes by band'!$G25, 'Inputs_TCR-IA'!U$23:U$39)</f>
        <v>0.29999999999999993</v>
      </c>
      <c r="V25" s="217">
        <f>'Inputs_TCR-IA'!V25 / SUMIF('Inputs_TCR-IA'!$G$23:$G$39, 'Split of volumes by band'!$G25, 'Inputs_TCR-IA'!V$23:V$39)</f>
        <v>0.29999999999999993</v>
      </c>
      <c r="W25" s="217">
        <f>'Inputs_TCR-IA'!W25 / SUMIF('Inputs_TCR-IA'!$G$23:$G$39, 'Split of volumes by band'!$G25, 'Inputs_TCR-IA'!W$23:W$39)</f>
        <v>0.29999999999999993</v>
      </c>
      <c r="X25" s="217">
        <f>'Inputs_TCR-IA'!X25 / SUMIF('Inputs_TCR-IA'!$G$23:$G$39, 'Split of volumes by band'!$G25, 'Inputs_TCR-IA'!X$23:X$39)</f>
        <v>0.29999999999999993</v>
      </c>
      <c r="Y25" s="217">
        <f>'Inputs_TCR-IA'!Y25 / SUMIF('Inputs_TCR-IA'!$G$23:$G$39, 'Split of volumes by band'!$G25, 'Inputs_TCR-IA'!Y$23:Y$39)</f>
        <v>0.29999999999999993</v>
      </c>
      <c r="Z25" s="217">
        <f>'Inputs_TCR-IA'!Z25 / SUMIF('Inputs_TCR-IA'!$G$23:$G$39, 'Split of volumes by band'!$G25, 'Inputs_TCR-IA'!Z$23:Z$39)</f>
        <v>0.29999999999999993</v>
      </c>
      <c r="AA25" s="217">
        <f>'Inputs_TCR-IA'!AA25 / SUMIF('Inputs_TCR-IA'!$G$23:$G$39, 'Split of volumes by band'!$G25, 'Inputs_TCR-IA'!AA$23:AA$39)</f>
        <v>0.29999999999999993</v>
      </c>
      <c r="AB25" s="217">
        <f>'Inputs_TCR-IA'!AB25 / SUMIF('Inputs_TCR-IA'!$G$23:$G$39, 'Split of volumes by band'!$G25, 'Inputs_TCR-IA'!AB$23:AB$39)</f>
        <v>0.29999999999999993</v>
      </c>
      <c r="AC25" s="31"/>
    </row>
    <row r="26" spans="1:29" x14ac:dyDescent="0.35">
      <c r="A26" s="31"/>
      <c r="B26" s="31"/>
      <c r="C26" s="31"/>
      <c r="D26" s="120" t="str">
        <f t="shared" si="0"/>
        <v>Number of MPANs (or sites)_3rd Band_LV NHH_3rd Band</v>
      </c>
      <c r="E26" s="6"/>
      <c r="F26" s="121" t="s">
        <v>291</v>
      </c>
      <c r="G26" s="121" t="s">
        <v>268</v>
      </c>
      <c r="H26" s="121" t="s">
        <v>274</v>
      </c>
      <c r="I26" s="122" t="s">
        <v>275</v>
      </c>
      <c r="J26" s="6"/>
      <c r="K26" s="121" t="s">
        <v>58</v>
      </c>
      <c r="L26" s="123"/>
      <c r="M26" s="219" cm="1">
        <f t="array" ref="M26">INDEX(O26:AB26, 1, DNO_index)</f>
        <v>0.14999999999999997</v>
      </c>
      <c r="N26" s="211"/>
      <c r="O26" s="217">
        <f>'Inputs_TCR-IA'!O26 / SUMIF('Inputs_TCR-IA'!$G$23:$G$39, 'Split of volumes by band'!$G26, 'Inputs_TCR-IA'!O$23:O$39)</f>
        <v>0.14999999999999997</v>
      </c>
      <c r="P26" s="217">
        <f>'Inputs_TCR-IA'!P26 / SUMIF('Inputs_TCR-IA'!$G$23:$G$39, 'Split of volumes by band'!$G26, 'Inputs_TCR-IA'!P$23:P$39)</f>
        <v>0.14999999999999997</v>
      </c>
      <c r="Q26" s="217">
        <f>'Inputs_TCR-IA'!Q26 / SUMIF('Inputs_TCR-IA'!$G$23:$G$39, 'Split of volumes by band'!$G26, 'Inputs_TCR-IA'!Q$23:Q$39)</f>
        <v>0.14999999999999997</v>
      </c>
      <c r="R26" s="217">
        <f>'Inputs_TCR-IA'!R26 / SUMIF('Inputs_TCR-IA'!$G$23:$G$39, 'Split of volumes by band'!$G26, 'Inputs_TCR-IA'!R$23:R$39)</f>
        <v>0.14999999999999997</v>
      </c>
      <c r="S26" s="217">
        <f>'Inputs_TCR-IA'!S26 / SUMIF('Inputs_TCR-IA'!$G$23:$G$39, 'Split of volumes by band'!$G26, 'Inputs_TCR-IA'!S$23:S$39)</f>
        <v>0.15</v>
      </c>
      <c r="T26" s="217">
        <f>'Inputs_TCR-IA'!T26 / SUMIF('Inputs_TCR-IA'!$G$23:$G$39, 'Split of volumes by band'!$G26, 'Inputs_TCR-IA'!T$23:T$39)</f>
        <v>0.14999999999999997</v>
      </c>
      <c r="U26" s="217">
        <f>'Inputs_TCR-IA'!U26 / SUMIF('Inputs_TCR-IA'!$G$23:$G$39, 'Split of volumes by band'!$G26, 'Inputs_TCR-IA'!U$23:U$39)</f>
        <v>0.14999999999999997</v>
      </c>
      <c r="V26" s="217">
        <f>'Inputs_TCR-IA'!V26 / SUMIF('Inputs_TCR-IA'!$G$23:$G$39, 'Split of volumes by band'!$G26, 'Inputs_TCR-IA'!V$23:V$39)</f>
        <v>0.14999999999999997</v>
      </c>
      <c r="W26" s="217">
        <f>'Inputs_TCR-IA'!W26 / SUMIF('Inputs_TCR-IA'!$G$23:$G$39, 'Split of volumes by band'!$G26, 'Inputs_TCR-IA'!W$23:W$39)</f>
        <v>0.14999999999999997</v>
      </c>
      <c r="X26" s="217">
        <f>'Inputs_TCR-IA'!X26 / SUMIF('Inputs_TCR-IA'!$G$23:$G$39, 'Split of volumes by band'!$G26, 'Inputs_TCR-IA'!X$23:X$39)</f>
        <v>0.14999999999999997</v>
      </c>
      <c r="Y26" s="217">
        <f>'Inputs_TCR-IA'!Y26 / SUMIF('Inputs_TCR-IA'!$G$23:$G$39, 'Split of volumes by band'!$G26, 'Inputs_TCR-IA'!Y$23:Y$39)</f>
        <v>0.14999999999999997</v>
      </c>
      <c r="Z26" s="217">
        <f>'Inputs_TCR-IA'!Z26 / SUMIF('Inputs_TCR-IA'!$G$23:$G$39, 'Split of volumes by band'!$G26, 'Inputs_TCR-IA'!Z$23:Z$39)</f>
        <v>0.14999999999999997</v>
      </c>
      <c r="AA26" s="217">
        <f>'Inputs_TCR-IA'!AA26 / SUMIF('Inputs_TCR-IA'!$G$23:$G$39, 'Split of volumes by band'!$G26, 'Inputs_TCR-IA'!AA$23:AA$39)</f>
        <v>0.14999999999999997</v>
      </c>
      <c r="AB26" s="217">
        <f>'Inputs_TCR-IA'!AB26 / SUMIF('Inputs_TCR-IA'!$G$23:$G$39, 'Split of volumes by band'!$G26, 'Inputs_TCR-IA'!AB$23:AB$39)</f>
        <v>0.14999999999999997</v>
      </c>
      <c r="AC26" s="31"/>
    </row>
    <row r="27" spans="1:29" x14ac:dyDescent="0.35">
      <c r="A27" s="31"/>
      <c r="B27" s="31"/>
      <c r="C27" s="31"/>
      <c r="D27" s="120" t="str">
        <f t="shared" si="0"/>
        <v>Number of MPANs (or sites)_4th Band_LV NHH_4th Band</v>
      </c>
      <c r="E27" s="6"/>
      <c r="F27" s="122" t="s">
        <v>291</v>
      </c>
      <c r="G27" s="122" t="s">
        <v>268</v>
      </c>
      <c r="H27" s="122" t="s">
        <v>276</v>
      </c>
      <c r="I27" s="122" t="s">
        <v>277</v>
      </c>
      <c r="J27" s="6"/>
      <c r="K27" s="121" t="s">
        <v>58</v>
      </c>
      <c r="L27" s="123"/>
      <c r="M27" s="219" cm="1">
        <f t="array" ref="M27">INDEX(O27:AB27, 1, DNO_index)</f>
        <v>0.15000000000000008</v>
      </c>
      <c r="N27" s="211"/>
      <c r="O27" s="217">
        <f>'Inputs_TCR-IA'!O27 / SUMIF('Inputs_TCR-IA'!$G$23:$G$39, 'Split of volumes by band'!$G27, 'Inputs_TCR-IA'!O$23:O$39)</f>
        <v>0.15000000000000008</v>
      </c>
      <c r="P27" s="217">
        <f>'Inputs_TCR-IA'!P27 / SUMIF('Inputs_TCR-IA'!$G$23:$G$39, 'Split of volumes by band'!$G27, 'Inputs_TCR-IA'!P$23:P$39)</f>
        <v>0.15000000000000008</v>
      </c>
      <c r="Q27" s="217">
        <f>'Inputs_TCR-IA'!Q27 / SUMIF('Inputs_TCR-IA'!$G$23:$G$39, 'Split of volumes by band'!$G27, 'Inputs_TCR-IA'!Q$23:Q$39)</f>
        <v>0.15000000000000008</v>
      </c>
      <c r="R27" s="217">
        <f>'Inputs_TCR-IA'!R27 / SUMIF('Inputs_TCR-IA'!$G$23:$G$39, 'Split of volumes by band'!$G27, 'Inputs_TCR-IA'!R$23:R$39)</f>
        <v>0.15000000000000008</v>
      </c>
      <c r="S27" s="217">
        <f>'Inputs_TCR-IA'!S27 / SUMIF('Inputs_TCR-IA'!$G$23:$G$39, 'Split of volumes by band'!$G27, 'Inputs_TCR-IA'!S$23:S$39)</f>
        <v>0.15000000000000008</v>
      </c>
      <c r="T27" s="217">
        <f>'Inputs_TCR-IA'!T27 / SUMIF('Inputs_TCR-IA'!$G$23:$G$39, 'Split of volumes by band'!$G27, 'Inputs_TCR-IA'!T$23:T$39)</f>
        <v>0.15000000000000008</v>
      </c>
      <c r="U27" s="217">
        <f>'Inputs_TCR-IA'!U27 / SUMIF('Inputs_TCR-IA'!$G$23:$G$39, 'Split of volumes by band'!$G27, 'Inputs_TCR-IA'!U$23:U$39)</f>
        <v>0.15000000000000008</v>
      </c>
      <c r="V27" s="217">
        <f>'Inputs_TCR-IA'!V27 / SUMIF('Inputs_TCR-IA'!$G$23:$G$39, 'Split of volumes by band'!$G27, 'Inputs_TCR-IA'!V$23:V$39)</f>
        <v>0.15000000000000008</v>
      </c>
      <c r="W27" s="217">
        <f>'Inputs_TCR-IA'!W27 / SUMIF('Inputs_TCR-IA'!$G$23:$G$39, 'Split of volumes by band'!$G27, 'Inputs_TCR-IA'!W$23:W$39)</f>
        <v>0.15000000000000008</v>
      </c>
      <c r="X27" s="217">
        <f>'Inputs_TCR-IA'!X27 / SUMIF('Inputs_TCR-IA'!$G$23:$G$39, 'Split of volumes by band'!$G27, 'Inputs_TCR-IA'!X$23:X$39)</f>
        <v>0.15000000000000008</v>
      </c>
      <c r="Y27" s="217">
        <f>'Inputs_TCR-IA'!Y27 / SUMIF('Inputs_TCR-IA'!$G$23:$G$39, 'Split of volumes by band'!$G27, 'Inputs_TCR-IA'!Y$23:Y$39)</f>
        <v>0.15000000000000008</v>
      </c>
      <c r="Z27" s="217">
        <f>'Inputs_TCR-IA'!Z27 / SUMIF('Inputs_TCR-IA'!$G$23:$G$39, 'Split of volumes by band'!$G27, 'Inputs_TCR-IA'!Z$23:Z$39)</f>
        <v>0.15000000000000008</v>
      </c>
      <c r="AA27" s="217">
        <f>'Inputs_TCR-IA'!AA27 / SUMIF('Inputs_TCR-IA'!$G$23:$G$39, 'Split of volumes by band'!$G27, 'Inputs_TCR-IA'!AA$23:AA$39)</f>
        <v>0.15000000000000008</v>
      </c>
      <c r="AB27" s="217">
        <f>'Inputs_TCR-IA'!AB27 / SUMIF('Inputs_TCR-IA'!$G$23:$G$39, 'Split of volumes by band'!$G27, 'Inputs_TCR-IA'!AB$23:AB$39)</f>
        <v>0.15000000000000008</v>
      </c>
      <c r="AC27" s="31"/>
    </row>
    <row r="28" spans="1:29" x14ac:dyDescent="0.35">
      <c r="A28" s="31"/>
      <c r="B28" s="31"/>
      <c r="C28" s="31"/>
      <c r="D28" s="120" t="str">
        <f t="shared" si="0"/>
        <v>Number of MPANs (or sites)_1st Band_LV HH_1st Band</v>
      </c>
      <c r="E28" s="6"/>
      <c r="F28" s="122" t="s">
        <v>291</v>
      </c>
      <c r="G28" s="122" t="s">
        <v>278</v>
      </c>
      <c r="H28" s="122" t="s">
        <v>270</v>
      </c>
      <c r="I28" s="122" t="s">
        <v>279</v>
      </c>
      <c r="J28" s="6"/>
      <c r="K28" s="121" t="s">
        <v>58</v>
      </c>
      <c r="L28" s="123"/>
      <c r="M28" s="219" cm="1">
        <f t="array" ref="M28">INDEX(O28:AB28, 1, DNO_index)</f>
        <v>0.4279069767441861</v>
      </c>
      <c r="N28" s="211"/>
      <c r="O28" s="217">
        <f>'Inputs_TCR-IA'!O28 / SUMIF('Inputs_TCR-IA'!$G$23:$G$39, 'Split of volumes by band'!$G28, 'Inputs_TCR-IA'!O$23:O$39)</f>
        <v>0.35684790089470064</v>
      </c>
      <c r="P28" s="217">
        <f>'Inputs_TCR-IA'!P28 / SUMIF('Inputs_TCR-IA'!$G$23:$G$39, 'Split of volumes by band'!$G28, 'Inputs_TCR-IA'!P$23:P$39)</f>
        <v>0.51541284403669718</v>
      </c>
      <c r="Q28" s="217">
        <f>'Inputs_TCR-IA'!Q28 / SUMIF('Inputs_TCR-IA'!$G$23:$G$39, 'Split of volumes by band'!$G28, 'Inputs_TCR-IA'!Q$23:Q$39)</f>
        <v>0.46640808976312509</v>
      </c>
      <c r="R28" s="217">
        <f>'Inputs_TCR-IA'!R28 / SUMIF('Inputs_TCR-IA'!$G$23:$G$39, 'Split of volumes by band'!$G28, 'Inputs_TCR-IA'!R$23:R$39)</f>
        <v>0.47415836889521101</v>
      </c>
      <c r="S28" s="217">
        <f>'Inputs_TCR-IA'!S28 / SUMIF('Inputs_TCR-IA'!$G$23:$G$39, 'Split of volumes by band'!$G28, 'Inputs_TCR-IA'!S$23:S$39)</f>
        <v>0.46640428659490729</v>
      </c>
      <c r="T28" s="217">
        <f>'Inputs_TCR-IA'!T28 / SUMIF('Inputs_TCR-IA'!$G$23:$G$39, 'Split of volumes by band'!$G28, 'Inputs_TCR-IA'!T$23:T$39)</f>
        <v>0.39537550162430729</v>
      </c>
      <c r="U28" s="217">
        <f>'Inputs_TCR-IA'!U28 / SUMIF('Inputs_TCR-IA'!$G$23:$G$39, 'Split of volumes by band'!$G28, 'Inputs_TCR-IA'!U$23:U$39)</f>
        <v>0.43947834894910104</v>
      </c>
      <c r="V28" s="217">
        <f>'Inputs_TCR-IA'!V28 / SUMIF('Inputs_TCR-IA'!$G$23:$G$39, 'Split of volumes by band'!$G28, 'Inputs_TCR-IA'!V$23:V$39)</f>
        <v>0.27269141923488643</v>
      </c>
      <c r="W28" s="217">
        <f>'Inputs_TCR-IA'!W28 / SUMIF('Inputs_TCR-IA'!$G$23:$G$39, 'Split of volumes by band'!$G28, 'Inputs_TCR-IA'!W$23:W$39)</f>
        <v>0.46590389016018308</v>
      </c>
      <c r="X28" s="217">
        <f>'Inputs_TCR-IA'!X28 / SUMIF('Inputs_TCR-IA'!$G$23:$G$39, 'Split of volumes by band'!$G28, 'Inputs_TCR-IA'!X$23:X$39)</f>
        <v>0.28577069246335324</v>
      </c>
      <c r="Y28" s="217">
        <f>'Inputs_TCR-IA'!Y28 / SUMIF('Inputs_TCR-IA'!$G$23:$G$39, 'Split of volumes by band'!$G28, 'Inputs_TCR-IA'!Y$23:Y$39)</f>
        <v>0.35203019260801666</v>
      </c>
      <c r="Z28" s="217">
        <f>'Inputs_TCR-IA'!Z28 / SUMIF('Inputs_TCR-IA'!$G$23:$G$39, 'Split of volumes by band'!$G28, 'Inputs_TCR-IA'!Z$23:Z$39)</f>
        <v>0.44475368772613416</v>
      </c>
      <c r="AA28" s="217">
        <f>'Inputs_TCR-IA'!AA28 / SUMIF('Inputs_TCR-IA'!$G$23:$G$39, 'Split of volumes by band'!$G28, 'Inputs_TCR-IA'!AA$23:AA$39)</f>
        <v>0.45719951525834529</v>
      </c>
      <c r="AB28" s="217">
        <f>'Inputs_TCR-IA'!AB28 / SUMIF('Inputs_TCR-IA'!$G$23:$G$39, 'Split of volumes by band'!$G28, 'Inputs_TCR-IA'!AB$23:AB$39)</f>
        <v>0.4279069767441861</v>
      </c>
      <c r="AC28" s="31"/>
    </row>
    <row r="29" spans="1:29" x14ac:dyDescent="0.35">
      <c r="A29" s="31"/>
      <c r="B29" s="31"/>
      <c r="C29" s="31"/>
      <c r="D29" s="120" t="str">
        <f t="shared" si="0"/>
        <v>Number of MPANs (or sites)_2nd Band_LV HH_2nd Band</v>
      </c>
      <c r="E29" s="6"/>
      <c r="F29" s="122" t="s">
        <v>291</v>
      </c>
      <c r="G29" s="122" t="s">
        <v>278</v>
      </c>
      <c r="H29" s="122" t="s">
        <v>272</v>
      </c>
      <c r="I29" s="122" t="s">
        <v>280</v>
      </c>
      <c r="J29" s="6"/>
      <c r="K29" s="121" t="s">
        <v>58</v>
      </c>
      <c r="L29" s="123"/>
      <c r="M29" s="219" cm="1">
        <f t="array" ref="M29">INDEX(O29:AB29, 1, DNO_index)</f>
        <v>0.31694352159468442</v>
      </c>
      <c r="N29" s="211"/>
      <c r="O29" s="217">
        <f>'Inputs_TCR-IA'!O29 / SUMIF('Inputs_TCR-IA'!$G$23:$G$39, 'Split of volumes by band'!$G29, 'Inputs_TCR-IA'!O$23:O$39)</f>
        <v>0.37219545767377837</v>
      </c>
      <c r="P29" s="217">
        <f>'Inputs_TCR-IA'!P29 / SUMIF('Inputs_TCR-IA'!$G$23:$G$39, 'Split of volumes by band'!$G29, 'Inputs_TCR-IA'!P$23:P$39)</f>
        <v>0.2415596330275229</v>
      </c>
      <c r="Q29" s="217">
        <f>'Inputs_TCR-IA'!Q29 / SUMIF('Inputs_TCR-IA'!$G$23:$G$39, 'Split of volumes by band'!$G29, 'Inputs_TCR-IA'!Q$23:Q$39)</f>
        <v>0.27628480398947225</v>
      </c>
      <c r="R29" s="217">
        <f>'Inputs_TCR-IA'!R29 / SUMIF('Inputs_TCR-IA'!$G$23:$G$39, 'Split of volumes by band'!$G29, 'Inputs_TCR-IA'!R$23:R$39)</f>
        <v>0.25067172435593488</v>
      </c>
      <c r="S29" s="217">
        <f>'Inputs_TCR-IA'!S29 / SUMIF('Inputs_TCR-IA'!$G$23:$G$39, 'Split of volumes by band'!$G29, 'Inputs_TCR-IA'!S$23:S$39)</f>
        <v>0.23097349329034092</v>
      </c>
      <c r="T29" s="217">
        <f>'Inputs_TCR-IA'!T29 / SUMIF('Inputs_TCR-IA'!$G$23:$G$39, 'Split of volumes by band'!$G29, 'Inputs_TCR-IA'!T$23:T$39)</f>
        <v>0.31960634435314356</v>
      </c>
      <c r="U29" s="217">
        <f>'Inputs_TCR-IA'!U29 / SUMIF('Inputs_TCR-IA'!$G$23:$G$39, 'Split of volumes by band'!$G29, 'Inputs_TCR-IA'!U$23:U$39)</f>
        <v>0.31134464421372499</v>
      </c>
      <c r="V29" s="217">
        <f>'Inputs_TCR-IA'!V29 / SUMIF('Inputs_TCR-IA'!$G$23:$G$39, 'Split of volumes by band'!$G29, 'Inputs_TCR-IA'!V$23:V$39)</f>
        <v>0.41089638852893118</v>
      </c>
      <c r="W29" s="217">
        <f>'Inputs_TCR-IA'!W29 / SUMIF('Inputs_TCR-IA'!$G$23:$G$39, 'Split of volumes by band'!$G29, 'Inputs_TCR-IA'!W$23:W$39)</f>
        <v>0.28741418764302057</v>
      </c>
      <c r="X29" s="217">
        <f>'Inputs_TCR-IA'!X29 / SUMIF('Inputs_TCR-IA'!$G$23:$G$39, 'Split of volumes by band'!$G29, 'Inputs_TCR-IA'!X$23:X$39)</f>
        <v>0.44366023394699178</v>
      </c>
      <c r="Y29" s="217">
        <f>'Inputs_TCR-IA'!Y29 / SUMIF('Inputs_TCR-IA'!$G$23:$G$39, 'Split of volumes by band'!$G29, 'Inputs_TCR-IA'!Y$23:Y$39)</f>
        <v>0.35892764185320147</v>
      </c>
      <c r="Z29" s="217">
        <f>'Inputs_TCR-IA'!Z29 / SUMIF('Inputs_TCR-IA'!$G$23:$G$39, 'Split of volumes by band'!$G29, 'Inputs_TCR-IA'!Z$23:Z$39)</f>
        <v>0.34608961870303362</v>
      </c>
      <c r="AA29" s="217">
        <f>'Inputs_TCR-IA'!AA29 / SUMIF('Inputs_TCR-IA'!$G$23:$G$39, 'Split of volumes by band'!$G29, 'Inputs_TCR-IA'!AA$23:AA$39)</f>
        <v>0.30439572545995375</v>
      </c>
      <c r="AB29" s="217">
        <f>'Inputs_TCR-IA'!AB29 / SUMIF('Inputs_TCR-IA'!$G$23:$G$39, 'Split of volumes by band'!$G29, 'Inputs_TCR-IA'!AB$23:AB$39)</f>
        <v>0.31694352159468442</v>
      </c>
      <c r="AC29" s="31"/>
    </row>
    <row r="30" spans="1:29" x14ac:dyDescent="0.35">
      <c r="A30" s="31"/>
      <c r="B30" s="31"/>
      <c r="C30" s="31"/>
      <c r="D30" s="120" t="str">
        <f t="shared" si="0"/>
        <v>Number of MPANs (or sites)_3rd Band_LV HH_3rd Band</v>
      </c>
      <c r="E30" s="6"/>
      <c r="F30" s="121" t="s">
        <v>291</v>
      </c>
      <c r="G30" s="121" t="s">
        <v>278</v>
      </c>
      <c r="H30" s="121" t="s">
        <v>274</v>
      </c>
      <c r="I30" s="122" t="s">
        <v>281</v>
      </c>
      <c r="J30" s="6"/>
      <c r="K30" s="121" t="s">
        <v>58</v>
      </c>
      <c r="L30" s="123"/>
      <c r="M30" s="219" cm="1">
        <f t="array" ref="M30">INDEX(O30:AB30, 1, DNO_index)</f>
        <v>0.12259136212624586</v>
      </c>
      <c r="N30" s="211"/>
      <c r="O30" s="217">
        <f>'Inputs_TCR-IA'!O30 / SUMIF('Inputs_TCR-IA'!$G$23:$G$39, 'Split of volumes by band'!$G30, 'Inputs_TCR-IA'!O$23:O$39)</f>
        <v>0.12918100481761871</v>
      </c>
      <c r="P30" s="217">
        <f>'Inputs_TCR-IA'!P30 / SUMIF('Inputs_TCR-IA'!$G$23:$G$39, 'Split of volumes by band'!$G30, 'Inputs_TCR-IA'!P$23:P$39)</f>
        <v>0.10211009174311925</v>
      </c>
      <c r="Q30" s="217">
        <f>'Inputs_TCR-IA'!Q30 / SUMIF('Inputs_TCR-IA'!$G$23:$G$39, 'Split of volumes by band'!$G30, 'Inputs_TCR-IA'!Q$23:Q$39)</f>
        <v>0.11587477489957058</v>
      </c>
      <c r="R30" s="217">
        <f>'Inputs_TCR-IA'!R30 / SUMIF('Inputs_TCR-IA'!$G$23:$G$39, 'Split of volumes by band'!$G30, 'Inputs_TCR-IA'!R$23:R$39)</f>
        <v>0.11395606132448237</v>
      </c>
      <c r="S30" s="217">
        <f>'Inputs_TCR-IA'!S30 / SUMIF('Inputs_TCR-IA'!$G$23:$G$39, 'Split of volumes by band'!$G30, 'Inputs_TCR-IA'!S$23:S$39)</f>
        <v>0.11868746740006639</v>
      </c>
      <c r="T30" s="217">
        <f>'Inputs_TCR-IA'!T30 / SUMIF('Inputs_TCR-IA'!$G$23:$G$39, 'Split of volumes by band'!$G30, 'Inputs_TCR-IA'!T$23:T$39)</f>
        <v>0.10987961016625264</v>
      </c>
      <c r="U30" s="217">
        <f>'Inputs_TCR-IA'!U30 / SUMIF('Inputs_TCR-IA'!$G$23:$G$39, 'Split of volumes by band'!$G30, 'Inputs_TCR-IA'!U$23:U$39)</f>
        <v>0.10040516586477589</v>
      </c>
      <c r="V30" s="217">
        <f>'Inputs_TCR-IA'!V30 / SUMIF('Inputs_TCR-IA'!$G$23:$G$39, 'Split of volumes by band'!$G30, 'Inputs_TCR-IA'!V$23:V$39)</f>
        <v>0.1180348188630345</v>
      </c>
      <c r="W30" s="217">
        <f>'Inputs_TCR-IA'!W30 / SUMIF('Inputs_TCR-IA'!$G$23:$G$39, 'Split of volumes by band'!$G30, 'Inputs_TCR-IA'!W$23:W$39)</f>
        <v>0.11006864988558353</v>
      </c>
      <c r="X30" s="217">
        <f>'Inputs_TCR-IA'!X30 / SUMIF('Inputs_TCR-IA'!$G$23:$G$39, 'Split of volumes by band'!$G30, 'Inputs_TCR-IA'!X$23:X$39)</f>
        <v>0.14051626277084053</v>
      </c>
      <c r="Y30" s="217">
        <f>'Inputs_TCR-IA'!Y30 / SUMIF('Inputs_TCR-IA'!$G$23:$G$39, 'Split of volumes by band'!$G30, 'Inputs_TCR-IA'!Y$23:Y$39)</f>
        <v>0.13677771993753254</v>
      </c>
      <c r="Z30" s="217">
        <f>'Inputs_TCR-IA'!Z30 / SUMIF('Inputs_TCR-IA'!$G$23:$G$39, 'Split of volumes by band'!$G30, 'Inputs_TCR-IA'!Z$23:Z$39)</f>
        <v>0.11807681603117172</v>
      </c>
      <c r="AA30" s="217">
        <f>'Inputs_TCR-IA'!AA30 / SUMIF('Inputs_TCR-IA'!$G$23:$G$39, 'Split of volumes by band'!$G30, 'Inputs_TCR-IA'!AA$23:AA$39)</f>
        <v>0.11325327751459734</v>
      </c>
      <c r="AB30" s="217">
        <f>'Inputs_TCR-IA'!AB30 / SUMIF('Inputs_TCR-IA'!$G$23:$G$39, 'Split of volumes by band'!$G30, 'Inputs_TCR-IA'!AB$23:AB$39)</f>
        <v>0.12259136212624586</v>
      </c>
      <c r="AC30" s="31"/>
    </row>
    <row r="31" spans="1:29" x14ac:dyDescent="0.35">
      <c r="A31" s="31"/>
      <c r="B31" s="31"/>
      <c r="C31" s="31"/>
      <c r="D31" s="120" t="str">
        <f t="shared" si="0"/>
        <v>Number of MPANs (or sites)_4th Band_LV HH_4th Band</v>
      </c>
      <c r="E31" s="6"/>
      <c r="F31" s="121" t="s">
        <v>291</v>
      </c>
      <c r="G31" s="121" t="s">
        <v>278</v>
      </c>
      <c r="H31" s="121" t="s">
        <v>276</v>
      </c>
      <c r="I31" s="122" t="s">
        <v>282</v>
      </c>
      <c r="J31" s="6"/>
      <c r="K31" s="121" t="s">
        <v>58</v>
      </c>
      <c r="L31" s="123"/>
      <c r="M31" s="219" cm="1">
        <f t="array" ref="M31">INDEX(O31:AB31, 1, DNO_index)</f>
        <v>0.13255813953488374</v>
      </c>
      <c r="N31" s="211"/>
      <c r="O31" s="217">
        <f>'Inputs_TCR-IA'!O31 / SUMIF('Inputs_TCR-IA'!$G$23:$G$39, 'Split of volumes by band'!$G31, 'Inputs_TCR-IA'!O$23:O$39)</f>
        <v>0.14177563661390227</v>
      </c>
      <c r="P31" s="217">
        <f>'Inputs_TCR-IA'!P31 / SUMIF('Inputs_TCR-IA'!$G$23:$G$39, 'Split of volumes by band'!$G31, 'Inputs_TCR-IA'!P$23:P$39)</f>
        <v>0.14091743119266054</v>
      </c>
      <c r="Q31" s="217">
        <f>'Inputs_TCR-IA'!Q31 / SUMIF('Inputs_TCR-IA'!$G$23:$G$39, 'Split of volumes by band'!$G31, 'Inputs_TCR-IA'!Q$23:Q$39)</f>
        <v>0.14143233134783212</v>
      </c>
      <c r="R31" s="217">
        <f>'Inputs_TCR-IA'!R31 / SUMIF('Inputs_TCR-IA'!$G$23:$G$39, 'Split of volumes by band'!$G31, 'Inputs_TCR-IA'!R$23:R$39)</f>
        <v>0.16121384542437173</v>
      </c>
      <c r="S31" s="217">
        <f>'Inputs_TCR-IA'!S31 / SUMIF('Inputs_TCR-IA'!$G$23:$G$39, 'Split of volumes by band'!$G31, 'Inputs_TCR-IA'!S$23:S$39)</f>
        <v>0.18393475271468537</v>
      </c>
      <c r="T31" s="217">
        <f>'Inputs_TCR-IA'!T31 / SUMIF('Inputs_TCR-IA'!$G$23:$G$39, 'Split of volumes by band'!$G31, 'Inputs_TCR-IA'!T$23:T$39)</f>
        <v>0.1751385438562966</v>
      </c>
      <c r="U31" s="217">
        <f>'Inputs_TCR-IA'!U31 / SUMIF('Inputs_TCR-IA'!$G$23:$G$39, 'Split of volumes by band'!$G31, 'Inputs_TCR-IA'!U$23:U$39)</f>
        <v>0.14877184097239807</v>
      </c>
      <c r="V31" s="217">
        <f>'Inputs_TCR-IA'!V31 / SUMIF('Inputs_TCR-IA'!$G$23:$G$39, 'Split of volumes by band'!$G31, 'Inputs_TCR-IA'!V$23:V$39)</f>
        <v>0.19837737337314773</v>
      </c>
      <c r="W31" s="217">
        <f>'Inputs_TCR-IA'!W31 / SUMIF('Inputs_TCR-IA'!$G$23:$G$39, 'Split of volumes by band'!$G31, 'Inputs_TCR-IA'!W$23:W$39)</f>
        <v>0.13661327231121281</v>
      </c>
      <c r="X31" s="217">
        <f>'Inputs_TCR-IA'!X31 / SUMIF('Inputs_TCR-IA'!$G$23:$G$39, 'Split of volumes by band'!$G31, 'Inputs_TCR-IA'!X$23:X$39)</f>
        <v>0.13005281081881448</v>
      </c>
      <c r="Y31" s="217">
        <f>'Inputs_TCR-IA'!Y31 / SUMIF('Inputs_TCR-IA'!$G$23:$G$39, 'Split of volumes by band'!$G31, 'Inputs_TCR-IA'!Y$23:Y$39)</f>
        <v>0.15226444560124935</v>
      </c>
      <c r="Z31" s="217">
        <f>'Inputs_TCR-IA'!Z31 / SUMIF('Inputs_TCR-IA'!$G$23:$G$39, 'Split of volumes by band'!$G31, 'Inputs_TCR-IA'!Z$23:Z$39)</f>
        <v>9.1079877539660445E-2</v>
      </c>
      <c r="AA31" s="217">
        <f>'Inputs_TCR-IA'!AA31 / SUMIF('Inputs_TCR-IA'!$G$23:$G$39, 'Split of volumes by band'!$G31, 'Inputs_TCR-IA'!AA$23:AA$39)</f>
        <v>0.12515148176710367</v>
      </c>
      <c r="AB31" s="217">
        <f>'Inputs_TCR-IA'!AB31 / SUMIF('Inputs_TCR-IA'!$G$23:$G$39, 'Split of volumes by band'!$G31, 'Inputs_TCR-IA'!AB$23:AB$39)</f>
        <v>0.13255813953488374</v>
      </c>
      <c r="AC31" s="31"/>
    </row>
    <row r="32" spans="1:29" x14ac:dyDescent="0.35">
      <c r="A32" s="31"/>
      <c r="B32" s="31"/>
      <c r="C32" s="31"/>
      <c r="D32" s="120" t="str">
        <f t="shared" si="0"/>
        <v>Number of MPANs (or sites)_1st Band_HV_1st Band</v>
      </c>
      <c r="E32" s="6"/>
      <c r="F32" s="121" t="s">
        <v>291</v>
      </c>
      <c r="G32" s="121" t="s">
        <v>43</v>
      </c>
      <c r="H32" s="121" t="s">
        <v>270</v>
      </c>
      <c r="I32" s="122" t="s">
        <v>283</v>
      </c>
      <c r="J32" s="6"/>
      <c r="K32" s="121" t="s">
        <v>58</v>
      </c>
      <c r="L32" s="123"/>
      <c r="M32" s="219" cm="1">
        <f t="array" ref="M32">INDEX(O32:AB32, 1, DNO_index)</f>
        <v>0.38881309686221016</v>
      </c>
      <c r="N32" s="211"/>
      <c r="O32" s="217">
        <f>'Inputs_TCR-IA'!O32 / SUMIF('Inputs_TCR-IA'!$G$23:$G$39, 'Split of volumes by band'!$G32, 'Inputs_TCR-IA'!O$23:O$39)</f>
        <v>0.38338808071328018</v>
      </c>
      <c r="P32" s="217">
        <f>'Inputs_TCR-IA'!P32 / SUMIF('Inputs_TCR-IA'!$G$23:$G$39, 'Split of volumes by band'!$G32, 'Inputs_TCR-IA'!P$23:P$39)</f>
        <v>0.30733410942956924</v>
      </c>
      <c r="Q32" s="217">
        <f>'Inputs_TCR-IA'!Q32 / SUMIF('Inputs_TCR-IA'!$G$23:$G$39, 'Split of volumes by band'!$G32, 'Inputs_TCR-IA'!Q$23:Q$39)</f>
        <v>0.32990750256937301</v>
      </c>
      <c r="R32" s="217">
        <f>'Inputs_TCR-IA'!R32 / SUMIF('Inputs_TCR-IA'!$G$23:$G$39, 'Split of volumes by band'!$G32, 'Inputs_TCR-IA'!R$23:R$39)</f>
        <v>0.61664190193164936</v>
      </c>
      <c r="S32" s="217">
        <f>'Inputs_TCR-IA'!S32 / SUMIF('Inputs_TCR-IA'!$G$23:$G$39, 'Split of volumes by band'!$G32, 'Inputs_TCR-IA'!S$23:S$39)</f>
        <v>0.29887773183697575</v>
      </c>
      <c r="T32" s="217">
        <f>'Inputs_TCR-IA'!T32 / SUMIF('Inputs_TCR-IA'!$G$23:$G$39, 'Split of volumes by band'!$G32, 'Inputs_TCR-IA'!T$23:T$39)</f>
        <v>0.36450079239302696</v>
      </c>
      <c r="U32" s="217">
        <f>'Inputs_TCR-IA'!U32 / SUMIF('Inputs_TCR-IA'!$G$23:$G$39, 'Split of volumes by band'!$G32, 'Inputs_TCR-IA'!U$23:U$39)</f>
        <v>0.34513274336283184</v>
      </c>
      <c r="V32" s="217">
        <f>'Inputs_TCR-IA'!V32 / SUMIF('Inputs_TCR-IA'!$G$23:$G$39, 'Split of volumes by band'!$G32, 'Inputs_TCR-IA'!V$23:V$39)</f>
        <v>0.14254224834680382</v>
      </c>
      <c r="W32" s="217">
        <f>'Inputs_TCR-IA'!W32 / SUMIF('Inputs_TCR-IA'!$G$23:$G$39, 'Split of volumes by band'!$G32, 'Inputs_TCR-IA'!W$23:W$39)</f>
        <v>0.22780373831775702</v>
      </c>
      <c r="X32" s="217">
        <f>'Inputs_TCR-IA'!X32 / SUMIF('Inputs_TCR-IA'!$G$23:$G$39, 'Split of volumes by band'!$G32, 'Inputs_TCR-IA'!X$23:X$39)</f>
        <v>0.29121725731895226</v>
      </c>
      <c r="Y32" s="217">
        <f>'Inputs_TCR-IA'!Y32 / SUMIF('Inputs_TCR-IA'!$G$23:$G$39, 'Split of volumes by band'!$G32, 'Inputs_TCR-IA'!Y$23:Y$39)</f>
        <v>0.46337726019000919</v>
      </c>
      <c r="Z32" s="217">
        <f>'Inputs_TCR-IA'!Z32 / SUMIF('Inputs_TCR-IA'!$G$23:$G$39, 'Split of volumes by band'!$G32, 'Inputs_TCR-IA'!Z$23:Z$39)</f>
        <v>0.54940519543578537</v>
      </c>
      <c r="AA32" s="217">
        <f>'Inputs_TCR-IA'!AA32 / SUMIF('Inputs_TCR-IA'!$G$23:$G$39, 'Split of volumes by band'!$G32, 'Inputs_TCR-IA'!AA$23:AA$39)</f>
        <v>0.70177886292291591</v>
      </c>
      <c r="AB32" s="217">
        <f>'Inputs_TCR-IA'!AB32 / SUMIF('Inputs_TCR-IA'!$G$23:$G$39, 'Split of volumes by band'!$G32, 'Inputs_TCR-IA'!AB$23:AB$39)</f>
        <v>0.38881309686221016</v>
      </c>
      <c r="AC32" s="31"/>
    </row>
    <row r="33" spans="1:29" x14ac:dyDescent="0.35">
      <c r="A33" s="31"/>
      <c r="B33" s="31"/>
      <c r="C33" s="31"/>
      <c r="D33" s="120" t="str">
        <f t="shared" si="0"/>
        <v>Number of MPANs (or sites)_2nd Band_HV_2nd Band</v>
      </c>
      <c r="E33" s="6"/>
      <c r="F33" s="121" t="s">
        <v>291</v>
      </c>
      <c r="G33" s="121" t="s">
        <v>43</v>
      </c>
      <c r="H33" s="121" t="s">
        <v>272</v>
      </c>
      <c r="I33" s="122" t="s">
        <v>284</v>
      </c>
      <c r="J33" s="6"/>
      <c r="K33" s="121" t="s">
        <v>58</v>
      </c>
      <c r="L33" s="123"/>
      <c r="M33" s="219" cm="1">
        <f t="array" ref="M33">INDEX(O33:AB33, 1, DNO_index)</f>
        <v>0.27557980900409285</v>
      </c>
      <c r="N33" s="211"/>
      <c r="O33" s="217">
        <f>'Inputs_TCR-IA'!O33 / SUMIF('Inputs_TCR-IA'!$G$23:$G$39, 'Split of volumes by band'!$G33, 'Inputs_TCR-IA'!O$23:O$39)</f>
        <v>0.32097606757390895</v>
      </c>
      <c r="P33" s="217">
        <f>'Inputs_TCR-IA'!P33 / SUMIF('Inputs_TCR-IA'!$G$23:$G$39, 'Split of volumes by band'!$G33, 'Inputs_TCR-IA'!P$23:P$39)</f>
        <v>0.26891734575087312</v>
      </c>
      <c r="Q33" s="217">
        <f>'Inputs_TCR-IA'!Q33 / SUMIF('Inputs_TCR-IA'!$G$23:$G$39, 'Split of volumes by band'!$G33, 'Inputs_TCR-IA'!Q$23:Q$39)</f>
        <v>0.29342240493319632</v>
      </c>
      <c r="R33" s="217">
        <f>'Inputs_TCR-IA'!R33 / SUMIF('Inputs_TCR-IA'!$G$23:$G$39, 'Split of volumes by band'!$G33, 'Inputs_TCR-IA'!R$23:R$39)</f>
        <v>0.19019316493313521</v>
      </c>
      <c r="S33" s="217">
        <f>'Inputs_TCR-IA'!S33 / SUMIF('Inputs_TCR-IA'!$G$23:$G$39, 'Split of volumes by band'!$G33, 'Inputs_TCR-IA'!S$23:S$39)</f>
        <v>0.32427643236857651</v>
      </c>
      <c r="T33" s="217">
        <f>'Inputs_TCR-IA'!T33 / SUMIF('Inputs_TCR-IA'!$G$23:$G$39, 'Split of volumes by band'!$G33, 'Inputs_TCR-IA'!T$23:T$39)</f>
        <v>0.2797147385103011</v>
      </c>
      <c r="U33" s="217">
        <f>'Inputs_TCR-IA'!U33 / SUMIF('Inputs_TCR-IA'!$G$23:$G$39, 'Split of volumes by band'!$G33, 'Inputs_TCR-IA'!U$23:U$39)</f>
        <v>0.31605562579013907</v>
      </c>
      <c r="V33" s="217">
        <f>'Inputs_TCR-IA'!V33 / SUMIF('Inputs_TCR-IA'!$G$23:$G$39, 'Split of volumes by band'!$G33, 'Inputs_TCR-IA'!V$23:V$39)</f>
        <v>0.21307861866274799</v>
      </c>
      <c r="W33" s="217">
        <f>'Inputs_TCR-IA'!W33 / SUMIF('Inputs_TCR-IA'!$G$23:$G$39, 'Split of volumes by band'!$G33, 'Inputs_TCR-IA'!W$23:W$39)</f>
        <v>0.3679906542056075</v>
      </c>
      <c r="X33" s="217">
        <f>'Inputs_TCR-IA'!X33 / SUMIF('Inputs_TCR-IA'!$G$23:$G$39, 'Split of volumes by band'!$G33, 'Inputs_TCR-IA'!X$23:X$39)</f>
        <v>0.34720082177709294</v>
      </c>
      <c r="Y33" s="217">
        <f>'Inputs_TCR-IA'!Y33 / SUMIF('Inputs_TCR-IA'!$G$23:$G$39, 'Split of volumes by band'!$G33, 'Inputs_TCR-IA'!Y$23:Y$39)</f>
        <v>0.27857799570946984</v>
      </c>
      <c r="Z33" s="217">
        <f>'Inputs_TCR-IA'!Z33 / SUMIF('Inputs_TCR-IA'!$G$23:$G$39, 'Split of volumes by band'!$G33, 'Inputs_TCR-IA'!Z$23:Z$39)</f>
        <v>0.27409565428502064</v>
      </c>
      <c r="AA33" s="217">
        <f>'Inputs_TCR-IA'!AA33 / SUMIF('Inputs_TCR-IA'!$G$23:$G$39, 'Split of volumes by band'!$G33, 'Inputs_TCR-IA'!AA$23:AA$39)</f>
        <v>0.18835019183815835</v>
      </c>
      <c r="AB33" s="217">
        <f>'Inputs_TCR-IA'!AB33 / SUMIF('Inputs_TCR-IA'!$G$23:$G$39, 'Split of volumes by band'!$G33, 'Inputs_TCR-IA'!AB$23:AB$39)</f>
        <v>0.27557980900409285</v>
      </c>
      <c r="AC33" s="31"/>
    </row>
    <row r="34" spans="1:29" x14ac:dyDescent="0.35">
      <c r="A34" s="31"/>
      <c r="B34" s="31"/>
      <c r="C34" s="31"/>
      <c r="D34" s="120" t="str">
        <f t="shared" si="0"/>
        <v>Number of MPANs (or sites)_3rd Band_HV_3rd Band</v>
      </c>
      <c r="E34" s="6"/>
      <c r="F34" s="121" t="s">
        <v>291</v>
      </c>
      <c r="G34" s="121" t="s">
        <v>43</v>
      </c>
      <c r="H34" s="121" t="s">
        <v>274</v>
      </c>
      <c r="I34" s="122" t="s">
        <v>285</v>
      </c>
      <c r="J34" s="6"/>
      <c r="K34" s="121" t="s">
        <v>58</v>
      </c>
      <c r="L34" s="123"/>
      <c r="M34" s="219" cm="1">
        <f t="array" ref="M34">INDEX(O34:AB34, 1, DNO_index)</f>
        <v>0.17598908594815826</v>
      </c>
      <c r="N34" s="211"/>
      <c r="O34" s="217">
        <f>'Inputs_TCR-IA'!O34 / SUMIF('Inputs_TCR-IA'!$G$23:$G$39, 'Split of volumes by band'!$G34, 'Inputs_TCR-IA'!O$23:O$39)</f>
        <v>0.15767245424683246</v>
      </c>
      <c r="P34" s="217">
        <f>'Inputs_TCR-IA'!P34 / SUMIF('Inputs_TCR-IA'!$G$23:$G$39, 'Split of volumes by band'!$G34, 'Inputs_TCR-IA'!P$23:P$39)</f>
        <v>0.17345750873108262</v>
      </c>
      <c r="Q34" s="217">
        <f>'Inputs_TCR-IA'!Q34 / SUMIF('Inputs_TCR-IA'!$G$23:$G$39, 'Split of volumes by band'!$G34, 'Inputs_TCR-IA'!Q$23:Q$39)</f>
        <v>0.1880781089414183</v>
      </c>
      <c r="R34" s="217">
        <f>'Inputs_TCR-IA'!R34 / SUMIF('Inputs_TCR-IA'!$G$23:$G$39, 'Split of volumes by band'!$G34, 'Inputs_TCR-IA'!R$23:R$39)</f>
        <v>9.9554234769687958E-2</v>
      </c>
      <c r="S34" s="217">
        <f>'Inputs_TCR-IA'!S34 / SUMIF('Inputs_TCR-IA'!$G$23:$G$39, 'Split of volumes by band'!$G34, 'Inputs_TCR-IA'!S$23:S$39)</f>
        <v>0.19196692262256346</v>
      </c>
      <c r="T34" s="217">
        <f>'Inputs_TCR-IA'!T34 / SUMIF('Inputs_TCR-IA'!$G$23:$G$39, 'Split of volumes by band'!$G34, 'Inputs_TCR-IA'!T$23:T$39)</f>
        <v>0.17353407290015849</v>
      </c>
      <c r="U34" s="217">
        <f>'Inputs_TCR-IA'!U34 / SUMIF('Inputs_TCR-IA'!$G$23:$G$39, 'Split of volumes by band'!$G34, 'Inputs_TCR-IA'!U$23:U$39)</f>
        <v>0.21491782553729458</v>
      </c>
      <c r="V34" s="217">
        <f>'Inputs_TCR-IA'!V34 / SUMIF('Inputs_TCR-IA'!$G$23:$G$39, 'Split of volumes by band'!$G34, 'Inputs_TCR-IA'!V$23:V$39)</f>
        <v>0.25789860396767084</v>
      </c>
      <c r="W34" s="217">
        <f>'Inputs_TCR-IA'!W34 / SUMIF('Inputs_TCR-IA'!$G$23:$G$39, 'Split of volumes by band'!$G34, 'Inputs_TCR-IA'!W$23:W$39)</f>
        <v>0.23364485981308411</v>
      </c>
      <c r="X34" s="217">
        <f>'Inputs_TCR-IA'!X34 / SUMIF('Inputs_TCR-IA'!$G$23:$G$39, 'Split of volumes by band'!$G34, 'Inputs_TCR-IA'!X$23:X$39)</f>
        <v>0.18233179250128403</v>
      </c>
      <c r="Y34" s="217">
        <f>'Inputs_TCR-IA'!Y34 / SUMIF('Inputs_TCR-IA'!$G$23:$G$39, 'Split of volumes by band'!$G34, 'Inputs_TCR-IA'!Y$23:Y$39)</f>
        <v>0.13024823781795894</v>
      </c>
      <c r="Z34" s="217">
        <f>'Inputs_TCR-IA'!Z34 / SUMIF('Inputs_TCR-IA'!$G$23:$G$39, 'Split of volumes by band'!$G34, 'Inputs_TCR-IA'!Z$23:Z$39)</f>
        <v>9.1527069677106096E-2</v>
      </c>
      <c r="AA34" s="217">
        <f>'Inputs_TCR-IA'!AA34 / SUMIF('Inputs_TCR-IA'!$G$23:$G$39, 'Split of volumes by band'!$G34, 'Inputs_TCR-IA'!AA$23:AA$39)</f>
        <v>5.8597837460760374E-2</v>
      </c>
      <c r="AB34" s="217">
        <f>'Inputs_TCR-IA'!AB34 / SUMIF('Inputs_TCR-IA'!$G$23:$G$39, 'Split of volumes by band'!$G34, 'Inputs_TCR-IA'!AB$23:AB$39)</f>
        <v>0.17598908594815826</v>
      </c>
      <c r="AC34" s="31"/>
    </row>
    <row r="35" spans="1:29" x14ac:dyDescent="0.35">
      <c r="A35" s="31"/>
      <c r="B35" s="31"/>
      <c r="C35" s="31"/>
      <c r="D35" s="120" t="str">
        <f t="shared" si="0"/>
        <v>Number of MPANs (or sites)_4th Band_HV_4th Band</v>
      </c>
      <c r="E35" s="6"/>
      <c r="F35" s="121" t="s">
        <v>291</v>
      </c>
      <c r="G35" s="121" t="s">
        <v>43</v>
      </c>
      <c r="H35" s="121" t="s">
        <v>276</v>
      </c>
      <c r="I35" s="122" t="s">
        <v>286</v>
      </c>
      <c r="J35" s="6"/>
      <c r="K35" s="121" t="s">
        <v>58</v>
      </c>
      <c r="L35" s="123"/>
      <c r="M35" s="219" cm="1">
        <f t="array" ref="M35">INDEX(O35:AB35, 1, DNO_index)</f>
        <v>0.1596180081855389</v>
      </c>
      <c r="N35" s="211"/>
      <c r="O35" s="217">
        <f>'Inputs_TCR-IA'!O35 / SUMIF('Inputs_TCR-IA'!$G$23:$G$39, 'Split of volumes by band'!$G35, 'Inputs_TCR-IA'!O$23:O$39)</f>
        <v>0.13796339746597841</v>
      </c>
      <c r="P35" s="217">
        <f>'Inputs_TCR-IA'!P35 / SUMIF('Inputs_TCR-IA'!$G$23:$G$39, 'Split of volumes by band'!$G35, 'Inputs_TCR-IA'!P$23:P$39)</f>
        <v>0.25029103608847492</v>
      </c>
      <c r="Q35" s="217">
        <f>'Inputs_TCR-IA'!Q35 / SUMIF('Inputs_TCR-IA'!$G$23:$G$39, 'Split of volumes by band'!$G35, 'Inputs_TCR-IA'!Q$23:Q$39)</f>
        <v>0.18859198355601231</v>
      </c>
      <c r="R35" s="217">
        <f>'Inputs_TCR-IA'!R35 / SUMIF('Inputs_TCR-IA'!$G$23:$G$39, 'Split of volumes by band'!$G35, 'Inputs_TCR-IA'!R$23:R$39)</f>
        <v>9.3610698365527489E-2</v>
      </c>
      <c r="S35" s="217">
        <f>'Inputs_TCR-IA'!S35 / SUMIF('Inputs_TCR-IA'!$G$23:$G$39, 'Split of volumes by band'!$G35, 'Inputs_TCR-IA'!S$23:S$39)</f>
        <v>0.18487891317188421</v>
      </c>
      <c r="T35" s="217">
        <f>'Inputs_TCR-IA'!T35 / SUMIF('Inputs_TCR-IA'!$G$23:$G$39, 'Split of volumes by band'!$G35, 'Inputs_TCR-IA'!T$23:T$39)</f>
        <v>0.18225039619651348</v>
      </c>
      <c r="U35" s="217">
        <f>'Inputs_TCR-IA'!U35 / SUMIF('Inputs_TCR-IA'!$G$23:$G$39, 'Split of volumes by band'!$G35, 'Inputs_TCR-IA'!U$23:U$39)</f>
        <v>0.12389380530973451</v>
      </c>
      <c r="V35" s="217">
        <f>'Inputs_TCR-IA'!V35 / SUMIF('Inputs_TCR-IA'!$G$23:$G$39, 'Split of volumes by band'!$G35, 'Inputs_TCR-IA'!V$23:V$39)</f>
        <v>0.38648052902277735</v>
      </c>
      <c r="W35" s="217">
        <f>'Inputs_TCR-IA'!W35 / SUMIF('Inputs_TCR-IA'!$G$23:$G$39, 'Split of volumes by band'!$G35, 'Inputs_TCR-IA'!W$23:W$39)</f>
        <v>0.17056074766355139</v>
      </c>
      <c r="X35" s="217">
        <f>'Inputs_TCR-IA'!X35 / SUMIF('Inputs_TCR-IA'!$G$23:$G$39, 'Split of volumes by band'!$G35, 'Inputs_TCR-IA'!X$23:X$39)</f>
        <v>0.17925012840267077</v>
      </c>
      <c r="Y35" s="217">
        <f>'Inputs_TCR-IA'!Y35 / SUMIF('Inputs_TCR-IA'!$G$23:$G$39, 'Split of volumes by band'!$G35, 'Inputs_TCR-IA'!Y$23:Y$39)</f>
        <v>0.12779650628256206</v>
      </c>
      <c r="Z35" s="217">
        <f>'Inputs_TCR-IA'!Z35 / SUMIF('Inputs_TCR-IA'!$G$23:$G$39, 'Split of volumes by band'!$G35, 'Inputs_TCR-IA'!Z$23:Z$39)</f>
        <v>8.4972080602087885E-2</v>
      </c>
      <c r="AA35" s="217">
        <f>'Inputs_TCR-IA'!AA35 / SUMIF('Inputs_TCR-IA'!$G$23:$G$39, 'Split of volumes by band'!$G35, 'Inputs_TCR-IA'!AA$23:AA$39)</f>
        <v>5.1273107778165329E-2</v>
      </c>
      <c r="AB35" s="217">
        <f>'Inputs_TCR-IA'!AB35 / SUMIF('Inputs_TCR-IA'!$G$23:$G$39, 'Split of volumes by band'!$G35, 'Inputs_TCR-IA'!AB$23:AB$39)</f>
        <v>0.1596180081855389</v>
      </c>
      <c r="AC35" s="31"/>
    </row>
    <row r="36" spans="1:29" x14ac:dyDescent="0.35">
      <c r="A36" s="31"/>
      <c r="B36" s="31"/>
      <c r="C36" s="31"/>
      <c r="D36" s="120" t="str">
        <f t="shared" si="0"/>
        <v>Number of MPANs (or sites)_1st Band_EHV_1st Band</v>
      </c>
      <c r="E36" s="6"/>
      <c r="F36" s="121" t="s">
        <v>291</v>
      </c>
      <c r="G36" s="121" t="s">
        <v>37</v>
      </c>
      <c r="H36" s="121" t="s">
        <v>270</v>
      </c>
      <c r="I36" s="122" t="s">
        <v>287</v>
      </c>
      <c r="J36" s="6"/>
      <c r="K36" s="121" t="s">
        <v>58</v>
      </c>
      <c r="L36" s="123"/>
      <c r="M36" s="220"/>
      <c r="N36" s="123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  <c r="AA36" s="214"/>
      <c r="AB36" s="214"/>
      <c r="AC36" s="31"/>
    </row>
    <row r="37" spans="1:29" x14ac:dyDescent="0.35">
      <c r="A37" s="31"/>
      <c r="B37" s="31"/>
      <c r="C37" s="31"/>
      <c r="D37" s="120" t="str">
        <f t="shared" si="0"/>
        <v>Number of MPANs (or sites)_2nd Band_EHV_2nd Band</v>
      </c>
      <c r="E37" s="6"/>
      <c r="F37" s="121" t="s">
        <v>291</v>
      </c>
      <c r="G37" s="121" t="s">
        <v>37</v>
      </c>
      <c r="H37" s="121" t="s">
        <v>272</v>
      </c>
      <c r="I37" s="122" t="s">
        <v>288</v>
      </c>
      <c r="J37" s="6"/>
      <c r="K37" s="121" t="s">
        <v>58</v>
      </c>
      <c r="L37" s="123"/>
      <c r="M37" s="220"/>
      <c r="N37" s="123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31"/>
    </row>
    <row r="38" spans="1:29" x14ac:dyDescent="0.35">
      <c r="A38" s="31"/>
      <c r="B38" s="31"/>
      <c r="C38" s="31"/>
      <c r="D38" s="120" t="str">
        <f t="shared" si="0"/>
        <v>Number of MPANs (or sites)_3rd Band_EHV_3rd Band</v>
      </c>
      <c r="E38" s="6"/>
      <c r="F38" s="121" t="s">
        <v>291</v>
      </c>
      <c r="G38" s="121" t="s">
        <v>37</v>
      </c>
      <c r="H38" s="121" t="s">
        <v>274</v>
      </c>
      <c r="I38" s="122" t="s">
        <v>289</v>
      </c>
      <c r="J38" s="6"/>
      <c r="K38" s="121" t="s">
        <v>58</v>
      </c>
      <c r="L38" s="123"/>
      <c r="M38" s="220"/>
      <c r="N38" s="123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  <c r="AA38" s="214"/>
      <c r="AB38" s="214"/>
      <c r="AC38" s="31"/>
    </row>
    <row r="39" spans="1:29" x14ac:dyDescent="0.35">
      <c r="A39" s="31"/>
      <c r="B39" s="31"/>
      <c r="C39" s="31"/>
      <c r="D39" s="36" t="str">
        <f t="shared" si="0"/>
        <v>Number of MPANs (or sites)_4th Band_EHV_4th Band</v>
      </c>
      <c r="E39" s="93"/>
      <c r="F39" s="32" t="s">
        <v>291</v>
      </c>
      <c r="G39" s="32" t="s">
        <v>37</v>
      </c>
      <c r="H39" s="32" t="s">
        <v>276</v>
      </c>
      <c r="I39" s="37" t="s">
        <v>290</v>
      </c>
      <c r="J39" s="93"/>
      <c r="K39" s="32" t="s">
        <v>58</v>
      </c>
      <c r="L39" s="42"/>
      <c r="M39" s="221"/>
      <c r="N39" s="42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31"/>
    </row>
    <row r="40" spans="1:29" x14ac:dyDescent="0.35">
      <c r="A40" s="52"/>
      <c r="B40" s="52"/>
      <c r="C40" s="52"/>
      <c r="D40" s="52"/>
      <c r="E40" s="52"/>
      <c r="F40" s="52"/>
      <c r="G40" s="52"/>
      <c r="H40" s="52"/>
      <c r="I40" s="52"/>
      <c r="J40" s="52"/>
      <c r="K40" s="52"/>
      <c r="L40" s="52"/>
      <c r="N40" s="52"/>
      <c r="Q40" s="53"/>
      <c r="AC40" s="31"/>
    </row>
    <row r="41" spans="1:29" x14ac:dyDescent="0.35">
      <c r="B41" s="3" t="s">
        <v>259</v>
      </c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1"/>
    </row>
    <row r="43" spans="1:29" x14ac:dyDescent="0.35">
      <c r="C43" s="222" t="s">
        <v>294</v>
      </c>
    </row>
    <row r="44" spans="1:29" x14ac:dyDescent="0.35">
      <c r="D44" s="81" t="s">
        <v>269</v>
      </c>
      <c r="E44" s="81"/>
      <c r="F44" s="81"/>
      <c r="G44" s="81"/>
      <c r="H44" s="81"/>
      <c r="I44" s="81"/>
      <c r="J44" s="81"/>
      <c r="K44" s="81" t="s">
        <v>293</v>
      </c>
      <c r="L44" s="81"/>
      <c r="M44" s="2">
        <f>IF(SUMIF($G$6:$G$18, $D44, M$6:M$18) &lt;&gt; 1, 1, 0)</f>
        <v>0</v>
      </c>
      <c r="N44" s="81"/>
      <c r="O44" s="2">
        <f t="shared" ref="O44:AB44" si="1">IF(SUMIF($G$6:$G$18, $D44, O$6:O$18) &lt;&gt; 1, 1, 0)</f>
        <v>0</v>
      </c>
      <c r="P44" s="2">
        <f t="shared" si="1"/>
        <v>0</v>
      </c>
      <c r="Q44" s="2">
        <f t="shared" si="1"/>
        <v>0</v>
      </c>
      <c r="R44" s="2">
        <f t="shared" si="1"/>
        <v>0</v>
      </c>
      <c r="S44" s="2">
        <f t="shared" si="1"/>
        <v>0</v>
      </c>
      <c r="T44" s="2">
        <f t="shared" si="1"/>
        <v>0</v>
      </c>
      <c r="U44" s="2">
        <f t="shared" si="1"/>
        <v>0</v>
      </c>
      <c r="V44" s="2">
        <f t="shared" si="1"/>
        <v>0</v>
      </c>
      <c r="W44" s="2">
        <f t="shared" si="1"/>
        <v>0</v>
      </c>
      <c r="X44" s="2">
        <f t="shared" si="1"/>
        <v>0</v>
      </c>
      <c r="Y44" s="2">
        <f t="shared" si="1"/>
        <v>0</v>
      </c>
      <c r="Z44" s="2">
        <f t="shared" si="1"/>
        <v>0</v>
      </c>
      <c r="AA44" s="2">
        <f t="shared" si="1"/>
        <v>0</v>
      </c>
      <c r="AB44" s="2">
        <f t="shared" si="1"/>
        <v>0</v>
      </c>
    </row>
    <row r="45" spans="1:29" x14ac:dyDescent="0.35">
      <c r="D45" s="82" t="s">
        <v>268</v>
      </c>
      <c r="E45" s="82"/>
      <c r="F45" s="82"/>
      <c r="G45" s="82"/>
      <c r="H45" s="82"/>
      <c r="I45" s="82"/>
      <c r="J45" s="82"/>
      <c r="K45" s="82" t="s">
        <v>293</v>
      </c>
      <c r="L45" s="82"/>
      <c r="M45" s="187">
        <f t="shared" ref="M45:AB47" si="2">IF(SUMIF($G$6:$G$18, $D45, M$6:M$18) &lt;&gt; 1, 1, 0)</f>
        <v>0</v>
      </c>
      <c r="N45" s="82"/>
      <c r="O45" s="187">
        <f t="shared" si="2"/>
        <v>0</v>
      </c>
      <c r="P45" s="187">
        <f t="shared" si="2"/>
        <v>0</v>
      </c>
      <c r="Q45" s="187">
        <f t="shared" si="2"/>
        <v>0</v>
      </c>
      <c r="R45" s="187">
        <f t="shared" si="2"/>
        <v>0</v>
      </c>
      <c r="S45" s="187">
        <f t="shared" si="2"/>
        <v>0</v>
      </c>
      <c r="T45" s="187">
        <f t="shared" si="2"/>
        <v>0</v>
      </c>
      <c r="U45" s="187">
        <f t="shared" si="2"/>
        <v>0</v>
      </c>
      <c r="V45" s="187">
        <f t="shared" si="2"/>
        <v>0</v>
      </c>
      <c r="W45" s="187">
        <f t="shared" si="2"/>
        <v>0</v>
      </c>
      <c r="X45" s="187">
        <f t="shared" si="2"/>
        <v>0</v>
      </c>
      <c r="Y45" s="187">
        <f t="shared" si="2"/>
        <v>0</v>
      </c>
      <c r="Z45" s="187">
        <f t="shared" si="2"/>
        <v>0</v>
      </c>
      <c r="AA45" s="187">
        <f t="shared" si="2"/>
        <v>0</v>
      </c>
      <c r="AB45" s="187">
        <f t="shared" si="2"/>
        <v>0</v>
      </c>
    </row>
    <row r="46" spans="1:29" x14ac:dyDescent="0.35">
      <c r="D46" s="82" t="s">
        <v>278</v>
      </c>
      <c r="E46" s="82"/>
      <c r="F46" s="82"/>
      <c r="G46" s="82"/>
      <c r="H46" s="82"/>
      <c r="I46" s="82"/>
      <c r="J46" s="82"/>
      <c r="K46" s="82" t="s">
        <v>293</v>
      </c>
      <c r="L46" s="82"/>
      <c r="M46" s="187">
        <f t="shared" si="2"/>
        <v>0</v>
      </c>
      <c r="N46" s="82"/>
      <c r="O46" s="187">
        <f t="shared" si="2"/>
        <v>0</v>
      </c>
      <c r="P46" s="187">
        <f t="shared" si="2"/>
        <v>0</v>
      </c>
      <c r="Q46" s="187">
        <f t="shared" si="2"/>
        <v>0</v>
      </c>
      <c r="R46" s="187">
        <f t="shared" si="2"/>
        <v>0</v>
      </c>
      <c r="S46" s="187">
        <f t="shared" si="2"/>
        <v>0</v>
      </c>
      <c r="T46" s="187">
        <f t="shared" si="2"/>
        <v>0</v>
      </c>
      <c r="U46" s="187">
        <f t="shared" si="2"/>
        <v>0</v>
      </c>
      <c r="V46" s="187">
        <f t="shared" si="2"/>
        <v>0</v>
      </c>
      <c r="W46" s="187">
        <f t="shared" si="2"/>
        <v>0</v>
      </c>
      <c r="X46" s="187">
        <f t="shared" si="2"/>
        <v>0</v>
      </c>
      <c r="Y46" s="187">
        <f t="shared" si="2"/>
        <v>0</v>
      </c>
      <c r="Z46" s="187">
        <f t="shared" si="2"/>
        <v>0</v>
      </c>
      <c r="AA46" s="187">
        <f t="shared" si="2"/>
        <v>0</v>
      </c>
      <c r="AB46" s="187">
        <f t="shared" si="2"/>
        <v>0</v>
      </c>
    </row>
    <row r="47" spans="1:29" x14ac:dyDescent="0.35">
      <c r="D47" s="82" t="s">
        <v>43</v>
      </c>
      <c r="E47" s="82"/>
      <c r="F47" s="82"/>
      <c r="G47" s="82"/>
      <c r="H47" s="82"/>
      <c r="I47" s="82"/>
      <c r="J47" s="82"/>
      <c r="K47" s="82" t="s">
        <v>293</v>
      </c>
      <c r="L47" s="82"/>
      <c r="M47" s="187">
        <f t="shared" si="2"/>
        <v>0</v>
      </c>
      <c r="N47" s="82"/>
      <c r="O47" s="187">
        <f t="shared" si="2"/>
        <v>0</v>
      </c>
      <c r="P47" s="187">
        <f t="shared" si="2"/>
        <v>0</v>
      </c>
      <c r="Q47" s="187">
        <f t="shared" si="2"/>
        <v>0</v>
      </c>
      <c r="R47" s="187">
        <f t="shared" si="2"/>
        <v>0</v>
      </c>
      <c r="S47" s="187">
        <f t="shared" si="2"/>
        <v>0</v>
      </c>
      <c r="T47" s="187">
        <f t="shared" si="2"/>
        <v>0</v>
      </c>
      <c r="U47" s="187">
        <f t="shared" si="2"/>
        <v>0</v>
      </c>
      <c r="V47" s="187">
        <f t="shared" si="2"/>
        <v>0</v>
      </c>
      <c r="W47" s="187">
        <f t="shared" si="2"/>
        <v>0</v>
      </c>
      <c r="X47" s="187">
        <f t="shared" si="2"/>
        <v>0</v>
      </c>
      <c r="Y47" s="187">
        <f t="shared" si="2"/>
        <v>0</v>
      </c>
      <c r="Z47" s="187">
        <f t="shared" si="2"/>
        <v>0</v>
      </c>
      <c r="AA47" s="187">
        <f t="shared" si="2"/>
        <v>0</v>
      </c>
      <c r="AB47" s="187">
        <f t="shared" si="2"/>
        <v>0</v>
      </c>
    </row>
    <row r="48" spans="1:29" x14ac:dyDescent="0.35">
      <c r="D48" s="83" t="s">
        <v>37</v>
      </c>
      <c r="E48" s="83"/>
      <c r="F48" s="83"/>
      <c r="G48" s="83"/>
      <c r="H48" s="83"/>
      <c r="I48" s="83"/>
      <c r="J48" s="83"/>
      <c r="K48" s="83" t="s">
        <v>293</v>
      </c>
      <c r="L48" s="83"/>
      <c r="M48" s="24"/>
      <c r="N48" s="83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</row>
    <row r="50" spans="2:29" x14ac:dyDescent="0.35">
      <c r="C50" s="222" t="s">
        <v>295</v>
      </c>
    </row>
    <row r="51" spans="2:29" x14ac:dyDescent="0.35">
      <c r="D51" s="81" t="s">
        <v>269</v>
      </c>
      <c r="E51" s="81"/>
      <c r="F51" s="81"/>
      <c r="G51" s="81"/>
      <c r="H51" s="81"/>
      <c r="I51" s="81"/>
      <c r="J51" s="81"/>
      <c r="K51" s="81" t="s">
        <v>293</v>
      </c>
      <c r="L51" s="81"/>
      <c r="M51" s="2">
        <f>IF(SUMIF($G$23:$G$35, $D51, M$23:M$35) &lt;&gt; 1, 1, 0)</f>
        <v>0</v>
      </c>
      <c r="N51" s="81"/>
      <c r="O51" s="2">
        <f t="shared" ref="O51:AB51" si="3">IF(SUMIF($G$23:$G$35, $D51, O$23:O$35) &lt;&gt; 1, 1, 0)</f>
        <v>0</v>
      </c>
      <c r="P51" s="2">
        <f t="shared" si="3"/>
        <v>0</v>
      </c>
      <c r="Q51" s="2">
        <f t="shared" si="3"/>
        <v>0</v>
      </c>
      <c r="R51" s="2">
        <f t="shared" si="3"/>
        <v>0</v>
      </c>
      <c r="S51" s="2">
        <f t="shared" si="3"/>
        <v>0</v>
      </c>
      <c r="T51" s="2">
        <f t="shared" si="3"/>
        <v>0</v>
      </c>
      <c r="U51" s="2">
        <f t="shared" si="3"/>
        <v>0</v>
      </c>
      <c r="V51" s="2">
        <f t="shared" si="3"/>
        <v>0</v>
      </c>
      <c r="W51" s="2">
        <f t="shared" si="3"/>
        <v>0</v>
      </c>
      <c r="X51" s="2">
        <f t="shared" si="3"/>
        <v>0</v>
      </c>
      <c r="Y51" s="2">
        <f t="shared" si="3"/>
        <v>0</v>
      </c>
      <c r="Z51" s="2">
        <f t="shared" si="3"/>
        <v>0</v>
      </c>
      <c r="AA51" s="2">
        <f t="shared" si="3"/>
        <v>0</v>
      </c>
      <c r="AB51" s="2">
        <f t="shared" si="3"/>
        <v>0</v>
      </c>
    </row>
    <row r="52" spans="2:29" x14ac:dyDescent="0.35">
      <c r="D52" s="82" t="s">
        <v>268</v>
      </c>
      <c r="E52" s="82"/>
      <c r="F52" s="82"/>
      <c r="G52" s="82"/>
      <c r="H52" s="82"/>
      <c r="I52" s="82"/>
      <c r="J52" s="82"/>
      <c r="K52" s="82" t="s">
        <v>293</v>
      </c>
      <c r="L52" s="82"/>
      <c r="M52" s="187">
        <f t="shared" ref="M52:AB54" si="4">IF(SUMIF($G$23:$G$35, $D52, M$23:M$35) &lt;&gt; 1, 1, 0)</f>
        <v>0</v>
      </c>
      <c r="N52" s="82"/>
      <c r="O52" s="187">
        <f t="shared" si="4"/>
        <v>0</v>
      </c>
      <c r="P52" s="187">
        <f t="shared" si="4"/>
        <v>0</v>
      </c>
      <c r="Q52" s="187">
        <f t="shared" si="4"/>
        <v>0</v>
      </c>
      <c r="R52" s="187">
        <f t="shared" si="4"/>
        <v>0</v>
      </c>
      <c r="S52" s="187">
        <f t="shared" si="4"/>
        <v>0</v>
      </c>
      <c r="T52" s="187">
        <f t="shared" si="4"/>
        <v>0</v>
      </c>
      <c r="U52" s="187">
        <f t="shared" si="4"/>
        <v>0</v>
      </c>
      <c r="V52" s="187">
        <f t="shared" si="4"/>
        <v>0</v>
      </c>
      <c r="W52" s="187">
        <f t="shared" si="4"/>
        <v>0</v>
      </c>
      <c r="X52" s="187">
        <f t="shared" si="4"/>
        <v>0</v>
      </c>
      <c r="Y52" s="187">
        <f t="shared" si="4"/>
        <v>0</v>
      </c>
      <c r="Z52" s="187">
        <f t="shared" si="4"/>
        <v>0</v>
      </c>
      <c r="AA52" s="187">
        <f t="shared" si="4"/>
        <v>0</v>
      </c>
      <c r="AB52" s="187">
        <f t="shared" si="4"/>
        <v>0</v>
      </c>
    </row>
    <row r="53" spans="2:29" x14ac:dyDescent="0.35">
      <c r="D53" s="82" t="s">
        <v>278</v>
      </c>
      <c r="E53" s="82"/>
      <c r="F53" s="82"/>
      <c r="G53" s="82"/>
      <c r="H53" s="82"/>
      <c r="I53" s="82"/>
      <c r="J53" s="82"/>
      <c r="K53" s="82" t="s">
        <v>293</v>
      </c>
      <c r="L53" s="82"/>
      <c r="M53" s="187">
        <f t="shared" si="4"/>
        <v>0</v>
      </c>
      <c r="N53" s="82"/>
      <c r="O53" s="187">
        <f t="shared" si="4"/>
        <v>0</v>
      </c>
      <c r="P53" s="187">
        <f t="shared" si="4"/>
        <v>0</v>
      </c>
      <c r="Q53" s="187">
        <f t="shared" si="4"/>
        <v>0</v>
      </c>
      <c r="R53" s="187">
        <f t="shared" si="4"/>
        <v>0</v>
      </c>
      <c r="S53" s="187">
        <f t="shared" si="4"/>
        <v>0</v>
      </c>
      <c r="T53" s="187">
        <f t="shared" si="4"/>
        <v>0</v>
      </c>
      <c r="U53" s="187">
        <f t="shared" si="4"/>
        <v>0</v>
      </c>
      <c r="V53" s="187">
        <f t="shared" si="4"/>
        <v>0</v>
      </c>
      <c r="W53" s="187">
        <f t="shared" si="4"/>
        <v>0</v>
      </c>
      <c r="X53" s="187">
        <f t="shared" si="4"/>
        <v>0</v>
      </c>
      <c r="Y53" s="187">
        <f t="shared" si="4"/>
        <v>0</v>
      </c>
      <c r="Z53" s="187">
        <f t="shared" si="4"/>
        <v>0</v>
      </c>
      <c r="AA53" s="187">
        <f t="shared" si="4"/>
        <v>0</v>
      </c>
      <c r="AB53" s="187">
        <f t="shared" si="4"/>
        <v>0</v>
      </c>
    </row>
    <row r="54" spans="2:29" x14ac:dyDescent="0.35">
      <c r="D54" s="82" t="s">
        <v>43</v>
      </c>
      <c r="E54" s="82"/>
      <c r="F54" s="82"/>
      <c r="G54" s="82"/>
      <c r="H54" s="82"/>
      <c r="I54" s="82"/>
      <c r="J54" s="82"/>
      <c r="K54" s="82" t="s">
        <v>293</v>
      </c>
      <c r="L54" s="82"/>
      <c r="M54" s="187">
        <f t="shared" si="4"/>
        <v>0</v>
      </c>
      <c r="N54" s="82"/>
      <c r="O54" s="187">
        <f t="shared" si="4"/>
        <v>0</v>
      </c>
      <c r="P54" s="187">
        <f t="shared" si="4"/>
        <v>0</v>
      </c>
      <c r="Q54" s="187">
        <f t="shared" si="4"/>
        <v>0</v>
      </c>
      <c r="R54" s="187">
        <f t="shared" si="4"/>
        <v>0</v>
      </c>
      <c r="S54" s="187">
        <f t="shared" si="4"/>
        <v>0</v>
      </c>
      <c r="T54" s="187">
        <f t="shared" si="4"/>
        <v>0</v>
      </c>
      <c r="U54" s="187">
        <f t="shared" si="4"/>
        <v>0</v>
      </c>
      <c r="V54" s="187">
        <f t="shared" si="4"/>
        <v>0</v>
      </c>
      <c r="W54" s="187">
        <f t="shared" si="4"/>
        <v>0</v>
      </c>
      <c r="X54" s="187">
        <f t="shared" si="4"/>
        <v>0</v>
      </c>
      <c r="Y54" s="187">
        <f t="shared" si="4"/>
        <v>0</v>
      </c>
      <c r="Z54" s="187">
        <f t="shared" si="4"/>
        <v>0</v>
      </c>
      <c r="AA54" s="187">
        <f t="shared" si="4"/>
        <v>0</v>
      </c>
      <c r="AB54" s="187">
        <f t="shared" si="4"/>
        <v>0</v>
      </c>
    </row>
    <row r="55" spans="2:29" x14ac:dyDescent="0.35">
      <c r="D55" s="83" t="s">
        <v>37</v>
      </c>
      <c r="E55" s="83"/>
      <c r="F55" s="83"/>
      <c r="G55" s="83"/>
      <c r="H55" s="83"/>
      <c r="I55" s="83"/>
      <c r="J55" s="83"/>
      <c r="K55" s="83" t="s">
        <v>293</v>
      </c>
      <c r="L55" s="83"/>
      <c r="M55" s="24"/>
      <c r="N55" s="83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</row>
    <row r="57" spans="2:29" x14ac:dyDescent="0.35">
      <c r="B57" s="3" t="s">
        <v>48</v>
      </c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1"/>
    </row>
  </sheetData>
  <sheetProtection formatCells="0" formatColumns="0" formatRows="0" sort="0" autoFilter="0"/>
  <dataConsolidate link="1"/>
  <conditionalFormatting sqref="M44:M47">
    <cfRule type="cellIs" dxfId="5" priority="5" operator="greaterThan">
      <formula>0</formula>
    </cfRule>
  </conditionalFormatting>
  <conditionalFormatting sqref="O44:AB47">
    <cfRule type="cellIs" dxfId="4" priority="4" operator="greaterThan">
      <formula>0</formula>
    </cfRule>
  </conditionalFormatting>
  <conditionalFormatting sqref="M51:M54">
    <cfRule type="cellIs" dxfId="3" priority="3" operator="greaterThan">
      <formula>0</formula>
    </cfRule>
  </conditionalFormatting>
  <conditionalFormatting sqref="O51:AB54">
    <cfRule type="cellIs" dxfId="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4C5F4-CA3A-4AE7-A469-666F5D3A1200}">
  <sheetPr codeName="Sheet13">
    <tabColor theme="4" tint="0.59999389629810485"/>
  </sheetPr>
  <dimension ref="A1:BN93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30" width="17" style="30" customWidth="1"/>
    <col min="31" max="31" width="2.6328125" style="30" customWidth="1"/>
    <col min="32" max="32" width="0" style="30" hidden="1" customWidth="1"/>
    <col min="33" max="44" width="15.6328125" style="30" hidden="1" customWidth="1"/>
    <col min="45" max="66" width="0" style="30" hidden="1" customWidth="1"/>
    <col min="67" max="16384" width="9.08984375" style="30" hidden="1"/>
  </cols>
  <sheetData>
    <row r="1" spans="1:31" x14ac:dyDescent="0.35">
      <c r="A1" s="10" t="str">
        <f ca="1">MID(CELL("filename",A1),FIND("]",CELL("filename",A1))+1,255)</f>
        <v>Band mapping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7"/>
    </row>
    <row r="2" spans="1:31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E2" s="31"/>
    </row>
    <row r="3" spans="1:31" x14ac:dyDescent="0.35">
      <c r="A3" s="31"/>
      <c r="B3" s="107" t="s">
        <v>297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E3" s="31"/>
    </row>
    <row r="4" spans="1:31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E4" s="31"/>
    </row>
    <row r="5" spans="1:31" ht="87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/>
      <c r="N5" s="31"/>
      <c r="O5" s="223" t="s">
        <v>188</v>
      </c>
      <c r="P5" s="223" t="s">
        <v>189</v>
      </c>
      <c r="Q5" s="223" t="s">
        <v>190</v>
      </c>
      <c r="R5" s="223" t="s">
        <v>191</v>
      </c>
      <c r="S5" s="223" t="s">
        <v>192</v>
      </c>
      <c r="T5" s="223" t="s">
        <v>193</v>
      </c>
      <c r="U5" s="223" t="s">
        <v>194</v>
      </c>
      <c r="V5" s="223" t="s">
        <v>195</v>
      </c>
      <c r="W5" s="223" t="s">
        <v>196</v>
      </c>
      <c r="X5" s="223" t="s">
        <v>197</v>
      </c>
      <c r="Y5" s="223" t="s">
        <v>198</v>
      </c>
      <c r="Z5" s="223" t="s">
        <v>199</v>
      </c>
      <c r="AA5" s="223" t="s">
        <v>200</v>
      </c>
      <c r="AB5" s="223" t="s">
        <v>201</v>
      </c>
      <c r="AC5" s="223" t="s">
        <v>202</v>
      </c>
      <c r="AD5" s="223" t="s">
        <v>203</v>
      </c>
      <c r="AE5" s="31"/>
    </row>
    <row r="6" spans="1:31" x14ac:dyDescent="0.35">
      <c r="A6" s="52"/>
      <c r="B6" s="52"/>
      <c r="C6" s="224" t="s">
        <v>298</v>
      </c>
      <c r="D6" s="52"/>
      <c r="E6" s="52"/>
      <c r="F6" s="52"/>
      <c r="G6" s="52"/>
      <c r="H6" s="52"/>
      <c r="I6" s="52"/>
      <c r="J6" s="52"/>
      <c r="K6" s="52"/>
      <c r="L6" s="52"/>
      <c r="N6" s="52"/>
      <c r="Q6" s="53"/>
      <c r="AE6" s="31"/>
    </row>
    <row r="7" spans="1:31" x14ac:dyDescent="0.35">
      <c r="A7" s="31"/>
      <c r="B7" s="31"/>
      <c r="C7" s="31"/>
      <c r="D7" s="225" t="str">
        <f t="shared" ref="D7" si="0">F7&amp;"_"&amp;H7&amp;"_"&amp;I7</f>
        <v>__</v>
      </c>
      <c r="E7" s="226"/>
      <c r="F7" s="227"/>
      <c r="G7" s="227" t="s">
        <v>301</v>
      </c>
      <c r="H7" s="227"/>
      <c r="I7" s="228"/>
      <c r="J7" s="226"/>
      <c r="K7" s="227" t="s">
        <v>302</v>
      </c>
      <c r="L7" s="229"/>
      <c r="M7" s="226"/>
      <c r="N7" s="230"/>
      <c r="O7" s="231" t="s">
        <v>269</v>
      </c>
      <c r="P7" s="231"/>
      <c r="Q7" s="231" t="s">
        <v>268</v>
      </c>
      <c r="R7" s="231"/>
      <c r="S7" s="231" t="s">
        <v>278</v>
      </c>
      <c r="T7" s="231" t="s">
        <v>278</v>
      </c>
      <c r="U7" s="231" t="s">
        <v>43</v>
      </c>
      <c r="V7" s="231" t="s">
        <v>269</v>
      </c>
      <c r="W7" s="231"/>
      <c r="X7" s="231"/>
      <c r="Y7" s="231"/>
      <c r="Z7" s="231"/>
      <c r="AA7" s="231"/>
      <c r="AB7" s="231"/>
      <c r="AC7" s="231"/>
      <c r="AD7" s="231"/>
      <c r="AE7" s="31"/>
    </row>
    <row r="8" spans="1:31" x14ac:dyDescent="0.35">
      <c r="A8" s="52"/>
      <c r="B8" s="52"/>
      <c r="C8" s="224" t="s">
        <v>298</v>
      </c>
      <c r="D8" s="52"/>
      <c r="E8" s="52"/>
      <c r="F8" s="52"/>
      <c r="G8" s="52"/>
      <c r="H8" s="52"/>
      <c r="I8" s="52"/>
      <c r="J8" s="52"/>
      <c r="K8" s="52"/>
      <c r="L8" s="52"/>
      <c r="N8" s="52"/>
      <c r="Q8" s="53"/>
      <c r="AE8" s="31"/>
    </row>
    <row r="9" spans="1:31" x14ac:dyDescent="0.35">
      <c r="A9" s="31"/>
      <c r="B9" s="31"/>
      <c r="C9" s="31"/>
      <c r="D9" s="200" t="str">
        <f t="shared" ref="D9:D13" si="1">F9&amp;"_"&amp;H9&amp;"_"&amp;I9</f>
        <v>__</v>
      </c>
      <c r="E9" s="203"/>
      <c r="F9" s="201"/>
      <c r="G9" s="201" t="s">
        <v>270</v>
      </c>
      <c r="H9" s="201"/>
      <c r="I9" s="202"/>
      <c r="J9" s="203"/>
      <c r="K9" s="201" t="s">
        <v>296</v>
      </c>
      <c r="L9" s="204"/>
      <c r="M9" s="203"/>
      <c r="N9" s="209"/>
      <c r="O9" s="206">
        <v>1</v>
      </c>
      <c r="P9" s="206"/>
      <c r="Q9" s="206">
        <v>1</v>
      </c>
      <c r="R9" s="206"/>
      <c r="S9" s="206">
        <v>1</v>
      </c>
      <c r="T9" s="206">
        <v>1</v>
      </c>
      <c r="U9" s="206">
        <v>1</v>
      </c>
      <c r="V9" s="206">
        <v>1</v>
      </c>
      <c r="W9" s="206"/>
      <c r="X9" s="206"/>
      <c r="Y9" s="206"/>
      <c r="Z9" s="206"/>
      <c r="AA9" s="206"/>
      <c r="AB9" s="206"/>
      <c r="AC9" s="206"/>
      <c r="AD9" s="206"/>
      <c r="AE9" s="31"/>
    </row>
    <row r="10" spans="1:31" x14ac:dyDescent="0.35">
      <c r="A10" s="31"/>
      <c r="B10" s="31"/>
      <c r="C10" s="31"/>
      <c r="D10" s="120" t="str">
        <f t="shared" si="1"/>
        <v>__</v>
      </c>
      <c r="E10" s="6"/>
      <c r="F10" s="121"/>
      <c r="G10" s="121" t="s">
        <v>272</v>
      </c>
      <c r="H10" s="121"/>
      <c r="I10" s="122"/>
      <c r="J10" s="6"/>
      <c r="K10" s="121" t="s">
        <v>296</v>
      </c>
      <c r="L10" s="123"/>
      <c r="M10" s="6"/>
      <c r="N10" s="211"/>
      <c r="O10" s="198"/>
      <c r="P10" s="198"/>
      <c r="Q10" s="198">
        <v>1</v>
      </c>
      <c r="R10" s="198"/>
      <c r="S10" s="198">
        <v>1</v>
      </c>
      <c r="T10" s="198">
        <v>1</v>
      </c>
      <c r="U10" s="198">
        <v>1</v>
      </c>
      <c r="V10" s="198"/>
      <c r="W10" s="198"/>
      <c r="X10" s="198"/>
      <c r="Y10" s="198"/>
      <c r="Z10" s="198"/>
      <c r="AA10" s="198"/>
      <c r="AB10" s="198"/>
      <c r="AC10" s="198"/>
      <c r="AD10" s="198"/>
      <c r="AE10" s="31"/>
    </row>
    <row r="11" spans="1:31" x14ac:dyDescent="0.35">
      <c r="A11" s="31"/>
      <c r="B11" s="31"/>
      <c r="C11" s="31"/>
      <c r="D11" s="120" t="str">
        <f t="shared" si="1"/>
        <v>__</v>
      </c>
      <c r="E11" s="6"/>
      <c r="F11" s="122"/>
      <c r="G11" s="121" t="s">
        <v>274</v>
      </c>
      <c r="H11" s="122"/>
      <c r="I11" s="122"/>
      <c r="J11" s="6"/>
      <c r="K11" s="121" t="s">
        <v>296</v>
      </c>
      <c r="L11" s="123"/>
      <c r="M11" s="6"/>
      <c r="N11" s="211"/>
      <c r="O11" s="198"/>
      <c r="P11" s="198"/>
      <c r="Q11" s="198">
        <v>1</v>
      </c>
      <c r="R11" s="198"/>
      <c r="S11" s="198">
        <v>1</v>
      </c>
      <c r="T11" s="198">
        <v>1</v>
      </c>
      <c r="U11" s="198">
        <v>1</v>
      </c>
      <c r="V11" s="198"/>
      <c r="W11" s="198"/>
      <c r="X11" s="198"/>
      <c r="Y11" s="198"/>
      <c r="Z11" s="198"/>
      <c r="AA11" s="198"/>
      <c r="AB11" s="198"/>
      <c r="AC11" s="198"/>
      <c r="AD11" s="198"/>
      <c r="AE11" s="31"/>
    </row>
    <row r="12" spans="1:31" x14ac:dyDescent="0.35">
      <c r="A12" s="31"/>
      <c r="B12" s="31"/>
      <c r="C12" s="31"/>
      <c r="D12" s="120" t="str">
        <f t="shared" si="1"/>
        <v>__</v>
      </c>
      <c r="E12" s="6"/>
      <c r="F12" s="121"/>
      <c r="G12" s="121" t="s">
        <v>276</v>
      </c>
      <c r="H12" s="121"/>
      <c r="I12" s="122"/>
      <c r="J12" s="6"/>
      <c r="K12" s="121" t="s">
        <v>296</v>
      </c>
      <c r="L12" s="123"/>
      <c r="M12" s="6"/>
      <c r="N12" s="211"/>
      <c r="O12" s="198"/>
      <c r="P12" s="198"/>
      <c r="Q12" s="198">
        <v>1</v>
      </c>
      <c r="R12" s="198"/>
      <c r="S12" s="198">
        <v>1</v>
      </c>
      <c r="T12" s="198">
        <v>1</v>
      </c>
      <c r="U12" s="198">
        <v>1</v>
      </c>
      <c r="V12" s="198"/>
      <c r="W12" s="198"/>
      <c r="X12" s="198"/>
      <c r="Y12" s="198"/>
      <c r="Z12" s="198"/>
      <c r="AA12" s="198"/>
      <c r="AB12" s="198"/>
      <c r="AC12" s="198"/>
      <c r="AD12" s="198"/>
      <c r="AE12" s="31"/>
    </row>
    <row r="13" spans="1:31" x14ac:dyDescent="0.35">
      <c r="A13" s="31"/>
      <c r="B13" s="31"/>
      <c r="C13" s="31"/>
      <c r="D13" s="36" t="str">
        <f t="shared" si="1"/>
        <v>__</v>
      </c>
      <c r="E13" s="93"/>
      <c r="F13" s="32"/>
      <c r="G13" s="32" t="s">
        <v>231</v>
      </c>
      <c r="H13" s="32"/>
      <c r="I13" s="37"/>
      <c r="J13" s="93"/>
      <c r="K13" s="32" t="s">
        <v>296</v>
      </c>
      <c r="L13" s="42"/>
      <c r="M13" s="93"/>
      <c r="N13" s="213"/>
      <c r="O13" s="199"/>
      <c r="P13" s="199">
        <v>1</v>
      </c>
      <c r="Q13" s="199"/>
      <c r="R13" s="199">
        <v>1</v>
      </c>
      <c r="S13" s="199"/>
      <c r="T13" s="199"/>
      <c r="U13" s="199"/>
      <c r="V13" s="199"/>
      <c r="W13" s="199">
        <v>1</v>
      </c>
      <c r="X13" s="199">
        <v>1</v>
      </c>
      <c r="Y13" s="199">
        <v>1</v>
      </c>
      <c r="Z13" s="199">
        <v>1</v>
      </c>
      <c r="AA13" s="199">
        <v>1</v>
      </c>
      <c r="AB13" s="199">
        <v>1</v>
      </c>
      <c r="AC13" s="199">
        <v>1</v>
      </c>
      <c r="AD13" s="199">
        <v>1</v>
      </c>
      <c r="AE13" s="31"/>
    </row>
    <row r="14" spans="1:31" x14ac:dyDescent="0.35">
      <c r="A14" s="52"/>
      <c r="B14" s="52"/>
      <c r="C14" s="224" t="s">
        <v>299</v>
      </c>
      <c r="D14" s="52"/>
      <c r="E14" s="52"/>
      <c r="F14" s="52"/>
      <c r="G14" s="52"/>
      <c r="H14" s="52"/>
      <c r="I14" s="52"/>
      <c r="J14" s="52"/>
      <c r="K14" s="52"/>
      <c r="L14" s="52"/>
      <c r="N14" s="52"/>
      <c r="Q14" s="53"/>
      <c r="AE14" s="31"/>
    </row>
    <row r="15" spans="1:31" x14ac:dyDescent="0.35">
      <c r="A15" s="31"/>
      <c r="B15" s="31"/>
      <c r="C15" s="31"/>
      <c r="D15" s="200" t="str">
        <f t="shared" ref="D15:D19" si="2">F15&amp;"_"&amp;H15&amp;"_"&amp;I15</f>
        <v>__</v>
      </c>
      <c r="E15" s="203"/>
      <c r="F15" s="201"/>
      <c r="G15" s="201" t="s">
        <v>270</v>
      </c>
      <c r="H15" s="201"/>
      <c r="I15" s="202"/>
      <c r="J15" s="203"/>
      <c r="K15" s="201" t="s">
        <v>40</v>
      </c>
      <c r="L15" s="204"/>
      <c r="M15" s="203"/>
      <c r="N15" s="209"/>
      <c r="O15" s="232">
        <f>IFERROR(INDEX('Split of volumes by band'!$M$6:$M$22, MATCH('Band mapping'!O$7 &amp; "_" &amp; 'Band mapping'!$G15, 'Split of volumes by band'!$I$6:$I$22, 0)), 1) * O9</f>
        <v>1</v>
      </c>
      <c r="P15" s="232">
        <f>IFERROR(INDEX('Split of volumes by band'!$M$6:$M$22, MATCH('Band mapping'!P$7 &amp; "_" &amp; 'Band mapping'!$G15, 'Split of volumes by band'!$I$6:$I$22, 0)), 1) * P9</f>
        <v>0</v>
      </c>
      <c r="Q15" s="232">
        <f>IFERROR(INDEX('Split of volumes by band'!$M$6:$M$22, MATCH('Band mapping'!Q$7 &amp; "_" &amp; 'Band mapping'!$G15, 'Split of volumes by band'!$I$6:$I$22, 0)), 1) * Q9</f>
        <v>4.7273629478738102E-2</v>
      </c>
      <c r="R15" s="232">
        <f>IFERROR(INDEX('Split of volumes by band'!$M$6:$M$22, MATCH('Band mapping'!R$7 &amp; "_" &amp; 'Band mapping'!$G15, 'Split of volumes by band'!$I$6:$I$22, 0)), 1) * R9</f>
        <v>0</v>
      </c>
      <c r="S15" s="232">
        <f>IFERROR(INDEX('Split of volumes by band'!$M$6:$M$22, MATCH('Band mapping'!S$7 &amp; "_" &amp; 'Band mapping'!$G15, 'Split of volumes by band'!$I$6:$I$22, 0)), 1) * S9</f>
        <v>0.16784112554609121</v>
      </c>
      <c r="T15" s="232">
        <f>IFERROR(INDEX('Split of volumes by band'!$M$6:$M$22, MATCH('Band mapping'!T$7 &amp; "_" &amp; 'Band mapping'!$G15, 'Split of volumes by band'!$I$6:$I$22, 0)), 1) * T9</f>
        <v>0.16784112554609121</v>
      </c>
      <c r="U15" s="232">
        <f>IFERROR(INDEX('Split of volumes by band'!$M$6:$M$22, MATCH('Band mapping'!U$7 &amp; "_" &amp; 'Band mapping'!$G15, 'Split of volumes by band'!$I$6:$I$22, 0)), 1) * U9</f>
        <v>4.6120466090430252E-2</v>
      </c>
      <c r="V15" s="232">
        <f>IFERROR(INDEX('Split of volumes by band'!$M$6:$M$22, MATCH('Band mapping'!V$7 &amp; "_" &amp; 'Band mapping'!$G15, 'Split of volumes by band'!$I$6:$I$22, 0)), 1) * V9</f>
        <v>1</v>
      </c>
      <c r="W15" s="232">
        <f>IFERROR(INDEX('Split of volumes by band'!$M$6:$M$22, MATCH('Band mapping'!W$7 &amp; "_" &amp; 'Band mapping'!$G15, 'Split of volumes by band'!$I$6:$I$22, 0)), 1) * W9</f>
        <v>0</v>
      </c>
      <c r="X15" s="232">
        <f>IFERROR(INDEX('Split of volumes by band'!$M$6:$M$22, MATCH('Band mapping'!X$7 &amp; "_" &amp; 'Band mapping'!$G15, 'Split of volumes by band'!$I$6:$I$22, 0)), 1) * X9</f>
        <v>0</v>
      </c>
      <c r="Y15" s="232">
        <f>IFERROR(INDEX('Split of volumes by band'!$M$6:$M$22, MATCH('Band mapping'!Y$7 &amp; "_" &amp; 'Band mapping'!$G15, 'Split of volumes by band'!$I$6:$I$22, 0)), 1) * Y9</f>
        <v>0</v>
      </c>
      <c r="Z15" s="232">
        <f>IFERROR(INDEX('Split of volumes by band'!$M$6:$M$22, MATCH('Band mapping'!Z$7 &amp; "_" &amp; 'Band mapping'!$G15, 'Split of volumes by band'!$I$6:$I$22, 0)), 1) * Z9</f>
        <v>0</v>
      </c>
      <c r="AA15" s="232">
        <f>IFERROR(INDEX('Split of volumes by band'!$M$6:$M$22, MATCH('Band mapping'!AA$7 &amp; "_" &amp; 'Band mapping'!$G15, 'Split of volumes by band'!$I$6:$I$22, 0)), 1) * AA9</f>
        <v>0</v>
      </c>
      <c r="AB15" s="232">
        <f>IFERROR(INDEX('Split of volumes by band'!$M$6:$M$22, MATCH('Band mapping'!AB$7 &amp; "_" &amp; 'Band mapping'!$G15, 'Split of volumes by band'!$I$6:$I$22, 0)), 1) * AB9</f>
        <v>0</v>
      </c>
      <c r="AC15" s="232">
        <f>IFERROR(INDEX('Split of volumes by band'!$M$6:$M$22, MATCH('Band mapping'!AC$7 &amp; "_" &amp; 'Band mapping'!$G15, 'Split of volumes by band'!$I$6:$I$22, 0)), 1) * AC9</f>
        <v>0</v>
      </c>
      <c r="AD15" s="232">
        <f>IFERROR(INDEX('Split of volumes by band'!$M$6:$M$22, MATCH('Band mapping'!AD$7 &amp; "_" &amp; 'Band mapping'!$G15, 'Split of volumes by band'!$I$6:$I$22, 0)), 1) * AD9</f>
        <v>0</v>
      </c>
      <c r="AE15" s="31"/>
    </row>
    <row r="16" spans="1:31" x14ac:dyDescent="0.35">
      <c r="A16" s="31"/>
      <c r="B16" s="31"/>
      <c r="C16" s="31"/>
      <c r="D16" s="120" t="str">
        <f t="shared" si="2"/>
        <v>__</v>
      </c>
      <c r="E16" s="6"/>
      <c r="F16" s="121"/>
      <c r="G16" s="121" t="s">
        <v>272</v>
      </c>
      <c r="H16" s="121"/>
      <c r="I16" s="122"/>
      <c r="J16" s="6"/>
      <c r="K16" s="121" t="s">
        <v>40</v>
      </c>
      <c r="L16" s="123"/>
      <c r="M16" s="6"/>
      <c r="N16" s="211"/>
      <c r="O16" s="233">
        <f>IFERROR(INDEX('Split of volumes by band'!$M$6:$M$22, MATCH('Band mapping'!O$7 &amp; "_" &amp; 'Band mapping'!$G16, 'Split of volumes by band'!$I$6:$I$22, 0)), 1) * O10</f>
        <v>0</v>
      </c>
      <c r="P16" s="233">
        <f>IFERROR(INDEX('Split of volumes by band'!$M$6:$M$22, MATCH('Band mapping'!P$7 &amp; "_" &amp; 'Band mapping'!$G16, 'Split of volumes by band'!$I$6:$I$22, 0)), 1) * P10</f>
        <v>0</v>
      </c>
      <c r="Q16" s="233">
        <f>IFERROR(INDEX('Split of volumes by band'!$M$6:$M$22, MATCH('Band mapping'!Q$7 &amp; "_" &amp; 'Band mapping'!$G16, 'Split of volumes by band'!$I$6:$I$22, 0)), 1) * Q10</f>
        <v>0.17423566478358937</v>
      </c>
      <c r="R16" s="233">
        <f>IFERROR(INDEX('Split of volumes by band'!$M$6:$M$22, MATCH('Band mapping'!R$7 &amp; "_" &amp; 'Band mapping'!$G16, 'Split of volumes by band'!$I$6:$I$22, 0)), 1) * R10</f>
        <v>0</v>
      </c>
      <c r="S16" s="233">
        <f>IFERROR(INDEX('Split of volumes by band'!$M$6:$M$22, MATCH('Band mapping'!S$7 &amp; "_" &amp; 'Band mapping'!$G16, 'Split of volumes by band'!$I$6:$I$22, 0)), 1) * S10</f>
        <v>0.26141445971476268</v>
      </c>
      <c r="T16" s="233">
        <f>IFERROR(INDEX('Split of volumes by band'!$M$6:$M$22, MATCH('Band mapping'!T$7 &amp; "_" &amp; 'Band mapping'!$G16, 'Split of volumes by band'!$I$6:$I$22, 0)), 1) * T10</f>
        <v>0.26141445971476268</v>
      </c>
      <c r="U16" s="233">
        <f>IFERROR(INDEX('Split of volumes by band'!$M$6:$M$22, MATCH('Band mapping'!U$7 &amp; "_" &amp; 'Band mapping'!$G16, 'Split of volumes by band'!$I$6:$I$22, 0)), 1) * U10</f>
        <v>0.18510039226906502</v>
      </c>
      <c r="V16" s="233">
        <f>IFERROR(INDEX('Split of volumes by band'!$M$6:$M$22, MATCH('Band mapping'!V$7 &amp; "_" &amp; 'Band mapping'!$G16, 'Split of volumes by band'!$I$6:$I$22, 0)), 1) * V10</f>
        <v>0</v>
      </c>
      <c r="W16" s="233">
        <f>IFERROR(INDEX('Split of volumes by band'!$M$6:$M$22, MATCH('Band mapping'!W$7 &amp; "_" &amp; 'Band mapping'!$G16, 'Split of volumes by band'!$I$6:$I$22, 0)), 1) * W10</f>
        <v>0</v>
      </c>
      <c r="X16" s="233">
        <f>IFERROR(INDEX('Split of volumes by band'!$M$6:$M$22, MATCH('Band mapping'!X$7 &amp; "_" &amp; 'Band mapping'!$G16, 'Split of volumes by band'!$I$6:$I$22, 0)), 1) * X10</f>
        <v>0</v>
      </c>
      <c r="Y16" s="233">
        <f>IFERROR(INDEX('Split of volumes by band'!$M$6:$M$22, MATCH('Band mapping'!Y$7 &amp; "_" &amp; 'Band mapping'!$G16, 'Split of volumes by band'!$I$6:$I$22, 0)), 1) * Y10</f>
        <v>0</v>
      </c>
      <c r="Z16" s="233">
        <f>IFERROR(INDEX('Split of volumes by band'!$M$6:$M$22, MATCH('Band mapping'!Z$7 &amp; "_" &amp; 'Band mapping'!$G16, 'Split of volumes by band'!$I$6:$I$22, 0)), 1) * Z10</f>
        <v>0</v>
      </c>
      <c r="AA16" s="233">
        <f>IFERROR(INDEX('Split of volumes by band'!$M$6:$M$22, MATCH('Band mapping'!AA$7 &amp; "_" &amp; 'Band mapping'!$G16, 'Split of volumes by band'!$I$6:$I$22, 0)), 1) * AA10</f>
        <v>0</v>
      </c>
      <c r="AB16" s="233">
        <f>IFERROR(INDEX('Split of volumes by band'!$M$6:$M$22, MATCH('Band mapping'!AB$7 &amp; "_" &amp; 'Band mapping'!$G16, 'Split of volumes by band'!$I$6:$I$22, 0)), 1) * AB10</f>
        <v>0</v>
      </c>
      <c r="AC16" s="233">
        <f>IFERROR(INDEX('Split of volumes by band'!$M$6:$M$22, MATCH('Band mapping'!AC$7 &amp; "_" &amp; 'Band mapping'!$G16, 'Split of volumes by band'!$I$6:$I$22, 0)), 1) * AC10</f>
        <v>0</v>
      </c>
      <c r="AD16" s="233">
        <f>IFERROR(INDEX('Split of volumes by band'!$M$6:$M$22, MATCH('Band mapping'!AD$7 &amp; "_" &amp; 'Band mapping'!$G16, 'Split of volumes by band'!$I$6:$I$22, 0)), 1) * AD10</f>
        <v>0</v>
      </c>
      <c r="AE16" s="31"/>
    </row>
    <row r="17" spans="1:42" x14ac:dyDescent="0.35">
      <c r="A17" s="31"/>
      <c r="B17" s="31"/>
      <c r="C17" s="31"/>
      <c r="D17" s="120" t="str">
        <f t="shared" si="2"/>
        <v>__</v>
      </c>
      <c r="E17" s="6"/>
      <c r="F17" s="122"/>
      <c r="G17" s="121" t="s">
        <v>274</v>
      </c>
      <c r="H17" s="122"/>
      <c r="I17" s="122"/>
      <c r="J17" s="6"/>
      <c r="K17" s="121" t="s">
        <v>40</v>
      </c>
      <c r="L17" s="123"/>
      <c r="M17" s="6"/>
      <c r="N17" s="211"/>
      <c r="O17" s="233">
        <f>IFERROR(INDEX('Split of volumes by band'!$M$6:$M$22, MATCH('Band mapping'!O$7 &amp; "_" &amp; 'Band mapping'!$G17, 'Split of volumes by band'!$I$6:$I$22, 0)), 1) * O11</f>
        <v>0</v>
      </c>
      <c r="P17" s="233">
        <f>IFERROR(INDEX('Split of volumes by band'!$M$6:$M$22, MATCH('Band mapping'!P$7 &amp; "_" &amp; 'Band mapping'!$G17, 'Split of volumes by band'!$I$6:$I$22, 0)), 1) * P11</f>
        <v>0</v>
      </c>
      <c r="Q17" s="233">
        <f>IFERROR(INDEX('Split of volumes by band'!$M$6:$M$22, MATCH('Band mapping'!Q$7 &amp; "_" &amp; 'Band mapping'!$G17, 'Split of volumes by band'!$I$6:$I$22, 0)), 1) * Q11</f>
        <v>0.20274003571102514</v>
      </c>
      <c r="R17" s="233">
        <f>IFERROR(INDEX('Split of volumes by band'!$M$6:$M$22, MATCH('Band mapping'!R$7 &amp; "_" &amp; 'Band mapping'!$G17, 'Split of volumes by band'!$I$6:$I$22, 0)), 1) * R11</f>
        <v>0</v>
      </c>
      <c r="S17" s="233">
        <f>IFERROR(INDEX('Split of volumes by band'!$M$6:$M$22, MATCH('Band mapping'!S$7 &amp; "_" &amp; 'Band mapping'!$G17, 'Split of volumes by band'!$I$6:$I$22, 0)), 1) * S11</f>
        <v>0.15302197734428516</v>
      </c>
      <c r="T17" s="233">
        <f>IFERROR(INDEX('Split of volumes by band'!$M$6:$M$22, MATCH('Band mapping'!T$7 &amp; "_" &amp; 'Band mapping'!$G17, 'Split of volumes by band'!$I$6:$I$22, 0)), 1) * T11</f>
        <v>0.15302197734428516</v>
      </c>
      <c r="U17" s="233">
        <f>IFERROR(INDEX('Split of volumes by band'!$M$6:$M$22, MATCH('Band mapping'!U$7 &amp; "_" &amp; 'Band mapping'!$G17, 'Split of volumes by band'!$I$6:$I$22, 0)), 1) * U11</f>
        <v>0.23452957491505783</v>
      </c>
      <c r="V17" s="233">
        <f>IFERROR(INDEX('Split of volumes by band'!$M$6:$M$22, MATCH('Band mapping'!V$7 &amp; "_" &amp; 'Band mapping'!$G17, 'Split of volumes by band'!$I$6:$I$22, 0)), 1) * V11</f>
        <v>0</v>
      </c>
      <c r="W17" s="233">
        <f>IFERROR(INDEX('Split of volumes by band'!$M$6:$M$22, MATCH('Band mapping'!W$7 &amp; "_" &amp; 'Band mapping'!$G17, 'Split of volumes by band'!$I$6:$I$22, 0)), 1) * W11</f>
        <v>0</v>
      </c>
      <c r="X17" s="233">
        <f>IFERROR(INDEX('Split of volumes by band'!$M$6:$M$22, MATCH('Band mapping'!X$7 &amp; "_" &amp; 'Band mapping'!$G17, 'Split of volumes by band'!$I$6:$I$22, 0)), 1) * X11</f>
        <v>0</v>
      </c>
      <c r="Y17" s="233">
        <f>IFERROR(INDEX('Split of volumes by band'!$M$6:$M$22, MATCH('Band mapping'!Y$7 &amp; "_" &amp; 'Band mapping'!$G17, 'Split of volumes by band'!$I$6:$I$22, 0)), 1) * Y11</f>
        <v>0</v>
      </c>
      <c r="Z17" s="233">
        <f>IFERROR(INDEX('Split of volumes by band'!$M$6:$M$22, MATCH('Band mapping'!Z$7 &amp; "_" &amp; 'Band mapping'!$G17, 'Split of volumes by band'!$I$6:$I$22, 0)), 1) * Z11</f>
        <v>0</v>
      </c>
      <c r="AA17" s="233">
        <f>IFERROR(INDEX('Split of volumes by band'!$M$6:$M$22, MATCH('Band mapping'!AA$7 &amp; "_" &amp; 'Band mapping'!$G17, 'Split of volumes by band'!$I$6:$I$22, 0)), 1) * AA11</f>
        <v>0</v>
      </c>
      <c r="AB17" s="233">
        <f>IFERROR(INDEX('Split of volumes by band'!$M$6:$M$22, MATCH('Band mapping'!AB$7 &amp; "_" &amp; 'Band mapping'!$G17, 'Split of volumes by band'!$I$6:$I$22, 0)), 1) * AB11</f>
        <v>0</v>
      </c>
      <c r="AC17" s="233">
        <f>IFERROR(INDEX('Split of volumes by band'!$M$6:$M$22, MATCH('Band mapping'!AC$7 &amp; "_" &amp; 'Band mapping'!$G17, 'Split of volumes by band'!$I$6:$I$22, 0)), 1) * AC11</f>
        <v>0</v>
      </c>
      <c r="AD17" s="233">
        <f>IFERROR(INDEX('Split of volumes by band'!$M$6:$M$22, MATCH('Band mapping'!AD$7 &amp; "_" &amp; 'Band mapping'!$G17, 'Split of volumes by band'!$I$6:$I$22, 0)), 1) * AD11</f>
        <v>0</v>
      </c>
      <c r="AE17" s="31"/>
    </row>
    <row r="18" spans="1:42" x14ac:dyDescent="0.35">
      <c r="A18" s="31"/>
      <c r="B18" s="31"/>
      <c r="C18" s="31"/>
      <c r="D18" s="120" t="str">
        <f t="shared" si="2"/>
        <v>__</v>
      </c>
      <c r="E18" s="6"/>
      <c r="F18" s="121"/>
      <c r="G18" s="121" t="s">
        <v>276</v>
      </c>
      <c r="H18" s="121"/>
      <c r="I18" s="122"/>
      <c r="J18" s="6"/>
      <c r="K18" s="121" t="s">
        <v>40</v>
      </c>
      <c r="L18" s="123"/>
      <c r="M18" s="6"/>
      <c r="N18" s="211"/>
      <c r="O18" s="233">
        <f>IFERROR(INDEX('Split of volumes by band'!$M$6:$M$22, MATCH('Band mapping'!O$7 &amp; "_" &amp; 'Band mapping'!$G18, 'Split of volumes by band'!$I$6:$I$22, 0)), 1) * O12</f>
        <v>0</v>
      </c>
      <c r="P18" s="233">
        <f>IFERROR(INDEX('Split of volumes by band'!$M$6:$M$22, MATCH('Band mapping'!P$7 &amp; "_" &amp; 'Band mapping'!$G18, 'Split of volumes by band'!$I$6:$I$22, 0)), 1) * P12</f>
        <v>0</v>
      </c>
      <c r="Q18" s="233">
        <f>IFERROR(INDEX('Split of volumes by band'!$M$6:$M$22, MATCH('Band mapping'!Q$7 &amp; "_" &amp; 'Band mapping'!$G18, 'Split of volumes by band'!$I$6:$I$22, 0)), 1) * Q12</f>
        <v>0.57575067002664737</v>
      </c>
      <c r="R18" s="233">
        <f>IFERROR(INDEX('Split of volumes by band'!$M$6:$M$22, MATCH('Band mapping'!R$7 &amp; "_" &amp; 'Band mapping'!$G18, 'Split of volumes by band'!$I$6:$I$22, 0)), 1) * R12</f>
        <v>0</v>
      </c>
      <c r="S18" s="233">
        <f>IFERROR(INDEX('Split of volumes by band'!$M$6:$M$22, MATCH('Band mapping'!S$7 &amp; "_" &amp; 'Band mapping'!$G18, 'Split of volumes by band'!$I$6:$I$22, 0)), 1) * S12</f>
        <v>0.41772243739486103</v>
      </c>
      <c r="T18" s="233">
        <f>IFERROR(INDEX('Split of volumes by band'!$M$6:$M$22, MATCH('Band mapping'!T$7 &amp; "_" &amp; 'Band mapping'!$G18, 'Split of volumes by band'!$I$6:$I$22, 0)), 1) * T12</f>
        <v>0.41772243739486103</v>
      </c>
      <c r="U18" s="233">
        <f>IFERROR(INDEX('Split of volumes by band'!$M$6:$M$22, MATCH('Band mapping'!U$7 &amp; "_" &amp; 'Band mapping'!$G18, 'Split of volumes by band'!$I$6:$I$22, 0)), 1) * U12</f>
        <v>0.53424956672544699</v>
      </c>
      <c r="V18" s="233">
        <f>IFERROR(INDEX('Split of volumes by band'!$M$6:$M$22, MATCH('Band mapping'!V$7 &amp; "_" &amp; 'Band mapping'!$G18, 'Split of volumes by band'!$I$6:$I$22, 0)), 1) * V12</f>
        <v>0</v>
      </c>
      <c r="W18" s="233">
        <f>IFERROR(INDEX('Split of volumes by band'!$M$6:$M$22, MATCH('Band mapping'!W$7 &amp; "_" &amp; 'Band mapping'!$G18, 'Split of volumes by band'!$I$6:$I$22, 0)), 1) * W12</f>
        <v>0</v>
      </c>
      <c r="X18" s="233">
        <f>IFERROR(INDEX('Split of volumes by band'!$M$6:$M$22, MATCH('Band mapping'!X$7 &amp; "_" &amp; 'Band mapping'!$G18, 'Split of volumes by band'!$I$6:$I$22, 0)), 1) * X12</f>
        <v>0</v>
      </c>
      <c r="Y18" s="233">
        <f>IFERROR(INDEX('Split of volumes by band'!$M$6:$M$22, MATCH('Band mapping'!Y$7 &amp; "_" &amp; 'Band mapping'!$G18, 'Split of volumes by band'!$I$6:$I$22, 0)), 1) * Y12</f>
        <v>0</v>
      </c>
      <c r="Z18" s="233">
        <f>IFERROR(INDEX('Split of volumes by band'!$M$6:$M$22, MATCH('Band mapping'!Z$7 &amp; "_" &amp; 'Band mapping'!$G18, 'Split of volumes by band'!$I$6:$I$22, 0)), 1) * Z12</f>
        <v>0</v>
      </c>
      <c r="AA18" s="233">
        <f>IFERROR(INDEX('Split of volumes by band'!$M$6:$M$22, MATCH('Band mapping'!AA$7 &amp; "_" &amp; 'Band mapping'!$G18, 'Split of volumes by band'!$I$6:$I$22, 0)), 1) * AA12</f>
        <v>0</v>
      </c>
      <c r="AB18" s="233">
        <f>IFERROR(INDEX('Split of volumes by band'!$M$6:$M$22, MATCH('Band mapping'!AB$7 &amp; "_" &amp; 'Band mapping'!$G18, 'Split of volumes by band'!$I$6:$I$22, 0)), 1) * AB12</f>
        <v>0</v>
      </c>
      <c r="AC18" s="233">
        <f>IFERROR(INDEX('Split of volumes by band'!$M$6:$M$22, MATCH('Band mapping'!AC$7 &amp; "_" &amp; 'Band mapping'!$G18, 'Split of volumes by band'!$I$6:$I$22, 0)), 1) * AC12</f>
        <v>0</v>
      </c>
      <c r="AD18" s="233">
        <f>IFERROR(INDEX('Split of volumes by band'!$M$6:$M$22, MATCH('Band mapping'!AD$7 &amp; "_" &amp; 'Band mapping'!$G18, 'Split of volumes by band'!$I$6:$I$22, 0)), 1) * AD12</f>
        <v>0</v>
      </c>
      <c r="AE18" s="31"/>
    </row>
    <row r="19" spans="1:42" x14ac:dyDescent="0.35">
      <c r="A19" s="31"/>
      <c r="B19" s="31"/>
      <c r="C19" s="31"/>
      <c r="D19" s="36" t="str">
        <f t="shared" si="2"/>
        <v>__</v>
      </c>
      <c r="E19" s="93"/>
      <c r="F19" s="32"/>
      <c r="G19" s="32" t="s">
        <v>231</v>
      </c>
      <c r="H19" s="32"/>
      <c r="I19" s="37"/>
      <c r="J19" s="93"/>
      <c r="K19" s="32" t="s">
        <v>40</v>
      </c>
      <c r="L19" s="42"/>
      <c r="M19" s="93"/>
      <c r="N19" s="213"/>
      <c r="O19" s="234">
        <f>IFERROR(INDEX('Split of volumes by band'!$M$6:$M$22, MATCH('Band mapping'!O$7 &amp; "_" &amp; 'Band mapping'!$G19, 'Split of volumes by band'!$I$6:$I$22, 0)), 1) * O13</f>
        <v>0</v>
      </c>
      <c r="P19" s="234">
        <f>IFERROR(INDEX('Split of volumes by band'!$M$6:$M$22, MATCH('Band mapping'!P$7 &amp; "_" &amp; 'Band mapping'!$G19, 'Split of volumes by band'!$I$6:$I$22, 0)), 1) * P13</f>
        <v>1</v>
      </c>
      <c r="Q19" s="234">
        <f>IFERROR(INDEX('Split of volumes by band'!$M$6:$M$22, MATCH('Band mapping'!Q$7 &amp; "_" &amp; 'Band mapping'!$G19, 'Split of volumes by band'!$I$6:$I$22, 0)), 1) * Q13</f>
        <v>0</v>
      </c>
      <c r="R19" s="234">
        <f>IFERROR(INDEX('Split of volumes by band'!$M$6:$M$22, MATCH('Band mapping'!R$7 &amp; "_" &amp; 'Band mapping'!$G19, 'Split of volumes by band'!$I$6:$I$22, 0)), 1) * R13</f>
        <v>1</v>
      </c>
      <c r="S19" s="234">
        <f>IFERROR(INDEX('Split of volumes by band'!$M$6:$M$22, MATCH('Band mapping'!S$7 &amp; "_" &amp; 'Band mapping'!$G19, 'Split of volumes by band'!$I$6:$I$22, 0)), 1) * S13</f>
        <v>0</v>
      </c>
      <c r="T19" s="234">
        <f>IFERROR(INDEX('Split of volumes by band'!$M$6:$M$22, MATCH('Band mapping'!T$7 &amp; "_" &amp; 'Band mapping'!$G19, 'Split of volumes by band'!$I$6:$I$22, 0)), 1) * T13</f>
        <v>0</v>
      </c>
      <c r="U19" s="234">
        <f>IFERROR(INDEX('Split of volumes by band'!$M$6:$M$22, MATCH('Band mapping'!U$7 &amp; "_" &amp; 'Band mapping'!$G19, 'Split of volumes by band'!$I$6:$I$22, 0)), 1) * U13</f>
        <v>0</v>
      </c>
      <c r="V19" s="234">
        <f>IFERROR(INDEX('Split of volumes by band'!$M$6:$M$22, MATCH('Band mapping'!V$7 &amp; "_" &amp; 'Band mapping'!$G19, 'Split of volumes by band'!$I$6:$I$22, 0)), 1) * V13</f>
        <v>0</v>
      </c>
      <c r="W19" s="234">
        <f>IFERROR(INDEX('Split of volumes by band'!$M$6:$M$22, MATCH('Band mapping'!W$7 &amp; "_" &amp; 'Band mapping'!$G19, 'Split of volumes by band'!$I$6:$I$22, 0)), 1) * W13</f>
        <v>1</v>
      </c>
      <c r="X19" s="234">
        <f>IFERROR(INDEX('Split of volumes by band'!$M$6:$M$22, MATCH('Band mapping'!X$7 &amp; "_" &amp; 'Band mapping'!$G19, 'Split of volumes by band'!$I$6:$I$22, 0)), 1) * X13</f>
        <v>1</v>
      </c>
      <c r="Y19" s="234">
        <f>IFERROR(INDEX('Split of volumes by band'!$M$6:$M$22, MATCH('Band mapping'!Y$7 &amp; "_" &amp; 'Band mapping'!$G19, 'Split of volumes by band'!$I$6:$I$22, 0)), 1) * Y13</f>
        <v>1</v>
      </c>
      <c r="Z19" s="234">
        <f>IFERROR(INDEX('Split of volumes by band'!$M$6:$M$22, MATCH('Band mapping'!Z$7 &amp; "_" &amp; 'Band mapping'!$G19, 'Split of volumes by band'!$I$6:$I$22, 0)), 1) * Z13</f>
        <v>1</v>
      </c>
      <c r="AA19" s="234">
        <f>IFERROR(INDEX('Split of volumes by band'!$M$6:$M$22, MATCH('Band mapping'!AA$7 &amp; "_" &amp; 'Band mapping'!$G19, 'Split of volumes by band'!$I$6:$I$22, 0)), 1) * AA13</f>
        <v>1</v>
      </c>
      <c r="AB19" s="234">
        <f>IFERROR(INDEX('Split of volumes by band'!$M$6:$M$22, MATCH('Band mapping'!AB$7 &amp; "_" &amp; 'Band mapping'!$G19, 'Split of volumes by band'!$I$6:$I$22, 0)), 1) * AB13</f>
        <v>1</v>
      </c>
      <c r="AC19" s="234">
        <f>IFERROR(INDEX('Split of volumes by band'!$M$6:$M$22, MATCH('Band mapping'!AC$7 &amp; "_" &amp; 'Band mapping'!$G19, 'Split of volumes by band'!$I$6:$I$22, 0)), 1) * AC13</f>
        <v>1</v>
      </c>
      <c r="AD19" s="234">
        <f>IFERROR(INDEX('Split of volumes by band'!$M$6:$M$22, MATCH('Band mapping'!AD$7 &amp; "_" &amp; 'Band mapping'!$G19, 'Split of volumes by band'!$I$6:$I$22, 0)), 1) * AD13</f>
        <v>1</v>
      </c>
      <c r="AE19" s="31"/>
    </row>
    <row r="20" spans="1:42" x14ac:dyDescent="0.35">
      <c r="A20" s="31"/>
      <c r="B20" s="31"/>
      <c r="C20" s="31"/>
      <c r="D20" s="36" t="str">
        <f t="shared" ref="D20" si="3">F20&amp;"_"&amp;H20&amp;"_"&amp;I20</f>
        <v>__</v>
      </c>
      <c r="E20" s="93"/>
      <c r="F20" s="32"/>
      <c r="G20" s="32" t="s">
        <v>304</v>
      </c>
      <c r="H20" s="32"/>
      <c r="I20" s="37"/>
      <c r="J20" s="93"/>
      <c r="K20" s="32" t="s">
        <v>293</v>
      </c>
      <c r="L20" s="42"/>
      <c r="M20" s="93"/>
      <c r="N20" s="213"/>
      <c r="O20" s="235">
        <f>IF(SUM(O$15:O$19) &lt;&gt; 1, 1, 0)</f>
        <v>0</v>
      </c>
      <c r="P20" s="235">
        <f t="shared" ref="P20:AD20" si="4">IF(SUM(P$15:P$19) &lt;&gt; 1, 1, 0)</f>
        <v>0</v>
      </c>
      <c r="Q20" s="235">
        <f t="shared" si="4"/>
        <v>0</v>
      </c>
      <c r="R20" s="235">
        <f t="shared" si="4"/>
        <v>0</v>
      </c>
      <c r="S20" s="235">
        <f t="shared" si="4"/>
        <v>0</v>
      </c>
      <c r="T20" s="235">
        <f t="shared" si="4"/>
        <v>0</v>
      </c>
      <c r="U20" s="235">
        <f t="shared" si="4"/>
        <v>0</v>
      </c>
      <c r="V20" s="235">
        <f t="shared" si="4"/>
        <v>0</v>
      </c>
      <c r="W20" s="235">
        <f t="shared" si="4"/>
        <v>0</v>
      </c>
      <c r="X20" s="235">
        <f t="shared" si="4"/>
        <v>0</v>
      </c>
      <c r="Y20" s="235">
        <f t="shared" si="4"/>
        <v>0</v>
      </c>
      <c r="Z20" s="235">
        <f t="shared" si="4"/>
        <v>0</v>
      </c>
      <c r="AA20" s="235">
        <f t="shared" si="4"/>
        <v>0</v>
      </c>
      <c r="AB20" s="235">
        <f t="shared" si="4"/>
        <v>0</v>
      </c>
      <c r="AC20" s="235">
        <f t="shared" si="4"/>
        <v>0</v>
      </c>
      <c r="AD20" s="235">
        <f t="shared" si="4"/>
        <v>0</v>
      </c>
      <c r="AE20" s="31"/>
    </row>
    <row r="21" spans="1:42" x14ac:dyDescent="0.35">
      <c r="A21" s="52"/>
      <c r="B21" s="52"/>
      <c r="C21" s="224" t="s">
        <v>300</v>
      </c>
      <c r="D21" s="52"/>
      <c r="E21" s="52"/>
      <c r="F21" s="52"/>
      <c r="G21" s="52"/>
      <c r="H21" s="52"/>
      <c r="I21" s="52"/>
      <c r="J21" s="52"/>
      <c r="K21" s="52"/>
      <c r="L21" s="52"/>
      <c r="N21" s="52"/>
      <c r="Q21" s="53"/>
      <c r="AE21" s="31"/>
    </row>
    <row r="22" spans="1:42" x14ac:dyDescent="0.35">
      <c r="A22" s="31"/>
      <c r="B22" s="31"/>
      <c r="C22" s="31"/>
      <c r="D22" s="200" t="str">
        <f t="shared" ref="D22:D27" si="5">F22&amp;"_"&amp;H22&amp;"_"&amp;I22</f>
        <v>__</v>
      </c>
      <c r="E22" s="203"/>
      <c r="F22" s="201"/>
      <c r="G22" s="201" t="s">
        <v>270</v>
      </c>
      <c r="H22" s="201"/>
      <c r="I22" s="202"/>
      <c r="J22" s="203"/>
      <c r="K22" s="201" t="s">
        <v>296</v>
      </c>
      <c r="L22" s="204"/>
      <c r="M22" s="203"/>
      <c r="N22" s="209"/>
      <c r="O22" s="232">
        <f>IFERROR(INDEX('Split of volumes by band'!$M$23:$M$39, MATCH('Band mapping'!O$7 &amp; "_" &amp; 'Band mapping'!$G22, 'Split of volumes by band'!$I$23:$I$39, 0)), 1) * O9</f>
        <v>1</v>
      </c>
      <c r="P22" s="232">
        <f>IFERROR(INDEX('Split of volumes by band'!$M$23:$M$39, MATCH('Band mapping'!P$7 &amp; "_" &amp; 'Band mapping'!$G22, 'Split of volumes by band'!$I$23:$I$39, 0)), 1) * P9</f>
        <v>0</v>
      </c>
      <c r="Q22" s="232">
        <f>IFERROR(INDEX('Split of volumes by band'!$M$23:$M$39, MATCH('Band mapping'!Q$7 &amp; "_" &amp; 'Band mapping'!$G22, 'Split of volumes by band'!$I$23:$I$39, 0)), 1) * Q9</f>
        <v>0.4</v>
      </c>
      <c r="R22" s="232">
        <f>IFERROR(INDEX('Split of volumes by band'!$M$23:$M$39, MATCH('Band mapping'!R$7 &amp; "_" &amp; 'Band mapping'!$G22, 'Split of volumes by band'!$I$23:$I$39, 0)), 1) * R9</f>
        <v>0</v>
      </c>
      <c r="S22" s="232">
        <f>IFERROR(INDEX('Split of volumes by band'!$M$23:$M$39, MATCH('Band mapping'!S$7 &amp; "_" &amp; 'Band mapping'!$G22, 'Split of volumes by band'!$I$23:$I$39, 0)), 1) * S9</f>
        <v>0.4279069767441861</v>
      </c>
      <c r="T22" s="232">
        <f>IFERROR(INDEX('Split of volumes by band'!$M$23:$M$39, MATCH('Band mapping'!T$7 &amp; "_" &amp; 'Band mapping'!$G22, 'Split of volumes by band'!$I$23:$I$39, 0)), 1) * T9</f>
        <v>0.4279069767441861</v>
      </c>
      <c r="U22" s="232">
        <f>IFERROR(INDEX('Split of volumes by band'!$M$23:$M$39, MATCH('Band mapping'!U$7 &amp; "_" &amp; 'Band mapping'!$G22, 'Split of volumes by band'!$I$23:$I$39, 0)), 1) * U9</f>
        <v>0.38881309686221016</v>
      </c>
      <c r="V22" s="232">
        <f>IFERROR(INDEX('Split of volumes by band'!$M$23:$M$39, MATCH('Band mapping'!V$7 &amp; "_" &amp; 'Band mapping'!$G22, 'Split of volumes by band'!$I$23:$I$39, 0)), 1) * V9</f>
        <v>1</v>
      </c>
      <c r="W22" s="232">
        <f>IFERROR(INDEX('Split of volumes by band'!$M$23:$M$39, MATCH('Band mapping'!W$7 &amp; "_" &amp; 'Band mapping'!$G22, 'Split of volumes by band'!$I$23:$I$39, 0)), 1) * W9</f>
        <v>0</v>
      </c>
      <c r="X22" s="232">
        <f>IFERROR(INDEX('Split of volumes by band'!$M$23:$M$39, MATCH('Band mapping'!X$7 &amp; "_" &amp; 'Band mapping'!$G22, 'Split of volumes by band'!$I$23:$I$39, 0)), 1) * X9</f>
        <v>0</v>
      </c>
      <c r="Y22" s="232">
        <f>IFERROR(INDEX('Split of volumes by band'!$M$23:$M$39, MATCH('Band mapping'!Y$7 &amp; "_" &amp; 'Band mapping'!$G22, 'Split of volumes by band'!$I$23:$I$39, 0)), 1) * Y9</f>
        <v>0</v>
      </c>
      <c r="Z22" s="232">
        <f>IFERROR(INDEX('Split of volumes by band'!$M$23:$M$39, MATCH('Band mapping'!Z$7 &amp; "_" &amp; 'Band mapping'!$G22, 'Split of volumes by band'!$I$23:$I$39, 0)), 1) * Z9</f>
        <v>0</v>
      </c>
      <c r="AA22" s="232">
        <f>IFERROR(INDEX('Split of volumes by band'!$M$23:$M$39, MATCH('Band mapping'!AA$7 &amp; "_" &amp; 'Band mapping'!$G22, 'Split of volumes by band'!$I$23:$I$39, 0)), 1) * AA9</f>
        <v>0</v>
      </c>
      <c r="AB22" s="232">
        <f>IFERROR(INDEX('Split of volumes by band'!$M$23:$M$39, MATCH('Band mapping'!AB$7 &amp; "_" &amp; 'Band mapping'!$G22, 'Split of volumes by band'!$I$23:$I$39, 0)), 1) * AB9</f>
        <v>0</v>
      </c>
      <c r="AC22" s="232">
        <f>IFERROR(INDEX('Split of volumes by band'!$M$23:$M$39, MATCH('Band mapping'!AC$7 &amp; "_" &amp; 'Band mapping'!$G22, 'Split of volumes by band'!$I$23:$I$39, 0)), 1) * AC9</f>
        <v>0</v>
      </c>
      <c r="AD22" s="232">
        <f>IFERROR(INDEX('Split of volumes by band'!$M$23:$M$39, MATCH('Band mapping'!AD$7 &amp; "_" &amp; 'Band mapping'!$G22, 'Split of volumes by band'!$I$23:$I$39, 0)), 1) * AD9</f>
        <v>0</v>
      </c>
      <c r="AE22" s="31"/>
    </row>
    <row r="23" spans="1:42" x14ac:dyDescent="0.35">
      <c r="A23" s="31"/>
      <c r="B23" s="31"/>
      <c r="C23" s="31"/>
      <c r="D23" s="120" t="str">
        <f t="shared" si="5"/>
        <v>__</v>
      </c>
      <c r="E23" s="6"/>
      <c r="F23" s="121"/>
      <c r="G23" s="121" t="s">
        <v>272</v>
      </c>
      <c r="H23" s="121"/>
      <c r="I23" s="122"/>
      <c r="J23" s="6"/>
      <c r="K23" s="121" t="s">
        <v>296</v>
      </c>
      <c r="L23" s="123"/>
      <c r="M23" s="6"/>
      <c r="N23" s="211"/>
      <c r="O23" s="233">
        <f>IFERROR(INDEX('Split of volumes by band'!$M$23:$M$39, MATCH('Band mapping'!O$7 &amp; "_" &amp; 'Band mapping'!$G23, 'Split of volumes by band'!$I$23:$I$39, 0)), 1) * O10</f>
        <v>0</v>
      </c>
      <c r="P23" s="233">
        <f>IFERROR(INDEX('Split of volumes by band'!$M$23:$M$39, MATCH('Band mapping'!P$7 &amp; "_" &amp; 'Band mapping'!$G23, 'Split of volumes by band'!$I$23:$I$39, 0)), 1) * P10</f>
        <v>0</v>
      </c>
      <c r="Q23" s="233">
        <f>IFERROR(INDEX('Split of volumes by band'!$M$23:$M$39, MATCH('Band mapping'!Q$7 &amp; "_" &amp; 'Band mapping'!$G23, 'Split of volumes by band'!$I$23:$I$39, 0)), 1) * Q10</f>
        <v>0.29999999999999993</v>
      </c>
      <c r="R23" s="233">
        <f>IFERROR(INDEX('Split of volumes by band'!$M$23:$M$39, MATCH('Band mapping'!R$7 &amp; "_" &amp; 'Band mapping'!$G23, 'Split of volumes by band'!$I$23:$I$39, 0)), 1) * R10</f>
        <v>0</v>
      </c>
      <c r="S23" s="233">
        <f>IFERROR(INDEX('Split of volumes by band'!$M$23:$M$39, MATCH('Band mapping'!S$7 &amp; "_" &amp; 'Band mapping'!$G23, 'Split of volumes by band'!$I$23:$I$39, 0)), 1) * S10</f>
        <v>0.31694352159468442</v>
      </c>
      <c r="T23" s="233">
        <f>IFERROR(INDEX('Split of volumes by band'!$M$23:$M$39, MATCH('Band mapping'!T$7 &amp; "_" &amp; 'Band mapping'!$G23, 'Split of volumes by band'!$I$23:$I$39, 0)), 1) * T10</f>
        <v>0.31694352159468442</v>
      </c>
      <c r="U23" s="233">
        <f>IFERROR(INDEX('Split of volumes by band'!$M$23:$M$39, MATCH('Band mapping'!U$7 &amp; "_" &amp; 'Band mapping'!$G23, 'Split of volumes by band'!$I$23:$I$39, 0)), 1) * U10</f>
        <v>0.27557980900409285</v>
      </c>
      <c r="V23" s="233">
        <f>IFERROR(INDEX('Split of volumes by band'!$M$23:$M$39, MATCH('Band mapping'!V$7 &amp; "_" &amp; 'Band mapping'!$G23, 'Split of volumes by band'!$I$23:$I$39, 0)), 1) * V10</f>
        <v>0</v>
      </c>
      <c r="W23" s="233">
        <f>IFERROR(INDEX('Split of volumes by band'!$M$23:$M$39, MATCH('Band mapping'!W$7 &amp; "_" &amp; 'Band mapping'!$G23, 'Split of volumes by band'!$I$23:$I$39, 0)), 1) * W10</f>
        <v>0</v>
      </c>
      <c r="X23" s="233">
        <f>IFERROR(INDEX('Split of volumes by band'!$M$23:$M$39, MATCH('Band mapping'!X$7 &amp; "_" &amp; 'Band mapping'!$G23, 'Split of volumes by band'!$I$23:$I$39, 0)), 1) * X10</f>
        <v>0</v>
      </c>
      <c r="Y23" s="233">
        <f>IFERROR(INDEX('Split of volumes by band'!$M$23:$M$39, MATCH('Band mapping'!Y$7 &amp; "_" &amp; 'Band mapping'!$G23, 'Split of volumes by band'!$I$23:$I$39, 0)), 1) * Y10</f>
        <v>0</v>
      </c>
      <c r="Z23" s="233">
        <f>IFERROR(INDEX('Split of volumes by band'!$M$23:$M$39, MATCH('Band mapping'!Z$7 &amp; "_" &amp; 'Band mapping'!$G23, 'Split of volumes by band'!$I$23:$I$39, 0)), 1) * Z10</f>
        <v>0</v>
      </c>
      <c r="AA23" s="233">
        <f>IFERROR(INDEX('Split of volumes by band'!$M$23:$M$39, MATCH('Band mapping'!AA$7 &amp; "_" &amp; 'Band mapping'!$G23, 'Split of volumes by band'!$I$23:$I$39, 0)), 1) * AA10</f>
        <v>0</v>
      </c>
      <c r="AB23" s="233">
        <f>IFERROR(INDEX('Split of volumes by band'!$M$23:$M$39, MATCH('Band mapping'!AB$7 &amp; "_" &amp; 'Band mapping'!$G23, 'Split of volumes by band'!$I$23:$I$39, 0)), 1) * AB10</f>
        <v>0</v>
      </c>
      <c r="AC23" s="233">
        <f>IFERROR(INDEX('Split of volumes by band'!$M$23:$M$39, MATCH('Band mapping'!AC$7 &amp; "_" &amp; 'Band mapping'!$G23, 'Split of volumes by band'!$I$23:$I$39, 0)), 1) * AC10</f>
        <v>0</v>
      </c>
      <c r="AD23" s="233">
        <f>IFERROR(INDEX('Split of volumes by band'!$M$23:$M$39, MATCH('Band mapping'!AD$7 &amp; "_" &amp; 'Band mapping'!$G23, 'Split of volumes by band'!$I$23:$I$39, 0)), 1) * AD10</f>
        <v>0</v>
      </c>
      <c r="AE23" s="31"/>
    </row>
    <row r="24" spans="1:42" x14ac:dyDescent="0.35">
      <c r="A24" s="31"/>
      <c r="B24" s="31"/>
      <c r="C24" s="31"/>
      <c r="D24" s="120" t="str">
        <f t="shared" si="5"/>
        <v>__</v>
      </c>
      <c r="E24" s="6"/>
      <c r="F24" s="122"/>
      <c r="G24" s="121" t="s">
        <v>274</v>
      </c>
      <c r="H24" s="122"/>
      <c r="I24" s="122"/>
      <c r="J24" s="6"/>
      <c r="K24" s="121" t="s">
        <v>296</v>
      </c>
      <c r="L24" s="123"/>
      <c r="M24" s="6"/>
      <c r="N24" s="211"/>
      <c r="O24" s="233">
        <f>IFERROR(INDEX('Split of volumes by band'!$M$23:$M$39, MATCH('Band mapping'!O$7 &amp; "_" &amp; 'Band mapping'!$G24, 'Split of volumes by band'!$I$23:$I$39, 0)), 1) * O11</f>
        <v>0</v>
      </c>
      <c r="P24" s="233">
        <f>IFERROR(INDEX('Split of volumes by band'!$M$23:$M$39, MATCH('Band mapping'!P$7 &amp; "_" &amp; 'Band mapping'!$G24, 'Split of volumes by band'!$I$23:$I$39, 0)), 1) * P11</f>
        <v>0</v>
      </c>
      <c r="Q24" s="233">
        <f>IFERROR(INDEX('Split of volumes by band'!$M$23:$M$39, MATCH('Band mapping'!Q$7 &amp; "_" &amp; 'Band mapping'!$G24, 'Split of volumes by band'!$I$23:$I$39, 0)), 1) * Q11</f>
        <v>0.14999999999999997</v>
      </c>
      <c r="R24" s="233">
        <f>IFERROR(INDEX('Split of volumes by band'!$M$23:$M$39, MATCH('Band mapping'!R$7 &amp; "_" &amp; 'Band mapping'!$G24, 'Split of volumes by band'!$I$23:$I$39, 0)), 1) * R11</f>
        <v>0</v>
      </c>
      <c r="S24" s="233">
        <f>IFERROR(INDEX('Split of volumes by band'!$M$23:$M$39, MATCH('Band mapping'!S$7 &amp; "_" &amp; 'Band mapping'!$G24, 'Split of volumes by band'!$I$23:$I$39, 0)), 1) * S11</f>
        <v>0.12259136212624586</v>
      </c>
      <c r="T24" s="233">
        <f>IFERROR(INDEX('Split of volumes by band'!$M$23:$M$39, MATCH('Band mapping'!T$7 &amp; "_" &amp; 'Band mapping'!$G24, 'Split of volumes by band'!$I$23:$I$39, 0)), 1) * T11</f>
        <v>0.12259136212624586</v>
      </c>
      <c r="U24" s="233">
        <f>IFERROR(INDEX('Split of volumes by band'!$M$23:$M$39, MATCH('Band mapping'!U$7 &amp; "_" &amp; 'Band mapping'!$G24, 'Split of volumes by band'!$I$23:$I$39, 0)), 1) * U11</f>
        <v>0.17598908594815826</v>
      </c>
      <c r="V24" s="233">
        <f>IFERROR(INDEX('Split of volumes by band'!$M$23:$M$39, MATCH('Band mapping'!V$7 &amp; "_" &amp; 'Band mapping'!$G24, 'Split of volumes by band'!$I$23:$I$39, 0)), 1) * V11</f>
        <v>0</v>
      </c>
      <c r="W24" s="233">
        <f>IFERROR(INDEX('Split of volumes by band'!$M$23:$M$39, MATCH('Band mapping'!W$7 &amp; "_" &amp; 'Band mapping'!$G24, 'Split of volumes by band'!$I$23:$I$39, 0)), 1) * W11</f>
        <v>0</v>
      </c>
      <c r="X24" s="233">
        <f>IFERROR(INDEX('Split of volumes by band'!$M$23:$M$39, MATCH('Band mapping'!X$7 &amp; "_" &amp; 'Band mapping'!$G24, 'Split of volumes by band'!$I$23:$I$39, 0)), 1) * X11</f>
        <v>0</v>
      </c>
      <c r="Y24" s="233">
        <f>IFERROR(INDEX('Split of volumes by band'!$M$23:$M$39, MATCH('Band mapping'!Y$7 &amp; "_" &amp; 'Band mapping'!$G24, 'Split of volumes by band'!$I$23:$I$39, 0)), 1) * Y11</f>
        <v>0</v>
      </c>
      <c r="Z24" s="233">
        <f>IFERROR(INDEX('Split of volumes by band'!$M$23:$M$39, MATCH('Band mapping'!Z$7 &amp; "_" &amp; 'Band mapping'!$G24, 'Split of volumes by band'!$I$23:$I$39, 0)), 1) * Z11</f>
        <v>0</v>
      </c>
      <c r="AA24" s="233">
        <f>IFERROR(INDEX('Split of volumes by band'!$M$23:$M$39, MATCH('Band mapping'!AA$7 &amp; "_" &amp; 'Band mapping'!$G24, 'Split of volumes by band'!$I$23:$I$39, 0)), 1) * AA11</f>
        <v>0</v>
      </c>
      <c r="AB24" s="233">
        <f>IFERROR(INDEX('Split of volumes by band'!$M$23:$M$39, MATCH('Band mapping'!AB$7 &amp; "_" &amp; 'Band mapping'!$G24, 'Split of volumes by band'!$I$23:$I$39, 0)), 1) * AB11</f>
        <v>0</v>
      </c>
      <c r="AC24" s="233">
        <f>IFERROR(INDEX('Split of volumes by band'!$M$23:$M$39, MATCH('Band mapping'!AC$7 &amp; "_" &amp; 'Band mapping'!$G24, 'Split of volumes by band'!$I$23:$I$39, 0)), 1) * AC11</f>
        <v>0</v>
      </c>
      <c r="AD24" s="233">
        <f>IFERROR(INDEX('Split of volumes by band'!$M$23:$M$39, MATCH('Band mapping'!AD$7 &amp; "_" &amp; 'Band mapping'!$G24, 'Split of volumes by band'!$I$23:$I$39, 0)), 1) * AD11</f>
        <v>0</v>
      </c>
      <c r="AE24" s="31"/>
    </row>
    <row r="25" spans="1:42" x14ac:dyDescent="0.35">
      <c r="A25" s="31"/>
      <c r="B25" s="31"/>
      <c r="C25" s="31"/>
      <c r="D25" s="120" t="str">
        <f t="shared" si="5"/>
        <v>__</v>
      </c>
      <c r="E25" s="6"/>
      <c r="F25" s="121"/>
      <c r="G25" s="121" t="s">
        <v>276</v>
      </c>
      <c r="H25" s="121"/>
      <c r="I25" s="122"/>
      <c r="J25" s="6"/>
      <c r="K25" s="121" t="s">
        <v>296</v>
      </c>
      <c r="L25" s="123"/>
      <c r="M25" s="6"/>
      <c r="N25" s="211"/>
      <c r="O25" s="233">
        <f>IFERROR(INDEX('Split of volumes by band'!$M$23:$M$39, MATCH('Band mapping'!O$7 &amp; "_" &amp; 'Band mapping'!$G25, 'Split of volumes by band'!$I$23:$I$39, 0)), 1) * O12</f>
        <v>0</v>
      </c>
      <c r="P25" s="233">
        <f>IFERROR(INDEX('Split of volumes by band'!$M$23:$M$39, MATCH('Band mapping'!P$7 &amp; "_" &amp; 'Band mapping'!$G25, 'Split of volumes by band'!$I$23:$I$39, 0)), 1) * P12</f>
        <v>0</v>
      </c>
      <c r="Q25" s="233">
        <f>IFERROR(INDEX('Split of volumes by band'!$M$23:$M$39, MATCH('Band mapping'!Q$7 &amp; "_" &amp; 'Band mapping'!$G25, 'Split of volumes by band'!$I$23:$I$39, 0)), 1) * Q12</f>
        <v>0.15000000000000008</v>
      </c>
      <c r="R25" s="233">
        <f>IFERROR(INDEX('Split of volumes by band'!$M$23:$M$39, MATCH('Band mapping'!R$7 &amp; "_" &amp; 'Band mapping'!$G25, 'Split of volumes by band'!$I$23:$I$39, 0)), 1) * R12</f>
        <v>0</v>
      </c>
      <c r="S25" s="233">
        <f>IFERROR(INDEX('Split of volumes by band'!$M$23:$M$39, MATCH('Band mapping'!S$7 &amp; "_" &amp; 'Band mapping'!$G25, 'Split of volumes by band'!$I$23:$I$39, 0)), 1) * S12</f>
        <v>0.13255813953488374</v>
      </c>
      <c r="T25" s="233">
        <f>IFERROR(INDEX('Split of volumes by band'!$M$23:$M$39, MATCH('Band mapping'!T$7 &amp; "_" &amp; 'Band mapping'!$G25, 'Split of volumes by band'!$I$23:$I$39, 0)), 1) * T12</f>
        <v>0.13255813953488374</v>
      </c>
      <c r="U25" s="233">
        <f>IFERROR(INDEX('Split of volumes by band'!$M$23:$M$39, MATCH('Band mapping'!U$7 &amp; "_" &amp; 'Band mapping'!$G25, 'Split of volumes by band'!$I$23:$I$39, 0)), 1) * U12</f>
        <v>0.1596180081855389</v>
      </c>
      <c r="V25" s="233">
        <f>IFERROR(INDEX('Split of volumes by band'!$M$23:$M$39, MATCH('Band mapping'!V$7 &amp; "_" &amp; 'Band mapping'!$G25, 'Split of volumes by band'!$I$23:$I$39, 0)), 1) * V12</f>
        <v>0</v>
      </c>
      <c r="W25" s="233">
        <f>IFERROR(INDEX('Split of volumes by band'!$M$23:$M$39, MATCH('Band mapping'!W$7 &amp; "_" &amp; 'Band mapping'!$G25, 'Split of volumes by band'!$I$23:$I$39, 0)), 1) * W12</f>
        <v>0</v>
      </c>
      <c r="X25" s="233">
        <f>IFERROR(INDEX('Split of volumes by band'!$M$23:$M$39, MATCH('Band mapping'!X$7 &amp; "_" &amp; 'Band mapping'!$G25, 'Split of volumes by band'!$I$23:$I$39, 0)), 1) * X12</f>
        <v>0</v>
      </c>
      <c r="Y25" s="233">
        <f>IFERROR(INDEX('Split of volumes by band'!$M$23:$M$39, MATCH('Band mapping'!Y$7 &amp; "_" &amp; 'Band mapping'!$G25, 'Split of volumes by band'!$I$23:$I$39, 0)), 1) * Y12</f>
        <v>0</v>
      </c>
      <c r="Z25" s="233">
        <f>IFERROR(INDEX('Split of volumes by band'!$M$23:$M$39, MATCH('Band mapping'!Z$7 &amp; "_" &amp; 'Band mapping'!$G25, 'Split of volumes by band'!$I$23:$I$39, 0)), 1) * Z12</f>
        <v>0</v>
      </c>
      <c r="AA25" s="233">
        <f>IFERROR(INDEX('Split of volumes by band'!$M$23:$M$39, MATCH('Band mapping'!AA$7 &amp; "_" &amp; 'Band mapping'!$G25, 'Split of volumes by band'!$I$23:$I$39, 0)), 1) * AA12</f>
        <v>0</v>
      </c>
      <c r="AB25" s="233">
        <f>IFERROR(INDEX('Split of volumes by band'!$M$23:$M$39, MATCH('Band mapping'!AB$7 &amp; "_" &amp; 'Band mapping'!$G25, 'Split of volumes by band'!$I$23:$I$39, 0)), 1) * AB12</f>
        <v>0</v>
      </c>
      <c r="AC25" s="233">
        <f>IFERROR(INDEX('Split of volumes by band'!$M$23:$M$39, MATCH('Band mapping'!AC$7 &amp; "_" &amp; 'Band mapping'!$G25, 'Split of volumes by band'!$I$23:$I$39, 0)), 1) * AC12</f>
        <v>0</v>
      </c>
      <c r="AD25" s="233">
        <f>IFERROR(INDEX('Split of volumes by band'!$M$23:$M$39, MATCH('Band mapping'!AD$7 &amp; "_" &amp; 'Band mapping'!$G25, 'Split of volumes by band'!$I$23:$I$39, 0)), 1) * AD12</f>
        <v>0</v>
      </c>
      <c r="AE25" s="31"/>
    </row>
    <row r="26" spans="1:42" x14ac:dyDescent="0.35">
      <c r="A26" s="31"/>
      <c r="B26" s="31"/>
      <c r="C26" s="31"/>
      <c r="D26" s="36" t="str">
        <f t="shared" si="5"/>
        <v>__</v>
      </c>
      <c r="E26" s="93"/>
      <c r="F26" s="32"/>
      <c r="G26" s="32" t="s">
        <v>231</v>
      </c>
      <c r="H26" s="32"/>
      <c r="I26" s="37"/>
      <c r="J26" s="93"/>
      <c r="K26" s="32" t="s">
        <v>296</v>
      </c>
      <c r="L26" s="42"/>
      <c r="M26" s="93"/>
      <c r="N26" s="213"/>
      <c r="O26" s="234">
        <f>IFERROR(INDEX('Split of volumes by band'!$M$23:$M$39, MATCH('Band mapping'!O$7 &amp; "_" &amp; 'Band mapping'!$G26, 'Split of volumes by band'!$I$23:$I$39, 0)), 1) * O13</f>
        <v>0</v>
      </c>
      <c r="P26" s="234">
        <f>IFERROR(INDEX('Split of volumes by band'!$M$23:$M$39, MATCH('Band mapping'!P$7 &amp; "_" &amp; 'Band mapping'!$G26, 'Split of volumes by band'!$I$23:$I$39, 0)), 1) * P13</f>
        <v>1</v>
      </c>
      <c r="Q26" s="234">
        <f>IFERROR(INDEX('Split of volumes by band'!$M$23:$M$39, MATCH('Band mapping'!Q$7 &amp; "_" &amp; 'Band mapping'!$G26, 'Split of volumes by band'!$I$23:$I$39, 0)), 1) * Q13</f>
        <v>0</v>
      </c>
      <c r="R26" s="234">
        <f>IFERROR(INDEX('Split of volumes by band'!$M$23:$M$39, MATCH('Band mapping'!R$7 &amp; "_" &amp; 'Band mapping'!$G26, 'Split of volumes by band'!$I$23:$I$39, 0)), 1) * R13</f>
        <v>1</v>
      </c>
      <c r="S26" s="234">
        <f>IFERROR(INDEX('Split of volumes by band'!$M$23:$M$39, MATCH('Band mapping'!S$7 &amp; "_" &amp; 'Band mapping'!$G26, 'Split of volumes by band'!$I$23:$I$39, 0)), 1) * S13</f>
        <v>0</v>
      </c>
      <c r="T26" s="234">
        <f>IFERROR(INDEX('Split of volumes by band'!$M$23:$M$39, MATCH('Band mapping'!T$7 &amp; "_" &amp; 'Band mapping'!$G26, 'Split of volumes by band'!$I$23:$I$39, 0)), 1) * T13</f>
        <v>0</v>
      </c>
      <c r="U26" s="234">
        <f>IFERROR(INDEX('Split of volumes by band'!$M$23:$M$39, MATCH('Band mapping'!U$7 &amp; "_" &amp; 'Band mapping'!$G26, 'Split of volumes by band'!$I$23:$I$39, 0)), 1) * U13</f>
        <v>0</v>
      </c>
      <c r="V26" s="234">
        <f>IFERROR(INDEX('Split of volumes by band'!$M$23:$M$39, MATCH('Band mapping'!V$7 &amp; "_" &amp; 'Band mapping'!$G26, 'Split of volumes by band'!$I$23:$I$39, 0)), 1) * V13</f>
        <v>0</v>
      </c>
      <c r="W26" s="234">
        <f>IFERROR(INDEX('Split of volumes by band'!$M$23:$M$39, MATCH('Band mapping'!W$7 &amp; "_" &amp; 'Band mapping'!$G26, 'Split of volumes by band'!$I$23:$I$39, 0)), 1) * W13</f>
        <v>1</v>
      </c>
      <c r="X26" s="234">
        <f>IFERROR(INDEX('Split of volumes by band'!$M$23:$M$39, MATCH('Band mapping'!X$7 &amp; "_" &amp; 'Band mapping'!$G26, 'Split of volumes by band'!$I$23:$I$39, 0)), 1) * X13</f>
        <v>1</v>
      </c>
      <c r="Y26" s="234">
        <f>IFERROR(INDEX('Split of volumes by band'!$M$23:$M$39, MATCH('Band mapping'!Y$7 &amp; "_" &amp; 'Band mapping'!$G26, 'Split of volumes by band'!$I$23:$I$39, 0)), 1) * Y13</f>
        <v>1</v>
      </c>
      <c r="Z26" s="234">
        <f>IFERROR(INDEX('Split of volumes by band'!$M$23:$M$39, MATCH('Band mapping'!Z$7 &amp; "_" &amp; 'Band mapping'!$G26, 'Split of volumes by band'!$I$23:$I$39, 0)), 1) * Z13</f>
        <v>1</v>
      </c>
      <c r="AA26" s="234">
        <f>IFERROR(INDEX('Split of volumes by band'!$M$23:$M$39, MATCH('Band mapping'!AA$7 &amp; "_" &amp; 'Band mapping'!$G26, 'Split of volumes by band'!$I$23:$I$39, 0)), 1) * AA13</f>
        <v>1</v>
      </c>
      <c r="AB26" s="234">
        <f>IFERROR(INDEX('Split of volumes by band'!$M$23:$M$39, MATCH('Band mapping'!AB$7 &amp; "_" &amp; 'Band mapping'!$G26, 'Split of volumes by band'!$I$23:$I$39, 0)), 1) * AB13</f>
        <v>1</v>
      </c>
      <c r="AC26" s="234">
        <f>IFERROR(INDEX('Split of volumes by band'!$M$23:$M$39, MATCH('Band mapping'!AC$7 &amp; "_" &amp; 'Band mapping'!$G26, 'Split of volumes by band'!$I$23:$I$39, 0)), 1) * AC13</f>
        <v>1</v>
      </c>
      <c r="AD26" s="234">
        <f>IFERROR(INDEX('Split of volumes by band'!$M$23:$M$39, MATCH('Band mapping'!AD$7 &amp; "_" &amp; 'Band mapping'!$G26, 'Split of volumes by band'!$I$23:$I$39, 0)), 1) * AD13</f>
        <v>1</v>
      </c>
      <c r="AE26" s="31"/>
    </row>
    <row r="27" spans="1:42" x14ac:dyDescent="0.35">
      <c r="A27" s="31"/>
      <c r="B27" s="31"/>
      <c r="C27" s="31"/>
      <c r="D27" s="36" t="str">
        <f t="shared" si="5"/>
        <v>__</v>
      </c>
      <c r="E27" s="93"/>
      <c r="F27" s="32"/>
      <c r="G27" s="32" t="s">
        <v>304</v>
      </c>
      <c r="H27" s="32"/>
      <c r="I27" s="37"/>
      <c r="J27" s="93"/>
      <c r="K27" s="32" t="s">
        <v>293</v>
      </c>
      <c r="L27" s="42"/>
      <c r="M27" s="93"/>
      <c r="N27" s="213"/>
      <c r="O27" s="235">
        <f>IF(SUM(O$22:O$26) &lt;&gt; 1, 1, 0)</f>
        <v>0</v>
      </c>
      <c r="P27" s="235">
        <f t="shared" ref="P27:AD27" si="6">IF(SUM(P$22:P$26) &lt;&gt; 1, 1, 0)</f>
        <v>0</v>
      </c>
      <c r="Q27" s="235">
        <f t="shared" si="6"/>
        <v>0</v>
      </c>
      <c r="R27" s="235">
        <f t="shared" si="6"/>
        <v>0</v>
      </c>
      <c r="S27" s="235">
        <f t="shared" si="6"/>
        <v>0</v>
      </c>
      <c r="T27" s="235">
        <f t="shared" si="6"/>
        <v>0</v>
      </c>
      <c r="U27" s="235">
        <f t="shared" si="6"/>
        <v>0</v>
      </c>
      <c r="V27" s="235">
        <f t="shared" si="6"/>
        <v>0</v>
      </c>
      <c r="W27" s="235">
        <f t="shared" si="6"/>
        <v>0</v>
      </c>
      <c r="X27" s="235">
        <f t="shared" si="6"/>
        <v>0</v>
      </c>
      <c r="Y27" s="235">
        <f t="shared" si="6"/>
        <v>0</v>
      </c>
      <c r="Z27" s="235">
        <f t="shared" si="6"/>
        <v>0</v>
      </c>
      <c r="AA27" s="235">
        <f t="shared" si="6"/>
        <v>0</v>
      </c>
      <c r="AB27" s="235">
        <f t="shared" si="6"/>
        <v>0</v>
      </c>
      <c r="AC27" s="235">
        <f t="shared" si="6"/>
        <v>0</v>
      </c>
      <c r="AD27" s="235">
        <f t="shared" si="6"/>
        <v>0</v>
      </c>
      <c r="AE27" s="31"/>
    </row>
    <row r="28" spans="1:42" x14ac:dyDescent="0.35">
      <c r="E28" s="131"/>
      <c r="F28" s="132"/>
      <c r="G28" s="132"/>
      <c r="H28" s="133"/>
      <c r="I28" s="133"/>
      <c r="J28" s="134"/>
      <c r="K28" s="134"/>
      <c r="L28" s="134"/>
      <c r="M28" s="134"/>
      <c r="N28" s="135"/>
      <c r="O28" s="135"/>
      <c r="P28" s="135"/>
      <c r="Q28" s="134"/>
      <c r="R28" s="134"/>
      <c r="S28" s="134"/>
      <c r="T28" s="135"/>
      <c r="U28" s="134"/>
      <c r="V28" s="135"/>
      <c r="W28" s="134"/>
      <c r="X28" s="135"/>
      <c r="Y28" s="134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/>
      <c r="AO28" s="133"/>
      <c r="AP28" s="133"/>
    </row>
    <row r="29" spans="1:42" x14ac:dyDescent="0.35">
      <c r="B29" s="52"/>
      <c r="C29" s="125" t="s">
        <v>305</v>
      </c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31"/>
    </row>
    <row r="30" spans="1:42" x14ac:dyDescent="0.35">
      <c r="A30" s="52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N30" s="52"/>
      <c r="Q30" s="53"/>
      <c r="AE30" s="31"/>
    </row>
    <row r="31" spans="1:42" x14ac:dyDescent="0.35">
      <c r="C31" s="127" t="s">
        <v>225</v>
      </c>
      <c r="E31" s="8"/>
    </row>
    <row r="32" spans="1:42" x14ac:dyDescent="0.35">
      <c r="C32" s="127"/>
      <c r="D32" s="128" t="s">
        <v>54</v>
      </c>
      <c r="E32" s="128"/>
      <c r="F32" s="81"/>
      <c r="G32" s="81"/>
      <c r="H32" s="81"/>
      <c r="I32" s="81"/>
      <c r="J32" s="81"/>
      <c r="K32" s="81" t="s">
        <v>40</v>
      </c>
      <c r="L32" s="81"/>
      <c r="M32" s="81"/>
      <c r="N32" s="81"/>
      <c r="O32" s="236">
        <f>O$15</f>
        <v>1</v>
      </c>
      <c r="P32" s="236">
        <f t="shared" ref="P32:AD32" si="7">P$15</f>
        <v>0</v>
      </c>
      <c r="Q32" s="236">
        <f t="shared" si="7"/>
        <v>4.7273629478738102E-2</v>
      </c>
      <c r="R32" s="236">
        <f t="shared" si="7"/>
        <v>0</v>
      </c>
      <c r="S32" s="236">
        <f t="shared" si="7"/>
        <v>0.16784112554609121</v>
      </c>
      <c r="T32" s="236">
        <f t="shared" si="7"/>
        <v>0.16784112554609121</v>
      </c>
      <c r="U32" s="236">
        <f t="shared" si="7"/>
        <v>4.6120466090430252E-2</v>
      </c>
      <c r="V32" s="236">
        <f t="shared" si="7"/>
        <v>1</v>
      </c>
      <c r="W32" s="236">
        <f t="shared" si="7"/>
        <v>0</v>
      </c>
      <c r="X32" s="236">
        <f t="shared" si="7"/>
        <v>0</v>
      </c>
      <c r="Y32" s="236">
        <f t="shared" si="7"/>
        <v>0</v>
      </c>
      <c r="Z32" s="236">
        <f t="shared" si="7"/>
        <v>0</v>
      </c>
      <c r="AA32" s="236">
        <f t="shared" si="7"/>
        <v>0</v>
      </c>
      <c r="AB32" s="236">
        <f t="shared" si="7"/>
        <v>0</v>
      </c>
      <c r="AC32" s="236">
        <f t="shared" si="7"/>
        <v>0</v>
      </c>
      <c r="AD32" s="236">
        <f t="shared" si="7"/>
        <v>0</v>
      </c>
    </row>
    <row r="33" spans="3:42" x14ac:dyDescent="0.35">
      <c r="C33" s="127"/>
      <c r="D33" s="129" t="s">
        <v>56</v>
      </c>
      <c r="E33" s="129"/>
      <c r="K33" s="30" t="s">
        <v>40</v>
      </c>
      <c r="O33" s="237">
        <f t="shared" ref="O33:AD38" si="8">O$15</f>
        <v>1</v>
      </c>
      <c r="P33" s="237">
        <f t="shared" si="8"/>
        <v>0</v>
      </c>
      <c r="Q33" s="237">
        <f t="shared" si="8"/>
        <v>4.7273629478738102E-2</v>
      </c>
      <c r="R33" s="237">
        <f t="shared" si="8"/>
        <v>0</v>
      </c>
      <c r="S33" s="237">
        <f t="shared" si="8"/>
        <v>0.16784112554609121</v>
      </c>
      <c r="T33" s="237">
        <f t="shared" si="8"/>
        <v>0.16784112554609121</v>
      </c>
      <c r="U33" s="237">
        <f t="shared" si="8"/>
        <v>4.6120466090430252E-2</v>
      </c>
      <c r="V33" s="237">
        <f t="shared" si="8"/>
        <v>1</v>
      </c>
      <c r="W33" s="237">
        <f t="shared" si="8"/>
        <v>0</v>
      </c>
      <c r="X33" s="237">
        <f t="shared" si="8"/>
        <v>0</v>
      </c>
      <c r="Y33" s="237">
        <f t="shared" si="8"/>
        <v>0</v>
      </c>
      <c r="Z33" s="237">
        <f t="shared" si="8"/>
        <v>0</v>
      </c>
      <c r="AA33" s="237">
        <f t="shared" si="8"/>
        <v>0</v>
      </c>
      <c r="AB33" s="237">
        <f t="shared" si="8"/>
        <v>0</v>
      </c>
      <c r="AC33" s="237">
        <f t="shared" si="8"/>
        <v>0</v>
      </c>
      <c r="AD33" s="237">
        <f t="shared" si="8"/>
        <v>0</v>
      </c>
    </row>
    <row r="34" spans="3:42" x14ac:dyDescent="0.35">
      <c r="C34" s="127"/>
      <c r="D34" s="129" t="s">
        <v>57</v>
      </c>
      <c r="E34" s="129"/>
      <c r="K34" s="30" t="s">
        <v>40</v>
      </c>
      <c r="O34" s="237">
        <f t="shared" si="8"/>
        <v>1</v>
      </c>
      <c r="P34" s="237">
        <f t="shared" si="8"/>
        <v>0</v>
      </c>
      <c r="Q34" s="237">
        <f t="shared" si="8"/>
        <v>4.7273629478738102E-2</v>
      </c>
      <c r="R34" s="237">
        <f t="shared" si="8"/>
        <v>0</v>
      </c>
      <c r="S34" s="237">
        <f t="shared" si="8"/>
        <v>0.16784112554609121</v>
      </c>
      <c r="T34" s="237">
        <f t="shared" si="8"/>
        <v>0.16784112554609121</v>
      </c>
      <c r="U34" s="237">
        <f t="shared" si="8"/>
        <v>4.6120466090430252E-2</v>
      </c>
      <c r="V34" s="237">
        <f t="shared" si="8"/>
        <v>1</v>
      </c>
      <c r="W34" s="237">
        <f t="shared" si="8"/>
        <v>0</v>
      </c>
      <c r="X34" s="237">
        <f t="shared" si="8"/>
        <v>0</v>
      </c>
      <c r="Y34" s="237">
        <f t="shared" si="8"/>
        <v>0</v>
      </c>
      <c r="Z34" s="237">
        <f t="shared" si="8"/>
        <v>0</v>
      </c>
      <c r="AA34" s="237">
        <f t="shared" si="8"/>
        <v>0</v>
      </c>
      <c r="AB34" s="237">
        <f t="shared" si="8"/>
        <v>0</v>
      </c>
      <c r="AC34" s="237">
        <f t="shared" si="8"/>
        <v>0</v>
      </c>
      <c r="AD34" s="237">
        <f t="shared" si="8"/>
        <v>0</v>
      </c>
    </row>
    <row r="35" spans="3:42" x14ac:dyDescent="0.35">
      <c r="C35" s="127"/>
      <c r="D35" s="129" t="s">
        <v>58</v>
      </c>
      <c r="E35" s="129"/>
      <c r="K35" s="30" t="s">
        <v>40</v>
      </c>
      <c r="O35" s="238">
        <f>O$22</f>
        <v>1</v>
      </c>
      <c r="P35" s="238">
        <f t="shared" ref="P35:AD35" si="9">P$22</f>
        <v>0</v>
      </c>
      <c r="Q35" s="238">
        <f t="shared" si="9"/>
        <v>0.4</v>
      </c>
      <c r="R35" s="238">
        <f t="shared" si="9"/>
        <v>0</v>
      </c>
      <c r="S35" s="238">
        <f t="shared" si="9"/>
        <v>0.4279069767441861</v>
      </c>
      <c r="T35" s="238">
        <f t="shared" si="9"/>
        <v>0.4279069767441861</v>
      </c>
      <c r="U35" s="238">
        <f t="shared" si="9"/>
        <v>0.38881309686221016</v>
      </c>
      <c r="V35" s="238">
        <f t="shared" si="9"/>
        <v>1</v>
      </c>
      <c r="W35" s="238">
        <f t="shared" si="9"/>
        <v>0</v>
      </c>
      <c r="X35" s="238">
        <f t="shared" si="9"/>
        <v>0</v>
      </c>
      <c r="Y35" s="238">
        <f t="shared" si="9"/>
        <v>0</v>
      </c>
      <c r="Z35" s="238">
        <f t="shared" si="9"/>
        <v>0</v>
      </c>
      <c r="AA35" s="238">
        <f t="shared" si="9"/>
        <v>0</v>
      </c>
      <c r="AB35" s="238">
        <f t="shared" si="9"/>
        <v>0</v>
      </c>
      <c r="AC35" s="238">
        <f t="shared" si="9"/>
        <v>0</v>
      </c>
      <c r="AD35" s="238">
        <f t="shared" si="9"/>
        <v>0</v>
      </c>
    </row>
    <row r="36" spans="3:42" x14ac:dyDescent="0.35">
      <c r="C36" s="127"/>
      <c r="D36" s="129" t="s">
        <v>59</v>
      </c>
      <c r="E36" s="129"/>
      <c r="K36" s="30" t="s">
        <v>40</v>
      </c>
      <c r="O36" s="239">
        <f t="shared" si="8"/>
        <v>1</v>
      </c>
      <c r="P36" s="239">
        <f t="shared" si="8"/>
        <v>0</v>
      </c>
      <c r="Q36" s="239">
        <f t="shared" si="8"/>
        <v>4.7273629478738102E-2</v>
      </c>
      <c r="R36" s="239">
        <f t="shared" si="8"/>
        <v>0</v>
      </c>
      <c r="S36" s="239">
        <f t="shared" si="8"/>
        <v>0.16784112554609121</v>
      </c>
      <c r="T36" s="239">
        <f t="shared" si="8"/>
        <v>0.16784112554609121</v>
      </c>
      <c r="U36" s="239">
        <f t="shared" si="8"/>
        <v>4.6120466090430252E-2</v>
      </c>
      <c r="V36" s="239">
        <f t="shared" si="8"/>
        <v>1</v>
      </c>
      <c r="W36" s="239">
        <f t="shared" si="8"/>
        <v>0</v>
      </c>
      <c r="X36" s="239">
        <f t="shared" si="8"/>
        <v>0</v>
      </c>
      <c r="Y36" s="239">
        <f t="shared" si="8"/>
        <v>0</v>
      </c>
      <c r="Z36" s="239">
        <f t="shared" si="8"/>
        <v>0</v>
      </c>
      <c r="AA36" s="239">
        <f t="shared" si="8"/>
        <v>0</v>
      </c>
      <c r="AB36" s="239">
        <f t="shared" si="8"/>
        <v>0</v>
      </c>
      <c r="AC36" s="239">
        <f t="shared" si="8"/>
        <v>0</v>
      </c>
      <c r="AD36" s="239">
        <f t="shared" si="8"/>
        <v>0</v>
      </c>
    </row>
    <row r="37" spans="3:42" x14ac:dyDescent="0.35">
      <c r="C37" s="127"/>
      <c r="D37" s="129" t="s">
        <v>61</v>
      </c>
      <c r="E37" s="129"/>
      <c r="K37" s="30" t="s">
        <v>40</v>
      </c>
      <c r="O37" s="239">
        <f t="shared" si="8"/>
        <v>1</v>
      </c>
      <c r="P37" s="239">
        <f t="shared" si="8"/>
        <v>0</v>
      </c>
      <c r="Q37" s="239">
        <f t="shared" si="8"/>
        <v>4.7273629478738102E-2</v>
      </c>
      <c r="R37" s="239">
        <f t="shared" si="8"/>
        <v>0</v>
      </c>
      <c r="S37" s="239">
        <f t="shared" si="8"/>
        <v>0.16784112554609121</v>
      </c>
      <c r="T37" s="239">
        <f t="shared" si="8"/>
        <v>0.16784112554609121</v>
      </c>
      <c r="U37" s="239">
        <f t="shared" si="8"/>
        <v>4.6120466090430252E-2</v>
      </c>
      <c r="V37" s="239">
        <f t="shared" si="8"/>
        <v>1</v>
      </c>
      <c r="W37" s="239">
        <f t="shared" si="8"/>
        <v>0</v>
      </c>
      <c r="X37" s="239">
        <f t="shared" si="8"/>
        <v>0</v>
      </c>
      <c r="Y37" s="239">
        <f t="shared" si="8"/>
        <v>0</v>
      </c>
      <c r="Z37" s="239">
        <f t="shared" si="8"/>
        <v>0</v>
      </c>
      <c r="AA37" s="239">
        <f t="shared" si="8"/>
        <v>0</v>
      </c>
      <c r="AB37" s="239">
        <f t="shared" si="8"/>
        <v>0</v>
      </c>
      <c r="AC37" s="239">
        <f t="shared" si="8"/>
        <v>0</v>
      </c>
      <c r="AD37" s="239">
        <f t="shared" si="8"/>
        <v>0</v>
      </c>
    </row>
    <row r="38" spans="3:42" x14ac:dyDescent="0.35">
      <c r="C38" s="127"/>
      <c r="D38" s="130" t="s">
        <v>62</v>
      </c>
      <c r="E38" s="130"/>
      <c r="F38" s="83"/>
      <c r="G38" s="83"/>
      <c r="H38" s="83"/>
      <c r="I38" s="83"/>
      <c r="J38" s="83"/>
      <c r="K38" s="83" t="s">
        <v>40</v>
      </c>
      <c r="L38" s="83"/>
      <c r="M38" s="83"/>
      <c r="N38" s="83"/>
      <c r="O38" s="240">
        <f t="shared" si="8"/>
        <v>1</v>
      </c>
      <c r="P38" s="240">
        <f t="shared" si="8"/>
        <v>0</v>
      </c>
      <c r="Q38" s="240">
        <f t="shared" si="8"/>
        <v>4.7273629478738102E-2</v>
      </c>
      <c r="R38" s="240">
        <f t="shared" si="8"/>
        <v>0</v>
      </c>
      <c r="S38" s="240">
        <f t="shared" si="8"/>
        <v>0.16784112554609121</v>
      </c>
      <c r="T38" s="240">
        <f t="shared" si="8"/>
        <v>0.16784112554609121</v>
      </c>
      <c r="U38" s="240">
        <f t="shared" si="8"/>
        <v>4.6120466090430252E-2</v>
      </c>
      <c r="V38" s="240">
        <f t="shared" si="8"/>
        <v>1</v>
      </c>
      <c r="W38" s="240">
        <f t="shared" si="8"/>
        <v>0</v>
      </c>
      <c r="X38" s="240">
        <f t="shared" si="8"/>
        <v>0</v>
      </c>
      <c r="Y38" s="240">
        <f t="shared" si="8"/>
        <v>0</v>
      </c>
      <c r="Z38" s="240">
        <f t="shared" si="8"/>
        <v>0</v>
      </c>
      <c r="AA38" s="240">
        <f t="shared" si="8"/>
        <v>0</v>
      </c>
      <c r="AB38" s="240">
        <f t="shared" si="8"/>
        <v>0</v>
      </c>
      <c r="AC38" s="240">
        <f t="shared" si="8"/>
        <v>0</v>
      </c>
      <c r="AD38" s="240">
        <f t="shared" si="8"/>
        <v>0</v>
      </c>
    </row>
    <row r="39" spans="3:42" x14ac:dyDescent="0.35">
      <c r="C39" s="131"/>
      <c r="D39" s="132"/>
      <c r="E39" s="132"/>
      <c r="F39" s="133"/>
      <c r="G39" s="133"/>
      <c r="H39" s="133"/>
      <c r="I39" s="133"/>
      <c r="J39" s="133"/>
      <c r="K39" s="133"/>
      <c r="L39" s="133"/>
      <c r="M39" s="133"/>
      <c r="N39" s="133"/>
      <c r="O39" s="134"/>
      <c r="P39" s="134"/>
      <c r="Q39" s="134"/>
      <c r="R39" s="134"/>
      <c r="S39" s="134"/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</row>
    <row r="40" spans="3:42" x14ac:dyDescent="0.35">
      <c r="C40" s="127" t="s">
        <v>226</v>
      </c>
      <c r="E40" s="8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</row>
    <row r="41" spans="3:42" x14ac:dyDescent="0.35">
      <c r="C41" s="127"/>
      <c r="D41" s="128" t="s">
        <v>54</v>
      </c>
      <c r="E41" s="128"/>
      <c r="F41" s="81"/>
      <c r="G41" s="81"/>
      <c r="H41" s="81"/>
      <c r="I41" s="81"/>
      <c r="J41" s="81"/>
      <c r="K41" s="81" t="s">
        <v>40</v>
      </c>
      <c r="L41" s="81"/>
      <c r="M41" s="81"/>
      <c r="N41" s="81"/>
      <c r="O41" s="236">
        <f>O$16</f>
        <v>0</v>
      </c>
      <c r="P41" s="236">
        <f t="shared" ref="P41:AD41" si="10">P$16</f>
        <v>0</v>
      </c>
      <c r="Q41" s="236">
        <f t="shared" si="10"/>
        <v>0.17423566478358937</v>
      </c>
      <c r="R41" s="236">
        <f t="shared" si="10"/>
        <v>0</v>
      </c>
      <c r="S41" s="236">
        <f t="shared" si="10"/>
        <v>0.26141445971476268</v>
      </c>
      <c r="T41" s="236">
        <f t="shared" si="10"/>
        <v>0.26141445971476268</v>
      </c>
      <c r="U41" s="236">
        <f t="shared" si="10"/>
        <v>0.18510039226906502</v>
      </c>
      <c r="V41" s="236">
        <f t="shared" si="10"/>
        <v>0</v>
      </c>
      <c r="W41" s="236">
        <f t="shared" si="10"/>
        <v>0</v>
      </c>
      <c r="X41" s="236">
        <f t="shared" si="10"/>
        <v>0</v>
      </c>
      <c r="Y41" s="236">
        <f t="shared" si="10"/>
        <v>0</v>
      </c>
      <c r="Z41" s="236">
        <f t="shared" si="10"/>
        <v>0</v>
      </c>
      <c r="AA41" s="236">
        <f t="shared" si="10"/>
        <v>0</v>
      </c>
      <c r="AB41" s="236">
        <f t="shared" si="10"/>
        <v>0</v>
      </c>
      <c r="AC41" s="236">
        <f t="shared" si="10"/>
        <v>0</v>
      </c>
      <c r="AD41" s="236">
        <f t="shared" si="10"/>
        <v>0</v>
      </c>
    </row>
    <row r="42" spans="3:42" x14ac:dyDescent="0.35">
      <c r="C42" s="127"/>
      <c r="D42" s="129" t="s">
        <v>56</v>
      </c>
      <c r="E42" s="129"/>
      <c r="K42" s="30" t="s">
        <v>40</v>
      </c>
      <c r="O42" s="237">
        <f t="shared" ref="O42:AD47" si="11">O$16</f>
        <v>0</v>
      </c>
      <c r="P42" s="237">
        <f t="shared" si="11"/>
        <v>0</v>
      </c>
      <c r="Q42" s="237">
        <f t="shared" si="11"/>
        <v>0.17423566478358937</v>
      </c>
      <c r="R42" s="237">
        <f t="shared" si="11"/>
        <v>0</v>
      </c>
      <c r="S42" s="237">
        <f t="shared" si="11"/>
        <v>0.26141445971476268</v>
      </c>
      <c r="T42" s="237">
        <f t="shared" si="11"/>
        <v>0.26141445971476268</v>
      </c>
      <c r="U42" s="237">
        <f t="shared" si="11"/>
        <v>0.18510039226906502</v>
      </c>
      <c r="V42" s="237">
        <f t="shared" si="11"/>
        <v>0</v>
      </c>
      <c r="W42" s="237">
        <f t="shared" si="11"/>
        <v>0</v>
      </c>
      <c r="X42" s="237">
        <f t="shared" si="11"/>
        <v>0</v>
      </c>
      <c r="Y42" s="237">
        <f t="shared" si="11"/>
        <v>0</v>
      </c>
      <c r="Z42" s="237">
        <f t="shared" si="11"/>
        <v>0</v>
      </c>
      <c r="AA42" s="237">
        <f t="shared" si="11"/>
        <v>0</v>
      </c>
      <c r="AB42" s="237">
        <f t="shared" si="11"/>
        <v>0</v>
      </c>
      <c r="AC42" s="237">
        <f t="shared" si="11"/>
        <v>0</v>
      </c>
      <c r="AD42" s="237">
        <f t="shared" si="11"/>
        <v>0</v>
      </c>
    </row>
    <row r="43" spans="3:42" x14ac:dyDescent="0.35">
      <c r="C43" s="127"/>
      <c r="D43" s="129" t="s">
        <v>57</v>
      </c>
      <c r="E43" s="129"/>
      <c r="K43" s="30" t="s">
        <v>40</v>
      </c>
      <c r="O43" s="237">
        <f t="shared" si="11"/>
        <v>0</v>
      </c>
      <c r="P43" s="237">
        <f t="shared" si="11"/>
        <v>0</v>
      </c>
      <c r="Q43" s="237">
        <f t="shared" si="11"/>
        <v>0.17423566478358937</v>
      </c>
      <c r="R43" s="237">
        <f t="shared" si="11"/>
        <v>0</v>
      </c>
      <c r="S43" s="237">
        <f t="shared" si="11"/>
        <v>0.26141445971476268</v>
      </c>
      <c r="T43" s="237">
        <f t="shared" si="11"/>
        <v>0.26141445971476268</v>
      </c>
      <c r="U43" s="237">
        <f t="shared" si="11"/>
        <v>0.18510039226906502</v>
      </c>
      <c r="V43" s="237">
        <f t="shared" si="11"/>
        <v>0</v>
      </c>
      <c r="W43" s="237">
        <f t="shared" si="11"/>
        <v>0</v>
      </c>
      <c r="X43" s="237">
        <f t="shared" si="11"/>
        <v>0</v>
      </c>
      <c r="Y43" s="237">
        <f t="shared" si="11"/>
        <v>0</v>
      </c>
      <c r="Z43" s="237">
        <f t="shared" si="11"/>
        <v>0</v>
      </c>
      <c r="AA43" s="237">
        <f t="shared" si="11"/>
        <v>0</v>
      </c>
      <c r="AB43" s="237">
        <f t="shared" si="11"/>
        <v>0</v>
      </c>
      <c r="AC43" s="237">
        <f t="shared" si="11"/>
        <v>0</v>
      </c>
      <c r="AD43" s="237">
        <f t="shared" si="11"/>
        <v>0</v>
      </c>
    </row>
    <row r="44" spans="3:42" x14ac:dyDescent="0.35">
      <c r="C44" s="127"/>
      <c r="D44" s="129" t="s">
        <v>58</v>
      </c>
      <c r="E44" s="129"/>
      <c r="K44" s="30" t="s">
        <v>40</v>
      </c>
      <c r="O44" s="238">
        <f>O$23</f>
        <v>0</v>
      </c>
      <c r="P44" s="238">
        <f t="shared" ref="P44:AD44" si="12">P$23</f>
        <v>0</v>
      </c>
      <c r="Q44" s="238">
        <f t="shared" si="12"/>
        <v>0.29999999999999993</v>
      </c>
      <c r="R44" s="238">
        <f t="shared" si="12"/>
        <v>0</v>
      </c>
      <c r="S44" s="238">
        <f t="shared" si="12"/>
        <v>0.31694352159468442</v>
      </c>
      <c r="T44" s="238">
        <f t="shared" si="12"/>
        <v>0.31694352159468442</v>
      </c>
      <c r="U44" s="238">
        <f t="shared" si="12"/>
        <v>0.27557980900409285</v>
      </c>
      <c r="V44" s="238">
        <f t="shared" si="12"/>
        <v>0</v>
      </c>
      <c r="W44" s="238">
        <f t="shared" si="12"/>
        <v>0</v>
      </c>
      <c r="X44" s="238">
        <f t="shared" si="12"/>
        <v>0</v>
      </c>
      <c r="Y44" s="238">
        <f t="shared" si="12"/>
        <v>0</v>
      </c>
      <c r="Z44" s="238">
        <f t="shared" si="12"/>
        <v>0</v>
      </c>
      <c r="AA44" s="238">
        <f t="shared" si="12"/>
        <v>0</v>
      </c>
      <c r="AB44" s="238">
        <f t="shared" si="12"/>
        <v>0</v>
      </c>
      <c r="AC44" s="238">
        <f t="shared" si="12"/>
        <v>0</v>
      </c>
      <c r="AD44" s="238">
        <f t="shared" si="12"/>
        <v>0</v>
      </c>
    </row>
    <row r="45" spans="3:42" x14ac:dyDescent="0.35">
      <c r="C45" s="127"/>
      <c r="D45" s="129" t="s">
        <v>59</v>
      </c>
      <c r="E45" s="129"/>
      <c r="K45" s="30" t="s">
        <v>40</v>
      </c>
      <c r="O45" s="239">
        <f t="shared" si="11"/>
        <v>0</v>
      </c>
      <c r="P45" s="239">
        <f t="shared" si="11"/>
        <v>0</v>
      </c>
      <c r="Q45" s="239">
        <f t="shared" si="11"/>
        <v>0.17423566478358937</v>
      </c>
      <c r="R45" s="239">
        <f t="shared" si="11"/>
        <v>0</v>
      </c>
      <c r="S45" s="239">
        <f t="shared" si="11"/>
        <v>0.26141445971476268</v>
      </c>
      <c r="T45" s="239">
        <f t="shared" si="11"/>
        <v>0.26141445971476268</v>
      </c>
      <c r="U45" s="239">
        <f t="shared" si="11"/>
        <v>0.18510039226906502</v>
      </c>
      <c r="V45" s="239">
        <f t="shared" si="11"/>
        <v>0</v>
      </c>
      <c r="W45" s="239">
        <f t="shared" si="11"/>
        <v>0</v>
      </c>
      <c r="X45" s="239">
        <f t="shared" si="11"/>
        <v>0</v>
      </c>
      <c r="Y45" s="239">
        <f t="shared" si="11"/>
        <v>0</v>
      </c>
      <c r="Z45" s="239">
        <f t="shared" si="11"/>
        <v>0</v>
      </c>
      <c r="AA45" s="239">
        <f t="shared" si="11"/>
        <v>0</v>
      </c>
      <c r="AB45" s="239">
        <f t="shared" si="11"/>
        <v>0</v>
      </c>
      <c r="AC45" s="239">
        <f t="shared" si="11"/>
        <v>0</v>
      </c>
      <c r="AD45" s="239">
        <f t="shared" si="11"/>
        <v>0</v>
      </c>
    </row>
    <row r="46" spans="3:42" x14ac:dyDescent="0.35">
      <c r="C46" s="127"/>
      <c r="D46" s="129" t="s">
        <v>61</v>
      </c>
      <c r="E46" s="129"/>
      <c r="K46" s="30" t="s">
        <v>40</v>
      </c>
      <c r="O46" s="239">
        <f t="shared" si="11"/>
        <v>0</v>
      </c>
      <c r="P46" s="239">
        <f t="shared" si="11"/>
        <v>0</v>
      </c>
      <c r="Q46" s="239">
        <f t="shared" si="11"/>
        <v>0.17423566478358937</v>
      </c>
      <c r="R46" s="239">
        <f t="shared" si="11"/>
        <v>0</v>
      </c>
      <c r="S46" s="239">
        <f t="shared" si="11"/>
        <v>0.26141445971476268</v>
      </c>
      <c r="T46" s="239">
        <f t="shared" si="11"/>
        <v>0.26141445971476268</v>
      </c>
      <c r="U46" s="239">
        <f t="shared" si="11"/>
        <v>0.18510039226906502</v>
      </c>
      <c r="V46" s="239">
        <f t="shared" si="11"/>
        <v>0</v>
      </c>
      <c r="W46" s="239">
        <f t="shared" si="11"/>
        <v>0</v>
      </c>
      <c r="X46" s="239">
        <f t="shared" si="11"/>
        <v>0</v>
      </c>
      <c r="Y46" s="239">
        <f t="shared" si="11"/>
        <v>0</v>
      </c>
      <c r="Z46" s="239">
        <f t="shared" si="11"/>
        <v>0</v>
      </c>
      <c r="AA46" s="239">
        <f t="shared" si="11"/>
        <v>0</v>
      </c>
      <c r="AB46" s="239">
        <f t="shared" si="11"/>
        <v>0</v>
      </c>
      <c r="AC46" s="239">
        <f t="shared" si="11"/>
        <v>0</v>
      </c>
      <c r="AD46" s="239">
        <f t="shared" si="11"/>
        <v>0</v>
      </c>
    </row>
    <row r="47" spans="3:42" x14ac:dyDescent="0.35">
      <c r="C47" s="127"/>
      <c r="D47" s="130" t="s">
        <v>62</v>
      </c>
      <c r="E47" s="130"/>
      <c r="F47" s="83"/>
      <c r="G47" s="83"/>
      <c r="H47" s="83"/>
      <c r="I47" s="83"/>
      <c r="J47" s="83"/>
      <c r="K47" s="83" t="s">
        <v>40</v>
      </c>
      <c r="L47" s="83"/>
      <c r="M47" s="83"/>
      <c r="N47" s="83"/>
      <c r="O47" s="240">
        <f t="shared" si="11"/>
        <v>0</v>
      </c>
      <c r="P47" s="240">
        <f t="shared" si="11"/>
        <v>0</v>
      </c>
      <c r="Q47" s="240">
        <f t="shared" si="11"/>
        <v>0.17423566478358937</v>
      </c>
      <c r="R47" s="240">
        <f t="shared" si="11"/>
        <v>0</v>
      </c>
      <c r="S47" s="240">
        <f t="shared" si="11"/>
        <v>0.26141445971476268</v>
      </c>
      <c r="T47" s="240">
        <f t="shared" si="11"/>
        <v>0.26141445971476268</v>
      </c>
      <c r="U47" s="240">
        <f t="shared" si="11"/>
        <v>0.18510039226906502</v>
      </c>
      <c r="V47" s="240">
        <f t="shared" si="11"/>
        <v>0</v>
      </c>
      <c r="W47" s="240">
        <f t="shared" si="11"/>
        <v>0</v>
      </c>
      <c r="X47" s="240">
        <f t="shared" si="11"/>
        <v>0</v>
      </c>
      <c r="Y47" s="240">
        <f t="shared" si="11"/>
        <v>0</v>
      </c>
      <c r="Z47" s="240">
        <f t="shared" si="11"/>
        <v>0</v>
      </c>
      <c r="AA47" s="240">
        <f t="shared" si="11"/>
        <v>0</v>
      </c>
      <c r="AB47" s="240">
        <f t="shared" si="11"/>
        <v>0</v>
      </c>
      <c r="AC47" s="240">
        <f t="shared" si="11"/>
        <v>0</v>
      </c>
      <c r="AD47" s="240">
        <f t="shared" si="11"/>
        <v>0</v>
      </c>
    </row>
    <row r="48" spans="3:42" x14ac:dyDescent="0.35">
      <c r="C48" s="131"/>
      <c r="D48" s="132"/>
      <c r="E48" s="132"/>
      <c r="F48" s="133"/>
      <c r="G48" s="133"/>
      <c r="H48" s="133"/>
      <c r="I48" s="133"/>
      <c r="J48" s="133"/>
      <c r="K48" s="133"/>
      <c r="L48" s="133"/>
      <c r="M48" s="133"/>
      <c r="N48" s="133"/>
      <c r="O48" s="134"/>
      <c r="P48" s="134"/>
      <c r="Q48" s="134"/>
      <c r="R48" s="134"/>
      <c r="S48" s="134"/>
      <c r="T48" s="134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3"/>
      <c r="AF48" s="133"/>
      <c r="AG48" s="133"/>
      <c r="AH48" s="133"/>
      <c r="AI48" s="133"/>
      <c r="AJ48" s="133"/>
      <c r="AK48" s="133"/>
      <c r="AL48" s="133"/>
      <c r="AM48" s="133"/>
      <c r="AN48" s="133"/>
      <c r="AO48" s="133"/>
      <c r="AP48" s="133"/>
    </row>
    <row r="49" spans="3:42" x14ac:dyDescent="0.35">
      <c r="C49" s="127" t="s">
        <v>227</v>
      </c>
      <c r="E49" s="8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</row>
    <row r="50" spans="3:42" x14ac:dyDescent="0.35">
      <c r="C50" s="127"/>
      <c r="D50" s="128" t="s">
        <v>54</v>
      </c>
      <c r="E50" s="128"/>
      <c r="F50" s="81"/>
      <c r="G50" s="81"/>
      <c r="H50" s="81"/>
      <c r="I50" s="81"/>
      <c r="J50" s="81"/>
      <c r="K50" s="81" t="s">
        <v>40</v>
      </c>
      <c r="L50" s="81"/>
      <c r="M50" s="81"/>
      <c r="N50" s="81"/>
      <c r="O50" s="236">
        <f>O$17</f>
        <v>0</v>
      </c>
      <c r="P50" s="236">
        <f t="shared" ref="P50:AD50" si="13">P$17</f>
        <v>0</v>
      </c>
      <c r="Q50" s="236">
        <f t="shared" si="13"/>
        <v>0.20274003571102514</v>
      </c>
      <c r="R50" s="236">
        <f t="shared" si="13"/>
        <v>0</v>
      </c>
      <c r="S50" s="236">
        <f t="shared" si="13"/>
        <v>0.15302197734428516</v>
      </c>
      <c r="T50" s="236">
        <f t="shared" si="13"/>
        <v>0.15302197734428516</v>
      </c>
      <c r="U50" s="236">
        <f t="shared" si="13"/>
        <v>0.23452957491505783</v>
      </c>
      <c r="V50" s="236">
        <f t="shared" si="13"/>
        <v>0</v>
      </c>
      <c r="W50" s="236">
        <f t="shared" si="13"/>
        <v>0</v>
      </c>
      <c r="X50" s="236">
        <f t="shared" si="13"/>
        <v>0</v>
      </c>
      <c r="Y50" s="236">
        <f t="shared" si="13"/>
        <v>0</v>
      </c>
      <c r="Z50" s="236">
        <f t="shared" si="13"/>
        <v>0</v>
      </c>
      <c r="AA50" s="236">
        <f t="shared" si="13"/>
        <v>0</v>
      </c>
      <c r="AB50" s="236">
        <f t="shared" si="13"/>
        <v>0</v>
      </c>
      <c r="AC50" s="236">
        <f t="shared" si="13"/>
        <v>0</v>
      </c>
      <c r="AD50" s="236">
        <f t="shared" si="13"/>
        <v>0</v>
      </c>
    </row>
    <row r="51" spans="3:42" x14ac:dyDescent="0.35">
      <c r="C51" s="127"/>
      <c r="D51" s="129" t="s">
        <v>56</v>
      </c>
      <c r="E51" s="129"/>
      <c r="K51" s="30" t="s">
        <v>40</v>
      </c>
      <c r="O51" s="237">
        <f t="shared" ref="O51:AD56" si="14">O$17</f>
        <v>0</v>
      </c>
      <c r="P51" s="237">
        <f t="shared" si="14"/>
        <v>0</v>
      </c>
      <c r="Q51" s="237">
        <f t="shared" si="14"/>
        <v>0.20274003571102514</v>
      </c>
      <c r="R51" s="237">
        <f t="shared" si="14"/>
        <v>0</v>
      </c>
      <c r="S51" s="237">
        <f t="shared" si="14"/>
        <v>0.15302197734428516</v>
      </c>
      <c r="T51" s="237">
        <f t="shared" si="14"/>
        <v>0.15302197734428516</v>
      </c>
      <c r="U51" s="237">
        <f t="shared" si="14"/>
        <v>0.23452957491505783</v>
      </c>
      <c r="V51" s="237">
        <f t="shared" si="14"/>
        <v>0</v>
      </c>
      <c r="W51" s="237">
        <f t="shared" si="14"/>
        <v>0</v>
      </c>
      <c r="X51" s="237">
        <f t="shared" si="14"/>
        <v>0</v>
      </c>
      <c r="Y51" s="237">
        <f t="shared" si="14"/>
        <v>0</v>
      </c>
      <c r="Z51" s="237">
        <f t="shared" si="14"/>
        <v>0</v>
      </c>
      <c r="AA51" s="237">
        <f t="shared" si="14"/>
        <v>0</v>
      </c>
      <c r="AB51" s="237">
        <f t="shared" si="14"/>
        <v>0</v>
      </c>
      <c r="AC51" s="237">
        <f t="shared" si="14"/>
        <v>0</v>
      </c>
      <c r="AD51" s="237">
        <f t="shared" si="14"/>
        <v>0</v>
      </c>
    </row>
    <row r="52" spans="3:42" x14ac:dyDescent="0.35">
      <c r="C52" s="127"/>
      <c r="D52" s="129" t="s">
        <v>57</v>
      </c>
      <c r="E52" s="129"/>
      <c r="K52" s="30" t="s">
        <v>40</v>
      </c>
      <c r="O52" s="237">
        <f t="shared" si="14"/>
        <v>0</v>
      </c>
      <c r="P52" s="237">
        <f t="shared" si="14"/>
        <v>0</v>
      </c>
      <c r="Q52" s="237">
        <f t="shared" si="14"/>
        <v>0.20274003571102514</v>
      </c>
      <c r="R52" s="237">
        <f t="shared" si="14"/>
        <v>0</v>
      </c>
      <c r="S52" s="237">
        <f t="shared" si="14"/>
        <v>0.15302197734428516</v>
      </c>
      <c r="T52" s="237">
        <f t="shared" si="14"/>
        <v>0.15302197734428516</v>
      </c>
      <c r="U52" s="237">
        <f t="shared" si="14"/>
        <v>0.23452957491505783</v>
      </c>
      <c r="V52" s="237">
        <f t="shared" si="14"/>
        <v>0</v>
      </c>
      <c r="W52" s="237">
        <f t="shared" si="14"/>
        <v>0</v>
      </c>
      <c r="X52" s="237">
        <f t="shared" si="14"/>
        <v>0</v>
      </c>
      <c r="Y52" s="237">
        <f t="shared" si="14"/>
        <v>0</v>
      </c>
      <c r="Z52" s="237">
        <f t="shared" si="14"/>
        <v>0</v>
      </c>
      <c r="AA52" s="237">
        <f t="shared" si="14"/>
        <v>0</v>
      </c>
      <c r="AB52" s="237">
        <f t="shared" si="14"/>
        <v>0</v>
      </c>
      <c r="AC52" s="237">
        <f t="shared" si="14"/>
        <v>0</v>
      </c>
      <c r="AD52" s="237">
        <f t="shared" si="14"/>
        <v>0</v>
      </c>
    </row>
    <row r="53" spans="3:42" x14ac:dyDescent="0.35">
      <c r="C53" s="127"/>
      <c r="D53" s="129" t="s">
        <v>58</v>
      </c>
      <c r="E53" s="129"/>
      <c r="K53" s="30" t="s">
        <v>40</v>
      </c>
      <c r="O53" s="238">
        <f>O$24</f>
        <v>0</v>
      </c>
      <c r="P53" s="238">
        <f t="shared" ref="P53:AD53" si="15">P$24</f>
        <v>0</v>
      </c>
      <c r="Q53" s="238">
        <f t="shared" si="15"/>
        <v>0.14999999999999997</v>
      </c>
      <c r="R53" s="238">
        <f t="shared" si="15"/>
        <v>0</v>
      </c>
      <c r="S53" s="238">
        <f t="shared" si="15"/>
        <v>0.12259136212624586</v>
      </c>
      <c r="T53" s="238">
        <f t="shared" si="15"/>
        <v>0.12259136212624586</v>
      </c>
      <c r="U53" s="238">
        <f t="shared" si="15"/>
        <v>0.17598908594815826</v>
      </c>
      <c r="V53" s="238">
        <f t="shared" si="15"/>
        <v>0</v>
      </c>
      <c r="W53" s="238">
        <f t="shared" si="15"/>
        <v>0</v>
      </c>
      <c r="X53" s="238">
        <f t="shared" si="15"/>
        <v>0</v>
      </c>
      <c r="Y53" s="238">
        <f t="shared" si="15"/>
        <v>0</v>
      </c>
      <c r="Z53" s="238">
        <f t="shared" si="15"/>
        <v>0</v>
      </c>
      <c r="AA53" s="238">
        <f t="shared" si="15"/>
        <v>0</v>
      </c>
      <c r="AB53" s="238">
        <f t="shared" si="15"/>
        <v>0</v>
      </c>
      <c r="AC53" s="238">
        <f t="shared" si="15"/>
        <v>0</v>
      </c>
      <c r="AD53" s="238">
        <f t="shared" si="15"/>
        <v>0</v>
      </c>
    </row>
    <row r="54" spans="3:42" x14ac:dyDescent="0.35">
      <c r="C54" s="127"/>
      <c r="D54" s="129" t="s">
        <v>59</v>
      </c>
      <c r="E54" s="129"/>
      <c r="K54" s="30" t="s">
        <v>40</v>
      </c>
      <c r="O54" s="239">
        <f t="shared" si="14"/>
        <v>0</v>
      </c>
      <c r="P54" s="239">
        <f t="shared" si="14"/>
        <v>0</v>
      </c>
      <c r="Q54" s="239">
        <f t="shared" si="14"/>
        <v>0.20274003571102514</v>
      </c>
      <c r="R54" s="239">
        <f t="shared" si="14"/>
        <v>0</v>
      </c>
      <c r="S54" s="239">
        <f t="shared" si="14"/>
        <v>0.15302197734428516</v>
      </c>
      <c r="T54" s="239">
        <f t="shared" si="14"/>
        <v>0.15302197734428516</v>
      </c>
      <c r="U54" s="239">
        <f t="shared" si="14"/>
        <v>0.23452957491505783</v>
      </c>
      <c r="V54" s="239">
        <f t="shared" si="14"/>
        <v>0</v>
      </c>
      <c r="W54" s="239">
        <f t="shared" si="14"/>
        <v>0</v>
      </c>
      <c r="X54" s="239">
        <f t="shared" si="14"/>
        <v>0</v>
      </c>
      <c r="Y54" s="239">
        <f t="shared" si="14"/>
        <v>0</v>
      </c>
      <c r="Z54" s="239">
        <f t="shared" si="14"/>
        <v>0</v>
      </c>
      <c r="AA54" s="239">
        <f t="shared" si="14"/>
        <v>0</v>
      </c>
      <c r="AB54" s="239">
        <f t="shared" si="14"/>
        <v>0</v>
      </c>
      <c r="AC54" s="239">
        <f t="shared" si="14"/>
        <v>0</v>
      </c>
      <c r="AD54" s="239">
        <f t="shared" si="14"/>
        <v>0</v>
      </c>
    </row>
    <row r="55" spans="3:42" x14ac:dyDescent="0.35">
      <c r="C55" s="127"/>
      <c r="D55" s="129" t="s">
        <v>61</v>
      </c>
      <c r="E55" s="129"/>
      <c r="K55" s="30" t="s">
        <v>40</v>
      </c>
      <c r="O55" s="239">
        <f t="shared" si="14"/>
        <v>0</v>
      </c>
      <c r="P55" s="239">
        <f t="shared" si="14"/>
        <v>0</v>
      </c>
      <c r="Q55" s="239">
        <f t="shared" si="14"/>
        <v>0.20274003571102514</v>
      </c>
      <c r="R55" s="239">
        <f t="shared" si="14"/>
        <v>0</v>
      </c>
      <c r="S55" s="239">
        <f t="shared" si="14"/>
        <v>0.15302197734428516</v>
      </c>
      <c r="T55" s="239">
        <f t="shared" si="14"/>
        <v>0.15302197734428516</v>
      </c>
      <c r="U55" s="239">
        <f t="shared" si="14"/>
        <v>0.23452957491505783</v>
      </c>
      <c r="V55" s="239">
        <f t="shared" si="14"/>
        <v>0</v>
      </c>
      <c r="W55" s="239">
        <f t="shared" si="14"/>
        <v>0</v>
      </c>
      <c r="X55" s="239">
        <f t="shared" si="14"/>
        <v>0</v>
      </c>
      <c r="Y55" s="239">
        <f t="shared" si="14"/>
        <v>0</v>
      </c>
      <c r="Z55" s="239">
        <f t="shared" si="14"/>
        <v>0</v>
      </c>
      <c r="AA55" s="239">
        <f t="shared" si="14"/>
        <v>0</v>
      </c>
      <c r="AB55" s="239">
        <f t="shared" si="14"/>
        <v>0</v>
      </c>
      <c r="AC55" s="239">
        <f t="shared" si="14"/>
        <v>0</v>
      </c>
      <c r="AD55" s="239">
        <f t="shared" si="14"/>
        <v>0</v>
      </c>
    </row>
    <row r="56" spans="3:42" x14ac:dyDescent="0.35">
      <c r="C56" s="127"/>
      <c r="D56" s="130" t="s">
        <v>62</v>
      </c>
      <c r="E56" s="130"/>
      <c r="F56" s="83"/>
      <c r="G56" s="83"/>
      <c r="H56" s="83"/>
      <c r="I56" s="83"/>
      <c r="J56" s="83"/>
      <c r="K56" s="83" t="s">
        <v>40</v>
      </c>
      <c r="L56" s="83"/>
      <c r="M56" s="83"/>
      <c r="N56" s="83"/>
      <c r="O56" s="240">
        <f t="shared" si="14"/>
        <v>0</v>
      </c>
      <c r="P56" s="240">
        <f t="shared" si="14"/>
        <v>0</v>
      </c>
      <c r="Q56" s="240">
        <f t="shared" si="14"/>
        <v>0.20274003571102514</v>
      </c>
      <c r="R56" s="240">
        <f t="shared" si="14"/>
        <v>0</v>
      </c>
      <c r="S56" s="240">
        <f t="shared" si="14"/>
        <v>0.15302197734428516</v>
      </c>
      <c r="T56" s="240">
        <f t="shared" si="14"/>
        <v>0.15302197734428516</v>
      </c>
      <c r="U56" s="240">
        <f t="shared" si="14"/>
        <v>0.23452957491505783</v>
      </c>
      <c r="V56" s="240">
        <f t="shared" si="14"/>
        <v>0</v>
      </c>
      <c r="W56" s="240">
        <f t="shared" si="14"/>
        <v>0</v>
      </c>
      <c r="X56" s="240">
        <f t="shared" si="14"/>
        <v>0</v>
      </c>
      <c r="Y56" s="240">
        <f t="shared" si="14"/>
        <v>0</v>
      </c>
      <c r="Z56" s="240">
        <f t="shared" si="14"/>
        <v>0</v>
      </c>
      <c r="AA56" s="240">
        <f t="shared" si="14"/>
        <v>0</v>
      </c>
      <c r="AB56" s="240">
        <f t="shared" si="14"/>
        <v>0</v>
      </c>
      <c r="AC56" s="240">
        <f t="shared" si="14"/>
        <v>0</v>
      </c>
      <c r="AD56" s="240">
        <f t="shared" si="14"/>
        <v>0</v>
      </c>
    </row>
    <row r="57" spans="3:42" x14ac:dyDescent="0.35">
      <c r="C57" s="131"/>
      <c r="D57" s="132"/>
      <c r="E57" s="132"/>
      <c r="F57" s="133"/>
      <c r="G57" s="133"/>
      <c r="H57" s="133"/>
      <c r="I57" s="133"/>
      <c r="J57" s="133"/>
      <c r="K57" s="133"/>
      <c r="L57" s="133"/>
      <c r="M57" s="133"/>
      <c r="N57" s="133"/>
      <c r="O57" s="134"/>
      <c r="P57" s="134"/>
      <c r="Q57" s="134"/>
      <c r="R57" s="134"/>
      <c r="S57" s="134"/>
      <c r="T57" s="134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</row>
    <row r="58" spans="3:42" x14ac:dyDescent="0.35">
      <c r="C58" s="127" t="s">
        <v>228</v>
      </c>
      <c r="E58" s="8"/>
    </row>
    <row r="59" spans="3:42" x14ac:dyDescent="0.35">
      <c r="C59" s="127"/>
      <c r="D59" s="128" t="s">
        <v>54</v>
      </c>
      <c r="E59" s="128"/>
      <c r="F59" s="81"/>
      <c r="G59" s="81"/>
      <c r="H59" s="81"/>
      <c r="I59" s="81"/>
      <c r="J59" s="81"/>
      <c r="K59" s="81" t="s">
        <v>40</v>
      </c>
      <c r="L59" s="81"/>
      <c r="M59" s="81"/>
      <c r="N59" s="81"/>
      <c r="O59" s="236">
        <f>O$18</f>
        <v>0</v>
      </c>
      <c r="P59" s="236">
        <f t="shared" ref="P59:AD59" si="16">P$18</f>
        <v>0</v>
      </c>
      <c r="Q59" s="236">
        <f t="shared" si="16"/>
        <v>0.57575067002664737</v>
      </c>
      <c r="R59" s="236">
        <f t="shared" si="16"/>
        <v>0</v>
      </c>
      <c r="S59" s="236">
        <f t="shared" si="16"/>
        <v>0.41772243739486103</v>
      </c>
      <c r="T59" s="236">
        <f t="shared" si="16"/>
        <v>0.41772243739486103</v>
      </c>
      <c r="U59" s="236">
        <f t="shared" si="16"/>
        <v>0.53424956672544699</v>
      </c>
      <c r="V59" s="236">
        <f t="shared" si="16"/>
        <v>0</v>
      </c>
      <c r="W59" s="236">
        <f t="shared" si="16"/>
        <v>0</v>
      </c>
      <c r="X59" s="236">
        <f t="shared" si="16"/>
        <v>0</v>
      </c>
      <c r="Y59" s="236">
        <f t="shared" si="16"/>
        <v>0</v>
      </c>
      <c r="Z59" s="236">
        <f t="shared" si="16"/>
        <v>0</v>
      </c>
      <c r="AA59" s="236">
        <f t="shared" si="16"/>
        <v>0</v>
      </c>
      <c r="AB59" s="236">
        <f t="shared" si="16"/>
        <v>0</v>
      </c>
      <c r="AC59" s="236">
        <f t="shared" si="16"/>
        <v>0</v>
      </c>
      <c r="AD59" s="236">
        <f t="shared" si="16"/>
        <v>0</v>
      </c>
    </row>
    <row r="60" spans="3:42" x14ac:dyDescent="0.35">
      <c r="C60" s="127"/>
      <c r="D60" s="129" t="s">
        <v>56</v>
      </c>
      <c r="E60" s="129"/>
      <c r="K60" s="30" t="s">
        <v>40</v>
      </c>
      <c r="O60" s="237">
        <f t="shared" ref="O60:AD65" si="17">O$18</f>
        <v>0</v>
      </c>
      <c r="P60" s="237">
        <f t="shared" si="17"/>
        <v>0</v>
      </c>
      <c r="Q60" s="237">
        <f t="shared" si="17"/>
        <v>0.57575067002664737</v>
      </c>
      <c r="R60" s="237">
        <f t="shared" si="17"/>
        <v>0</v>
      </c>
      <c r="S60" s="237">
        <f t="shared" si="17"/>
        <v>0.41772243739486103</v>
      </c>
      <c r="T60" s="237">
        <f t="shared" si="17"/>
        <v>0.41772243739486103</v>
      </c>
      <c r="U60" s="237">
        <f t="shared" si="17"/>
        <v>0.53424956672544699</v>
      </c>
      <c r="V60" s="237">
        <f t="shared" si="17"/>
        <v>0</v>
      </c>
      <c r="W60" s="237">
        <f t="shared" si="17"/>
        <v>0</v>
      </c>
      <c r="X60" s="237">
        <f t="shared" si="17"/>
        <v>0</v>
      </c>
      <c r="Y60" s="237">
        <f t="shared" si="17"/>
        <v>0</v>
      </c>
      <c r="Z60" s="237">
        <f t="shared" si="17"/>
        <v>0</v>
      </c>
      <c r="AA60" s="237">
        <f t="shared" si="17"/>
        <v>0</v>
      </c>
      <c r="AB60" s="237">
        <f t="shared" si="17"/>
        <v>0</v>
      </c>
      <c r="AC60" s="237">
        <f t="shared" si="17"/>
        <v>0</v>
      </c>
      <c r="AD60" s="237">
        <f t="shared" si="17"/>
        <v>0</v>
      </c>
    </row>
    <row r="61" spans="3:42" x14ac:dyDescent="0.35">
      <c r="C61" s="127"/>
      <c r="D61" s="129" t="s">
        <v>57</v>
      </c>
      <c r="E61" s="129"/>
      <c r="K61" s="30" t="s">
        <v>40</v>
      </c>
      <c r="O61" s="237">
        <f t="shared" si="17"/>
        <v>0</v>
      </c>
      <c r="P61" s="237">
        <f t="shared" si="17"/>
        <v>0</v>
      </c>
      <c r="Q61" s="237">
        <f t="shared" si="17"/>
        <v>0.57575067002664737</v>
      </c>
      <c r="R61" s="237">
        <f t="shared" si="17"/>
        <v>0</v>
      </c>
      <c r="S61" s="237">
        <f t="shared" si="17"/>
        <v>0.41772243739486103</v>
      </c>
      <c r="T61" s="237">
        <f t="shared" si="17"/>
        <v>0.41772243739486103</v>
      </c>
      <c r="U61" s="237">
        <f t="shared" si="17"/>
        <v>0.53424956672544699</v>
      </c>
      <c r="V61" s="237">
        <f t="shared" si="17"/>
        <v>0</v>
      </c>
      <c r="W61" s="237">
        <f t="shared" si="17"/>
        <v>0</v>
      </c>
      <c r="X61" s="237">
        <f t="shared" si="17"/>
        <v>0</v>
      </c>
      <c r="Y61" s="237">
        <f t="shared" si="17"/>
        <v>0</v>
      </c>
      <c r="Z61" s="237">
        <f t="shared" si="17"/>
        <v>0</v>
      </c>
      <c r="AA61" s="237">
        <f t="shared" si="17"/>
        <v>0</v>
      </c>
      <c r="AB61" s="237">
        <f t="shared" si="17"/>
        <v>0</v>
      </c>
      <c r="AC61" s="237">
        <f t="shared" si="17"/>
        <v>0</v>
      </c>
      <c r="AD61" s="237">
        <f t="shared" si="17"/>
        <v>0</v>
      </c>
    </row>
    <row r="62" spans="3:42" x14ac:dyDescent="0.35">
      <c r="C62" s="127"/>
      <c r="D62" s="129" t="s">
        <v>58</v>
      </c>
      <c r="E62" s="129"/>
      <c r="K62" s="30" t="s">
        <v>40</v>
      </c>
      <c r="O62" s="238">
        <f>O$25</f>
        <v>0</v>
      </c>
      <c r="P62" s="238">
        <f t="shared" ref="P62:AD62" si="18">P$25</f>
        <v>0</v>
      </c>
      <c r="Q62" s="238">
        <f t="shared" si="18"/>
        <v>0.15000000000000008</v>
      </c>
      <c r="R62" s="238">
        <f t="shared" si="18"/>
        <v>0</v>
      </c>
      <c r="S62" s="238">
        <f t="shared" si="18"/>
        <v>0.13255813953488374</v>
      </c>
      <c r="T62" s="238">
        <f t="shared" si="18"/>
        <v>0.13255813953488374</v>
      </c>
      <c r="U62" s="238">
        <f t="shared" si="18"/>
        <v>0.1596180081855389</v>
      </c>
      <c r="V62" s="238">
        <f t="shared" si="18"/>
        <v>0</v>
      </c>
      <c r="W62" s="238">
        <f t="shared" si="18"/>
        <v>0</v>
      </c>
      <c r="X62" s="238">
        <f t="shared" si="18"/>
        <v>0</v>
      </c>
      <c r="Y62" s="238">
        <f t="shared" si="18"/>
        <v>0</v>
      </c>
      <c r="Z62" s="238">
        <f t="shared" si="18"/>
        <v>0</v>
      </c>
      <c r="AA62" s="238">
        <f t="shared" si="18"/>
        <v>0</v>
      </c>
      <c r="AB62" s="238">
        <f t="shared" si="18"/>
        <v>0</v>
      </c>
      <c r="AC62" s="238">
        <f t="shared" si="18"/>
        <v>0</v>
      </c>
      <c r="AD62" s="238">
        <f t="shared" si="18"/>
        <v>0</v>
      </c>
    </row>
    <row r="63" spans="3:42" x14ac:dyDescent="0.35">
      <c r="C63" s="127"/>
      <c r="D63" s="129" t="s">
        <v>59</v>
      </c>
      <c r="E63" s="129"/>
      <c r="K63" s="30" t="s">
        <v>40</v>
      </c>
      <c r="O63" s="239">
        <f t="shared" si="17"/>
        <v>0</v>
      </c>
      <c r="P63" s="239">
        <f t="shared" si="17"/>
        <v>0</v>
      </c>
      <c r="Q63" s="239">
        <f t="shared" si="17"/>
        <v>0.57575067002664737</v>
      </c>
      <c r="R63" s="239">
        <f t="shared" si="17"/>
        <v>0</v>
      </c>
      <c r="S63" s="239">
        <f t="shared" si="17"/>
        <v>0.41772243739486103</v>
      </c>
      <c r="T63" s="239">
        <f t="shared" si="17"/>
        <v>0.41772243739486103</v>
      </c>
      <c r="U63" s="239">
        <f t="shared" si="17"/>
        <v>0.53424956672544699</v>
      </c>
      <c r="V63" s="239">
        <f t="shared" si="17"/>
        <v>0</v>
      </c>
      <c r="W63" s="239">
        <f t="shared" si="17"/>
        <v>0</v>
      </c>
      <c r="X63" s="239">
        <f t="shared" si="17"/>
        <v>0</v>
      </c>
      <c r="Y63" s="239">
        <f t="shared" si="17"/>
        <v>0</v>
      </c>
      <c r="Z63" s="239">
        <f t="shared" si="17"/>
        <v>0</v>
      </c>
      <c r="AA63" s="239">
        <f t="shared" si="17"/>
        <v>0</v>
      </c>
      <c r="AB63" s="239">
        <f t="shared" si="17"/>
        <v>0</v>
      </c>
      <c r="AC63" s="239">
        <f t="shared" si="17"/>
        <v>0</v>
      </c>
      <c r="AD63" s="239">
        <f t="shared" si="17"/>
        <v>0</v>
      </c>
    </row>
    <row r="64" spans="3:42" x14ac:dyDescent="0.35">
      <c r="C64" s="127"/>
      <c r="D64" s="129" t="s">
        <v>61</v>
      </c>
      <c r="E64" s="129"/>
      <c r="K64" s="30" t="s">
        <v>40</v>
      </c>
      <c r="O64" s="239">
        <f t="shared" si="17"/>
        <v>0</v>
      </c>
      <c r="P64" s="239">
        <f t="shared" si="17"/>
        <v>0</v>
      </c>
      <c r="Q64" s="239">
        <f t="shared" si="17"/>
        <v>0.57575067002664737</v>
      </c>
      <c r="R64" s="239">
        <f t="shared" si="17"/>
        <v>0</v>
      </c>
      <c r="S64" s="239">
        <f t="shared" si="17"/>
        <v>0.41772243739486103</v>
      </c>
      <c r="T64" s="239">
        <f t="shared" si="17"/>
        <v>0.41772243739486103</v>
      </c>
      <c r="U64" s="239">
        <f t="shared" si="17"/>
        <v>0.53424956672544699</v>
      </c>
      <c r="V64" s="239">
        <f t="shared" si="17"/>
        <v>0</v>
      </c>
      <c r="W64" s="239">
        <f t="shared" si="17"/>
        <v>0</v>
      </c>
      <c r="X64" s="239">
        <f t="shared" si="17"/>
        <v>0</v>
      </c>
      <c r="Y64" s="239">
        <f t="shared" si="17"/>
        <v>0</v>
      </c>
      <c r="Z64" s="239">
        <f t="shared" si="17"/>
        <v>0</v>
      </c>
      <c r="AA64" s="239">
        <f t="shared" si="17"/>
        <v>0</v>
      </c>
      <c r="AB64" s="239">
        <f t="shared" si="17"/>
        <v>0</v>
      </c>
      <c r="AC64" s="239">
        <f t="shared" si="17"/>
        <v>0</v>
      </c>
      <c r="AD64" s="239">
        <f t="shared" si="17"/>
        <v>0</v>
      </c>
    </row>
    <row r="65" spans="1:42" x14ac:dyDescent="0.35">
      <c r="C65" s="127"/>
      <c r="D65" s="130" t="s">
        <v>62</v>
      </c>
      <c r="E65" s="130"/>
      <c r="F65" s="83"/>
      <c r="G65" s="83"/>
      <c r="H65" s="83"/>
      <c r="I65" s="83"/>
      <c r="J65" s="83"/>
      <c r="K65" s="83" t="s">
        <v>40</v>
      </c>
      <c r="L65" s="83"/>
      <c r="M65" s="83"/>
      <c r="N65" s="83"/>
      <c r="O65" s="240">
        <f t="shared" si="17"/>
        <v>0</v>
      </c>
      <c r="P65" s="240">
        <f t="shared" si="17"/>
        <v>0</v>
      </c>
      <c r="Q65" s="240">
        <f t="shared" si="17"/>
        <v>0.57575067002664737</v>
      </c>
      <c r="R65" s="240">
        <f t="shared" si="17"/>
        <v>0</v>
      </c>
      <c r="S65" s="240">
        <f t="shared" si="17"/>
        <v>0.41772243739486103</v>
      </c>
      <c r="T65" s="240">
        <f t="shared" si="17"/>
        <v>0.41772243739486103</v>
      </c>
      <c r="U65" s="240">
        <f t="shared" si="17"/>
        <v>0.53424956672544699</v>
      </c>
      <c r="V65" s="240">
        <f t="shared" si="17"/>
        <v>0</v>
      </c>
      <c r="W65" s="240">
        <f t="shared" si="17"/>
        <v>0</v>
      </c>
      <c r="X65" s="240">
        <f t="shared" si="17"/>
        <v>0</v>
      </c>
      <c r="Y65" s="240">
        <f t="shared" si="17"/>
        <v>0</v>
      </c>
      <c r="Z65" s="240">
        <f t="shared" si="17"/>
        <v>0</v>
      </c>
      <c r="AA65" s="240">
        <f t="shared" si="17"/>
        <v>0</v>
      </c>
      <c r="AB65" s="240">
        <f t="shared" si="17"/>
        <v>0</v>
      </c>
      <c r="AC65" s="240">
        <f t="shared" si="17"/>
        <v>0</v>
      </c>
      <c r="AD65" s="240">
        <f t="shared" si="17"/>
        <v>0</v>
      </c>
    </row>
    <row r="66" spans="1:42" x14ac:dyDescent="0.35">
      <c r="C66" s="131"/>
      <c r="D66" s="132"/>
      <c r="E66" s="132"/>
      <c r="F66" s="133"/>
      <c r="G66" s="133"/>
      <c r="H66" s="133"/>
      <c r="I66" s="133"/>
      <c r="J66" s="133"/>
      <c r="K66" s="133"/>
      <c r="L66" s="133"/>
      <c r="M66" s="133"/>
      <c r="N66" s="133"/>
      <c r="O66" s="134"/>
      <c r="P66" s="134"/>
      <c r="Q66" s="134"/>
      <c r="R66" s="134"/>
      <c r="S66" s="134"/>
      <c r="T66" s="134"/>
      <c r="U66" s="134"/>
      <c r="V66" s="134"/>
      <c r="W66" s="134"/>
      <c r="X66" s="134"/>
      <c r="Y66" s="134"/>
      <c r="Z66" s="134"/>
      <c r="AA66" s="134"/>
      <c r="AB66" s="134"/>
      <c r="AC66" s="134"/>
      <c r="AD66" s="134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</row>
    <row r="67" spans="1:42" x14ac:dyDescent="0.35">
      <c r="C67" s="127" t="s">
        <v>229</v>
      </c>
      <c r="E67" s="8"/>
    </row>
    <row r="68" spans="1:42" x14ac:dyDescent="0.35">
      <c r="C68" s="127"/>
      <c r="D68" s="128" t="s">
        <v>54</v>
      </c>
      <c r="E68" s="128"/>
      <c r="F68" s="81"/>
      <c r="G68" s="81"/>
      <c r="H68" s="81"/>
      <c r="I68" s="81"/>
      <c r="J68" s="81"/>
      <c r="K68" s="81" t="s">
        <v>40</v>
      </c>
      <c r="L68" s="81"/>
      <c r="M68" s="81"/>
      <c r="N68" s="81"/>
      <c r="O68" s="236">
        <f>O$19</f>
        <v>0</v>
      </c>
      <c r="P68" s="236">
        <f t="shared" ref="P68:AD68" si="19">P$19</f>
        <v>1</v>
      </c>
      <c r="Q68" s="236">
        <f t="shared" si="19"/>
        <v>0</v>
      </c>
      <c r="R68" s="236">
        <f t="shared" si="19"/>
        <v>1</v>
      </c>
      <c r="S68" s="236">
        <f t="shared" si="19"/>
        <v>0</v>
      </c>
      <c r="T68" s="236">
        <f t="shared" si="19"/>
        <v>0</v>
      </c>
      <c r="U68" s="236">
        <f t="shared" si="19"/>
        <v>0</v>
      </c>
      <c r="V68" s="236">
        <f t="shared" si="19"/>
        <v>0</v>
      </c>
      <c r="W68" s="236">
        <f t="shared" si="19"/>
        <v>1</v>
      </c>
      <c r="X68" s="236">
        <f t="shared" si="19"/>
        <v>1</v>
      </c>
      <c r="Y68" s="236">
        <f t="shared" si="19"/>
        <v>1</v>
      </c>
      <c r="Z68" s="236">
        <f t="shared" si="19"/>
        <v>1</v>
      </c>
      <c r="AA68" s="236">
        <f t="shared" si="19"/>
        <v>1</v>
      </c>
      <c r="AB68" s="236">
        <f t="shared" si="19"/>
        <v>1</v>
      </c>
      <c r="AC68" s="236">
        <f t="shared" si="19"/>
        <v>1</v>
      </c>
      <c r="AD68" s="236">
        <f t="shared" si="19"/>
        <v>1</v>
      </c>
    </row>
    <row r="69" spans="1:42" x14ac:dyDescent="0.35">
      <c r="C69" s="127"/>
      <c r="D69" s="129" t="s">
        <v>56</v>
      </c>
      <c r="E69" s="129"/>
      <c r="K69" s="30" t="s">
        <v>40</v>
      </c>
      <c r="O69" s="237">
        <f t="shared" ref="O69:AD74" si="20">O$19</f>
        <v>0</v>
      </c>
      <c r="P69" s="237">
        <f t="shared" si="20"/>
        <v>1</v>
      </c>
      <c r="Q69" s="237">
        <f t="shared" si="20"/>
        <v>0</v>
      </c>
      <c r="R69" s="237">
        <f t="shared" si="20"/>
        <v>1</v>
      </c>
      <c r="S69" s="237">
        <f t="shared" si="20"/>
        <v>0</v>
      </c>
      <c r="T69" s="237">
        <f t="shared" si="20"/>
        <v>0</v>
      </c>
      <c r="U69" s="237">
        <f t="shared" si="20"/>
        <v>0</v>
      </c>
      <c r="V69" s="237">
        <f t="shared" si="20"/>
        <v>0</v>
      </c>
      <c r="W69" s="237">
        <f t="shared" si="20"/>
        <v>1</v>
      </c>
      <c r="X69" s="237">
        <f t="shared" si="20"/>
        <v>1</v>
      </c>
      <c r="Y69" s="237">
        <f t="shared" si="20"/>
        <v>1</v>
      </c>
      <c r="Z69" s="237">
        <f t="shared" si="20"/>
        <v>1</v>
      </c>
      <c r="AA69" s="237">
        <f t="shared" si="20"/>
        <v>1</v>
      </c>
      <c r="AB69" s="237">
        <f t="shared" si="20"/>
        <v>1</v>
      </c>
      <c r="AC69" s="237">
        <f t="shared" si="20"/>
        <v>1</v>
      </c>
      <c r="AD69" s="237">
        <f t="shared" si="20"/>
        <v>1</v>
      </c>
    </row>
    <row r="70" spans="1:42" x14ac:dyDescent="0.35">
      <c r="C70" s="127"/>
      <c r="D70" s="129" t="s">
        <v>57</v>
      </c>
      <c r="E70" s="129"/>
      <c r="K70" s="30" t="s">
        <v>40</v>
      </c>
      <c r="O70" s="237">
        <f t="shared" si="20"/>
        <v>0</v>
      </c>
      <c r="P70" s="237">
        <f t="shared" si="20"/>
        <v>1</v>
      </c>
      <c r="Q70" s="237">
        <f t="shared" si="20"/>
        <v>0</v>
      </c>
      <c r="R70" s="237">
        <f t="shared" si="20"/>
        <v>1</v>
      </c>
      <c r="S70" s="237">
        <f t="shared" si="20"/>
        <v>0</v>
      </c>
      <c r="T70" s="237">
        <f t="shared" si="20"/>
        <v>0</v>
      </c>
      <c r="U70" s="237">
        <f t="shared" si="20"/>
        <v>0</v>
      </c>
      <c r="V70" s="237">
        <f t="shared" si="20"/>
        <v>0</v>
      </c>
      <c r="W70" s="237">
        <f t="shared" si="20"/>
        <v>1</v>
      </c>
      <c r="X70" s="237">
        <f t="shared" si="20"/>
        <v>1</v>
      </c>
      <c r="Y70" s="237">
        <f t="shared" si="20"/>
        <v>1</v>
      </c>
      <c r="Z70" s="237">
        <f t="shared" si="20"/>
        <v>1</v>
      </c>
      <c r="AA70" s="237">
        <f t="shared" si="20"/>
        <v>1</v>
      </c>
      <c r="AB70" s="237">
        <f t="shared" si="20"/>
        <v>1</v>
      </c>
      <c r="AC70" s="237">
        <f t="shared" si="20"/>
        <v>1</v>
      </c>
      <c r="AD70" s="237">
        <f t="shared" si="20"/>
        <v>1</v>
      </c>
    </row>
    <row r="71" spans="1:42" x14ac:dyDescent="0.35">
      <c r="C71" s="127"/>
      <c r="D71" s="129" t="s">
        <v>58</v>
      </c>
      <c r="E71" s="129"/>
      <c r="K71" s="30" t="s">
        <v>40</v>
      </c>
      <c r="O71" s="238">
        <f>O$26</f>
        <v>0</v>
      </c>
      <c r="P71" s="238">
        <f t="shared" ref="P71:AD71" si="21">P$26</f>
        <v>1</v>
      </c>
      <c r="Q71" s="238">
        <f t="shared" si="21"/>
        <v>0</v>
      </c>
      <c r="R71" s="238">
        <f t="shared" si="21"/>
        <v>1</v>
      </c>
      <c r="S71" s="238">
        <f t="shared" si="21"/>
        <v>0</v>
      </c>
      <c r="T71" s="238">
        <f t="shared" si="21"/>
        <v>0</v>
      </c>
      <c r="U71" s="238">
        <f t="shared" si="21"/>
        <v>0</v>
      </c>
      <c r="V71" s="238">
        <f t="shared" si="21"/>
        <v>0</v>
      </c>
      <c r="W71" s="238">
        <f t="shared" si="21"/>
        <v>1</v>
      </c>
      <c r="X71" s="238">
        <f t="shared" si="21"/>
        <v>1</v>
      </c>
      <c r="Y71" s="238">
        <f t="shared" si="21"/>
        <v>1</v>
      </c>
      <c r="Z71" s="238">
        <f t="shared" si="21"/>
        <v>1</v>
      </c>
      <c r="AA71" s="238">
        <f t="shared" si="21"/>
        <v>1</v>
      </c>
      <c r="AB71" s="238">
        <f t="shared" si="21"/>
        <v>1</v>
      </c>
      <c r="AC71" s="238">
        <f t="shared" si="21"/>
        <v>1</v>
      </c>
      <c r="AD71" s="238">
        <f t="shared" si="21"/>
        <v>1</v>
      </c>
    </row>
    <row r="72" spans="1:42" x14ac:dyDescent="0.35">
      <c r="C72" s="127"/>
      <c r="D72" s="129" t="s">
        <v>59</v>
      </c>
      <c r="E72" s="129"/>
      <c r="K72" s="30" t="s">
        <v>40</v>
      </c>
      <c r="O72" s="239">
        <f t="shared" si="20"/>
        <v>0</v>
      </c>
      <c r="P72" s="239">
        <f t="shared" si="20"/>
        <v>1</v>
      </c>
      <c r="Q72" s="239">
        <f t="shared" si="20"/>
        <v>0</v>
      </c>
      <c r="R72" s="239">
        <f t="shared" si="20"/>
        <v>1</v>
      </c>
      <c r="S72" s="239">
        <f t="shared" si="20"/>
        <v>0</v>
      </c>
      <c r="T72" s="239">
        <f t="shared" si="20"/>
        <v>0</v>
      </c>
      <c r="U72" s="239">
        <f t="shared" si="20"/>
        <v>0</v>
      </c>
      <c r="V72" s="239">
        <f t="shared" si="20"/>
        <v>0</v>
      </c>
      <c r="W72" s="239">
        <f t="shared" si="20"/>
        <v>1</v>
      </c>
      <c r="X72" s="239">
        <f t="shared" si="20"/>
        <v>1</v>
      </c>
      <c r="Y72" s="239">
        <f t="shared" si="20"/>
        <v>1</v>
      </c>
      <c r="Z72" s="239">
        <f t="shared" si="20"/>
        <v>1</v>
      </c>
      <c r="AA72" s="239">
        <f t="shared" si="20"/>
        <v>1</v>
      </c>
      <c r="AB72" s="239">
        <f t="shared" si="20"/>
        <v>1</v>
      </c>
      <c r="AC72" s="239">
        <f t="shared" si="20"/>
        <v>1</v>
      </c>
      <c r="AD72" s="239">
        <f t="shared" si="20"/>
        <v>1</v>
      </c>
    </row>
    <row r="73" spans="1:42" x14ac:dyDescent="0.35">
      <c r="C73" s="127"/>
      <c r="D73" s="129" t="s">
        <v>61</v>
      </c>
      <c r="E73" s="129"/>
      <c r="K73" s="30" t="s">
        <v>40</v>
      </c>
      <c r="O73" s="239">
        <f t="shared" si="20"/>
        <v>0</v>
      </c>
      <c r="P73" s="239">
        <f t="shared" si="20"/>
        <v>1</v>
      </c>
      <c r="Q73" s="239">
        <f t="shared" si="20"/>
        <v>0</v>
      </c>
      <c r="R73" s="239">
        <f t="shared" si="20"/>
        <v>1</v>
      </c>
      <c r="S73" s="239">
        <f t="shared" si="20"/>
        <v>0</v>
      </c>
      <c r="T73" s="239">
        <f t="shared" si="20"/>
        <v>0</v>
      </c>
      <c r="U73" s="239">
        <f t="shared" si="20"/>
        <v>0</v>
      </c>
      <c r="V73" s="239">
        <f t="shared" si="20"/>
        <v>0</v>
      </c>
      <c r="W73" s="239">
        <f t="shared" si="20"/>
        <v>1</v>
      </c>
      <c r="X73" s="239">
        <f t="shared" si="20"/>
        <v>1</v>
      </c>
      <c r="Y73" s="239">
        <f t="shared" si="20"/>
        <v>1</v>
      </c>
      <c r="Z73" s="239">
        <f t="shared" si="20"/>
        <v>1</v>
      </c>
      <c r="AA73" s="239">
        <f t="shared" si="20"/>
        <v>1</v>
      </c>
      <c r="AB73" s="239">
        <f t="shared" si="20"/>
        <v>1</v>
      </c>
      <c r="AC73" s="239">
        <f t="shared" si="20"/>
        <v>1</v>
      </c>
      <c r="AD73" s="239">
        <f t="shared" si="20"/>
        <v>1</v>
      </c>
    </row>
    <row r="74" spans="1:42" x14ac:dyDescent="0.35">
      <c r="C74" s="127"/>
      <c r="D74" s="130" t="s">
        <v>62</v>
      </c>
      <c r="E74" s="130"/>
      <c r="F74" s="83"/>
      <c r="G74" s="83"/>
      <c r="H74" s="83"/>
      <c r="I74" s="83"/>
      <c r="J74" s="83"/>
      <c r="K74" s="83" t="s">
        <v>40</v>
      </c>
      <c r="L74" s="83"/>
      <c r="M74" s="83"/>
      <c r="N74" s="83"/>
      <c r="O74" s="240">
        <f t="shared" si="20"/>
        <v>0</v>
      </c>
      <c r="P74" s="240">
        <f t="shared" si="20"/>
        <v>1</v>
      </c>
      <c r="Q74" s="240">
        <f t="shared" si="20"/>
        <v>0</v>
      </c>
      <c r="R74" s="240">
        <f t="shared" si="20"/>
        <v>1</v>
      </c>
      <c r="S74" s="240">
        <f t="shared" si="20"/>
        <v>0</v>
      </c>
      <c r="T74" s="240">
        <f t="shared" si="20"/>
        <v>0</v>
      </c>
      <c r="U74" s="240">
        <f t="shared" si="20"/>
        <v>0</v>
      </c>
      <c r="V74" s="240">
        <f t="shared" si="20"/>
        <v>0</v>
      </c>
      <c r="W74" s="240">
        <f t="shared" si="20"/>
        <v>1</v>
      </c>
      <c r="X74" s="240">
        <f t="shared" si="20"/>
        <v>1</v>
      </c>
      <c r="Y74" s="240">
        <f t="shared" si="20"/>
        <v>1</v>
      </c>
      <c r="Z74" s="240">
        <f t="shared" si="20"/>
        <v>1</v>
      </c>
      <c r="AA74" s="240">
        <f t="shared" si="20"/>
        <v>1</v>
      </c>
      <c r="AB74" s="240">
        <f t="shared" si="20"/>
        <v>1</v>
      </c>
      <c r="AC74" s="240">
        <f t="shared" si="20"/>
        <v>1</v>
      </c>
      <c r="AD74" s="240">
        <f t="shared" si="20"/>
        <v>1</v>
      </c>
    </row>
    <row r="75" spans="1:42" x14ac:dyDescent="0.35">
      <c r="E75" s="131"/>
      <c r="F75" s="132"/>
      <c r="G75" s="132"/>
      <c r="H75" s="133"/>
      <c r="I75" s="133"/>
      <c r="J75" s="134"/>
      <c r="K75" s="134"/>
      <c r="L75" s="134"/>
      <c r="M75" s="134"/>
      <c r="N75" s="135"/>
      <c r="O75" s="135"/>
      <c r="P75" s="135"/>
      <c r="Q75" s="134"/>
      <c r="R75" s="134"/>
      <c r="S75" s="134"/>
      <c r="T75" s="135"/>
      <c r="U75" s="134"/>
      <c r="V75" s="135"/>
      <c r="W75" s="134"/>
      <c r="X75" s="135"/>
      <c r="Y75" s="134"/>
      <c r="Z75" s="133"/>
      <c r="AA75" s="133"/>
      <c r="AB75" s="133"/>
      <c r="AC75" s="133"/>
      <c r="AD75" s="133"/>
      <c r="AE75" s="133"/>
      <c r="AF75" s="133"/>
      <c r="AG75" s="133"/>
      <c r="AH75" s="133"/>
      <c r="AI75" s="133"/>
      <c r="AJ75" s="133"/>
      <c r="AK75" s="133"/>
      <c r="AL75" s="133"/>
      <c r="AM75" s="133"/>
      <c r="AN75" s="133"/>
      <c r="AO75" s="133"/>
      <c r="AP75" s="133"/>
    </row>
    <row r="76" spans="1:42" x14ac:dyDescent="0.35">
      <c r="B76" s="52"/>
      <c r="C76" s="125" t="s">
        <v>306</v>
      </c>
      <c r="D76" s="125"/>
      <c r="E76" s="125"/>
      <c r="F76" s="125"/>
      <c r="G76" s="125"/>
      <c r="H76" s="125"/>
      <c r="I76" s="125"/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  <c r="AA76" s="125"/>
      <c r="AB76" s="125"/>
      <c r="AC76" s="125"/>
      <c r="AD76" s="125"/>
      <c r="AE76" s="31"/>
    </row>
    <row r="77" spans="1:42" x14ac:dyDescent="0.35">
      <c r="A77" s="52"/>
      <c r="B77" s="52"/>
      <c r="C77" s="52"/>
      <c r="D77" s="52"/>
      <c r="E77" s="52"/>
      <c r="F77" s="52"/>
      <c r="G77" s="52"/>
      <c r="H77" s="52"/>
      <c r="I77" s="52"/>
      <c r="J77" s="52"/>
      <c r="K77" s="52"/>
      <c r="L77" s="52"/>
      <c r="N77" s="52"/>
      <c r="Q77" s="53"/>
      <c r="AE77" s="31"/>
    </row>
    <row r="78" spans="1:42" x14ac:dyDescent="0.35">
      <c r="A78" s="52"/>
      <c r="B78" s="52"/>
      <c r="C78" s="127" t="s">
        <v>230</v>
      </c>
      <c r="E78" s="8"/>
      <c r="O78" s="124" t="s">
        <v>231</v>
      </c>
      <c r="P78" s="124" t="s">
        <v>232</v>
      </c>
      <c r="Q78" s="124" t="s">
        <v>233</v>
      </c>
      <c r="R78" s="124" t="s">
        <v>234</v>
      </c>
      <c r="S78" s="124" t="s">
        <v>235</v>
      </c>
      <c r="AE78" s="31"/>
    </row>
    <row r="79" spans="1:42" x14ac:dyDescent="0.35">
      <c r="A79" s="52"/>
      <c r="B79" s="52"/>
      <c r="C79" s="127"/>
      <c r="D79" s="128" t="s">
        <v>54</v>
      </c>
      <c r="E79" s="128"/>
      <c r="F79" s="81"/>
      <c r="G79" s="81"/>
      <c r="H79" s="81"/>
      <c r="I79" s="81"/>
      <c r="J79" s="81"/>
      <c r="K79" s="81" t="s">
        <v>40</v>
      </c>
      <c r="L79" s="81"/>
      <c r="M79" s="136"/>
      <c r="N79" s="81"/>
      <c r="O79" s="194">
        <f>Q68</f>
        <v>0</v>
      </c>
      <c r="P79" s="241">
        <f>Q32</f>
        <v>4.7273629478738102E-2</v>
      </c>
      <c r="Q79" s="241">
        <f>Q41</f>
        <v>0.17423566478358937</v>
      </c>
      <c r="R79" s="241">
        <f>Q50</f>
        <v>0.20274003571102514</v>
      </c>
      <c r="S79" s="241">
        <f>Q59</f>
        <v>0.57575067002664737</v>
      </c>
      <c r="AE79" s="31"/>
    </row>
    <row r="80" spans="1:42" x14ac:dyDescent="0.35">
      <c r="A80" s="52"/>
      <c r="B80" s="52"/>
      <c r="C80" s="127"/>
      <c r="D80" s="137" t="s">
        <v>56</v>
      </c>
      <c r="E80" s="137"/>
      <c r="K80" s="30" t="s">
        <v>40</v>
      </c>
      <c r="M80" s="138"/>
      <c r="O80" s="195">
        <f t="shared" ref="O80:O81" si="22">Q69</f>
        <v>0</v>
      </c>
      <c r="P80" s="242">
        <f t="shared" ref="P80:P81" si="23">Q33</f>
        <v>4.7273629478738102E-2</v>
      </c>
      <c r="Q80" s="242">
        <f t="shared" ref="Q80:Q81" si="24">Q42</f>
        <v>0.17423566478358937</v>
      </c>
      <c r="R80" s="242">
        <f t="shared" ref="R80:R81" si="25">Q51</f>
        <v>0.20274003571102514</v>
      </c>
      <c r="S80" s="242">
        <f t="shared" ref="S80:S81" si="26">Q60</f>
        <v>0.57575067002664737</v>
      </c>
      <c r="AE80" s="31"/>
    </row>
    <row r="81" spans="1:31" x14ac:dyDescent="0.35">
      <c r="A81" s="52"/>
      <c r="B81" s="52"/>
      <c r="C81" s="127"/>
      <c r="D81" s="130" t="s">
        <v>57</v>
      </c>
      <c r="E81" s="130"/>
      <c r="F81" s="83"/>
      <c r="G81" s="83"/>
      <c r="H81" s="83"/>
      <c r="I81" s="83"/>
      <c r="J81" s="83"/>
      <c r="K81" s="83" t="s">
        <v>40</v>
      </c>
      <c r="L81" s="83"/>
      <c r="M81" s="139"/>
      <c r="N81" s="83"/>
      <c r="O81" s="180">
        <f t="shared" si="22"/>
        <v>0</v>
      </c>
      <c r="P81" s="243">
        <f t="shared" si="23"/>
        <v>4.7273629478738102E-2</v>
      </c>
      <c r="Q81" s="243">
        <f t="shared" si="24"/>
        <v>0.17423566478358937</v>
      </c>
      <c r="R81" s="243">
        <f t="shared" si="25"/>
        <v>0.20274003571102514</v>
      </c>
      <c r="S81" s="243">
        <f t="shared" si="26"/>
        <v>0.57575067002664737</v>
      </c>
      <c r="AE81" s="31"/>
    </row>
    <row r="82" spans="1:31" x14ac:dyDescent="0.35">
      <c r="A82" s="52"/>
      <c r="B82" s="52"/>
      <c r="C82" s="131"/>
      <c r="D82" s="132"/>
      <c r="E82" s="132"/>
      <c r="F82" s="133"/>
      <c r="G82" s="133"/>
      <c r="H82" s="133"/>
      <c r="I82" s="133"/>
      <c r="J82" s="133"/>
      <c r="K82" s="133"/>
      <c r="L82" s="133"/>
      <c r="M82" s="133"/>
      <c r="N82" s="133"/>
      <c r="O82" s="134"/>
      <c r="P82" s="134"/>
      <c r="Q82" s="134"/>
      <c r="R82" s="134"/>
      <c r="S82" s="134"/>
      <c r="AE82" s="31"/>
    </row>
    <row r="83" spans="1:31" x14ac:dyDescent="0.35">
      <c r="A83" s="52"/>
      <c r="B83" s="52"/>
      <c r="C83" s="127" t="s">
        <v>236</v>
      </c>
      <c r="E83" s="8"/>
      <c r="O83" s="124" t="s">
        <v>231</v>
      </c>
      <c r="P83" s="124" t="s">
        <v>232</v>
      </c>
      <c r="Q83" s="124" t="s">
        <v>233</v>
      </c>
      <c r="R83" s="124" t="s">
        <v>234</v>
      </c>
      <c r="S83" s="124" t="s">
        <v>235</v>
      </c>
      <c r="AE83" s="31"/>
    </row>
    <row r="84" spans="1:31" x14ac:dyDescent="0.35">
      <c r="A84" s="52"/>
      <c r="B84" s="52"/>
      <c r="C84" s="127"/>
      <c r="D84" s="128" t="s">
        <v>54</v>
      </c>
      <c r="E84" s="128"/>
      <c r="F84" s="81"/>
      <c r="G84" s="81"/>
      <c r="H84" s="81"/>
      <c r="I84" s="81"/>
      <c r="J84" s="81"/>
      <c r="K84" s="81" t="s">
        <v>40</v>
      </c>
      <c r="L84" s="81"/>
      <c r="M84" s="136"/>
      <c r="N84" s="81"/>
      <c r="O84" s="194">
        <f>Q68</f>
        <v>0</v>
      </c>
      <c r="P84" s="241">
        <f>Q32</f>
        <v>4.7273629478738102E-2</v>
      </c>
      <c r="Q84" s="241">
        <f>Q41</f>
        <v>0.17423566478358937</v>
      </c>
      <c r="R84" s="241">
        <f>Q50</f>
        <v>0.20274003571102514</v>
      </c>
      <c r="S84" s="241">
        <f>Q59</f>
        <v>0.57575067002664737</v>
      </c>
      <c r="AE84" s="31"/>
    </row>
    <row r="85" spans="1:31" x14ac:dyDescent="0.35">
      <c r="A85" s="52"/>
      <c r="B85" s="52"/>
      <c r="C85" s="127"/>
      <c r="D85" s="137" t="s">
        <v>56</v>
      </c>
      <c r="E85" s="137"/>
      <c r="K85" s="30" t="s">
        <v>40</v>
      </c>
      <c r="M85" s="138"/>
      <c r="O85" s="195">
        <f>Q69</f>
        <v>0</v>
      </c>
      <c r="P85" s="242">
        <f>Q33</f>
        <v>4.7273629478738102E-2</v>
      </c>
      <c r="Q85" s="242">
        <f>Q42</f>
        <v>0.17423566478358937</v>
      </c>
      <c r="R85" s="242">
        <f>Q51</f>
        <v>0.20274003571102514</v>
      </c>
      <c r="S85" s="242">
        <f>Q60</f>
        <v>0.57575067002664737</v>
      </c>
      <c r="AE85" s="31"/>
    </row>
    <row r="86" spans="1:31" x14ac:dyDescent="0.35">
      <c r="A86" s="52"/>
      <c r="B86" s="52"/>
      <c r="C86" s="127"/>
      <c r="D86" s="130" t="s">
        <v>57</v>
      </c>
      <c r="E86" s="130"/>
      <c r="F86" s="83"/>
      <c r="G86" s="83"/>
      <c r="H86" s="83"/>
      <c r="I86" s="83"/>
      <c r="J86" s="83"/>
      <c r="K86" s="83" t="s">
        <v>40</v>
      </c>
      <c r="L86" s="83"/>
      <c r="M86" s="139"/>
      <c r="N86" s="83"/>
      <c r="O86" s="180">
        <f>Q70</f>
        <v>0</v>
      </c>
      <c r="P86" s="243">
        <f>Q34</f>
        <v>4.7273629478738102E-2</v>
      </c>
      <c r="Q86" s="243">
        <f>Q43</f>
        <v>0.17423566478358937</v>
      </c>
      <c r="R86" s="243">
        <f>Q52</f>
        <v>0.20274003571102514</v>
      </c>
      <c r="S86" s="243">
        <f>Q61</f>
        <v>0.57575067002664737</v>
      </c>
      <c r="AE86" s="31"/>
    </row>
    <row r="87" spans="1:31" x14ac:dyDescent="0.35">
      <c r="A87" s="52"/>
      <c r="B87" s="52"/>
      <c r="C87" s="131"/>
      <c r="D87" s="132"/>
      <c r="E87" s="132"/>
      <c r="F87" s="133"/>
      <c r="G87" s="133"/>
      <c r="H87" s="133"/>
      <c r="I87" s="133"/>
      <c r="J87" s="133"/>
      <c r="K87" s="133"/>
      <c r="L87" s="133"/>
      <c r="M87" s="133"/>
      <c r="N87" s="133"/>
      <c r="O87" s="134"/>
      <c r="P87" s="134"/>
      <c r="Q87" s="134"/>
      <c r="R87" s="134"/>
      <c r="S87" s="134"/>
      <c r="AE87" s="31"/>
    </row>
    <row r="88" spans="1:31" x14ac:dyDescent="0.35">
      <c r="A88" s="52"/>
      <c r="B88" s="52"/>
      <c r="C88" s="127" t="s">
        <v>237</v>
      </c>
      <c r="E88" s="8"/>
      <c r="O88" s="124" t="s">
        <v>231</v>
      </c>
      <c r="P88" s="124" t="s">
        <v>232</v>
      </c>
      <c r="Q88" s="124" t="s">
        <v>233</v>
      </c>
      <c r="R88" s="124" t="s">
        <v>234</v>
      </c>
      <c r="S88" s="124" t="s">
        <v>235</v>
      </c>
      <c r="AE88" s="31"/>
    </row>
    <row r="89" spans="1:31" x14ac:dyDescent="0.35">
      <c r="A89" s="52"/>
      <c r="B89" s="52"/>
      <c r="C89" s="127"/>
      <c r="D89" s="128" t="s">
        <v>54</v>
      </c>
      <c r="E89" s="128"/>
      <c r="F89" s="81"/>
      <c r="G89" s="81"/>
      <c r="H89" s="81"/>
      <c r="I89" s="81"/>
      <c r="J89" s="81"/>
      <c r="K89" s="81" t="s">
        <v>40</v>
      </c>
      <c r="L89" s="81"/>
      <c r="M89" s="136"/>
      <c r="N89" s="81"/>
      <c r="O89" s="194">
        <f>Q68</f>
        <v>0</v>
      </c>
      <c r="P89" s="241">
        <f>Q32</f>
        <v>4.7273629478738102E-2</v>
      </c>
      <c r="Q89" s="241">
        <f>Q41</f>
        <v>0.17423566478358937</v>
      </c>
      <c r="R89" s="241">
        <f>Q50</f>
        <v>0.20274003571102514</v>
      </c>
      <c r="S89" s="241">
        <f>Q59</f>
        <v>0.57575067002664737</v>
      </c>
      <c r="AE89" s="31"/>
    </row>
    <row r="90" spans="1:31" x14ac:dyDescent="0.35">
      <c r="A90" s="52"/>
      <c r="B90" s="52"/>
      <c r="C90" s="127"/>
      <c r="D90" s="137" t="s">
        <v>56</v>
      </c>
      <c r="E90" s="137"/>
      <c r="K90" s="30" t="s">
        <v>40</v>
      </c>
      <c r="M90" s="138"/>
      <c r="O90" s="195">
        <f t="shared" ref="O90:O91" si="27">Q69</f>
        <v>0</v>
      </c>
      <c r="P90" s="242">
        <f t="shared" ref="P90:P91" si="28">Q33</f>
        <v>4.7273629478738102E-2</v>
      </c>
      <c r="Q90" s="242">
        <f t="shared" ref="Q90:Q91" si="29">Q42</f>
        <v>0.17423566478358937</v>
      </c>
      <c r="R90" s="242">
        <f t="shared" ref="R90:R91" si="30">Q51</f>
        <v>0.20274003571102514</v>
      </c>
      <c r="S90" s="242">
        <f t="shared" ref="S90:S91" si="31">Q60</f>
        <v>0.57575067002664737</v>
      </c>
      <c r="AE90" s="31"/>
    </row>
    <row r="91" spans="1:31" x14ac:dyDescent="0.35">
      <c r="A91" s="52"/>
      <c r="B91" s="52"/>
      <c r="C91" s="127"/>
      <c r="D91" s="130" t="s">
        <v>57</v>
      </c>
      <c r="E91" s="130"/>
      <c r="F91" s="83"/>
      <c r="G91" s="83"/>
      <c r="H91" s="83"/>
      <c r="I91" s="83"/>
      <c r="J91" s="83"/>
      <c r="K91" s="83" t="s">
        <v>40</v>
      </c>
      <c r="L91" s="83"/>
      <c r="M91" s="139"/>
      <c r="N91" s="83"/>
      <c r="O91" s="180">
        <f t="shared" si="27"/>
        <v>0</v>
      </c>
      <c r="P91" s="243">
        <f t="shared" si="28"/>
        <v>4.7273629478738102E-2</v>
      </c>
      <c r="Q91" s="243">
        <f t="shared" si="29"/>
        <v>0.17423566478358937</v>
      </c>
      <c r="R91" s="243">
        <f t="shared" si="30"/>
        <v>0.20274003571102514</v>
      </c>
      <c r="S91" s="243">
        <f t="shared" si="31"/>
        <v>0.57575067002664737</v>
      </c>
      <c r="AE91" s="31"/>
    </row>
    <row r="92" spans="1:31" x14ac:dyDescent="0.35">
      <c r="A92" s="52"/>
      <c r="B92" s="52"/>
      <c r="C92" s="52"/>
      <c r="D92" s="52"/>
      <c r="E92" s="52"/>
      <c r="F92" s="52"/>
      <c r="G92" s="52"/>
      <c r="H92" s="52"/>
      <c r="I92" s="52"/>
      <c r="J92" s="52"/>
      <c r="K92" s="52"/>
      <c r="L92" s="52"/>
      <c r="N92" s="52"/>
      <c r="Q92" s="53"/>
      <c r="AE92" s="31"/>
    </row>
    <row r="93" spans="1:31" x14ac:dyDescent="0.35">
      <c r="B93" s="3" t="s">
        <v>48</v>
      </c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1"/>
    </row>
  </sheetData>
  <sheetProtection formatCells="0" formatColumns="0" formatRows="0" sort="0" autoFilter="0"/>
  <dataConsolidate link="1"/>
  <phoneticPr fontId="14" type="noConversion"/>
  <conditionalFormatting sqref="O20:AD20">
    <cfRule type="cellIs" dxfId="1" priority="2" operator="greaterThan">
      <formula>0</formula>
    </cfRule>
  </conditionalFormatting>
  <conditionalFormatting sqref="O27:AD27">
    <cfRule type="cellIs" dxfId="0" priority="1" operator="greaterThan">
      <formula>0</formula>
    </cfRule>
  </conditionalFormatting>
  <dataValidations disablePrompts="1" count="2">
    <dataValidation type="decimal" operator="greaterThanOrEqual" allowBlank="1" showInputMessage="1" showErrorMessage="1" errorTitle="Invalid volume data" error="Invalid volume data (negative number or unused cell)." sqref="J28:Y28 O32:AD39 O59:AD66 O50:AD57 O41:AD48 O68:AD74 J75:Y75 P79:S82 P84:S87 P89:S91" xr:uid="{533151A4-10F9-464A-B2E9-D4DEA38BE9F4}">
      <formula1>0</formula1>
    </dataValidation>
    <dataValidation type="decimal" operator="greaterThanOrEqual" allowBlank="1" showInputMessage="1" showErrorMessage="1" sqref="Y28 Y31 Y75" xr:uid="{B31AC6FF-A6EC-4323-B1FB-F90C95B3D455}">
      <formula1>0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6688F-5BC8-4B8E-A3FF-4EA56086C8CA}">
  <sheetPr codeName="Sheet33">
    <tabColor theme="5" tint="0.59999389629810485"/>
  </sheetPr>
  <dimension ref="A1:BK653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82" customWidth="1"/>
    <col min="30" max="30" width="14.453125" style="30" hidden="1" customWidth="1"/>
    <col min="31" max="31" width="15" style="30" hidden="1" customWidth="1"/>
    <col min="32" max="32" width="14.36328125" style="30" hidden="1" customWidth="1"/>
    <col min="33" max="33" width="13.6328125" style="30" hidden="1" customWidth="1"/>
    <col min="34" max="34" width="15.36328125" style="30" hidden="1" customWidth="1"/>
    <col min="35" max="36" width="12.54296875" style="30" hidden="1" customWidth="1"/>
    <col min="37" max="37" width="13.6328125" style="30" hidden="1" customWidth="1"/>
    <col min="38" max="38" width="14.54296875" style="30" hidden="1" customWidth="1"/>
    <col min="39" max="40" width="15.36328125" style="30" hidden="1" customWidth="1"/>
    <col min="41" max="41" width="17.36328125" style="30" hidden="1" customWidth="1"/>
    <col min="42" max="63" width="0" style="30" hidden="1" customWidth="1"/>
    <col min="64" max="16384" width="8.90625" style="30" hidden="1"/>
  </cols>
  <sheetData>
    <row r="1" spans="1:29" s="9" customFormat="1" x14ac:dyDescent="0.35">
      <c r="A1" s="10" t="str">
        <f ca="1">MID(CELL("filename",A1),FIND("]",CELL("filename",A1))+1,255)</f>
        <v>Outputs_published</v>
      </c>
      <c r="AC1" s="10"/>
    </row>
    <row r="3" spans="1:29" x14ac:dyDescent="0.35">
      <c r="B3" s="107" t="s">
        <v>367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 t="str">
        <f>DNO_name</f>
        <v>SWALES</v>
      </c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Aggregated_Unit rate 1 
p/kWh</v>
      </c>
      <c r="E6" s="59" t="s">
        <v>147</v>
      </c>
      <c r="F6" s="59" t="s">
        <v>206</v>
      </c>
      <c r="G6" s="60"/>
      <c r="H6" s="59" t="s">
        <v>188</v>
      </c>
      <c r="I6" s="61" t="s">
        <v>149</v>
      </c>
      <c r="J6" s="29"/>
      <c r="K6" s="59" t="s">
        <v>150</v>
      </c>
      <c r="L6" s="62"/>
      <c r="M6" s="191" cm="1">
        <f t="array" ref="M6">INDEX(O6:AB6, 1, DNO_index)</f>
        <v>11.813000000000001</v>
      </c>
      <c r="N6" s="62"/>
      <c r="O6" s="144">
        <v>9.18</v>
      </c>
      <c r="P6" s="144">
        <v>8.4169999999999998</v>
      </c>
      <c r="Q6" s="144">
        <v>5.5549999999999997</v>
      </c>
      <c r="R6" s="144">
        <v>11.164999999999999</v>
      </c>
      <c r="S6" s="144">
        <v>9.0169999999999995</v>
      </c>
      <c r="T6" s="144">
        <v>10.154999999999999</v>
      </c>
      <c r="U6" s="144">
        <v>11.481</v>
      </c>
      <c r="V6" s="144">
        <v>9.6940000000000008</v>
      </c>
      <c r="W6" s="144">
        <v>16.864999999999998</v>
      </c>
      <c r="X6" s="144">
        <v>15.577</v>
      </c>
      <c r="Y6" s="144">
        <v>8.7430000000000003</v>
      </c>
      <c r="Z6" s="144">
        <v>7.7039999999999997</v>
      </c>
      <c r="AA6" s="144">
        <v>15.692</v>
      </c>
      <c r="AB6" s="144">
        <v>11.813000000000001</v>
      </c>
      <c r="AC6" s="65"/>
    </row>
    <row r="7" spans="1:29" x14ac:dyDescent="0.35">
      <c r="A7" s="55"/>
      <c r="D7" s="252" t="str">
        <f t="shared" si="0"/>
        <v>Tariff summary_All the way tariffs_Domestic Aggregated_Unit rate 2 
p/kWh</v>
      </c>
      <c r="E7" s="63" t="s">
        <v>147</v>
      </c>
      <c r="F7" s="63" t="s">
        <v>206</v>
      </c>
      <c r="G7" s="54"/>
      <c r="H7" s="63" t="s">
        <v>188</v>
      </c>
      <c r="I7" s="64" t="s">
        <v>151</v>
      </c>
      <c r="J7" s="11"/>
      <c r="K7" s="63" t="s">
        <v>150</v>
      </c>
      <c r="L7" s="65"/>
      <c r="M7" s="192" cm="1">
        <f t="array" ref="M7">INDEX(O7:AB7, 1, DNO_index)</f>
        <v>2.202</v>
      </c>
      <c r="N7" s="65"/>
      <c r="O7" s="145">
        <v>1.881</v>
      </c>
      <c r="P7" s="145">
        <v>1.9990000000000001</v>
      </c>
      <c r="Q7" s="145">
        <v>1.8260000000000001</v>
      </c>
      <c r="R7" s="145">
        <v>2.8660000000000001</v>
      </c>
      <c r="S7" s="145">
        <v>1.41</v>
      </c>
      <c r="T7" s="145">
        <v>2.0299999999999998</v>
      </c>
      <c r="U7" s="145">
        <v>2.9620000000000002</v>
      </c>
      <c r="V7" s="145">
        <v>0.90700000000000003</v>
      </c>
      <c r="W7" s="145">
        <v>1.208</v>
      </c>
      <c r="X7" s="145">
        <v>0.71</v>
      </c>
      <c r="Y7" s="145">
        <v>1.8680000000000001</v>
      </c>
      <c r="Z7" s="145">
        <v>1.903</v>
      </c>
      <c r="AA7" s="145">
        <v>2.081</v>
      </c>
      <c r="AB7" s="145">
        <v>2.202</v>
      </c>
      <c r="AC7" s="65"/>
    </row>
    <row r="8" spans="1:29" x14ac:dyDescent="0.35">
      <c r="A8" s="55"/>
      <c r="D8" s="252" t="str">
        <f t="shared" si="0"/>
        <v>Tariff summary_All the way tariffs_Domestic Aggregated_Unit rate 3 
p/kWh</v>
      </c>
      <c r="E8" s="63" t="s">
        <v>147</v>
      </c>
      <c r="F8" s="63" t="s">
        <v>206</v>
      </c>
      <c r="G8" s="54"/>
      <c r="H8" s="63" t="s">
        <v>188</v>
      </c>
      <c r="I8" s="64" t="s">
        <v>152</v>
      </c>
      <c r="J8" s="11"/>
      <c r="K8" s="63" t="s">
        <v>150</v>
      </c>
      <c r="L8" s="65"/>
      <c r="M8" s="192" cm="1">
        <f t="array" ref="M8">INDEX(O8:AB8, 1, DNO_index)</f>
        <v>1.4410000000000001</v>
      </c>
      <c r="N8" s="65"/>
      <c r="O8" s="145">
        <v>0.68600000000000005</v>
      </c>
      <c r="P8" s="145">
        <v>1.2689999999999999</v>
      </c>
      <c r="Q8" s="145">
        <v>1.1040000000000001</v>
      </c>
      <c r="R8" s="145">
        <v>2.0430000000000001</v>
      </c>
      <c r="S8" s="145">
        <v>0.502</v>
      </c>
      <c r="T8" s="145">
        <v>1.17</v>
      </c>
      <c r="U8" s="145">
        <v>1.5629999999999999</v>
      </c>
      <c r="V8" s="145">
        <v>0</v>
      </c>
      <c r="W8" s="145">
        <v>0.66500000000000004</v>
      </c>
      <c r="X8" s="145">
        <v>0.26100000000000001</v>
      </c>
      <c r="Y8" s="145">
        <v>0.93500000000000005</v>
      </c>
      <c r="Z8" s="145">
        <v>1.169</v>
      </c>
      <c r="AA8" s="145">
        <v>1.4410000000000001</v>
      </c>
      <c r="AB8" s="145">
        <v>1.4410000000000001</v>
      </c>
      <c r="AC8" s="65"/>
    </row>
    <row r="9" spans="1:29" x14ac:dyDescent="0.35">
      <c r="A9" s="55"/>
      <c r="D9" s="252" t="str">
        <f t="shared" si="0"/>
        <v>Tariff summary_All the way tariffs_Domestic Aggregated_Fixed charge 
p/MPAN/day</v>
      </c>
      <c r="E9" s="63" t="s">
        <v>147</v>
      </c>
      <c r="F9" s="63" t="s">
        <v>206</v>
      </c>
      <c r="G9" s="54"/>
      <c r="H9" s="63" t="s">
        <v>188</v>
      </c>
      <c r="I9" s="64" t="s">
        <v>153</v>
      </c>
      <c r="J9" s="11"/>
      <c r="K9" s="63" t="s">
        <v>150</v>
      </c>
      <c r="L9" s="65"/>
      <c r="M9" s="192" cm="1">
        <f t="array" ref="M9">INDEX(O9:AB9, 1, DNO_index)</f>
        <v>4.76</v>
      </c>
      <c r="N9" s="65"/>
      <c r="O9" s="145">
        <v>4.3099999999999996</v>
      </c>
      <c r="P9" s="145">
        <v>6.24</v>
      </c>
      <c r="Q9" s="145">
        <v>6.58</v>
      </c>
      <c r="R9" s="145">
        <v>7.11</v>
      </c>
      <c r="S9" s="145">
        <v>4.0599999999999996</v>
      </c>
      <c r="T9" s="145">
        <v>4.76</v>
      </c>
      <c r="U9" s="145">
        <v>3.49</v>
      </c>
      <c r="V9" s="145">
        <v>3.31</v>
      </c>
      <c r="W9" s="145">
        <v>3.99</v>
      </c>
      <c r="X9" s="145">
        <v>3.97</v>
      </c>
      <c r="Y9" s="145">
        <v>3.74</v>
      </c>
      <c r="Z9" s="145">
        <v>4.97</v>
      </c>
      <c r="AA9" s="145">
        <v>5.5</v>
      </c>
      <c r="AB9" s="145">
        <v>4.76</v>
      </c>
      <c r="AC9" s="65"/>
    </row>
    <row r="10" spans="1:29" x14ac:dyDescent="0.35">
      <c r="A10" s="55"/>
      <c r="D10" s="252" t="str">
        <f t="shared" si="0"/>
        <v>Tariff summary_All the way tariffs_Domestic Aggregated_Capacity charge 
p/kVA/day</v>
      </c>
      <c r="E10" s="63" t="s">
        <v>147</v>
      </c>
      <c r="F10" s="63" t="s">
        <v>206</v>
      </c>
      <c r="G10" s="54"/>
      <c r="H10" s="63" t="s">
        <v>188</v>
      </c>
      <c r="I10" s="64" t="s">
        <v>154</v>
      </c>
      <c r="J10" s="11"/>
      <c r="K10" s="63" t="s">
        <v>150</v>
      </c>
      <c r="L10" s="65"/>
      <c r="M10" s="192" cm="1">
        <f t="array" ref="M10">INDEX(O10:AB10, 1, DNO_index)</f>
        <v>0</v>
      </c>
      <c r="N10" s="65"/>
      <c r="O10" s="145">
        <v>0</v>
      </c>
      <c r="P10" s="145">
        <v>0</v>
      </c>
      <c r="Q10" s="145">
        <v>0</v>
      </c>
      <c r="R10" s="145">
        <v>0</v>
      </c>
      <c r="S10" s="145">
        <v>0</v>
      </c>
      <c r="T10" s="145">
        <v>0</v>
      </c>
      <c r="U10" s="145">
        <v>0</v>
      </c>
      <c r="V10" s="145">
        <v>0</v>
      </c>
      <c r="W10" s="145">
        <v>0</v>
      </c>
      <c r="X10" s="145">
        <v>0</v>
      </c>
      <c r="Y10" s="145">
        <v>0</v>
      </c>
      <c r="Z10" s="145">
        <v>0</v>
      </c>
      <c r="AA10" s="145">
        <v>0</v>
      </c>
      <c r="AB10" s="145">
        <v>0</v>
      </c>
      <c r="AC10" s="65"/>
    </row>
    <row r="11" spans="1:29" x14ac:dyDescent="0.35">
      <c r="A11" s="55"/>
      <c r="D11" s="252" t="str">
        <f t="shared" si="0"/>
        <v>Tariff summary_All the way tariffs_Domestic Aggregated_Exceeded capacity charge 
p/kVA/day</v>
      </c>
      <c r="E11" s="63" t="s">
        <v>147</v>
      </c>
      <c r="F11" s="63" t="s">
        <v>206</v>
      </c>
      <c r="G11" s="54"/>
      <c r="H11" s="63" t="s">
        <v>188</v>
      </c>
      <c r="I11" s="64" t="s">
        <v>155</v>
      </c>
      <c r="J11" s="11"/>
      <c r="K11" s="63" t="s">
        <v>150</v>
      </c>
      <c r="L11" s="65"/>
      <c r="M11" s="192" cm="1">
        <f t="array" ref="M11">INDEX(O11:AB11, 1, DNO_index)</f>
        <v>0</v>
      </c>
      <c r="N11" s="65"/>
      <c r="O11" s="145">
        <v>0</v>
      </c>
      <c r="P11" s="145">
        <v>0</v>
      </c>
      <c r="Q11" s="145">
        <v>0</v>
      </c>
      <c r="R11" s="145">
        <v>0</v>
      </c>
      <c r="S11" s="145">
        <v>0</v>
      </c>
      <c r="T11" s="145">
        <v>0</v>
      </c>
      <c r="U11" s="145">
        <v>0</v>
      </c>
      <c r="V11" s="145">
        <v>0</v>
      </c>
      <c r="W11" s="145">
        <v>0</v>
      </c>
      <c r="X11" s="145">
        <v>0</v>
      </c>
      <c r="Y11" s="145">
        <v>0</v>
      </c>
      <c r="Z11" s="145">
        <v>0</v>
      </c>
      <c r="AA11" s="145">
        <v>0</v>
      </c>
      <c r="AB11" s="145">
        <v>0</v>
      </c>
      <c r="AC11" s="65"/>
    </row>
    <row r="12" spans="1:29" x14ac:dyDescent="0.35">
      <c r="A12" s="55"/>
      <c r="D12" s="252" t="str">
        <f t="shared" si="0"/>
        <v>Tariff summary_All the way tariffs_Domestic Aggregated_Reactive power charge 
p/kVArh</v>
      </c>
      <c r="E12" s="63" t="s">
        <v>147</v>
      </c>
      <c r="F12" s="63" t="s">
        <v>206</v>
      </c>
      <c r="G12" s="54"/>
      <c r="H12" s="63" t="s">
        <v>188</v>
      </c>
      <c r="I12" s="64" t="s">
        <v>156</v>
      </c>
      <c r="J12" s="11"/>
      <c r="K12" s="63" t="s">
        <v>150</v>
      </c>
      <c r="L12" s="65"/>
      <c r="M12" s="192" cm="1">
        <f t="array" ref="M12">INDEX(O12:AB12, 1, DNO_index)</f>
        <v>0</v>
      </c>
      <c r="N12" s="65"/>
      <c r="O12" s="145">
        <v>0</v>
      </c>
      <c r="P12" s="145">
        <v>0</v>
      </c>
      <c r="Q12" s="145">
        <v>0</v>
      </c>
      <c r="R12" s="145">
        <v>0</v>
      </c>
      <c r="S12" s="145">
        <v>0</v>
      </c>
      <c r="T12" s="145">
        <v>0</v>
      </c>
      <c r="U12" s="145">
        <v>0</v>
      </c>
      <c r="V12" s="145">
        <v>0</v>
      </c>
      <c r="W12" s="145">
        <v>0</v>
      </c>
      <c r="X12" s="145">
        <v>0</v>
      </c>
      <c r="Y12" s="145">
        <v>0</v>
      </c>
      <c r="Z12" s="145">
        <v>0</v>
      </c>
      <c r="AA12" s="145">
        <v>0</v>
      </c>
      <c r="AB12" s="145">
        <v>0</v>
      </c>
      <c r="AC12" s="65"/>
    </row>
    <row r="13" spans="1:29" x14ac:dyDescent="0.35">
      <c r="A13" s="55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192" cm="1">
        <f t="array" ref="M13">INDEX(O13:AB13, 1, DNO_index)</f>
        <v>11.813000000000001</v>
      </c>
      <c r="N13" s="65"/>
      <c r="O13" s="145">
        <v>9.18</v>
      </c>
      <c r="P13" s="145">
        <v>8.4169999999999998</v>
      </c>
      <c r="Q13" s="145">
        <v>5.5549999999999997</v>
      </c>
      <c r="R13" s="145">
        <v>11.164999999999999</v>
      </c>
      <c r="S13" s="145">
        <v>9.0169999999999995</v>
      </c>
      <c r="T13" s="145">
        <v>10.154999999999999</v>
      </c>
      <c r="U13" s="145">
        <v>11.481</v>
      </c>
      <c r="V13" s="145">
        <v>9.6940000000000008</v>
      </c>
      <c r="W13" s="145">
        <v>16.864999999999998</v>
      </c>
      <c r="X13" s="145">
        <v>15.577</v>
      </c>
      <c r="Y13" s="145">
        <v>8.7430000000000003</v>
      </c>
      <c r="Z13" s="145">
        <v>7.7039999999999997</v>
      </c>
      <c r="AA13" s="145">
        <v>15.692</v>
      </c>
      <c r="AB13" s="145">
        <v>11.813000000000001</v>
      </c>
      <c r="AC13" s="65"/>
    </row>
    <row r="14" spans="1:29" x14ac:dyDescent="0.35">
      <c r="A14" s="55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192" cm="1">
        <f t="array" ref="M14">INDEX(O14:AB14, 1, DNO_index)</f>
        <v>2.202</v>
      </c>
      <c r="N14" s="65"/>
      <c r="O14" s="145">
        <v>1.881</v>
      </c>
      <c r="P14" s="145">
        <v>1.9990000000000001</v>
      </c>
      <c r="Q14" s="145">
        <v>1.8260000000000001</v>
      </c>
      <c r="R14" s="145">
        <v>2.8660000000000001</v>
      </c>
      <c r="S14" s="145">
        <v>1.41</v>
      </c>
      <c r="T14" s="145">
        <v>2.0299999999999998</v>
      </c>
      <c r="U14" s="145">
        <v>2.9620000000000002</v>
      </c>
      <c r="V14" s="145">
        <v>0.90700000000000003</v>
      </c>
      <c r="W14" s="145">
        <v>1.208</v>
      </c>
      <c r="X14" s="145">
        <v>0.71</v>
      </c>
      <c r="Y14" s="145">
        <v>1.8680000000000001</v>
      </c>
      <c r="Z14" s="145">
        <v>1.903</v>
      </c>
      <c r="AA14" s="145">
        <v>2.081</v>
      </c>
      <c r="AB14" s="145">
        <v>2.202</v>
      </c>
      <c r="AC14" s="65"/>
    </row>
    <row r="15" spans="1:29" x14ac:dyDescent="0.35">
      <c r="A15" s="55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192" cm="1">
        <f t="array" ref="M15">INDEX(O15:AB15, 1, DNO_index)</f>
        <v>1.4410000000000001</v>
      </c>
      <c r="N15" s="65"/>
      <c r="O15" s="145">
        <v>0.68600000000000005</v>
      </c>
      <c r="P15" s="145">
        <v>1.2689999999999999</v>
      </c>
      <c r="Q15" s="145">
        <v>1.1040000000000001</v>
      </c>
      <c r="R15" s="145">
        <v>2.0430000000000001</v>
      </c>
      <c r="S15" s="145">
        <v>0.502</v>
      </c>
      <c r="T15" s="145">
        <v>1.17</v>
      </c>
      <c r="U15" s="145">
        <v>1.5629999999999999</v>
      </c>
      <c r="V15" s="145">
        <v>0</v>
      </c>
      <c r="W15" s="145">
        <v>0.66500000000000004</v>
      </c>
      <c r="X15" s="145">
        <v>0.26100000000000001</v>
      </c>
      <c r="Y15" s="145">
        <v>0.93500000000000005</v>
      </c>
      <c r="Z15" s="145">
        <v>1.169</v>
      </c>
      <c r="AA15" s="145">
        <v>1.4410000000000001</v>
      </c>
      <c r="AB15" s="145">
        <v>1.4410000000000001</v>
      </c>
      <c r="AC15" s="65"/>
    </row>
    <row r="16" spans="1:29" x14ac:dyDescent="0.35">
      <c r="A16" s="55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192" cm="1">
        <f t="array" ref="M16">INDEX(O16:AB16, 1, DNO_index)</f>
        <v>0</v>
      </c>
      <c r="N16" s="65"/>
      <c r="O16" s="145">
        <v>0</v>
      </c>
      <c r="P16" s="145">
        <v>0</v>
      </c>
      <c r="Q16" s="145">
        <v>0</v>
      </c>
      <c r="R16" s="145">
        <v>0</v>
      </c>
      <c r="S16" s="145">
        <v>0</v>
      </c>
      <c r="T16" s="145">
        <v>0</v>
      </c>
      <c r="U16" s="145">
        <v>0</v>
      </c>
      <c r="V16" s="145">
        <v>0</v>
      </c>
      <c r="W16" s="145">
        <v>0</v>
      </c>
      <c r="X16" s="145">
        <v>0</v>
      </c>
      <c r="Y16" s="145">
        <v>0</v>
      </c>
      <c r="Z16" s="145">
        <v>0</v>
      </c>
      <c r="AA16" s="145">
        <v>0</v>
      </c>
      <c r="AB16" s="145">
        <v>0</v>
      </c>
      <c r="AC16" s="65"/>
    </row>
    <row r="17" spans="1:29" x14ac:dyDescent="0.35">
      <c r="A17" s="55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192" cm="1">
        <f t="array" ref="M17">INDEX(O17:AB17, 1, DNO_index)</f>
        <v>0</v>
      </c>
      <c r="N17" s="65"/>
      <c r="O17" s="145">
        <v>0</v>
      </c>
      <c r="P17" s="145">
        <v>0</v>
      </c>
      <c r="Q17" s="145">
        <v>0</v>
      </c>
      <c r="R17" s="145">
        <v>0</v>
      </c>
      <c r="S17" s="145">
        <v>0</v>
      </c>
      <c r="T17" s="145">
        <v>0</v>
      </c>
      <c r="U17" s="145">
        <v>0</v>
      </c>
      <c r="V17" s="145">
        <v>0</v>
      </c>
      <c r="W17" s="145">
        <v>0</v>
      </c>
      <c r="X17" s="145">
        <v>0</v>
      </c>
      <c r="Y17" s="145">
        <v>0</v>
      </c>
      <c r="Z17" s="145">
        <v>0</v>
      </c>
      <c r="AA17" s="145">
        <v>0</v>
      </c>
      <c r="AB17" s="145">
        <v>0</v>
      </c>
      <c r="AC17" s="65"/>
    </row>
    <row r="18" spans="1:29" x14ac:dyDescent="0.35">
      <c r="A18" s="55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192" cm="1">
        <f t="array" ref="M18">INDEX(O18:AB18, 1, DNO_index)</f>
        <v>0</v>
      </c>
      <c r="N18" s="65"/>
      <c r="O18" s="145">
        <v>0</v>
      </c>
      <c r="P18" s="145">
        <v>0</v>
      </c>
      <c r="Q18" s="145">
        <v>0</v>
      </c>
      <c r="R18" s="145">
        <v>0</v>
      </c>
      <c r="S18" s="145">
        <v>0</v>
      </c>
      <c r="T18" s="145">
        <v>0</v>
      </c>
      <c r="U18" s="145">
        <v>0</v>
      </c>
      <c r="V18" s="145">
        <v>0</v>
      </c>
      <c r="W18" s="145">
        <v>0</v>
      </c>
      <c r="X18" s="145">
        <v>0</v>
      </c>
      <c r="Y18" s="145">
        <v>0</v>
      </c>
      <c r="Z18" s="145">
        <v>0</v>
      </c>
      <c r="AA18" s="145">
        <v>0</v>
      </c>
      <c r="AB18" s="145">
        <v>0</v>
      </c>
      <c r="AC18" s="65"/>
    </row>
    <row r="19" spans="1:29" x14ac:dyDescent="0.35">
      <c r="A19" s="55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192" cm="1">
        <f t="array" ref="M19">INDEX(O19:AB19, 1, DNO_index)</f>
        <v>0</v>
      </c>
      <c r="N19" s="65"/>
      <c r="O19" s="145">
        <v>0</v>
      </c>
      <c r="P19" s="145">
        <v>0</v>
      </c>
      <c r="Q19" s="145">
        <v>0</v>
      </c>
      <c r="R19" s="145">
        <v>0</v>
      </c>
      <c r="S19" s="145">
        <v>0</v>
      </c>
      <c r="T19" s="145">
        <v>0</v>
      </c>
      <c r="U19" s="145">
        <v>0</v>
      </c>
      <c r="V19" s="145">
        <v>0</v>
      </c>
      <c r="W19" s="145">
        <v>0</v>
      </c>
      <c r="X19" s="145">
        <v>0</v>
      </c>
      <c r="Y19" s="145">
        <v>0</v>
      </c>
      <c r="Z19" s="145">
        <v>0</v>
      </c>
      <c r="AA19" s="145">
        <v>0</v>
      </c>
      <c r="AB19" s="145">
        <v>0</v>
      </c>
      <c r="AC19" s="65"/>
    </row>
    <row r="20" spans="1:29" x14ac:dyDescent="0.35">
      <c r="A20" s="55"/>
      <c r="D20" s="252" t="str">
        <f t="shared" si="0"/>
        <v>Tariff summary_All the way tariffs_Non-Domestic Aggregated_Unit rate 1 
p/kWh</v>
      </c>
      <c r="E20" s="63" t="s">
        <v>147</v>
      </c>
      <c r="F20" s="63" t="s">
        <v>206</v>
      </c>
      <c r="G20" s="54"/>
      <c r="H20" s="63" t="s">
        <v>190</v>
      </c>
      <c r="I20" s="64" t="s">
        <v>149</v>
      </c>
      <c r="J20" s="11"/>
      <c r="K20" s="63" t="s">
        <v>150</v>
      </c>
      <c r="L20" s="65"/>
      <c r="M20" s="192" cm="1">
        <f t="array" ref="M20">INDEX(O20:AB20, 1, DNO_index)</f>
        <v>9.7249999999999996</v>
      </c>
      <c r="N20" s="65"/>
      <c r="O20" s="145">
        <v>10.249000000000001</v>
      </c>
      <c r="P20" s="145">
        <v>8.6470000000000002</v>
      </c>
      <c r="Q20" s="145">
        <v>6.1349999999999998</v>
      </c>
      <c r="R20" s="145">
        <v>11.6</v>
      </c>
      <c r="S20" s="145">
        <v>9.1829999999999998</v>
      </c>
      <c r="T20" s="145">
        <v>11.609</v>
      </c>
      <c r="U20" s="145">
        <v>13.929</v>
      </c>
      <c r="V20" s="145">
        <v>5.1369999999999996</v>
      </c>
      <c r="W20" s="145">
        <v>13.204000000000001</v>
      </c>
      <c r="X20" s="145">
        <v>14.585000000000001</v>
      </c>
      <c r="Y20" s="145">
        <v>7.69</v>
      </c>
      <c r="Z20" s="145">
        <v>8.6010000000000009</v>
      </c>
      <c r="AA20" s="145">
        <v>14.039</v>
      </c>
      <c r="AB20" s="145">
        <v>9.7249999999999996</v>
      </c>
      <c r="AC20" s="65"/>
    </row>
    <row r="21" spans="1:29" x14ac:dyDescent="0.35">
      <c r="A21" s="55"/>
      <c r="D21" s="252" t="str">
        <f t="shared" si="0"/>
        <v>Tariff summary_All the way tariffs_Non-Domestic Aggregated_Unit rate 2 
p/kWh</v>
      </c>
      <c r="E21" s="63" t="s">
        <v>147</v>
      </c>
      <c r="F21" s="63" t="s">
        <v>206</v>
      </c>
      <c r="G21" s="54"/>
      <c r="H21" s="63" t="s">
        <v>190</v>
      </c>
      <c r="I21" s="64" t="s">
        <v>151</v>
      </c>
      <c r="J21" s="11"/>
      <c r="K21" s="63" t="s">
        <v>150</v>
      </c>
      <c r="L21" s="65"/>
      <c r="M21" s="192" cm="1">
        <f t="array" ref="M21">INDEX(O21:AB21, 1, DNO_index)</f>
        <v>2.0129999999999999</v>
      </c>
      <c r="N21" s="65"/>
      <c r="O21" s="145">
        <v>2.052</v>
      </c>
      <c r="P21" s="145">
        <v>2.0249999999999999</v>
      </c>
      <c r="Q21" s="145">
        <v>1.927</v>
      </c>
      <c r="R21" s="145">
        <v>2.9329999999999998</v>
      </c>
      <c r="S21" s="145">
        <v>1.429</v>
      </c>
      <c r="T21" s="145">
        <v>2.173</v>
      </c>
      <c r="U21" s="145">
        <v>3.3490000000000002</v>
      </c>
      <c r="V21" s="145">
        <v>0.27300000000000002</v>
      </c>
      <c r="W21" s="145">
        <v>1.0620000000000001</v>
      </c>
      <c r="X21" s="145">
        <v>0.67600000000000005</v>
      </c>
      <c r="Y21" s="145">
        <v>1.7350000000000001</v>
      </c>
      <c r="Z21" s="145">
        <v>2.0129999999999999</v>
      </c>
      <c r="AA21" s="145">
        <v>1.998</v>
      </c>
      <c r="AB21" s="145">
        <v>2.0129999999999999</v>
      </c>
      <c r="AC21" s="65"/>
    </row>
    <row r="22" spans="1:29" x14ac:dyDescent="0.35">
      <c r="A22" s="55"/>
      <c r="D22" s="252" t="str">
        <f t="shared" si="0"/>
        <v>Tariff summary_All the way tariffs_Non-Domestic Aggregated_Unit rate 3 
p/kWh</v>
      </c>
      <c r="E22" s="63" t="s">
        <v>147</v>
      </c>
      <c r="F22" s="63" t="s">
        <v>206</v>
      </c>
      <c r="G22" s="54"/>
      <c r="H22" s="63" t="s">
        <v>190</v>
      </c>
      <c r="I22" s="64" t="s">
        <v>152</v>
      </c>
      <c r="J22" s="11"/>
      <c r="K22" s="63" t="s">
        <v>150</v>
      </c>
      <c r="L22" s="65"/>
      <c r="M22" s="192" cm="1">
        <f t="array" ref="M22">INDEX(O22:AB22, 1, DNO_index)</f>
        <v>1.401</v>
      </c>
      <c r="N22" s="65"/>
      <c r="O22" s="145">
        <v>0.71099999999999997</v>
      </c>
      <c r="P22" s="145">
        <v>1.272</v>
      </c>
      <c r="Q22" s="145">
        <v>1.1120000000000001</v>
      </c>
      <c r="R22" s="145">
        <v>2.0739999999999998</v>
      </c>
      <c r="S22" s="145">
        <v>0.503</v>
      </c>
      <c r="T22" s="145">
        <v>1.1739999999999999</v>
      </c>
      <c r="U22" s="145">
        <v>1.6120000000000001</v>
      </c>
      <c r="V22" s="145">
        <v>0</v>
      </c>
      <c r="W22" s="145">
        <v>0.64100000000000001</v>
      </c>
      <c r="X22" s="145">
        <v>0.255</v>
      </c>
      <c r="Y22" s="145">
        <v>0.92700000000000005</v>
      </c>
      <c r="Z22" s="145">
        <v>1.179</v>
      </c>
      <c r="AA22" s="145">
        <v>1.431</v>
      </c>
      <c r="AB22" s="145">
        <v>1.401</v>
      </c>
      <c r="AC22" s="65"/>
    </row>
    <row r="23" spans="1:29" x14ac:dyDescent="0.35">
      <c r="A23" s="55"/>
      <c r="D23" s="252" t="str">
        <f t="shared" si="0"/>
        <v>Tariff summary_All the way tariffs_Non-Domestic Aggregated_Fixed charge 
p/MPAN/day</v>
      </c>
      <c r="E23" s="63" t="s">
        <v>147</v>
      </c>
      <c r="F23" s="63" t="s">
        <v>206</v>
      </c>
      <c r="G23" s="54"/>
      <c r="H23" s="63" t="s">
        <v>190</v>
      </c>
      <c r="I23" s="64" t="s">
        <v>153</v>
      </c>
      <c r="J23" s="11"/>
      <c r="K23" s="63" t="s">
        <v>150</v>
      </c>
      <c r="L23" s="65"/>
      <c r="M23" s="192" cm="1">
        <f t="array" ref="M23">INDEX(O23:AB23, 1, DNO_index)</f>
        <v>9.35</v>
      </c>
      <c r="N23" s="65"/>
      <c r="O23" s="145">
        <v>4.3</v>
      </c>
      <c r="P23" s="145">
        <v>6.57</v>
      </c>
      <c r="Q23" s="145">
        <v>6.98</v>
      </c>
      <c r="R23" s="145">
        <v>9.98</v>
      </c>
      <c r="S23" s="145">
        <v>6.04</v>
      </c>
      <c r="T23" s="145">
        <v>6.04</v>
      </c>
      <c r="U23" s="145">
        <v>4.4000000000000004</v>
      </c>
      <c r="V23" s="145">
        <v>3.41</v>
      </c>
      <c r="W23" s="145">
        <v>4.1399999999999997</v>
      </c>
      <c r="X23" s="145">
        <v>4.1100000000000003</v>
      </c>
      <c r="Y23" s="145">
        <v>7.44</v>
      </c>
      <c r="Z23" s="145">
        <v>9.07</v>
      </c>
      <c r="AA23" s="145">
        <v>9.85</v>
      </c>
      <c r="AB23" s="145">
        <v>9.35</v>
      </c>
      <c r="AC23" s="65"/>
    </row>
    <row r="24" spans="1:29" x14ac:dyDescent="0.35">
      <c r="A24" s="55"/>
      <c r="D24" s="252" t="str">
        <f t="shared" si="0"/>
        <v>Tariff summary_All the way tariffs_Non-Domestic Aggregated_Capacity charge 
p/kVA/day</v>
      </c>
      <c r="E24" s="63" t="s">
        <v>147</v>
      </c>
      <c r="F24" s="63" t="s">
        <v>206</v>
      </c>
      <c r="G24" s="54"/>
      <c r="H24" s="63" t="s">
        <v>190</v>
      </c>
      <c r="I24" s="64" t="s">
        <v>154</v>
      </c>
      <c r="J24" s="11"/>
      <c r="K24" s="63" t="s">
        <v>150</v>
      </c>
      <c r="L24" s="65"/>
      <c r="M24" s="192" cm="1">
        <f t="array" ref="M24">INDEX(O24:AB24, 1, DNO_index)</f>
        <v>0</v>
      </c>
      <c r="N24" s="65"/>
      <c r="O24" s="145">
        <v>0</v>
      </c>
      <c r="P24" s="145">
        <v>0</v>
      </c>
      <c r="Q24" s="145">
        <v>0</v>
      </c>
      <c r="R24" s="145">
        <v>0</v>
      </c>
      <c r="S24" s="145">
        <v>0</v>
      </c>
      <c r="T24" s="145">
        <v>0</v>
      </c>
      <c r="U24" s="145">
        <v>0</v>
      </c>
      <c r="V24" s="145">
        <v>0</v>
      </c>
      <c r="W24" s="145">
        <v>0</v>
      </c>
      <c r="X24" s="145">
        <v>0</v>
      </c>
      <c r="Y24" s="145">
        <v>0</v>
      </c>
      <c r="Z24" s="145">
        <v>0</v>
      </c>
      <c r="AA24" s="145">
        <v>0</v>
      </c>
      <c r="AB24" s="145">
        <v>0</v>
      </c>
      <c r="AC24" s="65"/>
    </row>
    <row r="25" spans="1:29" x14ac:dyDescent="0.35">
      <c r="A25" s="55"/>
      <c r="D25" s="252" t="str">
        <f t="shared" si="0"/>
        <v>Tariff summary_All the way tariffs_Non-Domestic Aggregated_Exceeded capacity charge 
p/kVA/day</v>
      </c>
      <c r="E25" s="63" t="s">
        <v>147</v>
      </c>
      <c r="F25" s="63" t="s">
        <v>206</v>
      </c>
      <c r="G25" s="54"/>
      <c r="H25" s="63" t="s">
        <v>190</v>
      </c>
      <c r="I25" s="64" t="s">
        <v>155</v>
      </c>
      <c r="J25" s="11"/>
      <c r="K25" s="63" t="s">
        <v>150</v>
      </c>
      <c r="L25" s="65"/>
      <c r="M25" s="192" cm="1">
        <f t="array" ref="M25">INDEX(O25:AB25, 1, DNO_index)</f>
        <v>0</v>
      </c>
      <c r="N25" s="65"/>
      <c r="O25" s="145">
        <v>0</v>
      </c>
      <c r="P25" s="145">
        <v>0</v>
      </c>
      <c r="Q25" s="145">
        <v>0</v>
      </c>
      <c r="R25" s="145">
        <v>0</v>
      </c>
      <c r="S25" s="145">
        <v>0</v>
      </c>
      <c r="T25" s="145">
        <v>0</v>
      </c>
      <c r="U25" s="145">
        <v>0</v>
      </c>
      <c r="V25" s="145">
        <v>0</v>
      </c>
      <c r="W25" s="145">
        <v>0</v>
      </c>
      <c r="X25" s="145">
        <v>0</v>
      </c>
      <c r="Y25" s="145">
        <v>0</v>
      </c>
      <c r="Z25" s="145">
        <v>0</v>
      </c>
      <c r="AA25" s="145">
        <v>0</v>
      </c>
      <c r="AB25" s="145">
        <v>0</v>
      </c>
      <c r="AC25" s="65"/>
    </row>
    <row r="26" spans="1:29" x14ac:dyDescent="0.35">
      <c r="A26" s="55"/>
      <c r="D26" s="252" t="str">
        <f t="shared" si="0"/>
        <v>Tariff summary_All the way tariffs_Non-Domestic Aggregated_Reactive power charge 
p/kVArh</v>
      </c>
      <c r="E26" s="63" t="s">
        <v>147</v>
      </c>
      <c r="F26" s="63" t="s">
        <v>206</v>
      </c>
      <c r="G26" s="54"/>
      <c r="H26" s="63" t="s">
        <v>190</v>
      </c>
      <c r="I26" s="64" t="s">
        <v>156</v>
      </c>
      <c r="J26" s="11"/>
      <c r="K26" s="63" t="s">
        <v>150</v>
      </c>
      <c r="L26" s="65"/>
      <c r="M26" s="192" cm="1">
        <f t="array" ref="M26">INDEX(O26:AB26, 1, DNO_index)</f>
        <v>0</v>
      </c>
      <c r="N26" s="65"/>
      <c r="O26" s="145">
        <v>0</v>
      </c>
      <c r="P26" s="145">
        <v>0</v>
      </c>
      <c r="Q26" s="145">
        <v>0</v>
      </c>
      <c r="R26" s="145">
        <v>0</v>
      </c>
      <c r="S26" s="145">
        <v>0</v>
      </c>
      <c r="T26" s="145">
        <v>0</v>
      </c>
      <c r="U26" s="145">
        <v>0</v>
      </c>
      <c r="V26" s="145">
        <v>0</v>
      </c>
      <c r="W26" s="145">
        <v>0</v>
      </c>
      <c r="X26" s="145">
        <v>0</v>
      </c>
      <c r="Y26" s="145">
        <v>0</v>
      </c>
      <c r="Z26" s="145">
        <v>0</v>
      </c>
      <c r="AA26" s="145">
        <v>0</v>
      </c>
      <c r="AB26" s="145">
        <v>0</v>
      </c>
      <c r="AC26" s="65"/>
    </row>
    <row r="27" spans="1:29" x14ac:dyDescent="0.35">
      <c r="A27" s="55"/>
      <c r="D27" s="252" t="str">
        <f t="shared" si="0"/>
        <v>Tariff summary_All the way tariffs_Non-Domestic Aggregated (Related MPAN)_Unit rate 1 
p/kWh</v>
      </c>
      <c r="E27" s="63" t="s">
        <v>147</v>
      </c>
      <c r="F27" s="63" t="s">
        <v>206</v>
      </c>
      <c r="G27" s="54"/>
      <c r="H27" s="63" t="s">
        <v>191</v>
      </c>
      <c r="I27" s="64" t="s">
        <v>149</v>
      </c>
      <c r="J27" s="11"/>
      <c r="K27" s="63" t="s">
        <v>150</v>
      </c>
      <c r="L27" s="65"/>
      <c r="M27" s="192" cm="1">
        <f t="array" ref="M27">INDEX(O27:AB27, 1, DNO_index)</f>
        <v>9.7249999999999996</v>
      </c>
      <c r="N27" s="65"/>
      <c r="O27" s="145">
        <v>10.249000000000001</v>
      </c>
      <c r="P27" s="145">
        <v>8.6470000000000002</v>
      </c>
      <c r="Q27" s="145">
        <v>6.1349999999999998</v>
      </c>
      <c r="R27" s="145">
        <v>11.6</v>
      </c>
      <c r="S27" s="145">
        <v>9.1829999999999998</v>
      </c>
      <c r="T27" s="145">
        <v>11.609</v>
      </c>
      <c r="U27" s="145">
        <v>13.929</v>
      </c>
      <c r="V27" s="145">
        <v>5.1369999999999996</v>
      </c>
      <c r="W27" s="145">
        <v>13.204000000000001</v>
      </c>
      <c r="X27" s="145">
        <v>14.585000000000001</v>
      </c>
      <c r="Y27" s="145">
        <v>7.69</v>
      </c>
      <c r="Z27" s="145">
        <v>8.6010000000000009</v>
      </c>
      <c r="AA27" s="145">
        <v>14.039</v>
      </c>
      <c r="AB27" s="145">
        <v>9.7249999999999996</v>
      </c>
      <c r="AC27" s="65"/>
    </row>
    <row r="28" spans="1:29" x14ac:dyDescent="0.35">
      <c r="A28" s="55"/>
      <c r="D28" s="252" t="str">
        <f t="shared" si="0"/>
        <v>Tariff summary_All the way tariffs_Non-Domestic Aggregated (Related MPAN)_Unit rate 2 
p/kWh</v>
      </c>
      <c r="E28" s="63" t="s">
        <v>147</v>
      </c>
      <c r="F28" s="63" t="s">
        <v>206</v>
      </c>
      <c r="G28" s="54"/>
      <c r="H28" s="63" t="s">
        <v>191</v>
      </c>
      <c r="I28" s="64" t="s">
        <v>151</v>
      </c>
      <c r="J28" s="11"/>
      <c r="K28" s="63" t="s">
        <v>150</v>
      </c>
      <c r="L28" s="65"/>
      <c r="M28" s="192" cm="1">
        <f t="array" ref="M28">INDEX(O28:AB28, 1, DNO_index)</f>
        <v>2.0129999999999999</v>
      </c>
      <c r="N28" s="65"/>
      <c r="O28" s="145">
        <v>2.052</v>
      </c>
      <c r="P28" s="145">
        <v>2.0249999999999999</v>
      </c>
      <c r="Q28" s="145">
        <v>1.927</v>
      </c>
      <c r="R28" s="145">
        <v>2.9329999999999998</v>
      </c>
      <c r="S28" s="145">
        <v>1.429</v>
      </c>
      <c r="T28" s="145">
        <v>2.173</v>
      </c>
      <c r="U28" s="145">
        <v>3.3490000000000002</v>
      </c>
      <c r="V28" s="145">
        <v>0.27300000000000002</v>
      </c>
      <c r="W28" s="145">
        <v>1.0620000000000001</v>
      </c>
      <c r="X28" s="145">
        <v>0.67600000000000005</v>
      </c>
      <c r="Y28" s="145">
        <v>1.7350000000000001</v>
      </c>
      <c r="Z28" s="145">
        <v>2.0129999999999999</v>
      </c>
      <c r="AA28" s="145">
        <v>1.998</v>
      </c>
      <c r="AB28" s="145">
        <v>2.0129999999999999</v>
      </c>
      <c r="AC28" s="65"/>
    </row>
    <row r="29" spans="1:29" x14ac:dyDescent="0.35">
      <c r="A29" s="55"/>
      <c r="D29" s="252" t="str">
        <f t="shared" si="0"/>
        <v>Tariff summary_All the way tariffs_Non-Domestic Aggregated (Related MPAN)_Unit rate 3 
p/kWh</v>
      </c>
      <c r="E29" s="63" t="s">
        <v>147</v>
      </c>
      <c r="F29" s="63" t="s">
        <v>206</v>
      </c>
      <c r="G29" s="54"/>
      <c r="H29" s="63" t="s">
        <v>191</v>
      </c>
      <c r="I29" s="64" t="s">
        <v>152</v>
      </c>
      <c r="J29" s="11"/>
      <c r="K29" s="63" t="s">
        <v>150</v>
      </c>
      <c r="L29" s="65"/>
      <c r="M29" s="192" cm="1">
        <f t="array" ref="M29">INDEX(O29:AB29, 1, DNO_index)</f>
        <v>1.401</v>
      </c>
      <c r="N29" s="65"/>
      <c r="O29" s="145">
        <v>0.71099999999999997</v>
      </c>
      <c r="P29" s="145">
        <v>1.272</v>
      </c>
      <c r="Q29" s="145">
        <v>1.1120000000000001</v>
      </c>
      <c r="R29" s="145">
        <v>2.0739999999999998</v>
      </c>
      <c r="S29" s="145">
        <v>0.503</v>
      </c>
      <c r="T29" s="145">
        <v>1.1739999999999999</v>
      </c>
      <c r="U29" s="145">
        <v>1.6120000000000001</v>
      </c>
      <c r="V29" s="145">
        <v>0</v>
      </c>
      <c r="W29" s="145">
        <v>0.64100000000000001</v>
      </c>
      <c r="X29" s="145">
        <v>0.255</v>
      </c>
      <c r="Y29" s="145">
        <v>0.92700000000000005</v>
      </c>
      <c r="Z29" s="145">
        <v>1.179</v>
      </c>
      <c r="AA29" s="145">
        <v>1.431</v>
      </c>
      <c r="AB29" s="145">
        <v>1.401</v>
      </c>
      <c r="AC29" s="65"/>
    </row>
    <row r="30" spans="1:29" x14ac:dyDescent="0.35">
      <c r="A30" s="55"/>
      <c r="D30" s="252" t="str">
        <f t="shared" si="0"/>
        <v>Tariff summary_All the way tariffs_Non-Domestic Aggregated (Related MPAN)_Fixed charge 
p/MPAN/day</v>
      </c>
      <c r="E30" s="63" t="s">
        <v>147</v>
      </c>
      <c r="F30" s="63" t="s">
        <v>206</v>
      </c>
      <c r="G30" s="54"/>
      <c r="H30" s="63" t="s">
        <v>191</v>
      </c>
      <c r="I30" s="64" t="s">
        <v>153</v>
      </c>
      <c r="J30" s="11"/>
      <c r="K30" s="63" t="s">
        <v>150</v>
      </c>
      <c r="L30" s="65"/>
      <c r="M30" s="192" cm="1">
        <f t="array" ref="M30">INDEX(O30:AB30, 1, DNO_index)</f>
        <v>0</v>
      </c>
      <c r="N30" s="65"/>
      <c r="O30" s="145">
        <v>0</v>
      </c>
      <c r="P30" s="145">
        <v>0</v>
      </c>
      <c r="Q30" s="145">
        <v>0</v>
      </c>
      <c r="R30" s="145">
        <v>0</v>
      </c>
      <c r="S30" s="145">
        <v>0</v>
      </c>
      <c r="T30" s="145">
        <v>0</v>
      </c>
      <c r="U30" s="145">
        <v>0</v>
      </c>
      <c r="V30" s="145">
        <v>0</v>
      </c>
      <c r="W30" s="145">
        <v>0</v>
      </c>
      <c r="X30" s="145">
        <v>0</v>
      </c>
      <c r="Y30" s="145">
        <v>0</v>
      </c>
      <c r="Z30" s="145">
        <v>0</v>
      </c>
      <c r="AA30" s="145">
        <v>0</v>
      </c>
      <c r="AB30" s="145">
        <v>0</v>
      </c>
      <c r="AC30" s="65"/>
    </row>
    <row r="31" spans="1:29" x14ac:dyDescent="0.35">
      <c r="A31" s="55"/>
      <c r="D31" s="252" t="str">
        <f t="shared" si="0"/>
        <v>Tariff summary_All the way tariffs_Non-Domestic Aggregated (Related MPAN)_Capacity charge 
p/kVA/day</v>
      </c>
      <c r="E31" s="63" t="s">
        <v>147</v>
      </c>
      <c r="F31" s="63" t="s">
        <v>206</v>
      </c>
      <c r="G31" s="54"/>
      <c r="H31" s="63" t="s">
        <v>191</v>
      </c>
      <c r="I31" s="64" t="s">
        <v>154</v>
      </c>
      <c r="J31" s="11"/>
      <c r="K31" s="63" t="s">
        <v>150</v>
      </c>
      <c r="L31" s="65"/>
      <c r="M31" s="192" cm="1">
        <f t="array" ref="M31">INDEX(O31:AB31, 1, DNO_index)</f>
        <v>0</v>
      </c>
      <c r="N31" s="65"/>
      <c r="O31" s="145">
        <v>0</v>
      </c>
      <c r="P31" s="145">
        <v>0</v>
      </c>
      <c r="Q31" s="145">
        <v>0</v>
      </c>
      <c r="R31" s="145">
        <v>0</v>
      </c>
      <c r="S31" s="145">
        <v>0</v>
      </c>
      <c r="T31" s="145">
        <v>0</v>
      </c>
      <c r="U31" s="145">
        <v>0</v>
      </c>
      <c r="V31" s="145">
        <v>0</v>
      </c>
      <c r="W31" s="145">
        <v>0</v>
      </c>
      <c r="X31" s="145">
        <v>0</v>
      </c>
      <c r="Y31" s="145">
        <v>0</v>
      </c>
      <c r="Z31" s="145">
        <v>0</v>
      </c>
      <c r="AA31" s="145">
        <v>0</v>
      </c>
      <c r="AB31" s="145">
        <v>0</v>
      </c>
      <c r="AC31" s="65"/>
    </row>
    <row r="32" spans="1:29" x14ac:dyDescent="0.35">
      <c r="A32" s="55"/>
      <c r="D32" s="252" t="str">
        <f t="shared" si="0"/>
        <v>Tariff summary_All the way tariffs_Non-Domestic Aggregated (Related MPAN)_Exceeded capacity charge 
p/kVA/day</v>
      </c>
      <c r="E32" s="63" t="s">
        <v>147</v>
      </c>
      <c r="F32" s="63" t="s">
        <v>206</v>
      </c>
      <c r="G32" s="54"/>
      <c r="H32" s="63" t="s">
        <v>191</v>
      </c>
      <c r="I32" s="64" t="s">
        <v>155</v>
      </c>
      <c r="J32" s="11"/>
      <c r="K32" s="63" t="s">
        <v>150</v>
      </c>
      <c r="L32" s="65"/>
      <c r="M32" s="192" cm="1">
        <f t="array" ref="M32">INDEX(O32:AB32, 1, DNO_index)</f>
        <v>0</v>
      </c>
      <c r="N32" s="65"/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  <c r="Y32" s="145">
        <v>0</v>
      </c>
      <c r="Z32" s="145">
        <v>0</v>
      </c>
      <c r="AA32" s="145">
        <v>0</v>
      </c>
      <c r="AB32" s="145">
        <v>0</v>
      </c>
      <c r="AC32" s="65"/>
    </row>
    <row r="33" spans="1:29" x14ac:dyDescent="0.35">
      <c r="A33" s="55"/>
      <c r="D33" s="252" t="str">
        <f t="shared" si="0"/>
        <v>Tariff summary_All the way tariffs_Non-Domestic Aggregated (Related MPAN)_Reactive power charge 
p/kVArh</v>
      </c>
      <c r="E33" s="63" t="s">
        <v>147</v>
      </c>
      <c r="F33" s="63" t="s">
        <v>206</v>
      </c>
      <c r="G33" s="54"/>
      <c r="H33" s="63" t="s">
        <v>191</v>
      </c>
      <c r="I33" s="64" t="s">
        <v>156</v>
      </c>
      <c r="J33" s="11"/>
      <c r="K33" s="63" t="s">
        <v>150</v>
      </c>
      <c r="L33" s="65"/>
      <c r="M33" s="192" cm="1">
        <f t="array" ref="M33">INDEX(O33:AB33, 1, DNO_index)</f>
        <v>0</v>
      </c>
      <c r="N33" s="65"/>
      <c r="O33" s="145">
        <v>0</v>
      </c>
      <c r="P33" s="145">
        <v>0</v>
      </c>
      <c r="Q33" s="145">
        <v>0</v>
      </c>
      <c r="R33" s="145">
        <v>0</v>
      </c>
      <c r="S33" s="145">
        <v>0</v>
      </c>
      <c r="T33" s="145">
        <v>0</v>
      </c>
      <c r="U33" s="145">
        <v>0</v>
      </c>
      <c r="V33" s="145">
        <v>0</v>
      </c>
      <c r="W33" s="145">
        <v>0</v>
      </c>
      <c r="X33" s="145">
        <v>0</v>
      </c>
      <c r="Y33" s="145">
        <v>0</v>
      </c>
      <c r="Z33" s="145">
        <v>0</v>
      </c>
      <c r="AA33" s="145">
        <v>0</v>
      </c>
      <c r="AB33" s="145">
        <v>0</v>
      </c>
      <c r="AC33" s="65"/>
    </row>
    <row r="34" spans="1:29" x14ac:dyDescent="0.35">
      <c r="A34" s="55"/>
      <c r="D34" s="252" t="str">
        <f t="shared" si="0"/>
        <v>Tariff summary_All the way tariffs_LV Site Specific_Unit rate 1 
p/kWh</v>
      </c>
      <c r="E34" s="63" t="s">
        <v>147</v>
      </c>
      <c r="F34" s="63" t="s">
        <v>206</v>
      </c>
      <c r="G34" s="54"/>
      <c r="H34" s="63" t="s">
        <v>192</v>
      </c>
      <c r="I34" s="64" t="s">
        <v>149</v>
      </c>
      <c r="J34" s="11"/>
      <c r="K34" s="63" t="s">
        <v>150</v>
      </c>
      <c r="L34" s="65"/>
      <c r="M34" s="192" cm="1">
        <f t="array" ref="M34">INDEX(O34:AB34, 1, DNO_index)</f>
        <v>7.7839999999999998</v>
      </c>
      <c r="N34" s="65"/>
      <c r="O34" s="145">
        <v>7.7649999999999997</v>
      </c>
      <c r="P34" s="145">
        <v>6.7549999999999999</v>
      </c>
      <c r="Q34" s="145">
        <v>5.0419999999999998</v>
      </c>
      <c r="R34" s="145">
        <v>9.0749999999999993</v>
      </c>
      <c r="S34" s="145">
        <v>6.8170000000000002</v>
      </c>
      <c r="T34" s="145">
        <v>8.1809999999999992</v>
      </c>
      <c r="U34" s="145">
        <v>10.541</v>
      </c>
      <c r="V34" s="145">
        <v>4.2389999999999999</v>
      </c>
      <c r="W34" s="145">
        <v>9.09</v>
      </c>
      <c r="X34" s="145">
        <v>9.86</v>
      </c>
      <c r="Y34" s="145">
        <v>5.8019999999999996</v>
      </c>
      <c r="Z34" s="145">
        <v>5.8979999999999997</v>
      </c>
      <c r="AA34" s="145">
        <v>9.5020000000000007</v>
      </c>
      <c r="AB34" s="145">
        <v>7.7839999999999998</v>
      </c>
      <c r="AC34" s="65"/>
    </row>
    <row r="35" spans="1:29" x14ac:dyDescent="0.35">
      <c r="A35" s="55"/>
      <c r="D35" s="252" t="str">
        <f t="shared" si="0"/>
        <v>Tariff summary_All the way tariffs_LV Site Specific_Unit rate 2 
p/kWh</v>
      </c>
      <c r="E35" s="63" t="s">
        <v>147</v>
      </c>
      <c r="F35" s="63" t="s">
        <v>206</v>
      </c>
      <c r="G35" s="54"/>
      <c r="H35" s="63" t="s">
        <v>192</v>
      </c>
      <c r="I35" s="64" t="s">
        <v>151</v>
      </c>
      <c r="J35" s="11"/>
      <c r="K35" s="63" t="s">
        <v>150</v>
      </c>
      <c r="L35" s="65"/>
      <c r="M35" s="192" cm="1">
        <f t="array" ref="M35">INDEX(O35:AB35, 1, DNO_index)</f>
        <v>1.825</v>
      </c>
      <c r="N35" s="65"/>
      <c r="O35" s="145">
        <v>1.5649999999999999</v>
      </c>
      <c r="P35" s="145">
        <v>1.794</v>
      </c>
      <c r="Q35" s="145">
        <v>1.724</v>
      </c>
      <c r="R35" s="145">
        <v>2.5339999999999998</v>
      </c>
      <c r="S35" s="145">
        <v>1.069</v>
      </c>
      <c r="T35" s="145">
        <v>1.8129999999999999</v>
      </c>
      <c r="U35" s="145">
        <v>2.74</v>
      </c>
      <c r="V35" s="145">
        <v>0.14399999999999999</v>
      </c>
      <c r="W35" s="145">
        <v>0.88100000000000001</v>
      </c>
      <c r="X35" s="145">
        <v>0.48499999999999999</v>
      </c>
      <c r="Y35" s="145">
        <v>1.4730000000000001</v>
      </c>
      <c r="Z35" s="145">
        <v>1.7</v>
      </c>
      <c r="AA35" s="145">
        <v>1.728</v>
      </c>
      <c r="AB35" s="145">
        <v>1.825</v>
      </c>
      <c r="AC35" s="65"/>
    </row>
    <row r="36" spans="1:29" x14ac:dyDescent="0.35">
      <c r="A36" s="55"/>
      <c r="D36" s="252" t="str">
        <f t="shared" si="0"/>
        <v>Tariff summary_All the way tariffs_LV Site Specific_Unit rate 3 
p/kWh</v>
      </c>
      <c r="E36" s="63" t="s">
        <v>147</v>
      </c>
      <c r="F36" s="63" t="s">
        <v>206</v>
      </c>
      <c r="G36" s="54"/>
      <c r="H36" s="63" t="s">
        <v>192</v>
      </c>
      <c r="I36" s="64" t="s">
        <v>152</v>
      </c>
      <c r="J36" s="11"/>
      <c r="K36" s="63" t="s">
        <v>150</v>
      </c>
      <c r="L36" s="65"/>
      <c r="M36" s="192" cm="1">
        <f t="array" ref="M36">INDEX(O36:AB36, 1, DNO_index)</f>
        <v>1.373</v>
      </c>
      <c r="N36" s="65"/>
      <c r="O36" s="145">
        <v>0.64200000000000002</v>
      </c>
      <c r="P36" s="145">
        <v>1.25</v>
      </c>
      <c r="Q36" s="145">
        <v>1.095</v>
      </c>
      <c r="R36" s="145">
        <v>1.8879999999999999</v>
      </c>
      <c r="S36" s="145">
        <v>0.48199999999999998</v>
      </c>
      <c r="T36" s="145">
        <v>1.163</v>
      </c>
      <c r="U36" s="145">
        <v>1.5489999999999999</v>
      </c>
      <c r="V36" s="145">
        <v>0</v>
      </c>
      <c r="W36" s="145">
        <v>0.61</v>
      </c>
      <c r="X36" s="145">
        <v>0.224</v>
      </c>
      <c r="Y36" s="145">
        <v>0.91</v>
      </c>
      <c r="Z36" s="145">
        <v>1.141</v>
      </c>
      <c r="AA36" s="145">
        <v>1.399</v>
      </c>
      <c r="AB36" s="145">
        <v>1.373</v>
      </c>
      <c r="AC36" s="65"/>
    </row>
    <row r="37" spans="1:29" x14ac:dyDescent="0.35">
      <c r="A37" s="55"/>
      <c r="D37" s="252" t="str">
        <f t="shared" si="0"/>
        <v>Tariff summary_All the way tariffs_LV Site Specific_Fixed charge 
p/MPAN/day</v>
      </c>
      <c r="E37" s="63" t="s">
        <v>147</v>
      </c>
      <c r="F37" s="63" t="s">
        <v>206</v>
      </c>
      <c r="G37" s="54"/>
      <c r="H37" s="63" t="s">
        <v>192</v>
      </c>
      <c r="I37" s="64" t="s">
        <v>153</v>
      </c>
      <c r="J37" s="11"/>
      <c r="K37" s="63" t="s">
        <v>150</v>
      </c>
      <c r="L37" s="65"/>
      <c r="M37" s="192" cm="1">
        <f t="array" ref="M37">INDEX(O37:AB37, 1, DNO_index)</f>
        <v>14.13</v>
      </c>
      <c r="N37" s="65"/>
      <c r="O37" s="145">
        <v>17.11</v>
      </c>
      <c r="P37" s="145">
        <v>12.85</v>
      </c>
      <c r="Q37" s="145">
        <v>14.9</v>
      </c>
      <c r="R37" s="145">
        <v>30.03</v>
      </c>
      <c r="S37" s="145">
        <v>20.39</v>
      </c>
      <c r="T37" s="145">
        <v>23.42</v>
      </c>
      <c r="U37" s="145">
        <v>16.89</v>
      </c>
      <c r="V37" s="145">
        <v>8.14</v>
      </c>
      <c r="W37" s="145">
        <v>11.31</v>
      </c>
      <c r="X37" s="145">
        <v>10.77</v>
      </c>
      <c r="Y37" s="145">
        <v>11.37</v>
      </c>
      <c r="Z37" s="145">
        <v>12.61</v>
      </c>
      <c r="AA37" s="145">
        <v>13.44</v>
      </c>
      <c r="AB37" s="145">
        <v>14.13</v>
      </c>
      <c r="AC37" s="65"/>
    </row>
    <row r="38" spans="1:29" x14ac:dyDescent="0.35">
      <c r="A38" s="55"/>
      <c r="D38" s="252" t="str">
        <f t="shared" si="0"/>
        <v>Tariff summary_All the way tariffs_LV Site Specific_Capacity charge 
p/kVA/day</v>
      </c>
      <c r="E38" s="63" t="s">
        <v>147</v>
      </c>
      <c r="F38" s="63" t="s">
        <v>206</v>
      </c>
      <c r="G38" s="54"/>
      <c r="H38" s="63" t="s">
        <v>192</v>
      </c>
      <c r="I38" s="64" t="s">
        <v>154</v>
      </c>
      <c r="J38" s="11"/>
      <c r="K38" s="63" t="s">
        <v>150</v>
      </c>
      <c r="L38" s="65"/>
      <c r="M38" s="192" cm="1">
        <f t="array" ref="M38">INDEX(O38:AB38, 1, DNO_index)</f>
        <v>3.41</v>
      </c>
      <c r="N38" s="65"/>
      <c r="O38" s="145">
        <v>3.26</v>
      </c>
      <c r="P38" s="145">
        <v>1.89</v>
      </c>
      <c r="Q38" s="145">
        <v>1.28</v>
      </c>
      <c r="R38" s="145">
        <v>5.14</v>
      </c>
      <c r="S38" s="145">
        <v>2.69</v>
      </c>
      <c r="T38" s="145">
        <v>2.5</v>
      </c>
      <c r="U38" s="145">
        <v>2.48</v>
      </c>
      <c r="V38" s="145">
        <v>4.18</v>
      </c>
      <c r="W38" s="145">
        <v>3.68</v>
      </c>
      <c r="X38" s="145">
        <v>3.49</v>
      </c>
      <c r="Y38" s="145">
        <v>2.9</v>
      </c>
      <c r="Z38" s="145">
        <v>4.3499999999999996</v>
      </c>
      <c r="AA38" s="145">
        <v>3.87</v>
      </c>
      <c r="AB38" s="145">
        <v>3.41</v>
      </c>
      <c r="AC38" s="65"/>
    </row>
    <row r="39" spans="1:29" x14ac:dyDescent="0.35">
      <c r="A39" s="55"/>
      <c r="D39" s="252" t="str">
        <f t="shared" si="0"/>
        <v>Tariff summary_All the way tariffs_LV Site Specific_Exceeded capacity charge 
p/kVA/day</v>
      </c>
      <c r="E39" s="63" t="s">
        <v>147</v>
      </c>
      <c r="F39" s="63" t="s">
        <v>206</v>
      </c>
      <c r="G39" s="54"/>
      <c r="H39" s="63" t="s">
        <v>192</v>
      </c>
      <c r="I39" s="64" t="s">
        <v>155</v>
      </c>
      <c r="J39" s="11"/>
      <c r="K39" s="63" t="s">
        <v>150</v>
      </c>
      <c r="L39" s="65"/>
      <c r="M39" s="192" cm="1">
        <f t="array" ref="M39">INDEX(O39:AB39, 1, DNO_index)</f>
        <v>7.04</v>
      </c>
      <c r="N39" s="65"/>
      <c r="O39" s="145">
        <v>4.91</v>
      </c>
      <c r="P39" s="145">
        <v>4.17</v>
      </c>
      <c r="Q39" s="145">
        <v>2.68</v>
      </c>
      <c r="R39" s="145">
        <v>9.18</v>
      </c>
      <c r="S39" s="145">
        <v>4.78</v>
      </c>
      <c r="T39" s="145">
        <v>3.69</v>
      </c>
      <c r="U39" s="145">
        <v>4.5199999999999996</v>
      </c>
      <c r="V39" s="145">
        <v>6.52</v>
      </c>
      <c r="W39" s="145">
        <v>7.12</v>
      </c>
      <c r="X39" s="145">
        <v>7.31</v>
      </c>
      <c r="Y39" s="145">
        <v>5.75</v>
      </c>
      <c r="Z39" s="145">
        <v>7.88</v>
      </c>
      <c r="AA39" s="145">
        <v>8.32</v>
      </c>
      <c r="AB39" s="145">
        <v>7.04</v>
      </c>
      <c r="AC39" s="65"/>
    </row>
    <row r="40" spans="1:29" x14ac:dyDescent="0.35">
      <c r="A40" s="55"/>
      <c r="D40" s="252" t="str">
        <f t="shared" si="0"/>
        <v>Tariff summary_All the way tariffs_LV Site Specific_Reactive power charge 
p/kVArh</v>
      </c>
      <c r="E40" s="63" t="s">
        <v>147</v>
      </c>
      <c r="F40" s="63" t="s">
        <v>206</v>
      </c>
      <c r="G40" s="54"/>
      <c r="H40" s="63" t="s">
        <v>192</v>
      </c>
      <c r="I40" s="64" t="s">
        <v>156</v>
      </c>
      <c r="J40" s="11"/>
      <c r="K40" s="63" t="s">
        <v>150</v>
      </c>
      <c r="L40" s="65"/>
      <c r="M40" s="192" cm="1">
        <f t="array" ref="M40">INDEX(O40:AB40, 1, DNO_index)</f>
        <v>0.191</v>
      </c>
      <c r="N40" s="65"/>
      <c r="O40" s="145">
        <v>0.214</v>
      </c>
      <c r="P40" s="145">
        <v>0.14299999999999999</v>
      </c>
      <c r="Q40" s="145">
        <v>0.14000000000000001</v>
      </c>
      <c r="R40" s="145">
        <v>0.27300000000000002</v>
      </c>
      <c r="S40" s="145">
        <v>0.215</v>
      </c>
      <c r="T40" s="145">
        <v>0.23499999999999999</v>
      </c>
      <c r="U40" s="145">
        <v>0.40400000000000003</v>
      </c>
      <c r="V40" s="145">
        <v>0.38800000000000001</v>
      </c>
      <c r="W40" s="145">
        <v>0.27600000000000002</v>
      </c>
      <c r="X40" s="145">
        <v>0.32300000000000001</v>
      </c>
      <c r="Y40" s="145">
        <v>0.157</v>
      </c>
      <c r="Z40" s="145">
        <v>0.19900000000000001</v>
      </c>
      <c r="AA40" s="145">
        <v>0.11700000000000001</v>
      </c>
      <c r="AB40" s="145">
        <v>0.191</v>
      </c>
      <c r="AC40" s="65"/>
    </row>
    <row r="41" spans="1:29" x14ac:dyDescent="0.35">
      <c r="A41" s="55"/>
      <c r="D41" s="252" t="str">
        <f t="shared" si="0"/>
        <v>Tariff summary_All the way tariffs_LV Sub Site Specific_Unit rate 1 
p/kWh</v>
      </c>
      <c r="E41" s="63" t="s">
        <v>147</v>
      </c>
      <c r="F41" s="63" t="s">
        <v>206</v>
      </c>
      <c r="G41" s="54"/>
      <c r="H41" s="63" t="s">
        <v>193</v>
      </c>
      <c r="I41" s="64" t="s">
        <v>149</v>
      </c>
      <c r="J41" s="11"/>
      <c r="K41" s="63" t="s">
        <v>150</v>
      </c>
      <c r="L41" s="65"/>
      <c r="M41" s="192" cm="1">
        <f t="array" ref="M41">INDEX(O41:AB41, 1, DNO_index)</f>
        <v>5.5389999999999997</v>
      </c>
      <c r="N41" s="65"/>
      <c r="O41" s="145">
        <v>6.2530000000000001</v>
      </c>
      <c r="P41" s="145">
        <v>4.806</v>
      </c>
      <c r="Q41" s="145">
        <v>3.758</v>
      </c>
      <c r="R41" s="145">
        <v>5.2619999999999996</v>
      </c>
      <c r="S41" s="145">
        <v>4.4989999999999997</v>
      </c>
      <c r="T41" s="145">
        <v>5.3090000000000002</v>
      </c>
      <c r="U41" s="145">
        <v>8.2289999999999992</v>
      </c>
      <c r="V41" s="145">
        <v>2.948</v>
      </c>
      <c r="W41" s="145">
        <v>5.8479999999999999</v>
      </c>
      <c r="X41" s="145">
        <v>7.0389999999999997</v>
      </c>
      <c r="Y41" s="145">
        <v>4.1840000000000002</v>
      </c>
      <c r="Z41" s="145">
        <v>4.1369999999999996</v>
      </c>
      <c r="AA41" s="145">
        <v>7.7169999999999996</v>
      </c>
      <c r="AB41" s="145">
        <v>5.5389999999999997</v>
      </c>
      <c r="AC41" s="65"/>
    </row>
    <row r="42" spans="1:29" x14ac:dyDescent="0.35">
      <c r="A42" s="55"/>
      <c r="D42" s="252" t="str">
        <f t="shared" si="0"/>
        <v>Tariff summary_All the way tariffs_LV Sub Site Specific_Unit rate 2 
p/kWh</v>
      </c>
      <c r="E42" s="63" t="s">
        <v>147</v>
      </c>
      <c r="F42" s="63" t="s">
        <v>206</v>
      </c>
      <c r="G42" s="54"/>
      <c r="H42" s="63" t="s">
        <v>193</v>
      </c>
      <c r="I42" s="64" t="s">
        <v>151</v>
      </c>
      <c r="J42" s="11"/>
      <c r="K42" s="63" t="s">
        <v>150</v>
      </c>
      <c r="L42" s="65"/>
      <c r="M42" s="192" cm="1">
        <f t="array" ref="M42">INDEX(O42:AB42, 1, DNO_index)</f>
        <v>1.607</v>
      </c>
      <c r="N42" s="65"/>
      <c r="O42" s="145">
        <v>1.2689999999999999</v>
      </c>
      <c r="P42" s="145">
        <v>1.5469999999999999</v>
      </c>
      <c r="Q42" s="145">
        <v>1.482</v>
      </c>
      <c r="R42" s="145">
        <v>1.93</v>
      </c>
      <c r="S42" s="145">
        <v>0.72499999999999998</v>
      </c>
      <c r="T42" s="145">
        <v>1.5009999999999999</v>
      </c>
      <c r="U42" s="145">
        <v>2.2629999999999999</v>
      </c>
      <c r="V42" s="145">
        <v>0</v>
      </c>
      <c r="W42" s="145">
        <v>0.73499999999999999</v>
      </c>
      <c r="X42" s="145">
        <v>0.36</v>
      </c>
      <c r="Y42" s="145">
        <v>1.242</v>
      </c>
      <c r="Z42" s="145">
        <v>1.5109999999999999</v>
      </c>
      <c r="AA42" s="145">
        <v>1.5840000000000001</v>
      </c>
      <c r="AB42" s="145">
        <v>1.607</v>
      </c>
      <c r="AC42" s="65"/>
    </row>
    <row r="43" spans="1:29" x14ac:dyDescent="0.35">
      <c r="A43" s="55"/>
      <c r="D43" s="252" t="str">
        <f t="shared" si="0"/>
        <v>Tariff summary_All the way tariffs_LV Sub Site Specific_Unit rate 3 
p/kWh</v>
      </c>
      <c r="E43" s="63" t="s">
        <v>147</v>
      </c>
      <c r="F43" s="63" t="s">
        <v>206</v>
      </c>
      <c r="G43" s="54"/>
      <c r="H43" s="63" t="s">
        <v>193</v>
      </c>
      <c r="I43" s="64" t="s">
        <v>152</v>
      </c>
      <c r="J43" s="11"/>
      <c r="K43" s="63" t="s">
        <v>150</v>
      </c>
      <c r="L43" s="65"/>
      <c r="M43" s="192" cm="1">
        <f t="array" ref="M43">INDEX(O43:AB43, 1, DNO_index)</f>
        <v>1.341</v>
      </c>
      <c r="N43" s="65"/>
      <c r="O43" s="145">
        <v>0.6</v>
      </c>
      <c r="P43" s="145">
        <v>1.2270000000000001</v>
      </c>
      <c r="Q43" s="145">
        <v>1.075</v>
      </c>
      <c r="R43" s="145">
        <v>1.607</v>
      </c>
      <c r="S43" s="145">
        <v>0.46200000000000002</v>
      </c>
      <c r="T43" s="145">
        <v>1.1539999999999999</v>
      </c>
      <c r="U43" s="145">
        <v>1.5089999999999999</v>
      </c>
      <c r="V43" s="145">
        <v>0</v>
      </c>
      <c r="W43" s="145">
        <v>0.58499999999999996</v>
      </c>
      <c r="X43" s="145">
        <v>0.20300000000000001</v>
      </c>
      <c r="Y43" s="145">
        <v>0.89400000000000002</v>
      </c>
      <c r="Z43" s="145">
        <v>1.1120000000000001</v>
      </c>
      <c r="AA43" s="145">
        <v>1.38</v>
      </c>
      <c r="AB43" s="145">
        <v>1.341</v>
      </c>
      <c r="AC43" s="65"/>
    </row>
    <row r="44" spans="1:29" x14ac:dyDescent="0.35">
      <c r="A44" s="55"/>
      <c r="D44" s="252" t="str">
        <f t="shared" si="0"/>
        <v>Tariff summary_All the way tariffs_LV Sub Site Specific_Fixed charge 
p/MPAN/day</v>
      </c>
      <c r="E44" s="63" t="s">
        <v>147</v>
      </c>
      <c r="F44" s="63" t="s">
        <v>206</v>
      </c>
      <c r="G44" s="54"/>
      <c r="H44" s="63" t="s">
        <v>193</v>
      </c>
      <c r="I44" s="64" t="s">
        <v>153</v>
      </c>
      <c r="J44" s="11"/>
      <c r="K44" s="63" t="s">
        <v>150</v>
      </c>
      <c r="L44" s="65"/>
      <c r="M44" s="192" cm="1">
        <f t="array" ref="M44">INDEX(O44:AB44, 1, DNO_index)</f>
        <v>11.08</v>
      </c>
      <c r="N44" s="65"/>
      <c r="O44" s="145">
        <v>54.94</v>
      </c>
      <c r="P44" s="145">
        <v>12.85</v>
      </c>
      <c r="Q44" s="145">
        <v>14.9</v>
      </c>
      <c r="R44" s="145">
        <v>55.26</v>
      </c>
      <c r="S44" s="145">
        <v>32.74</v>
      </c>
      <c r="T44" s="145">
        <v>8.39</v>
      </c>
      <c r="U44" s="145">
        <v>6.13</v>
      </c>
      <c r="V44" s="145">
        <v>6.04</v>
      </c>
      <c r="W44" s="145">
        <v>8.39</v>
      </c>
      <c r="X44" s="145">
        <v>7.97</v>
      </c>
      <c r="Y44" s="145">
        <v>8.91</v>
      </c>
      <c r="Z44" s="145">
        <v>9.8800000000000008</v>
      </c>
      <c r="AA44" s="145">
        <v>10.54</v>
      </c>
      <c r="AB44" s="145">
        <v>11.08</v>
      </c>
      <c r="AC44" s="65"/>
    </row>
    <row r="45" spans="1:29" x14ac:dyDescent="0.35">
      <c r="A45" s="55"/>
      <c r="D45" s="252" t="str">
        <f t="shared" si="0"/>
        <v>Tariff summary_All the way tariffs_LV Sub Site Specific_Capacity charge 
p/kVA/day</v>
      </c>
      <c r="E45" s="63" t="s">
        <v>147</v>
      </c>
      <c r="F45" s="63" t="s">
        <v>206</v>
      </c>
      <c r="G45" s="54"/>
      <c r="H45" s="63" t="s">
        <v>193</v>
      </c>
      <c r="I45" s="64" t="s">
        <v>154</v>
      </c>
      <c r="J45" s="11"/>
      <c r="K45" s="63" t="s">
        <v>150</v>
      </c>
      <c r="L45" s="65"/>
      <c r="M45" s="192" cm="1">
        <f t="array" ref="M45">INDEX(O45:AB45, 1, DNO_index)</f>
        <v>3.61</v>
      </c>
      <c r="N45" s="65"/>
      <c r="O45" s="145">
        <v>3.34</v>
      </c>
      <c r="P45" s="145">
        <v>2.71</v>
      </c>
      <c r="Q45" s="145">
        <v>1.55</v>
      </c>
      <c r="R45" s="145">
        <v>8.33</v>
      </c>
      <c r="S45" s="145">
        <v>4.53</v>
      </c>
      <c r="T45" s="145">
        <v>4.51</v>
      </c>
      <c r="U45" s="145">
        <v>5.0199999999999996</v>
      </c>
      <c r="V45" s="145">
        <v>7.29</v>
      </c>
      <c r="W45" s="145">
        <v>5.7</v>
      </c>
      <c r="X45" s="145">
        <v>4.8499999999999996</v>
      </c>
      <c r="Y45" s="145">
        <v>3.52</v>
      </c>
      <c r="Z45" s="145">
        <v>4.87</v>
      </c>
      <c r="AA45" s="145">
        <v>3.52</v>
      </c>
      <c r="AB45" s="145">
        <v>3.61</v>
      </c>
      <c r="AC45" s="65"/>
    </row>
    <row r="46" spans="1:29" x14ac:dyDescent="0.35">
      <c r="A46" s="55"/>
      <c r="D46" s="252" t="str">
        <f t="shared" si="0"/>
        <v>Tariff summary_All the way tariffs_LV Sub Site Specific_Exceeded capacity charge 
p/kVA/day</v>
      </c>
      <c r="E46" s="63" t="s">
        <v>147</v>
      </c>
      <c r="F46" s="63" t="s">
        <v>206</v>
      </c>
      <c r="G46" s="54"/>
      <c r="H46" s="63" t="s">
        <v>193</v>
      </c>
      <c r="I46" s="64" t="s">
        <v>155</v>
      </c>
      <c r="J46" s="11"/>
      <c r="K46" s="63" t="s">
        <v>150</v>
      </c>
      <c r="L46" s="65"/>
      <c r="M46" s="192" cm="1">
        <f t="array" ref="M46">INDEX(O46:AB46, 1, DNO_index)</f>
        <v>6.55</v>
      </c>
      <c r="N46" s="65"/>
      <c r="O46" s="145">
        <v>5.76</v>
      </c>
      <c r="P46" s="145">
        <v>4.33</v>
      </c>
      <c r="Q46" s="145">
        <v>2.42</v>
      </c>
      <c r="R46" s="145">
        <v>11.39</v>
      </c>
      <c r="S46" s="145">
        <v>6.02</v>
      </c>
      <c r="T46" s="145">
        <v>5.14</v>
      </c>
      <c r="U46" s="145">
        <v>7.01</v>
      </c>
      <c r="V46" s="145">
        <v>8.2899999999999991</v>
      </c>
      <c r="W46" s="145">
        <v>7.43</v>
      </c>
      <c r="X46" s="145">
        <v>6.35</v>
      </c>
      <c r="Y46" s="145">
        <v>5.31</v>
      </c>
      <c r="Z46" s="145">
        <v>6.73</v>
      </c>
      <c r="AA46" s="145">
        <v>6.88</v>
      </c>
      <c r="AB46" s="145">
        <v>6.55</v>
      </c>
      <c r="AC46" s="65"/>
    </row>
    <row r="47" spans="1:29" x14ac:dyDescent="0.35">
      <c r="A47" s="55"/>
      <c r="D47" s="252" t="str">
        <f t="shared" si="0"/>
        <v>Tariff summary_All the way tariffs_LV Sub Site Specific_Reactive power charge 
p/kVArh</v>
      </c>
      <c r="E47" s="63" t="s">
        <v>147</v>
      </c>
      <c r="F47" s="63" t="s">
        <v>206</v>
      </c>
      <c r="G47" s="54"/>
      <c r="H47" s="63" t="s">
        <v>193</v>
      </c>
      <c r="I47" s="64" t="s">
        <v>156</v>
      </c>
      <c r="J47" s="11"/>
      <c r="K47" s="63" t="s">
        <v>150</v>
      </c>
      <c r="L47" s="65"/>
      <c r="M47" s="192" cm="1">
        <f t="array" ref="M47">INDEX(O47:AB47, 1, DNO_index)</f>
        <v>0.14199999999999999</v>
      </c>
      <c r="N47" s="65"/>
      <c r="O47" s="145">
        <v>0.16700000000000001</v>
      </c>
      <c r="P47" s="145">
        <v>7.4999999999999997E-2</v>
      </c>
      <c r="Q47" s="145">
        <v>8.5999999999999993E-2</v>
      </c>
      <c r="R47" s="145">
        <v>0.127</v>
      </c>
      <c r="S47" s="145">
        <v>0.12</v>
      </c>
      <c r="T47" s="145">
        <v>0.13700000000000001</v>
      </c>
      <c r="U47" s="145">
        <v>0.24399999999999999</v>
      </c>
      <c r="V47" s="145">
        <v>0.23300000000000001</v>
      </c>
      <c r="W47" s="145">
        <v>0.161</v>
      </c>
      <c r="X47" s="145">
        <v>0.21</v>
      </c>
      <c r="Y47" s="145">
        <v>0.111</v>
      </c>
      <c r="Z47" s="145">
        <v>0.127</v>
      </c>
      <c r="AA47" s="145">
        <v>0.08</v>
      </c>
      <c r="AB47" s="145">
        <v>0.14199999999999999</v>
      </c>
      <c r="AC47" s="65"/>
    </row>
    <row r="48" spans="1:29" x14ac:dyDescent="0.35">
      <c r="A48" s="55"/>
      <c r="D48" s="252" t="str">
        <f t="shared" si="0"/>
        <v>Tariff summary_All the way tariffs_HV Site Specific_Unit rate 1 
p/kWh</v>
      </c>
      <c r="E48" s="63" t="s">
        <v>147</v>
      </c>
      <c r="F48" s="63" t="s">
        <v>206</v>
      </c>
      <c r="G48" s="54"/>
      <c r="H48" s="63" t="s">
        <v>194</v>
      </c>
      <c r="I48" s="64" t="s">
        <v>149</v>
      </c>
      <c r="J48" s="11"/>
      <c r="K48" s="63" t="s">
        <v>150</v>
      </c>
      <c r="L48" s="65"/>
      <c r="M48" s="192" cm="1">
        <f t="array" ref="M48">INDEX(O48:AB48, 1, DNO_index)</f>
        <v>5.0469999999999997</v>
      </c>
      <c r="N48" s="65"/>
      <c r="O48" s="145">
        <v>4.5039999999999996</v>
      </c>
      <c r="P48" s="145">
        <v>3.9729999999999999</v>
      </c>
      <c r="Q48" s="145">
        <v>2.9790000000000001</v>
      </c>
      <c r="R48" s="145">
        <v>4.0869999999999997</v>
      </c>
      <c r="S48" s="145">
        <v>3.698</v>
      </c>
      <c r="T48" s="145">
        <v>4.3010000000000002</v>
      </c>
      <c r="U48" s="145">
        <v>6.53</v>
      </c>
      <c r="V48" s="145">
        <v>2.056</v>
      </c>
      <c r="W48" s="145">
        <v>5.4710000000000001</v>
      </c>
      <c r="X48" s="145">
        <v>5.798</v>
      </c>
      <c r="Y48" s="145">
        <v>2.903</v>
      </c>
      <c r="Z48" s="145">
        <v>2.544</v>
      </c>
      <c r="AA48" s="145">
        <v>6.0839999999999996</v>
      </c>
      <c r="AB48" s="145">
        <v>5.0469999999999997</v>
      </c>
      <c r="AC48" s="65"/>
    </row>
    <row r="49" spans="1:29" x14ac:dyDescent="0.35">
      <c r="A49" s="55"/>
      <c r="D49" s="252" t="str">
        <f t="shared" si="0"/>
        <v>Tariff summary_All the way tariffs_HV Site Specific_Unit rate 2 
p/kWh</v>
      </c>
      <c r="E49" s="63" t="s">
        <v>147</v>
      </c>
      <c r="F49" s="63" t="s">
        <v>206</v>
      </c>
      <c r="G49" s="54"/>
      <c r="H49" s="63" t="s">
        <v>194</v>
      </c>
      <c r="I49" s="64" t="s">
        <v>151</v>
      </c>
      <c r="J49" s="11"/>
      <c r="K49" s="63" t="s">
        <v>150</v>
      </c>
      <c r="L49" s="65"/>
      <c r="M49" s="192" cm="1">
        <f t="array" ref="M49">INDEX(O49:AB49, 1, DNO_index)</f>
        <v>1.554</v>
      </c>
      <c r="N49" s="65"/>
      <c r="O49" s="145">
        <v>0.94799999999999995</v>
      </c>
      <c r="P49" s="145">
        <v>1.4359999999999999</v>
      </c>
      <c r="Q49" s="145">
        <v>1.3320000000000001</v>
      </c>
      <c r="R49" s="145">
        <v>1.7410000000000001</v>
      </c>
      <c r="S49" s="145">
        <v>0.64600000000000002</v>
      </c>
      <c r="T49" s="145">
        <v>1.4</v>
      </c>
      <c r="U49" s="145">
        <v>1.9930000000000001</v>
      </c>
      <c r="V49" s="145">
        <v>0</v>
      </c>
      <c r="W49" s="145">
        <v>0.71299999999999997</v>
      </c>
      <c r="X49" s="145">
        <v>0.307</v>
      </c>
      <c r="Y49" s="145">
        <v>1.0649999999999999</v>
      </c>
      <c r="Z49" s="145">
        <v>1.2949999999999999</v>
      </c>
      <c r="AA49" s="145">
        <v>1.484</v>
      </c>
      <c r="AB49" s="145">
        <v>1.554</v>
      </c>
      <c r="AC49" s="65"/>
    </row>
    <row r="50" spans="1:29" x14ac:dyDescent="0.35">
      <c r="A50" s="55"/>
      <c r="D50" s="252" t="str">
        <f t="shared" si="0"/>
        <v>Tariff summary_All the way tariffs_HV Site Specific_Unit rate 3 
p/kWh</v>
      </c>
      <c r="E50" s="63" t="s">
        <v>147</v>
      </c>
      <c r="F50" s="63" t="s">
        <v>206</v>
      </c>
      <c r="G50" s="54"/>
      <c r="H50" s="63" t="s">
        <v>194</v>
      </c>
      <c r="I50" s="64" t="s">
        <v>152</v>
      </c>
      <c r="J50" s="11"/>
      <c r="K50" s="63" t="s">
        <v>150</v>
      </c>
      <c r="L50" s="65"/>
      <c r="M50" s="192" cm="1">
        <f t="array" ref="M50">INDEX(O50:AB50, 1, DNO_index)</f>
        <v>1.3340000000000001</v>
      </c>
      <c r="N50" s="65"/>
      <c r="O50" s="145">
        <v>0.55400000000000005</v>
      </c>
      <c r="P50" s="145">
        <v>1.2170000000000001</v>
      </c>
      <c r="Q50" s="145">
        <v>1.0620000000000001</v>
      </c>
      <c r="R50" s="145">
        <v>1.518</v>
      </c>
      <c r="S50" s="145">
        <v>0.45800000000000002</v>
      </c>
      <c r="T50" s="145">
        <v>1.151</v>
      </c>
      <c r="U50" s="145">
        <v>1.468</v>
      </c>
      <c r="V50" s="145">
        <v>0</v>
      </c>
      <c r="W50" s="145">
        <v>0.57999999999999996</v>
      </c>
      <c r="X50" s="145">
        <v>0.19500000000000001</v>
      </c>
      <c r="Y50" s="145">
        <v>0.88300000000000001</v>
      </c>
      <c r="Z50" s="145">
        <v>1.097</v>
      </c>
      <c r="AA50" s="145">
        <v>1.3680000000000001</v>
      </c>
      <c r="AB50" s="145">
        <v>1.3340000000000001</v>
      </c>
      <c r="AC50" s="65"/>
    </row>
    <row r="51" spans="1:29" x14ac:dyDescent="0.35">
      <c r="A51" s="55"/>
      <c r="D51" s="252" t="str">
        <f t="shared" si="0"/>
        <v>Tariff summary_All the way tariffs_HV Site Specific_Fixed charge 
p/MPAN/day</v>
      </c>
      <c r="E51" s="63" t="s">
        <v>147</v>
      </c>
      <c r="F51" s="63" t="s">
        <v>206</v>
      </c>
      <c r="G51" s="54"/>
      <c r="H51" s="63" t="s">
        <v>194</v>
      </c>
      <c r="I51" s="64" t="s">
        <v>153</v>
      </c>
      <c r="J51" s="11"/>
      <c r="K51" s="63" t="s">
        <v>150</v>
      </c>
      <c r="L51" s="65"/>
      <c r="M51" s="192" cm="1">
        <f t="array" ref="M51">INDEX(O51:AB51, 1, DNO_index)</f>
        <v>100.57</v>
      </c>
      <c r="N51" s="65"/>
      <c r="O51" s="145">
        <v>120.65</v>
      </c>
      <c r="P51" s="145">
        <v>152.29</v>
      </c>
      <c r="Q51" s="145">
        <v>180.25</v>
      </c>
      <c r="R51" s="145">
        <v>307.69</v>
      </c>
      <c r="S51" s="145">
        <v>173.3</v>
      </c>
      <c r="T51" s="145">
        <v>124.35</v>
      </c>
      <c r="U51" s="145">
        <v>89.17</v>
      </c>
      <c r="V51" s="145">
        <v>79.97</v>
      </c>
      <c r="W51" s="145">
        <v>111.11</v>
      </c>
      <c r="X51" s="145">
        <v>106.15</v>
      </c>
      <c r="Y51" s="145">
        <v>80.94</v>
      </c>
      <c r="Z51" s="145">
        <v>89.74</v>
      </c>
      <c r="AA51" s="145">
        <v>95.3</v>
      </c>
      <c r="AB51" s="145">
        <v>100.57</v>
      </c>
      <c r="AC51" s="65"/>
    </row>
    <row r="52" spans="1:29" x14ac:dyDescent="0.35">
      <c r="A52" s="55"/>
      <c r="D52" s="252" t="str">
        <f t="shared" si="0"/>
        <v>Tariff summary_All the way tariffs_HV Site Specific_Capacity charge 
p/kVA/day</v>
      </c>
      <c r="E52" s="63" t="s">
        <v>147</v>
      </c>
      <c r="F52" s="63" t="s">
        <v>206</v>
      </c>
      <c r="G52" s="54"/>
      <c r="H52" s="63" t="s">
        <v>194</v>
      </c>
      <c r="I52" s="64" t="s">
        <v>154</v>
      </c>
      <c r="J52" s="11"/>
      <c r="K52" s="63" t="s">
        <v>150</v>
      </c>
      <c r="L52" s="65"/>
      <c r="M52" s="192" cm="1">
        <f t="array" ref="M52">INDEX(O52:AB52, 1, DNO_index)</f>
        <v>3.74</v>
      </c>
      <c r="N52" s="65"/>
      <c r="O52" s="145">
        <v>3.19</v>
      </c>
      <c r="P52" s="145">
        <v>2.69</v>
      </c>
      <c r="Q52" s="145">
        <v>1.89</v>
      </c>
      <c r="R52" s="145">
        <v>11.11</v>
      </c>
      <c r="S52" s="145">
        <v>5.4</v>
      </c>
      <c r="T52" s="145">
        <v>4.96</v>
      </c>
      <c r="U52" s="145">
        <v>3.92</v>
      </c>
      <c r="V52" s="145">
        <v>7.39</v>
      </c>
      <c r="W52" s="145">
        <v>4.2699999999999996</v>
      </c>
      <c r="X52" s="145">
        <v>4.01</v>
      </c>
      <c r="Y52" s="145">
        <v>4.28</v>
      </c>
      <c r="Z52" s="145">
        <v>5.16</v>
      </c>
      <c r="AA52" s="145">
        <v>2.95</v>
      </c>
      <c r="AB52" s="145">
        <v>3.74</v>
      </c>
      <c r="AC52" s="65"/>
    </row>
    <row r="53" spans="1:29" x14ac:dyDescent="0.35">
      <c r="A53" s="55"/>
      <c r="D53" s="252" t="str">
        <f t="shared" si="0"/>
        <v>Tariff summary_All the way tariffs_HV Site Specific_Exceeded capacity charge 
p/kVA/day</v>
      </c>
      <c r="E53" s="63" t="s">
        <v>147</v>
      </c>
      <c r="F53" s="63" t="s">
        <v>206</v>
      </c>
      <c r="G53" s="54"/>
      <c r="H53" s="63" t="s">
        <v>194</v>
      </c>
      <c r="I53" s="64" t="s">
        <v>155</v>
      </c>
      <c r="J53" s="11"/>
      <c r="K53" s="63" t="s">
        <v>150</v>
      </c>
      <c r="L53" s="65"/>
      <c r="M53" s="192" cm="1">
        <f t="array" ref="M53">INDEX(O53:AB53, 1, DNO_index)</f>
        <v>7.05</v>
      </c>
      <c r="N53" s="65"/>
      <c r="O53" s="145">
        <v>5.87</v>
      </c>
      <c r="P53" s="145">
        <v>4.7</v>
      </c>
      <c r="Q53" s="145">
        <v>3.02</v>
      </c>
      <c r="R53" s="145">
        <v>13.03</v>
      </c>
      <c r="S53" s="145">
        <v>6.61</v>
      </c>
      <c r="T53" s="145">
        <v>6.12</v>
      </c>
      <c r="U53" s="145">
        <v>6.53</v>
      </c>
      <c r="V53" s="145">
        <v>8.3000000000000007</v>
      </c>
      <c r="W53" s="145">
        <v>6.63</v>
      </c>
      <c r="X53" s="145">
        <v>5.63</v>
      </c>
      <c r="Y53" s="145">
        <v>6.18</v>
      </c>
      <c r="Z53" s="145">
        <v>6.8</v>
      </c>
      <c r="AA53" s="145">
        <v>6.74</v>
      </c>
      <c r="AB53" s="145">
        <v>7.05</v>
      </c>
      <c r="AC53" s="65"/>
    </row>
    <row r="54" spans="1:29" x14ac:dyDescent="0.35">
      <c r="A54" s="55"/>
      <c r="D54" s="252" t="str">
        <f t="shared" si="0"/>
        <v>Tariff summary_All the way tariffs_HV Site Specific_Reactive power charge 
p/kVArh</v>
      </c>
      <c r="E54" s="63" t="s">
        <v>147</v>
      </c>
      <c r="F54" s="63" t="s">
        <v>206</v>
      </c>
      <c r="G54" s="54"/>
      <c r="H54" s="63" t="s">
        <v>194</v>
      </c>
      <c r="I54" s="64" t="s">
        <v>156</v>
      </c>
      <c r="J54" s="11"/>
      <c r="K54" s="63" t="s">
        <v>150</v>
      </c>
      <c r="L54" s="65"/>
      <c r="M54" s="192" cm="1">
        <f t="array" ref="M54">INDEX(O54:AB54, 1, DNO_index)</f>
        <v>0.105</v>
      </c>
      <c r="N54" s="65"/>
      <c r="O54" s="145">
        <v>0.112</v>
      </c>
      <c r="P54" s="145">
        <v>0.05</v>
      </c>
      <c r="Q54" s="145">
        <v>5.2999999999999999E-2</v>
      </c>
      <c r="R54" s="145">
        <v>8.8999999999999996E-2</v>
      </c>
      <c r="S54" s="145">
        <v>0.09</v>
      </c>
      <c r="T54" s="145">
        <v>0.10199999999999999</v>
      </c>
      <c r="U54" s="145">
        <v>0.17299999999999999</v>
      </c>
      <c r="V54" s="145">
        <v>0.2</v>
      </c>
      <c r="W54" s="145">
        <v>0.151</v>
      </c>
      <c r="X54" s="145">
        <v>0.16900000000000001</v>
      </c>
      <c r="Y54" s="145">
        <v>5.7000000000000002E-2</v>
      </c>
      <c r="Z54" s="145">
        <v>5.6000000000000001E-2</v>
      </c>
      <c r="AA54" s="145">
        <v>5.3999999999999999E-2</v>
      </c>
      <c r="AB54" s="145">
        <v>0.105</v>
      </c>
      <c r="AC54" s="65"/>
    </row>
    <row r="55" spans="1:29" x14ac:dyDescent="0.35">
      <c r="A55" s="55"/>
      <c r="D55" s="252" t="str">
        <f t="shared" si="0"/>
        <v>Tariff summary_All the way tariffs_Unmetered Supplies_Unit rate 1 
p/kWh</v>
      </c>
      <c r="E55" s="63" t="s">
        <v>147</v>
      </c>
      <c r="F55" s="63" t="s">
        <v>206</v>
      </c>
      <c r="G55" s="54"/>
      <c r="H55" s="63" t="s">
        <v>195</v>
      </c>
      <c r="I55" s="64" t="s">
        <v>149</v>
      </c>
      <c r="J55" s="11"/>
      <c r="K55" s="63" t="s">
        <v>150</v>
      </c>
      <c r="L55" s="65"/>
      <c r="M55" s="192" cm="1">
        <f t="array" ref="M55">INDEX(O55:AB55, 1, DNO_index)</f>
        <v>25.463999999999999</v>
      </c>
      <c r="N55" s="65"/>
      <c r="O55" s="145">
        <v>17.521999999999998</v>
      </c>
      <c r="P55" s="145">
        <v>14.997999999999999</v>
      </c>
      <c r="Q55" s="145">
        <v>11.624000000000001</v>
      </c>
      <c r="R55" s="145">
        <v>23.361999999999998</v>
      </c>
      <c r="S55" s="145">
        <v>13.515000000000001</v>
      </c>
      <c r="T55" s="145">
        <v>22.728000000000002</v>
      </c>
      <c r="U55" s="145">
        <v>19.542999999999999</v>
      </c>
      <c r="V55" s="145">
        <v>29.411000000000001</v>
      </c>
      <c r="W55" s="145">
        <v>40.302</v>
      </c>
      <c r="X55" s="145">
        <v>41.646000000000001</v>
      </c>
      <c r="Y55" s="145">
        <v>21.762</v>
      </c>
      <c r="Z55" s="145">
        <v>16.609000000000002</v>
      </c>
      <c r="AA55" s="145">
        <v>31.731999999999999</v>
      </c>
      <c r="AB55" s="145">
        <v>25.463999999999999</v>
      </c>
      <c r="AC55" s="65"/>
    </row>
    <row r="56" spans="1:29" x14ac:dyDescent="0.35">
      <c r="A56" s="55"/>
      <c r="D56" s="252" t="str">
        <f t="shared" si="0"/>
        <v>Tariff summary_All the way tariffs_Unmetered Supplies_Unit rate 2 
p/kWh</v>
      </c>
      <c r="E56" s="63" t="s">
        <v>147</v>
      </c>
      <c r="F56" s="63" t="s">
        <v>206</v>
      </c>
      <c r="G56" s="54"/>
      <c r="H56" s="63" t="s">
        <v>195</v>
      </c>
      <c r="I56" s="64" t="s">
        <v>151</v>
      </c>
      <c r="J56" s="11"/>
      <c r="K56" s="63" t="s">
        <v>150</v>
      </c>
      <c r="L56" s="65"/>
      <c r="M56" s="192" cm="1">
        <f t="array" ref="M56">INDEX(O56:AB56, 1, DNO_index)</f>
        <v>3.351</v>
      </c>
      <c r="N56" s="65"/>
      <c r="O56" s="145">
        <v>3.6040000000000001</v>
      </c>
      <c r="P56" s="145">
        <v>1.73</v>
      </c>
      <c r="Q56" s="145">
        <v>1.6830000000000001</v>
      </c>
      <c r="R56" s="145">
        <v>5.1189999999999998</v>
      </c>
      <c r="S56" s="145">
        <v>3.0329999999999999</v>
      </c>
      <c r="T56" s="145">
        <v>2.3420000000000001</v>
      </c>
      <c r="U56" s="145">
        <v>3.5920000000000001</v>
      </c>
      <c r="V56" s="145">
        <v>1.944</v>
      </c>
      <c r="W56" s="145">
        <v>1.7889999999999999</v>
      </c>
      <c r="X56" s="145">
        <v>1.3260000000000001</v>
      </c>
      <c r="Y56" s="145">
        <v>2.4870000000000001</v>
      </c>
      <c r="Z56" s="145">
        <v>2.5110000000000001</v>
      </c>
      <c r="AA56" s="145">
        <v>3.31</v>
      </c>
      <c r="AB56" s="145">
        <v>3.351</v>
      </c>
      <c r="AC56" s="65"/>
    </row>
    <row r="57" spans="1:29" x14ac:dyDescent="0.35">
      <c r="A57" s="55"/>
      <c r="D57" s="252" t="str">
        <f t="shared" si="0"/>
        <v>Tariff summary_All the way tariffs_Unmetered Supplies_Unit rate 3 
p/kWh</v>
      </c>
      <c r="E57" s="63" t="s">
        <v>147</v>
      </c>
      <c r="F57" s="63" t="s">
        <v>206</v>
      </c>
      <c r="G57" s="54"/>
      <c r="H57" s="63" t="s">
        <v>195</v>
      </c>
      <c r="I57" s="64" t="s">
        <v>152</v>
      </c>
      <c r="J57" s="11"/>
      <c r="K57" s="63" t="s">
        <v>150</v>
      </c>
      <c r="L57" s="65"/>
      <c r="M57" s="192" cm="1">
        <f t="array" ref="M57">INDEX(O57:AB57, 1, DNO_index)</f>
        <v>2.383</v>
      </c>
      <c r="N57" s="65"/>
      <c r="O57" s="145">
        <v>2.714</v>
      </c>
      <c r="P57" s="145">
        <v>1.2430000000000001</v>
      </c>
      <c r="Q57" s="145">
        <v>1.095</v>
      </c>
      <c r="R57" s="145">
        <v>4.109</v>
      </c>
      <c r="S57" s="145">
        <v>2.302</v>
      </c>
      <c r="T57" s="145">
        <v>1.5960000000000001</v>
      </c>
      <c r="U57" s="145">
        <v>1.851</v>
      </c>
      <c r="V57" s="145">
        <v>2.8000000000000001E-2</v>
      </c>
      <c r="W57" s="145">
        <v>1.3169999999999999</v>
      </c>
      <c r="X57" s="145">
        <v>0.89400000000000002</v>
      </c>
      <c r="Y57" s="145">
        <v>1.72</v>
      </c>
      <c r="Z57" s="145">
        <v>2.0299999999999998</v>
      </c>
      <c r="AA57" s="145">
        <v>2.3650000000000002</v>
      </c>
      <c r="AB57" s="145">
        <v>2.383</v>
      </c>
      <c r="AC57" s="65"/>
    </row>
    <row r="58" spans="1:29" x14ac:dyDescent="0.35">
      <c r="A58" s="55"/>
      <c r="D58" s="252" t="str">
        <f t="shared" si="0"/>
        <v>Tariff summary_All the way tariffs_Unmetered Supplies_Fixed charge 
p/MPAN/day</v>
      </c>
      <c r="E58" s="63" t="s">
        <v>147</v>
      </c>
      <c r="F58" s="63" t="s">
        <v>206</v>
      </c>
      <c r="G58" s="54"/>
      <c r="H58" s="63" t="s">
        <v>195</v>
      </c>
      <c r="I58" s="64" t="s">
        <v>153</v>
      </c>
      <c r="J58" s="11"/>
      <c r="K58" s="63" t="s">
        <v>150</v>
      </c>
      <c r="L58" s="65"/>
      <c r="M58" s="192" cm="1">
        <f t="array" ref="M58">INDEX(O58:AB58, 1, DNO_index)</f>
        <v>0</v>
      </c>
      <c r="N58" s="65"/>
      <c r="O58" s="145">
        <v>0</v>
      </c>
      <c r="P58" s="145">
        <v>0</v>
      </c>
      <c r="Q58" s="145">
        <v>0</v>
      </c>
      <c r="R58" s="145">
        <v>0</v>
      </c>
      <c r="S58" s="145">
        <v>0</v>
      </c>
      <c r="T58" s="145">
        <v>0</v>
      </c>
      <c r="U58" s="145">
        <v>0</v>
      </c>
      <c r="V58" s="145">
        <v>0</v>
      </c>
      <c r="W58" s="145">
        <v>0</v>
      </c>
      <c r="X58" s="145">
        <v>0</v>
      </c>
      <c r="Y58" s="145">
        <v>0</v>
      </c>
      <c r="Z58" s="145">
        <v>0</v>
      </c>
      <c r="AA58" s="145">
        <v>0</v>
      </c>
      <c r="AB58" s="145">
        <v>0</v>
      </c>
      <c r="AC58" s="65"/>
    </row>
    <row r="59" spans="1:29" x14ac:dyDescent="0.35">
      <c r="A59" s="55"/>
      <c r="D59" s="252" t="str">
        <f t="shared" si="0"/>
        <v>Tariff summary_All the way tariffs_Unmetered Supplies_Capacity charge 
p/kVA/day</v>
      </c>
      <c r="E59" s="63" t="s">
        <v>147</v>
      </c>
      <c r="F59" s="63" t="s">
        <v>206</v>
      </c>
      <c r="G59" s="54"/>
      <c r="H59" s="63" t="s">
        <v>195</v>
      </c>
      <c r="I59" s="64" t="s">
        <v>154</v>
      </c>
      <c r="J59" s="11"/>
      <c r="K59" s="63" t="s">
        <v>150</v>
      </c>
      <c r="L59" s="65"/>
      <c r="M59" s="192" cm="1">
        <f t="array" ref="M59">INDEX(O59:AB59, 1, DNO_index)</f>
        <v>0</v>
      </c>
      <c r="N59" s="65"/>
      <c r="O59" s="145">
        <v>0</v>
      </c>
      <c r="P59" s="145">
        <v>0</v>
      </c>
      <c r="Q59" s="145">
        <v>0</v>
      </c>
      <c r="R59" s="145">
        <v>0</v>
      </c>
      <c r="S59" s="145">
        <v>0</v>
      </c>
      <c r="T59" s="145">
        <v>0</v>
      </c>
      <c r="U59" s="145">
        <v>0</v>
      </c>
      <c r="V59" s="145">
        <v>0</v>
      </c>
      <c r="W59" s="145">
        <v>0</v>
      </c>
      <c r="X59" s="145">
        <v>0</v>
      </c>
      <c r="Y59" s="145">
        <v>0</v>
      </c>
      <c r="Z59" s="145">
        <v>0</v>
      </c>
      <c r="AA59" s="145">
        <v>0</v>
      </c>
      <c r="AB59" s="145">
        <v>0</v>
      </c>
      <c r="AC59" s="65"/>
    </row>
    <row r="60" spans="1:29" x14ac:dyDescent="0.35">
      <c r="A60" s="55"/>
      <c r="D60" s="252" t="str">
        <f t="shared" si="0"/>
        <v>Tariff summary_All the way tariffs_Unmetered Supplies_Exceeded capacity charge 
p/kVA/day</v>
      </c>
      <c r="E60" s="63" t="s">
        <v>147</v>
      </c>
      <c r="F60" s="63" t="s">
        <v>206</v>
      </c>
      <c r="G60" s="54"/>
      <c r="H60" s="63" t="s">
        <v>195</v>
      </c>
      <c r="I60" s="64" t="s">
        <v>155</v>
      </c>
      <c r="J60" s="11"/>
      <c r="K60" s="63" t="s">
        <v>150</v>
      </c>
      <c r="L60" s="65"/>
      <c r="M60" s="192" cm="1">
        <f t="array" ref="M60">INDEX(O60:AB60, 1, DNO_index)</f>
        <v>0</v>
      </c>
      <c r="N60" s="65"/>
      <c r="O60" s="145">
        <v>0</v>
      </c>
      <c r="P60" s="145">
        <v>0</v>
      </c>
      <c r="Q60" s="145">
        <v>0</v>
      </c>
      <c r="R60" s="145">
        <v>0</v>
      </c>
      <c r="S60" s="145">
        <v>0</v>
      </c>
      <c r="T60" s="145">
        <v>0</v>
      </c>
      <c r="U60" s="145">
        <v>0</v>
      </c>
      <c r="V60" s="145">
        <v>0</v>
      </c>
      <c r="W60" s="145">
        <v>0</v>
      </c>
      <c r="X60" s="145">
        <v>0</v>
      </c>
      <c r="Y60" s="145">
        <v>0</v>
      </c>
      <c r="Z60" s="145">
        <v>0</v>
      </c>
      <c r="AA60" s="145">
        <v>0</v>
      </c>
      <c r="AB60" s="145">
        <v>0</v>
      </c>
      <c r="AC60" s="65"/>
    </row>
    <row r="61" spans="1:29" x14ac:dyDescent="0.35">
      <c r="A61" s="55"/>
      <c r="D61" s="252" t="str">
        <f t="shared" si="0"/>
        <v>Tariff summary_All the way tariffs_Unmetered Supplies_Reactive power charge 
p/kVArh</v>
      </c>
      <c r="E61" s="63" t="s">
        <v>147</v>
      </c>
      <c r="F61" s="63" t="s">
        <v>206</v>
      </c>
      <c r="G61" s="54"/>
      <c r="H61" s="63" t="s">
        <v>195</v>
      </c>
      <c r="I61" s="64" t="s">
        <v>156</v>
      </c>
      <c r="J61" s="11"/>
      <c r="K61" s="63" t="s">
        <v>150</v>
      </c>
      <c r="L61" s="65"/>
      <c r="M61" s="192" cm="1">
        <f t="array" ref="M61">INDEX(O61:AB61, 1, DNO_index)</f>
        <v>0</v>
      </c>
      <c r="N61" s="65"/>
      <c r="O61" s="145">
        <v>0</v>
      </c>
      <c r="P61" s="145">
        <v>0</v>
      </c>
      <c r="Q61" s="145">
        <v>0</v>
      </c>
      <c r="R61" s="145">
        <v>0</v>
      </c>
      <c r="S61" s="145">
        <v>0</v>
      </c>
      <c r="T61" s="145">
        <v>0</v>
      </c>
      <c r="U61" s="145">
        <v>0</v>
      </c>
      <c r="V61" s="145">
        <v>0</v>
      </c>
      <c r="W61" s="145">
        <v>0</v>
      </c>
      <c r="X61" s="145">
        <v>0</v>
      </c>
      <c r="Y61" s="145">
        <v>0</v>
      </c>
      <c r="Z61" s="145">
        <v>0</v>
      </c>
      <c r="AA61" s="145">
        <v>0</v>
      </c>
      <c r="AB61" s="145">
        <v>0</v>
      </c>
      <c r="AC61" s="65"/>
    </row>
    <row r="62" spans="1:29" x14ac:dyDescent="0.35">
      <c r="A62" s="55"/>
      <c r="D62" s="252" t="str">
        <f t="shared" si="0"/>
        <v>Tariff summary_All the way tariffs_LV Generation Aggregated_Unit rate 1 
p/kWh</v>
      </c>
      <c r="E62" s="63" t="s">
        <v>147</v>
      </c>
      <c r="F62" s="63" t="s">
        <v>206</v>
      </c>
      <c r="G62" s="54"/>
      <c r="H62" s="63" t="s">
        <v>196</v>
      </c>
      <c r="I62" s="64" t="s">
        <v>149</v>
      </c>
      <c r="J62" s="11"/>
      <c r="K62" s="63" t="s">
        <v>150</v>
      </c>
      <c r="L62" s="65"/>
      <c r="M62" s="192" cm="1">
        <f t="array" ref="M62">INDEX(O62:AB62, 1, DNO_index)</f>
        <v>-6.7960000000000003</v>
      </c>
      <c r="N62" s="65"/>
      <c r="O62" s="145">
        <v>-6.774</v>
      </c>
      <c r="P62" s="145">
        <v>-5.2370000000000001</v>
      </c>
      <c r="Q62" s="145">
        <v>-3.4079999999999999</v>
      </c>
      <c r="R62" s="145">
        <v>-7.04</v>
      </c>
      <c r="S62" s="145">
        <v>-5.72</v>
      </c>
      <c r="T62" s="145">
        <v>-6.4409999999999998</v>
      </c>
      <c r="U62" s="145">
        <v>-7.6669999999999998</v>
      </c>
      <c r="V62" s="145">
        <v>-5.5110000000000001</v>
      </c>
      <c r="W62" s="145">
        <v>-9.2620000000000005</v>
      </c>
      <c r="X62" s="145">
        <v>-9.468</v>
      </c>
      <c r="Y62" s="145">
        <v>-4.7519999999999998</v>
      </c>
      <c r="Z62" s="145">
        <v>-4.5999999999999996</v>
      </c>
      <c r="AA62" s="145">
        <v>-8.4269999999999996</v>
      </c>
      <c r="AB62" s="145">
        <v>-6.7960000000000003</v>
      </c>
      <c r="AC62" s="65"/>
    </row>
    <row r="63" spans="1:29" x14ac:dyDescent="0.35">
      <c r="A63" s="55"/>
      <c r="D63" s="252" t="str">
        <f t="shared" si="0"/>
        <v>Tariff summary_All the way tariffs_LV Generation Aggregated_Unit rate 2 
p/kWh</v>
      </c>
      <c r="E63" s="63" t="s">
        <v>147</v>
      </c>
      <c r="F63" s="63" t="s">
        <v>206</v>
      </c>
      <c r="G63" s="54"/>
      <c r="H63" s="63" t="s">
        <v>196</v>
      </c>
      <c r="I63" s="64" t="s">
        <v>151</v>
      </c>
      <c r="J63" s="11"/>
      <c r="K63" s="63" t="s">
        <v>150</v>
      </c>
      <c r="L63" s="65"/>
      <c r="M63" s="192" cm="1">
        <f t="array" ref="M63">INDEX(O63:AB63, 1, DNO_index)</f>
        <v>-0.61799999999999999</v>
      </c>
      <c r="N63" s="65"/>
      <c r="O63" s="145">
        <v>-1.089</v>
      </c>
      <c r="P63" s="145">
        <v>-0.58799999999999997</v>
      </c>
      <c r="Q63" s="145">
        <v>-0.59299999999999997</v>
      </c>
      <c r="R63" s="145">
        <v>-1.0900000000000001</v>
      </c>
      <c r="S63" s="145">
        <v>-0.63900000000000001</v>
      </c>
      <c r="T63" s="145">
        <v>-0.63100000000000001</v>
      </c>
      <c r="U63" s="145">
        <v>-1.2110000000000001</v>
      </c>
      <c r="V63" s="145">
        <v>-0.76700000000000002</v>
      </c>
      <c r="W63" s="145">
        <v>-0.36799999999999999</v>
      </c>
      <c r="X63" s="145">
        <v>-0.32900000000000001</v>
      </c>
      <c r="Y63" s="145">
        <v>-0.60099999999999998</v>
      </c>
      <c r="Z63" s="145">
        <v>-0.56599999999999995</v>
      </c>
      <c r="AA63" s="145">
        <v>-0.42699999999999999</v>
      </c>
      <c r="AB63" s="145">
        <v>-0.61799999999999999</v>
      </c>
      <c r="AC63" s="65"/>
    </row>
    <row r="64" spans="1:29" x14ac:dyDescent="0.35">
      <c r="A64" s="55"/>
      <c r="D64" s="252" t="str">
        <f t="shared" si="0"/>
        <v>Tariff summary_All the way tariffs_LV Generation Aggregated_Unit rate 3 
p/kWh</v>
      </c>
      <c r="E64" s="63" t="s">
        <v>147</v>
      </c>
      <c r="F64" s="63" t="s">
        <v>206</v>
      </c>
      <c r="G64" s="54"/>
      <c r="H64" s="63" t="s">
        <v>196</v>
      </c>
      <c r="I64" s="64" t="s">
        <v>152</v>
      </c>
      <c r="J64" s="11"/>
      <c r="K64" s="63" t="s">
        <v>150</v>
      </c>
      <c r="L64" s="65"/>
      <c r="M64" s="192" cm="1">
        <f t="array" ref="M64">INDEX(O64:AB64, 1, DNO_index)</f>
        <v>-0.129</v>
      </c>
      <c r="N64" s="65"/>
      <c r="O64" s="145">
        <v>-0.159</v>
      </c>
      <c r="P64" s="145">
        <v>-0.06</v>
      </c>
      <c r="Q64" s="145">
        <v>-4.8000000000000001E-2</v>
      </c>
      <c r="R64" s="145">
        <v>-0.501</v>
      </c>
      <c r="S64" s="145">
        <v>-3.2000000000000001E-2</v>
      </c>
      <c r="T64" s="145">
        <v>-1.6E-2</v>
      </c>
      <c r="U64" s="145">
        <v>-0.151</v>
      </c>
      <c r="V64" s="145">
        <v>-3.2000000000000001E-2</v>
      </c>
      <c r="W64" s="145">
        <v>-0.06</v>
      </c>
      <c r="X64" s="145">
        <v>-5.1999999999999998E-2</v>
      </c>
      <c r="Y64" s="145">
        <v>-3.6999999999999998E-2</v>
      </c>
      <c r="Z64" s="145">
        <v>-5.5E-2</v>
      </c>
      <c r="AA64" s="145">
        <v>-5.0999999999999997E-2</v>
      </c>
      <c r="AB64" s="145">
        <v>-0.129</v>
      </c>
      <c r="AC64" s="65"/>
    </row>
    <row r="65" spans="1:29" x14ac:dyDescent="0.35">
      <c r="A65" s="55"/>
      <c r="D65" s="252" t="str">
        <f t="shared" si="0"/>
        <v>Tariff summary_All the way tariffs_LV Generation Aggregated_Fixed charge 
p/MPAN/day</v>
      </c>
      <c r="E65" s="63" t="s">
        <v>147</v>
      </c>
      <c r="F65" s="63" t="s">
        <v>206</v>
      </c>
      <c r="G65" s="54"/>
      <c r="H65" s="63" t="s">
        <v>196</v>
      </c>
      <c r="I65" s="64" t="s">
        <v>153</v>
      </c>
      <c r="J65" s="11"/>
      <c r="K65" s="63" t="s">
        <v>150</v>
      </c>
      <c r="L65" s="65"/>
      <c r="M65" s="192" cm="1">
        <f t="array" ref="M65">INDEX(O65:AB65, 1, DNO_index)</f>
        <v>0</v>
      </c>
      <c r="N65" s="65"/>
      <c r="O65" s="145">
        <v>0</v>
      </c>
      <c r="P65" s="145">
        <v>0</v>
      </c>
      <c r="Q65" s="145">
        <v>0</v>
      </c>
      <c r="R65" s="145">
        <v>0</v>
      </c>
      <c r="S65" s="145">
        <v>0</v>
      </c>
      <c r="T65" s="145">
        <v>0</v>
      </c>
      <c r="U65" s="145">
        <v>0</v>
      </c>
      <c r="V65" s="145">
        <v>0</v>
      </c>
      <c r="W65" s="145">
        <v>0</v>
      </c>
      <c r="X65" s="145">
        <v>0</v>
      </c>
      <c r="Y65" s="145">
        <v>0</v>
      </c>
      <c r="Z65" s="145">
        <v>0</v>
      </c>
      <c r="AA65" s="145">
        <v>0</v>
      </c>
      <c r="AB65" s="145">
        <v>0</v>
      </c>
      <c r="AC65" s="65"/>
    </row>
    <row r="66" spans="1:29" x14ac:dyDescent="0.35">
      <c r="A66" s="55"/>
      <c r="D66" s="252" t="str">
        <f t="shared" si="0"/>
        <v>Tariff summary_All the way tariffs_LV Generation Aggregated_Capacity charge 
p/kVA/day</v>
      </c>
      <c r="E66" s="63" t="s">
        <v>147</v>
      </c>
      <c r="F66" s="63" t="s">
        <v>206</v>
      </c>
      <c r="G66" s="54"/>
      <c r="H66" s="63" t="s">
        <v>196</v>
      </c>
      <c r="I66" s="64" t="s">
        <v>154</v>
      </c>
      <c r="J66" s="11"/>
      <c r="K66" s="63" t="s">
        <v>150</v>
      </c>
      <c r="L66" s="65"/>
      <c r="M66" s="192" cm="1">
        <f t="array" ref="M66">INDEX(O66:AB66, 1, DNO_index)</f>
        <v>0</v>
      </c>
      <c r="N66" s="65"/>
      <c r="O66" s="145">
        <v>0</v>
      </c>
      <c r="P66" s="145">
        <v>0</v>
      </c>
      <c r="Q66" s="145">
        <v>0</v>
      </c>
      <c r="R66" s="145">
        <v>0</v>
      </c>
      <c r="S66" s="145">
        <v>0</v>
      </c>
      <c r="T66" s="145">
        <v>0</v>
      </c>
      <c r="U66" s="145">
        <v>0</v>
      </c>
      <c r="V66" s="145">
        <v>0</v>
      </c>
      <c r="W66" s="145">
        <v>0</v>
      </c>
      <c r="X66" s="145">
        <v>0</v>
      </c>
      <c r="Y66" s="145">
        <v>0</v>
      </c>
      <c r="Z66" s="145">
        <v>0</v>
      </c>
      <c r="AA66" s="145">
        <v>0</v>
      </c>
      <c r="AB66" s="145">
        <v>0</v>
      </c>
      <c r="AC66" s="65"/>
    </row>
    <row r="67" spans="1:29" x14ac:dyDescent="0.35">
      <c r="A67" s="55"/>
      <c r="D67" s="252" t="str">
        <f t="shared" si="0"/>
        <v>Tariff summary_All the way tariffs_LV Generation Aggregated_Exceeded capacity charge 
p/kVA/day</v>
      </c>
      <c r="E67" s="63" t="s">
        <v>147</v>
      </c>
      <c r="F67" s="63" t="s">
        <v>206</v>
      </c>
      <c r="G67" s="54"/>
      <c r="H67" s="63" t="s">
        <v>196</v>
      </c>
      <c r="I67" s="64" t="s">
        <v>155</v>
      </c>
      <c r="J67" s="11"/>
      <c r="K67" s="63" t="s">
        <v>150</v>
      </c>
      <c r="L67" s="65"/>
      <c r="M67" s="192" cm="1">
        <f t="array" ref="M67">INDEX(O67:AB67, 1, DNO_index)</f>
        <v>0</v>
      </c>
      <c r="N67" s="65"/>
      <c r="O67" s="145">
        <v>0</v>
      </c>
      <c r="P67" s="145">
        <v>0</v>
      </c>
      <c r="Q67" s="145">
        <v>0</v>
      </c>
      <c r="R67" s="145">
        <v>0</v>
      </c>
      <c r="S67" s="145">
        <v>0</v>
      </c>
      <c r="T67" s="145">
        <v>0</v>
      </c>
      <c r="U67" s="145">
        <v>0</v>
      </c>
      <c r="V67" s="145">
        <v>0</v>
      </c>
      <c r="W67" s="145">
        <v>0</v>
      </c>
      <c r="X67" s="145">
        <v>0</v>
      </c>
      <c r="Y67" s="145">
        <v>0</v>
      </c>
      <c r="Z67" s="145">
        <v>0</v>
      </c>
      <c r="AA67" s="145">
        <v>0</v>
      </c>
      <c r="AB67" s="145">
        <v>0</v>
      </c>
      <c r="AC67" s="65"/>
    </row>
    <row r="68" spans="1:29" x14ac:dyDescent="0.35">
      <c r="A68" s="55"/>
      <c r="D68" s="252" t="str">
        <f t="shared" si="0"/>
        <v>Tariff summary_All the way tariffs_LV Generation Aggregated_Reactive power charge 
p/kVArh</v>
      </c>
      <c r="E68" s="63" t="s">
        <v>147</v>
      </c>
      <c r="F68" s="63" t="s">
        <v>206</v>
      </c>
      <c r="G68" s="54"/>
      <c r="H68" s="63" t="s">
        <v>196</v>
      </c>
      <c r="I68" s="64" t="s">
        <v>156</v>
      </c>
      <c r="J68" s="11"/>
      <c r="K68" s="63" t="s">
        <v>150</v>
      </c>
      <c r="L68" s="65"/>
      <c r="M68" s="192" cm="1">
        <f t="array" ref="M68">INDEX(O68:AB68, 1, DNO_index)</f>
        <v>0</v>
      </c>
      <c r="N68" s="65"/>
      <c r="O68" s="145">
        <v>0</v>
      </c>
      <c r="P68" s="145">
        <v>0</v>
      </c>
      <c r="Q68" s="145">
        <v>0</v>
      </c>
      <c r="R68" s="145">
        <v>0</v>
      </c>
      <c r="S68" s="145">
        <v>0</v>
      </c>
      <c r="T68" s="145">
        <v>0</v>
      </c>
      <c r="U68" s="145">
        <v>0</v>
      </c>
      <c r="V68" s="145">
        <v>0</v>
      </c>
      <c r="W68" s="145">
        <v>0</v>
      </c>
      <c r="X68" s="145">
        <v>0</v>
      </c>
      <c r="Y68" s="145">
        <v>0</v>
      </c>
      <c r="Z68" s="145">
        <v>0</v>
      </c>
      <c r="AA68" s="145">
        <v>0</v>
      </c>
      <c r="AB68" s="145">
        <v>0</v>
      </c>
      <c r="AC68" s="65"/>
    </row>
    <row r="69" spans="1:29" x14ac:dyDescent="0.35">
      <c r="A69" s="55"/>
      <c r="D69" s="252" t="str">
        <f t="shared" si="0"/>
        <v>Tariff summary_All the way tariffs_LV Sub Generation Aggregated_Unit rate 1 
p/kWh</v>
      </c>
      <c r="E69" s="63" t="s">
        <v>147</v>
      </c>
      <c r="F69" s="63" t="s">
        <v>206</v>
      </c>
      <c r="G69" s="54"/>
      <c r="H69" s="63" t="s">
        <v>197</v>
      </c>
      <c r="I69" s="64" t="s">
        <v>149</v>
      </c>
      <c r="J69" s="11"/>
      <c r="K69" s="63" t="s">
        <v>150</v>
      </c>
      <c r="L69" s="65"/>
      <c r="M69" s="192" cm="1">
        <f t="array" ref="M69">INDEX(O69:AB69, 1, DNO_index)</f>
        <v>-6.2140000000000004</v>
      </c>
      <c r="N69" s="65"/>
      <c r="O69" s="145">
        <v>-5.5990000000000002</v>
      </c>
      <c r="P69" s="145">
        <v>-4.7370000000000001</v>
      </c>
      <c r="Q69" s="145">
        <v>-3.0249999999999999</v>
      </c>
      <c r="R69" s="145">
        <v>-6.3179999999999996</v>
      </c>
      <c r="S69" s="145">
        <v>-5.09</v>
      </c>
      <c r="T69" s="145">
        <v>-5.6890000000000001</v>
      </c>
      <c r="U69" s="145">
        <v>-6.8869999999999996</v>
      </c>
      <c r="V69" s="145">
        <v>-4.9039999999999999</v>
      </c>
      <c r="W69" s="145">
        <v>-8.2729999999999997</v>
      </c>
      <c r="X69" s="145">
        <v>-8.4499999999999993</v>
      </c>
      <c r="Y69" s="145">
        <v>-4.1689999999999996</v>
      </c>
      <c r="Z69" s="145">
        <v>-3.8279999999999998</v>
      </c>
      <c r="AA69" s="145">
        <v>-7.6680000000000001</v>
      </c>
      <c r="AB69" s="145">
        <v>-6.2140000000000004</v>
      </c>
      <c r="AC69" s="65"/>
    </row>
    <row r="70" spans="1:29" x14ac:dyDescent="0.35">
      <c r="A70" s="55"/>
      <c r="D70" s="252" t="str">
        <f t="shared" ref="D70:D133" si="1">E70&amp;"_"&amp;F70&amp;"_"&amp;H70&amp;"_"&amp;I70</f>
        <v>Tariff summary_All the way tariffs_LV Sub Generation Aggregated_Unit rate 2 
p/kWh</v>
      </c>
      <c r="E70" s="63" t="s">
        <v>147</v>
      </c>
      <c r="F70" s="63" t="s">
        <v>206</v>
      </c>
      <c r="G70" s="54"/>
      <c r="H70" s="63" t="s">
        <v>197</v>
      </c>
      <c r="I70" s="64" t="s">
        <v>151</v>
      </c>
      <c r="J70" s="11"/>
      <c r="K70" s="63" t="s">
        <v>150</v>
      </c>
      <c r="L70" s="65"/>
      <c r="M70" s="192" cm="1">
        <f t="array" ref="M70">INDEX(O70:AB70, 1, DNO_index)</f>
        <v>-0.55900000000000005</v>
      </c>
      <c r="N70" s="65"/>
      <c r="O70" s="145">
        <v>-0.84699999999999998</v>
      </c>
      <c r="P70" s="145">
        <v>-0.52500000000000002</v>
      </c>
      <c r="Q70" s="145">
        <v>-0.52100000000000002</v>
      </c>
      <c r="R70" s="145">
        <v>-0.97499999999999998</v>
      </c>
      <c r="S70" s="145">
        <v>-0.52100000000000002</v>
      </c>
      <c r="T70" s="145">
        <v>-0.54800000000000004</v>
      </c>
      <c r="U70" s="145">
        <v>-1.0580000000000001</v>
      </c>
      <c r="V70" s="145">
        <v>-0.68</v>
      </c>
      <c r="W70" s="145">
        <v>-0.318</v>
      </c>
      <c r="X70" s="145">
        <v>-0.27900000000000003</v>
      </c>
      <c r="Y70" s="145">
        <v>-0.51500000000000001</v>
      </c>
      <c r="Z70" s="145">
        <v>-0.48</v>
      </c>
      <c r="AA70" s="145">
        <v>-0.36499999999999999</v>
      </c>
      <c r="AB70" s="145">
        <v>-0.55900000000000005</v>
      </c>
      <c r="AC70" s="65"/>
    </row>
    <row r="71" spans="1:29" x14ac:dyDescent="0.35">
      <c r="A71" s="55"/>
      <c r="D71" s="252" t="str">
        <f t="shared" si="1"/>
        <v>Tariff summary_All the way tariffs_LV Sub Generation Aggregated_Unit rate 3 
p/kWh</v>
      </c>
      <c r="E71" s="63" t="s">
        <v>147</v>
      </c>
      <c r="F71" s="63" t="s">
        <v>206</v>
      </c>
      <c r="G71" s="54"/>
      <c r="H71" s="63" t="s">
        <v>197</v>
      </c>
      <c r="I71" s="64" t="s">
        <v>152</v>
      </c>
      <c r="J71" s="11"/>
      <c r="K71" s="63" t="s">
        <v>150</v>
      </c>
      <c r="L71" s="65"/>
      <c r="M71" s="192" cm="1">
        <f t="array" ref="M71">INDEX(O71:AB71, 1, DNO_index)</f>
        <v>-0.123</v>
      </c>
      <c r="N71" s="65"/>
      <c r="O71" s="145">
        <v>-0.124</v>
      </c>
      <c r="P71" s="145">
        <v>-5.3999999999999999E-2</v>
      </c>
      <c r="Q71" s="145">
        <v>-4.2000000000000003E-2</v>
      </c>
      <c r="R71" s="145">
        <v>-0.44700000000000001</v>
      </c>
      <c r="S71" s="145">
        <v>-2.5000000000000001E-2</v>
      </c>
      <c r="T71" s="145">
        <v>-1.4E-2</v>
      </c>
      <c r="U71" s="145">
        <v>-0.13700000000000001</v>
      </c>
      <c r="V71" s="145">
        <v>-2.9000000000000001E-2</v>
      </c>
      <c r="W71" s="145">
        <v>-5.0999999999999997E-2</v>
      </c>
      <c r="X71" s="145">
        <v>-4.3999999999999997E-2</v>
      </c>
      <c r="Y71" s="145">
        <v>-3.1E-2</v>
      </c>
      <c r="Z71" s="145">
        <v>-4.2999999999999997E-2</v>
      </c>
      <c r="AA71" s="145">
        <v>-4.2999999999999997E-2</v>
      </c>
      <c r="AB71" s="145">
        <v>-0.123</v>
      </c>
      <c r="AC71" s="65"/>
    </row>
    <row r="72" spans="1:29" x14ac:dyDescent="0.35">
      <c r="A72" s="55"/>
      <c r="D72" s="252" t="str">
        <f t="shared" si="1"/>
        <v>Tariff summary_All the way tariffs_LV Sub Generation Aggregated_Fixed charge 
p/MPAN/day</v>
      </c>
      <c r="E72" s="63" t="s">
        <v>147</v>
      </c>
      <c r="F72" s="63" t="s">
        <v>206</v>
      </c>
      <c r="G72" s="54"/>
      <c r="H72" s="63" t="s">
        <v>197</v>
      </c>
      <c r="I72" s="64" t="s">
        <v>153</v>
      </c>
      <c r="J72" s="11"/>
      <c r="K72" s="63" t="s">
        <v>150</v>
      </c>
      <c r="L72" s="65"/>
      <c r="M72" s="192" cm="1">
        <f t="array" ref="M72">INDEX(O72:AB72, 1, DNO_index)</f>
        <v>0</v>
      </c>
      <c r="N72" s="65"/>
      <c r="O72" s="145">
        <v>0</v>
      </c>
      <c r="P72" s="145">
        <v>0</v>
      </c>
      <c r="Q72" s="145">
        <v>0</v>
      </c>
      <c r="R72" s="145">
        <v>0</v>
      </c>
      <c r="S72" s="145">
        <v>0</v>
      </c>
      <c r="T72" s="145">
        <v>0</v>
      </c>
      <c r="U72" s="145">
        <v>0</v>
      </c>
      <c r="V72" s="145">
        <v>0</v>
      </c>
      <c r="W72" s="145">
        <v>0</v>
      </c>
      <c r="X72" s="145">
        <v>0</v>
      </c>
      <c r="Y72" s="145">
        <v>0</v>
      </c>
      <c r="Z72" s="145">
        <v>0</v>
      </c>
      <c r="AA72" s="145">
        <v>0</v>
      </c>
      <c r="AB72" s="145">
        <v>0</v>
      </c>
      <c r="AC72" s="65"/>
    </row>
    <row r="73" spans="1:29" x14ac:dyDescent="0.35">
      <c r="A73" s="55"/>
      <c r="D73" s="252" t="str">
        <f t="shared" si="1"/>
        <v>Tariff summary_All the way tariffs_LV Sub Generation Aggregated_Capacity charge 
p/kVA/day</v>
      </c>
      <c r="E73" s="63" t="s">
        <v>147</v>
      </c>
      <c r="F73" s="63" t="s">
        <v>206</v>
      </c>
      <c r="G73" s="54"/>
      <c r="H73" s="63" t="s">
        <v>197</v>
      </c>
      <c r="I73" s="64" t="s">
        <v>154</v>
      </c>
      <c r="J73" s="11"/>
      <c r="K73" s="63" t="s">
        <v>150</v>
      </c>
      <c r="L73" s="65"/>
      <c r="M73" s="192" cm="1">
        <f t="array" ref="M73">INDEX(O73:AB73, 1, DNO_index)</f>
        <v>0</v>
      </c>
      <c r="N73" s="65"/>
      <c r="O73" s="145">
        <v>0</v>
      </c>
      <c r="P73" s="145">
        <v>0</v>
      </c>
      <c r="Q73" s="145">
        <v>0</v>
      </c>
      <c r="R73" s="145">
        <v>0</v>
      </c>
      <c r="S73" s="145">
        <v>0</v>
      </c>
      <c r="T73" s="145">
        <v>0</v>
      </c>
      <c r="U73" s="145">
        <v>0</v>
      </c>
      <c r="V73" s="145">
        <v>0</v>
      </c>
      <c r="W73" s="145">
        <v>0</v>
      </c>
      <c r="X73" s="145">
        <v>0</v>
      </c>
      <c r="Y73" s="145">
        <v>0</v>
      </c>
      <c r="Z73" s="145">
        <v>0</v>
      </c>
      <c r="AA73" s="145">
        <v>0</v>
      </c>
      <c r="AB73" s="145">
        <v>0</v>
      </c>
      <c r="AC73" s="65"/>
    </row>
    <row r="74" spans="1:29" x14ac:dyDescent="0.35">
      <c r="A74" s="55"/>
      <c r="D74" s="252" t="str">
        <f t="shared" si="1"/>
        <v>Tariff summary_All the way tariffs_LV Sub Generation Aggregated_Exceeded capacity charge 
p/kVA/day</v>
      </c>
      <c r="E74" s="63" t="s">
        <v>147</v>
      </c>
      <c r="F74" s="63" t="s">
        <v>206</v>
      </c>
      <c r="G74" s="54"/>
      <c r="H74" s="63" t="s">
        <v>197</v>
      </c>
      <c r="I74" s="64" t="s">
        <v>155</v>
      </c>
      <c r="J74" s="11"/>
      <c r="K74" s="63" t="s">
        <v>150</v>
      </c>
      <c r="L74" s="65"/>
      <c r="M74" s="192" cm="1">
        <f t="array" ref="M74">INDEX(O74:AB74, 1, DNO_index)</f>
        <v>0</v>
      </c>
      <c r="N74" s="65"/>
      <c r="O74" s="145">
        <v>0</v>
      </c>
      <c r="P74" s="145">
        <v>0</v>
      </c>
      <c r="Q74" s="145">
        <v>0</v>
      </c>
      <c r="R74" s="145">
        <v>0</v>
      </c>
      <c r="S74" s="145">
        <v>0</v>
      </c>
      <c r="T74" s="145">
        <v>0</v>
      </c>
      <c r="U74" s="145">
        <v>0</v>
      </c>
      <c r="V74" s="145">
        <v>0</v>
      </c>
      <c r="W74" s="145">
        <v>0</v>
      </c>
      <c r="X74" s="145">
        <v>0</v>
      </c>
      <c r="Y74" s="145">
        <v>0</v>
      </c>
      <c r="Z74" s="145">
        <v>0</v>
      </c>
      <c r="AA74" s="145">
        <v>0</v>
      </c>
      <c r="AB74" s="145">
        <v>0</v>
      </c>
      <c r="AC74" s="65"/>
    </row>
    <row r="75" spans="1:29" x14ac:dyDescent="0.35">
      <c r="A75" s="55"/>
      <c r="D75" s="252" t="str">
        <f t="shared" si="1"/>
        <v>Tariff summary_All the way tariffs_LV Sub Generation Aggregated_Reactive power charge 
p/kVArh</v>
      </c>
      <c r="E75" s="63" t="s">
        <v>147</v>
      </c>
      <c r="F75" s="63" t="s">
        <v>206</v>
      </c>
      <c r="G75" s="54"/>
      <c r="H75" s="63" t="s">
        <v>197</v>
      </c>
      <c r="I75" s="64" t="s">
        <v>156</v>
      </c>
      <c r="J75" s="11"/>
      <c r="K75" s="63" t="s">
        <v>150</v>
      </c>
      <c r="L75" s="65"/>
      <c r="M75" s="192" cm="1">
        <f t="array" ref="M75">INDEX(O75:AB75, 1, DNO_index)</f>
        <v>0</v>
      </c>
      <c r="N75" s="65"/>
      <c r="O75" s="145">
        <v>0</v>
      </c>
      <c r="P75" s="145">
        <v>0</v>
      </c>
      <c r="Q75" s="145">
        <v>0</v>
      </c>
      <c r="R75" s="145">
        <v>0</v>
      </c>
      <c r="S75" s="145">
        <v>0</v>
      </c>
      <c r="T75" s="145">
        <v>0</v>
      </c>
      <c r="U75" s="145">
        <v>0</v>
      </c>
      <c r="V75" s="145">
        <v>0</v>
      </c>
      <c r="W75" s="145">
        <v>0</v>
      </c>
      <c r="X75" s="145">
        <v>0</v>
      </c>
      <c r="Y75" s="145">
        <v>0</v>
      </c>
      <c r="Z75" s="145">
        <v>0</v>
      </c>
      <c r="AA75" s="145">
        <v>0</v>
      </c>
      <c r="AB75" s="145">
        <v>0</v>
      </c>
      <c r="AC75" s="65"/>
    </row>
    <row r="76" spans="1:29" x14ac:dyDescent="0.35">
      <c r="A76" s="55"/>
      <c r="D76" s="252" t="str">
        <f t="shared" si="1"/>
        <v>Tariff summary_All the way tariffs_LV Generation Site Specific_Unit rate 1 
p/kWh</v>
      </c>
      <c r="E76" s="63" t="s">
        <v>147</v>
      </c>
      <c r="F76" s="63" t="s">
        <v>206</v>
      </c>
      <c r="G76" s="54"/>
      <c r="H76" s="63" t="s">
        <v>198</v>
      </c>
      <c r="I76" s="64" t="s">
        <v>149</v>
      </c>
      <c r="J76" s="11"/>
      <c r="K76" s="63" t="s">
        <v>150</v>
      </c>
      <c r="L76" s="65"/>
      <c r="M76" s="192" cm="1">
        <f t="array" ref="M76">INDEX(O76:AB76, 1, DNO_index)</f>
        <v>-6.7960000000000003</v>
      </c>
      <c r="N76" s="65"/>
      <c r="O76" s="145">
        <v>-6.774</v>
      </c>
      <c r="P76" s="145">
        <v>-5.2370000000000001</v>
      </c>
      <c r="Q76" s="145">
        <v>-3.4079999999999999</v>
      </c>
      <c r="R76" s="145">
        <v>-7.04</v>
      </c>
      <c r="S76" s="145">
        <v>-5.72</v>
      </c>
      <c r="T76" s="145">
        <v>-6.4409999999999998</v>
      </c>
      <c r="U76" s="145">
        <v>-7.6669999999999998</v>
      </c>
      <c r="V76" s="145">
        <v>-5.5110000000000001</v>
      </c>
      <c r="W76" s="145">
        <v>-9.2620000000000005</v>
      </c>
      <c r="X76" s="145">
        <v>-9.468</v>
      </c>
      <c r="Y76" s="145">
        <v>-4.7519999999999998</v>
      </c>
      <c r="Z76" s="145">
        <v>-4.5999999999999996</v>
      </c>
      <c r="AA76" s="145">
        <v>-8.4269999999999996</v>
      </c>
      <c r="AB76" s="145">
        <v>-6.7960000000000003</v>
      </c>
      <c r="AC76" s="65"/>
    </row>
    <row r="77" spans="1:29" x14ac:dyDescent="0.35">
      <c r="A77" s="55"/>
      <c r="D77" s="252" t="str">
        <f t="shared" si="1"/>
        <v>Tariff summary_All the way tariffs_LV Generation Site Specific_Unit rate 2 
p/kWh</v>
      </c>
      <c r="E77" s="63" t="s">
        <v>147</v>
      </c>
      <c r="F77" s="63" t="s">
        <v>206</v>
      </c>
      <c r="G77" s="54"/>
      <c r="H77" s="63" t="s">
        <v>198</v>
      </c>
      <c r="I77" s="64" t="s">
        <v>151</v>
      </c>
      <c r="J77" s="11"/>
      <c r="K77" s="63" t="s">
        <v>150</v>
      </c>
      <c r="L77" s="65"/>
      <c r="M77" s="192" cm="1">
        <f t="array" ref="M77">INDEX(O77:AB77, 1, DNO_index)</f>
        <v>-0.61799999999999999</v>
      </c>
      <c r="N77" s="65"/>
      <c r="O77" s="145">
        <v>-1.089</v>
      </c>
      <c r="P77" s="145">
        <v>-0.58799999999999997</v>
      </c>
      <c r="Q77" s="145">
        <v>-0.59299999999999997</v>
      </c>
      <c r="R77" s="145">
        <v>-1.0900000000000001</v>
      </c>
      <c r="S77" s="145">
        <v>-0.63900000000000001</v>
      </c>
      <c r="T77" s="145">
        <v>-0.63100000000000001</v>
      </c>
      <c r="U77" s="145">
        <v>-1.2110000000000001</v>
      </c>
      <c r="V77" s="145">
        <v>-0.76700000000000002</v>
      </c>
      <c r="W77" s="145">
        <v>-0.36799999999999999</v>
      </c>
      <c r="X77" s="145">
        <v>-0.32900000000000001</v>
      </c>
      <c r="Y77" s="145">
        <v>-0.60099999999999998</v>
      </c>
      <c r="Z77" s="145">
        <v>-0.56599999999999995</v>
      </c>
      <c r="AA77" s="145">
        <v>-0.42699999999999999</v>
      </c>
      <c r="AB77" s="145">
        <v>-0.61799999999999999</v>
      </c>
      <c r="AC77" s="65"/>
    </row>
    <row r="78" spans="1:29" x14ac:dyDescent="0.35">
      <c r="A78" s="55"/>
      <c r="D78" s="252" t="str">
        <f t="shared" si="1"/>
        <v>Tariff summary_All the way tariffs_LV Generation Site Specific_Unit rate 3 
p/kWh</v>
      </c>
      <c r="E78" s="63" t="s">
        <v>147</v>
      </c>
      <c r="F78" s="63" t="s">
        <v>206</v>
      </c>
      <c r="G78" s="54"/>
      <c r="H78" s="63" t="s">
        <v>198</v>
      </c>
      <c r="I78" s="64" t="s">
        <v>152</v>
      </c>
      <c r="J78" s="11"/>
      <c r="K78" s="63" t="s">
        <v>150</v>
      </c>
      <c r="L78" s="65"/>
      <c r="M78" s="192" cm="1">
        <f t="array" ref="M78">INDEX(O78:AB78, 1, DNO_index)</f>
        <v>-0.129</v>
      </c>
      <c r="N78" s="65"/>
      <c r="O78" s="145">
        <v>-0.159</v>
      </c>
      <c r="P78" s="145">
        <v>-0.06</v>
      </c>
      <c r="Q78" s="145">
        <v>-4.8000000000000001E-2</v>
      </c>
      <c r="R78" s="145">
        <v>-0.501</v>
      </c>
      <c r="S78" s="145">
        <v>-3.2000000000000001E-2</v>
      </c>
      <c r="T78" s="145">
        <v>-1.6E-2</v>
      </c>
      <c r="U78" s="145">
        <v>-0.151</v>
      </c>
      <c r="V78" s="145">
        <v>-3.2000000000000001E-2</v>
      </c>
      <c r="W78" s="145">
        <v>-0.06</v>
      </c>
      <c r="X78" s="145">
        <v>-5.1999999999999998E-2</v>
      </c>
      <c r="Y78" s="145">
        <v>-3.6999999999999998E-2</v>
      </c>
      <c r="Z78" s="145">
        <v>-5.5E-2</v>
      </c>
      <c r="AA78" s="145">
        <v>-5.0999999999999997E-2</v>
      </c>
      <c r="AB78" s="145">
        <v>-0.129</v>
      </c>
      <c r="AC78" s="65"/>
    </row>
    <row r="79" spans="1:29" x14ac:dyDescent="0.35">
      <c r="A79" s="55"/>
      <c r="D79" s="252" t="str">
        <f t="shared" si="1"/>
        <v>Tariff summary_All the way tariffs_LV Generation Site Specific_Fixed charge 
p/MPAN/day</v>
      </c>
      <c r="E79" s="63" t="s">
        <v>147</v>
      </c>
      <c r="F79" s="63" t="s">
        <v>206</v>
      </c>
      <c r="G79" s="54"/>
      <c r="H79" s="63" t="s">
        <v>198</v>
      </c>
      <c r="I79" s="64" t="s">
        <v>153</v>
      </c>
      <c r="J79" s="11"/>
      <c r="K79" s="63" t="s">
        <v>150</v>
      </c>
      <c r="L79" s="65"/>
      <c r="M79" s="192" cm="1">
        <f t="array" ref="M79">INDEX(O79:AB79, 1, DNO_index)</f>
        <v>0</v>
      </c>
      <c r="N79" s="65"/>
      <c r="O79" s="145">
        <v>0</v>
      </c>
      <c r="P79" s="145">
        <v>0</v>
      </c>
      <c r="Q79" s="145">
        <v>0</v>
      </c>
      <c r="R79" s="145">
        <v>0</v>
      </c>
      <c r="S79" s="145">
        <v>0</v>
      </c>
      <c r="T79" s="145">
        <v>0</v>
      </c>
      <c r="U79" s="145">
        <v>0</v>
      </c>
      <c r="V79" s="145">
        <v>0</v>
      </c>
      <c r="W79" s="145">
        <v>0</v>
      </c>
      <c r="X79" s="145">
        <v>0</v>
      </c>
      <c r="Y79" s="145">
        <v>0</v>
      </c>
      <c r="Z79" s="145">
        <v>0</v>
      </c>
      <c r="AA79" s="145">
        <v>0</v>
      </c>
      <c r="AB79" s="145">
        <v>0</v>
      </c>
      <c r="AC79" s="65"/>
    </row>
    <row r="80" spans="1:29" x14ac:dyDescent="0.35">
      <c r="A80" s="55"/>
      <c r="D80" s="252" t="str">
        <f t="shared" si="1"/>
        <v>Tariff summary_All the way tariffs_LV Generation Site Specific_Capacity charge 
p/kVA/day</v>
      </c>
      <c r="E80" s="63" t="s">
        <v>147</v>
      </c>
      <c r="F80" s="63" t="s">
        <v>206</v>
      </c>
      <c r="G80" s="54"/>
      <c r="H80" s="63" t="s">
        <v>198</v>
      </c>
      <c r="I80" s="64" t="s">
        <v>154</v>
      </c>
      <c r="J80" s="11"/>
      <c r="K80" s="63" t="s">
        <v>150</v>
      </c>
      <c r="L80" s="65"/>
      <c r="M80" s="192" cm="1">
        <f t="array" ref="M80">INDEX(O80:AB80, 1, DNO_index)</f>
        <v>0</v>
      </c>
      <c r="N80" s="65"/>
      <c r="O80" s="145">
        <v>0</v>
      </c>
      <c r="P80" s="145">
        <v>0</v>
      </c>
      <c r="Q80" s="145">
        <v>0</v>
      </c>
      <c r="R80" s="145">
        <v>0</v>
      </c>
      <c r="S80" s="145">
        <v>0</v>
      </c>
      <c r="T80" s="145">
        <v>0</v>
      </c>
      <c r="U80" s="145">
        <v>0</v>
      </c>
      <c r="V80" s="145">
        <v>0</v>
      </c>
      <c r="W80" s="145">
        <v>0</v>
      </c>
      <c r="X80" s="145">
        <v>0</v>
      </c>
      <c r="Y80" s="145">
        <v>0</v>
      </c>
      <c r="Z80" s="145">
        <v>0</v>
      </c>
      <c r="AA80" s="145">
        <v>0</v>
      </c>
      <c r="AB80" s="145">
        <v>0</v>
      </c>
      <c r="AC80" s="65"/>
    </row>
    <row r="81" spans="1:29" x14ac:dyDescent="0.35">
      <c r="A81" s="55"/>
      <c r="D81" s="252" t="str">
        <f t="shared" si="1"/>
        <v>Tariff summary_All the way tariffs_LV Generation Site Specific_Exceeded capacity charge 
p/kVA/day</v>
      </c>
      <c r="E81" s="63" t="s">
        <v>147</v>
      </c>
      <c r="F81" s="63" t="s">
        <v>206</v>
      </c>
      <c r="G81" s="54"/>
      <c r="H81" s="63" t="s">
        <v>198</v>
      </c>
      <c r="I81" s="64" t="s">
        <v>155</v>
      </c>
      <c r="J81" s="11"/>
      <c r="K81" s="63" t="s">
        <v>150</v>
      </c>
      <c r="L81" s="65"/>
      <c r="M81" s="192" cm="1">
        <f t="array" ref="M81">INDEX(O81:AB81, 1, DNO_index)</f>
        <v>0</v>
      </c>
      <c r="N81" s="65"/>
      <c r="O81" s="145">
        <v>0</v>
      </c>
      <c r="P81" s="145">
        <v>0</v>
      </c>
      <c r="Q81" s="145">
        <v>0</v>
      </c>
      <c r="R81" s="145">
        <v>0</v>
      </c>
      <c r="S81" s="145">
        <v>0</v>
      </c>
      <c r="T81" s="145">
        <v>0</v>
      </c>
      <c r="U81" s="145">
        <v>0</v>
      </c>
      <c r="V81" s="145">
        <v>0</v>
      </c>
      <c r="W81" s="145">
        <v>0</v>
      </c>
      <c r="X81" s="145">
        <v>0</v>
      </c>
      <c r="Y81" s="145">
        <v>0</v>
      </c>
      <c r="Z81" s="145">
        <v>0</v>
      </c>
      <c r="AA81" s="145">
        <v>0</v>
      </c>
      <c r="AB81" s="145">
        <v>0</v>
      </c>
      <c r="AC81" s="65"/>
    </row>
    <row r="82" spans="1:29" x14ac:dyDescent="0.35">
      <c r="A82" s="55"/>
      <c r="D82" s="252" t="str">
        <f t="shared" si="1"/>
        <v>Tariff summary_All the way tariffs_LV Generation Site Specific_Reactive power charge 
p/kVArh</v>
      </c>
      <c r="E82" s="63" t="s">
        <v>147</v>
      </c>
      <c r="F82" s="63" t="s">
        <v>206</v>
      </c>
      <c r="G82" s="54"/>
      <c r="H82" s="63" t="s">
        <v>198</v>
      </c>
      <c r="I82" s="64" t="s">
        <v>156</v>
      </c>
      <c r="J82" s="11"/>
      <c r="K82" s="63" t="s">
        <v>150</v>
      </c>
      <c r="L82" s="65"/>
      <c r="M82" s="192" cm="1">
        <f t="array" ref="M82">INDEX(O82:AB82, 1, DNO_index)</f>
        <v>0.214</v>
      </c>
      <c r="N82" s="65"/>
      <c r="O82" s="145">
        <v>0.16300000000000001</v>
      </c>
      <c r="P82" s="145">
        <v>0.121</v>
      </c>
      <c r="Q82" s="145">
        <v>0.107</v>
      </c>
      <c r="R82" s="145">
        <v>0.26400000000000001</v>
      </c>
      <c r="S82" s="145">
        <v>0.19800000000000001</v>
      </c>
      <c r="T82" s="145">
        <v>0.20300000000000001</v>
      </c>
      <c r="U82" s="145">
        <v>0.33100000000000002</v>
      </c>
      <c r="V82" s="145">
        <v>0.36699999999999999</v>
      </c>
      <c r="W82" s="145">
        <v>0.26700000000000002</v>
      </c>
      <c r="X82" s="145">
        <v>0.29299999999999998</v>
      </c>
      <c r="Y82" s="145">
        <v>0.156</v>
      </c>
      <c r="Z82" s="145">
        <v>0.19900000000000001</v>
      </c>
      <c r="AA82" s="145">
        <v>0.13</v>
      </c>
      <c r="AB82" s="145">
        <v>0.214</v>
      </c>
      <c r="AC82" s="65"/>
    </row>
    <row r="83" spans="1:29" x14ac:dyDescent="0.35">
      <c r="A83" s="55"/>
      <c r="D83" s="252" t="str">
        <f t="shared" si="1"/>
        <v>Tariff summary_All the way tariffs_LV Generation Site Specific no RP Charge_Unit rate 1 
p/kWh</v>
      </c>
      <c r="E83" s="63" t="s">
        <v>147</v>
      </c>
      <c r="F83" s="63" t="s">
        <v>206</v>
      </c>
      <c r="G83" s="54"/>
      <c r="H83" s="63" t="s">
        <v>199</v>
      </c>
      <c r="I83" s="64" t="s">
        <v>149</v>
      </c>
      <c r="J83" s="11"/>
      <c r="K83" s="63" t="s">
        <v>150</v>
      </c>
      <c r="L83" s="65"/>
      <c r="M83" s="192" cm="1">
        <f t="array" ref="M83">INDEX(O83:AB83, 1, DNO_index)</f>
        <v>-6.7960000000000003</v>
      </c>
      <c r="N83" s="65"/>
      <c r="O83" s="145">
        <v>-6.774</v>
      </c>
      <c r="P83" s="145">
        <v>-5.2370000000000001</v>
      </c>
      <c r="Q83" s="145">
        <v>-3.4079999999999999</v>
      </c>
      <c r="R83" s="145">
        <v>-7.04</v>
      </c>
      <c r="S83" s="145">
        <v>-5.72</v>
      </c>
      <c r="T83" s="145">
        <v>-6.4409999999999998</v>
      </c>
      <c r="U83" s="145">
        <v>-7.6669999999999998</v>
      </c>
      <c r="V83" s="145">
        <v>-5.5110000000000001</v>
      </c>
      <c r="W83" s="145">
        <v>-9.2620000000000005</v>
      </c>
      <c r="X83" s="145">
        <v>-9.468</v>
      </c>
      <c r="Y83" s="145">
        <v>-4.7519999999999998</v>
      </c>
      <c r="Z83" s="145">
        <v>-4.5999999999999996</v>
      </c>
      <c r="AA83" s="145">
        <v>-8.4269999999999996</v>
      </c>
      <c r="AB83" s="145">
        <v>-6.7960000000000003</v>
      </c>
      <c r="AC83" s="65"/>
    </row>
    <row r="84" spans="1:29" x14ac:dyDescent="0.35">
      <c r="A84" s="55"/>
      <c r="D84" s="252" t="str">
        <f t="shared" si="1"/>
        <v>Tariff summary_All the way tariffs_LV Generation Site Specific no RP Charge_Unit rate 2 
p/kWh</v>
      </c>
      <c r="E84" s="63" t="s">
        <v>147</v>
      </c>
      <c r="F84" s="63" t="s">
        <v>206</v>
      </c>
      <c r="G84" s="54"/>
      <c r="H84" s="63" t="s">
        <v>199</v>
      </c>
      <c r="I84" s="64" t="s">
        <v>151</v>
      </c>
      <c r="J84" s="11"/>
      <c r="K84" s="63" t="s">
        <v>150</v>
      </c>
      <c r="L84" s="65"/>
      <c r="M84" s="192" cm="1">
        <f t="array" ref="M84">INDEX(O84:AB84, 1, DNO_index)</f>
        <v>-0.61799999999999999</v>
      </c>
      <c r="N84" s="65"/>
      <c r="O84" s="145">
        <v>-1.089</v>
      </c>
      <c r="P84" s="145">
        <v>-0.58799999999999997</v>
      </c>
      <c r="Q84" s="145">
        <v>-0.59299999999999997</v>
      </c>
      <c r="R84" s="145">
        <v>-1.0900000000000001</v>
      </c>
      <c r="S84" s="145">
        <v>-0.63900000000000001</v>
      </c>
      <c r="T84" s="145">
        <v>-0.63100000000000001</v>
      </c>
      <c r="U84" s="145">
        <v>-1.2110000000000001</v>
      </c>
      <c r="V84" s="145">
        <v>-0.76700000000000002</v>
      </c>
      <c r="W84" s="145">
        <v>-0.36799999999999999</v>
      </c>
      <c r="X84" s="145">
        <v>-0.32900000000000001</v>
      </c>
      <c r="Y84" s="145">
        <v>-0.60099999999999998</v>
      </c>
      <c r="Z84" s="145">
        <v>-0.56599999999999995</v>
      </c>
      <c r="AA84" s="145">
        <v>-0.42699999999999999</v>
      </c>
      <c r="AB84" s="145">
        <v>-0.61799999999999999</v>
      </c>
      <c r="AC84" s="65"/>
    </row>
    <row r="85" spans="1:29" x14ac:dyDescent="0.35">
      <c r="A85" s="55"/>
      <c r="D85" s="252" t="str">
        <f t="shared" si="1"/>
        <v>Tariff summary_All the way tariffs_LV Generation Site Specific no RP Charge_Unit rate 3 
p/kWh</v>
      </c>
      <c r="E85" s="63" t="s">
        <v>147</v>
      </c>
      <c r="F85" s="63" t="s">
        <v>206</v>
      </c>
      <c r="G85" s="54"/>
      <c r="H85" s="63" t="s">
        <v>199</v>
      </c>
      <c r="I85" s="64" t="s">
        <v>152</v>
      </c>
      <c r="J85" s="11"/>
      <c r="K85" s="63" t="s">
        <v>150</v>
      </c>
      <c r="L85" s="65"/>
      <c r="M85" s="192" cm="1">
        <f t="array" ref="M85">INDEX(O85:AB85, 1, DNO_index)</f>
        <v>-0.129</v>
      </c>
      <c r="N85" s="65"/>
      <c r="O85" s="145">
        <v>-0.159</v>
      </c>
      <c r="P85" s="145">
        <v>-0.06</v>
      </c>
      <c r="Q85" s="145">
        <v>-4.8000000000000001E-2</v>
      </c>
      <c r="R85" s="145">
        <v>-0.501</v>
      </c>
      <c r="S85" s="145">
        <v>-3.2000000000000001E-2</v>
      </c>
      <c r="T85" s="145">
        <v>-1.6E-2</v>
      </c>
      <c r="U85" s="145">
        <v>-0.151</v>
      </c>
      <c r="V85" s="145">
        <v>-3.2000000000000001E-2</v>
      </c>
      <c r="W85" s="145">
        <v>-0.06</v>
      </c>
      <c r="X85" s="145">
        <v>-5.1999999999999998E-2</v>
      </c>
      <c r="Y85" s="145">
        <v>-3.6999999999999998E-2</v>
      </c>
      <c r="Z85" s="145">
        <v>-5.5E-2</v>
      </c>
      <c r="AA85" s="145">
        <v>-5.0999999999999997E-2</v>
      </c>
      <c r="AB85" s="145">
        <v>-0.129</v>
      </c>
      <c r="AC85" s="65"/>
    </row>
    <row r="86" spans="1:29" x14ac:dyDescent="0.35">
      <c r="A86" s="55"/>
      <c r="D86" s="252" t="str">
        <f t="shared" si="1"/>
        <v>Tariff summary_All the way tariffs_LV Generation Site Specific no RP Charge_Fixed charge 
p/MPAN/day</v>
      </c>
      <c r="E86" s="63" t="s">
        <v>147</v>
      </c>
      <c r="F86" s="63" t="s">
        <v>206</v>
      </c>
      <c r="G86" s="54"/>
      <c r="H86" s="63" t="s">
        <v>199</v>
      </c>
      <c r="I86" s="64" t="s">
        <v>153</v>
      </c>
      <c r="J86" s="11"/>
      <c r="K86" s="63" t="s">
        <v>150</v>
      </c>
      <c r="L86" s="65"/>
      <c r="M86" s="192" cm="1">
        <f t="array" ref="M86">INDEX(O86:AB86, 1, DNO_index)</f>
        <v>0</v>
      </c>
      <c r="N86" s="65"/>
      <c r="O86" s="145">
        <v>0</v>
      </c>
      <c r="P86" s="145">
        <v>0</v>
      </c>
      <c r="Q86" s="145">
        <v>0</v>
      </c>
      <c r="R86" s="145">
        <v>0</v>
      </c>
      <c r="S86" s="145">
        <v>0</v>
      </c>
      <c r="T86" s="145">
        <v>0</v>
      </c>
      <c r="U86" s="145">
        <v>0</v>
      </c>
      <c r="V86" s="145">
        <v>0</v>
      </c>
      <c r="W86" s="145">
        <v>0</v>
      </c>
      <c r="X86" s="145">
        <v>0</v>
      </c>
      <c r="Y86" s="145">
        <v>0</v>
      </c>
      <c r="Z86" s="145">
        <v>0</v>
      </c>
      <c r="AA86" s="145">
        <v>0</v>
      </c>
      <c r="AB86" s="145">
        <v>0</v>
      </c>
      <c r="AC86" s="65"/>
    </row>
    <row r="87" spans="1:29" x14ac:dyDescent="0.35">
      <c r="A87" s="55"/>
      <c r="D87" s="252" t="str">
        <f t="shared" si="1"/>
        <v>Tariff summary_All the way tariffs_LV Generation Site Specific no RP Charge_Capacity charge 
p/kVA/day</v>
      </c>
      <c r="E87" s="63" t="s">
        <v>147</v>
      </c>
      <c r="F87" s="63" t="s">
        <v>206</v>
      </c>
      <c r="G87" s="54"/>
      <c r="H87" s="63" t="s">
        <v>199</v>
      </c>
      <c r="I87" s="64" t="s">
        <v>154</v>
      </c>
      <c r="J87" s="11"/>
      <c r="K87" s="63" t="s">
        <v>150</v>
      </c>
      <c r="L87" s="65"/>
      <c r="M87" s="192" cm="1">
        <f t="array" ref="M87">INDEX(O87:AB87, 1, DNO_index)</f>
        <v>0</v>
      </c>
      <c r="N87" s="65"/>
      <c r="O87" s="145">
        <v>0</v>
      </c>
      <c r="P87" s="145">
        <v>0</v>
      </c>
      <c r="Q87" s="145">
        <v>0</v>
      </c>
      <c r="R87" s="145">
        <v>0</v>
      </c>
      <c r="S87" s="145">
        <v>0</v>
      </c>
      <c r="T87" s="145">
        <v>0</v>
      </c>
      <c r="U87" s="145">
        <v>0</v>
      </c>
      <c r="V87" s="145">
        <v>0</v>
      </c>
      <c r="W87" s="145">
        <v>0</v>
      </c>
      <c r="X87" s="145">
        <v>0</v>
      </c>
      <c r="Y87" s="145">
        <v>0</v>
      </c>
      <c r="Z87" s="145">
        <v>0</v>
      </c>
      <c r="AA87" s="145">
        <v>0</v>
      </c>
      <c r="AB87" s="145">
        <v>0</v>
      </c>
      <c r="AC87" s="65"/>
    </row>
    <row r="88" spans="1:29" x14ac:dyDescent="0.35">
      <c r="A88" s="55"/>
      <c r="D88" s="252" t="str">
        <f t="shared" si="1"/>
        <v>Tariff summary_All the way tariffs_LV Generation Site Specific no RP Charge_Exceeded capacity charge 
p/kVA/day</v>
      </c>
      <c r="E88" s="63" t="s">
        <v>147</v>
      </c>
      <c r="F88" s="63" t="s">
        <v>206</v>
      </c>
      <c r="G88" s="54"/>
      <c r="H88" s="63" t="s">
        <v>199</v>
      </c>
      <c r="I88" s="64" t="s">
        <v>155</v>
      </c>
      <c r="J88" s="11"/>
      <c r="K88" s="63" t="s">
        <v>150</v>
      </c>
      <c r="L88" s="65"/>
      <c r="M88" s="192" cm="1">
        <f t="array" ref="M88">INDEX(O88:AB88, 1, DNO_index)</f>
        <v>0</v>
      </c>
      <c r="N88" s="65"/>
      <c r="O88" s="145">
        <v>0</v>
      </c>
      <c r="P88" s="145">
        <v>0</v>
      </c>
      <c r="Q88" s="145">
        <v>0</v>
      </c>
      <c r="R88" s="145">
        <v>0</v>
      </c>
      <c r="S88" s="145">
        <v>0</v>
      </c>
      <c r="T88" s="145">
        <v>0</v>
      </c>
      <c r="U88" s="145">
        <v>0</v>
      </c>
      <c r="V88" s="145">
        <v>0</v>
      </c>
      <c r="W88" s="145">
        <v>0</v>
      </c>
      <c r="X88" s="145">
        <v>0</v>
      </c>
      <c r="Y88" s="145">
        <v>0</v>
      </c>
      <c r="Z88" s="145">
        <v>0</v>
      </c>
      <c r="AA88" s="145">
        <v>0</v>
      </c>
      <c r="AB88" s="145">
        <v>0</v>
      </c>
      <c r="AC88" s="65"/>
    </row>
    <row r="89" spans="1:29" x14ac:dyDescent="0.35">
      <c r="A89" s="55"/>
      <c r="D89" s="252" t="str">
        <f t="shared" si="1"/>
        <v>Tariff summary_All the way tariffs_LV Generation Site Specific no RP Charge_Reactive power charge 
p/kVArh</v>
      </c>
      <c r="E89" s="63" t="s">
        <v>147</v>
      </c>
      <c r="F89" s="63" t="s">
        <v>206</v>
      </c>
      <c r="G89" s="54"/>
      <c r="H89" s="63" t="s">
        <v>199</v>
      </c>
      <c r="I89" s="64" t="s">
        <v>156</v>
      </c>
      <c r="J89" s="11"/>
      <c r="K89" s="63" t="s">
        <v>150</v>
      </c>
      <c r="L89" s="65"/>
      <c r="M89" s="192" cm="1">
        <f t="array" ref="M89">INDEX(O89:AB89, 1, DNO_index)</f>
        <v>0</v>
      </c>
      <c r="N89" s="65"/>
      <c r="O89" s="145">
        <v>0</v>
      </c>
      <c r="P89" s="145">
        <v>0</v>
      </c>
      <c r="Q89" s="145">
        <v>0</v>
      </c>
      <c r="R89" s="145">
        <v>0</v>
      </c>
      <c r="S89" s="145">
        <v>0</v>
      </c>
      <c r="T89" s="145">
        <v>0</v>
      </c>
      <c r="U89" s="145">
        <v>0</v>
      </c>
      <c r="V89" s="145">
        <v>0</v>
      </c>
      <c r="W89" s="145">
        <v>0</v>
      </c>
      <c r="X89" s="145">
        <v>0</v>
      </c>
      <c r="Y89" s="145">
        <v>0</v>
      </c>
      <c r="Z89" s="145">
        <v>0</v>
      </c>
      <c r="AA89" s="145">
        <v>0</v>
      </c>
      <c r="AB89" s="145">
        <v>0</v>
      </c>
      <c r="AC89" s="65"/>
    </row>
    <row r="90" spans="1:29" x14ac:dyDescent="0.35">
      <c r="A90" s="55"/>
      <c r="D90" s="252" t="str">
        <f t="shared" si="1"/>
        <v>Tariff summary_All the way tariffs_LV Sub Generation Site Specific_Unit rate 1 
p/kWh</v>
      </c>
      <c r="E90" s="63" t="s">
        <v>147</v>
      </c>
      <c r="F90" s="63" t="s">
        <v>206</v>
      </c>
      <c r="G90" s="54"/>
      <c r="H90" s="63" t="s">
        <v>200</v>
      </c>
      <c r="I90" s="64" t="s">
        <v>149</v>
      </c>
      <c r="J90" s="11"/>
      <c r="K90" s="63" t="s">
        <v>150</v>
      </c>
      <c r="L90" s="65"/>
      <c r="M90" s="192" cm="1">
        <f t="array" ref="M90">INDEX(O90:AB90, 1, DNO_index)</f>
        <v>-6.2140000000000004</v>
      </c>
      <c r="N90" s="65"/>
      <c r="O90" s="145">
        <v>-5.5990000000000002</v>
      </c>
      <c r="P90" s="145">
        <v>-4.7370000000000001</v>
      </c>
      <c r="Q90" s="145">
        <v>-3.0249999999999999</v>
      </c>
      <c r="R90" s="145">
        <v>-6.3179999999999996</v>
      </c>
      <c r="S90" s="145">
        <v>-5.09</v>
      </c>
      <c r="T90" s="145">
        <v>-5.6890000000000001</v>
      </c>
      <c r="U90" s="145">
        <v>-6.8869999999999996</v>
      </c>
      <c r="V90" s="145">
        <v>-4.9039999999999999</v>
      </c>
      <c r="W90" s="145">
        <v>-8.2729999999999997</v>
      </c>
      <c r="X90" s="145">
        <v>-8.4499999999999993</v>
      </c>
      <c r="Y90" s="145">
        <v>-4.1689999999999996</v>
      </c>
      <c r="Z90" s="145">
        <v>-3.8279999999999998</v>
      </c>
      <c r="AA90" s="145">
        <v>-7.6680000000000001</v>
      </c>
      <c r="AB90" s="145">
        <v>-6.2140000000000004</v>
      </c>
      <c r="AC90" s="65"/>
    </row>
    <row r="91" spans="1:29" x14ac:dyDescent="0.35">
      <c r="A91" s="55"/>
      <c r="D91" s="252" t="str">
        <f t="shared" si="1"/>
        <v>Tariff summary_All the way tariffs_LV Sub Generation Site Specific_Unit rate 2 
p/kWh</v>
      </c>
      <c r="E91" s="63" t="s">
        <v>147</v>
      </c>
      <c r="F91" s="63" t="s">
        <v>206</v>
      </c>
      <c r="G91" s="54"/>
      <c r="H91" s="63" t="s">
        <v>200</v>
      </c>
      <c r="I91" s="64" t="s">
        <v>151</v>
      </c>
      <c r="J91" s="11"/>
      <c r="K91" s="63" t="s">
        <v>150</v>
      </c>
      <c r="L91" s="65"/>
      <c r="M91" s="192" cm="1">
        <f t="array" ref="M91">INDEX(O91:AB91, 1, DNO_index)</f>
        <v>-0.55900000000000005</v>
      </c>
      <c r="N91" s="65"/>
      <c r="O91" s="145">
        <v>-0.84699999999999998</v>
      </c>
      <c r="P91" s="145">
        <v>-0.52500000000000002</v>
      </c>
      <c r="Q91" s="145">
        <v>-0.52100000000000002</v>
      </c>
      <c r="R91" s="145">
        <v>-0.97499999999999998</v>
      </c>
      <c r="S91" s="145">
        <v>-0.52100000000000002</v>
      </c>
      <c r="T91" s="145">
        <v>-0.54800000000000004</v>
      </c>
      <c r="U91" s="145">
        <v>-1.0580000000000001</v>
      </c>
      <c r="V91" s="145">
        <v>-0.68</v>
      </c>
      <c r="W91" s="145">
        <v>-0.318</v>
      </c>
      <c r="X91" s="145">
        <v>-0.27900000000000003</v>
      </c>
      <c r="Y91" s="145">
        <v>-0.51500000000000001</v>
      </c>
      <c r="Z91" s="145">
        <v>-0.48</v>
      </c>
      <c r="AA91" s="145">
        <v>-0.36499999999999999</v>
      </c>
      <c r="AB91" s="145">
        <v>-0.55900000000000005</v>
      </c>
      <c r="AC91" s="65"/>
    </row>
    <row r="92" spans="1:29" x14ac:dyDescent="0.35">
      <c r="A92" s="55"/>
      <c r="D92" s="252" t="str">
        <f t="shared" si="1"/>
        <v>Tariff summary_All the way tariffs_LV Sub Generation Site Specific_Unit rate 3 
p/kWh</v>
      </c>
      <c r="E92" s="63" t="s">
        <v>147</v>
      </c>
      <c r="F92" s="63" t="s">
        <v>206</v>
      </c>
      <c r="G92" s="54"/>
      <c r="H92" s="63" t="s">
        <v>200</v>
      </c>
      <c r="I92" s="64" t="s">
        <v>152</v>
      </c>
      <c r="J92" s="11"/>
      <c r="K92" s="63" t="s">
        <v>150</v>
      </c>
      <c r="L92" s="65"/>
      <c r="M92" s="192" cm="1">
        <f t="array" ref="M92">INDEX(O92:AB92, 1, DNO_index)</f>
        <v>-0.123</v>
      </c>
      <c r="N92" s="65"/>
      <c r="O92" s="145">
        <v>-0.124</v>
      </c>
      <c r="P92" s="145">
        <v>-5.3999999999999999E-2</v>
      </c>
      <c r="Q92" s="145">
        <v>-4.2000000000000003E-2</v>
      </c>
      <c r="R92" s="145">
        <v>-0.44700000000000001</v>
      </c>
      <c r="S92" s="145">
        <v>-2.5000000000000001E-2</v>
      </c>
      <c r="T92" s="145">
        <v>-1.4E-2</v>
      </c>
      <c r="U92" s="145">
        <v>-0.13700000000000001</v>
      </c>
      <c r="V92" s="145">
        <v>-2.9000000000000001E-2</v>
      </c>
      <c r="W92" s="145">
        <v>-5.0999999999999997E-2</v>
      </c>
      <c r="X92" s="145">
        <v>-4.3999999999999997E-2</v>
      </c>
      <c r="Y92" s="145">
        <v>-3.1E-2</v>
      </c>
      <c r="Z92" s="145">
        <v>-4.2999999999999997E-2</v>
      </c>
      <c r="AA92" s="145">
        <v>-4.2999999999999997E-2</v>
      </c>
      <c r="AB92" s="145">
        <v>-0.123</v>
      </c>
      <c r="AC92" s="65"/>
    </row>
    <row r="93" spans="1:29" x14ac:dyDescent="0.35">
      <c r="A93" s="55"/>
      <c r="D93" s="252" t="str">
        <f t="shared" si="1"/>
        <v>Tariff summary_All the way tariffs_LV Sub Generation Site Specific_Fixed charge 
p/MPAN/day</v>
      </c>
      <c r="E93" s="63" t="s">
        <v>147</v>
      </c>
      <c r="F93" s="63" t="s">
        <v>206</v>
      </c>
      <c r="G93" s="54"/>
      <c r="H93" s="63" t="s">
        <v>200</v>
      </c>
      <c r="I93" s="64" t="s">
        <v>153</v>
      </c>
      <c r="J93" s="11"/>
      <c r="K93" s="63" t="s">
        <v>150</v>
      </c>
      <c r="L93" s="65"/>
      <c r="M93" s="192" cm="1">
        <f t="array" ref="M93">INDEX(O93:AB93, 1, DNO_index)</f>
        <v>0</v>
      </c>
      <c r="N93" s="65"/>
      <c r="O93" s="145">
        <v>0</v>
      </c>
      <c r="P93" s="145">
        <v>0</v>
      </c>
      <c r="Q93" s="145">
        <v>0</v>
      </c>
      <c r="R93" s="145">
        <v>0</v>
      </c>
      <c r="S93" s="145">
        <v>0</v>
      </c>
      <c r="T93" s="145">
        <v>0</v>
      </c>
      <c r="U93" s="145">
        <v>0</v>
      </c>
      <c r="V93" s="145">
        <v>0</v>
      </c>
      <c r="W93" s="145">
        <v>0</v>
      </c>
      <c r="X93" s="145">
        <v>0</v>
      </c>
      <c r="Y93" s="145">
        <v>0</v>
      </c>
      <c r="Z93" s="145">
        <v>0</v>
      </c>
      <c r="AA93" s="145">
        <v>0</v>
      </c>
      <c r="AB93" s="145">
        <v>0</v>
      </c>
      <c r="AC93" s="65"/>
    </row>
    <row r="94" spans="1:29" x14ac:dyDescent="0.35">
      <c r="A94" s="55"/>
      <c r="D94" s="252" t="str">
        <f t="shared" si="1"/>
        <v>Tariff summary_All the way tariffs_LV Sub Generation Site Specific_Capacity charge 
p/kVA/day</v>
      </c>
      <c r="E94" s="63" t="s">
        <v>147</v>
      </c>
      <c r="F94" s="63" t="s">
        <v>206</v>
      </c>
      <c r="G94" s="54"/>
      <c r="H94" s="63" t="s">
        <v>200</v>
      </c>
      <c r="I94" s="64" t="s">
        <v>154</v>
      </c>
      <c r="J94" s="11"/>
      <c r="K94" s="63" t="s">
        <v>150</v>
      </c>
      <c r="L94" s="65"/>
      <c r="M94" s="192" cm="1">
        <f t="array" ref="M94">INDEX(O94:AB94, 1, DNO_index)</f>
        <v>0</v>
      </c>
      <c r="N94" s="65"/>
      <c r="O94" s="145">
        <v>0</v>
      </c>
      <c r="P94" s="145">
        <v>0</v>
      </c>
      <c r="Q94" s="145">
        <v>0</v>
      </c>
      <c r="R94" s="145">
        <v>0</v>
      </c>
      <c r="S94" s="145">
        <v>0</v>
      </c>
      <c r="T94" s="145">
        <v>0</v>
      </c>
      <c r="U94" s="145">
        <v>0</v>
      </c>
      <c r="V94" s="145">
        <v>0</v>
      </c>
      <c r="W94" s="145">
        <v>0</v>
      </c>
      <c r="X94" s="145">
        <v>0</v>
      </c>
      <c r="Y94" s="145">
        <v>0</v>
      </c>
      <c r="Z94" s="145">
        <v>0</v>
      </c>
      <c r="AA94" s="145">
        <v>0</v>
      </c>
      <c r="AB94" s="145">
        <v>0</v>
      </c>
      <c r="AC94" s="65"/>
    </row>
    <row r="95" spans="1:29" x14ac:dyDescent="0.35">
      <c r="A95" s="55"/>
      <c r="D95" s="252" t="str">
        <f t="shared" si="1"/>
        <v>Tariff summary_All the way tariffs_LV Sub Generation Site Specific_Exceeded capacity charge 
p/kVA/day</v>
      </c>
      <c r="E95" s="63" t="s">
        <v>147</v>
      </c>
      <c r="F95" s="63" t="s">
        <v>206</v>
      </c>
      <c r="G95" s="54"/>
      <c r="H95" s="63" t="s">
        <v>200</v>
      </c>
      <c r="I95" s="64" t="s">
        <v>155</v>
      </c>
      <c r="J95" s="11"/>
      <c r="K95" s="63" t="s">
        <v>150</v>
      </c>
      <c r="L95" s="65"/>
      <c r="M95" s="192" cm="1">
        <f t="array" ref="M95">INDEX(O95:AB95, 1, DNO_index)</f>
        <v>0</v>
      </c>
      <c r="N95" s="65"/>
      <c r="O95" s="145">
        <v>0</v>
      </c>
      <c r="P95" s="145">
        <v>0</v>
      </c>
      <c r="Q95" s="145">
        <v>0</v>
      </c>
      <c r="R95" s="145">
        <v>0</v>
      </c>
      <c r="S95" s="145">
        <v>0</v>
      </c>
      <c r="T95" s="145">
        <v>0</v>
      </c>
      <c r="U95" s="145">
        <v>0</v>
      </c>
      <c r="V95" s="145">
        <v>0</v>
      </c>
      <c r="W95" s="145">
        <v>0</v>
      </c>
      <c r="X95" s="145">
        <v>0</v>
      </c>
      <c r="Y95" s="145">
        <v>0</v>
      </c>
      <c r="Z95" s="145">
        <v>0</v>
      </c>
      <c r="AA95" s="145">
        <v>0</v>
      </c>
      <c r="AB95" s="145">
        <v>0</v>
      </c>
      <c r="AC95" s="65"/>
    </row>
    <row r="96" spans="1:29" x14ac:dyDescent="0.35">
      <c r="A96" s="55"/>
      <c r="D96" s="252" t="str">
        <f t="shared" si="1"/>
        <v>Tariff summary_All the way tariffs_LV Sub Generation Site Specific_Reactive power charge 
p/kVArh</v>
      </c>
      <c r="E96" s="63" t="s">
        <v>147</v>
      </c>
      <c r="F96" s="63" t="s">
        <v>206</v>
      </c>
      <c r="G96" s="54"/>
      <c r="H96" s="63" t="s">
        <v>200</v>
      </c>
      <c r="I96" s="64" t="s">
        <v>156</v>
      </c>
      <c r="J96" s="11"/>
      <c r="K96" s="63" t="s">
        <v>150</v>
      </c>
      <c r="L96" s="65"/>
      <c r="M96" s="192" cm="1">
        <f t="array" ref="M96">INDEX(O96:AB96, 1, DNO_index)</f>
        <v>0.17899999999999999</v>
      </c>
      <c r="N96" s="65"/>
      <c r="O96" s="145">
        <v>0.14199999999999999</v>
      </c>
      <c r="P96" s="145">
        <v>0.11700000000000001</v>
      </c>
      <c r="Q96" s="145">
        <v>0.1</v>
      </c>
      <c r="R96" s="145">
        <v>0.222</v>
      </c>
      <c r="S96" s="145">
        <v>0.17599999999999999</v>
      </c>
      <c r="T96" s="145">
        <v>0.182</v>
      </c>
      <c r="U96" s="145">
        <v>0.30499999999999999</v>
      </c>
      <c r="V96" s="145">
        <v>0.32800000000000001</v>
      </c>
      <c r="W96" s="145">
        <v>0.24299999999999999</v>
      </c>
      <c r="X96" s="145">
        <v>0.25900000000000001</v>
      </c>
      <c r="Y96" s="145">
        <v>0.13100000000000001</v>
      </c>
      <c r="Z96" s="145">
        <v>0.155</v>
      </c>
      <c r="AA96" s="145">
        <v>0.105</v>
      </c>
      <c r="AB96" s="145">
        <v>0.17899999999999999</v>
      </c>
      <c r="AC96" s="65"/>
    </row>
    <row r="97" spans="1:29" x14ac:dyDescent="0.35">
      <c r="A97" s="55"/>
      <c r="D97" s="252" t="str">
        <f t="shared" si="1"/>
        <v>Tariff summary_All the way tariffs_LV Sub Generation Site Specific no RP Charge_Unit rate 1 
p/kWh</v>
      </c>
      <c r="E97" s="63" t="s">
        <v>147</v>
      </c>
      <c r="F97" s="63" t="s">
        <v>206</v>
      </c>
      <c r="G97" s="54"/>
      <c r="H97" s="63" t="s">
        <v>201</v>
      </c>
      <c r="I97" s="64" t="s">
        <v>149</v>
      </c>
      <c r="J97" s="11"/>
      <c r="K97" s="63" t="s">
        <v>150</v>
      </c>
      <c r="L97" s="65"/>
      <c r="M97" s="192" cm="1">
        <f t="array" ref="M97">INDEX(O97:AB97, 1, DNO_index)</f>
        <v>-6.2140000000000004</v>
      </c>
      <c r="N97" s="65"/>
      <c r="O97" s="145">
        <v>-5.5990000000000002</v>
      </c>
      <c r="P97" s="145">
        <v>-4.7370000000000001</v>
      </c>
      <c r="Q97" s="145">
        <v>-3.0249999999999999</v>
      </c>
      <c r="R97" s="145">
        <v>-6.3179999999999996</v>
      </c>
      <c r="S97" s="145">
        <v>-5.09</v>
      </c>
      <c r="T97" s="145">
        <v>-5.6890000000000001</v>
      </c>
      <c r="U97" s="145">
        <v>-6.8869999999999996</v>
      </c>
      <c r="V97" s="145">
        <v>-4.9039999999999999</v>
      </c>
      <c r="W97" s="145">
        <v>-8.2729999999999997</v>
      </c>
      <c r="X97" s="145">
        <v>-8.4499999999999993</v>
      </c>
      <c r="Y97" s="145">
        <v>-4.1689999999999996</v>
      </c>
      <c r="Z97" s="145">
        <v>-3.8279999999999998</v>
      </c>
      <c r="AA97" s="145">
        <v>-7.6680000000000001</v>
      </c>
      <c r="AB97" s="145">
        <v>-6.2140000000000004</v>
      </c>
      <c r="AC97" s="65"/>
    </row>
    <row r="98" spans="1:29" x14ac:dyDescent="0.35">
      <c r="A98" s="55"/>
      <c r="D98" s="252" t="str">
        <f t="shared" si="1"/>
        <v>Tariff summary_All the way tariffs_LV Sub Generation Site Specific no RP Charge_Unit rate 2 
p/kWh</v>
      </c>
      <c r="E98" s="63" t="s">
        <v>147</v>
      </c>
      <c r="F98" s="63" t="s">
        <v>206</v>
      </c>
      <c r="G98" s="54"/>
      <c r="H98" s="63" t="s">
        <v>201</v>
      </c>
      <c r="I98" s="64" t="s">
        <v>151</v>
      </c>
      <c r="J98" s="11"/>
      <c r="K98" s="63" t="s">
        <v>150</v>
      </c>
      <c r="L98" s="65"/>
      <c r="M98" s="192" cm="1">
        <f t="array" ref="M98">INDEX(O98:AB98, 1, DNO_index)</f>
        <v>-0.55900000000000005</v>
      </c>
      <c r="N98" s="65"/>
      <c r="O98" s="145">
        <v>-0.84699999999999998</v>
      </c>
      <c r="P98" s="145">
        <v>-0.52500000000000002</v>
      </c>
      <c r="Q98" s="145">
        <v>-0.52100000000000002</v>
      </c>
      <c r="R98" s="145">
        <v>-0.97499999999999998</v>
      </c>
      <c r="S98" s="145">
        <v>-0.52100000000000002</v>
      </c>
      <c r="T98" s="145">
        <v>-0.54800000000000004</v>
      </c>
      <c r="U98" s="145">
        <v>-1.0580000000000001</v>
      </c>
      <c r="V98" s="145">
        <v>-0.68</v>
      </c>
      <c r="W98" s="145">
        <v>-0.318</v>
      </c>
      <c r="X98" s="145">
        <v>-0.27900000000000003</v>
      </c>
      <c r="Y98" s="145">
        <v>-0.51500000000000001</v>
      </c>
      <c r="Z98" s="145">
        <v>-0.48</v>
      </c>
      <c r="AA98" s="145">
        <v>-0.36499999999999999</v>
      </c>
      <c r="AB98" s="145">
        <v>-0.55900000000000005</v>
      </c>
      <c r="AC98" s="65"/>
    </row>
    <row r="99" spans="1:29" x14ac:dyDescent="0.35">
      <c r="A99" s="55"/>
      <c r="D99" s="252" t="str">
        <f t="shared" si="1"/>
        <v>Tariff summary_All the way tariffs_LV Sub Generation Site Specific no RP Charge_Unit rate 3 
p/kWh</v>
      </c>
      <c r="E99" s="63" t="s">
        <v>147</v>
      </c>
      <c r="F99" s="63" t="s">
        <v>206</v>
      </c>
      <c r="G99" s="54"/>
      <c r="H99" s="63" t="s">
        <v>201</v>
      </c>
      <c r="I99" s="64" t="s">
        <v>152</v>
      </c>
      <c r="J99" s="11"/>
      <c r="K99" s="63" t="s">
        <v>150</v>
      </c>
      <c r="L99" s="65"/>
      <c r="M99" s="192" cm="1">
        <f t="array" ref="M99">INDEX(O99:AB99, 1, DNO_index)</f>
        <v>-0.123</v>
      </c>
      <c r="N99" s="65"/>
      <c r="O99" s="145">
        <v>-0.124</v>
      </c>
      <c r="P99" s="145">
        <v>-5.3999999999999999E-2</v>
      </c>
      <c r="Q99" s="145">
        <v>-4.2000000000000003E-2</v>
      </c>
      <c r="R99" s="145">
        <v>-0.44700000000000001</v>
      </c>
      <c r="S99" s="145">
        <v>-2.5000000000000001E-2</v>
      </c>
      <c r="T99" s="145">
        <v>-1.4E-2</v>
      </c>
      <c r="U99" s="145">
        <v>-0.13700000000000001</v>
      </c>
      <c r="V99" s="145">
        <v>-2.9000000000000001E-2</v>
      </c>
      <c r="W99" s="145">
        <v>-5.0999999999999997E-2</v>
      </c>
      <c r="X99" s="145">
        <v>-4.3999999999999997E-2</v>
      </c>
      <c r="Y99" s="145">
        <v>-3.1E-2</v>
      </c>
      <c r="Z99" s="145">
        <v>-4.2999999999999997E-2</v>
      </c>
      <c r="AA99" s="145">
        <v>-4.2999999999999997E-2</v>
      </c>
      <c r="AB99" s="145">
        <v>-0.123</v>
      </c>
      <c r="AC99" s="65"/>
    </row>
    <row r="100" spans="1:29" x14ac:dyDescent="0.35">
      <c r="A100" s="55"/>
      <c r="D100" s="252" t="str">
        <f t="shared" si="1"/>
        <v>Tariff summary_All the way tariffs_LV Sub Generation Site Specific no RP Charge_Fixed charge 
p/MPAN/day</v>
      </c>
      <c r="E100" s="63" t="s">
        <v>147</v>
      </c>
      <c r="F100" s="63" t="s">
        <v>206</v>
      </c>
      <c r="G100" s="54"/>
      <c r="H100" s="63" t="s">
        <v>201</v>
      </c>
      <c r="I100" s="64" t="s">
        <v>153</v>
      </c>
      <c r="J100" s="11"/>
      <c r="K100" s="63" t="s">
        <v>150</v>
      </c>
      <c r="L100" s="65"/>
      <c r="M100" s="192" cm="1">
        <f t="array" ref="M100">INDEX(O100:AB100, 1, DNO_index)</f>
        <v>0</v>
      </c>
      <c r="N100" s="65"/>
      <c r="O100" s="145">
        <v>0</v>
      </c>
      <c r="P100" s="145">
        <v>0</v>
      </c>
      <c r="Q100" s="145">
        <v>0</v>
      </c>
      <c r="R100" s="145">
        <v>0</v>
      </c>
      <c r="S100" s="145">
        <v>0</v>
      </c>
      <c r="T100" s="145">
        <v>0</v>
      </c>
      <c r="U100" s="145">
        <v>0</v>
      </c>
      <c r="V100" s="145">
        <v>0</v>
      </c>
      <c r="W100" s="145">
        <v>0</v>
      </c>
      <c r="X100" s="145">
        <v>0</v>
      </c>
      <c r="Y100" s="145">
        <v>0</v>
      </c>
      <c r="Z100" s="145">
        <v>0</v>
      </c>
      <c r="AA100" s="145">
        <v>0</v>
      </c>
      <c r="AB100" s="145">
        <v>0</v>
      </c>
      <c r="AC100" s="65"/>
    </row>
    <row r="101" spans="1:29" x14ac:dyDescent="0.35">
      <c r="A101" s="55"/>
      <c r="D101" s="252" t="str">
        <f t="shared" si="1"/>
        <v>Tariff summary_All the way tariffs_LV Sub Generation Site Specific no RP Charge_Capacity charge 
p/kVA/day</v>
      </c>
      <c r="E101" s="63" t="s">
        <v>147</v>
      </c>
      <c r="F101" s="63" t="s">
        <v>206</v>
      </c>
      <c r="G101" s="54"/>
      <c r="H101" s="63" t="s">
        <v>201</v>
      </c>
      <c r="I101" s="64" t="s">
        <v>154</v>
      </c>
      <c r="J101" s="11"/>
      <c r="K101" s="63" t="s">
        <v>150</v>
      </c>
      <c r="L101" s="65"/>
      <c r="M101" s="192" cm="1">
        <f t="array" ref="M101">INDEX(O101:AB101, 1, DNO_index)</f>
        <v>0</v>
      </c>
      <c r="N101" s="65"/>
      <c r="O101" s="145">
        <v>0</v>
      </c>
      <c r="P101" s="145">
        <v>0</v>
      </c>
      <c r="Q101" s="145">
        <v>0</v>
      </c>
      <c r="R101" s="145">
        <v>0</v>
      </c>
      <c r="S101" s="145">
        <v>0</v>
      </c>
      <c r="T101" s="145">
        <v>0</v>
      </c>
      <c r="U101" s="145">
        <v>0</v>
      </c>
      <c r="V101" s="145">
        <v>0</v>
      </c>
      <c r="W101" s="145">
        <v>0</v>
      </c>
      <c r="X101" s="145">
        <v>0</v>
      </c>
      <c r="Y101" s="145">
        <v>0</v>
      </c>
      <c r="Z101" s="145">
        <v>0</v>
      </c>
      <c r="AA101" s="145">
        <v>0</v>
      </c>
      <c r="AB101" s="145">
        <v>0</v>
      </c>
      <c r="AC101" s="65"/>
    </row>
    <row r="102" spans="1:29" x14ac:dyDescent="0.35">
      <c r="A102" s="55"/>
      <c r="D102" s="252" t="str">
        <f t="shared" si="1"/>
        <v>Tariff summary_All the way tariffs_LV Sub Generation Site Specific no RP Charge_Exceeded capacity charge 
p/kVA/day</v>
      </c>
      <c r="E102" s="63" t="s">
        <v>147</v>
      </c>
      <c r="F102" s="63" t="s">
        <v>206</v>
      </c>
      <c r="G102" s="54"/>
      <c r="H102" s="63" t="s">
        <v>201</v>
      </c>
      <c r="I102" s="64" t="s">
        <v>155</v>
      </c>
      <c r="J102" s="11"/>
      <c r="K102" s="63" t="s">
        <v>150</v>
      </c>
      <c r="L102" s="65"/>
      <c r="M102" s="192" cm="1">
        <f t="array" ref="M102">INDEX(O102:AB102, 1, DNO_index)</f>
        <v>0</v>
      </c>
      <c r="N102" s="65"/>
      <c r="O102" s="145">
        <v>0</v>
      </c>
      <c r="P102" s="145">
        <v>0</v>
      </c>
      <c r="Q102" s="145">
        <v>0</v>
      </c>
      <c r="R102" s="145">
        <v>0</v>
      </c>
      <c r="S102" s="145">
        <v>0</v>
      </c>
      <c r="T102" s="145">
        <v>0</v>
      </c>
      <c r="U102" s="145">
        <v>0</v>
      </c>
      <c r="V102" s="145">
        <v>0</v>
      </c>
      <c r="W102" s="145">
        <v>0</v>
      </c>
      <c r="X102" s="145">
        <v>0</v>
      </c>
      <c r="Y102" s="145">
        <v>0</v>
      </c>
      <c r="Z102" s="145">
        <v>0</v>
      </c>
      <c r="AA102" s="145">
        <v>0</v>
      </c>
      <c r="AB102" s="145">
        <v>0</v>
      </c>
      <c r="AC102" s="65"/>
    </row>
    <row r="103" spans="1:29" x14ac:dyDescent="0.35">
      <c r="A103" s="55"/>
      <c r="D103" s="252" t="str">
        <f t="shared" si="1"/>
        <v>Tariff summary_All the way tariffs_LV Sub Generation Site Specific no RP Charge_Reactive power charge 
p/kVArh</v>
      </c>
      <c r="E103" s="63" t="s">
        <v>147</v>
      </c>
      <c r="F103" s="63" t="s">
        <v>206</v>
      </c>
      <c r="G103" s="54"/>
      <c r="H103" s="63" t="s">
        <v>201</v>
      </c>
      <c r="I103" s="64" t="s">
        <v>156</v>
      </c>
      <c r="J103" s="11"/>
      <c r="K103" s="63" t="s">
        <v>150</v>
      </c>
      <c r="L103" s="65"/>
      <c r="M103" s="192" cm="1">
        <f t="array" ref="M103">INDEX(O103:AB103, 1, DNO_index)</f>
        <v>0</v>
      </c>
      <c r="N103" s="65"/>
      <c r="O103" s="145">
        <v>0</v>
      </c>
      <c r="P103" s="145">
        <v>0</v>
      </c>
      <c r="Q103" s="145">
        <v>0</v>
      </c>
      <c r="R103" s="145">
        <v>0</v>
      </c>
      <c r="S103" s="145">
        <v>0</v>
      </c>
      <c r="T103" s="145">
        <v>0</v>
      </c>
      <c r="U103" s="145">
        <v>0</v>
      </c>
      <c r="V103" s="145">
        <v>0</v>
      </c>
      <c r="W103" s="145">
        <v>0</v>
      </c>
      <c r="X103" s="145">
        <v>0</v>
      </c>
      <c r="Y103" s="145">
        <v>0</v>
      </c>
      <c r="Z103" s="145">
        <v>0</v>
      </c>
      <c r="AA103" s="145">
        <v>0</v>
      </c>
      <c r="AB103" s="145">
        <v>0</v>
      </c>
      <c r="AC103" s="65"/>
    </row>
    <row r="104" spans="1:29" x14ac:dyDescent="0.35">
      <c r="A104" s="55"/>
      <c r="D104" s="252" t="str">
        <f t="shared" si="1"/>
        <v>Tariff summary_All the way tariffs_HV Generation Site Specific_Unit rate 1 
p/kWh</v>
      </c>
      <c r="E104" s="63" t="s">
        <v>147</v>
      </c>
      <c r="F104" s="63" t="s">
        <v>206</v>
      </c>
      <c r="G104" s="54"/>
      <c r="H104" s="63" t="s">
        <v>202</v>
      </c>
      <c r="I104" s="64" t="s">
        <v>149</v>
      </c>
      <c r="J104" s="11"/>
      <c r="K104" s="63" t="s">
        <v>150</v>
      </c>
      <c r="L104" s="65"/>
      <c r="M104" s="192" cm="1">
        <f t="array" ref="M104">INDEX(O104:AB104, 1, DNO_index)</f>
        <v>-4.2539999999999996</v>
      </c>
      <c r="N104" s="65"/>
      <c r="O104" s="145">
        <v>-4.2519999999999998</v>
      </c>
      <c r="P104" s="145">
        <v>-3.12</v>
      </c>
      <c r="Q104" s="145">
        <v>-2.1949999999999998</v>
      </c>
      <c r="R104" s="145">
        <v>-3.46</v>
      </c>
      <c r="S104" s="145">
        <v>-3.9169999999999998</v>
      </c>
      <c r="T104" s="145">
        <v>-3.7330000000000001</v>
      </c>
      <c r="U104" s="145">
        <v>-4.8609999999999998</v>
      </c>
      <c r="V104" s="145">
        <v>-3.2029999999999998</v>
      </c>
      <c r="W104" s="145">
        <v>-5.7690000000000001</v>
      </c>
      <c r="X104" s="145">
        <v>-6.242</v>
      </c>
      <c r="Y104" s="145">
        <v>-2.726</v>
      </c>
      <c r="Z104" s="145">
        <v>-1.976</v>
      </c>
      <c r="AA104" s="145">
        <v>-5.2060000000000004</v>
      </c>
      <c r="AB104" s="145">
        <v>-4.2539999999999996</v>
      </c>
      <c r="AC104" s="65"/>
    </row>
    <row r="105" spans="1:29" x14ac:dyDescent="0.35">
      <c r="A105" s="55"/>
      <c r="D105" s="252" t="str">
        <f t="shared" si="1"/>
        <v>Tariff summary_All the way tariffs_HV Generation Site Specific_Unit rate 2 
p/kWh</v>
      </c>
      <c r="E105" s="63" t="s">
        <v>147</v>
      </c>
      <c r="F105" s="63" t="s">
        <v>206</v>
      </c>
      <c r="G105" s="54"/>
      <c r="H105" s="63" t="s">
        <v>202</v>
      </c>
      <c r="I105" s="64" t="s">
        <v>151</v>
      </c>
      <c r="J105" s="11"/>
      <c r="K105" s="63" t="s">
        <v>150</v>
      </c>
      <c r="L105" s="65"/>
      <c r="M105" s="192" cm="1">
        <f t="array" ref="M105">INDEX(O105:AB105, 1, DNO_index)</f>
        <v>-0.36</v>
      </c>
      <c r="N105" s="65"/>
      <c r="O105" s="145">
        <v>-0.55800000000000005</v>
      </c>
      <c r="P105" s="145">
        <v>-0.30599999999999999</v>
      </c>
      <c r="Q105" s="145">
        <v>-0.35299999999999998</v>
      </c>
      <c r="R105" s="145">
        <v>-0.51700000000000002</v>
      </c>
      <c r="S105" s="145">
        <v>-0.26200000000000001</v>
      </c>
      <c r="T105" s="145">
        <v>-0.316</v>
      </c>
      <c r="U105" s="145">
        <v>-0.625</v>
      </c>
      <c r="V105" s="145">
        <v>-0.433</v>
      </c>
      <c r="W105" s="145">
        <v>-0.189</v>
      </c>
      <c r="X105" s="145">
        <v>-0.16400000000000001</v>
      </c>
      <c r="Y105" s="145">
        <v>-0.29599999999999999</v>
      </c>
      <c r="Z105" s="145">
        <v>-0.27400000000000002</v>
      </c>
      <c r="AA105" s="145">
        <v>-0.16900000000000001</v>
      </c>
      <c r="AB105" s="145">
        <v>-0.36</v>
      </c>
      <c r="AC105" s="65"/>
    </row>
    <row r="106" spans="1:29" x14ac:dyDescent="0.35">
      <c r="A106" s="55"/>
      <c r="D106" s="252" t="str">
        <f t="shared" si="1"/>
        <v>Tariff summary_All the way tariffs_HV Generation Site Specific_Unit rate 3 
p/kWh</v>
      </c>
      <c r="E106" s="63" t="s">
        <v>147</v>
      </c>
      <c r="F106" s="63" t="s">
        <v>206</v>
      </c>
      <c r="G106" s="54"/>
      <c r="H106" s="63" t="s">
        <v>202</v>
      </c>
      <c r="I106" s="64" t="s">
        <v>152</v>
      </c>
      <c r="J106" s="11"/>
      <c r="K106" s="63" t="s">
        <v>150</v>
      </c>
      <c r="L106" s="65"/>
      <c r="M106" s="192" cm="1">
        <f t="array" ref="M106">INDEX(O106:AB106, 1, DNO_index)</f>
        <v>-0.10100000000000001</v>
      </c>
      <c r="N106" s="65"/>
      <c r="O106" s="145">
        <v>-8.4000000000000005E-2</v>
      </c>
      <c r="P106" s="145">
        <v>-3.5000000000000003E-2</v>
      </c>
      <c r="Q106" s="145">
        <v>-2.8000000000000001E-2</v>
      </c>
      <c r="R106" s="145">
        <v>-0.23100000000000001</v>
      </c>
      <c r="S106" s="145">
        <v>-8.0000000000000002E-3</v>
      </c>
      <c r="T106" s="145">
        <v>-6.0000000000000001E-3</v>
      </c>
      <c r="U106" s="145">
        <v>-9.9000000000000005E-2</v>
      </c>
      <c r="V106" s="145">
        <v>-2.1999999999999999E-2</v>
      </c>
      <c r="W106" s="145">
        <v>-2.7E-2</v>
      </c>
      <c r="X106" s="145">
        <v>-2.5000000000000001E-2</v>
      </c>
      <c r="Y106" s="145">
        <v>-1.6E-2</v>
      </c>
      <c r="Z106" s="145">
        <v>-1.4E-2</v>
      </c>
      <c r="AA106" s="145">
        <v>-1.7999999999999999E-2</v>
      </c>
      <c r="AB106" s="145">
        <v>-0.10100000000000001</v>
      </c>
      <c r="AC106" s="65"/>
    </row>
    <row r="107" spans="1:29" x14ac:dyDescent="0.35">
      <c r="A107" s="55"/>
      <c r="D107" s="252" t="str">
        <f t="shared" si="1"/>
        <v>Tariff summary_All the way tariffs_HV Generation Site Specific_Fixed charge 
p/MPAN/day</v>
      </c>
      <c r="E107" s="63" t="s">
        <v>147</v>
      </c>
      <c r="F107" s="63" t="s">
        <v>206</v>
      </c>
      <c r="G107" s="54"/>
      <c r="H107" s="63" t="s">
        <v>202</v>
      </c>
      <c r="I107" s="64" t="s">
        <v>153</v>
      </c>
      <c r="J107" s="11"/>
      <c r="K107" s="63" t="s">
        <v>150</v>
      </c>
      <c r="L107" s="65"/>
      <c r="M107" s="192" cm="1">
        <f t="array" ref="M107">INDEX(O107:AB107, 1, DNO_index)</f>
        <v>62.81</v>
      </c>
      <c r="N107" s="65"/>
      <c r="O107" s="145">
        <v>8.11</v>
      </c>
      <c r="P107" s="145">
        <v>95.28</v>
      </c>
      <c r="Q107" s="145">
        <v>112.5</v>
      </c>
      <c r="R107" s="145">
        <v>498.33</v>
      </c>
      <c r="S107" s="145">
        <v>291.75</v>
      </c>
      <c r="T107" s="145">
        <v>90.67</v>
      </c>
      <c r="U107" s="145">
        <v>64.930000000000007</v>
      </c>
      <c r="V107" s="145">
        <v>6.76</v>
      </c>
      <c r="W107" s="145">
        <v>9.39</v>
      </c>
      <c r="X107" s="145">
        <v>8.9700000000000006</v>
      </c>
      <c r="Y107" s="145">
        <v>50.55</v>
      </c>
      <c r="Z107" s="145">
        <v>56.05</v>
      </c>
      <c r="AA107" s="145">
        <v>59.49</v>
      </c>
      <c r="AB107" s="145">
        <v>62.81</v>
      </c>
      <c r="AC107" s="65"/>
    </row>
    <row r="108" spans="1:29" x14ac:dyDescent="0.35">
      <c r="A108" s="55"/>
      <c r="D108" s="252" t="str">
        <f t="shared" si="1"/>
        <v>Tariff summary_All the way tariffs_HV Generation Site Specific_Capacity charge 
p/kVA/day</v>
      </c>
      <c r="E108" s="63" t="s">
        <v>147</v>
      </c>
      <c r="F108" s="63" t="s">
        <v>206</v>
      </c>
      <c r="G108" s="54"/>
      <c r="H108" s="63" t="s">
        <v>202</v>
      </c>
      <c r="I108" s="64" t="s">
        <v>154</v>
      </c>
      <c r="J108" s="11"/>
      <c r="K108" s="63" t="s">
        <v>150</v>
      </c>
      <c r="L108" s="65"/>
      <c r="M108" s="192" cm="1">
        <f t="array" ref="M108">INDEX(O108:AB108, 1, DNO_index)</f>
        <v>0</v>
      </c>
      <c r="N108" s="65"/>
      <c r="O108" s="145">
        <v>0</v>
      </c>
      <c r="P108" s="145">
        <v>0</v>
      </c>
      <c r="Q108" s="145">
        <v>0</v>
      </c>
      <c r="R108" s="145">
        <v>0</v>
      </c>
      <c r="S108" s="145">
        <v>0</v>
      </c>
      <c r="T108" s="145">
        <v>0</v>
      </c>
      <c r="U108" s="145">
        <v>0</v>
      </c>
      <c r="V108" s="145">
        <v>0</v>
      </c>
      <c r="W108" s="145">
        <v>0</v>
      </c>
      <c r="X108" s="145">
        <v>0</v>
      </c>
      <c r="Y108" s="145">
        <v>0</v>
      </c>
      <c r="Z108" s="145">
        <v>0</v>
      </c>
      <c r="AA108" s="145">
        <v>0</v>
      </c>
      <c r="AB108" s="145">
        <v>0</v>
      </c>
      <c r="AC108" s="65"/>
    </row>
    <row r="109" spans="1:29" x14ac:dyDescent="0.35">
      <c r="A109" s="55"/>
      <c r="D109" s="252" t="str">
        <f t="shared" si="1"/>
        <v>Tariff summary_All the way tariffs_HV Generation Site Specific_Exceeded capacity charge 
p/kVA/day</v>
      </c>
      <c r="E109" s="63" t="s">
        <v>147</v>
      </c>
      <c r="F109" s="63" t="s">
        <v>206</v>
      </c>
      <c r="G109" s="54"/>
      <c r="H109" s="63" t="s">
        <v>202</v>
      </c>
      <c r="I109" s="64" t="s">
        <v>155</v>
      </c>
      <c r="J109" s="11"/>
      <c r="K109" s="63" t="s">
        <v>150</v>
      </c>
      <c r="L109" s="65"/>
      <c r="M109" s="192" cm="1">
        <f t="array" ref="M109">INDEX(O109:AB109, 1, DNO_index)</f>
        <v>0</v>
      </c>
      <c r="N109" s="65"/>
      <c r="O109" s="145">
        <v>0</v>
      </c>
      <c r="P109" s="145">
        <v>0</v>
      </c>
      <c r="Q109" s="145">
        <v>0</v>
      </c>
      <c r="R109" s="145">
        <v>0</v>
      </c>
      <c r="S109" s="145">
        <v>0</v>
      </c>
      <c r="T109" s="145">
        <v>0</v>
      </c>
      <c r="U109" s="145">
        <v>0</v>
      </c>
      <c r="V109" s="145">
        <v>0</v>
      </c>
      <c r="W109" s="145">
        <v>0</v>
      </c>
      <c r="X109" s="145">
        <v>0</v>
      </c>
      <c r="Y109" s="145">
        <v>0</v>
      </c>
      <c r="Z109" s="145">
        <v>0</v>
      </c>
      <c r="AA109" s="145">
        <v>0</v>
      </c>
      <c r="AB109" s="145">
        <v>0</v>
      </c>
      <c r="AC109" s="65"/>
    </row>
    <row r="110" spans="1:29" x14ac:dyDescent="0.35">
      <c r="A110" s="55"/>
      <c r="D110" s="252" t="str">
        <f t="shared" si="1"/>
        <v>Tariff summary_All the way tariffs_HV Generation Site Specific_Reactive power charge 
p/kVArh</v>
      </c>
      <c r="E110" s="63" t="s">
        <v>147</v>
      </c>
      <c r="F110" s="63" t="s">
        <v>206</v>
      </c>
      <c r="G110" s="54"/>
      <c r="H110" s="63" t="s">
        <v>202</v>
      </c>
      <c r="I110" s="64" t="s">
        <v>156</v>
      </c>
      <c r="J110" s="11"/>
      <c r="K110" s="63" t="s">
        <v>150</v>
      </c>
      <c r="L110" s="65"/>
      <c r="M110" s="192" cm="1">
        <f t="array" ref="M110">INDEX(O110:AB110, 1, DNO_index)</f>
        <v>0.15</v>
      </c>
      <c r="N110" s="65"/>
      <c r="O110" s="145">
        <v>0.11700000000000001</v>
      </c>
      <c r="P110" s="145">
        <v>8.7999999999999995E-2</v>
      </c>
      <c r="Q110" s="145">
        <v>8.1000000000000003E-2</v>
      </c>
      <c r="R110" s="145">
        <v>0.20300000000000001</v>
      </c>
      <c r="S110" s="145">
        <v>0.153</v>
      </c>
      <c r="T110" s="145">
        <v>0.156</v>
      </c>
      <c r="U110" s="145">
        <v>0.23200000000000001</v>
      </c>
      <c r="V110" s="145">
        <v>0.28299999999999997</v>
      </c>
      <c r="W110" s="145">
        <v>0.19600000000000001</v>
      </c>
      <c r="X110" s="145">
        <v>0.21</v>
      </c>
      <c r="Y110" s="145">
        <v>0.105</v>
      </c>
      <c r="Z110" s="145">
        <v>0.121</v>
      </c>
      <c r="AA110" s="145">
        <v>0.08</v>
      </c>
      <c r="AB110" s="145">
        <v>0.15</v>
      </c>
      <c r="AC110" s="65"/>
    </row>
    <row r="111" spans="1:29" x14ac:dyDescent="0.35">
      <c r="A111" s="55"/>
      <c r="D111" s="252" t="str">
        <f t="shared" si="1"/>
        <v>Tariff summary_All the way tariffs_HV Generation Site Specific no RP Charge_Unit rate 1 
p/kWh</v>
      </c>
      <c r="E111" s="63" t="s">
        <v>147</v>
      </c>
      <c r="F111" s="63" t="s">
        <v>206</v>
      </c>
      <c r="G111" s="54"/>
      <c r="H111" s="63" t="s">
        <v>203</v>
      </c>
      <c r="I111" s="64" t="s">
        <v>149</v>
      </c>
      <c r="J111" s="11"/>
      <c r="K111" s="63" t="s">
        <v>150</v>
      </c>
      <c r="L111" s="65"/>
      <c r="M111" s="192" cm="1">
        <f t="array" ref="M111">INDEX(O111:AB111, 1, DNO_index)</f>
        <v>-4.2539999999999996</v>
      </c>
      <c r="N111" s="65"/>
      <c r="O111" s="145">
        <v>-4.2519999999999998</v>
      </c>
      <c r="P111" s="145">
        <v>-3.12</v>
      </c>
      <c r="Q111" s="145">
        <v>-2.1949999999999998</v>
      </c>
      <c r="R111" s="145">
        <v>-3.46</v>
      </c>
      <c r="S111" s="145">
        <v>-3.9169999999999998</v>
      </c>
      <c r="T111" s="145">
        <v>-3.7330000000000001</v>
      </c>
      <c r="U111" s="145">
        <v>-4.8609999999999998</v>
      </c>
      <c r="V111" s="145">
        <v>-3.2029999999999998</v>
      </c>
      <c r="W111" s="145">
        <v>-5.7690000000000001</v>
      </c>
      <c r="X111" s="145">
        <v>-6.242</v>
      </c>
      <c r="Y111" s="145">
        <v>-2.726</v>
      </c>
      <c r="Z111" s="145">
        <v>-1.976</v>
      </c>
      <c r="AA111" s="145">
        <v>-5.2060000000000004</v>
      </c>
      <c r="AB111" s="145">
        <v>-4.2539999999999996</v>
      </c>
      <c r="AC111" s="65"/>
    </row>
    <row r="112" spans="1:29" x14ac:dyDescent="0.35">
      <c r="A112" s="55"/>
      <c r="D112" s="252" t="str">
        <f t="shared" si="1"/>
        <v>Tariff summary_All the way tariffs_HV Generation Site Specific no RP Charge_Unit rate 2 
p/kWh</v>
      </c>
      <c r="E112" s="63" t="s">
        <v>147</v>
      </c>
      <c r="F112" s="63" t="s">
        <v>206</v>
      </c>
      <c r="G112" s="54"/>
      <c r="H112" s="63" t="s">
        <v>203</v>
      </c>
      <c r="I112" s="64" t="s">
        <v>151</v>
      </c>
      <c r="J112" s="11"/>
      <c r="K112" s="63" t="s">
        <v>150</v>
      </c>
      <c r="L112" s="65"/>
      <c r="M112" s="192" cm="1">
        <f t="array" ref="M112">INDEX(O112:AB112, 1, DNO_index)</f>
        <v>-0.36</v>
      </c>
      <c r="N112" s="65"/>
      <c r="O112" s="145">
        <v>-0.55800000000000005</v>
      </c>
      <c r="P112" s="145">
        <v>-0.30599999999999999</v>
      </c>
      <c r="Q112" s="145">
        <v>-0.35299999999999998</v>
      </c>
      <c r="R112" s="145">
        <v>-0.51700000000000002</v>
      </c>
      <c r="S112" s="145">
        <v>-0.26200000000000001</v>
      </c>
      <c r="T112" s="145">
        <v>-0.316</v>
      </c>
      <c r="U112" s="145">
        <v>-0.625</v>
      </c>
      <c r="V112" s="145">
        <v>-0.433</v>
      </c>
      <c r="W112" s="145">
        <v>-0.189</v>
      </c>
      <c r="X112" s="145">
        <v>-0.16400000000000001</v>
      </c>
      <c r="Y112" s="145">
        <v>-0.29599999999999999</v>
      </c>
      <c r="Z112" s="145">
        <v>-0.27400000000000002</v>
      </c>
      <c r="AA112" s="145">
        <v>-0.16900000000000001</v>
      </c>
      <c r="AB112" s="145">
        <v>-0.36</v>
      </c>
      <c r="AC112" s="65"/>
    </row>
    <row r="113" spans="1:29" x14ac:dyDescent="0.35">
      <c r="A113" s="55"/>
      <c r="D113" s="252" t="str">
        <f t="shared" si="1"/>
        <v>Tariff summary_All the way tariffs_HV Generation Site Specific no RP Charge_Unit rate 3 
p/kWh</v>
      </c>
      <c r="E113" s="63" t="s">
        <v>147</v>
      </c>
      <c r="F113" s="63" t="s">
        <v>206</v>
      </c>
      <c r="G113" s="54"/>
      <c r="H113" s="63" t="s">
        <v>203</v>
      </c>
      <c r="I113" s="64" t="s">
        <v>152</v>
      </c>
      <c r="J113" s="11"/>
      <c r="K113" s="63" t="s">
        <v>150</v>
      </c>
      <c r="L113" s="65"/>
      <c r="M113" s="192" cm="1">
        <f t="array" ref="M113">INDEX(O113:AB113, 1, DNO_index)</f>
        <v>-0.10100000000000001</v>
      </c>
      <c r="N113" s="65"/>
      <c r="O113" s="145">
        <v>-8.4000000000000005E-2</v>
      </c>
      <c r="P113" s="145">
        <v>-3.5000000000000003E-2</v>
      </c>
      <c r="Q113" s="145">
        <v>-2.8000000000000001E-2</v>
      </c>
      <c r="R113" s="145">
        <v>-0.23100000000000001</v>
      </c>
      <c r="S113" s="145">
        <v>-8.0000000000000002E-3</v>
      </c>
      <c r="T113" s="145">
        <v>-6.0000000000000001E-3</v>
      </c>
      <c r="U113" s="145">
        <v>-9.9000000000000005E-2</v>
      </c>
      <c r="V113" s="145">
        <v>-2.1999999999999999E-2</v>
      </c>
      <c r="W113" s="145">
        <v>-2.7E-2</v>
      </c>
      <c r="X113" s="145">
        <v>-2.5000000000000001E-2</v>
      </c>
      <c r="Y113" s="145">
        <v>-1.6E-2</v>
      </c>
      <c r="Z113" s="145">
        <v>-1.4E-2</v>
      </c>
      <c r="AA113" s="145">
        <v>-1.7999999999999999E-2</v>
      </c>
      <c r="AB113" s="145">
        <v>-0.10100000000000001</v>
      </c>
      <c r="AC113" s="65"/>
    </row>
    <row r="114" spans="1:29" x14ac:dyDescent="0.35">
      <c r="A114" s="55"/>
      <c r="D114" s="252" t="str">
        <f t="shared" si="1"/>
        <v>Tariff summary_All the way tariffs_HV Generation Site Specific no RP Charge_Fixed charge 
p/MPAN/day</v>
      </c>
      <c r="E114" s="63" t="s">
        <v>147</v>
      </c>
      <c r="F114" s="63" t="s">
        <v>206</v>
      </c>
      <c r="G114" s="54"/>
      <c r="H114" s="63" t="s">
        <v>203</v>
      </c>
      <c r="I114" s="64" t="s">
        <v>153</v>
      </c>
      <c r="J114" s="11"/>
      <c r="K114" s="63" t="s">
        <v>150</v>
      </c>
      <c r="L114" s="65"/>
      <c r="M114" s="192" cm="1">
        <f t="array" ref="M114">INDEX(O114:AB114, 1, DNO_index)</f>
        <v>62.81</v>
      </c>
      <c r="N114" s="65"/>
      <c r="O114" s="145">
        <v>8.11</v>
      </c>
      <c r="P114" s="145">
        <v>95.28</v>
      </c>
      <c r="Q114" s="145">
        <v>112.5</v>
      </c>
      <c r="R114" s="145">
        <v>498.33</v>
      </c>
      <c r="S114" s="145">
        <v>291.75</v>
      </c>
      <c r="T114" s="145">
        <v>90.67</v>
      </c>
      <c r="U114" s="145">
        <v>64.930000000000007</v>
      </c>
      <c r="V114" s="145">
        <v>6.76</v>
      </c>
      <c r="W114" s="145">
        <v>9.39</v>
      </c>
      <c r="X114" s="145">
        <v>8.9700000000000006</v>
      </c>
      <c r="Y114" s="145">
        <v>50.55</v>
      </c>
      <c r="Z114" s="145">
        <v>56.05</v>
      </c>
      <c r="AA114" s="145">
        <v>59.49</v>
      </c>
      <c r="AB114" s="145">
        <v>62.81</v>
      </c>
      <c r="AC114" s="65"/>
    </row>
    <row r="115" spans="1:29" x14ac:dyDescent="0.35">
      <c r="A115" s="55"/>
      <c r="D115" s="252" t="str">
        <f t="shared" si="1"/>
        <v>Tariff summary_All the way tariffs_HV Generation Site Specific no RP Charge_Capacity charge 
p/kVA/day</v>
      </c>
      <c r="E115" s="63" t="s">
        <v>147</v>
      </c>
      <c r="F115" s="63" t="s">
        <v>206</v>
      </c>
      <c r="G115" s="54"/>
      <c r="H115" s="63" t="s">
        <v>203</v>
      </c>
      <c r="I115" s="64" t="s">
        <v>154</v>
      </c>
      <c r="J115" s="11"/>
      <c r="K115" s="63" t="s">
        <v>150</v>
      </c>
      <c r="L115" s="65"/>
      <c r="M115" s="192" cm="1">
        <f t="array" ref="M115">INDEX(O115:AB115, 1, DNO_index)</f>
        <v>0</v>
      </c>
      <c r="N115" s="65"/>
      <c r="O115" s="145">
        <v>0</v>
      </c>
      <c r="P115" s="145">
        <v>0</v>
      </c>
      <c r="Q115" s="145">
        <v>0</v>
      </c>
      <c r="R115" s="145">
        <v>0</v>
      </c>
      <c r="S115" s="145">
        <v>0</v>
      </c>
      <c r="T115" s="145">
        <v>0</v>
      </c>
      <c r="U115" s="145">
        <v>0</v>
      </c>
      <c r="V115" s="145">
        <v>0</v>
      </c>
      <c r="W115" s="145">
        <v>0</v>
      </c>
      <c r="X115" s="145">
        <v>0</v>
      </c>
      <c r="Y115" s="145">
        <v>0</v>
      </c>
      <c r="Z115" s="145">
        <v>0</v>
      </c>
      <c r="AA115" s="145">
        <v>0</v>
      </c>
      <c r="AB115" s="145">
        <v>0</v>
      </c>
      <c r="AC115" s="65"/>
    </row>
    <row r="116" spans="1:29" x14ac:dyDescent="0.35">
      <c r="A116" s="55"/>
      <c r="D116" s="252" t="str">
        <f t="shared" si="1"/>
        <v>Tariff summary_All the way tariffs_HV Generation Site Specific no RP Charge_Exceeded capacity charge 
p/kVA/day</v>
      </c>
      <c r="E116" s="63" t="s">
        <v>147</v>
      </c>
      <c r="F116" s="63" t="s">
        <v>206</v>
      </c>
      <c r="G116" s="54"/>
      <c r="H116" s="63" t="s">
        <v>203</v>
      </c>
      <c r="I116" s="64" t="s">
        <v>155</v>
      </c>
      <c r="J116" s="11"/>
      <c r="K116" s="63" t="s">
        <v>150</v>
      </c>
      <c r="L116" s="65"/>
      <c r="M116" s="192" cm="1">
        <f t="array" ref="M116">INDEX(O116:AB116, 1, DNO_index)</f>
        <v>0</v>
      </c>
      <c r="N116" s="65"/>
      <c r="O116" s="145">
        <v>0</v>
      </c>
      <c r="P116" s="145">
        <v>0</v>
      </c>
      <c r="Q116" s="145">
        <v>0</v>
      </c>
      <c r="R116" s="145">
        <v>0</v>
      </c>
      <c r="S116" s="145">
        <v>0</v>
      </c>
      <c r="T116" s="145">
        <v>0</v>
      </c>
      <c r="U116" s="145">
        <v>0</v>
      </c>
      <c r="V116" s="145">
        <v>0</v>
      </c>
      <c r="W116" s="145">
        <v>0</v>
      </c>
      <c r="X116" s="145">
        <v>0</v>
      </c>
      <c r="Y116" s="145">
        <v>0</v>
      </c>
      <c r="Z116" s="145">
        <v>0</v>
      </c>
      <c r="AA116" s="145">
        <v>0</v>
      </c>
      <c r="AB116" s="145">
        <v>0</v>
      </c>
      <c r="AC116" s="65"/>
    </row>
    <row r="117" spans="1:29" x14ac:dyDescent="0.35">
      <c r="A117" s="55"/>
      <c r="D117" s="253" t="str">
        <f t="shared" si="1"/>
        <v>Tariff summary_All the way tariffs_HV Generation Site Specific no RP Charge_Reactive power charge 
p/kVArh</v>
      </c>
      <c r="E117" s="66" t="s">
        <v>147</v>
      </c>
      <c r="F117" s="66" t="s">
        <v>206</v>
      </c>
      <c r="G117" s="67"/>
      <c r="H117" s="66" t="s">
        <v>203</v>
      </c>
      <c r="I117" s="68" t="s">
        <v>156</v>
      </c>
      <c r="J117" s="24"/>
      <c r="K117" s="66" t="s">
        <v>150</v>
      </c>
      <c r="L117" s="56"/>
      <c r="M117" s="193" cm="1">
        <f t="array" ref="M117">INDEX(O117:AB117, 1, DNO_index)</f>
        <v>0</v>
      </c>
      <c r="N117" s="56"/>
      <c r="O117" s="146">
        <v>0</v>
      </c>
      <c r="P117" s="146">
        <v>0</v>
      </c>
      <c r="Q117" s="146">
        <v>0</v>
      </c>
      <c r="R117" s="146">
        <v>0</v>
      </c>
      <c r="S117" s="146">
        <v>0</v>
      </c>
      <c r="T117" s="146">
        <v>0</v>
      </c>
      <c r="U117" s="146">
        <v>0</v>
      </c>
      <c r="V117" s="146">
        <v>0</v>
      </c>
      <c r="W117" s="146">
        <v>0</v>
      </c>
      <c r="X117" s="146">
        <v>0</v>
      </c>
      <c r="Y117" s="146">
        <v>0</v>
      </c>
      <c r="Z117" s="146">
        <v>0</v>
      </c>
      <c r="AA117" s="146">
        <v>0</v>
      </c>
      <c r="AB117" s="146">
        <v>0</v>
      </c>
      <c r="AC117" s="65"/>
    </row>
    <row r="118" spans="1:29" x14ac:dyDescent="0.35">
      <c r="A118" s="55"/>
      <c r="D118" s="251" t="str">
        <f t="shared" si="1"/>
        <v>Tariff summary_LDNO LV tariffs_Domestic Aggregated_Unit rate 1 
p/kWh</v>
      </c>
      <c r="E118" s="69" t="s">
        <v>147</v>
      </c>
      <c r="F118" s="69" t="s">
        <v>148</v>
      </c>
      <c r="G118" s="70"/>
      <c r="H118" s="69" t="s">
        <v>188</v>
      </c>
      <c r="I118" s="71" t="s">
        <v>149</v>
      </c>
      <c r="J118" s="29"/>
      <c r="K118" s="69" t="s">
        <v>150</v>
      </c>
      <c r="L118" s="72"/>
      <c r="M118" s="191" cm="1">
        <f t="array" ref="M118">INDEX(O118:AB118, 1, DNO_index)</f>
        <v>7.8769999999999998</v>
      </c>
      <c r="N118" s="72"/>
      <c r="O118" s="144">
        <v>5.8890000000000002</v>
      </c>
      <c r="P118" s="144">
        <v>5.0060000000000002</v>
      </c>
      <c r="Q118" s="144">
        <v>3.3340000000000001</v>
      </c>
      <c r="R118" s="144">
        <v>7.8739999999999997</v>
      </c>
      <c r="S118" s="144">
        <v>5.859</v>
      </c>
      <c r="T118" s="144">
        <v>6.1879999999999997</v>
      </c>
      <c r="U118" s="144">
        <v>7.1180000000000003</v>
      </c>
      <c r="V118" s="144">
        <v>7.069</v>
      </c>
      <c r="W118" s="144">
        <v>11.484</v>
      </c>
      <c r="X118" s="144">
        <v>10.628</v>
      </c>
      <c r="Y118" s="144">
        <v>6.0750000000000002</v>
      </c>
      <c r="Z118" s="144">
        <v>5.1040000000000001</v>
      </c>
      <c r="AA118" s="144">
        <v>9.7219999999999995</v>
      </c>
      <c r="AB118" s="144">
        <v>7.8769999999999998</v>
      </c>
      <c r="AC118" s="76"/>
    </row>
    <row r="119" spans="1:29" x14ac:dyDescent="0.35">
      <c r="A119" s="55"/>
      <c r="D119" s="252" t="str">
        <f t="shared" si="1"/>
        <v>Tariff summary_LDNO LV tariffs_Domestic Aggregated_Unit rate 2 
p/kWh</v>
      </c>
      <c r="E119" s="73" t="s">
        <v>147</v>
      </c>
      <c r="F119" s="73" t="s">
        <v>148</v>
      </c>
      <c r="G119" s="74"/>
      <c r="H119" s="73" t="s">
        <v>188</v>
      </c>
      <c r="I119" s="75" t="s">
        <v>151</v>
      </c>
      <c r="J119" s="11"/>
      <c r="K119" s="73" t="s">
        <v>150</v>
      </c>
      <c r="L119" s="76"/>
      <c r="M119" s="192" cm="1">
        <f t="array" ref="M119">INDEX(O119:AB119, 1, DNO_index)</f>
        <v>1.4690000000000001</v>
      </c>
      <c r="N119" s="76"/>
      <c r="O119" s="145">
        <v>1.206</v>
      </c>
      <c r="P119" s="145">
        <v>1.1890000000000001</v>
      </c>
      <c r="Q119" s="145">
        <v>1.0960000000000001</v>
      </c>
      <c r="R119" s="145">
        <v>2.0209999999999999</v>
      </c>
      <c r="S119" s="145">
        <v>0.91600000000000004</v>
      </c>
      <c r="T119" s="145">
        <v>1.2370000000000001</v>
      </c>
      <c r="U119" s="145">
        <v>1.8360000000000001</v>
      </c>
      <c r="V119" s="145">
        <v>0.66100000000000003</v>
      </c>
      <c r="W119" s="145">
        <v>0.82199999999999995</v>
      </c>
      <c r="X119" s="145">
        <v>0.48399999999999999</v>
      </c>
      <c r="Y119" s="145">
        <v>1.298</v>
      </c>
      <c r="Z119" s="145">
        <v>1.2609999999999999</v>
      </c>
      <c r="AA119" s="145">
        <v>1.2889999999999999</v>
      </c>
      <c r="AB119" s="145">
        <v>1.4690000000000001</v>
      </c>
      <c r="AC119" s="76"/>
    </row>
    <row r="120" spans="1:29" x14ac:dyDescent="0.35">
      <c r="A120" s="55"/>
      <c r="D120" s="252" t="str">
        <f t="shared" si="1"/>
        <v>Tariff summary_LDNO LV tariffs_Domestic Aggregated_Unit rate 3 
p/kWh</v>
      </c>
      <c r="E120" s="73" t="s">
        <v>147</v>
      </c>
      <c r="F120" s="73" t="s">
        <v>148</v>
      </c>
      <c r="G120" s="74"/>
      <c r="H120" s="73" t="s">
        <v>188</v>
      </c>
      <c r="I120" s="75" t="s">
        <v>152</v>
      </c>
      <c r="J120" s="11"/>
      <c r="K120" s="73" t="s">
        <v>150</v>
      </c>
      <c r="L120" s="76"/>
      <c r="M120" s="192" cm="1">
        <f t="array" ref="M120">INDEX(O120:AB120, 1, DNO_index)</f>
        <v>0.96099999999999997</v>
      </c>
      <c r="N120" s="76"/>
      <c r="O120" s="145">
        <v>0.44</v>
      </c>
      <c r="P120" s="145">
        <v>0.755</v>
      </c>
      <c r="Q120" s="145">
        <v>0.66200000000000003</v>
      </c>
      <c r="R120" s="145">
        <v>1.4410000000000001</v>
      </c>
      <c r="S120" s="145">
        <v>0.32600000000000001</v>
      </c>
      <c r="T120" s="145">
        <v>0.71299999999999997</v>
      </c>
      <c r="U120" s="145">
        <v>0.96899999999999997</v>
      </c>
      <c r="V120" s="145">
        <v>0</v>
      </c>
      <c r="W120" s="145">
        <v>0.45300000000000001</v>
      </c>
      <c r="X120" s="145">
        <v>0.17799999999999999</v>
      </c>
      <c r="Y120" s="145">
        <v>0.65</v>
      </c>
      <c r="Z120" s="145">
        <v>0.77400000000000002</v>
      </c>
      <c r="AA120" s="145">
        <v>0.89300000000000002</v>
      </c>
      <c r="AB120" s="145">
        <v>0.96099999999999997</v>
      </c>
      <c r="AC120" s="76"/>
    </row>
    <row r="121" spans="1:29" x14ac:dyDescent="0.35">
      <c r="A121" s="55"/>
      <c r="D121" s="252" t="str">
        <f t="shared" si="1"/>
        <v>Tariff summary_LDNO LV tariffs_Domestic Aggregated_Fixed charge 
p/MPAN/day</v>
      </c>
      <c r="E121" s="73" t="s">
        <v>147</v>
      </c>
      <c r="F121" s="73" t="s">
        <v>148</v>
      </c>
      <c r="G121" s="74"/>
      <c r="H121" s="73" t="s">
        <v>188</v>
      </c>
      <c r="I121" s="75" t="s">
        <v>153</v>
      </c>
      <c r="J121" s="11"/>
      <c r="K121" s="73" t="s">
        <v>150</v>
      </c>
      <c r="L121" s="76"/>
      <c r="M121" s="192" cm="1">
        <f t="array" ref="M121">INDEX(O121:AB121, 1, DNO_index)</f>
        <v>3.24</v>
      </c>
      <c r="N121" s="76"/>
      <c r="O121" s="145">
        <v>2.81</v>
      </c>
      <c r="P121" s="145">
        <v>3.79</v>
      </c>
      <c r="Q121" s="145">
        <v>4.01</v>
      </c>
      <c r="R121" s="145">
        <v>5.16</v>
      </c>
      <c r="S121" s="145">
        <v>2.71</v>
      </c>
      <c r="T121" s="145">
        <v>2.98</v>
      </c>
      <c r="U121" s="145">
        <v>2.2599999999999998</v>
      </c>
      <c r="V121" s="145">
        <v>2.4500000000000002</v>
      </c>
      <c r="W121" s="145">
        <v>2.78</v>
      </c>
      <c r="X121" s="145">
        <v>2.75</v>
      </c>
      <c r="Y121" s="145">
        <v>2.65</v>
      </c>
      <c r="Z121" s="145">
        <v>3.36</v>
      </c>
      <c r="AA121" s="145">
        <v>3.5</v>
      </c>
      <c r="AB121" s="145">
        <v>3.24</v>
      </c>
      <c r="AC121" s="76"/>
    </row>
    <row r="122" spans="1:29" x14ac:dyDescent="0.35">
      <c r="A122" s="55"/>
      <c r="D122" s="252" t="str">
        <f t="shared" si="1"/>
        <v>Tariff summary_LDNO LV tariffs_Domestic Aggregated_Capacity charge 
p/kVA/day</v>
      </c>
      <c r="E122" s="73" t="s">
        <v>147</v>
      </c>
      <c r="F122" s="73" t="s">
        <v>148</v>
      </c>
      <c r="G122" s="74"/>
      <c r="H122" s="73" t="s">
        <v>188</v>
      </c>
      <c r="I122" s="75" t="s">
        <v>154</v>
      </c>
      <c r="J122" s="11"/>
      <c r="K122" s="73" t="s">
        <v>150</v>
      </c>
      <c r="L122" s="76"/>
      <c r="M122" s="192" cm="1">
        <f t="array" ref="M122">INDEX(O122:AB122, 1, DNO_index)</f>
        <v>0</v>
      </c>
      <c r="N122" s="76"/>
      <c r="O122" s="145">
        <v>0</v>
      </c>
      <c r="P122" s="145">
        <v>0</v>
      </c>
      <c r="Q122" s="145">
        <v>0</v>
      </c>
      <c r="R122" s="145">
        <v>0</v>
      </c>
      <c r="S122" s="145">
        <v>0</v>
      </c>
      <c r="T122" s="145">
        <v>0</v>
      </c>
      <c r="U122" s="145">
        <v>0</v>
      </c>
      <c r="V122" s="145">
        <v>0</v>
      </c>
      <c r="W122" s="145">
        <v>0</v>
      </c>
      <c r="X122" s="145">
        <v>0</v>
      </c>
      <c r="Y122" s="145">
        <v>0</v>
      </c>
      <c r="Z122" s="145">
        <v>0</v>
      </c>
      <c r="AA122" s="145">
        <v>0</v>
      </c>
      <c r="AB122" s="145">
        <v>0</v>
      </c>
      <c r="AC122" s="76"/>
    </row>
    <row r="123" spans="1:29" x14ac:dyDescent="0.35">
      <c r="A123" s="55"/>
      <c r="D123" s="252" t="str">
        <f t="shared" si="1"/>
        <v>Tariff summary_LDNO LV tariffs_Domestic Aggregated_Exceeded capacity charge 
p/kVA/day</v>
      </c>
      <c r="E123" s="73" t="s">
        <v>147</v>
      </c>
      <c r="F123" s="73" t="s">
        <v>148</v>
      </c>
      <c r="G123" s="74"/>
      <c r="H123" s="73" t="s">
        <v>188</v>
      </c>
      <c r="I123" s="75" t="s">
        <v>155</v>
      </c>
      <c r="J123" s="11"/>
      <c r="K123" s="73" t="s">
        <v>150</v>
      </c>
      <c r="L123" s="76"/>
      <c r="M123" s="192" cm="1">
        <f t="array" ref="M123">INDEX(O123:AB123, 1, DNO_index)</f>
        <v>0</v>
      </c>
      <c r="N123" s="76"/>
      <c r="O123" s="145">
        <v>0</v>
      </c>
      <c r="P123" s="145">
        <v>0</v>
      </c>
      <c r="Q123" s="145">
        <v>0</v>
      </c>
      <c r="R123" s="145">
        <v>0</v>
      </c>
      <c r="S123" s="145">
        <v>0</v>
      </c>
      <c r="T123" s="145">
        <v>0</v>
      </c>
      <c r="U123" s="145">
        <v>0</v>
      </c>
      <c r="V123" s="145">
        <v>0</v>
      </c>
      <c r="W123" s="145">
        <v>0</v>
      </c>
      <c r="X123" s="145">
        <v>0</v>
      </c>
      <c r="Y123" s="145">
        <v>0</v>
      </c>
      <c r="Z123" s="145">
        <v>0</v>
      </c>
      <c r="AA123" s="145">
        <v>0</v>
      </c>
      <c r="AB123" s="145">
        <v>0</v>
      </c>
      <c r="AC123" s="76"/>
    </row>
    <row r="124" spans="1:29" x14ac:dyDescent="0.35">
      <c r="A124" s="55"/>
      <c r="D124" s="252" t="str">
        <f t="shared" si="1"/>
        <v>Tariff summary_LDNO LV tariffs_Domestic Aggregated_Reactive power charge 
p/kVArh</v>
      </c>
      <c r="E124" s="73" t="s">
        <v>147</v>
      </c>
      <c r="F124" s="73" t="s">
        <v>148</v>
      </c>
      <c r="G124" s="74"/>
      <c r="H124" s="73" t="s">
        <v>188</v>
      </c>
      <c r="I124" s="75" t="s">
        <v>156</v>
      </c>
      <c r="J124" s="11"/>
      <c r="K124" s="73" t="s">
        <v>150</v>
      </c>
      <c r="L124" s="76"/>
      <c r="M124" s="192" cm="1">
        <f t="array" ref="M124">INDEX(O124:AB124, 1, DNO_index)</f>
        <v>0</v>
      </c>
      <c r="N124" s="76"/>
      <c r="O124" s="145">
        <v>0</v>
      </c>
      <c r="P124" s="145">
        <v>0</v>
      </c>
      <c r="Q124" s="145">
        <v>0</v>
      </c>
      <c r="R124" s="145">
        <v>0</v>
      </c>
      <c r="S124" s="145">
        <v>0</v>
      </c>
      <c r="T124" s="145">
        <v>0</v>
      </c>
      <c r="U124" s="145">
        <v>0</v>
      </c>
      <c r="V124" s="145">
        <v>0</v>
      </c>
      <c r="W124" s="145">
        <v>0</v>
      </c>
      <c r="X124" s="145">
        <v>0</v>
      </c>
      <c r="Y124" s="145">
        <v>0</v>
      </c>
      <c r="Z124" s="145">
        <v>0</v>
      </c>
      <c r="AA124" s="145">
        <v>0</v>
      </c>
      <c r="AB124" s="145">
        <v>0</v>
      </c>
      <c r="AC124" s="76"/>
    </row>
    <row r="125" spans="1:29" x14ac:dyDescent="0.35">
      <c r="A125" s="55"/>
      <c r="D125" s="252" t="str">
        <f t="shared" si="1"/>
        <v>Tariff summary_LDNO LV tariffs_Domestic Aggregated (Related MPAN)_Unit rate 1 
p/kWh</v>
      </c>
      <c r="E125" s="73" t="s">
        <v>147</v>
      </c>
      <c r="F125" s="73" t="s">
        <v>148</v>
      </c>
      <c r="G125" s="74"/>
      <c r="H125" s="73" t="s">
        <v>189</v>
      </c>
      <c r="I125" s="75" t="s">
        <v>149</v>
      </c>
      <c r="J125" s="11"/>
      <c r="K125" s="73" t="s">
        <v>150</v>
      </c>
      <c r="L125" s="76"/>
      <c r="M125" s="192" cm="1">
        <f t="array" ref="M125">INDEX(O125:AB125, 1, DNO_index)</f>
        <v>7.8769999999999998</v>
      </c>
      <c r="N125" s="76"/>
      <c r="O125" s="145">
        <v>5.8890000000000002</v>
      </c>
      <c r="P125" s="145">
        <v>5.0060000000000002</v>
      </c>
      <c r="Q125" s="145">
        <v>3.3340000000000001</v>
      </c>
      <c r="R125" s="145">
        <v>7.8739999999999997</v>
      </c>
      <c r="S125" s="145">
        <v>5.859</v>
      </c>
      <c r="T125" s="145">
        <v>6.1879999999999997</v>
      </c>
      <c r="U125" s="145">
        <v>7.1180000000000003</v>
      </c>
      <c r="V125" s="145">
        <v>7.069</v>
      </c>
      <c r="W125" s="145">
        <v>11.484</v>
      </c>
      <c r="X125" s="145">
        <v>10.628</v>
      </c>
      <c r="Y125" s="145">
        <v>6.0750000000000002</v>
      </c>
      <c r="Z125" s="145">
        <v>5.1040000000000001</v>
      </c>
      <c r="AA125" s="145">
        <v>9.7219999999999995</v>
      </c>
      <c r="AB125" s="145">
        <v>7.8769999999999998</v>
      </c>
      <c r="AC125" s="76"/>
    </row>
    <row r="126" spans="1:29" x14ac:dyDescent="0.35">
      <c r="A126" s="55"/>
      <c r="D126" s="252" t="str">
        <f t="shared" si="1"/>
        <v>Tariff summary_LDNO LV tariffs_Domestic Aggregated (Related MPAN)_Unit rate 2 
p/kWh</v>
      </c>
      <c r="E126" s="73" t="s">
        <v>147</v>
      </c>
      <c r="F126" s="73" t="s">
        <v>148</v>
      </c>
      <c r="G126" s="74"/>
      <c r="H126" s="73" t="s">
        <v>189</v>
      </c>
      <c r="I126" s="75" t="s">
        <v>151</v>
      </c>
      <c r="J126" s="11"/>
      <c r="K126" s="73" t="s">
        <v>150</v>
      </c>
      <c r="L126" s="76"/>
      <c r="M126" s="192" cm="1">
        <f t="array" ref="M126">INDEX(O126:AB126, 1, DNO_index)</f>
        <v>1.4690000000000001</v>
      </c>
      <c r="N126" s="76"/>
      <c r="O126" s="145">
        <v>1.206</v>
      </c>
      <c r="P126" s="145">
        <v>1.1890000000000001</v>
      </c>
      <c r="Q126" s="145">
        <v>1.0960000000000001</v>
      </c>
      <c r="R126" s="145">
        <v>2.0209999999999999</v>
      </c>
      <c r="S126" s="145">
        <v>0.91600000000000004</v>
      </c>
      <c r="T126" s="145">
        <v>1.2370000000000001</v>
      </c>
      <c r="U126" s="145">
        <v>1.8360000000000001</v>
      </c>
      <c r="V126" s="145">
        <v>0.66100000000000003</v>
      </c>
      <c r="W126" s="145">
        <v>0.82199999999999995</v>
      </c>
      <c r="X126" s="145">
        <v>0.48399999999999999</v>
      </c>
      <c r="Y126" s="145">
        <v>1.298</v>
      </c>
      <c r="Z126" s="145">
        <v>1.2609999999999999</v>
      </c>
      <c r="AA126" s="145">
        <v>1.2889999999999999</v>
      </c>
      <c r="AB126" s="145">
        <v>1.4690000000000001</v>
      </c>
      <c r="AC126" s="76"/>
    </row>
    <row r="127" spans="1:29" x14ac:dyDescent="0.35">
      <c r="A127" s="55"/>
      <c r="D127" s="252" t="str">
        <f t="shared" si="1"/>
        <v>Tariff summary_LDNO LV tariffs_Domestic Aggregated (Related MPAN)_Unit rate 3 
p/kWh</v>
      </c>
      <c r="E127" s="73" t="s">
        <v>147</v>
      </c>
      <c r="F127" s="73" t="s">
        <v>148</v>
      </c>
      <c r="G127" s="74"/>
      <c r="H127" s="73" t="s">
        <v>189</v>
      </c>
      <c r="I127" s="75" t="s">
        <v>152</v>
      </c>
      <c r="J127" s="11"/>
      <c r="K127" s="73" t="s">
        <v>150</v>
      </c>
      <c r="L127" s="76"/>
      <c r="M127" s="192" cm="1">
        <f t="array" ref="M127">INDEX(O127:AB127, 1, DNO_index)</f>
        <v>0.96099999999999997</v>
      </c>
      <c r="N127" s="76"/>
      <c r="O127" s="145">
        <v>0.44</v>
      </c>
      <c r="P127" s="145">
        <v>0.755</v>
      </c>
      <c r="Q127" s="145">
        <v>0.66200000000000003</v>
      </c>
      <c r="R127" s="145">
        <v>1.4410000000000001</v>
      </c>
      <c r="S127" s="145">
        <v>0.32600000000000001</v>
      </c>
      <c r="T127" s="145">
        <v>0.71299999999999997</v>
      </c>
      <c r="U127" s="145">
        <v>0.96899999999999997</v>
      </c>
      <c r="V127" s="145">
        <v>0</v>
      </c>
      <c r="W127" s="145">
        <v>0.45300000000000001</v>
      </c>
      <c r="X127" s="145">
        <v>0.17799999999999999</v>
      </c>
      <c r="Y127" s="145">
        <v>0.65</v>
      </c>
      <c r="Z127" s="145">
        <v>0.77400000000000002</v>
      </c>
      <c r="AA127" s="145">
        <v>0.89300000000000002</v>
      </c>
      <c r="AB127" s="145">
        <v>0.96099999999999997</v>
      </c>
      <c r="AC127" s="76"/>
    </row>
    <row r="128" spans="1:29" x14ac:dyDescent="0.35">
      <c r="A128" s="55"/>
      <c r="D128" s="252" t="str">
        <f t="shared" si="1"/>
        <v>Tariff summary_LDNO LV tariffs_Domestic Aggregated (Related MPAN)_Fixed charge 
p/MPAN/day</v>
      </c>
      <c r="E128" s="73" t="s">
        <v>147</v>
      </c>
      <c r="F128" s="73" t="s">
        <v>148</v>
      </c>
      <c r="G128" s="74"/>
      <c r="H128" s="73" t="s">
        <v>189</v>
      </c>
      <c r="I128" s="75" t="s">
        <v>153</v>
      </c>
      <c r="J128" s="11"/>
      <c r="K128" s="73" t="s">
        <v>150</v>
      </c>
      <c r="L128" s="76"/>
      <c r="M128" s="192" cm="1">
        <f t="array" ref="M128">INDEX(O128:AB128, 1, DNO_index)</f>
        <v>0</v>
      </c>
      <c r="N128" s="76"/>
      <c r="O128" s="145">
        <v>0</v>
      </c>
      <c r="P128" s="145">
        <v>0</v>
      </c>
      <c r="Q128" s="145">
        <v>0</v>
      </c>
      <c r="R128" s="145">
        <v>0</v>
      </c>
      <c r="S128" s="145">
        <v>0</v>
      </c>
      <c r="T128" s="145">
        <v>0</v>
      </c>
      <c r="U128" s="145">
        <v>0</v>
      </c>
      <c r="V128" s="145">
        <v>0</v>
      </c>
      <c r="W128" s="145">
        <v>0</v>
      </c>
      <c r="X128" s="145">
        <v>0</v>
      </c>
      <c r="Y128" s="145">
        <v>0</v>
      </c>
      <c r="Z128" s="145">
        <v>0</v>
      </c>
      <c r="AA128" s="145">
        <v>0</v>
      </c>
      <c r="AB128" s="145">
        <v>0</v>
      </c>
      <c r="AC128" s="76"/>
    </row>
    <row r="129" spans="1:29" x14ac:dyDescent="0.35">
      <c r="A129" s="55"/>
      <c r="D129" s="252" t="str">
        <f t="shared" si="1"/>
        <v>Tariff summary_LDNO LV tariffs_Domestic Aggregated (Related MPAN)_Capacity charge 
p/kVA/day</v>
      </c>
      <c r="E129" s="73" t="s">
        <v>147</v>
      </c>
      <c r="F129" s="73" t="s">
        <v>148</v>
      </c>
      <c r="G129" s="74"/>
      <c r="H129" s="73" t="s">
        <v>189</v>
      </c>
      <c r="I129" s="75" t="s">
        <v>154</v>
      </c>
      <c r="J129" s="11"/>
      <c r="K129" s="73" t="s">
        <v>150</v>
      </c>
      <c r="L129" s="76"/>
      <c r="M129" s="192" cm="1">
        <f t="array" ref="M129">INDEX(O129:AB129, 1, DNO_index)</f>
        <v>0</v>
      </c>
      <c r="N129" s="76"/>
      <c r="O129" s="145">
        <v>0</v>
      </c>
      <c r="P129" s="145">
        <v>0</v>
      </c>
      <c r="Q129" s="145">
        <v>0</v>
      </c>
      <c r="R129" s="145">
        <v>0</v>
      </c>
      <c r="S129" s="145">
        <v>0</v>
      </c>
      <c r="T129" s="145">
        <v>0</v>
      </c>
      <c r="U129" s="145">
        <v>0</v>
      </c>
      <c r="V129" s="145">
        <v>0</v>
      </c>
      <c r="W129" s="145">
        <v>0</v>
      </c>
      <c r="X129" s="145">
        <v>0</v>
      </c>
      <c r="Y129" s="145">
        <v>0</v>
      </c>
      <c r="Z129" s="145">
        <v>0</v>
      </c>
      <c r="AA129" s="145">
        <v>0</v>
      </c>
      <c r="AB129" s="145">
        <v>0</v>
      </c>
      <c r="AC129" s="76"/>
    </row>
    <row r="130" spans="1:29" x14ac:dyDescent="0.35">
      <c r="A130" s="55"/>
      <c r="D130" s="252" t="str">
        <f t="shared" si="1"/>
        <v>Tariff summary_LDNO LV tariffs_Domestic Aggregated (Related MPAN)_Exceeded capacity charge 
p/kVA/day</v>
      </c>
      <c r="E130" s="73" t="s">
        <v>147</v>
      </c>
      <c r="F130" s="73" t="s">
        <v>148</v>
      </c>
      <c r="G130" s="74"/>
      <c r="H130" s="73" t="s">
        <v>189</v>
      </c>
      <c r="I130" s="75" t="s">
        <v>155</v>
      </c>
      <c r="J130" s="11"/>
      <c r="K130" s="73" t="s">
        <v>150</v>
      </c>
      <c r="L130" s="76"/>
      <c r="M130" s="192" cm="1">
        <f t="array" ref="M130">INDEX(O130:AB130, 1, DNO_index)</f>
        <v>0</v>
      </c>
      <c r="N130" s="76"/>
      <c r="O130" s="145">
        <v>0</v>
      </c>
      <c r="P130" s="145">
        <v>0</v>
      </c>
      <c r="Q130" s="145">
        <v>0</v>
      </c>
      <c r="R130" s="145">
        <v>0</v>
      </c>
      <c r="S130" s="145">
        <v>0</v>
      </c>
      <c r="T130" s="145">
        <v>0</v>
      </c>
      <c r="U130" s="145">
        <v>0</v>
      </c>
      <c r="V130" s="145">
        <v>0</v>
      </c>
      <c r="W130" s="145">
        <v>0</v>
      </c>
      <c r="X130" s="145">
        <v>0</v>
      </c>
      <c r="Y130" s="145">
        <v>0</v>
      </c>
      <c r="Z130" s="145">
        <v>0</v>
      </c>
      <c r="AA130" s="145">
        <v>0</v>
      </c>
      <c r="AB130" s="145">
        <v>0</v>
      </c>
      <c r="AC130" s="76"/>
    </row>
    <row r="131" spans="1:29" x14ac:dyDescent="0.35">
      <c r="A131" s="55"/>
      <c r="D131" s="252" t="str">
        <f t="shared" si="1"/>
        <v>Tariff summary_LDNO LV tariffs_Domestic Aggregated (Related MPAN)_Reactive power charge 
p/kVArh</v>
      </c>
      <c r="E131" s="73" t="s">
        <v>147</v>
      </c>
      <c r="F131" s="73" t="s">
        <v>148</v>
      </c>
      <c r="G131" s="74"/>
      <c r="H131" s="73" t="s">
        <v>189</v>
      </c>
      <c r="I131" s="75" t="s">
        <v>156</v>
      </c>
      <c r="J131" s="11"/>
      <c r="K131" s="73" t="s">
        <v>150</v>
      </c>
      <c r="L131" s="76"/>
      <c r="M131" s="192" cm="1">
        <f t="array" ref="M131">INDEX(O131:AB131, 1, DNO_index)</f>
        <v>0</v>
      </c>
      <c r="N131" s="76"/>
      <c r="O131" s="145">
        <v>0</v>
      </c>
      <c r="P131" s="145">
        <v>0</v>
      </c>
      <c r="Q131" s="145">
        <v>0</v>
      </c>
      <c r="R131" s="145">
        <v>0</v>
      </c>
      <c r="S131" s="145">
        <v>0</v>
      </c>
      <c r="T131" s="145">
        <v>0</v>
      </c>
      <c r="U131" s="145">
        <v>0</v>
      </c>
      <c r="V131" s="145">
        <v>0</v>
      </c>
      <c r="W131" s="145">
        <v>0</v>
      </c>
      <c r="X131" s="145">
        <v>0</v>
      </c>
      <c r="Y131" s="145">
        <v>0</v>
      </c>
      <c r="Z131" s="145">
        <v>0</v>
      </c>
      <c r="AA131" s="145">
        <v>0</v>
      </c>
      <c r="AB131" s="145">
        <v>0</v>
      </c>
      <c r="AC131" s="76"/>
    </row>
    <row r="132" spans="1:29" x14ac:dyDescent="0.35">
      <c r="A132" s="55"/>
      <c r="D132" s="252" t="str">
        <f t="shared" si="1"/>
        <v>Tariff summary_LDNO LV tariffs_Non-Domestic Aggregated_Unit rate 1 
p/kWh</v>
      </c>
      <c r="E132" s="73" t="s">
        <v>147</v>
      </c>
      <c r="F132" s="73" t="s">
        <v>148</v>
      </c>
      <c r="G132" s="74"/>
      <c r="H132" s="73" t="s">
        <v>190</v>
      </c>
      <c r="I132" s="75" t="s">
        <v>149</v>
      </c>
      <c r="J132" s="11"/>
      <c r="K132" s="73" t="s">
        <v>150</v>
      </c>
      <c r="L132" s="76"/>
      <c r="M132" s="192" cm="1">
        <f t="array" ref="M132">INDEX(O132:AB132, 1, DNO_index)</f>
        <v>6.4859999999999998</v>
      </c>
      <c r="N132" s="76"/>
      <c r="O132" s="145">
        <v>6.5739999999999998</v>
      </c>
      <c r="P132" s="145">
        <v>5.1429999999999998</v>
      </c>
      <c r="Q132" s="145">
        <v>3.6819999999999999</v>
      </c>
      <c r="R132" s="145">
        <v>8.1809999999999992</v>
      </c>
      <c r="S132" s="145">
        <v>5.9669999999999996</v>
      </c>
      <c r="T132" s="145">
        <v>7.0739999999999998</v>
      </c>
      <c r="U132" s="145">
        <v>8.6359999999999992</v>
      </c>
      <c r="V132" s="145">
        <v>3.746</v>
      </c>
      <c r="W132" s="145">
        <v>8.9909999999999997</v>
      </c>
      <c r="X132" s="145">
        <v>9.952</v>
      </c>
      <c r="Y132" s="145">
        <v>5.3440000000000003</v>
      </c>
      <c r="Z132" s="145">
        <v>5.6970000000000001</v>
      </c>
      <c r="AA132" s="145">
        <v>8.6980000000000004</v>
      </c>
      <c r="AB132" s="145">
        <v>6.4859999999999998</v>
      </c>
      <c r="AC132" s="76"/>
    </row>
    <row r="133" spans="1:29" x14ac:dyDescent="0.35">
      <c r="A133" s="55"/>
      <c r="D133" s="252" t="str">
        <f t="shared" si="1"/>
        <v>Tariff summary_LDNO LV tariffs_Non-Domestic Aggregated_Unit rate 2 
p/kWh</v>
      </c>
      <c r="E133" s="73" t="s">
        <v>147</v>
      </c>
      <c r="F133" s="73" t="s">
        <v>148</v>
      </c>
      <c r="G133" s="74"/>
      <c r="H133" s="73" t="s">
        <v>190</v>
      </c>
      <c r="I133" s="75" t="s">
        <v>151</v>
      </c>
      <c r="J133" s="11"/>
      <c r="K133" s="73" t="s">
        <v>150</v>
      </c>
      <c r="L133" s="76"/>
      <c r="M133" s="192" cm="1">
        <f t="array" ref="M133">INDEX(O133:AB133, 1, DNO_index)</f>
        <v>1.3420000000000001</v>
      </c>
      <c r="N133" s="76"/>
      <c r="O133" s="145">
        <v>1.3160000000000001</v>
      </c>
      <c r="P133" s="145">
        <v>1.204</v>
      </c>
      <c r="Q133" s="145">
        <v>1.157</v>
      </c>
      <c r="R133" s="145">
        <v>2.0680000000000001</v>
      </c>
      <c r="S133" s="145">
        <v>0.92800000000000005</v>
      </c>
      <c r="T133" s="145">
        <v>1.3240000000000001</v>
      </c>
      <c r="U133" s="145">
        <v>2.0760000000000001</v>
      </c>
      <c r="V133" s="145">
        <v>0.19900000000000001</v>
      </c>
      <c r="W133" s="145">
        <v>0.72299999999999998</v>
      </c>
      <c r="X133" s="145">
        <v>0.46100000000000002</v>
      </c>
      <c r="Y133" s="145">
        <v>1.206</v>
      </c>
      <c r="Z133" s="145">
        <v>1.3340000000000001</v>
      </c>
      <c r="AA133" s="145">
        <v>1.238</v>
      </c>
      <c r="AB133" s="145">
        <v>1.3420000000000001</v>
      </c>
      <c r="AC133" s="76"/>
    </row>
    <row r="134" spans="1:29" x14ac:dyDescent="0.35">
      <c r="A134" s="55"/>
      <c r="D134" s="252" t="str">
        <f t="shared" ref="D134:D197" si="2">E134&amp;"_"&amp;F134&amp;"_"&amp;H134&amp;"_"&amp;I134</f>
        <v>Tariff summary_LDNO LV tariffs_Non-Domestic Aggregated_Unit rate 3 
p/kWh</v>
      </c>
      <c r="E134" s="73" t="s">
        <v>147</v>
      </c>
      <c r="F134" s="73" t="s">
        <v>148</v>
      </c>
      <c r="G134" s="74"/>
      <c r="H134" s="73" t="s">
        <v>190</v>
      </c>
      <c r="I134" s="75" t="s">
        <v>152</v>
      </c>
      <c r="J134" s="11"/>
      <c r="K134" s="73" t="s">
        <v>150</v>
      </c>
      <c r="L134" s="76"/>
      <c r="M134" s="192" cm="1">
        <f t="array" ref="M134">INDEX(O134:AB134, 1, DNO_index)</f>
        <v>0.93400000000000005</v>
      </c>
      <c r="N134" s="76"/>
      <c r="O134" s="145">
        <v>0.45600000000000002</v>
      </c>
      <c r="P134" s="145">
        <v>0.75700000000000001</v>
      </c>
      <c r="Q134" s="145">
        <v>0.66700000000000004</v>
      </c>
      <c r="R134" s="145">
        <v>1.4630000000000001</v>
      </c>
      <c r="S134" s="145">
        <v>0.32700000000000001</v>
      </c>
      <c r="T134" s="145">
        <v>0.71499999999999997</v>
      </c>
      <c r="U134" s="145">
        <v>0.999</v>
      </c>
      <c r="V134" s="145">
        <v>0</v>
      </c>
      <c r="W134" s="145">
        <v>0.437</v>
      </c>
      <c r="X134" s="145">
        <v>0.17399999999999999</v>
      </c>
      <c r="Y134" s="145">
        <v>0.64400000000000002</v>
      </c>
      <c r="Z134" s="145">
        <v>0.78100000000000003</v>
      </c>
      <c r="AA134" s="145">
        <v>0.88700000000000001</v>
      </c>
      <c r="AB134" s="145">
        <v>0.93400000000000005</v>
      </c>
      <c r="AC134" s="76"/>
    </row>
    <row r="135" spans="1:29" x14ac:dyDescent="0.35">
      <c r="A135" s="55"/>
      <c r="D135" s="252" t="str">
        <f t="shared" si="2"/>
        <v>Tariff summary_LDNO LV tariffs_Non-Domestic Aggregated_Fixed charge 
p/MPAN/day</v>
      </c>
      <c r="E135" s="73" t="s">
        <v>147</v>
      </c>
      <c r="F135" s="73" t="s">
        <v>148</v>
      </c>
      <c r="G135" s="74"/>
      <c r="H135" s="73" t="s">
        <v>190</v>
      </c>
      <c r="I135" s="75" t="s">
        <v>153</v>
      </c>
      <c r="J135" s="11"/>
      <c r="K135" s="73" t="s">
        <v>150</v>
      </c>
      <c r="L135" s="76"/>
      <c r="M135" s="192" cm="1">
        <f t="array" ref="M135">INDEX(O135:AB135, 1, DNO_index)</f>
        <v>6.3</v>
      </c>
      <c r="N135" s="76"/>
      <c r="O135" s="145">
        <v>2.81</v>
      </c>
      <c r="P135" s="145">
        <v>3.98</v>
      </c>
      <c r="Q135" s="145">
        <v>4.25</v>
      </c>
      <c r="R135" s="145">
        <v>7.17</v>
      </c>
      <c r="S135" s="145">
        <v>3.98</v>
      </c>
      <c r="T135" s="145">
        <v>3.75</v>
      </c>
      <c r="U135" s="145">
        <v>2.82</v>
      </c>
      <c r="V135" s="145">
        <v>2.52</v>
      </c>
      <c r="W135" s="145">
        <v>2.88</v>
      </c>
      <c r="X135" s="145">
        <v>2.85</v>
      </c>
      <c r="Y135" s="145">
        <v>5.22</v>
      </c>
      <c r="Z135" s="145">
        <v>6.07</v>
      </c>
      <c r="AA135" s="145">
        <v>6.19</v>
      </c>
      <c r="AB135" s="145">
        <v>6.3</v>
      </c>
      <c r="AC135" s="76"/>
    </row>
    <row r="136" spans="1:29" x14ac:dyDescent="0.35">
      <c r="A136" s="55"/>
      <c r="D136" s="252" t="str">
        <f t="shared" si="2"/>
        <v>Tariff summary_LDNO LV tariffs_Non-Domestic Aggregated_Capacity charge 
p/kVA/day</v>
      </c>
      <c r="E136" s="73" t="s">
        <v>147</v>
      </c>
      <c r="F136" s="73" t="s">
        <v>148</v>
      </c>
      <c r="G136" s="74"/>
      <c r="H136" s="73" t="s">
        <v>190</v>
      </c>
      <c r="I136" s="75" t="s">
        <v>154</v>
      </c>
      <c r="J136" s="11"/>
      <c r="K136" s="73" t="s">
        <v>150</v>
      </c>
      <c r="L136" s="76"/>
      <c r="M136" s="192" cm="1">
        <f t="array" ref="M136">INDEX(O136:AB136, 1, DNO_index)</f>
        <v>0</v>
      </c>
      <c r="N136" s="76"/>
      <c r="O136" s="145">
        <v>0</v>
      </c>
      <c r="P136" s="145">
        <v>0</v>
      </c>
      <c r="Q136" s="145">
        <v>0</v>
      </c>
      <c r="R136" s="145">
        <v>0</v>
      </c>
      <c r="S136" s="145">
        <v>0</v>
      </c>
      <c r="T136" s="145">
        <v>0</v>
      </c>
      <c r="U136" s="145">
        <v>0</v>
      </c>
      <c r="V136" s="145">
        <v>0</v>
      </c>
      <c r="W136" s="145">
        <v>0</v>
      </c>
      <c r="X136" s="145">
        <v>0</v>
      </c>
      <c r="Y136" s="145">
        <v>0</v>
      </c>
      <c r="Z136" s="145">
        <v>0</v>
      </c>
      <c r="AA136" s="145">
        <v>0</v>
      </c>
      <c r="AB136" s="145">
        <v>0</v>
      </c>
      <c r="AC136" s="76"/>
    </row>
    <row r="137" spans="1:29" x14ac:dyDescent="0.35">
      <c r="A137" s="55"/>
      <c r="D137" s="252" t="str">
        <f t="shared" si="2"/>
        <v>Tariff summary_LDNO LV tariffs_Non-Domestic Aggregated_Exceeded capacity charge 
p/kVA/day</v>
      </c>
      <c r="E137" s="73" t="s">
        <v>147</v>
      </c>
      <c r="F137" s="73" t="s">
        <v>148</v>
      </c>
      <c r="G137" s="74"/>
      <c r="H137" s="73" t="s">
        <v>190</v>
      </c>
      <c r="I137" s="75" t="s">
        <v>155</v>
      </c>
      <c r="J137" s="11"/>
      <c r="K137" s="73" t="s">
        <v>150</v>
      </c>
      <c r="L137" s="76"/>
      <c r="M137" s="192" cm="1">
        <f t="array" ref="M137">INDEX(O137:AB137, 1, DNO_index)</f>
        <v>0</v>
      </c>
      <c r="N137" s="76"/>
      <c r="O137" s="145">
        <v>0</v>
      </c>
      <c r="P137" s="145">
        <v>0</v>
      </c>
      <c r="Q137" s="145">
        <v>0</v>
      </c>
      <c r="R137" s="145">
        <v>0</v>
      </c>
      <c r="S137" s="145">
        <v>0</v>
      </c>
      <c r="T137" s="145">
        <v>0</v>
      </c>
      <c r="U137" s="145">
        <v>0</v>
      </c>
      <c r="V137" s="145">
        <v>0</v>
      </c>
      <c r="W137" s="145">
        <v>0</v>
      </c>
      <c r="X137" s="145">
        <v>0</v>
      </c>
      <c r="Y137" s="145">
        <v>0</v>
      </c>
      <c r="Z137" s="145">
        <v>0</v>
      </c>
      <c r="AA137" s="145">
        <v>0</v>
      </c>
      <c r="AB137" s="145">
        <v>0</v>
      </c>
      <c r="AC137" s="76"/>
    </row>
    <row r="138" spans="1:29" x14ac:dyDescent="0.35">
      <c r="A138" s="55"/>
      <c r="D138" s="252" t="str">
        <f t="shared" si="2"/>
        <v>Tariff summary_LDNO LV tariffs_Non-Domestic Aggregated_Reactive power charge 
p/kVArh</v>
      </c>
      <c r="E138" s="73" t="s">
        <v>147</v>
      </c>
      <c r="F138" s="73" t="s">
        <v>148</v>
      </c>
      <c r="G138" s="74"/>
      <c r="H138" s="73" t="s">
        <v>190</v>
      </c>
      <c r="I138" s="75" t="s">
        <v>156</v>
      </c>
      <c r="J138" s="11"/>
      <c r="K138" s="73" t="s">
        <v>150</v>
      </c>
      <c r="L138" s="76"/>
      <c r="M138" s="192" cm="1">
        <f t="array" ref="M138">INDEX(O138:AB138, 1, DNO_index)</f>
        <v>0</v>
      </c>
      <c r="N138" s="76"/>
      <c r="O138" s="145">
        <v>0</v>
      </c>
      <c r="P138" s="145">
        <v>0</v>
      </c>
      <c r="Q138" s="145">
        <v>0</v>
      </c>
      <c r="R138" s="145">
        <v>0</v>
      </c>
      <c r="S138" s="145">
        <v>0</v>
      </c>
      <c r="T138" s="145">
        <v>0</v>
      </c>
      <c r="U138" s="145">
        <v>0</v>
      </c>
      <c r="V138" s="145">
        <v>0</v>
      </c>
      <c r="W138" s="145">
        <v>0</v>
      </c>
      <c r="X138" s="145">
        <v>0</v>
      </c>
      <c r="Y138" s="145">
        <v>0</v>
      </c>
      <c r="Z138" s="145">
        <v>0</v>
      </c>
      <c r="AA138" s="145">
        <v>0</v>
      </c>
      <c r="AB138" s="145">
        <v>0</v>
      </c>
      <c r="AC138" s="76"/>
    </row>
    <row r="139" spans="1:29" x14ac:dyDescent="0.35">
      <c r="A139" s="55"/>
      <c r="D139" s="252" t="str">
        <f t="shared" si="2"/>
        <v>Tariff summary_LDNO LV tariffs_Non-Domestic Aggregated (Related MPAN)_Unit rate 1 
p/kWh</v>
      </c>
      <c r="E139" s="73" t="s">
        <v>147</v>
      </c>
      <c r="F139" s="73" t="s">
        <v>148</v>
      </c>
      <c r="G139" s="74"/>
      <c r="H139" s="73" t="s">
        <v>191</v>
      </c>
      <c r="I139" s="75" t="s">
        <v>149</v>
      </c>
      <c r="J139" s="11"/>
      <c r="K139" s="73" t="s">
        <v>150</v>
      </c>
      <c r="L139" s="76"/>
      <c r="M139" s="192" cm="1">
        <f t="array" ref="M139">INDEX(O139:AB139, 1, DNO_index)</f>
        <v>6.4859999999999998</v>
      </c>
      <c r="N139" s="76"/>
      <c r="O139" s="145">
        <v>6.5739999999999998</v>
      </c>
      <c r="P139" s="145">
        <v>5.1429999999999998</v>
      </c>
      <c r="Q139" s="145">
        <v>3.6819999999999999</v>
      </c>
      <c r="R139" s="145">
        <v>8.1809999999999992</v>
      </c>
      <c r="S139" s="145">
        <v>5.9669999999999996</v>
      </c>
      <c r="T139" s="145">
        <v>7.0739999999999998</v>
      </c>
      <c r="U139" s="145">
        <v>8.6359999999999992</v>
      </c>
      <c r="V139" s="145">
        <v>3.746</v>
      </c>
      <c r="W139" s="145">
        <v>8.9909999999999997</v>
      </c>
      <c r="X139" s="145">
        <v>9.952</v>
      </c>
      <c r="Y139" s="145">
        <v>5.3440000000000003</v>
      </c>
      <c r="Z139" s="145">
        <v>5.6970000000000001</v>
      </c>
      <c r="AA139" s="145">
        <v>8.6980000000000004</v>
      </c>
      <c r="AB139" s="145">
        <v>6.4859999999999998</v>
      </c>
      <c r="AC139" s="76"/>
    </row>
    <row r="140" spans="1:29" x14ac:dyDescent="0.35">
      <c r="A140" s="55"/>
      <c r="D140" s="252" t="str">
        <f t="shared" si="2"/>
        <v>Tariff summary_LDNO LV tariffs_Non-Domestic Aggregated (Related MPAN)_Unit rate 2 
p/kWh</v>
      </c>
      <c r="E140" s="73" t="s">
        <v>147</v>
      </c>
      <c r="F140" s="73" t="s">
        <v>148</v>
      </c>
      <c r="G140" s="74"/>
      <c r="H140" s="73" t="s">
        <v>191</v>
      </c>
      <c r="I140" s="75" t="s">
        <v>151</v>
      </c>
      <c r="J140" s="11"/>
      <c r="K140" s="73" t="s">
        <v>150</v>
      </c>
      <c r="L140" s="76"/>
      <c r="M140" s="192" cm="1">
        <f t="array" ref="M140">INDEX(O140:AB140, 1, DNO_index)</f>
        <v>1.3420000000000001</v>
      </c>
      <c r="N140" s="76"/>
      <c r="O140" s="145">
        <v>1.3160000000000001</v>
      </c>
      <c r="P140" s="145">
        <v>1.204</v>
      </c>
      <c r="Q140" s="145">
        <v>1.157</v>
      </c>
      <c r="R140" s="145">
        <v>2.0680000000000001</v>
      </c>
      <c r="S140" s="145">
        <v>0.92800000000000005</v>
      </c>
      <c r="T140" s="145">
        <v>1.3240000000000001</v>
      </c>
      <c r="U140" s="145">
        <v>2.0760000000000001</v>
      </c>
      <c r="V140" s="145">
        <v>0.19900000000000001</v>
      </c>
      <c r="W140" s="145">
        <v>0.72299999999999998</v>
      </c>
      <c r="X140" s="145">
        <v>0.46100000000000002</v>
      </c>
      <c r="Y140" s="145">
        <v>1.206</v>
      </c>
      <c r="Z140" s="145">
        <v>1.3340000000000001</v>
      </c>
      <c r="AA140" s="145">
        <v>1.238</v>
      </c>
      <c r="AB140" s="145">
        <v>1.3420000000000001</v>
      </c>
      <c r="AC140" s="76"/>
    </row>
    <row r="141" spans="1:29" x14ac:dyDescent="0.35">
      <c r="A141" s="55"/>
      <c r="D141" s="252" t="str">
        <f t="shared" si="2"/>
        <v>Tariff summary_LDNO LV tariffs_Non-Domestic Aggregated (Related MPAN)_Unit rate 3 
p/kWh</v>
      </c>
      <c r="E141" s="73" t="s">
        <v>147</v>
      </c>
      <c r="F141" s="73" t="s">
        <v>148</v>
      </c>
      <c r="G141" s="74"/>
      <c r="H141" s="73" t="s">
        <v>191</v>
      </c>
      <c r="I141" s="75" t="s">
        <v>152</v>
      </c>
      <c r="J141" s="11"/>
      <c r="K141" s="73" t="s">
        <v>150</v>
      </c>
      <c r="L141" s="76"/>
      <c r="M141" s="192" cm="1">
        <f t="array" ref="M141">INDEX(O141:AB141, 1, DNO_index)</f>
        <v>0.93400000000000005</v>
      </c>
      <c r="N141" s="76"/>
      <c r="O141" s="145">
        <v>0.45600000000000002</v>
      </c>
      <c r="P141" s="145">
        <v>0.75700000000000001</v>
      </c>
      <c r="Q141" s="145">
        <v>0.66700000000000004</v>
      </c>
      <c r="R141" s="145">
        <v>1.4630000000000001</v>
      </c>
      <c r="S141" s="145">
        <v>0.32700000000000001</v>
      </c>
      <c r="T141" s="145">
        <v>0.71499999999999997</v>
      </c>
      <c r="U141" s="145">
        <v>0.999</v>
      </c>
      <c r="V141" s="145">
        <v>0</v>
      </c>
      <c r="W141" s="145">
        <v>0.437</v>
      </c>
      <c r="X141" s="145">
        <v>0.17399999999999999</v>
      </c>
      <c r="Y141" s="145">
        <v>0.64400000000000002</v>
      </c>
      <c r="Z141" s="145">
        <v>0.78100000000000003</v>
      </c>
      <c r="AA141" s="145">
        <v>0.88700000000000001</v>
      </c>
      <c r="AB141" s="145">
        <v>0.93400000000000005</v>
      </c>
      <c r="AC141" s="76"/>
    </row>
    <row r="142" spans="1:29" x14ac:dyDescent="0.35">
      <c r="A142" s="55"/>
      <c r="D142" s="252" t="str">
        <f t="shared" si="2"/>
        <v>Tariff summary_LDNO LV tariffs_Non-Domestic Aggregated (Related MPAN)_Fixed charge 
p/MPAN/day</v>
      </c>
      <c r="E142" s="73" t="s">
        <v>147</v>
      </c>
      <c r="F142" s="73" t="s">
        <v>148</v>
      </c>
      <c r="G142" s="74"/>
      <c r="H142" s="73" t="s">
        <v>191</v>
      </c>
      <c r="I142" s="75" t="s">
        <v>153</v>
      </c>
      <c r="J142" s="11"/>
      <c r="K142" s="73" t="s">
        <v>150</v>
      </c>
      <c r="L142" s="76"/>
      <c r="M142" s="192" cm="1">
        <f t="array" ref="M142">INDEX(O142:AB142, 1, DNO_index)</f>
        <v>0</v>
      </c>
      <c r="N142" s="76"/>
      <c r="O142" s="145">
        <v>0</v>
      </c>
      <c r="P142" s="145">
        <v>0</v>
      </c>
      <c r="Q142" s="145">
        <v>0</v>
      </c>
      <c r="R142" s="145">
        <v>0</v>
      </c>
      <c r="S142" s="145">
        <v>0</v>
      </c>
      <c r="T142" s="145">
        <v>0</v>
      </c>
      <c r="U142" s="145">
        <v>0</v>
      </c>
      <c r="V142" s="145">
        <v>0</v>
      </c>
      <c r="W142" s="145">
        <v>0</v>
      </c>
      <c r="X142" s="145">
        <v>0</v>
      </c>
      <c r="Y142" s="145">
        <v>0</v>
      </c>
      <c r="Z142" s="145">
        <v>0</v>
      </c>
      <c r="AA142" s="145">
        <v>0</v>
      </c>
      <c r="AB142" s="145">
        <v>0</v>
      </c>
      <c r="AC142" s="76"/>
    </row>
    <row r="143" spans="1:29" x14ac:dyDescent="0.35">
      <c r="A143" s="55"/>
      <c r="D143" s="252" t="str">
        <f t="shared" si="2"/>
        <v>Tariff summary_LDNO LV tariffs_Non-Domestic Aggregated (Related MPAN)_Capacity charge 
p/kVA/day</v>
      </c>
      <c r="E143" s="73" t="s">
        <v>147</v>
      </c>
      <c r="F143" s="73" t="s">
        <v>148</v>
      </c>
      <c r="G143" s="74"/>
      <c r="H143" s="73" t="s">
        <v>191</v>
      </c>
      <c r="I143" s="75" t="s">
        <v>154</v>
      </c>
      <c r="J143" s="11"/>
      <c r="K143" s="73" t="s">
        <v>150</v>
      </c>
      <c r="L143" s="76"/>
      <c r="M143" s="192" cm="1">
        <f t="array" ref="M143">INDEX(O143:AB143, 1, DNO_index)</f>
        <v>0</v>
      </c>
      <c r="N143" s="76"/>
      <c r="O143" s="145">
        <v>0</v>
      </c>
      <c r="P143" s="145">
        <v>0</v>
      </c>
      <c r="Q143" s="145">
        <v>0</v>
      </c>
      <c r="R143" s="145">
        <v>0</v>
      </c>
      <c r="S143" s="145">
        <v>0</v>
      </c>
      <c r="T143" s="145">
        <v>0</v>
      </c>
      <c r="U143" s="145">
        <v>0</v>
      </c>
      <c r="V143" s="145">
        <v>0</v>
      </c>
      <c r="W143" s="145">
        <v>0</v>
      </c>
      <c r="X143" s="145">
        <v>0</v>
      </c>
      <c r="Y143" s="145">
        <v>0</v>
      </c>
      <c r="Z143" s="145">
        <v>0</v>
      </c>
      <c r="AA143" s="145">
        <v>0</v>
      </c>
      <c r="AB143" s="145">
        <v>0</v>
      </c>
      <c r="AC143" s="76"/>
    </row>
    <row r="144" spans="1:29" x14ac:dyDescent="0.35">
      <c r="A144" s="55"/>
      <c r="D144" s="252" t="str">
        <f t="shared" si="2"/>
        <v>Tariff summary_LDNO LV tariffs_Non-Domestic Aggregated (Related MPAN)_Exceeded capacity charge 
p/kVA/day</v>
      </c>
      <c r="E144" s="73" t="s">
        <v>147</v>
      </c>
      <c r="F144" s="73" t="s">
        <v>148</v>
      </c>
      <c r="G144" s="74"/>
      <c r="H144" s="73" t="s">
        <v>191</v>
      </c>
      <c r="I144" s="75" t="s">
        <v>155</v>
      </c>
      <c r="J144" s="11"/>
      <c r="K144" s="73" t="s">
        <v>150</v>
      </c>
      <c r="L144" s="76"/>
      <c r="M144" s="192" cm="1">
        <f t="array" ref="M144">INDEX(O144:AB144, 1, DNO_index)</f>
        <v>0</v>
      </c>
      <c r="N144" s="76"/>
      <c r="O144" s="145">
        <v>0</v>
      </c>
      <c r="P144" s="145">
        <v>0</v>
      </c>
      <c r="Q144" s="145">
        <v>0</v>
      </c>
      <c r="R144" s="145">
        <v>0</v>
      </c>
      <c r="S144" s="145">
        <v>0</v>
      </c>
      <c r="T144" s="145">
        <v>0</v>
      </c>
      <c r="U144" s="145">
        <v>0</v>
      </c>
      <c r="V144" s="145">
        <v>0</v>
      </c>
      <c r="W144" s="145">
        <v>0</v>
      </c>
      <c r="X144" s="145">
        <v>0</v>
      </c>
      <c r="Y144" s="145">
        <v>0</v>
      </c>
      <c r="Z144" s="145">
        <v>0</v>
      </c>
      <c r="AA144" s="145">
        <v>0</v>
      </c>
      <c r="AB144" s="145">
        <v>0</v>
      </c>
      <c r="AC144" s="76"/>
    </row>
    <row r="145" spans="1:29" x14ac:dyDescent="0.35">
      <c r="A145" s="55"/>
      <c r="D145" s="252" t="str">
        <f t="shared" si="2"/>
        <v>Tariff summary_LDNO LV tariffs_Non-Domestic Aggregated (Related MPAN)_Reactive power charge 
p/kVArh</v>
      </c>
      <c r="E145" s="73" t="s">
        <v>147</v>
      </c>
      <c r="F145" s="73" t="s">
        <v>148</v>
      </c>
      <c r="G145" s="74"/>
      <c r="H145" s="73" t="s">
        <v>191</v>
      </c>
      <c r="I145" s="75" t="s">
        <v>156</v>
      </c>
      <c r="J145" s="11"/>
      <c r="K145" s="73" t="s">
        <v>150</v>
      </c>
      <c r="L145" s="76"/>
      <c r="M145" s="192" cm="1">
        <f t="array" ref="M145">INDEX(O145:AB145, 1, DNO_index)</f>
        <v>0</v>
      </c>
      <c r="N145" s="76"/>
      <c r="O145" s="145">
        <v>0</v>
      </c>
      <c r="P145" s="145">
        <v>0</v>
      </c>
      <c r="Q145" s="145">
        <v>0</v>
      </c>
      <c r="R145" s="145">
        <v>0</v>
      </c>
      <c r="S145" s="145">
        <v>0</v>
      </c>
      <c r="T145" s="145">
        <v>0</v>
      </c>
      <c r="U145" s="145">
        <v>0</v>
      </c>
      <c r="V145" s="145">
        <v>0</v>
      </c>
      <c r="W145" s="145">
        <v>0</v>
      </c>
      <c r="X145" s="145">
        <v>0</v>
      </c>
      <c r="Y145" s="145">
        <v>0</v>
      </c>
      <c r="Z145" s="145">
        <v>0</v>
      </c>
      <c r="AA145" s="145">
        <v>0</v>
      </c>
      <c r="AB145" s="145">
        <v>0</v>
      </c>
      <c r="AC145" s="76"/>
    </row>
    <row r="146" spans="1:29" x14ac:dyDescent="0.35">
      <c r="A146" s="55"/>
      <c r="D146" s="252" t="str">
        <f t="shared" si="2"/>
        <v>Tariff summary_LDNO LV tariffs_LV Site Specific_Unit rate 1 
p/kWh</v>
      </c>
      <c r="E146" s="73" t="s">
        <v>147</v>
      </c>
      <c r="F146" s="73" t="s">
        <v>148</v>
      </c>
      <c r="G146" s="74"/>
      <c r="H146" s="73" t="s">
        <v>192</v>
      </c>
      <c r="I146" s="75" t="s">
        <v>149</v>
      </c>
      <c r="J146" s="11"/>
      <c r="K146" s="73" t="s">
        <v>150</v>
      </c>
      <c r="L146" s="76"/>
      <c r="M146" s="192" cm="1">
        <f t="array" ref="M146">INDEX(O146:AB146, 1, DNO_index)</f>
        <v>5.1909999999999998</v>
      </c>
      <c r="N146" s="76"/>
      <c r="O146" s="145">
        <v>4.9809999999999999</v>
      </c>
      <c r="P146" s="145">
        <v>4.0170000000000003</v>
      </c>
      <c r="Q146" s="145">
        <v>3.0259999999999998</v>
      </c>
      <c r="R146" s="145">
        <v>6.4</v>
      </c>
      <c r="S146" s="145">
        <v>4.4290000000000003</v>
      </c>
      <c r="T146" s="145">
        <v>4.9850000000000003</v>
      </c>
      <c r="U146" s="145">
        <v>6.5350000000000001</v>
      </c>
      <c r="V146" s="145">
        <v>3.0910000000000002</v>
      </c>
      <c r="W146" s="145">
        <v>6.19</v>
      </c>
      <c r="X146" s="145">
        <v>6.7279999999999998</v>
      </c>
      <c r="Y146" s="145">
        <v>4.032</v>
      </c>
      <c r="Z146" s="145">
        <v>3.907</v>
      </c>
      <c r="AA146" s="145">
        <v>5.8869999999999996</v>
      </c>
      <c r="AB146" s="145">
        <v>5.1909999999999998</v>
      </c>
      <c r="AC146" s="76"/>
    </row>
    <row r="147" spans="1:29" x14ac:dyDescent="0.35">
      <c r="A147" s="55"/>
      <c r="D147" s="252" t="str">
        <f t="shared" si="2"/>
        <v>Tariff summary_LDNO LV tariffs_LV Site Specific_Unit rate 2 
p/kWh</v>
      </c>
      <c r="E147" s="73" t="s">
        <v>147</v>
      </c>
      <c r="F147" s="73" t="s">
        <v>148</v>
      </c>
      <c r="G147" s="74"/>
      <c r="H147" s="73" t="s">
        <v>192</v>
      </c>
      <c r="I147" s="75" t="s">
        <v>151</v>
      </c>
      <c r="J147" s="11"/>
      <c r="K147" s="73" t="s">
        <v>150</v>
      </c>
      <c r="L147" s="76"/>
      <c r="M147" s="192" cm="1">
        <f t="array" ref="M147">INDEX(O147:AB147, 1, DNO_index)</f>
        <v>1.2170000000000001</v>
      </c>
      <c r="N147" s="76"/>
      <c r="O147" s="145">
        <v>1.004</v>
      </c>
      <c r="P147" s="145">
        <v>1.0669999999999999</v>
      </c>
      <c r="Q147" s="145">
        <v>1.034</v>
      </c>
      <c r="R147" s="145">
        <v>1.7869999999999999</v>
      </c>
      <c r="S147" s="145">
        <v>0.69499999999999995</v>
      </c>
      <c r="T147" s="145">
        <v>1.105</v>
      </c>
      <c r="U147" s="145">
        <v>1.6990000000000001</v>
      </c>
      <c r="V147" s="145">
        <v>0.105</v>
      </c>
      <c r="W147" s="145">
        <v>0.6</v>
      </c>
      <c r="X147" s="145">
        <v>0.33100000000000002</v>
      </c>
      <c r="Y147" s="145">
        <v>1.024</v>
      </c>
      <c r="Z147" s="145">
        <v>1.1259999999999999</v>
      </c>
      <c r="AA147" s="145">
        <v>1.071</v>
      </c>
      <c r="AB147" s="145">
        <v>1.2170000000000001</v>
      </c>
      <c r="AC147" s="76"/>
    </row>
    <row r="148" spans="1:29" x14ac:dyDescent="0.35">
      <c r="A148" s="55"/>
      <c r="D148" s="252" t="str">
        <f t="shared" si="2"/>
        <v>Tariff summary_LDNO LV tariffs_LV Site Specific_Unit rate 3 
p/kWh</v>
      </c>
      <c r="E148" s="73" t="s">
        <v>147</v>
      </c>
      <c r="F148" s="73" t="s">
        <v>148</v>
      </c>
      <c r="G148" s="74"/>
      <c r="H148" s="73" t="s">
        <v>192</v>
      </c>
      <c r="I148" s="75" t="s">
        <v>152</v>
      </c>
      <c r="J148" s="11"/>
      <c r="K148" s="73" t="s">
        <v>150</v>
      </c>
      <c r="L148" s="76"/>
      <c r="M148" s="192" cm="1">
        <f t="array" ref="M148">INDEX(O148:AB148, 1, DNO_index)</f>
        <v>0.91600000000000004</v>
      </c>
      <c r="N148" s="76"/>
      <c r="O148" s="145">
        <v>0.41199999999999998</v>
      </c>
      <c r="P148" s="145">
        <v>0.74299999999999999</v>
      </c>
      <c r="Q148" s="145">
        <v>0.65700000000000003</v>
      </c>
      <c r="R148" s="145">
        <v>1.3320000000000001</v>
      </c>
      <c r="S148" s="145">
        <v>0.313</v>
      </c>
      <c r="T148" s="145">
        <v>0.70899999999999996</v>
      </c>
      <c r="U148" s="145">
        <v>0.96</v>
      </c>
      <c r="V148" s="145">
        <v>0</v>
      </c>
      <c r="W148" s="145">
        <v>0.41499999999999998</v>
      </c>
      <c r="X148" s="145">
        <v>0.153</v>
      </c>
      <c r="Y148" s="145">
        <v>0.63200000000000001</v>
      </c>
      <c r="Z148" s="145">
        <v>0.75600000000000001</v>
      </c>
      <c r="AA148" s="145">
        <v>0.86599999999999999</v>
      </c>
      <c r="AB148" s="145">
        <v>0.91600000000000004</v>
      </c>
      <c r="AC148" s="76"/>
    </row>
    <row r="149" spans="1:29" x14ac:dyDescent="0.35">
      <c r="A149" s="55"/>
      <c r="D149" s="252" t="str">
        <f t="shared" si="2"/>
        <v>Tariff summary_LDNO LV tariffs_LV Site Specific_Fixed charge 
p/MPAN/day</v>
      </c>
      <c r="E149" s="73" t="s">
        <v>147</v>
      </c>
      <c r="F149" s="73" t="s">
        <v>148</v>
      </c>
      <c r="G149" s="74"/>
      <c r="H149" s="73" t="s">
        <v>192</v>
      </c>
      <c r="I149" s="75" t="s">
        <v>153</v>
      </c>
      <c r="J149" s="11"/>
      <c r="K149" s="73" t="s">
        <v>150</v>
      </c>
      <c r="L149" s="76"/>
      <c r="M149" s="192" cm="1">
        <f t="array" ref="M149">INDEX(O149:AB149, 1, DNO_index)</f>
        <v>9.5</v>
      </c>
      <c r="N149" s="76"/>
      <c r="O149" s="145">
        <v>11.03</v>
      </c>
      <c r="P149" s="145">
        <v>7.72</v>
      </c>
      <c r="Q149" s="145">
        <v>9</v>
      </c>
      <c r="R149" s="145">
        <v>21.31</v>
      </c>
      <c r="S149" s="145">
        <v>13.3</v>
      </c>
      <c r="T149" s="145">
        <v>14.34</v>
      </c>
      <c r="U149" s="145">
        <v>10.57</v>
      </c>
      <c r="V149" s="145">
        <v>5.98</v>
      </c>
      <c r="W149" s="145">
        <v>7.76</v>
      </c>
      <c r="X149" s="145">
        <v>7.39</v>
      </c>
      <c r="Y149" s="145">
        <v>7.95</v>
      </c>
      <c r="Z149" s="145">
        <v>8.42</v>
      </c>
      <c r="AA149" s="145">
        <v>8.42</v>
      </c>
      <c r="AB149" s="145">
        <v>9.5</v>
      </c>
      <c r="AC149" s="76"/>
    </row>
    <row r="150" spans="1:29" x14ac:dyDescent="0.35">
      <c r="A150" s="55"/>
      <c r="D150" s="252" t="str">
        <f t="shared" si="2"/>
        <v>Tariff summary_LDNO LV tariffs_LV Site Specific_Capacity charge 
p/kVA/day</v>
      </c>
      <c r="E150" s="73" t="s">
        <v>147</v>
      </c>
      <c r="F150" s="73" t="s">
        <v>148</v>
      </c>
      <c r="G150" s="74"/>
      <c r="H150" s="73" t="s">
        <v>192</v>
      </c>
      <c r="I150" s="75" t="s">
        <v>154</v>
      </c>
      <c r="J150" s="11"/>
      <c r="K150" s="73" t="s">
        <v>150</v>
      </c>
      <c r="L150" s="76"/>
      <c r="M150" s="192" cm="1">
        <f t="array" ref="M150">INDEX(O150:AB150, 1, DNO_index)</f>
        <v>2.27</v>
      </c>
      <c r="N150" s="76"/>
      <c r="O150" s="145">
        <v>2.09</v>
      </c>
      <c r="P150" s="145">
        <v>1.1200000000000001</v>
      </c>
      <c r="Q150" s="145">
        <v>0.77</v>
      </c>
      <c r="R150" s="145">
        <v>3.63</v>
      </c>
      <c r="S150" s="145">
        <v>1.75</v>
      </c>
      <c r="T150" s="145">
        <v>1.52</v>
      </c>
      <c r="U150" s="145">
        <v>1.54</v>
      </c>
      <c r="V150" s="145">
        <v>3.05</v>
      </c>
      <c r="W150" s="145">
        <v>2.5</v>
      </c>
      <c r="X150" s="145">
        <v>2.38</v>
      </c>
      <c r="Y150" s="145">
        <v>2.02</v>
      </c>
      <c r="Z150" s="145">
        <v>2.88</v>
      </c>
      <c r="AA150" s="145">
        <v>2.4</v>
      </c>
      <c r="AB150" s="145">
        <v>2.27</v>
      </c>
      <c r="AC150" s="76"/>
    </row>
    <row r="151" spans="1:29" x14ac:dyDescent="0.35">
      <c r="A151" s="55"/>
      <c r="D151" s="252" t="str">
        <f t="shared" si="2"/>
        <v>Tariff summary_LDNO LV tariffs_LV Site Specific_Exceeded capacity charge 
p/kVA/day</v>
      </c>
      <c r="E151" s="73" t="s">
        <v>147</v>
      </c>
      <c r="F151" s="73" t="s">
        <v>148</v>
      </c>
      <c r="G151" s="74"/>
      <c r="H151" s="73" t="s">
        <v>192</v>
      </c>
      <c r="I151" s="75" t="s">
        <v>155</v>
      </c>
      <c r="J151" s="11"/>
      <c r="K151" s="73" t="s">
        <v>150</v>
      </c>
      <c r="L151" s="76"/>
      <c r="M151" s="192" cm="1">
        <f t="array" ref="M151">INDEX(O151:AB151, 1, DNO_index)</f>
        <v>4.7</v>
      </c>
      <c r="N151" s="76"/>
      <c r="O151" s="145">
        <v>3.15</v>
      </c>
      <c r="P151" s="145">
        <v>2.48</v>
      </c>
      <c r="Q151" s="145">
        <v>1.61</v>
      </c>
      <c r="R151" s="145">
        <v>6.47</v>
      </c>
      <c r="S151" s="145">
        <v>3.1</v>
      </c>
      <c r="T151" s="145">
        <v>2.25</v>
      </c>
      <c r="U151" s="145">
        <v>2.8</v>
      </c>
      <c r="V151" s="145">
        <v>4.75</v>
      </c>
      <c r="W151" s="145">
        <v>4.8499999999999996</v>
      </c>
      <c r="X151" s="145">
        <v>4.99</v>
      </c>
      <c r="Y151" s="145">
        <v>4</v>
      </c>
      <c r="Z151" s="145">
        <v>5.22</v>
      </c>
      <c r="AA151" s="145">
        <v>5.15</v>
      </c>
      <c r="AB151" s="145">
        <v>4.7</v>
      </c>
      <c r="AC151" s="76"/>
    </row>
    <row r="152" spans="1:29" x14ac:dyDescent="0.35">
      <c r="A152" s="55"/>
      <c r="D152" s="252" t="str">
        <f t="shared" si="2"/>
        <v>Tariff summary_LDNO LV tariffs_LV Site Specific_Reactive power charge 
p/kVArh</v>
      </c>
      <c r="E152" s="73" t="s">
        <v>147</v>
      </c>
      <c r="F152" s="73" t="s">
        <v>148</v>
      </c>
      <c r="G152" s="74"/>
      <c r="H152" s="73" t="s">
        <v>192</v>
      </c>
      <c r="I152" s="75" t="s">
        <v>156</v>
      </c>
      <c r="J152" s="11"/>
      <c r="K152" s="73" t="s">
        <v>150</v>
      </c>
      <c r="L152" s="76"/>
      <c r="M152" s="192" cm="1">
        <f t="array" ref="M152">INDEX(O152:AB152, 1, DNO_index)</f>
        <v>0.127</v>
      </c>
      <c r="N152" s="76"/>
      <c r="O152" s="145">
        <v>0.13700000000000001</v>
      </c>
      <c r="P152" s="145">
        <v>8.5000000000000006E-2</v>
      </c>
      <c r="Q152" s="145">
        <v>8.4000000000000005E-2</v>
      </c>
      <c r="R152" s="145">
        <v>0.193</v>
      </c>
      <c r="S152" s="145">
        <v>0.14000000000000001</v>
      </c>
      <c r="T152" s="145">
        <v>0.14299999999999999</v>
      </c>
      <c r="U152" s="145">
        <v>0.25</v>
      </c>
      <c r="V152" s="145">
        <v>0.28299999999999997</v>
      </c>
      <c r="W152" s="145">
        <v>0.188</v>
      </c>
      <c r="X152" s="145">
        <v>0.22</v>
      </c>
      <c r="Y152" s="145">
        <v>0.109</v>
      </c>
      <c r="Z152" s="145">
        <v>0.13200000000000001</v>
      </c>
      <c r="AA152" s="145">
        <v>7.2999999999999995E-2</v>
      </c>
      <c r="AB152" s="145">
        <v>0.127</v>
      </c>
      <c r="AC152" s="76"/>
    </row>
    <row r="153" spans="1:29" x14ac:dyDescent="0.35">
      <c r="A153" s="55"/>
      <c r="D153" s="252" t="str">
        <f t="shared" si="2"/>
        <v>Tariff summary_LDNO LV tariffs_LV Sub Site Specific_Unit rate 1 
p/kWh</v>
      </c>
      <c r="E153" s="73" t="s">
        <v>147</v>
      </c>
      <c r="F153" s="73" t="s">
        <v>148</v>
      </c>
      <c r="G153" s="74"/>
      <c r="H153" s="73" t="s">
        <v>193</v>
      </c>
      <c r="I153" s="75" t="s">
        <v>149</v>
      </c>
      <c r="J153" s="11"/>
      <c r="K153" s="73" t="s">
        <v>150</v>
      </c>
      <c r="L153" s="76"/>
      <c r="M153" s="192" cm="1">
        <f t="array" ref="M153">INDEX(O153:AB153, 1, DNO_index)</f>
        <v>0</v>
      </c>
      <c r="N153" s="76"/>
      <c r="O153" s="145">
        <v>0</v>
      </c>
      <c r="P153" s="145">
        <v>0</v>
      </c>
      <c r="Q153" s="145">
        <v>0</v>
      </c>
      <c r="R153" s="145">
        <v>0</v>
      </c>
      <c r="S153" s="145">
        <v>0</v>
      </c>
      <c r="T153" s="145">
        <v>0</v>
      </c>
      <c r="U153" s="145">
        <v>0</v>
      </c>
      <c r="V153" s="145">
        <v>0</v>
      </c>
      <c r="W153" s="145">
        <v>0</v>
      </c>
      <c r="X153" s="145">
        <v>0</v>
      </c>
      <c r="Y153" s="145">
        <v>0</v>
      </c>
      <c r="Z153" s="145">
        <v>0</v>
      </c>
      <c r="AA153" s="145">
        <v>0</v>
      </c>
      <c r="AB153" s="145">
        <v>0</v>
      </c>
      <c r="AC153" s="76"/>
    </row>
    <row r="154" spans="1:29" x14ac:dyDescent="0.35">
      <c r="A154" s="55"/>
      <c r="D154" s="252" t="str">
        <f t="shared" si="2"/>
        <v>Tariff summary_LDNO LV tariffs_LV Sub Site Specific_Unit rate 2 
p/kWh</v>
      </c>
      <c r="E154" s="73" t="s">
        <v>147</v>
      </c>
      <c r="F154" s="73" t="s">
        <v>148</v>
      </c>
      <c r="G154" s="74"/>
      <c r="H154" s="73" t="s">
        <v>193</v>
      </c>
      <c r="I154" s="75" t="s">
        <v>151</v>
      </c>
      <c r="J154" s="11"/>
      <c r="K154" s="73" t="s">
        <v>150</v>
      </c>
      <c r="L154" s="76"/>
      <c r="M154" s="192" cm="1">
        <f t="array" ref="M154">INDEX(O154:AB154, 1, DNO_index)</f>
        <v>0</v>
      </c>
      <c r="N154" s="76"/>
      <c r="O154" s="145">
        <v>0</v>
      </c>
      <c r="P154" s="145">
        <v>0</v>
      </c>
      <c r="Q154" s="145">
        <v>0</v>
      </c>
      <c r="R154" s="145">
        <v>0</v>
      </c>
      <c r="S154" s="145">
        <v>0</v>
      </c>
      <c r="T154" s="145">
        <v>0</v>
      </c>
      <c r="U154" s="145">
        <v>0</v>
      </c>
      <c r="V154" s="145">
        <v>0</v>
      </c>
      <c r="W154" s="145">
        <v>0</v>
      </c>
      <c r="X154" s="145">
        <v>0</v>
      </c>
      <c r="Y154" s="145">
        <v>0</v>
      </c>
      <c r="Z154" s="145">
        <v>0</v>
      </c>
      <c r="AA154" s="145">
        <v>0</v>
      </c>
      <c r="AB154" s="145">
        <v>0</v>
      </c>
      <c r="AC154" s="76"/>
    </row>
    <row r="155" spans="1:29" x14ac:dyDescent="0.35">
      <c r="A155" s="55"/>
      <c r="D155" s="252" t="str">
        <f t="shared" si="2"/>
        <v>Tariff summary_LDNO LV tariffs_LV Sub Site Specific_Unit rate 3 
p/kWh</v>
      </c>
      <c r="E155" s="73" t="s">
        <v>147</v>
      </c>
      <c r="F155" s="73" t="s">
        <v>148</v>
      </c>
      <c r="G155" s="74"/>
      <c r="H155" s="73" t="s">
        <v>193</v>
      </c>
      <c r="I155" s="75" t="s">
        <v>152</v>
      </c>
      <c r="J155" s="11"/>
      <c r="K155" s="73" t="s">
        <v>150</v>
      </c>
      <c r="L155" s="76"/>
      <c r="M155" s="192" cm="1">
        <f t="array" ref="M155">INDEX(O155:AB155, 1, DNO_index)</f>
        <v>0</v>
      </c>
      <c r="N155" s="76"/>
      <c r="O155" s="145">
        <v>0</v>
      </c>
      <c r="P155" s="145">
        <v>0</v>
      </c>
      <c r="Q155" s="145">
        <v>0</v>
      </c>
      <c r="R155" s="145">
        <v>0</v>
      </c>
      <c r="S155" s="145">
        <v>0</v>
      </c>
      <c r="T155" s="145">
        <v>0</v>
      </c>
      <c r="U155" s="145">
        <v>0</v>
      </c>
      <c r="V155" s="145">
        <v>0</v>
      </c>
      <c r="W155" s="145">
        <v>0</v>
      </c>
      <c r="X155" s="145">
        <v>0</v>
      </c>
      <c r="Y155" s="145">
        <v>0</v>
      </c>
      <c r="Z155" s="145">
        <v>0</v>
      </c>
      <c r="AA155" s="145">
        <v>0</v>
      </c>
      <c r="AB155" s="145">
        <v>0</v>
      </c>
      <c r="AC155" s="76"/>
    </row>
    <row r="156" spans="1:29" x14ac:dyDescent="0.35">
      <c r="A156" s="55"/>
      <c r="D156" s="252" t="str">
        <f t="shared" si="2"/>
        <v>Tariff summary_LDNO LV tariffs_LV Sub Site Specific_Fixed charge 
p/MPAN/day</v>
      </c>
      <c r="E156" s="73" t="s">
        <v>147</v>
      </c>
      <c r="F156" s="73" t="s">
        <v>148</v>
      </c>
      <c r="G156" s="74"/>
      <c r="H156" s="73" t="s">
        <v>193</v>
      </c>
      <c r="I156" s="75" t="s">
        <v>153</v>
      </c>
      <c r="J156" s="11"/>
      <c r="K156" s="73" t="s">
        <v>150</v>
      </c>
      <c r="L156" s="76"/>
      <c r="M156" s="192" cm="1">
        <f t="array" ref="M156">INDEX(O156:AB156, 1, DNO_index)</f>
        <v>0</v>
      </c>
      <c r="N156" s="76"/>
      <c r="O156" s="145">
        <v>0</v>
      </c>
      <c r="P156" s="145">
        <v>0</v>
      </c>
      <c r="Q156" s="145">
        <v>0</v>
      </c>
      <c r="R156" s="145">
        <v>0</v>
      </c>
      <c r="S156" s="145">
        <v>0</v>
      </c>
      <c r="T156" s="145">
        <v>0</v>
      </c>
      <c r="U156" s="145">
        <v>0</v>
      </c>
      <c r="V156" s="145">
        <v>0</v>
      </c>
      <c r="W156" s="145">
        <v>0</v>
      </c>
      <c r="X156" s="145">
        <v>0</v>
      </c>
      <c r="Y156" s="145">
        <v>0</v>
      </c>
      <c r="Z156" s="145">
        <v>0</v>
      </c>
      <c r="AA156" s="145">
        <v>0</v>
      </c>
      <c r="AB156" s="145">
        <v>0</v>
      </c>
      <c r="AC156" s="76"/>
    </row>
    <row r="157" spans="1:29" x14ac:dyDescent="0.35">
      <c r="A157" s="55"/>
      <c r="D157" s="252" t="str">
        <f t="shared" si="2"/>
        <v>Tariff summary_LDNO LV tariffs_LV Sub Site Specific_Capacity charge 
p/kVA/day</v>
      </c>
      <c r="E157" s="73" t="s">
        <v>147</v>
      </c>
      <c r="F157" s="73" t="s">
        <v>148</v>
      </c>
      <c r="G157" s="74"/>
      <c r="H157" s="73" t="s">
        <v>193</v>
      </c>
      <c r="I157" s="75" t="s">
        <v>154</v>
      </c>
      <c r="J157" s="11"/>
      <c r="K157" s="73" t="s">
        <v>150</v>
      </c>
      <c r="L157" s="76"/>
      <c r="M157" s="192" cm="1">
        <f t="array" ref="M157">INDEX(O157:AB157, 1, DNO_index)</f>
        <v>0</v>
      </c>
      <c r="N157" s="76"/>
      <c r="O157" s="145">
        <v>0</v>
      </c>
      <c r="P157" s="145">
        <v>0</v>
      </c>
      <c r="Q157" s="145">
        <v>0</v>
      </c>
      <c r="R157" s="145">
        <v>0</v>
      </c>
      <c r="S157" s="145">
        <v>0</v>
      </c>
      <c r="T157" s="145">
        <v>0</v>
      </c>
      <c r="U157" s="145">
        <v>0</v>
      </c>
      <c r="V157" s="145">
        <v>0</v>
      </c>
      <c r="W157" s="145">
        <v>0</v>
      </c>
      <c r="X157" s="145">
        <v>0</v>
      </c>
      <c r="Y157" s="145">
        <v>0</v>
      </c>
      <c r="Z157" s="145">
        <v>0</v>
      </c>
      <c r="AA157" s="145">
        <v>0</v>
      </c>
      <c r="AB157" s="145">
        <v>0</v>
      </c>
      <c r="AC157" s="76"/>
    </row>
    <row r="158" spans="1:29" x14ac:dyDescent="0.35">
      <c r="A158" s="55"/>
      <c r="D158" s="252" t="str">
        <f t="shared" si="2"/>
        <v>Tariff summary_LDNO LV tariffs_LV Sub Site Specific_Exceeded capacity charge 
p/kVA/day</v>
      </c>
      <c r="E158" s="73" t="s">
        <v>147</v>
      </c>
      <c r="F158" s="73" t="s">
        <v>148</v>
      </c>
      <c r="G158" s="74"/>
      <c r="H158" s="73" t="s">
        <v>193</v>
      </c>
      <c r="I158" s="75" t="s">
        <v>155</v>
      </c>
      <c r="J158" s="11"/>
      <c r="K158" s="73" t="s">
        <v>150</v>
      </c>
      <c r="L158" s="76"/>
      <c r="M158" s="192" cm="1">
        <f t="array" ref="M158">INDEX(O158:AB158, 1, DNO_index)</f>
        <v>0</v>
      </c>
      <c r="N158" s="76"/>
      <c r="O158" s="145">
        <v>0</v>
      </c>
      <c r="P158" s="145">
        <v>0</v>
      </c>
      <c r="Q158" s="145">
        <v>0</v>
      </c>
      <c r="R158" s="145">
        <v>0</v>
      </c>
      <c r="S158" s="145">
        <v>0</v>
      </c>
      <c r="T158" s="145">
        <v>0</v>
      </c>
      <c r="U158" s="145">
        <v>0</v>
      </c>
      <c r="V158" s="145">
        <v>0</v>
      </c>
      <c r="W158" s="145">
        <v>0</v>
      </c>
      <c r="X158" s="145">
        <v>0</v>
      </c>
      <c r="Y158" s="145">
        <v>0</v>
      </c>
      <c r="Z158" s="145">
        <v>0</v>
      </c>
      <c r="AA158" s="145">
        <v>0</v>
      </c>
      <c r="AB158" s="145">
        <v>0</v>
      </c>
      <c r="AC158" s="76"/>
    </row>
    <row r="159" spans="1:29" x14ac:dyDescent="0.35">
      <c r="A159" s="55"/>
      <c r="D159" s="252" t="str">
        <f t="shared" si="2"/>
        <v>Tariff summary_LDNO LV tariffs_LV Sub Site Specific_Reactive power charge 
p/kVArh</v>
      </c>
      <c r="E159" s="73" t="s">
        <v>147</v>
      </c>
      <c r="F159" s="73" t="s">
        <v>148</v>
      </c>
      <c r="G159" s="74"/>
      <c r="H159" s="73" t="s">
        <v>193</v>
      </c>
      <c r="I159" s="75" t="s">
        <v>156</v>
      </c>
      <c r="J159" s="11"/>
      <c r="K159" s="73" t="s">
        <v>150</v>
      </c>
      <c r="L159" s="76"/>
      <c r="M159" s="192" cm="1">
        <f t="array" ref="M159">INDEX(O159:AB159, 1, DNO_index)</f>
        <v>0</v>
      </c>
      <c r="N159" s="76"/>
      <c r="O159" s="145">
        <v>0</v>
      </c>
      <c r="P159" s="145">
        <v>0</v>
      </c>
      <c r="Q159" s="145">
        <v>0</v>
      </c>
      <c r="R159" s="145">
        <v>0</v>
      </c>
      <c r="S159" s="145">
        <v>0</v>
      </c>
      <c r="T159" s="145">
        <v>0</v>
      </c>
      <c r="U159" s="145">
        <v>0</v>
      </c>
      <c r="V159" s="145">
        <v>0</v>
      </c>
      <c r="W159" s="145">
        <v>0</v>
      </c>
      <c r="X159" s="145">
        <v>0</v>
      </c>
      <c r="Y159" s="145">
        <v>0</v>
      </c>
      <c r="Z159" s="145">
        <v>0</v>
      </c>
      <c r="AA159" s="145">
        <v>0</v>
      </c>
      <c r="AB159" s="145">
        <v>0</v>
      </c>
      <c r="AC159" s="76"/>
    </row>
    <row r="160" spans="1:29" x14ac:dyDescent="0.35">
      <c r="A160" s="55"/>
      <c r="D160" s="252" t="str">
        <f t="shared" si="2"/>
        <v>Tariff summary_LDNO LV tariffs_HV Site Specific_Unit rate 1 
p/kWh</v>
      </c>
      <c r="E160" s="73" t="s">
        <v>147</v>
      </c>
      <c r="F160" s="73" t="s">
        <v>148</v>
      </c>
      <c r="G160" s="74"/>
      <c r="H160" s="73" t="s">
        <v>194</v>
      </c>
      <c r="I160" s="75" t="s">
        <v>149</v>
      </c>
      <c r="J160" s="11"/>
      <c r="K160" s="73" t="s">
        <v>150</v>
      </c>
      <c r="L160" s="76"/>
      <c r="M160" s="192" cm="1">
        <f t="array" ref="M160">INDEX(O160:AB160, 1, DNO_index)</f>
        <v>0</v>
      </c>
      <c r="N160" s="76"/>
      <c r="O160" s="145">
        <v>0</v>
      </c>
      <c r="P160" s="145">
        <v>0</v>
      </c>
      <c r="Q160" s="145">
        <v>0</v>
      </c>
      <c r="R160" s="145">
        <v>0</v>
      </c>
      <c r="S160" s="145">
        <v>0</v>
      </c>
      <c r="T160" s="145">
        <v>0</v>
      </c>
      <c r="U160" s="145">
        <v>0</v>
      </c>
      <c r="V160" s="145">
        <v>0</v>
      </c>
      <c r="W160" s="145">
        <v>0</v>
      </c>
      <c r="X160" s="145">
        <v>0</v>
      </c>
      <c r="Y160" s="145">
        <v>0</v>
      </c>
      <c r="Z160" s="145">
        <v>0</v>
      </c>
      <c r="AA160" s="145">
        <v>0</v>
      </c>
      <c r="AB160" s="145">
        <v>0</v>
      </c>
      <c r="AC160" s="76"/>
    </row>
    <row r="161" spans="1:29" x14ac:dyDescent="0.35">
      <c r="A161" s="55"/>
      <c r="D161" s="252" t="str">
        <f t="shared" si="2"/>
        <v>Tariff summary_LDNO LV tariffs_HV Site Specific_Unit rate 2 
p/kWh</v>
      </c>
      <c r="E161" s="73" t="s">
        <v>147</v>
      </c>
      <c r="F161" s="73" t="s">
        <v>148</v>
      </c>
      <c r="G161" s="74"/>
      <c r="H161" s="73" t="s">
        <v>194</v>
      </c>
      <c r="I161" s="75" t="s">
        <v>151</v>
      </c>
      <c r="J161" s="11"/>
      <c r="K161" s="73" t="s">
        <v>150</v>
      </c>
      <c r="L161" s="76"/>
      <c r="M161" s="192" cm="1">
        <f t="array" ref="M161">INDEX(O161:AB161, 1, DNO_index)</f>
        <v>0</v>
      </c>
      <c r="N161" s="76"/>
      <c r="O161" s="145">
        <v>0</v>
      </c>
      <c r="P161" s="145">
        <v>0</v>
      </c>
      <c r="Q161" s="145">
        <v>0</v>
      </c>
      <c r="R161" s="145">
        <v>0</v>
      </c>
      <c r="S161" s="145">
        <v>0</v>
      </c>
      <c r="T161" s="145">
        <v>0</v>
      </c>
      <c r="U161" s="145">
        <v>0</v>
      </c>
      <c r="V161" s="145">
        <v>0</v>
      </c>
      <c r="W161" s="145">
        <v>0</v>
      </c>
      <c r="X161" s="145">
        <v>0</v>
      </c>
      <c r="Y161" s="145">
        <v>0</v>
      </c>
      <c r="Z161" s="145">
        <v>0</v>
      </c>
      <c r="AA161" s="145">
        <v>0</v>
      </c>
      <c r="AB161" s="145">
        <v>0</v>
      </c>
      <c r="AC161" s="76"/>
    </row>
    <row r="162" spans="1:29" x14ac:dyDescent="0.35">
      <c r="A162" s="55"/>
      <c r="D162" s="252" t="str">
        <f t="shared" si="2"/>
        <v>Tariff summary_LDNO LV tariffs_HV Site Specific_Unit rate 3 
p/kWh</v>
      </c>
      <c r="E162" s="73" t="s">
        <v>147</v>
      </c>
      <c r="F162" s="73" t="s">
        <v>148</v>
      </c>
      <c r="G162" s="74"/>
      <c r="H162" s="73" t="s">
        <v>194</v>
      </c>
      <c r="I162" s="75" t="s">
        <v>152</v>
      </c>
      <c r="J162" s="11"/>
      <c r="K162" s="73" t="s">
        <v>150</v>
      </c>
      <c r="L162" s="76"/>
      <c r="M162" s="192" cm="1">
        <f t="array" ref="M162">INDEX(O162:AB162, 1, DNO_index)</f>
        <v>0</v>
      </c>
      <c r="N162" s="76"/>
      <c r="O162" s="145">
        <v>0</v>
      </c>
      <c r="P162" s="145">
        <v>0</v>
      </c>
      <c r="Q162" s="145">
        <v>0</v>
      </c>
      <c r="R162" s="145">
        <v>0</v>
      </c>
      <c r="S162" s="145">
        <v>0</v>
      </c>
      <c r="T162" s="145">
        <v>0</v>
      </c>
      <c r="U162" s="145">
        <v>0</v>
      </c>
      <c r="V162" s="145">
        <v>0</v>
      </c>
      <c r="W162" s="145">
        <v>0</v>
      </c>
      <c r="X162" s="145">
        <v>0</v>
      </c>
      <c r="Y162" s="145">
        <v>0</v>
      </c>
      <c r="Z162" s="145">
        <v>0</v>
      </c>
      <c r="AA162" s="145">
        <v>0</v>
      </c>
      <c r="AB162" s="145">
        <v>0</v>
      </c>
      <c r="AC162" s="76"/>
    </row>
    <row r="163" spans="1:29" x14ac:dyDescent="0.35">
      <c r="A163" s="55"/>
      <c r="D163" s="252" t="str">
        <f t="shared" si="2"/>
        <v>Tariff summary_LDNO LV tariffs_HV Site Specific_Fixed charge 
p/MPAN/day</v>
      </c>
      <c r="E163" s="73" t="s">
        <v>147</v>
      </c>
      <c r="F163" s="73" t="s">
        <v>148</v>
      </c>
      <c r="G163" s="74"/>
      <c r="H163" s="73" t="s">
        <v>194</v>
      </c>
      <c r="I163" s="75" t="s">
        <v>153</v>
      </c>
      <c r="J163" s="11"/>
      <c r="K163" s="73" t="s">
        <v>150</v>
      </c>
      <c r="L163" s="76"/>
      <c r="M163" s="192" cm="1">
        <f t="array" ref="M163">INDEX(O163:AB163, 1, DNO_index)</f>
        <v>0</v>
      </c>
      <c r="N163" s="76"/>
      <c r="O163" s="145">
        <v>0</v>
      </c>
      <c r="P163" s="145">
        <v>0</v>
      </c>
      <c r="Q163" s="145">
        <v>0</v>
      </c>
      <c r="R163" s="145">
        <v>0</v>
      </c>
      <c r="S163" s="145">
        <v>0</v>
      </c>
      <c r="T163" s="145">
        <v>0</v>
      </c>
      <c r="U163" s="145">
        <v>0</v>
      </c>
      <c r="V163" s="145">
        <v>0</v>
      </c>
      <c r="W163" s="145">
        <v>0</v>
      </c>
      <c r="X163" s="145">
        <v>0</v>
      </c>
      <c r="Y163" s="145">
        <v>0</v>
      </c>
      <c r="Z163" s="145">
        <v>0</v>
      </c>
      <c r="AA163" s="145">
        <v>0</v>
      </c>
      <c r="AB163" s="145">
        <v>0</v>
      </c>
      <c r="AC163" s="76"/>
    </row>
    <row r="164" spans="1:29" x14ac:dyDescent="0.35">
      <c r="A164" s="55"/>
      <c r="D164" s="252" t="str">
        <f t="shared" si="2"/>
        <v>Tariff summary_LDNO LV tariffs_HV Site Specific_Capacity charge 
p/kVA/day</v>
      </c>
      <c r="E164" s="73" t="s">
        <v>147</v>
      </c>
      <c r="F164" s="73" t="s">
        <v>148</v>
      </c>
      <c r="G164" s="74"/>
      <c r="H164" s="73" t="s">
        <v>194</v>
      </c>
      <c r="I164" s="75" t="s">
        <v>154</v>
      </c>
      <c r="J164" s="11"/>
      <c r="K164" s="73" t="s">
        <v>150</v>
      </c>
      <c r="L164" s="76"/>
      <c r="M164" s="192" cm="1">
        <f t="array" ref="M164">INDEX(O164:AB164, 1, DNO_index)</f>
        <v>0</v>
      </c>
      <c r="N164" s="76"/>
      <c r="O164" s="145">
        <v>0</v>
      </c>
      <c r="P164" s="145">
        <v>0</v>
      </c>
      <c r="Q164" s="145">
        <v>0</v>
      </c>
      <c r="R164" s="145">
        <v>0</v>
      </c>
      <c r="S164" s="145">
        <v>0</v>
      </c>
      <c r="T164" s="145">
        <v>0</v>
      </c>
      <c r="U164" s="145">
        <v>0</v>
      </c>
      <c r="V164" s="145">
        <v>0</v>
      </c>
      <c r="W164" s="145">
        <v>0</v>
      </c>
      <c r="X164" s="145">
        <v>0</v>
      </c>
      <c r="Y164" s="145">
        <v>0</v>
      </c>
      <c r="Z164" s="145">
        <v>0</v>
      </c>
      <c r="AA164" s="145">
        <v>0</v>
      </c>
      <c r="AB164" s="145">
        <v>0</v>
      </c>
      <c r="AC164" s="76"/>
    </row>
    <row r="165" spans="1:29" x14ac:dyDescent="0.35">
      <c r="A165" s="55"/>
      <c r="D165" s="252" t="str">
        <f t="shared" si="2"/>
        <v>Tariff summary_LDNO LV tariffs_HV Site Specific_Exceeded capacity charge 
p/kVA/day</v>
      </c>
      <c r="E165" s="73" t="s">
        <v>147</v>
      </c>
      <c r="F165" s="73" t="s">
        <v>148</v>
      </c>
      <c r="G165" s="74"/>
      <c r="H165" s="73" t="s">
        <v>194</v>
      </c>
      <c r="I165" s="75" t="s">
        <v>155</v>
      </c>
      <c r="J165" s="11"/>
      <c r="K165" s="73" t="s">
        <v>150</v>
      </c>
      <c r="L165" s="76"/>
      <c r="M165" s="192" cm="1">
        <f t="array" ref="M165">INDEX(O165:AB165, 1, DNO_index)</f>
        <v>0</v>
      </c>
      <c r="N165" s="76"/>
      <c r="O165" s="145">
        <v>0</v>
      </c>
      <c r="P165" s="145">
        <v>0</v>
      </c>
      <c r="Q165" s="145">
        <v>0</v>
      </c>
      <c r="R165" s="145">
        <v>0</v>
      </c>
      <c r="S165" s="145">
        <v>0</v>
      </c>
      <c r="T165" s="145">
        <v>0</v>
      </c>
      <c r="U165" s="145">
        <v>0</v>
      </c>
      <c r="V165" s="145">
        <v>0</v>
      </c>
      <c r="W165" s="145">
        <v>0</v>
      </c>
      <c r="X165" s="145">
        <v>0</v>
      </c>
      <c r="Y165" s="145">
        <v>0</v>
      </c>
      <c r="Z165" s="145">
        <v>0</v>
      </c>
      <c r="AA165" s="145">
        <v>0</v>
      </c>
      <c r="AB165" s="145">
        <v>0</v>
      </c>
      <c r="AC165" s="76"/>
    </row>
    <row r="166" spans="1:29" x14ac:dyDescent="0.35">
      <c r="A166" s="55"/>
      <c r="D166" s="252" t="str">
        <f t="shared" si="2"/>
        <v>Tariff summary_LDNO LV tariffs_HV Site Specific_Reactive power charge 
p/kVArh</v>
      </c>
      <c r="E166" s="73" t="s">
        <v>147</v>
      </c>
      <c r="F166" s="73" t="s">
        <v>148</v>
      </c>
      <c r="G166" s="74"/>
      <c r="H166" s="73" t="s">
        <v>194</v>
      </c>
      <c r="I166" s="75" t="s">
        <v>156</v>
      </c>
      <c r="J166" s="11"/>
      <c r="K166" s="73" t="s">
        <v>150</v>
      </c>
      <c r="L166" s="76"/>
      <c r="M166" s="192" cm="1">
        <f t="array" ref="M166">INDEX(O166:AB166, 1, DNO_index)</f>
        <v>0</v>
      </c>
      <c r="N166" s="76"/>
      <c r="O166" s="145">
        <v>0</v>
      </c>
      <c r="P166" s="145">
        <v>0</v>
      </c>
      <c r="Q166" s="145">
        <v>0</v>
      </c>
      <c r="R166" s="145">
        <v>0</v>
      </c>
      <c r="S166" s="145">
        <v>0</v>
      </c>
      <c r="T166" s="145">
        <v>0</v>
      </c>
      <c r="U166" s="145">
        <v>0</v>
      </c>
      <c r="V166" s="145">
        <v>0</v>
      </c>
      <c r="W166" s="145">
        <v>0</v>
      </c>
      <c r="X166" s="145">
        <v>0</v>
      </c>
      <c r="Y166" s="145">
        <v>0</v>
      </c>
      <c r="Z166" s="145">
        <v>0</v>
      </c>
      <c r="AA166" s="145">
        <v>0</v>
      </c>
      <c r="AB166" s="145">
        <v>0</v>
      </c>
      <c r="AC166" s="76"/>
    </row>
    <row r="167" spans="1:29" x14ac:dyDescent="0.35">
      <c r="A167" s="55"/>
      <c r="D167" s="252" t="str">
        <f t="shared" si="2"/>
        <v>Tariff summary_LDNO LV tariffs_Unmetered Supplies_Unit rate 1 
p/kWh</v>
      </c>
      <c r="E167" s="73" t="s">
        <v>147</v>
      </c>
      <c r="F167" s="73" t="s">
        <v>148</v>
      </c>
      <c r="G167" s="74"/>
      <c r="H167" s="73" t="s">
        <v>195</v>
      </c>
      <c r="I167" s="75" t="s">
        <v>149</v>
      </c>
      <c r="J167" s="11"/>
      <c r="K167" s="73" t="s">
        <v>150</v>
      </c>
      <c r="L167" s="76"/>
      <c r="M167" s="192" cm="1">
        <f t="array" ref="M167">INDEX(O167:AB167, 1, DNO_index)</f>
        <v>16.981000000000002</v>
      </c>
      <c r="N167" s="76"/>
      <c r="O167" s="145">
        <v>11.24</v>
      </c>
      <c r="P167" s="145">
        <v>8.92</v>
      </c>
      <c r="Q167" s="145">
        <v>6.976</v>
      </c>
      <c r="R167" s="145">
        <v>16.475000000000001</v>
      </c>
      <c r="S167" s="145">
        <v>8.782</v>
      </c>
      <c r="T167" s="145">
        <v>13.849</v>
      </c>
      <c r="U167" s="145">
        <v>12.116</v>
      </c>
      <c r="V167" s="145">
        <v>21.446000000000002</v>
      </c>
      <c r="W167" s="145">
        <v>27.443000000000001</v>
      </c>
      <c r="X167" s="145">
        <v>28.416</v>
      </c>
      <c r="Y167" s="145">
        <v>15.122999999999999</v>
      </c>
      <c r="Z167" s="145">
        <v>11.003</v>
      </c>
      <c r="AA167" s="145">
        <v>19.66</v>
      </c>
      <c r="AB167" s="145">
        <v>16.981000000000002</v>
      </c>
      <c r="AC167" s="76"/>
    </row>
    <row r="168" spans="1:29" x14ac:dyDescent="0.35">
      <c r="A168" s="55"/>
      <c r="D168" s="252" t="str">
        <f t="shared" si="2"/>
        <v>Tariff summary_LDNO LV tariffs_Unmetered Supplies_Unit rate 2 
p/kWh</v>
      </c>
      <c r="E168" s="73" t="s">
        <v>147</v>
      </c>
      <c r="F168" s="73" t="s">
        <v>148</v>
      </c>
      <c r="G168" s="74"/>
      <c r="H168" s="73" t="s">
        <v>195</v>
      </c>
      <c r="I168" s="75" t="s">
        <v>151</v>
      </c>
      <c r="J168" s="11"/>
      <c r="K168" s="73" t="s">
        <v>150</v>
      </c>
      <c r="L168" s="76"/>
      <c r="M168" s="192" cm="1">
        <f t="array" ref="M168">INDEX(O168:AB168, 1, DNO_index)</f>
        <v>2.2349999999999999</v>
      </c>
      <c r="N168" s="76"/>
      <c r="O168" s="145">
        <v>2.3119999999999998</v>
      </c>
      <c r="P168" s="145">
        <v>1.0289999999999999</v>
      </c>
      <c r="Q168" s="145">
        <v>1.01</v>
      </c>
      <c r="R168" s="145">
        <v>3.61</v>
      </c>
      <c r="S168" s="145">
        <v>1.9710000000000001</v>
      </c>
      <c r="T168" s="145">
        <v>1.427</v>
      </c>
      <c r="U168" s="145">
        <v>2.2269999999999999</v>
      </c>
      <c r="V168" s="145">
        <v>1.4179999999999999</v>
      </c>
      <c r="W168" s="145">
        <v>1.218</v>
      </c>
      <c r="X168" s="145">
        <v>0.90500000000000003</v>
      </c>
      <c r="Y168" s="145">
        <v>1.7290000000000001</v>
      </c>
      <c r="Z168" s="145">
        <v>1.663</v>
      </c>
      <c r="AA168" s="145">
        <v>2.0510000000000002</v>
      </c>
      <c r="AB168" s="145">
        <v>2.2349999999999999</v>
      </c>
      <c r="AC168" s="76"/>
    </row>
    <row r="169" spans="1:29" x14ac:dyDescent="0.35">
      <c r="A169" s="55"/>
      <c r="D169" s="252" t="str">
        <f t="shared" si="2"/>
        <v>Tariff summary_LDNO LV tariffs_Unmetered Supplies_Unit rate 3 
p/kWh</v>
      </c>
      <c r="E169" s="73" t="s">
        <v>147</v>
      </c>
      <c r="F169" s="73" t="s">
        <v>148</v>
      </c>
      <c r="G169" s="74"/>
      <c r="H169" s="73" t="s">
        <v>195</v>
      </c>
      <c r="I169" s="75" t="s">
        <v>152</v>
      </c>
      <c r="J169" s="11"/>
      <c r="K169" s="73" t="s">
        <v>150</v>
      </c>
      <c r="L169" s="76"/>
      <c r="M169" s="192" cm="1">
        <f t="array" ref="M169">INDEX(O169:AB169, 1, DNO_index)</f>
        <v>1.589</v>
      </c>
      <c r="N169" s="76"/>
      <c r="O169" s="145">
        <v>1.7410000000000001</v>
      </c>
      <c r="P169" s="145">
        <v>0.73899999999999999</v>
      </c>
      <c r="Q169" s="145">
        <v>0.65700000000000003</v>
      </c>
      <c r="R169" s="145">
        <v>2.8980000000000001</v>
      </c>
      <c r="S169" s="145">
        <v>1.496</v>
      </c>
      <c r="T169" s="145">
        <v>0.97299999999999998</v>
      </c>
      <c r="U169" s="145">
        <v>1.1479999999999999</v>
      </c>
      <c r="V169" s="145">
        <v>0.02</v>
      </c>
      <c r="W169" s="145">
        <v>0.89600000000000002</v>
      </c>
      <c r="X169" s="145">
        <v>0.61</v>
      </c>
      <c r="Y169" s="145">
        <v>1.196</v>
      </c>
      <c r="Z169" s="145">
        <v>1.345</v>
      </c>
      <c r="AA169" s="145">
        <v>1.4650000000000001</v>
      </c>
      <c r="AB169" s="145">
        <v>1.589</v>
      </c>
      <c r="AC169" s="76"/>
    </row>
    <row r="170" spans="1:29" x14ac:dyDescent="0.35">
      <c r="A170" s="55"/>
      <c r="D170" s="252" t="str">
        <f t="shared" si="2"/>
        <v>Tariff summary_LDNO LV tariffs_Unmetered Supplies_Fixed charge 
p/MPAN/day</v>
      </c>
      <c r="E170" s="73" t="s">
        <v>147</v>
      </c>
      <c r="F170" s="73" t="s">
        <v>148</v>
      </c>
      <c r="G170" s="74"/>
      <c r="H170" s="73" t="s">
        <v>195</v>
      </c>
      <c r="I170" s="75" t="s">
        <v>153</v>
      </c>
      <c r="J170" s="11"/>
      <c r="K170" s="73" t="s">
        <v>150</v>
      </c>
      <c r="L170" s="76"/>
      <c r="M170" s="192" cm="1">
        <f t="array" ref="M170">INDEX(O170:AB170, 1, DNO_index)</f>
        <v>0</v>
      </c>
      <c r="N170" s="76"/>
      <c r="O170" s="145">
        <v>0</v>
      </c>
      <c r="P170" s="145">
        <v>0</v>
      </c>
      <c r="Q170" s="145">
        <v>0</v>
      </c>
      <c r="R170" s="145">
        <v>0</v>
      </c>
      <c r="S170" s="145">
        <v>0</v>
      </c>
      <c r="T170" s="145">
        <v>0</v>
      </c>
      <c r="U170" s="145">
        <v>0</v>
      </c>
      <c r="V170" s="145">
        <v>0</v>
      </c>
      <c r="W170" s="145">
        <v>0</v>
      </c>
      <c r="X170" s="145">
        <v>0</v>
      </c>
      <c r="Y170" s="145">
        <v>0</v>
      </c>
      <c r="Z170" s="145">
        <v>0</v>
      </c>
      <c r="AA170" s="145">
        <v>0</v>
      </c>
      <c r="AB170" s="145">
        <v>0</v>
      </c>
      <c r="AC170" s="76"/>
    </row>
    <row r="171" spans="1:29" x14ac:dyDescent="0.35">
      <c r="A171" s="55"/>
      <c r="D171" s="252" t="str">
        <f t="shared" si="2"/>
        <v>Tariff summary_LDNO LV tariffs_Unmetered Supplies_Capacity charge 
p/kVA/day</v>
      </c>
      <c r="E171" s="73" t="s">
        <v>147</v>
      </c>
      <c r="F171" s="73" t="s">
        <v>148</v>
      </c>
      <c r="G171" s="74"/>
      <c r="H171" s="73" t="s">
        <v>195</v>
      </c>
      <c r="I171" s="75" t="s">
        <v>154</v>
      </c>
      <c r="J171" s="11"/>
      <c r="K171" s="73" t="s">
        <v>150</v>
      </c>
      <c r="L171" s="76"/>
      <c r="M171" s="192" cm="1">
        <f t="array" ref="M171">INDEX(O171:AB171, 1, DNO_index)</f>
        <v>0</v>
      </c>
      <c r="N171" s="76"/>
      <c r="O171" s="145">
        <v>0</v>
      </c>
      <c r="P171" s="145">
        <v>0</v>
      </c>
      <c r="Q171" s="145">
        <v>0</v>
      </c>
      <c r="R171" s="145">
        <v>0</v>
      </c>
      <c r="S171" s="145">
        <v>0</v>
      </c>
      <c r="T171" s="145">
        <v>0</v>
      </c>
      <c r="U171" s="145">
        <v>0</v>
      </c>
      <c r="V171" s="145">
        <v>0</v>
      </c>
      <c r="W171" s="145">
        <v>0</v>
      </c>
      <c r="X171" s="145">
        <v>0</v>
      </c>
      <c r="Y171" s="145">
        <v>0</v>
      </c>
      <c r="Z171" s="145">
        <v>0</v>
      </c>
      <c r="AA171" s="145">
        <v>0</v>
      </c>
      <c r="AB171" s="145">
        <v>0</v>
      </c>
      <c r="AC171" s="76"/>
    </row>
    <row r="172" spans="1:29" x14ac:dyDescent="0.35">
      <c r="A172" s="55"/>
      <c r="D172" s="252" t="str">
        <f t="shared" si="2"/>
        <v>Tariff summary_LDNO LV tariffs_Unmetered Supplies_Exceeded capacity charge 
p/kVA/day</v>
      </c>
      <c r="E172" s="73" t="s">
        <v>147</v>
      </c>
      <c r="F172" s="73" t="s">
        <v>148</v>
      </c>
      <c r="G172" s="74"/>
      <c r="H172" s="73" t="s">
        <v>195</v>
      </c>
      <c r="I172" s="75" t="s">
        <v>155</v>
      </c>
      <c r="J172" s="11"/>
      <c r="K172" s="73" t="s">
        <v>150</v>
      </c>
      <c r="L172" s="76"/>
      <c r="M172" s="192" cm="1">
        <f t="array" ref="M172">INDEX(O172:AB172, 1, DNO_index)</f>
        <v>0</v>
      </c>
      <c r="N172" s="76"/>
      <c r="O172" s="145">
        <v>0</v>
      </c>
      <c r="P172" s="145">
        <v>0</v>
      </c>
      <c r="Q172" s="145">
        <v>0</v>
      </c>
      <c r="R172" s="145">
        <v>0</v>
      </c>
      <c r="S172" s="145">
        <v>0</v>
      </c>
      <c r="T172" s="145">
        <v>0</v>
      </c>
      <c r="U172" s="145">
        <v>0</v>
      </c>
      <c r="V172" s="145">
        <v>0</v>
      </c>
      <c r="W172" s="145">
        <v>0</v>
      </c>
      <c r="X172" s="145">
        <v>0</v>
      </c>
      <c r="Y172" s="145">
        <v>0</v>
      </c>
      <c r="Z172" s="145">
        <v>0</v>
      </c>
      <c r="AA172" s="145">
        <v>0</v>
      </c>
      <c r="AB172" s="145">
        <v>0</v>
      </c>
      <c r="AC172" s="76"/>
    </row>
    <row r="173" spans="1:29" x14ac:dyDescent="0.35">
      <c r="A173" s="55"/>
      <c r="D173" s="252" t="str">
        <f t="shared" si="2"/>
        <v>Tariff summary_LDNO LV tariffs_Unmetered Supplies_Reactive power charge 
p/kVArh</v>
      </c>
      <c r="E173" s="73" t="s">
        <v>147</v>
      </c>
      <c r="F173" s="73" t="s">
        <v>148</v>
      </c>
      <c r="G173" s="74"/>
      <c r="H173" s="73" t="s">
        <v>195</v>
      </c>
      <c r="I173" s="75" t="s">
        <v>156</v>
      </c>
      <c r="J173" s="11"/>
      <c r="K173" s="73" t="s">
        <v>150</v>
      </c>
      <c r="L173" s="76"/>
      <c r="M173" s="192" cm="1">
        <f t="array" ref="M173">INDEX(O173:AB173, 1, DNO_index)</f>
        <v>0</v>
      </c>
      <c r="N173" s="76"/>
      <c r="O173" s="145">
        <v>0</v>
      </c>
      <c r="P173" s="145">
        <v>0</v>
      </c>
      <c r="Q173" s="145">
        <v>0</v>
      </c>
      <c r="R173" s="145">
        <v>0</v>
      </c>
      <c r="S173" s="145">
        <v>0</v>
      </c>
      <c r="T173" s="145">
        <v>0</v>
      </c>
      <c r="U173" s="145">
        <v>0</v>
      </c>
      <c r="V173" s="145">
        <v>0</v>
      </c>
      <c r="W173" s="145">
        <v>0</v>
      </c>
      <c r="X173" s="145">
        <v>0</v>
      </c>
      <c r="Y173" s="145">
        <v>0</v>
      </c>
      <c r="Z173" s="145">
        <v>0</v>
      </c>
      <c r="AA173" s="145">
        <v>0</v>
      </c>
      <c r="AB173" s="145">
        <v>0</v>
      </c>
      <c r="AC173" s="76"/>
    </row>
    <row r="174" spans="1:29" x14ac:dyDescent="0.35">
      <c r="A174" s="55"/>
      <c r="D174" s="252" t="str">
        <f t="shared" si="2"/>
        <v>Tariff summary_LDNO LV tariffs_LV Generation Aggregated_Unit rate 1 
p/kWh</v>
      </c>
      <c r="E174" s="73" t="s">
        <v>147</v>
      </c>
      <c r="F174" s="73" t="s">
        <v>148</v>
      </c>
      <c r="G174" s="74"/>
      <c r="H174" s="73" t="s">
        <v>196</v>
      </c>
      <c r="I174" s="75" t="s">
        <v>149</v>
      </c>
      <c r="J174" s="11"/>
      <c r="K174" s="73" t="s">
        <v>150</v>
      </c>
      <c r="L174" s="76"/>
      <c r="M174" s="192" cm="1">
        <f t="array" ref="M174">INDEX(O174:AB174, 1, DNO_index)</f>
        <v>-6.7960000000000003</v>
      </c>
      <c r="N174" s="76"/>
      <c r="O174" s="145">
        <v>-6.774</v>
      </c>
      <c r="P174" s="145">
        <v>-5.2370000000000001</v>
      </c>
      <c r="Q174" s="145">
        <v>-3.4079999999999999</v>
      </c>
      <c r="R174" s="145">
        <v>-7.04</v>
      </c>
      <c r="S174" s="145">
        <v>-5.72</v>
      </c>
      <c r="T174" s="145">
        <v>-6.4409999999999998</v>
      </c>
      <c r="U174" s="145">
        <v>-7.6669999999999998</v>
      </c>
      <c r="V174" s="145">
        <v>-5.5110000000000001</v>
      </c>
      <c r="W174" s="145">
        <v>-9.2620000000000005</v>
      </c>
      <c r="X174" s="145">
        <v>-9.468</v>
      </c>
      <c r="Y174" s="145">
        <v>-4.7519999999999998</v>
      </c>
      <c r="Z174" s="145">
        <v>-4.5999999999999996</v>
      </c>
      <c r="AA174" s="145">
        <v>-8.4269999999999996</v>
      </c>
      <c r="AB174" s="145">
        <v>-6.7960000000000003</v>
      </c>
      <c r="AC174" s="76"/>
    </row>
    <row r="175" spans="1:29" x14ac:dyDescent="0.35">
      <c r="A175" s="55"/>
      <c r="D175" s="252" t="str">
        <f t="shared" si="2"/>
        <v>Tariff summary_LDNO LV tariffs_LV Generation Aggregated_Unit rate 2 
p/kWh</v>
      </c>
      <c r="E175" s="73" t="s">
        <v>147</v>
      </c>
      <c r="F175" s="73" t="s">
        <v>148</v>
      </c>
      <c r="G175" s="74"/>
      <c r="H175" s="73" t="s">
        <v>196</v>
      </c>
      <c r="I175" s="75" t="s">
        <v>151</v>
      </c>
      <c r="J175" s="11"/>
      <c r="K175" s="73" t="s">
        <v>150</v>
      </c>
      <c r="L175" s="76"/>
      <c r="M175" s="192" cm="1">
        <f t="array" ref="M175">INDEX(O175:AB175, 1, DNO_index)</f>
        <v>-0.61799999999999999</v>
      </c>
      <c r="N175" s="76"/>
      <c r="O175" s="145">
        <v>-1.089</v>
      </c>
      <c r="P175" s="145">
        <v>-0.58799999999999997</v>
      </c>
      <c r="Q175" s="145">
        <v>-0.59299999999999997</v>
      </c>
      <c r="R175" s="145">
        <v>-1.0900000000000001</v>
      </c>
      <c r="S175" s="145">
        <v>-0.63900000000000001</v>
      </c>
      <c r="T175" s="145">
        <v>-0.63100000000000001</v>
      </c>
      <c r="U175" s="145">
        <v>-1.2110000000000001</v>
      </c>
      <c r="V175" s="145">
        <v>-0.76700000000000002</v>
      </c>
      <c r="W175" s="145">
        <v>-0.36799999999999999</v>
      </c>
      <c r="X175" s="145">
        <v>-0.32900000000000001</v>
      </c>
      <c r="Y175" s="145">
        <v>-0.60099999999999998</v>
      </c>
      <c r="Z175" s="145">
        <v>-0.56599999999999995</v>
      </c>
      <c r="AA175" s="145">
        <v>-0.42699999999999999</v>
      </c>
      <c r="AB175" s="145">
        <v>-0.61799999999999999</v>
      </c>
      <c r="AC175" s="76"/>
    </row>
    <row r="176" spans="1:29" x14ac:dyDescent="0.35">
      <c r="A176" s="55"/>
      <c r="D176" s="252" t="str">
        <f t="shared" si="2"/>
        <v>Tariff summary_LDNO LV tariffs_LV Generation Aggregated_Unit rate 3 
p/kWh</v>
      </c>
      <c r="E176" s="73" t="s">
        <v>147</v>
      </c>
      <c r="F176" s="73" t="s">
        <v>148</v>
      </c>
      <c r="G176" s="74"/>
      <c r="H176" s="73" t="s">
        <v>196</v>
      </c>
      <c r="I176" s="75" t="s">
        <v>152</v>
      </c>
      <c r="J176" s="11"/>
      <c r="K176" s="73" t="s">
        <v>150</v>
      </c>
      <c r="L176" s="76"/>
      <c r="M176" s="192" cm="1">
        <f t="array" ref="M176">INDEX(O176:AB176, 1, DNO_index)</f>
        <v>-0.129</v>
      </c>
      <c r="N176" s="76"/>
      <c r="O176" s="145">
        <v>-0.159</v>
      </c>
      <c r="P176" s="145">
        <v>-0.06</v>
      </c>
      <c r="Q176" s="145">
        <v>-4.8000000000000001E-2</v>
      </c>
      <c r="R176" s="145">
        <v>-0.501</v>
      </c>
      <c r="S176" s="145">
        <v>-3.2000000000000001E-2</v>
      </c>
      <c r="T176" s="145">
        <v>-1.6E-2</v>
      </c>
      <c r="U176" s="145">
        <v>-0.151</v>
      </c>
      <c r="V176" s="145">
        <v>-3.2000000000000001E-2</v>
      </c>
      <c r="W176" s="145">
        <v>-0.06</v>
      </c>
      <c r="X176" s="145">
        <v>-5.1999999999999998E-2</v>
      </c>
      <c r="Y176" s="145">
        <v>-3.6999999999999998E-2</v>
      </c>
      <c r="Z176" s="145">
        <v>-5.5E-2</v>
      </c>
      <c r="AA176" s="145">
        <v>-5.0999999999999997E-2</v>
      </c>
      <c r="AB176" s="145">
        <v>-0.129</v>
      </c>
      <c r="AC176" s="76"/>
    </row>
    <row r="177" spans="1:29" x14ac:dyDescent="0.35">
      <c r="A177" s="55"/>
      <c r="D177" s="252" t="str">
        <f t="shared" si="2"/>
        <v>Tariff summary_LDNO LV tariffs_LV Generation Aggregated_Fixed charge 
p/MPAN/day</v>
      </c>
      <c r="E177" s="73" t="s">
        <v>147</v>
      </c>
      <c r="F177" s="73" t="s">
        <v>148</v>
      </c>
      <c r="G177" s="74"/>
      <c r="H177" s="73" t="s">
        <v>196</v>
      </c>
      <c r="I177" s="75" t="s">
        <v>153</v>
      </c>
      <c r="J177" s="11"/>
      <c r="K177" s="73" t="s">
        <v>150</v>
      </c>
      <c r="L177" s="76"/>
      <c r="M177" s="192" cm="1">
        <f t="array" ref="M177">INDEX(O177:AB177, 1, DNO_index)</f>
        <v>0</v>
      </c>
      <c r="N177" s="76"/>
      <c r="O177" s="145">
        <v>0</v>
      </c>
      <c r="P177" s="145">
        <v>0</v>
      </c>
      <c r="Q177" s="145">
        <v>0</v>
      </c>
      <c r="R177" s="145">
        <v>0</v>
      </c>
      <c r="S177" s="145">
        <v>0</v>
      </c>
      <c r="T177" s="145">
        <v>0</v>
      </c>
      <c r="U177" s="145">
        <v>0</v>
      </c>
      <c r="V177" s="145">
        <v>0</v>
      </c>
      <c r="W177" s="145">
        <v>0</v>
      </c>
      <c r="X177" s="145">
        <v>0</v>
      </c>
      <c r="Y177" s="145">
        <v>0</v>
      </c>
      <c r="Z177" s="145">
        <v>0</v>
      </c>
      <c r="AA177" s="145">
        <v>0</v>
      </c>
      <c r="AB177" s="145">
        <v>0</v>
      </c>
      <c r="AC177" s="76"/>
    </row>
    <row r="178" spans="1:29" x14ac:dyDescent="0.35">
      <c r="A178" s="55"/>
      <c r="D178" s="252" t="str">
        <f t="shared" si="2"/>
        <v>Tariff summary_LDNO LV tariffs_LV Generation Aggregated_Capacity charge 
p/kVA/day</v>
      </c>
      <c r="E178" s="73" t="s">
        <v>147</v>
      </c>
      <c r="F178" s="73" t="s">
        <v>148</v>
      </c>
      <c r="G178" s="74"/>
      <c r="H178" s="73" t="s">
        <v>196</v>
      </c>
      <c r="I178" s="75" t="s">
        <v>154</v>
      </c>
      <c r="J178" s="11"/>
      <c r="K178" s="73" t="s">
        <v>150</v>
      </c>
      <c r="L178" s="76"/>
      <c r="M178" s="192" cm="1">
        <f t="array" ref="M178">INDEX(O178:AB178, 1, DNO_index)</f>
        <v>0</v>
      </c>
      <c r="N178" s="76"/>
      <c r="O178" s="145">
        <v>0</v>
      </c>
      <c r="P178" s="145">
        <v>0</v>
      </c>
      <c r="Q178" s="145">
        <v>0</v>
      </c>
      <c r="R178" s="145">
        <v>0</v>
      </c>
      <c r="S178" s="145">
        <v>0</v>
      </c>
      <c r="T178" s="145">
        <v>0</v>
      </c>
      <c r="U178" s="145">
        <v>0</v>
      </c>
      <c r="V178" s="145">
        <v>0</v>
      </c>
      <c r="W178" s="145">
        <v>0</v>
      </c>
      <c r="X178" s="145">
        <v>0</v>
      </c>
      <c r="Y178" s="145">
        <v>0</v>
      </c>
      <c r="Z178" s="145">
        <v>0</v>
      </c>
      <c r="AA178" s="145">
        <v>0</v>
      </c>
      <c r="AB178" s="145">
        <v>0</v>
      </c>
      <c r="AC178" s="76"/>
    </row>
    <row r="179" spans="1:29" x14ac:dyDescent="0.35">
      <c r="A179" s="55"/>
      <c r="D179" s="252" t="str">
        <f t="shared" si="2"/>
        <v>Tariff summary_LDNO LV tariffs_LV Generation Aggregated_Exceeded capacity charge 
p/kVA/day</v>
      </c>
      <c r="E179" s="73" t="s">
        <v>147</v>
      </c>
      <c r="F179" s="73" t="s">
        <v>148</v>
      </c>
      <c r="G179" s="74"/>
      <c r="H179" s="73" t="s">
        <v>196</v>
      </c>
      <c r="I179" s="75" t="s">
        <v>155</v>
      </c>
      <c r="J179" s="11"/>
      <c r="K179" s="73" t="s">
        <v>150</v>
      </c>
      <c r="L179" s="76"/>
      <c r="M179" s="192" cm="1">
        <f t="array" ref="M179">INDEX(O179:AB179, 1, DNO_index)</f>
        <v>0</v>
      </c>
      <c r="N179" s="76"/>
      <c r="O179" s="145">
        <v>0</v>
      </c>
      <c r="P179" s="145">
        <v>0</v>
      </c>
      <c r="Q179" s="145">
        <v>0</v>
      </c>
      <c r="R179" s="145">
        <v>0</v>
      </c>
      <c r="S179" s="145">
        <v>0</v>
      </c>
      <c r="T179" s="145">
        <v>0</v>
      </c>
      <c r="U179" s="145">
        <v>0</v>
      </c>
      <c r="V179" s="145">
        <v>0</v>
      </c>
      <c r="W179" s="145">
        <v>0</v>
      </c>
      <c r="X179" s="145">
        <v>0</v>
      </c>
      <c r="Y179" s="145">
        <v>0</v>
      </c>
      <c r="Z179" s="145">
        <v>0</v>
      </c>
      <c r="AA179" s="145">
        <v>0</v>
      </c>
      <c r="AB179" s="145">
        <v>0</v>
      </c>
      <c r="AC179" s="76"/>
    </row>
    <row r="180" spans="1:29" x14ac:dyDescent="0.35">
      <c r="A180" s="55"/>
      <c r="D180" s="252" t="str">
        <f t="shared" si="2"/>
        <v>Tariff summary_LDNO LV tariffs_LV Generation Aggregated_Reactive power charge 
p/kVArh</v>
      </c>
      <c r="E180" s="73" t="s">
        <v>147</v>
      </c>
      <c r="F180" s="73" t="s">
        <v>148</v>
      </c>
      <c r="G180" s="74"/>
      <c r="H180" s="73" t="s">
        <v>196</v>
      </c>
      <c r="I180" s="75" t="s">
        <v>156</v>
      </c>
      <c r="J180" s="11"/>
      <c r="K180" s="73" t="s">
        <v>150</v>
      </c>
      <c r="L180" s="76"/>
      <c r="M180" s="192" cm="1">
        <f t="array" ref="M180">INDEX(O180:AB180, 1, DNO_index)</f>
        <v>0</v>
      </c>
      <c r="N180" s="76"/>
      <c r="O180" s="145">
        <v>0</v>
      </c>
      <c r="P180" s="145">
        <v>0</v>
      </c>
      <c r="Q180" s="145">
        <v>0</v>
      </c>
      <c r="R180" s="145">
        <v>0</v>
      </c>
      <c r="S180" s="145">
        <v>0</v>
      </c>
      <c r="T180" s="145">
        <v>0</v>
      </c>
      <c r="U180" s="145">
        <v>0</v>
      </c>
      <c r="V180" s="145">
        <v>0</v>
      </c>
      <c r="W180" s="145">
        <v>0</v>
      </c>
      <c r="X180" s="145">
        <v>0</v>
      </c>
      <c r="Y180" s="145">
        <v>0</v>
      </c>
      <c r="Z180" s="145">
        <v>0</v>
      </c>
      <c r="AA180" s="145">
        <v>0</v>
      </c>
      <c r="AB180" s="145">
        <v>0</v>
      </c>
      <c r="AC180" s="76"/>
    </row>
    <row r="181" spans="1:29" x14ac:dyDescent="0.35">
      <c r="A181" s="55"/>
      <c r="D181" s="252" t="str">
        <f t="shared" si="2"/>
        <v>Tariff summary_LDNO LV tariffs_LV Sub Generation Aggregated_Unit rate 1 
p/kWh</v>
      </c>
      <c r="E181" s="73" t="s">
        <v>147</v>
      </c>
      <c r="F181" s="73" t="s">
        <v>148</v>
      </c>
      <c r="G181" s="74"/>
      <c r="H181" s="73" t="s">
        <v>197</v>
      </c>
      <c r="I181" s="75" t="s">
        <v>149</v>
      </c>
      <c r="J181" s="11"/>
      <c r="K181" s="73" t="s">
        <v>150</v>
      </c>
      <c r="L181" s="76"/>
      <c r="M181" s="192" cm="1">
        <f t="array" ref="M181">INDEX(O181:AB181, 1, DNO_index)</f>
        <v>0</v>
      </c>
      <c r="N181" s="76"/>
      <c r="O181" s="145">
        <v>0</v>
      </c>
      <c r="P181" s="145">
        <v>0</v>
      </c>
      <c r="Q181" s="145">
        <v>0</v>
      </c>
      <c r="R181" s="145">
        <v>0</v>
      </c>
      <c r="S181" s="145">
        <v>0</v>
      </c>
      <c r="T181" s="145">
        <v>0</v>
      </c>
      <c r="U181" s="145">
        <v>0</v>
      </c>
      <c r="V181" s="145">
        <v>0</v>
      </c>
      <c r="W181" s="145">
        <v>0</v>
      </c>
      <c r="X181" s="145">
        <v>0</v>
      </c>
      <c r="Y181" s="145">
        <v>0</v>
      </c>
      <c r="Z181" s="145">
        <v>0</v>
      </c>
      <c r="AA181" s="145">
        <v>0</v>
      </c>
      <c r="AB181" s="145">
        <v>0</v>
      </c>
      <c r="AC181" s="76"/>
    </row>
    <row r="182" spans="1:29" x14ac:dyDescent="0.35">
      <c r="A182" s="55"/>
      <c r="D182" s="252" t="str">
        <f t="shared" si="2"/>
        <v>Tariff summary_LDNO LV tariffs_LV Sub Generation Aggregated_Unit rate 2 
p/kWh</v>
      </c>
      <c r="E182" s="73" t="s">
        <v>147</v>
      </c>
      <c r="F182" s="73" t="s">
        <v>148</v>
      </c>
      <c r="G182" s="74"/>
      <c r="H182" s="73" t="s">
        <v>197</v>
      </c>
      <c r="I182" s="75" t="s">
        <v>151</v>
      </c>
      <c r="J182" s="11"/>
      <c r="K182" s="73" t="s">
        <v>150</v>
      </c>
      <c r="L182" s="76"/>
      <c r="M182" s="192" cm="1">
        <f t="array" ref="M182">INDEX(O182:AB182, 1, DNO_index)</f>
        <v>0</v>
      </c>
      <c r="N182" s="76"/>
      <c r="O182" s="145">
        <v>0</v>
      </c>
      <c r="P182" s="145">
        <v>0</v>
      </c>
      <c r="Q182" s="145">
        <v>0</v>
      </c>
      <c r="R182" s="145">
        <v>0</v>
      </c>
      <c r="S182" s="145">
        <v>0</v>
      </c>
      <c r="T182" s="145">
        <v>0</v>
      </c>
      <c r="U182" s="145">
        <v>0</v>
      </c>
      <c r="V182" s="145">
        <v>0</v>
      </c>
      <c r="W182" s="145">
        <v>0</v>
      </c>
      <c r="X182" s="145">
        <v>0</v>
      </c>
      <c r="Y182" s="145">
        <v>0</v>
      </c>
      <c r="Z182" s="145">
        <v>0</v>
      </c>
      <c r="AA182" s="145">
        <v>0</v>
      </c>
      <c r="AB182" s="145">
        <v>0</v>
      </c>
      <c r="AC182" s="76"/>
    </row>
    <row r="183" spans="1:29" x14ac:dyDescent="0.35">
      <c r="A183" s="55"/>
      <c r="D183" s="252" t="str">
        <f t="shared" si="2"/>
        <v>Tariff summary_LDNO LV tariffs_LV Sub Generation Aggregated_Unit rate 3 
p/kWh</v>
      </c>
      <c r="E183" s="73" t="s">
        <v>147</v>
      </c>
      <c r="F183" s="73" t="s">
        <v>148</v>
      </c>
      <c r="G183" s="74"/>
      <c r="H183" s="73" t="s">
        <v>197</v>
      </c>
      <c r="I183" s="75" t="s">
        <v>152</v>
      </c>
      <c r="J183" s="11"/>
      <c r="K183" s="73" t="s">
        <v>150</v>
      </c>
      <c r="L183" s="76"/>
      <c r="M183" s="192" cm="1">
        <f t="array" ref="M183">INDEX(O183:AB183, 1, DNO_index)</f>
        <v>0</v>
      </c>
      <c r="N183" s="76"/>
      <c r="O183" s="145">
        <v>0</v>
      </c>
      <c r="P183" s="145">
        <v>0</v>
      </c>
      <c r="Q183" s="145">
        <v>0</v>
      </c>
      <c r="R183" s="145">
        <v>0</v>
      </c>
      <c r="S183" s="145">
        <v>0</v>
      </c>
      <c r="T183" s="145">
        <v>0</v>
      </c>
      <c r="U183" s="145">
        <v>0</v>
      </c>
      <c r="V183" s="145">
        <v>0</v>
      </c>
      <c r="W183" s="145">
        <v>0</v>
      </c>
      <c r="X183" s="145">
        <v>0</v>
      </c>
      <c r="Y183" s="145">
        <v>0</v>
      </c>
      <c r="Z183" s="145">
        <v>0</v>
      </c>
      <c r="AA183" s="145">
        <v>0</v>
      </c>
      <c r="AB183" s="145">
        <v>0</v>
      </c>
      <c r="AC183" s="76"/>
    </row>
    <row r="184" spans="1:29" x14ac:dyDescent="0.35">
      <c r="A184" s="55"/>
      <c r="D184" s="252" t="str">
        <f t="shared" si="2"/>
        <v>Tariff summary_LDNO LV tariffs_LV Sub Generation Aggregated_Fixed charge 
p/MPAN/day</v>
      </c>
      <c r="E184" s="73" t="s">
        <v>147</v>
      </c>
      <c r="F184" s="73" t="s">
        <v>148</v>
      </c>
      <c r="G184" s="74"/>
      <c r="H184" s="73" t="s">
        <v>197</v>
      </c>
      <c r="I184" s="75" t="s">
        <v>153</v>
      </c>
      <c r="J184" s="11"/>
      <c r="K184" s="73" t="s">
        <v>150</v>
      </c>
      <c r="L184" s="76"/>
      <c r="M184" s="192" cm="1">
        <f t="array" ref="M184">INDEX(O184:AB184, 1, DNO_index)</f>
        <v>0</v>
      </c>
      <c r="N184" s="76"/>
      <c r="O184" s="145">
        <v>0</v>
      </c>
      <c r="P184" s="145">
        <v>0</v>
      </c>
      <c r="Q184" s="145">
        <v>0</v>
      </c>
      <c r="R184" s="145">
        <v>0</v>
      </c>
      <c r="S184" s="145">
        <v>0</v>
      </c>
      <c r="T184" s="145">
        <v>0</v>
      </c>
      <c r="U184" s="145">
        <v>0</v>
      </c>
      <c r="V184" s="145">
        <v>0</v>
      </c>
      <c r="W184" s="145">
        <v>0</v>
      </c>
      <c r="X184" s="145">
        <v>0</v>
      </c>
      <c r="Y184" s="145">
        <v>0</v>
      </c>
      <c r="Z184" s="145">
        <v>0</v>
      </c>
      <c r="AA184" s="145">
        <v>0</v>
      </c>
      <c r="AB184" s="145">
        <v>0</v>
      </c>
      <c r="AC184" s="76"/>
    </row>
    <row r="185" spans="1:29" x14ac:dyDescent="0.35">
      <c r="A185" s="55"/>
      <c r="D185" s="252" t="str">
        <f t="shared" si="2"/>
        <v>Tariff summary_LDNO LV tariffs_LV Sub Generation Aggregated_Capacity charge 
p/kVA/day</v>
      </c>
      <c r="E185" s="73" t="s">
        <v>147</v>
      </c>
      <c r="F185" s="73" t="s">
        <v>148</v>
      </c>
      <c r="G185" s="74"/>
      <c r="H185" s="73" t="s">
        <v>197</v>
      </c>
      <c r="I185" s="75" t="s">
        <v>154</v>
      </c>
      <c r="J185" s="11"/>
      <c r="K185" s="73" t="s">
        <v>150</v>
      </c>
      <c r="L185" s="76"/>
      <c r="M185" s="192" cm="1">
        <f t="array" ref="M185">INDEX(O185:AB185, 1, DNO_index)</f>
        <v>0</v>
      </c>
      <c r="N185" s="76"/>
      <c r="O185" s="145">
        <v>0</v>
      </c>
      <c r="P185" s="145">
        <v>0</v>
      </c>
      <c r="Q185" s="145">
        <v>0</v>
      </c>
      <c r="R185" s="145">
        <v>0</v>
      </c>
      <c r="S185" s="145">
        <v>0</v>
      </c>
      <c r="T185" s="145">
        <v>0</v>
      </c>
      <c r="U185" s="145">
        <v>0</v>
      </c>
      <c r="V185" s="145">
        <v>0</v>
      </c>
      <c r="W185" s="145">
        <v>0</v>
      </c>
      <c r="X185" s="145">
        <v>0</v>
      </c>
      <c r="Y185" s="145">
        <v>0</v>
      </c>
      <c r="Z185" s="145">
        <v>0</v>
      </c>
      <c r="AA185" s="145">
        <v>0</v>
      </c>
      <c r="AB185" s="145">
        <v>0</v>
      </c>
      <c r="AC185" s="76"/>
    </row>
    <row r="186" spans="1:29" x14ac:dyDescent="0.35">
      <c r="A186" s="55"/>
      <c r="D186" s="252" t="str">
        <f t="shared" si="2"/>
        <v>Tariff summary_LDNO LV tariffs_LV Sub Generation Aggregated_Exceeded capacity charge 
p/kVA/day</v>
      </c>
      <c r="E186" s="73" t="s">
        <v>147</v>
      </c>
      <c r="F186" s="73" t="s">
        <v>148</v>
      </c>
      <c r="G186" s="74"/>
      <c r="H186" s="73" t="s">
        <v>197</v>
      </c>
      <c r="I186" s="75" t="s">
        <v>155</v>
      </c>
      <c r="J186" s="11"/>
      <c r="K186" s="73" t="s">
        <v>150</v>
      </c>
      <c r="L186" s="76"/>
      <c r="M186" s="192" cm="1">
        <f t="array" ref="M186">INDEX(O186:AB186, 1, DNO_index)</f>
        <v>0</v>
      </c>
      <c r="N186" s="76"/>
      <c r="O186" s="145">
        <v>0</v>
      </c>
      <c r="P186" s="145">
        <v>0</v>
      </c>
      <c r="Q186" s="145">
        <v>0</v>
      </c>
      <c r="R186" s="145">
        <v>0</v>
      </c>
      <c r="S186" s="145">
        <v>0</v>
      </c>
      <c r="T186" s="145">
        <v>0</v>
      </c>
      <c r="U186" s="145">
        <v>0</v>
      </c>
      <c r="V186" s="145">
        <v>0</v>
      </c>
      <c r="W186" s="145">
        <v>0</v>
      </c>
      <c r="X186" s="145">
        <v>0</v>
      </c>
      <c r="Y186" s="145">
        <v>0</v>
      </c>
      <c r="Z186" s="145">
        <v>0</v>
      </c>
      <c r="AA186" s="145">
        <v>0</v>
      </c>
      <c r="AB186" s="145">
        <v>0</v>
      </c>
      <c r="AC186" s="76"/>
    </row>
    <row r="187" spans="1:29" x14ac:dyDescent="0.35">
      <c r="A187" s="55"/>
      <c r="D187" s="252" t="str">
        <f t="shared" si="2"/>
        <v>Tariff summary_LDNO LV tariffs_LV Sub Generation Aggregated_Reactive power charge 
p/kVArh</v>
      </c>
      <c r="E187" s="73" t="s">
        <v>147</v>
      </c>
      <c r="F187" s="73" t="s">
        <v>148</v>
      </c>
      <c r="G187" s="74"/>
      <c r="H187" s="73" t="s">
        <v>197</v>
      </c>
      <c r="I187" s="75" t="s">
        <v>156</v>
      </c>
      <c r="J187" s="11"/>
      <c r="K187" s="73" t="s">
        <v>150</v>
      </c>
      <c r="L187" s="76"/>
      <c r="M187" s="192" cm="1">
        <f t="array" ref="M187">INDEX(O187:AB187, 1, DNO_index)</f>
        <v>0</v>
      </c>
      <c r="N187" s="76"/>
      <c r="O187" s="145">
        <v>0</v>
      </c>
      <c r="P187" s="145">
        <v>0</v>
      </c>
      <c r="Q187" s="145">
        <v>0</v>
      </c>
      <c r="R187" s="145">
        <v>0</v>
      </c>
      <c r="S187" s="145">
        <v>0</v>
      </c>
      <c r="T187" s="145">
        <v>0</v>
      </c>
      <c r="U187" s="145">
        <v>0</v>
      </c>
      <c r="V187" s="145">
        <v>0</v>
      </c>
      <c r="W187" s="145">
        <v>0</v>
      </c>
      <c r="X187" s="145">
        <v>0</v>
      </c>
      <c r="Y187" s="145">
        <v>0</v>
      </c>
      <c r="Z187" s="145">
        <v>0</v>
      </c>
      <c r="AA187" s="145">
        <v>0</v>
      </c>
      <c r="AB187" s="145">
        <v>0</v>
      </c>
      <c r="AC187" s="76"/>
    </row>
    <row r="188" spans="1:29" x14ac:dyDescent="0.35">
      <c r="A188" s="55"/>
      <c r="D188" s="252" t="str">
        <f t="shared" si="2"/>
        <v>Tariff summary_LDNO LV tariffs_LV Generation Site Specific_Unit rate 1 
p/kWh</v>
      </c>
      <c r="E188" s="73" t="s">
        <v>147</v>
      </c>
      <c r="F188" s="73" t="s">
        <v>148</v>
      </c>
      <c r="G188" s="74"/>
      <c r="H188" s="73" t="s">
        <v>198</v>
      </c>
      <c r="I188" s="75" t="s">
        <v>149</v>
      </c>
      <c r="J188" s="11"/>
      <c r="K188" s="73" t="s">
        <v>150</v>
      </c>
      <c r="L188" s="76"/>
      <c r="M188" s="192" cm="1">
        <f t="array" ref="M188">INDEX(O188:AB188, 1, DNO_index)</f>
        <v>-6.7960000000000003</v>
      </c>
      <c r="N188" s="76"/>
      <c r="O188" s="145">
        <v>-6.774</v>
      </c>
      <c r="P188" s="145">
        <v>-5.2370000000000001</v>
      </c>
      <c r="Q188" s="145">
        <v>-3.4079999999999999</v>
      </c>
      <c r="R188" s="145">
        <v>-7.04</v>
      </c>
      <c r="S188" s="145">
        <v>-5.72</v>
      </c>
      <c r="T188" s="145">
        <v>-6.4409999999999998</v>
      </c>
      <c r="U188" s="145">
        <v>-7.6669999999999998</v>
      </c>
      <c r="V188" s="145">
        <v>-5.5110000000000001</v>
      </c>
      <c r="W188" s="145">
        <v>-9.2620000000000005</v>
      </c>
      <c r="X188" s="145">
        <v>-9.468</v>
      </c>
      <c r="Y188" s="145">
        <v>-4.7519999999999998</v>
      </c>
      <c r="Z188" s="145">
        <v>-4.5999999999999996</v>
      </c>
      <c r="AA188" s="145">
        <v>-8.4269999999999996</v>
      </c>
      <c r="AB188" s="145">
        <v>-6.7960000000000003</v>
      </c>
      <c r="AC188" s="76"/>
    </row>
    <row r="189" spans="1:29" x14ac:dyDescent="0.35">
      <c r="A189" s="55"/>
      <c r="D189" s="252" t="str">
        <f t="shared" si="2"/>
        <v>Tariff summary_LDNO LV tariffs_LV Generation Site Specific_Unit rate 2 
p/kWh</v>
      </c>
      <c r="E189" s="73" t="s">
        <v>147</v>
      </c>
      <c r="F189" s="73" t="s">
        <v>148</v>
      </c>
      <c r="G189" s="74"/>
      <c r="H189" s="73" t="s">
        <v>198</v>
      </c>
      <c r="I189" s="75" t="s">
        <v>151</v>
      </c>
      <c r="J189" s="11"/>
      <c r="K189" s="73" t="s">
        <v>150</v>
      </c>
      <c r="L189" s="76"/>
      <c r="M189" s="192" cm="1">
        <f t="array" ref="M189">INDEX(O189:AB189, 1, DNO_index)</f>
        <v>-0.61799999999999999</v>
      </c>
      <c r="N189" s="76"/>
      <c r="O189" s="145">
        <v>-1.089</v>
      </c>
      <c r="P189" s="145">
        <v>-0.58799999999999997</v>
      </c>
      <c r="Q189" s="145">
        <v>-0.59299999999999997</v>
      </c>
      <c r="R189" s="145">
        <v>-1.0900000000000001</v>
      </c>
      <c r="S189" s="145">
        <v>-0.63900000000000001</v>
      </c>
      <c r="T189" s="145">
        <v>-0.63100000000000001</v>
      </c>
      <c r="U189" s="145">
        <v>-1.2110000000000001</v>
      </c>
      <c r="V189" s="145">
        <v>-0.76700000000000002</v>
      </c>
      <c r="W189" s="145">
        <v>-0.36799999999999999</v>
      </c>
      <c r="X189" s="145">
        <v>-0.32900000000000001</v>
      </c>
      <c r="Y189" s="145">
        <v>-0.60099999999999998</v>
      </c>
      <c r="Z189" s="145">
        <v>-0.56599999999999995</v>
      </c>
      <c r="AA189" s="145">
        <v>-0.42699999999999999</v>
      </c>
      <c r="AB189" s="145">
        <v>-0.61799999999999999</v>
      </c>
      <c r="AC189" s="76"/>
    </row>
    <row r="190" spans="1:29" x14ac:dyDescent="0.35">
      <c r="A190" s="55"/>
      <c r="D190" s="252" t="str">
        <f t="shared" si="2"/>
        <v>Tariff summary_LDNO LV tariffs_LV Generation Site Specific_Unit rate 3 
p/kWh</v>
      </c>
      <c r="E190" s="73" t="s">
        <v>147</v>
      </c>
      <c r="F190" s="73" t="s">
        <v>148</v>
      </c>
      <c r="G190" s="74"/>
      <c r="H190" s="73" t="s">
        <v>198</v>
      </c>
      <c r="I190" s="75" t="s">
        <v>152</v>
      </c>
      <c r="J190" s="11"/>
      <c r="K190" s="73" t="s">
        <v>150</v>
      </c>
      <c r="L190" s="76"/>
      <c r="M190" s="192" cm="1">
        <f t="array" ref="M190">INDEX(O190:AB190, 1, DNO_index)</f>
        <v>-0.129</v>
      </c>
      <c r="N190" s="76"/>
      <c r="O190" s="145">
        <v>-0.159</v>
      </c>
      <c r="P190" s="145">
        <v>-0.06</v>
      </c>
      <c r="Q190" s="145">
        <v>-4.8000000000000001E-2</v>
      </c>
      <c r="R190" s="145">
        <v>-0.501</v>
      </c>
      <c r="S190" s="145">
        <v>-3.2000000000000001E-2</v>
      </c>
      <c r="T190" s="145">
        <v>-1.6E-2</v>
      </c>
      <c r="U190" s="145">
        <v>-0.151</v>
      </c>
      <c r="V190" s="145">
        <v>-3.2000000000000001E-2</v>
      </c>
      <c r="W190" s="145">
        <v>-0.06</v>
      </c>
      <c r="X190" s="145">
        <v>-5.1999999999999998E-2</v>
      </c>
      <c r="Y190" s="145">
        <v>-3.6999999999999998E-2</v>
      </c>
      <c r="Z190" s="145">
        <v>-5.5E-2</v>
      </c>
      <c r="AA190" s="145">
        <v>-5.0999999999999997E-2</v>
      </c>
      <c r="AB190" s="145">
        <v>-0.129</v>
      </c>
      <c r="AC190" s="76"/>
    </row>
    <row r="191" spans="1:29" x14ac:dyDescent="0.35">
      <c r="A191" s="55"/>
      <c r="D191" s="252" t="str">
        <f t="shared" si="2"/>
        <v>Tariff summary_LDNO LV tariffs_LV Generation Site Specific_Fixed charge 
p/MPAN/day</v>
      </c>
      <c r="E191" s="73" t="s">
        <v>147</v>
      </c>
      <c r="F191" s="73" t="s">
        <v>148</v>
      </c>
      <c r="G191" s="74"/>
      <c r="H191" s="73" t="s">
        <v>198</v>
      </c>
      <c r="I191" s="75" t="s">
        <v>153</v>
      </c>
      <c r="J191" s="11"/>
      <c r="K191" s="73" t="s">
        <v>150</v>
      </c>
      <c r="L191" s="76"/>
      <c r="M191" s="192" cm="1">
        <f t="array" ref="M191">INDEX(O191:AB191, 1, DNO_index)</f>
        <v>0</v>
      </c>
      <c r="N191" s="76"/>
      <c r="O191" s="145">
        <v>0</v>
      </c>
      <c r="P191" s="145">
        <v>0</v>
      </c>
      <c r="Q191" s="145">
        <v>0</v>
      </c>
      <c r="R191" s="145">
        <v>0</v>
      </c>
      <c r="S191" s="145">
        <v>0</v>
      </c>
      <c r="T191" s="145">
        <v>0</v>
      </c>
      <c r="U191" s="145">
        <v>0</v>
      </c>
      <c r="V191" s="145">
        <v>0</v>
      </c>
      <c r="W191" s="145">
        <v>0</v>
      </c>
      <c r="X191" s="145">
        <v>0</v>
      </c>
      <c r="Y191" s="145">
        <v>0</v>
      </c>
      <c r="Z191" s="145">
        <v>0</v>
      </c>
      <c r="AA191" s="145">
        <v>0</v>
      </c>
      <c r="AB191" s="145">
        <v>0</v>
      </c>
      <c r="AC191" s="76"/>
    </row>
    <row r="192" spans="1:29" x14ac:dyDescent="0.35">
      <c r="A192" s="55"/>
      <c r="D192" s="252" t="str">
        <f t="shared" si="2"/>
        <v>Tariff summary_LDNO LV tariffs_LV Generation Site Specific_Capacity charge 
p/kVA/day</v>
      </c>
      <c r="E192" s="73" t="s">
        <v>147</v>
      </c>
      <c r="F192" s="73" t="s">
        <v>148</v>
      </c>
      <c r="G192" s="74"/>
      <c r="H192" s="73" t="s">
        <v>198</v>
      </c>
      <c r="I192" s="75" t="s">
        <v>154</v>
      </c>
      <c r="J192" s="11"/>
      <c r="K192" s="73" t="s">
        <v>150</v>
      </c>
      <c r="L192" s="76"/>
      <c r="M192" s="192" cm="1">
        <f t="array" ref="M192">INDEX(O192:AB192, 1, DNO_index)</f>
        <v>0</v>
      </c>
      <c r="N192" s="76"/>
      <c r="O192" s="145">
        <v>0</v>
      </c>
      <c r="P192" s="145">
        <v>0</v>
      </c>
      <c r="Q192" s="145">
        <v>0</v>
      </c>
      <c r="R192" s="145">
        <v>0</v>
      </c>
      <c r="S192" s="145">
        <v>0</v>
      </c>
      <c r="T192" s="145">
        <v>0</v>
      </c>
      <c r="U192" s="145">
        <v>0</v>
      </c>
      <c r="V192" s="145">
        <v>0</v>
      </c>
      <c r="W192" s="145">
        <v>0</v>
      </c>
      <c r="X192" s="145">
        <v>0</v>
      </c>
      <c r="Y192" s="145">
        <v>0</v>
      </c>
      <c r="Z192" s="145">
        <v>0</v>
      </c>
      <c r="AA192" s="145">
        <v>0</v>
      </c>
      <c r="AB192" s="145">
        <v>0</v>
      </c>
      <c r="AC192" s="76"/>
    </row>
    <row r="193" spans="1:29" x14ac:dyDescent="0.35">
      <c r="A193" s="55"/>
      <c r="D193" s="252" t="str">
        <f t="shared" si="2"/>
        <v>Tariff summary_LDNO LV tariffs_LV Generation Site Specific_Exceeded capacity charge 
p/kVA/day</v>
      </c>
      <c r="E193" s="73" t="s">
        <v>147</v>
      </c>
      <c r="F193" s="73" t="s">
        <v>148</v>
      </c>
      <c r="G193" s="74"/>
      <c r="H193" s="73" t="s">
        <v>198</v>
      </c>
      <c r="I193" s="75" t="s">
        <v>155</v>
      </c>
      <c r="J193" s="11"/>
      <c r="K193" s="73" t="s">
        <v>150</v>
      </c>
      <c r="L193" s="76"/>
      <c r="M193" s="192" cm="1">
        <f t="array" ref="M193">INDEX(O193:AB193, 1, DNO_index)</f>
        <v>0</v>
      </c>
      <c r="N193" s="76"/>
      <c r="O193" s="145">
        <v>0</v>
      </c>
      <c r="P193" s="145">
        <v>0</v>
      </c>
      <c r="Q193" s="145">
        <v>0</v>
      </c>
      <c r="R193" s="145">
        <v>0</v>
      </c>
      <c r="S193" s="145">
        <v>0</v>
      </c>
      <c r="T193" s="145">
        <v>0</v>
      </c>
      <c r="U193" s="145">
        <v>0</v>
      </c>
      <c r="V193" s="145">
        <v>0</v>
      </c>
      <c r="W193" s="145">
        <v>0</v>
      </c>
      <c r="X193" s="145">
        <v>0</v>
      </c>
      <c r="Y193" s="145">
        <v>0</v>
      </c>
      <c r="Z193" s="145">
        <v>0</v>
      </c>
      <c r="AA193" s="145">
        <v>0</v>
      </c>
      <c r="AB193" s="145">
        <v>0</v>
      </c>
      <c r="AC193" s="76"/>
    </row>
    <row r="194" spans="1:29" x14ac:dyDescent="0.35">
      <c r="A194" s="55"/>
      <c r="D194" s="252" t="str">
        <f t="shared" si="2"/>
        <v>Tariff summary_LDNO LV tariffs_LV Generation Site Specific_Reactive power charge 
p/kVArh</v>
      </c>
      <c r="E194" s="73" t="s">
        <v>147</v>
      </c>
      <c r="F194" s="73" t="s">
        <v>148</v>
      </c>
      <c r="G194" s="74"/>
      <c r="H194" s="73" t="s">
        <v>198</v>
      </c>
      <c r="I194" s="75" t="s">
        <v>156</v>
      </c>
      <c r="J194" s="11"/>
      <c r="K194" s="73" t="s">
        <v>150</v>
      </c>
      <c r="L194" s="76"/>
      <c r="M194" s="192" cm="1">
        <f t="array" ref="M194">INDEX(O194:AB194, 1, DNO_index)</f>
        <v>0.214</v>
      </c>
      <c r="N194" s="76"/>
      <c r="O194" s="145">
        <v>0.16300000000000001</v>
      </c>
      <c r="P194" s="145">
        <v>0.121</v>
      </c>
      <c r="Q194" s="145">
        <v>0.107</v>
      </c>
      <c r="R194" s="145">
        <v>0.26400000000000001</v>
      </c>
      <c r="S194" s="145">
        <v>0.19800000000000001</v>
      </c>
      <c r="T194" s="145">
        <v>0.20300000000000001</v>
      </c>
      <c r="U194" s="145">
        <v>0.33100000000000002</v>
      </c>
      <c r="V194" s="145">
        <v>0.36699999999999999</v>
      </c>
      <c r="W194" s="145">
        <v>0.26700000000000002</v>
      </c>
      <c r="X194" s="145">
        <v>0.29299999999999998</v>
      </c>
      <c r="Y194" s="145">
        <v>0.156</v>
      </c>
      <c r="Z194" s="145">
        <v>0.19900000000000001</v>
      </c>
      <c r="AA194" s="145">
        <v>0.13</v>
      </c>
      <c r="AB194" s="145">
        <v>0.214</v>
      </c>
      <c r="AC194" s="76"/>
    </row>
    <row r="195" spans="1:29" x14ac:dyDescent="0.35">
      <c r="A195" s="55"/>
      <c r="D195" s="252" t="str">
        <f t="shared" si="2"/>
        <v>Tariff summary_LDNO LV tariffs_LV Generation Site Specific no RP Charge_Unit rate 1 
p/kWh</v>
      </c>
      <c r="E195" s="73" t="s">
        <v>147</v>
      </c>
      <c r="F195" s="73" t="s">
        <v>148</v>
      </c>
      <c r="G195" s="74"/>
      <c r="H195" s="73" t="s">
        <v>199</v>
      </c>
      <c r="I195" s="75" t="s">
        <v>149</v>
      </c>
      <c r="J195" s="11"/>
      <c r="K195" s="73" t="s">
        <v>150</v>
      </c>
      <c r="L195" s="76"/>
      <c r="M195" s="192" cm="1">
        <f t="array" ref="M195">INDEX(O195:AB195, 1, DNO_index)</f>
        <v>0</v>
      </c>
      <c r="N195" s="76"/>
      <c r="O195" s="145">
        <v>0</v>
      </c>
      <c r="P195" s="145">
        <v>0</v>
      </c>
      <c r="Q195" s="145">
        <v>0</v>
      </c>
      <c r="R195" s="145">
        <v>0</v>
      </c>
      <c r="S195" s="145">
        <v>0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0</v>
      </c>
      <c r="AC195" s="76"/>
    </row>
    <row r="196" spans="1:29" x14ac:dyDescent="0.35">
      <c r="A196" s="55"/>
      <c r="D196" s="252" t="str">
        <f t="shared" si="2"/>
        <v>Tariff summary_LDNO LV tariffs_LV Generation Site Specific no RP Charge_Unit rate 2 
p/kWh</v>
      </c>
      <c r="E196" s="73" t="s">
        <v>147</v>
      </c>
      <c r="F196" s="73" t="s">
        <v>148</v>
      </c>
      <c r="G196" s="74"/>
      <c r="H196" s="73" t="s">
        <v>199</v>
      </c>
      <c r="I196" s="75" t="s">
        <v>151</v>
      </c>
      <c r="J196" s="11"/>
      <c r="K196" s="73" t="s">
        <v>150</v>
      </c>
      <c r="L196" s="76"/>
      <c r="M196" s="192" cm="1">
        <f t="array" ref="M196">INDEX(O196:AB196, 1, DNO_index)</f>
        <v>0</v>
      </c>
      <c r="N196" s="76"/>
      <c r="O196" s="145">
        <v>0</v>
      </c>
      <c r="P196" s="145">
        <v>0</v>
      </c>
      <c r="Q196" s="145">
        <v>0</v>
      </c>
      <c r="R196" s="145">
        <v>0</v>
      </c>
      <c r="S196" s="145">
        <v>0</v>
      </c>
      <c r="T196" s="145">
        <v>0</v>
      </c>
      <c r="U196" s="145">
        <v>0</v>
      </c>
      <c r="V196" s="145">
        <v>0</v>
      </c>
      <c r="W196" s="145">
        <v>0</v>
      </c>
      <c r="X196" s="145">
        <v>0</v>
      </c>
      <c r="Y196" s="145">
        <v>0</v>
      </c>
      <c r="Z196" s="145">
        <v>0</v>
      </c>
      <c r="AA196" s="145">
        <v>0</v>
      </c>
      <c r="AB196" s="145">
        <v>0</v>
      </c>
      <c r="AC196" s="76"/>
    </row>
    <row r="197" spans="1:29" x14ac:dyDescent="0.35">
      <c r="A197" s="55"/>
      <c r="D197" s="252" t="str">
        <f t="shared" si="2"/>
        <v>Tariff summary_LDNO LV tariffs_LV Generation Site Specific no RP Charge_Unit rate 3 
p/kWh</v>
      </c>
      <c r="E197" s="73" t="s">
        <v>147</v>
      </c>
      <c r="F197" s="73" t="s">
        <v>148</v>
      </c>
      <c r="G197" s="74"/>
      <c r="H197" s="73" t="s">
        <v>199</v>
      </c>
      <c r="I197" s="75" t="s">
        <v>152</v>
      </c>
      <c r="J197" s="11"/>
      <c r="K197" s="73" t="s">
        <v>150</v>
      </c>
      <c r="L197" s="76"/>
      <c r="M197" s="192" cm="1">
        <f t="array" ref="M197">INDEX(O197:AB197, 1, DNO_index)</f>
        <v>0</v>
      </c>
      <c r="N197" s="76"/>
      <c r="O197" s="145">
        <v>0</v>
      </c>
      <c r="P197" s="145">
        <v>0</v>
      </c>
      <c r="Q197" s="145">
        <v>0</v>
      </c>
      <c r="R197" s="145">
        <v>0</v>
      </c>
      <c r="S197" s="145">
        <v>0</v>
      </c>
      <c r="T197" s="145">
        <v>0</v>
      </c>
      <c r="U197" s="145">
        <v>0</v>
      </c>
      <c r="V197" s="145">
        <v>0</v>
      </c>
      <c r="W197" s="145">
        <v>0</v>
      </c>
      <c r="X197" s="145">
        <v>0</v>
      </c>
      <c r="Y197" s="145">
        <v>0</v>
      </c>
      <c r="Z197" s="145">
        <v>0</v>
      </c>
      <c r="AA197" s="145">
        <v>0</v>
      </c>
      <c r="AB197" s="145">
        <v>0</v>
      </c>
      <c r="AC197" s="76"/>
    </row>
    <row r="198" spans="1:29" x14ac:dyDescent="0.35">
      <c r="A198" s="55"/>
      <c r="D198" s="252" t="str">
        <f t="shared" ref="D198:D261" si="3">E198&amp;"_"&amp;F198&amp;"_"&amp;H198&amp;"_"&amp;I198</f>
        <v>Tariff summary_LDNO LV tariffs_LV Generation Site Specific no RP Charge_Fixed charge 
p/MPAN/day</v>
      </c>
      <c r="E198" s="73" t="s">
        <v>147</v>
      </c>
      <c r="F198" s="73" t="s">
        <v>148</v>
      </c>
      <c r="G198" s="74"/>
      <c r="H198" s="73" t="s">
        <v>199</v>
      </c>
      <c r="I198" s="75" t="s">
        <v>153</v>
      </c>
      <c r="J198" s="11"/>
      <c r="K198" s="73" t="s">
        <v>150</v>
      </c>
      <c r="L198" s="76"/>
      <c r="M198" s="192" cm="1">
        <f t="array" ref="M198">INDEX(O198:AB198, 1, DNO_index)</f>
        <v>0</v>
      </c>
      <c r="N198" s="76"/>
      <c r="O198" s="145">
        <v>0</v>
      </c>
      <c r="P198" s="145">
        <v>0</v>
      </c>
      <c r="Q198" s="145">
        <v>0</v>
      </c>
      <c r="R198" s="145">
        <v>0</v>
      </c>
      <c r="S198" s="145">
        <v>0</v>
      </c>
      <c r="T198" s="145">
        <v>0</v>
      </c>
      <c r="U198" s="145">
        <v>0</v>
      </c>
      <c r="V198" s="145">
        <v>0</v>
      </c>
      <c r="W198" s="145">
        <v>0</v>
      </c>
      <c r="X198" s="145">
        <v>0</v>
      </c>
      <c r="Y198" s="145">
        <v>0</v>
      </c>
      <c r="Z198" s="145">
        <v>0</v>
      </c>
      <c r="AA198" s="145">
        <v>0</v>
      </c>
      <c r="AB198" s="145">
        <v>0</v>
      </c>
      <c r="AC198" s="76"/>
    </row>
    <row r="199" spans="1:29" x14ac:dyDescent="0.35">
      <c r="A199" s="55"/>
      <c r="D199" s="252" t="str">
        <f t="shared" si="3"/>
        <v>Tariff summary_LDNO LV tariffs_LV Generation Site Specific no RP Charge_Capacity charge 
p/kVA/day</v>
      </c>
      <c r="E199" s="73" t="s">
        <v>147</v>
      </c>
      <c r="F199" s="73" t="s">
        <v>148</v>
      </c>
      <c r="G199" s="74"/>
      <c r="H199" s="73" t="s">
        <v>199</v>
      </c>
      <c r="I199" s="75" t="s">
        <v>154</v>
      </c>
      <c r="J199" s="11"/>
      <c r="K199" s="73" t="s">
        <v>150</v>
      </c>
      <c r="L199" s="76"/>
      <c r="M199" s="192" cm="1">
        <f t="array" ref="M199">INDEX(O199:AB199, 1, DNO_index)</f>
        <v>0</v>
      </c>
      <c r="N199" s="76"/>
      <c r="O199" s="145">
        <v>0</v>
      </c>
      <c r="P199" s="145">
        <v>0</v>
      </c>
      <c r="Q199" s="145">
        <v>0</v>
      </c>
      <c r="R199" s="145">
        <v>0</v>
      </c>
      <c r="S199" s="145">
        <v>0</v>
      </c>
      <c r="T199" s="145">
        <v>0</v>
      </c>
      <c r="U199" s="145">
        <v>0</v>
      </c>
      <c r="V199" s="145">
        <v>0</v>
      </c>
      <c r="W199" s="145">
        <v>0</v>
      </c>
      <c r="X199" s="145">
        <v>0</v>
      </c>
      <c r="Y199" s="145">
        <v>0</v>
      </c>
      <c r="Z199" s="145">
        <v>0</v>
      </c>
      <c r="AA199" s="145">
        <v>0</v>
      </c>
      <c r="AB199" s="145">
        <v>0</v>
      </c>
      <c r="AC199" s="76"/>
    </row>
    <row r="200" spans="1:29" x14ac:dyDescent="0.35">
      <c r="A200" s="55"/>
      <c r="D200" s="252" t="str">
        <f t="shared" si="3"/>
        <v>Tariff summary_LDNO LV tariffs_LV Generation Site Specific no RP Charge_Exceeded capacity charge 
p/kVA/day</v>
      </c>
      <c r="E200" s="73" t="s">
        <v>147</v>
      </c>
      <c r="F200" s="73" t="s">
        <v>148</v>
      </c>
      <c r="G200" s="74"/>
      <c r="H200" s="73" t="s">
        <v>199</v>
      </c>
      <c r="I200" s="75" t="s">
        <v>155</v>
      </c>
      <c r="J200" s="11"/>
      <c r="K200" s="73" t="s">
        <v>150</v>
      </c>
      <c r="L200" s="76"/>
      <c r="M200" s="192" cm="1">
        <f t="array" ref="M200">INDEX(O200:AB200, 1, DNO_index)</f>
        <v>0</v>
      </c>
      <c r="N200" s="76"/>
      <c r="O200" s="145">
        <v>0</v>
      </c>
      <c r="P200" s="145">
        <v>0</v>
      </c>
      <c r="Q200" s="145">
        <v>0</v>
      </c>
      <c r="R200" s="145">
        <v>0</v>
      </c>
      <c r="S200" s="145">
        <v>0</v>
      </c>
      <c r="T200" s="145">
        <v>0</v>
      </c>
      <c r="U200" s="145">
        <v>0</v>
      </c>
      <c r="V200" s="145">
        <v>0</v>
      </c>
      <c r="W200" s="145">
        <v>0</v>
      </c>
      <c r="X200" s="145">
        <v>0</v>
      </c>
      <c r="Y200" s="145">
        <v>0</v>
      </c>
      <c r="Z200" s="145">
        <v>0</v>
      </c>
      <c r="AA200" s="145">
        <v>0</v>
      </c>
      <c r="AB200" s="145">
        <v>0</v>
      </c>
      <c r="AC200" s="76"/>
    </row>
    <row r="201" spans="1:29" x14ac:dyDescent="0.35">
      <c r="A201" s="55"/>
      <c r="D201" s="252" t="str">
        <f t="shared" si="3"/>
        <v>Tariff summary_LDNO LV tariffs_LV Generation Site Specific no RP Charge_Reactive power charge 
p/kVArh</v>
      </c>
      <c r="E201" s="73" t="s">
        <v>147</v>
      </c>
      <c r="F201" s="73" t="s">
        <v>148</v>
      </c>
      <c r="G201" s="74"/>
      <c r="H201" s="73" t="s">
        <v>199</v>
      </c>
      <c r="I201" s="75" t="s">
        <v>156</v>
      </c>
      <c r="J201" s="11"/>
      <c r="K201" s="73" t="s">
        <v>150</v>
      </c>
      <c r="L201" s="76"/>
      <c r="M201" s="192" cm="1">
        <f t="array" ref="M201">INDEX(O201:AB201, 1, DNO_index)</f>
        <v>0</v>
      </c>
      <c r="N201" s="76"/>
      <c r="O201" s="145">
        <v>0</v>
      </c>
      <c r="P201" s="145">
        <v>0</v>
      </c>
      <c r="Q201" s="145">
        <v>0</v>
      </c>
      <c r="R201" s="145">
        <v>0</v>
      </c>
      <c r="S201" s="145">
        <v>0</v>
      </c>
      <c r="T201" s="145">
        <v>0</v>
      </c>
      <c r="U201" s="145">
        <v>0</v>
      </c>
      <c r="V201" s="145">
        <v>0</v>
      </c>
      <c r="W201" s="145">
        <v>0</v>
      </c>
      <c r="X201" s="145">
        <v>0</v>
      </c>
      <c r="Y201" s="145">
        <v>0</v>
      </c>
      <c r="Z201" s="145">
        <v>0</v>
      </c>
      <c r="AA201" s="145">
        <v>0</v>
      </c>
      <c r="AB201" s="145">
        <v>0</v>
      </c>
      <c r="AC201" s="76"/>
    </row>
    <row r="202" spans="1:29" x14ac:dyDescent="0.35">
      <c r="A202" s="55"/>
      <c r="D202" s="252" t="str">
        <f t="shared" si="3"/>
        <v>Tariff summary_LDNO LV tariffs_LV Sub Generation Site Specific_Unit rate 1 
p/kWh</v>
      </c>
      <c r="E202" s="73" t="s">
        <v>147</v>
      </c>
      <c r="F202" s="73" t="s">
        <v>148</v>
      </c>
      <c r="G202" s="74"/>
      <c r="H202" s="73" t="s">
        <v>200</v>
      </c>
      <c r="I202" s="75" t="s">
        <v>149</v>
      </c>
      <c r="J202" s="11"/>
      <c r="K202" s="73" t="s">
        <v>150</v>
      </c>
      <c r="L202" s="76"/>
      <c r="M202" s="192" cm="1">
        <f t="array" ref="M202">INDEX(O202:AB202, 1, DNO_index)</f>
        <v>0</v>
      </c>
      <c r="N202" s="76"/>
      <c r="O202" s="145">
        <v>0</v>
      </c>
      <c r="P202" s="145">
        <v>0</v>
      </c>
      <c r="Q202" s="145">
        <v>0</v>
      </c>
      <c r="R202" s="145">
        <v>0</v>
      </c>
      <c r="S202" s="145">
        <v>0</v>
      </c>
      <c r="T202" s="145">
        <v>0</v>
      </c>
      <c r="U202" s="145">
        <v>0</v>
      </c>
      <c r="V202" s="145">
        <v>0</v>
      </c>
      <c r="W202" s="145">
        <v>0</v>
      </c>
      <c r="X202" s="145">
        <v>0</v>
      </c>
      <c r="Y202" s="145">
        <v>0</v>
      </c>
      <c r="Z202" s="145">
        <v>0</v>
      </c>
      <c r="AA202" s="145">
        <v>0</v>
      </c>
      <c r="AB202" s="145">
        <v>0</v>
      </c>
      <c r="AC202" s="76"/>
    </row>
    <row r="203" spans="1:29" x14ac:dyDescent="0.35">
      <c r="A203" s="55"/>
      <c r="D203" s="252" t="str">
        <f t="shared" si="3"/>
        <v>Tariff summary_LDNO LV tariffs_LV Sub Generation Site Specific_Unit rate 2 
p/kWh</v>
      </c>
      <c r="E203" s="73" t="s">
        <v>147</v>
      </c>
      <c r="F203" s="73" t="s">
        <v>148</v>
      </c>
      <c r="G203" s="74"/>
      <c r="H203" s="73" t="s">
        <v>200</v>
      </c>
      <c r="I203" s="75" t="s">
        <v>151</v>
      </c>
      <c r="J203" s="11"/>
      <c r="K203" s="73" t="s">
        <v>150</v>
      </c>
      <c r="L203" s="76"/>
      <c r="M203" s="192" cm="1">
        <f t="array" ref="M203">INDEX(O203:AB203, 1, DNO_index)</f>
        <v>0</v>
      </c>
      <c r="N203" s="76"/>
      <c r="O203" s="145">
        <v>0</v>
      </c>
      <c r="P203" s="145">
        <v>0</v>
      </c>
      <c r="Q203" s="145">
        <v>0</v>
      </c>
      <c r="R203" s="145">
        <v>0</v>
      </c>
      <c r="S203" s="145">
        <v>0</v>
      </c>
      <c r="T203" s="145">
        <v>0</v>
      </c>
      <c r="U203" s="145">
        <v>0</v>
      </c>
      <c r="V203" s="145">
        <v>0</v>
      </c>
      <c r="W203" s="145">
        <v>0</v>
      </c>
      <c r="X203" s="145">
        <v>0</v>
      </c>
      <c r="Y203" s="145">
        <v>0</v>
      </c>
      <c r="Z203" s="145">
        <v>0</v>
      </c>
      <c r="AA203" s="145">
        <v>0</v>
      </c>
      <c r="AB203" s="145">
        <v>0</v>
      </c>
      <c r="AC203" s="76"/>
    </row>
    <row r="204" spans="1:29" x14ac:dyDescent="0.35">
      <c r="A204" s="55"/>
      <c r="D204" s="252" t="str">
        <f t="shared" si="3"/>
        <v>Tariff summary_LDNO LV tariffs_LV Sub Generation Site Specific_Unit rate 3 
p/kWh</v>
      </c>
      <c r="E204" s="73" t="s">
        <v>147</v>
      </c>
      <c r="F204" s="73" t="s">
        <v>148</v>
      </c>
      <c r="G204" s="74"/>
      <c r="H204" s="73" t="s">
        <v>200</v>
      </c>
      <c r="I204" s="75" t="s">
        <v>152</v>
      </c>
      <c r="J204" s="11"/>
      <c r="K204" s="73" t="s">
        <v>150</v>
      </c>
      <c r="L204" s="76"/>
      <c r="M204" s="192" cm="1">
        <f t="array" ref="M204">INDEX(O204:AB204, 1, DNO_index)</f>
        <v>0</v>
      </c>
      <c r="N204" s="76"/>
      <c r="O204" s="145">
        <v>0</v>
      </c>
      <c r="P204" s="145">
        <v>0</v>
      </c>
      <c r="Q204" s="145">
        <v>0</v>
      </c>
      <c r="R204" s="145">
        <v>0</v>
      </c>
      <c r="S204" s="145">
        <v>0</v>
      </c>
      <c r="T204" s="145">
        <v>0</v>
      </c>
      <c r="U204" s="145">
        <v>0</v>
      </c>
      <c r="V204" s="145">
        <v>0</v>
      </c>
      <c r="W204" s="145">
        <v>0</v>
      </c>
      <c r="X204" s="145">
        <v>0</v>
      </c>
      <c r="Y204" s="145">
        <v>0</v>
      </c>
      <c r="Z204" s="145">
        <v>0</v>
      </c>
      <c r="AA204" s="145">
        <v>0</v>
      </c>
      <c r="AB204" s="145">
        <v>0</v>
      </c>
      <c r="AC204" s="76"/>
    </row>
    <row r="205" spans="1:29" x14ac:dyDescent="0.35">
      <c r="A205" s="55"/>
      <c r="D205" s="252" t="str">
        <f t="shared" si="3"/>
        <v>Tariff summary_LDNO LV tariffs_LV Sub Generation Site Specific_Fixed charge 
p/MPAN/day</v>
      </c>
      <c r="E205" s="73" t="s">
        <v>147</v>
      </c>
      <c r="F205" s="73" t="s">
        <v>148</v>
      </c>
      <c r="G205" s="74"/>
      <c r="H205" s="73" t="s">
        <v>200</v>
      </c>
      <c r="I205" s="75" t="s">
        <v>153</v>
      </c>
      <c r="J205" s="11"/>
      <c r="K205" s="73" t="s">
        <v>150</v>
      </c>
      <c r="L205" s="76"/>
      <c r="M205" s="192" cm="1">
        <f t="array" ref="M205">INDEX(O205:AB205, 1, DNO_index)</f>
        <v>0</v>
      </c>
      <c r="N205" s="76"/>
      <c r="O205" s="145">
        <v>0</v>
      </c>
      <c r="P205" s="145">
        <v>0</v>
      </c>
      <c r="Q205" s="145">
        <v>0</v>
      </c>
      <c r="R205" s="145">
        <v>0</v>
      </c>
      <c r="S205" s="145">
        <v>0</v>
      </c>
      <c r="T205" s="145">
        <v>0</v>
      </c>
      <c r="U205" s="145">
        <v>0</v>
      </c>
      <c r="V205" s="145">
        <v>0</v>
      </c>
      <c r="W205" s="145">
        <v>0</v>
      </c>
      <c r="X205" s="145">
        <v>0</v>
      </c>
      <c r="Y205" s="145">
        <v>0</v>
      </c>
      <c r="Z205" s="145">
        <v>0</v>
      </c>
      <c r="AA205" s="145">
        <v>0</v>
      </c>
      <c r="AB205" s="145">
        <v>0</v>
      </c>
      <c r="AC205" s="76"/>
    </row>
    <row r="206" spans="1:29" x14ac:dyDescent="0.35">
      <c r="A206" s="55"/>
      <c r="D206" s="252" t="str">
        <f t="shared" si="3"/>
        <v>Tariff summary_LDNO LV tariffs_LV Sub Generation Site Specific_Capacity charge 
p/kVA/day</v>
      </c>
      <c r="E206" s="73" t="s">
        <v>147</v>
      </c>
      <c r="F206" s="73" t="s">
        <v>148</v>
      </c>
      <c r="G206" s="74"/>
      <c r="H206" s="73" t="s">
        <v>200</v>
      </c>
      <c r="I206" s="75" t="s">
        <v>154</v>
      </c>
      <c r="J206" s="11"/>
      <c r="K206" s="73" t="s">
        <v>150</v>
      </c>
      <c r="L206" s="76"/>
      <c r="M206" s="192" cm="1">
        <f t="array" ref="M206">INDEX(O206:AB206, 1, DNO_index)</f>
        <v>0</v>
      </c>
      <c r="N206" s="76"/>
      <c r="O206" s="145">
        <v>0</v>
      </c>
      <c r="P206" s="145">
        <v>0</v>
      </c>
      <c r="Q206" s="145">
        <v>0</v>
      </c>
      <c r="R206" s="145">
        <v>0</v>
      </c>
      <c r="S206" s="145">
        <v>0</v>
      </c>
      <c r="T206" s="145">
        <v>0</v>
      </c>
      <c r="U206" s="145">
        <v>0</v>
      </c>
      <c r="V206" s="145">
        <v>0</v>
      </c>
      <c r="W206" s="145">
        <v>0</v>
      </c>
      <c r="X206" s="145">
        <v>0</v>
      </c>
      <c r="Y206" s="145">
        <v>0</v>
      </c>
      <c r="Z206" s="145">
        <v>0</v>
      </c>
      <c r="AA206" s="145">
        <v>0</v>
      </c>
      <c r="AB206" s="145">
        <v>0</v>
      </c>
      <c r="AC206" s="76"/>
    </row>
    <row r="207" spans="1:29" x14ac:dyDescent="0.35">
      <c r="A207" s="55"/>
      <c r="D207" s="252" t="str">
        <f t="shared" si="3"/>
        <v>Tariff summary_LDNO LV tariffs_LV Sub Generation Site Specific_Exceeded capacity charge 
p/kVA/day</v>
      </c>
      <c r="E207" s="73" t="s">
        <v>147</v>
      </c>
      <c r="F207" s="73" t="s">
        <v>148</v>
      </c>
      <c r="G207" s="74"/>
      <c r="H207" s="73" t="s">
        <v>200</v>
      </c>
      <c r="I207" s="75" t="s">
        <v>155</v>
      </c>
      <c r="J207" s="11"/>
      <c r="K207" s="73" t="s">
        <v>150</v>
      </c>
      <c r="L207" s="76"/>
      <c r="M207" s="192" cm="1">
        <f t="array" ref="M207">INDEX(O207:AB207, 1, DNO_index)</f>
        <v>0</v>
      </c>
      <c r="N207" s="76"/>
      <c r="O207" s="145">
        <v>0</v>
      </c>
      <c r="P207" s="145">
        <v>0</v>
      </c>
      <c r="Q207" s="145">
        <v>0</v>
      </c>
      <c r="R207" s="145">
        <v>0</v>
      </c>
      <c r="S207" s="145">
        <v>0</v>
      </c>
      <c r="T207" s="145">
        <v>0</v>
      </c>
      <c r="U207" s="145">
        <v>0</v>
      </c>
      <c r="V207" s="145">
        <v>0</v>
      </c>
      <c r="W207" s="145">
        <v>0</v>
      </c>
      <c r="X207" s="145">
        <v>0</v>
      </c>
      <c r="Y207" s="145">
        <v>0</v>
      </c>
      <c r="Z207" s="145">
        <v>0</v>
      </c>
      <c r="AA207" s="145">
        <v>0</v>
      </c>
      <c r="AB207" s="145">
        <v>0</v>
      </c>
      <c r="AC207" s="76"/>
    </row>
    <row r="208" spans="1:29" x14ac:dyDescent="0.35">
      <c r="A208" s="55"/>
      <c r="D208" s="252" t="str">
        <f t="shared" si="3"/>
        <v>Tariff summary_LDNO LV tariffs_LV Sub Generation Site Specific_Reactive power charge 
p/kVArh</v>
      </c>
      <c r="E208" s="73" t="s">
        <v>147</v>
      </c>
      <c r="F208" s="73" t="s">
        <v>148</v>
      </c>
      <c r="G208" s="74"/>
      <c r="H208" s="73" t="s">
        <v>200</v>
      </c>
      <c r="I208" s="75" t="s">
        <v>156</v>
      </c>
      <c r="J208" s="11"/>
      <c r="K208" s="73" t="s">
        <v>150</v>
      </c>
      <c r="L208" s="76"/>
      <c r="M208" s="192" cm="1">
        <f t="array" ref="M208">INDEX(O208:AB208, 1, DNO_index)</f>
        <v>0</v>
      </c>
      <c r="N208" s="76"/>
      <c r="O208" s="145">
        <v>0</v>
      </c>
      <c r="P208" s="145">
        <v>0</v>
      </c>
      <c r="Q208" s="145">
        <v>0</v>
      </c>
      <c r="R208" s="145">
        <v>0</v>
      </c>
      <c r="S208" s="145">
        <v>0</v>
      </c>
      <c r="T208" s="145">
        <v>0</v>
      </c>
      <c r="U208" s="145">
        <v>0</v>
      </c>
      <c r="V208" s="145">
        <v>0</v>
      </c>
      <c r="W208" s="145">
        <v>0</v>
      </c>
      <c r="X208" s="145">
        <v>0</v>
      </c>
      <c r="Y208" s="145">
        <v>0</v>
      </c>
      <c r="Z208" s="145">
        <v>0</v>
      </c>
      <c r="AA208" s="145">
        <v>0</v>
      </c>
      <c r="AB208" s="145">
        <v>0</v>
      </c>
      <c r="AC208" s="76"/>
    </row>
    <row r="209" spans="1:29" x14ac:dyDescent="0.35">
      <c r="A209" s="55"/>
      <c r="D209" s="252" t="str">
        <f t="shared" si="3"/>
        <v>Tariff summary_LDNO LV tariffs_LV Sub Generation Site Specific no RP Charge_Unit rate 1 
p/kWh</v>
      </c>
      <c r="E209" s="73" t="s">
        <v>147</v>
      </c>
      <c r="F209" s="73" t="s">
        <v>148</v>
      </c>
      <c r="G209" s="74"/>
      <c r="H209" s="73" t="s">
        <v>201</v>
      </c>
      <c r="I209" s="75" t="s">
        <v>149</v>
      </c>
      <c r="J209" s="11"/>
      <c r="K209" s="73" t="s">
        <v>150</v>
      </c>
      <c r="L209" s="76"/>
      <c r="M209" s="192" cm="1">
        <f t="array" ref="M209">INDEX(O209:AB209, 1, DNO_index)</f>
        <v>0</v>
      </c>
      <c r="N209" s="76"/>
      <c r="O209" s="145">
        <v>0</v>
      </c>
      <c r="P209" s="145">
        <v>0</v>
      </c>
      <c r="Q209" s="145">
        <v>0</v>
      </c>
      <c r="R209" s="145">
        <v>0</v>
      </c>
      <c r="S209" s="145">
        <v>0</v>
      </c>
      <c r="T209" s="145">
        <v>0</v>
      </c>
      <c r="U209" s="145">
        <v>0</v>
      </c>
      <c r="V209" s="145">
        <v>0</v>
      </c>
      <c r="W209" s="145">
        <v>0</v>
      </c>
      <c r="X209" s="145">
        <v>0</v>
      </c>
      <c r="Y209" s="145">
        <v>0</v>
      </c>
      <c r="Z209" s="145">
        <v>0</v>
      </c>
      <c r="AA209" s="145">
        <v>0</v>
      </c>
      <c r="AB209" s="145">
        <v>0</v>
      </c>
      <c r="AC209" s="76"/>
    </row>
    <row r="210" spans="1:29" x14ac:dyDescent="0.35">
      <c r="A210" s="55"/>
      <c r="D210" s="252" t="str">
        <f t="shared" si="3"/>
        <v>Tariff summary_LDNO LV tariffs_LV Sub Generation Site Specific no RP Charge_Unit rate 2 
p/kWh</v>
      </c>
      <c r="E210" s="73" t="s">
        <v>147</v>
      </c>
      <c r="F210" s="73" t="s">
        <v>148</v>
      </c>
      <c r="G210" s="74"/>
      <c r="H210" s="73" t="s">
        <v>201</v>
      </c>
      <c r="I210" s="75" t="s">
        <v>151</v>
      </c>
      <c r="J210" s="11"/>
      <c r="K210" s="73" t="s">
        <v>150</v>
      </c>
      <c r="L210" s="76"/>
      <c r="M210" s="192" cm="1">
        <f t="array" ref="M210">INDEX(O210:AB210, 1, DNO_index)</f>
        <v>0</v>
      </c>
      <c r="N210" s="76"/>
      <c r="O210" s="145">
        <v>0</v>
      </c>
      <c r="P210" s="145">
        <v>0</v>
      </c>
      <c r="Q210" s="145">
        <v>0</v>
      </c>
      <c r="R210" s="145">
        <v>0</v>
      </c>
      <c r="S210" s="145">
        <v>0</v>
      </c>
      <c r="T210" s="145">
        <v>0</v>
      </c>
      <c r="U210" s="145">
        <v>0</v>
      </c>
      <c r="V210" s="145">
        <v>0</v>
      </c>
      <c r="W210" s="145">
        <v>0</v>
      </c>
      <c r="X210" s="145">
        <v>0</v>
      </c>
      <c r="Y210" s="145">
        <v>0</v>
      </c>
      <c r="Z210" s="145">
        <v>0</v>
      </c>
      <c r="AA210" s="145">
        <v>0</v>
      </c>
      <c r="AB210" s="145">
        <v>0</v>
      </c>
      <c r="AC210" s="76"/>
    </row>
    <row r="211" spans="1:29" x14ac:dyDescent="0.35">
      <c r="A211" s="55"/>
      <c r="D211" s="252" t="str">
        <f t="shared" si="3"/>
        <v>Tariff summary_LDNO LV tariffs_LV Sub Generation Site Specific no RP Charge_Unit rate 3 
p/kWh</v>
      </c>
      <c r="E211" s="73" t="s">
        <v>147</v>
      </c>
      <c r="F211" s="73" t="s">
        <v>148</v>
      </c>
      <c r="G211" s="74"/>
      <c r="H211" s="73" t="s">
        <v>201</v>
      </c>
      <c r="I211" s="75" t="s">
        <v>152</v>
      </c>
      <c r="J211" s="11"/>
      <c r="K211" s="73" t="s">
        <v>150</v>
      </c>
      <c r="L211" s="76"/>
      <c r="M211" s="192" cm="1">
        <f t="array" ref="M211">INDEX(O211:AB211, 1, DNO_index)</f>
        <v>0</v>
      </c>
      <c r="N211" s="76"/>
      <c r="O211" s="145">
        <v>0</v>
      </c>
      <c r="P211" s="145">
        <v>0</v>
      </c>
      <c r="Q211" s="145">
        <v>0</v>
      </c>
      <c r="R211" s="145">
        <v>0</v>
      </c>
      <c r="S211" s="145">
        <v>0</v>
      </c>
      <c r="T211" s="145">
        <v>0</v>
      </c>
      <c r="U211" s="145">
        <v>0</v>
      </c>
      <c r="V211" s="145">
        <v>0</v>
      </c>
      <c r="W211" s="145">
        <v>0</v>
      </c>
      <c r="X211" s="145">
        <v>0</v>
      </c>
      <c r="Y211" s="145">
        <v>0</v>
      </c>
      <c r="Z211" s="145">
        <v>0</v>
      </c>
      <c r="AA211" s="145">
        <v>0</v>
      </c>
      <c r="AB211" s="145">
        <v>0</v>
      </c>
      <c r="AC211" s="76"/>
    </row>
    <row r="212" spans="1:29" x14ac:dyDescent="0.35">
      <c r="A212" s="55"/>
      <c r="D212" s="252" t="str">
        <f t="shared" si="3"/>
        <v>Tariff summary_LDNO LV tariffs_LV Sub Generation Site Specific no RP Charge_Fixed charge 
p/MPAN/day</v>
      </c>
      <c r="E212" s="73" t="s">
        <v>147</v>
      </c>
      <c r="F212" s="73" t="s">
        <v>148</v>
      </c>
      <c r="G212" s="74"/>
      <c r="H212" s="73" t="s">
        <v>201</v>
      </c>
      <c r="I212" s="75" t="s">
        <v>153</v>
      </c>
      <c r="J212" s="11"/>
      <c r="K212" s="73" t="s">
        <v>150</v>
      </c>
      <c r="L212" s="76"/>
      <c r="M212" s="192" cm="1">
        <f t="array" ref="M212">INDEX(O212:AB212, 1, DNO_index)</f>
        <v>0</v>
      </c>
      <c r="N212" s="76"/>
      <c r="O212" s="145">
        <v>0</v>
      </c>
      <c r="P212" s="145">
        <v>0</v>
      </c>
      <c r="Q212" s="145">
        <v>0</v>
      </c>
      <c r="R212" s="145">
        <v>0</v>
      </c>
      <c r="S212" s="145">
        <v>0</v>
      </c>
      <c r="T212" s="145">
        <v>0</v>
      </c>
      <c r="U212" s="145">
        <v>0</v>
      </c>
      <c r="V212" s="145">
        <v>0</v>
      </c>
      <c r="W212" s="145">
        <v>0</v>
      </c>
      <c r="X212" s="145">
        <v>0</v>
      </c>
      <c r="Y212" s="145">
        <v>0</v>
      </c>
      <c r="Z212" s="145">
        <v>0</v>
      </c>
      <c r="AA212" s="145">
        <v>0</v>
      </c>
      <c r="AB212" s="145">
        <v>0</v>
      </c>
      <c r="AC212" s="76"/>
    </row>
    <row r="213" spans="1:29" x14ac:dyDescent="0.35">
      <c r="A213" s="55"/>
      <c r="D213" s="252" t="str">
        <f t="shared" si="3"/>
        <v>Tariff summary_LDNO LV tariffs_LV Sub Generation Site Specific no RP Charge_Capacity charge 
p/kVA/day</v>
      </c>
      <c r="E213" s="73" t="s">
        <v>147</v>
      </c>
      <c r="F213" s="73" t="s">
        <v>148</v>
      </c>
      <c r="G213" s="74"/>
      <c r="H213" s="73" t="s">
        <v>201</v>
      </c>
      <c r="I213" s="75" t="s">
        <v>154</v>
      </c>
      <c r="J213" s="11"/>
      <c r="K213" s="73" t="s">
        <v>150</v>
      </c>
      <c r="L213" s="76"/>
      <c r="M213" s="192" cm="1">
        <f t="array" ref="M213">INDEX(O213:AB213, 1, DNO_index)</f>
        <v>0</v>
      </c>
      <c r="N213" s="76"/>
      <c r="O213" s="145">
        <v>0</v>
      </c>
      <c r="P213" s="145">
        <v>0</v>
      </c>
      <c r="Q213" s="145">
        <v>0</v>
      </c>
      <c r="R213" s="145">
        <v>0</v>
      </c>
      <c r="S213" s="145">
        <v>0</v>
      </c>
      <c r="T213" s="145">
        <v>0</v>
      </c>
      <c r="U213" s="145">
        <v>0</v>
      </c>
      <c r="V213" s="145">
        <v>0</v>
      </c>
      <c r="W213" s="145">
        <v>0</v>
      </c>
      <c r="X213" s="145">
        <v>0</v>
      </c>
      <c r="Y213" s="145">
        <v>0</v>
      </c>
      <c r="Z213" s="145">
        <v>0</v>
      </c>
      <c r="AA213" s="145">
        <v>0</v>
      </c>
      <c r="AB213" s="145">
        <v>0</v>
      </c>
      <c r="AC213" s="76"/>
    </row>
    <row r="214" spans="1:29" x14ac:dyDescent="0.35">
      <c r="A214" s="55"/>
      <c r="D214" s="252" t="str">
        <f t="shared" si="3"/>
        <v>Tariff summary_LDNO LV tariffs_LV Sub Generation Site Specific no RP Charge_Exceeded capacity charge 
p/kVA/day</v>
      </c>
      <c r="E214" s="73" t="s">
        <v>147</v>
      </c>
      <c r="F214" s="73" t="s">
        <v>148</v>
      </c>
      <c r="G214" s="74"/>
      <c r="H214" s="73" t="s">
        <v>201</v>
      </c>
      <c r="I214" s="75" t="s">
        <v>155</v>
      </c>
      <c r="J214" s="11"/>
      <c r="K214" s="73" t="s">
        <v>150</v>
      </c>
      <c r="L214" s="76"/>
      <c r="M214" s="192" cm="1">
        <f t="array" ref="M214">INDEX(O214:AB214, 1, DNO_index)</f>
        <v>0</v>
      </c>
      <c r="N214" s="76"/>
      <c r="O214" s="145">
        <v>0</v>
      </c>
      <c r="P214" s="145">
        <v>0</v>
      </c>
      <c r="Q214" s="145">
        <v>0</v>
      </c>
      <c r="R214" s="145">
        <v>0</v>
      </c>
      <c r="S214" s="145">
        <v>0</v>
      </c>
      <c r="T214" s="145">
        <v>0</v>
      </c>
      <c r="U214" s="145">
        <v>0</v>
      </c>
      <c r="V214" s="145">
        <v>0</v>
      </c>
      <c r="W214" s="145">
        <v>0</v>
      </c>
      <c r="X214" s="145">
        <v>0</v>
      </c>
      <c r="Y214" s="145">
        <v>0</v>
      </c>
      <c r="Z214" s="145">
        <v>0</v>
      </c>
      <c r="AA214" s="145">
        <v>0</v>
      </c>
      <c r="AB214" s="145">
        <v>0</v>
      </c>
      <c r="AC214" s="76"/>
    </row>
    <row r="215" spans="1:29" x14ac:dyDescent="0.35">
      <c r="A215" s="55"/>
      <c r="D215" s="252" t="str">
        <f t="shared" si="3"/>
        <v>Tariff summary_LDNO LV tariffs_LV Sub Generation Site Specific no RP Charge_Reactive power charge 
p/kVArh</v>
      </c>
      <c r="E215" s="73" t="s">
        <v>147</v>
      </c>
      <c r="F215" s="73" t="s">
        <v>148</v>
      </c>
      <c r="G215" s="74"/>
      <c r="H215" s="73" t="s">
        <v>201</v>
      </c>
      <c r="I215" s="75" t="s">
        <v>156</v>
      </c>
      <c r="J215" s="11"/>
      <c r="K215" s="73" t="s">
        <v>150</v>
      </c>
      <c r="L215" s="76"/>
      <c r="M215" s="192" cm="1">
        <f t="array" ref="M215">INDEX(O215:AB215, 1, DNO_index)</f>
        <v>0</v>
      </c>
      <c r="N215" s="76"/>
      <c r="O215" s="145">
        <v>0</v>
      </c>
      <c r="P215" s="145">
        <v>0</v>
      </c>
      <c r="Q215" s="145">
        <v>0</v>
      </c>
      <c r="R215" s="145">
        <v>0</v>
      </c>
      <c r="S215" s="145">
        <v>0</v>
      </c>
      <c r="T215" s="145">
        <v>0</v>
      </c>
      <c r="U215" s="145">
        <v>0</v>
      </c>
      <c r="V215" s="145">
        <v>0</v>
      </c>
      <c r="W215" s="145">
        <v>0</v>
      </c>
      <c r="X215" s="145">
        <v>0</v>
      </c>
      <c r="Y215" s="145">
        <v>0</v>
      </c>
      <c r="Z215" s="145">
        <v>0</v>
      </c>
      <c r="AA215" s="145">
        <v>0</v>
      </c>
      <c r="AB215" s="145">
        <v>0</v>
      </c>
      <c r="AC215" s="76"/>
    </row>
    <row r="216" spans="1:29" x14ac:dyDescent="0.35">
      <c r="A216" s="55"/>
      <c r="D216" s="252" t="str">
        <f t="shared" si="3"/>
        <v>Tariff summary_LDNO LV tariffs_HV Generation Site Specific_Unit rate 1 
p/kWh</v>
      </c>
      <c r="E216" s="73" t="s">
        <v>147</v>
      </c>
      <c r="F216" s="73" t="s">
        <v>148</v>
      </c>
      <c r="G216" s="74"/>
      <c r="H216" s="73" t="s">
        <v>202</v>
      </c>
      <c r="I216" s="75" t="s">
        <v>149</v>
      </c>
      <c r="J216" s="11"/>
      <c r="K216" s="73" t="s">
        <v>150</v>
      </c>
      <c r="L216" s="76"/>
      <c r="M216" s="192" cm="1">
        <f t="array" ref="M216">INDEX(O216:AB216, 1, DNO_index)</f>
        <v>0</v>
      </c>
      <c r="N216" s="76"/>
      <c r="O216" s="145">
        <v>0</v>
      </c>
      <c r="P216" s="145">
        <v>0</v>
      </c>
      <c r="Q216" s="145">
        <v>0</v>
      </c>
      <c r="R216" s="145">
        <v>0</v>
      </c>
      <c r="S216" s="145">
        <v>0</v>
      </c>
      <c r="T216" s="145">
        <v>0</v>
      </c>
      <c r="U216" s="145">
        <v>0</v>
      </c>
      <c r="V216" s="145">
        <v>0</v>
      </c>
      <c r="W216" s="145">
        <v>0</v>
      </c>
      <c r="X216" s="145">
        <v>0</v>
      </c>
      <c r="Y216" s="145">
        <v>0</v>
      </c>
      <c r="Z216" s="145">
        <v>0</v>
      </c>
      <c r="AA216" s="145">
        <v>0</v>
      </c>
      <c r="AB216" s="145">
        <v>0</v>
      </c>
      <c r="AC216" s="76"/>
    </row>
    <row r="217" spans="1:29" x14ac:dyDescent="0.35">
      <c r="A217" s="55"/>
      <c r="D217" s="252" t="str">
        <f t="shared" si="3"/>
        <v>Tariff summary_LDNO LV tariffs_HV Generation Site Specific_Unit rate 2 
p/kWh</v>
      </c>
      <c r="E217" s="73" t="s">
        <v>147</v>
      </c>
      <c r="F217" s="73" t="s">
        <v>148</v>
      </c>
      <c r="G217" s="74"/>
      <c r="H217" s="73" t="s">
        <v>202</v>
      </c>
      <c r="I217" s="75" t="s">
        <v>151</v>
      </c>
      <c r="J217" s="11"/>
      <c r="K217" s="73" t="s">
        <v>150</v>
      </c>
      <c r="L217" s="76"/>
      <c r="M217" s="192" cm="1">
        <f t="array" ref="M217">INDEX(O217:AB217, 1, DNO_index)</f>
        <v>0</v>
      </c>
      <c r="N217" s="76"/>
      <c r="O217" s="145">
        <v>0</v>
      </c>
      <c r="P217" s="145">
        <v>0</v>
      </c>
      <c r="Q217" s="145">
        <v>0</v>
      </c>
      <c r="R217" s="145">
        <v>0</v>
      </c>
      <c r="S217" s="145">
        <v>0</v>
      </c>
      <c r="T217" s="145">
        <v>0</v>
      </c>
      <c r="U217" s="145">
        <v>0</v>
      </c>
      <c r="V217" s="145">
        <v>0</v>
      </c>
      <c r="W217" s="145">
        <v>0</v>
      </c>
      <c r="X217" s="145">
        <v>0</v>
      </c>
      <c r="Y217" s="145">
        <v>0</v>
      </c>
      <c r="Z217" s="145">
        <v>0</v>
      </c>
      <c r="AA217" s="145">
        <v>0</v>
      </c>
      <c r="AB217" s="145">
        <v>0</v>
      </c>
      <c r="AC217" s="76"/>
    </row>
    <row r="218" spans="1:29" x14ac:dyDescent="0.35">
      <c r="A218" s="55"/>
      <c r="D218" s="252" t="str">
        <f t="shared" si="3"/>
        <v>Tariff summary_LDNO LV tariffs_HV Generation Site Specific_Unit rate 3 
p/kWh</v>
      </c>
      <c r="E218" s="73" t="s">
        <v>147</v>
      </c>
      <c r="F218" s="73" t="s">
        <v>148</v>
      </c>
      <c r="G218" s="74"/>
      <c r="H218" s="73" t="s">
        <v>202</v>
      </c>
      <c r="I218" s="75" t="s">
        <v>152</v>
      </c>
      <c r="J218" s="11"/>
      <c r="K218" s="73" t="s">
        <v>150</v>
      </c>
      <c r="L218" s="76"/>
      <c r="M218" s="192" cm="1">
        <f t="array" ref="M218">INDEX(O218:AB218, 1, DNO_index)</f>
        <v>0</v>
      </c>
      <c r="N218" s="76"/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5">
        <v>0</v>
      </c>
      <c r="Y218" s="145">
        <v>0</v>
      </c>
      <c r="Z218" s="145">
        <v>0</v>
      </c>
      <c r="AA218" s="145">
        <v>0</v>
      </c>
      <c r="AB218" s="145">
        <v>0</v>
      </c>
      <c r="AC218" s="76"/>
    </row>
    <row r="219" spans="1:29" x14ac:dyDescent="0.35">
      <c r="A219" s="55"/>
      <c r="D219" s="252" t="str">
        <f t="shared" si="3"/>
        <v>Tariff summary_LDNO LV tariffs_HV Generation Site Specific_Fixed charge 
p/MPAN/day</v>
      </c>
      <c r="E219" s="73" t="s">
        <v>147</v>
      </c>
      <c r="F219" s="73" t="s">
        <v>148</v>
      </c>
      <c r="G219" s="74"/>
      <c r="H219" s="73" t="s">
        <v>202</v>
      </c>
      <c r="I219" s="75" t="s">
        <v>153</v>
      </c>
      <c r="J219" s="11"/>
      <c r="K219" s="73" t="s">
        <v>150</v>
      </c>
      <c r="L219" s="76"/>
      <c r="M219" s="192" cm="1">
        <f t="array" ref="M219">INDEX(O219:AB219, 1, DNO_index)</f>
        <v>0</v>
      </c>
      <c r="N219" s="76"/>
      <c r="O219" s="145">
        <v>0</v>
      </c>
      <c r="P219" s="145">
        <v>0</v>
      </c>
      <c r="Q219" s="145">
        <v>0</v>
      </c>
      <c r="R219" s="145">
        <v>0</v>
      </c>
      <c r="S219" s="145">
        <v>0</v>
      </c>
      <c r="T219" s="145">
        <v>0</v>
      </c>
      <c r="U219" s="145">
        <v>0</v>
      </c>
      <c r="V219" s="145">
        <v>0</v>
      </c>
      <c r="W219" s="145">
        <v>0</v>
      </c>
      <c r="X219" s="145">
        <v>0</v>
      </c>
      <c r="Y219" s="145">
        <v>0</v>
      </c>
      <c r="Z219" s="145">
        <v>0</v>
      </c>
      <c r="AA219" s="145">
        <v>0</v>
      </c>
      <c r="AB219" s="145">
        <v>0</v>
      </c>
      <c r="AC219" s="76"/>
    </row>
    <row r="220" spans="1:29" x14ac:dyDescent="0.35">
      <c r="A220" s="55"/>
      <c r="D220" s="252" t="str">
        <f t="shared" si="3"/>
        <v>Tariff summary_LDNO LV tariffs_HV Generation Site Specific_Capacity charge 
p/kVA/day</v>
      </c>
      <c r="E220" s="73" t="s">
        <v>147</v>
      </c>
      <c r="F220" s="73" t="s">
        <v>148</v>
      </c>
      <c r="G220" s="74"/>
      <c r="H220" s="73" t="s">
        <v>202</v>
      </c>
      <c r="I220" s="75" t="s">
        <v>154</v>
      </c>
      <c r="J220" s="11"/>
      <c r="K220" s="73" t="s">
        <v>150</v>
      </c>
      <c r="L220" s="76"/>
      <c r="M220" s="192" cm="1">
        <f t="array" ref="M220">INDEX(O220:AB220, 1, DNO_index)</f>
        <v>0</v>
      </c>
      <c r="N220" s="76"/>
      <c r="O220" s="145">
        <v>0</v>
      </c>
      <c r="P220" s="145">
        <v>0</v>
      </c>
      <c r="Q220" s="145">
        <v>0</v>
      </c>
      <c r="R220" s="145">
        <v>0</v>
      </c>
      <c r="S220" s="145">
        <v>0</v>
      </c>
      <c r="T220" s="145">
        <v>0</v>
      </c>
      <c r="U220" s="145">
        <v>0</v>
      </c>
      <c r="V220" s="145">
        <v>0</v>
      </c>
      <c r="W220" s="145">
        <v>0</v>
      </c>
      <c r="X220" s="145">
        <v>0</v>
      </c>
      <c r="Y220" s="145">
        <v>0</v>
      </c>
      <c r="Z220" s="145">
        <v>0</v>
      </c>
      <c r="AA220" s="145">
        <v>0</v>
      </c>
      <c r="AB220" s="145">
        <v>0</v>
      </c>
      <c r="AC220" s="76"/>
    </row>
    <row r="221" spans="1:29" x14ac:dyDescent="0.35">
      <c r="A221" s="55"/>
      <c r="D221" s="252" t="str">
        <f t="shared" si="3"/>
        <v>Tariff summary_LDNO LV tariffs_HV Generation Site Specific_Exceeded capacity charge 
p/kVA/day</v>
      </c>
      <c r="E221" s="73" t="s">
        <v>147</v>
      </c>
      <c r="F221" s="73" t="s">
        <v>148</v>
      </c>
      <c r="G221" s="74"/>
      <c r="H221" s="73" t="s">
        <v>202</v>
      </c>
      <c r="I221" s="75" t="s">
        <v>155</v>
      </c>
      <c r="J221" s="11"/>
      <c r="K221" s="73" t="s">
        <v>150</v>
      </c>
      <c r="L221" s="76"/>
      <c r="M221" s="192" cm="1">
        <f t="array" ref="M221">INDEX(O221:AB221, 1, DNO_index)</f>
        <v>0</v>
      </c>
      <c r="N221" s="76"/>
      <c r="O221" s="145">
        <v>0</v>
      </c>
      <c r="P221" s="145">
        <v>0</v>
      </c>
      <c r="Q221" s="145">
        <v>0</v>
      </c>
      <c r="R221" s="145">
        <v>0</v>
      </c>
      <c r="S221" s="145">
        <v>0</v>
      </c>
      <c r="T221" s="145">
        <v>0</v>
      </c>
      <c r="U221" s="145">
        <v>0</v>
      </c>
      <c r="V221" s="145">
        <v>0</v>
      </c>
      <c r="W221" s="145">
        <v>0</v>
      </c>
      <c r="X221" s="145">
        <v>0</v>
      </c>
      <c r="Y221" s="145">
        <v>0</v>
      </c>
      <c r="Z221" s="145">
        <v>0</v>
      </c>
      <c r="AA221" s="145">
        <v>0</v>
      </c>
      <c r="AB221" s="145">
        <v>0</v>
      </c>
      <c r="AC221" s="76"/>
    </row>
    <row r="222" spans="1:29" x14ac:dyDescent="0.35">
      <c r="A222" s="55"/>
      <c r="D222" s="252" t="str">
        <f t="shared" si="3"/>
        <v>Tariff summary_LDNO LV tariffs_HV Generation Site Specific_Reactive power charge 
p/kVArh</v>
      </c>
      <c r="E222" s="73" t="s">
        <v>147</v>
      </c>
      <c r="F222" s="73" t="s">
        <v>148</v>
      </c>
      <c r="G222" s="74"/>
      <c r="H222" s="73" t="s">
        <v>202</v>
      </c>
      <c r="I222" s="75" t="s">
        <v>156</v>
      </c>
      <c r="J222" s="11"/>
      <c r="K222" s="73" t="s">
        <v>150</v>
      </c>
      <c r="L222" s="76"/>
      <c r="M222" s="192" cm="1">
        <f t="array" ref="M222">INDEX(O222:AB222, 1, DNO_index)</f>
        <v>0</v>
      </c>
      <c r="N222" s="76"/>
      <c r="O222" s="145">
        <v>0</v>
      </c>
      <c r="P222" s="145">
        <v>0</v>
      </c>
      <c r="Q222" s="145">
        <v>0</v>
      </c>
      <c r="R222" s="145">
        <v>0</v>
      </c>
      <c r="S222" s="145">
        <v>0</v>
      </c>
      <c r="T222" s="145">
        <v>0</v>
      </c>
      <c r="U222" s="145">
        <v>0</v>
      </c>
      <c r="V222" s="145">
        <v>0</v>
      </c>
      <c r="W222" s="145">
        <v>0</v>
      </c>
      <c r="X222" s="145">
        <v>0</v>
      </c>
      <c r="Y222" s="145">
        <v>0</v>
      </c>
      <c r="Z222" s="145">
        <v>0</v>
      </c>
      <c r="AA222" s="145">
        <v>0</v>
      </c>
      <c r="AB222" s="145">
        <v>0</v>
      </c>
      <c r="AC222" s="76"/>
    </row>
    <row r="223" spans="1:29" x14ac:dyDescent="0.35">
      <c r="A223" s="55"/>
      <c r="D223" s="252" t="str">
        <f t="shared" si="3"/>
        <v>Tariff summary_LDNO LV tariffs_HV Generation Site Specific no RP Charge_Unit rate 1 
p/kWh</v>
      </c>
      <c r="E223" s="73" t="s">
        <v>147</v>
      </c>
      <c r="F223" s="73" t="s">
        <v>148</v>
      </c>
      <c r="G223" s="74"/>
      <c r="H223" s="73" t="s">
        <v>203</v>
      </c>
      <c r="I223" s="75" t="s">
        <v>149</v>
      </c>
      <c r="J223" s="11"/>
      <c r="K223" s="73" t="s">
        <v>150</v>
      </c>
      <c r="L223" s="76"/>
      <c r="M223" s="192" cm="1">
        <f t="array" ref="M223">INDEX(O223:AB223, 1, DNO_index)</f>
        <v>0</v>
      </c>
      <c r="N223" s="76"/>
      <c r="O223" s="145">
        <v>0</v>
      </c>
      <c r="P223" s="145">
        <v>0</v>
      </c>
      <c r="Q223" s="145">
        <v>0</v>
      </c>
      <c r="R223" s="145">
        <v>0</v>
      </c>
      <c r="S223" s="145">
        <v>0</v>
      </c>
      <c r="T223" s="145">
        <v>0</v>
      </c>
      <c r="U223" s="145">
        <v>0</v>
      </c>
      <c r="V223" s="145">
        <v>0</v>
      </c>
      <c r="W223" s="145">
        <v>0</v>
      </c>
      <c r="X223" s="145">
        <v>0</v>
      </c>
      <c r="Y223" s="145">
        <v>0</v>
      </c>
      <c r="Z223" s="145">
        <v>0</v>
      </c>
      <c r="AA223" s="145">
        <v>0</v>
      </c>
      <c r="AB223" s="145">
        <v>0</v>
      </c>
      <c r="AC223" s="76"/>
    </row>
    <row r="224" spans="1:29" x14ac:dyDescent="0.35">
      <c r="A224" s="55"/>
      <c r="D224" s="252" t="str">
        <f t="shared" si="3"/>
        <v>Tariff summary_LDNO LV tariffs_HV Generation Site Specific no RP Charge_Unit rate 2 
p/kWh</v>
      </c>
      <c r="E224" s="73" t="s">
        <v>147</v>
      </c>
      <c r="F224" s="73" t="s">
        <v>148</v>
      </c>
      <c r="G224" s="74"/>
      <c r="H224" s="73" t="s">
        <v>203</v>
      </c>
      <c r="I224" s="75" t="s">
        <v>151</v>
      </c>
      <c r="J224" s="11"/>
      <c r="K224" s="73" t="s">
        <v>150</v>
      </c>
      <c r="L224" s="76"/>
      <c r="M224" s="192" cm="1">
        <f t="array" ref="M224">INDEX(O224:AB224, 1, DNO_index)</f>
        <v>0</v>
      </c>
      <c r="N224" s="76"/>
      <c r="O224" s="145">
        <v>0</v>
      </c>
      <c r="P224" s="145">
        <v>0</v>
      </c>
      <c r="Q224" s="145">
        <v>0</v>
      </c>
      <c r="R224" s="145">
        <v>0</v>
      </c>
      <c r="S224" s="145">
        <v>0</v>
      </c>
      <c r="T224" s="145">
        <v>0</v>
      </c>
      <c r="U224" s="145">
        <v>0</v>
      </c>
      <c r="V224" s="145">
        <v>0</v>
      </c>
      <c r="W224" s="145">
        <v>0</v>
      </c>
      <c r="X224" s="145">
        <v>0</v>
      </c>
      <c r="Y224" s="145">
        <v>0</v>
      </c>
      <c r="Z224" s="145">
        <v>0</v>
      </c>
      <c r="AA224" s="145">
        <v>0</v>
      </c>
      <c r="AB224" s="145">
        <v>0</v>
      </c>
      <c r="AC224" s="76"/>
    </row>
    <row r="225" spans="1:29" x14ac:dyDescent="0.35">
      <c r="A225" s="55"/>
      <c r="D225" s="252" t="str">
        <f t="shared" si="3"/>
        <v>Tariff summary_LDNO LV tariffs_HV Generation Site Specific no RP Charge_Unit rate 3 
p/kWh</v>
      </c>
      <c r="E225" s="73" t="s">
        <v>147</v>
      </c>
      <c r="F225" s="73" t="s">
        <v>148</v>
      </c>
      <c r="G225" s="74"/>
      <c r="H225" s="73" t="s">
        <v>203</v>
      </c>
      <c r="I225" s="75" t="s">
        <v>152</v>
      </c>
      <c r="J225" s="11"/>
      <c r="K225" s="73" t="s">
        <v>150</v>
      </c>
      <c r="L225" s="76"/>
      <c r="M225" s="192" cm="1">
        <f t="array" ref="M225">INDEX(O225:AB225, 1, DNO_index)</f>
        <v>0</v>
      </c>
      <c r="N225" s="76"/>
      <c r="O225" s="145">
        <v>0</v>
      </c>
      <c r="P225" s="145">
        <v>0</v>
      </c>
      <c r="Q225" s="145">
        <v>0</v>
      </c>
      <c r="R225" s="145">
        <v>0</v>
      </c>
      <c r="S225" s="145">
        <v>0</v>
      </c>
      <c r="T225" s="145">
        <v>0</v>
      </c>
      <c r="U225" s="145">
        <v>0</v>
      </c>
      <c r="V225" s="145">
        <v>0</v>
      </c>
      <c r="W225" s="145">
        <v>0</v>
      </c>
      <c r="X225" s="145">
        <v>0</v>
      </c>
      <c r="Y225" s="145">
        <v>0</v>
      </c>
      <c r="Z225" s="145">
        <v>0</v>
      </c>
      <c r="AA225" s="145">
        <v>0</v>
      </c>
      <c r="AB225" s="145">
        <v>0</v>
      </c>
      <c r="AC225" s="76"/>
    </row>
    <row r="226" spans="1:29" x14ac:dyDescent="0.35">
      <c r="A226" s="55"/>
      <c r="D226" s="252" t="str">
        <f t="shared" si="3"/>
        <v>Tariff summary_LDNO LV tariffs_HV Generation Site Specific no RP Charge_Fixed charge 
p/MPAN/day</v>
      </c>
      <c r="E226" s="73" t="s">
        <v>147</v>
      </c>
      <c r="F226" s="73" t="s">
        <v>148</v>
      </c>
      <c r="G226" s="74"/>
      <c r="H226" s="73" t="s">
        <v>203</v>
      </c>
      <c r="I226" s="75" t="s">
        <v>153</v>
      </c>
      <c r="J226" s="11"/>
      <c r="K226" s="73" t="s">
        <v>150</v>
      </c>
      <c r="L226" s="76"/>
      <c r="M226" s="192" cm="1">
        <f t="array" ref="M226">INDEX(O226:AB226, 1, DNO_index)</f>
        <v>0</v>
      </c>
      <c r="N226" s="76"/>
      <c r="O226" s="145">
        <v>0</v>
      </c>
      <c r="P226" s="145">
        <v>0</v>
      </c>
      <c r="Q226" s="145">
        <v>0</v>
      </c>
      <c r="R226" s="145">
        <v>0</v>
      </c>
      <c r="S226" s="145">
        <v>0</v>
      </c>
      <c r="T226" s="145">
        <v>0</v>
      </c>
      <c r="U226" s="145">
        <v>0</v>
      </c>
      <c r="V226" s="145">
        <v>0</v>
      </c>
      <c r="W226" s="145">
        <v>0</v>
      </c>
      <c r="X226" s="145">
        <v>0</v>
      </c>
      <c r="Y226" s="145">
        <v>0</v>
      </c>
      <c r="Z226" s="145">
        <v>0</v>
      </c>
      <c r="AA226" s="145">
        <v>0</v>
      </c>
      <c r="AB226" s="145">
        <v>0</v>
      </c>
      <c r="AC226" s="76"/>
    </row>
    <row r="227" spans="1:29" x14ac:dyDescent="0.35">
      <c r="A227" s="55"/>
      <c r="D227" s="252" t="str">
        <f t="shared" si="3"/>
        <v>Tariff summary_LDNO LV tariffs_HV Generation Site Specific no RP Charge_Capacity charge 
p/kVA/day</v>
      </c>
      <c r="E227" s="73" t="s">
        <v>147</v>
      </c>
      <c r="F227" s="73" t="s">
        <v>148</v>
      </c>
      <c r="G227" s="74"/>
      <c r="H227" s="73" t="s">
        <v>203</v>
      </c>
      <c r="I227" s="75" t="s">
        <v>154</v>
      </c>
      <c r="J227" s="11"/>
      <c r="K227" s="73" t="s">
        <v>150</v>
      </c>
      <c r="L227" s="76"/>
      <c r="M227" s="192" cm="1">
        <f t="array" ref="M227">INDEX(O227:AB227, 1, DNO_index)</f>
        <v>0</v>
      </c>
      <c r="N227" s="76"/>
      <c r="O227" s="145">
        <v>0</v>
      </c>
      <c r="P227" s="145">
        <v>0</v>
      </c>
      <c r="Q227" s="145">
        <v>0</v>
      </c>
      <c r="R227" s="145">
        <v>0</v>
      </c>
      <c r="S227" s="145">
        <v>0</v>
      </c>
      <c r="T227" s="145">
        <v>0</v>
      </c>
      <c r="U227" s="145">
        <v>0</v>
      </c>
      <c r="V227" s="145">
        <v>0</v>
      </c>
      <c r="W227" s="145">
        <v>0</v>
      </c>
      <c r="X227" s="145">
        <v>0</v>
      </c>
      <c r="Y227" s="145">
        <v>0</v>
      </c>
      <c r="Z227" s="145">
        <v>0</v>
      </c>
      <c r="AA227" s="145">
        <v>0</v>
      </c>
      <c r="AB227" s="145">
        <v>0</v>
      </c>
      <c r="AC227" s="76"/>
    </row>
    <row r="228" spans="1:29" x14ac:dyDescent="0.35">
      <c r="A228" s="55"/>
      <c r="D228" s="252" t="str">
        <f t="shared" si="3"/>
        <v>Tariff summary_LDNO LV tariffs_HV Generation Site Specific no RP Charge_Exceeded capacity charge 
p/kVA/day</v>
      </c>
      <c r="E228" s="73" t="s">
        <v>147</v>
      </c>
      <c r="F228" s="73" t="s">
        <v>148</v>
      </c>
      <c r="G228" s="74"/>
      <c r="H228" s="73" t="s">
        <v>203</v>
      </c>
      <c r="I228" s="75" t="s">
        <v>155</v>
      </c>
      <c r="J228" s="11"/>
      <c r="K228" s="73" t="s">
        <v>150</v>
      </c>
      <c r="L228" s="76"/>
      <c r="M228" s="192" cm="1">
        <f t="array" ref="M228">INDEX(O228:AB228, 1, DNO_index)</f>
        <v>0</v>
      </c>
      <c r="N228" s="76"/>
      <c r="O228" s="145">
        <v>0</v>
      </c>
      <c r="P228" s="145">
        <v>0</v>
      </c>
      <c r="Q228" s="145">
        <v>0</v>
      </c>
      <c r="R228" s="145">
        <v>0</v>
      </c>
      <c r="S228" s="145">
        <v>0</v>
      </c>
      <c r="T228" s="145">
        <v>0</v>
      </c>
      <c r="U228" s="145">
        <v>0</v>
      </c>
      <c r="V228" s="145">
        <v>0</v>
      </c>
      <c r="W228" s="145">
        <v>0</v>
      </c>
      <c r="X228" s="145">
        <v>0</v>
      </c>
      <c r="Y228" s="145">
        <v>0</v>
      </c>
      <c r="Z228" s="145">
        <v>0</v>
      </c>
      <c r="AA228" s="145">
        <v>0</v>
      </c>
      <c r="AB228" s="145">
        <v>0</v>
      </c>
      <c r="AC228" s="76"/>
    </row>
    <row r="229" spans="1:29" x14ac:dyDescent="0.35">
      <c r="A229" s="55"/>
      <c r="D229" s="253" t="str">
        <f t="shared" si="3"/>
        <v>Tariff summary_LDNO LV tariffs_HV Generation Site Specific no RP Charge_Reactive power charge 
p/kVArh</v>
      </c>
      <c r="E229" s="77" t="s">
        <v>147</v>
      </c>
      <c r="F229" s="77" t="s">
        <v>148</v>
      </c>
      <c r="G229" s="78"/>
      <c r="H229" s="77" t="s">
        <v>203</v>
      </c>
      <c r="I229" s="79" t="s">
        <v>156</v>
      </c>
      <c r="J229" s="24"/>
      <c r="K229" s="77" t="s">
        <v>150</v>
      </c>
      <c r="L229" s="80"/>
      <c r="M229" s="193" cm="1">
        <f t="array" ref="M229">INDEX(O229:AB229, 1, DNO_index)</f>
        <v>0</v>
      </c>
      <c r="N229" s="80"/>
      <c r="O229" s="146">
        <v>0</v>
      </c>
      <c r="P229" s="146">
        <v>0</v>
      </c>
      <c r="Q229" s="146">
        <v>0</v>
      </c>
      <c r="R229" s="146">
        <v>0</v>
      </c>
      <c r="S229" s="146">
        <v>0</v>
      </c>
      <c r="T229" s="146">
        <v>0</v>
      </c>
      <c r="U229" s="146">
        <v>0</v>
      </c>
      <c r="V229" s="146">
        <v>0</v>
      </c>
      <c r="W229" s="146">
        <v>0</v>
      </c>
      <c r="X229" s="146">
        <v>0</v>
      </c>
      <c r="Y229" s="146">
        <v>0</v>
      </c>
      <c r="Z229" s="146">
        <v>0</v>
      </c>
      <c r="AA229" s="146">
        <v>0</v>
      </c>
      <c r="AB229" s="146">
        <v>0</v>
      </c>
      <c r="AC229" s="76"/>
    </row>
    <row r="230" spans="1:29" x14ac:dyDescent="0.35">
      <c r="A230" s="55"/>
      <c r="D230" s="251" t="str">
        <f t="shared" si="3"/>
        <v>Tariff summary_LDNO HV tariffs_Domestic Aggregated_Unit rate 1 
p/kWh</v>
      </c>
      <c r="E230" s="59" t="s">
        <v>147</v>
      </c>
      <c r="F230" s="59" t="s">
        <v>157</v>
      </c>
      <c r="G230" s="60"/>
      <c r="H230" s="59" t="s">
        <v>188</v>
      </c>
      <c r="I230" s="61" t="s">
        <v>149</v>
      </c>
      <c r="J230" s="29"/>
      <c r="K230" s="59" t="s">
        <v>150</v>
      </c>
      <c r="L230" s="62"/>
      <c r="M230" s="191" cm="1">
        <f t="array" ref="M230">INDEX(O230:AB230, 1, DNO_index)</f>
        <v>4.859</v>
      </c>
      <c r="N230" s="62"/>
      <c r="O230" s="144">
        <v>4.1500000000000004</v>
      </c>
      <c r="P230" s="144">
        <v>3.327</v>
      </c>
      <c r="Q230" s="144">
        <v>2.2810000000000001</v>
      </c>
      <c r="R230" s="144">
        <v>5.0449999999999999</v>
      </c>
      <c r="S230" s="144">
        <v>4.1340000000000003</v>
      </c>
      <c r="T230" s="144">
        <v>4.0250000000000004</v>
      </c>
      <c r="U230" s="144">
        <v>5.085</v>
      </c>
      <c r="V230" s="144">
        <v>5.43</v>
      </c>
      <c r="W230" s="144">
        <v>8.7149999999999999</v>
      </c>
      <c r="X230" s="144">
        <v>8.2260000000000009</v>
      </c>
      <c r="Y230" s="144">
        <v>4.8280000000000003</v>
      </c>
      <c r="Z230" s="144">
        <v>3.9670000000000001</v>
      </c>
      <c r="AA230" s="144">
        <v>6.5759999999999996</v>
      </c>
      <c r="AB230" s="144">
        <v>4.859</v>
      </c>
      <c r="AC230" s="65"/>
    </row>
    <row r="231" spans="1:29" x14ac:dyDescent="0.35">
      <c r="A231" s="55"/>
      <c r="D231" s="252" t="str">
        <f t="shared" si="3"/>
        <v>Tariff summary_LDNO HV tariffs_Domestic Aggregated_Unit rate 2 
p/kWh</v>
      </c>
      <c r="E231" s="63" t="s">
        <v>147</v>
      </c>
      <c r="F231" s="63" t="s">
        <v>157</v>
      </c>
      <c r="G231" s="54"/>
      <c r="H231" s="63" t="s">
        <v>188</v>
      </c>
      <c r="I231" s="64" t="s">
        <v>151</v>
      </c>
      <c r="J231" s="11"/>
      <c r="K231" s="63" t="s">
        <v>150</v>
      </c>
      <c r="L231" s="65"/>
      <c r="M231" s="192" cm="1">
        <f t="array" ref="M231">INDEX(O231:AB231, 1, DNO_index)</f>
        <v>0.90600000000000003</v>
      </c>
      <c r="N231" s="65"/>
      <c r="O231" s="145">
        <v>0.85</v>
      </c>
      <c r="P231" s="145">
        <v>0.79</v>
      </c>
      <c r="Q231" s="145">
        <v>0.75</v>
      </c>
      <c r="R231" s="145">
        <v>1.2949999999999999</v>
      </c>
      <c r="S231" s="145">
        <v>0.64700000000000002</v>
      </c>
      <c r="T231" s="145">
        <v>0.80500000000000005</v>
      </c>
      <c r="U231" s="145">
        <v>1.3120000000000001</v>
      </c>
      <c r="V231" s="145">
        <v>0.50800000000000001</v>
      </c>
      <c r="W231" s="145">
        <v>0.624</v>
      </c>
      <c r="X231" s="145">
        <v>0.375</v>
      </c>
      <c r="Y231" s="145">
        <v>1.032</v>
      </c>
      <c r="Z231" s="145">
        <v>0.98</v>
      </c>
      <c r="AA231" s="145">
        <v>0.872</v>
      </c>
      <c r="AB231" s="145">
        <v>0.90600000000000003</v>
      </c>
      <c r="AC231" s="65"/>
    </row>
    <row r="232" spans="1:29" x14ac:dyDescent="0.35">
      <c r="A232" s="55"/>
      <c r="D232" s="252" t="str">
        <f t="shared" si="3"/>
        <v>Tariff summary_LDNO HV tariffs_Domestic Aggregated_Unit rate 3 
p/kWh</v>
      </c>
      <c r="E232" s="63" t="s">
        <v>147</v>
      </c>
      <c r="F232" s="63" t="s">
        <v>157</v>
      </c>
      <c r="G232" s="54"/>
      <c r="H232" s="63" t="s">
        <v>188</v>
      </c>
      <c r="I232" s="64" t="s">
        <v>152</v>
      </c>
      <c r="J232" s="11"/>
      <c r="K232" s="63" t="s">
        <v>150</v>
      </c>
      <c r="L232" s="65"/>
      <c r="M232" s="192" cm="1">
        <f t="array" ref="M232">INDEX(O232:AB232, 1, DNO_index)</f>
        <v>0.59299999999999997</v>
      </c>
      <c r="N232" s="65"/>
      <c r="O232" s="145">
        <v>0.31</v>
      </c>
      <c r="P232" s="145">
        <v>0.502</v>
      </c>
      <c r="Q232" s="145">
        <v>0.45300000000000001</v>
      </c>
      <c r="R232" s="145">
        <v>0.92300000000000004</v>
      </c>
      <c r="S232" s="145">
        <v>0.23</v>
      </c>
      <c r="T232" s="145">
        <v>0.46400000000000002</v>
      </c>
      <c r="U232" s="145">
        <v>0.69199999999999995</v>
      </c>
      <c r="V232" s="145">
        <v>0</v>
      </c>
      <c r="W232" s="145">
        <v>0.34399999999999997</v>
      </c>
      <c r="X232" s="145">
        <v>0.13800000000000001</v>
      </c>
      <c r="Y232" s="145">
        <v>0.51600000000000001</v>
      </c>
      <c r="Z232" s="145">
        <v>0.60199999999999998</v>
      </c>
      <c r="AA232" s="145">
        <v>0.60399999999999998</v>
      </c>
      <c r="AB232" s="145">
        <v>0.59299999999999997</v>
      </c>
      <c r="AC232" s="65"/>
    </row>
    <row r="233" spans="1:29" x14ac:dyDescent="0.35">
      <c r="A233" s="55"/>
      <c r="D233" s="252" t="str">
        <f t="shared" si="3"/>
        <v>Tariff summary_LDNO HV tariffs_Domestic Aggregated_Fixed charge 
p/MPAN/day</v>
      </c>
      <c r="E233" s="63" t="s">
        <v>147</v>
      </c>
      <c r="F233" s="63" t="s">
        <v>157</v>
      </c>
      <c r="G233" s="54"/>
      <c r="H233" s="63" t="s">
        <v>188</v>
      </c>
      <c r="I233" s="64" t="s">
        <v>153</v>
      </c>
      <c r="J233" s="11"/>
      <c r="K233" s="63" t="s">
        <v>150</v>
      </c>
      <c r="L233" s="65"/>
      <c r="M233" s="192" cm="1">
        <f t="array" ref="M233">INDEX(O233:AB233, 1, DNO_index)</f>
        <v>2.08</v>
      </c>
      <c r="N233" s="65"/>
      <c r="O233" s="145">
        <v>2.02</v>
      </c>
      <c r="P233" s="145">
        <v>2.58</v>
      </c>
      <c r="Q233" s="145">
        <v>2.79</v>
      </c>
      <c r="R233" s="145">
        <v>3.49</v>
      </c>
      <c r="S233" s="145">
        <v>1.97</v>
      </c>
      <c r="T233" s="145">
        <v>2</v>
      </c>
      <c r="U233" s="145">
        <v>1.69</v>
      </c>
      <c r="V233" s="145">
        <v>1.92</v>
      </c>
      <c r="W233" s="145">
        <v>2.16</v>
      </c>
      <c r="X233" s="145">
        <v>2.17</v>
      </c>
      <c r="Y233" s="145">
        <v>2.14</v>
      </c>
      <c r="Z233" s="145">
        <v>2.65</v>
      </c>
      <c r="AA233" s="145">
        <v>2.4500000000000002</v>
      </c>
      <c r="AB233" s="145">
        <v>2.08</v>
      </c>
      <c r="AC233" s="65"/>
    </row>
    <row r="234" spans="1:29" x14ac:dyDescent="0.35">
      <c r="A234" s="55"/>
      <c r="D234" s="252" t="str">
        <f t="shared" si="3"/>
        <v>Tariff summary_LDNO HV tariffs_Domestic Aggregated_Capacity charge 
p/kVA/day</v>
      </c>
      <c r="E234" s="63" t="s">
        <v>147</v>
      </c>
      <c r="F234" s="63" t="s">
        <v>157</v>
      </c>
      <c r="G234" s="54"/>
      <c r="H234" s="63" t="s">
        <v>188</v>
      </c>
      <c r="I234" s="64" t="s">
        <v>154</v>
      </c>
      <c r="J234" s="11"/>
      <c r="K234" s="63" t="s">
        <v>150</v>
      </c>
      <c r="L234" s="65"/>
      <c r="M234" s="192" cm="1">
        <f t="array" ref="M234">INDEX(O234:AB234, 1, DNO_index)</f>
        <v>0</v>
      </c>
      <c r="N234" s="65"/>
      <c r="O234" s="145">
        <v>0</v>
      </c>
      <c r="P234" s="145">
        <v>0</v>
      </c>
      <c r="Q234" s="145">
        <v>0</v>
      </c>
      <c r="R234" s="145">
        <v>0</v>
      </c>
      <c r="S234" s="145">
        <v>0</v>
      </c>
      <c r="T234" s="145">
        <v>0</v>
      </c>
      <c r="U234" s="145">
        <v>0</v>
      </c>
      <c r="V234" s="145">
        <v>0</v>
      </c>
      <c r="W234" s="145">
        <v>0</v>
      </c>
      <c r="X234" s="145">
        <v>0</v>
      </c>
      <c r="Y234" s="145">
        <v>0</v>
      </c>
      <c r="Z234" s="145">
        <v>0</v>
      </c>
      <c r="AA234" s="145">
        <v>0</v>
      </c>
      <c r="AB234" s="145">
        <v>0</v>
      </c>
      <c r="AC234" s="65"/>
    </row>
    <row r="235" spans="1:29" x14ac:dyDescent="0.35">
      <c r="A235" s="55"/>
      <c r="D235" s="252" t="str">
        <f t="shared" si="3"/>
        <v>Tariff summary_LDNO HV tariffs_Domestic Aggregated_Exceeded capacity charge 
p/kVA/day</v>
      </c>
      <c r="E235" s="63" t="s">
        <v>147</v>
      </c>
      <c r="F235" s="63" t="s">
        <v>157</v>
      </c>
      <c r="G235" s="54"/>
      <c r="H235" s="63" t="s">
        <v>188</v>
      </c>
      <c r="I235" s="64" t="s">
        <v>155</v>
      </c>
      <c r="J235" s="11"/>
      <c r="K235" s="63" t="s">
        <v>150</v>
      </c>
      <c r="L235" s="65"/>
      <c r="M235" s="192" cm="1">
        <f t="array" ref="M235">INDEX(O235:AB235, 1, DNO_index)</f>
        <v>0</v>
      </c>
      <c r="N235" s="65"/>
      <c r="O235" s="145">
        <v>0</v>
      </c>
      <c r="P235" s="145">
        <v>0</v>
      </c>
      <c r="Q235" s="145">
        <v>0</v>
      </c>
      <c r="R235" s="145">
        <v>0</v>
      </c>
      <c r="S235" s="145">
        <v>0</v>
      </c>
      <c r="T235" s="145">
        <v>0</v>
      </c>
      <c r="U235" s="145">
        <v>0</v>
      </c>
      <c r="V235" s="145">
        <v>0</v>
      </c>
      <c r="W235" s="145">
        <v>0</v>
      </c>
      <c r="X235" s="145">
        <v>0</v>
      </c>
      <c r="Y235" s="145">
        <v>0</v>
      </c>
      <c r="Z235" s="145">
        <v>0</v>
      </c>
      <c r="AA235" s="145">
        <v>0</v>
      </c>
      <c r="AB235" s="145">
        <v>0</v>
      </c>
      <c r="AC235" s="65"/>
    </row>
    <row r="236" spans="1:29" x14ac:dyDescent="0.35">
      <c r="A236" s="55"/>
      <c r="D236" s="252" t="str">
        <f t="shared" si="3"/>
        <v>Tariff summary_LDNO HV tariffs_Domestic Aggregated_Reactive power charge 
p/kVArh</v>
      </c>
      <c r="E236" s="63" t="s">
        <v>147</v>
      </c>
      <c r="F236" s="63" t="s">
        <v>157</v>
      </c>
      <c r="G236" s="54"/>
      <c r="H236" s="63" t="s">
        <v>188</v>
      </c>
      <c r="I236" s="64" t="s">
        <v>156</v>
      </c>
      <c r="J236" s="11"/>
      <c r="K236" s="63" t="s">
        <v>150</v>
      </c>
      <c r="L236" s="65"/>
      <c r="M236" s="192" cm="1">
        <f t="array" ref="M236">INDEX(O236:AB236, 1, DNO_index)</f>
        <v>0</v>
      </c>
      <c r="N236" s="65"/>
      <c r="O236" s="145">
        <v>0</v>
      </c>
      <c r="P236" s="145">
        <v>0</v>
      </c>
      <c r="Q236" s="145">
        <v>0</v>
      </c>
      <c r="R236" s="145">
        <v>0</v>
      </c>
      <c r="S236" s="145">
        <v>0</v>
      </c>
      <c r="T236" s="145">
        <v>0</v>
      </c>
      <c r="U236" s="145">
        <v>0</v>
      </c>
      <c r="V236" s="145">
        <v>0</v>
      </c>
      <c r="W236" s="145">
        <v>0</v>
      </c>
      <c r="X236" s="145">
        <v>0</v>
      </c>
      <c r="Y236" s="145">
        <v>0</v>
      </c>
      <c r="Z236" s="145">
        <v>0</v>
      </c>
      <c r="AA236" s="145">
        <v>0</v>
      </c>
      <c r="AB236" s="145">
        <v>0</v>
      </c>
      <c r="AC236" s="65"/>
    </row>
    <row r="237" spans="1:29" x14ac:dyDescent="0.35">
      <c r="A237" s="55"/>
      <c r="D237" s="252" t="str">
        <f t="shared" si="3"/>
        <v>Tariff summary_LDNO HV tariffs_Domestic Aggregated (Related MPAN)_Unit rate 1 
p/kWh</v>
      </c>
      <c r="E237" s="63" t="s">
        <v>147</v>
      </c>
      <c r="F237" s="63" t="s">
        <v>157</v>
      </c>
      <c r="G237" s="54"/>
      <c r="H237" s="63" t="s">
        <v>189</v>
      </c>
      <c r="I237" s="64" t="s">
        <v>149</v>
      </c>
      <c r="J237" s="11"/>
      <c r="K237" s="63" t="s">
        <v>150</v>
      </c>
      <c r="L237" s="65"/>
      <c r="M237" s="192" cm="1">
        <f t="array" ref="M237">INDEX(O237:AB237, 1, DNO_index)</f>
        <v>4.859</v>
      </c>
      <c r="N237" s="65"/>
      <c r="O237" s="145">
        <v>4.1500000000000004</v>
      </c>
      <c r="P237" s="145">
        <v>3.327</v>
      </c>
      <c r="Q237" s="145">
        <v>2.2810000000000001</v>
      </c>
      <c r="R237" s="145">
        <v>5.0449999999999999</v>
      </c>
      <c r="S237" s="145">
        <v>4.1340000000000003</v>
      </c>
      <c r="T237" s="145">
        <v>4.0250000000000004</v>
      </c>
      <c r="U237" s="145">
        <v>5.085</v>
      </c>
      <c r="V237" s="145">
        <v>5.43</v>
      </c>
      <c r="W237" s="145">
        <v>8.7149999999999999</v>
      </c>
      <c r="X237" s="145">
        <v>8.2260000000000009</v>
      </c>
      <c r="Y237" s="145">
        <v>4.8280000000000003</v>
      </c>
      <c r="Z237" s="145">
        <v>3.9670000000000001</v>
      </c>
      <c r="AA237" s="145">
        <v>6.5759999999999996</v>
      </c>
      <c r="AB237" s="145">
        <v>4.859</v>
      </c>
      <c r="AC237" s="65"/>
    </row>
    <row r="238" spans="1:29" x14ac:dyDescent="0.35">
      <c r="A238" s="55"/>
      <c r="D238" s="252" t="str">
        <f t="shared" si="3"/>
        <v>Tariff summary_LDNO HV tariffs_Domestic Aggregated (Related MPAN)_Unit rate 2 
p/kWh</v>
      </c>
      <c r="E238" s="63" t="s">
        <v>147</v>
      </c>
      <c r="F238" s="63" t="s">
        <v>157</v>
      </c>
      <c r="G238" s="54"/>
      <c r="H238" s="63" t="s">
        <v>189</v>
      </c>
      <c r="I238" s="64" t="s">
        <v>151</v>
      </c>
      <c r="J238" s="11"/>
      <c r="K238" s="63" t="s">
        <v>150</v>
      </c>
      <c r="L238" s="65"/>
      <c r="M238" s="192" cm="1">
        <f t="array" ref="M238">INDEX(O238:AB238, 1, DNO_index)</f>
        <v>0.90600000000000003</v>
      </c>
      <c r="N238" s="65"/>
      <c r="O238" s="145">
        <v>0.85</v>
      </c>
      <c r="P238" s="145">
        <v>0.79</v>
      </c>
      <c r="Q238" s="145">
        <v>0.75</v>
      </c>
      <c r="R238" s="145">
        <v>1.2949999999999999</v>
      </c>
      <c r="S238" s="145">
        <v>0.64700000000000002</v>
      </c>
      <c r="T238" s="145">
        <v>0.80500000000000005</v>
      </c>
      <c r="U238" s="145">
        <v>1.3120000000000001</v>
      </c>
      <c r="V238" s="145">
        <v>0.50800000000000001</v>
      </c>
      <c r="W238" s="145">
        <v>0.624</v>
      </c>
      <c r="X238" s="145">
        <v>0.375</v>
      </c>
      <c r="Y238" s="145">
        <v>1.032</v>
      </c>
      <c r="Z238" s="145">
        <v>0.98</v>
      </c>
      <c r="AA238" s="145">
        <v>0.872</v>
      </c>
      <c r="AB238" s="145">
        <v>0.90600000000000003</v>
      </c>
      <c r="AC238" s="65"/>
    </row>
    <row r="239" spans="1:29" x14ac:dyDescent="0.35">
      <c r="A239" s="55"/>
      <c r="D239" s="252" t="str">
        <f t="shared" si="3"/>
        <v>Tariff summary_LDNO HV tariffs_Domestic Aggregated (Related MPAN)_Unit rate 3 
p/kWh</v>
      </c>
      <c r="E239" s="63" t="s">
        <v>147</v>
      </c>
      <c r="F239" s="63" t="s">
        <v>157</v>
      </c>
      <c r="G239" s="54"/>
      <c r="H239" s="63" t="s">
        <v>189</v>
      </c>
      <c r="I239" s="64" t="s">
        <v>152</v>
      </c>
      <c r="J239" s="11"/>
      <c r="K239" s="63" t="s">
        <v>150</v>
      </c>
      <c r="L239" s="65"/>
      <c r="M239" s="192" cm="1">
        <f t="array" ref="M239">INDEX(O239:AB239, 1, DNO_index)</f>
        <v>0.59299999999999997</v>
      </c>
      <c r="N239" s="65"/>
      <c r="O239" s="145">
        <v>0.31</v>
      </c>
      <c r="P239" s="145">
        <v>0.502</v>
      </c>
      <c r="Q239" s="145">
        <v>0.45300000000000001</v>
      </c>
      <c r="R239" s="145">
        <v>0.92300000000000004</v>
      </c>
      <c r="S239" s="145">
        <v>0.23</v>
      </c>
      <c r="T239" s="145">
        <v>0.46400000000000002</v>
      </c>
      <c r="U239" s="145">
        <v>0.69199999999999995</v>
      </c>
      <c r="V239" s="145">
        <v>0</v>
      </c>
      <c r="W239" s="145">
        <v>0.34399999999999997</v>
      </c>
      <c r="X239" s="145">
        <v>0.13800000000000001</v>
      </c>
      <c r="Y239" s="145">
        <v>0.51600000000000001</v>
      </c>
      <c r="Z239" s="145">
        <v>0.60199999999999998</v>
      </c>
      <c r="AA239" s="145">
        <v>0.60399999999999998</v>
      </c>
      <c r="AB239" s="145">
        <v>0.59299999999999997</v>
      </c>
      <c r="AC239" s="65"/>
    </row>
    <row r="240" spans="1:29" x14ac:dyDescent="0.35">
      <c r="A240" s="55"/>
      <c r="D240" s="252" t="str">
        <f t="shared" si="3"/>
        <v>Tariff summary_LDNO HV tariffs_Domestic Aggregated (Related MPAN)_Fixed charge 
p/MPAN/day</v>
      </c>
      <c r="E240" s="63" t="s">
        <v>147</v>
      </c>
      <c r="F240" s="63" t="s">
        <v>157</v>
      </c>
      <c r="G240" s="54"/>
      <c r="H240" s="63" t="s">
        <v>189</v>
      </c>
      <c r="I240" s="64" t="s">
        <v>153</v>
      </c>
      <c r="J240" s="11"/>
      <c r="K240" s="63" t="s">
        <v>150</v>
      </c>
      <c r="L240" s="65"/>
      <c r="M240" s="192" cm="1">
        <f t="array" ref="M240">INDEX(O240:AB240, 1, DNO_index)</f>
        <v>0</v>
      </c>
      <c r="N240" s="65"/>
      <c r="O240" s="145">
        <v>0</v>
      </c>
      <c r="P240" s="145">
        <v>0</v>
      </c>
      <c r="Q240" s="145">
        <v>0</v>
      </c>
      <c r="R240" s="145">
        <v>0</v>
      </c>
      <c r="S240" s="145">
        <v>0</v>
      </c>
      <c r="T240" s="145">
        <v>0</v>
      </c>
      <c r="U240" s="145">
        <v>0</v>
      </c>
      <c r="V240" s="145">
        <v>0</v>
      </c>
      <c r="W240" s="145">
        <v>0</v>
      </c>
      <c r="X240" s="145">
        <v>0</v>
      </c>
      <c r="Y240" s="145">
        <v>0</v>
      </c>
      <c r="Z240" s="145">
        <v>0</v>
      </c>
      <c r="AA240" s="145">
        <v>0</v>
      </c>
      <c r="AB240" s="145">
        <v>0</v>
      </c>
      <c r="AC240" s="65"/>
    </row>
    <row r="241" spans="1:29" x14ac:dyDescent="0.35">
      <c r="A241" s="55"/>
      <c r="D241" s="252" t="str">
        <f t="shared" si="3"/>
        <v>Tariff summary_LDNO HV tariffs_Domestic Aggregated (Related MPAN)_Capacity charge 
p/kVA/day</v>
      </c>
      <c r="E241" s="63" t="s">
        <v>147</v>
      </c>
      <c r="F241" s="63" t="s">
        <v>157</v>
      </c>
      <c r="G241" s="54"/>
      <c r="H241" s="63" t="s">
        <v>189</v>
      </c>
      <c r="I241" s="64" t="s">
        <v>154</v>
      </c>
      <c r="J241" s="11"/>
      <c r="K241" s="63" t="s">
        <v>150</v>
      </c>
      <c r="L241" s="65"/>
      <c r="M241" s="192" cm="1">
        <f t="array" ref="M241">INDEX(O241:AB241, 1, DNO_index)</f>
        <v>0</v>
      </c>
      <c r="N241" s="65"/>
      <c r="O241" s="145">
        <v>0</v>
      </c>
      <c r="P241" s="145">
        <v>0</v>
      </c>
      <c r="Q241" s="145">
        <v>0</v>
      </c>
      <c r="R241" s="145">
        <v>0</v>
      </c>
      <c r="S241" s="145">
        <v>0</v>
      </c>
      <c r="T241" s="145">
        <v>0</v>
      </c>
      <c r="U241" s="145">
        <v>0</v>
      </c>
      <c r="V241" s="145">
        <v>0</v>
      </c>
      <c r="W241" s="145">
        <v>0</v>
      </c>
      <c r="X241" s="145">
        <v>0</v>
      </c>
      <c r="Y241" s="145">
        <v>0</v>
      </c>
      <c r="Z241" s="145">
        <v>0</v>
      </c>
      <c r="AA241" s="145">
        <v>0</v>
      </c>
      <c r="AB241" s="145">
        <v>0</v>
      </c>
      <c r="AC241" s="65"/>
    </row>
    <row r="242" spans="1:29" x14ac:dyDescent="0.35">
      <c r="A242" s="55"/>
      <c r="D242" s="252" t="str">
        <f t="shared" si="3"/>
        <v>Tariff summary_LDNO HV tariffs_Domestic Aggregated (Related MPAN)_Exceeded capacity charge 
p/kVA/day</v>
      </c>
      <c r="E242" s="63" t="s">
        <v>147</v>
      </c>
      <c r="F242" s="63" t="s">
        <v>157</v>
      </c>
      <c r="G242" s="54"/>
      <c r="H242" s="63" t="s">
        <v>189</v>
      </c>
      <c r="I242" s="64" t="s">
        <v>155</v>
      </c>
      <c r="J242" s="11"/>
      <c r="K242" s="63" t="s">
        <v>150</v>
      </c>
      <c r="L242" s="65"/>
      <c r="M242" s="192" cm="1">
        <f t="array" ref="M242">INDEX(O242:AB242, 1, DNO_index)</f>
        <v>0</v>
      </c>
      <c r="N242" s="65"/>
      <c r="O242" s="145">
        <v>0</v>
      </c>
      <c r="P242" s="145">
        <v>0</v>
      </c>
      <c r="Q242" s="145">
        <v>0</v>
      </c>
      <c r="R242" s="145">
        <v>0</v>
      </c>
      <c r="S242" s="145">
        <v>0</v>
      </c>
      <c r="T242" s="145">
        <v>0</v>
      </c>
      <c r="U242" s="145">
        <v>0</v>
      </c>
      <c r="V242" s="145">
        <v>0</v>
      </c>
      <c r="W242" s="145">
        <v>0</v>
      </c>
      <c r="X242" s="145">
        <v>0</v>
      </c>
      <c r="Y242" s="145">
        <v>0</v>
      </c>
      <c r="Z242" s="145">
        <v>0</v>
      </c>
      <c r="AA242" s="145">
        <v>0</v>
      </c>
      <c r="AB242" s="145">
        <v>0</v>
      </c>
      <c r="AC242" s="65"/>
    </row>
    <row r="243" spans="1:29" x14ac:dyDescent="0.35">
      <c r="A243" s="55"/>
      <c r="D243" s="252" t="str">
        <f t="shared" si="3"/>
        <v>Tariff summary_LDNO HV tariffs_Domestic Aggregated (Related MPAN)_Reactive power charge 
p/kVArh</v>
      </c>
      <c r="E243" s="63" t="s">
        <v>147</v>
      </c>
      <c r="F243" s="63" t="s">
        <v>157</v>
      </c>
      <c r="G243" s="54"/>
      <c r="H243" s="63" t="s">
        <v>189</v>
      </c>
      <c r="I243" s="64" t="s">
        <v>156</v>
      </c>
      <c r="J243" s="11"/>
      <c r="K243" s="63" t="s">
        <v>150</v>
      </c>
      <c r="L243" s="65"/>
      <c r="M243" s="192" cm="1">
        <f t="array" ref="M243">INDEX(O243:AB243, 1, DNO_index)</f>
        <v>0</v>
      </c>
      <c r="N243" s="65"/>
      <c r="O243" s="145">
        <v>0</v>
      </c>
      <c r="P243" s="145">
        <v>0</v>
      </c>
      <c r="Q243" s="145">
        <v>0</v>
      </c>
      <c r="R243" s="145">
        <v>0</v>
      </c>
      <c r="S243" s="145">
        <v>0</v>
      </c>
      <c r="T243" s="145">
        <v>0</v>
      </c>
      <c r="U243" s="145">
        <v>0</v>
      </c>
      <c r="V243" s="145">
        <v>0</v>
      </c>
      <c r="W243" s="145">
        <v>0</v>
      </c>
      <c r="X243" s="145">
        <v>0</v>
      </c>
      <c r="Y243" s="145">
        <v>0</v>
      </c>
      <c r="Z243" s="145">
        <v>0</v>
      </c>
      <c r="AA243" s="145">
        <v>0</v>
      </c>
      <c r="AB243" s="145">
        <v>0</v>
      </c>
      <c r="AC243" s="65"/>
    </row>
    <row r="244" spans="1:29" x14ac:dyDescent="0.35">
      <c r="A244" s="55"/>
      <c r="D244" s="252" t="str">
        <f t="shared" si="3"/>
        <v>Tariff summary_LDNO HV tariffs_Non-Domestic Aggregated_Unit rate 1 
p/kWh</v>
      </c>
      <c r="E244" s="63" t="s">
        <v>147</v>
      </c>
      <c r="F244" s="63" t="s">
        <v>157</v>
      </c>
      <c r="G244" s="54"/>
      <c r="H244" s="63" t="s">
        <v>190</v>
      </c>
      <c r="I244" s="64" t="s">
        <v>149</v>
      </c>
      <c r="J244" s="11"/>
      <c r="K244" s="63" t="s">
        <v>150</v>
      </c>
      <c r="L244" s="65"/>
      <c r="M244" s="192" cm="1">
        <f t="array" ref="M244">INDEX(O244:AB244, 1, DNO_index)</f>
        <v>4</v>
      </c>
      <c r="N244" s="65"/>
      <c r="O244" s="145">
        <v>4.633</v>
      </c>
      <c r="P244" s="145">
        <v>3.4180000000000001</v>
      </c>
      <c r="Q244" s="145">
        <v>2.5190000000000001</v>
      </c>
      <c r="R244" s="145">
        <v>5.2409999999999997</v>
      </c>
      <c r="S244" s="145">
        <v>4.21</v>
      </c>
      <c r="T244" s="145">
        <v>4.6020000000000003</v>
      </c>
      <c r="U244" s="145">
        <v>6.1689999999999996</v>
      </c>
      <c r="V244" s="145">
        <v>2.8769999999999998</v>
      </c>
      <c r="W244" s="145">
        <v>6.8230000000000004</v>
      </c>
      <c r="X244" s="145">
        <v>7.7030000000000003</v>
      </c>
      <c r="Y244" s="145">
        <v>4.2460000000000004</v>
      </c>
      <c r="Z244" s="145">
        <v>4.4290000000000003</v>
      </c>
      <c r="AA244" s="145">
        <v>5.8840000000000003</v>
      </c>
      <c r="AB244" s="145">
        <v>4</v>
      </c>
      <c r="AC244" s="65"/>
    </row>
    <row r="245" spans="1:29" x14ac:dyDescent="0.35">
      <c r="A245" s="55"/>
      <c r="D245" s="252" t="str">
        <f t="shared" si="3"/>
        <v>Tariff summary_LDNO HV tariffs_Non-Domestic Aggregated_Unit rate 2 
p/kWh</v>
      </c>
      <c r="E245" s="63" t="s">
        <v>147</v>
      </c>
      <c r="F245" s="63" t="s">
        <v>157</v>
      </c>
      <c r="G245" s="54"/>
      <c r="H245" s="63" t="s">
        <v>190</v>
      </c>
      <c r="I245" s="64" t="s">
        <v>151</v>
      </c>
      <c r="J245" s="11"/>
      <c r="K245" s="63" t="s">
        <v>150</v>
      </c>
      <c r="L245" s="65"/>
      <c r="M245" s="192" cm="1">
        <f t="array" ref="M245">INDEX(O245:AB245, 1, DNO_index)</f>
        <v>0.82799999999999996</v>
      </c>
      <c r="N245" s="65"/>
      <c r="O245" s="145">
        <v>0.92800000000000005</v>
      </c>
      <c r="P245" s="145">
        <v>0.8</v>
      </c>
      <c r="Q245" s="145">
        <v>0.79100000000000004</v>
      </c>
      <c r="R245" s="145">
        <v>1.325</v>
      </c>
      <c r="S245" s="145">
        <v>0.65500000000000003</v>
      </c>
      <c r="T245" s="145">
        <v>0.86099999999999999</v>
      </c>
      <c r="U245" s="145">
        <v>1.4830000000000001</v>
      </c>
      <c r="V245" s="145">
        <v>0.153</v>
      </c>
      <c r="W245" s="145">
        <v>0.54900000000000004</v>
      </c>
      <c r="X245" s="145">
        <v>0.35699999999999998</v>
      </c>
      <c r="Y245" s="145">
        <v>0.95799999999999996</v>
      </c>
      <c r="Z245" s="145">
        <v>1.0369999999999999</v>
      </c>
      <c r="AA245" s="145">
        <v>0.83699999999999997</v>
      </c>
      <c r="AB245" s="145">
        <v>0.82799999999999996</v>
      </c>
      <c r="AC245" s="65"/>
    </row>
    <row r="246" spans="1:29" x14ac:dyDescent="0.35">
      <c r="A246" s="55"/>
      <c r="D246" s="252" t="str">
        <f t="shared" si="3"/>
        <v>Tariff summary_LDNO HV tariffs_Non-Domestic Aggregated_Unit rate 3 
p/kWh</v>
      </c>
      <c r="E246" s="63" t="s">
        <v>147</v>
      </c>
      <c r="F246" s="63" t="s">
        <v>157</v>
      </c>
      <c r="G246" s="54"/>
      <c r="H246" s="63" t="s">
        <v>190</v>
      </c>
      <c r="I246" s="64" t="s">
        <v>152</v>
      </c>
      <c r="J246" s="11"/>
      <c r="K246" s="63" t="s">
        <v>150</v>
      </c>
      <c r="L246" s="65"/>
      <c r="M246" s="192" cm="1">
        <f t="array" ref="M246">INDEX(O246:AB246, 1, DNO_index)</f>
        <v>0.57599999999999996</v>
      </c>
      <c r="N246" s="65"/>
      <c r="O246" s="145">
        <v>0.32100000000000001</v>
      </c>
      <c r="P246" s="145">
        <v>0.503</v>
      </c>
      <c r="Q246" s="145">
        <v>0.45700000000000002</v>
      </c>
      <c r="R246" s="145">
        <v>0.93700000000000006</v>
      </c>
      <c r="S246" s="145">
        <v>0.23100000000000001</v>
      </c>
      <c r="T246" s="145">
        <v>0.46500000000000002</v>
      </c>
      <c r="U246" s="145">
        <v>0.71399999999999997</v>
      </c>
      <c r="V246" s="145">
        <v>0</v>
      </c>
      <c r="W246" s="145">
        <v>0.33100000000000002</v>
      </c>
      <c r="X246" s="145">
        <v>0.13500000000000001</v>
      </c>
      <c r="Y246" s="145">
        <v>0.51200000000000001</v>
      </c>
      <c r="Z246" s="145">
        <v>0.60699999999999998</v>
      </c>
      <c r="AA246" s="145">
        <v>0.6</v>
      </c>
      <c r="AB246" s="145">
        <v>0.57599999999999996</v>
      </c>
      <c r="AC246" s="65"/>
    </row>
    <row r="247" spans="1:29" x14ac:dyDescent="0.35">
      <c r="A247" s="55"/>
      <c r="D247" s="252" t="str">
        <f t="shared" si="3"/>
        <v>Tariff summary_LDNO HV tariffs_Non-Domestic Aggregated_Fixed charge 
p/MPAN/day</v>
      </c>
      <c r="E247" s="63" t="s">
        <v>147</v>
      </c>
      <c r="F247" s="63" t="s">
        <v>157</v>
      </c>
      <c r="G247" s="54"/>
      <c r="H247" s="63" t="s">
        <v>190</v>
      </c>
      <c r="I247" s="64" t="s">
        <v>153</v>
      </c>
      <c r="J247" s="11"/>
      <c r="K247" s="63" t="s">
        <v>150</v>
      </c>
      <c r="L247" s="65"/>
      <c r="M247" s="192" cm="1">
        <f t="array" ref="M247">INDEX(O247:AB247, 1, DNO_index)</f>
        <v>3.97</v>
      </c>
      <c r="N247" s="65"/>
      <c r="O247" s="145">
        <v>2.02</v>
      </c>
      <c r="P247" s="145">
        <v>2.71</v>
      </c>
      <c r="Q247" s="145">
        <v>2.96</v>
      </c>
      <c r="R247" s="145">
        <v>4.76</v>
      </c>
      <c r="S247" s="145">
        <v>2.86</v>
      </c>
      <c r="T247" s="145">
        <v>2.5</v>
      </c>
      <c r="U247" s="145">
        <v>2.09</v>
      </c>
      <c r="V247" s="145">
        <v>1.97</v>
      </c>
      <c r="W247" s="145">
        <v>2.23</v>
      </c>
      <c r="X247" s="145">
        <v>2.2400000000000002</v>
      </c>
      <c r="Y247" s="145">
        <v>4.18</v>
      </c>
      <c r="Z247" s="145">
        <v>4.76</v>
      </c>
      <c r="AA247" s="145">
        <v>4.2699999999999996</v>
      </c>
      <c r="AB247" s="145">
        <v>3.97</v>
      </c>
      <c r="AC247" s="65"/>
    </row>
    <row r="248" spans="1:29" x14ac:dyDescent="0.35">
      <c r="A248" s="55"/>
      <c r="D248" s="252" t="str">
        <f t="shared" si="3"/>
        <v>Tariff summary_LDNO HV tariffs_Non-Domestic Aggregated_Capacity charge 
p/kVA/day</v>
      </c>
      <c r="E248" s="63" t="s">
        <v>147</v>
      </c>
      <c r="F248" s="63" t="s">
        <v>157</v>
      </c>
      <c r="G248" s="54"/>
      <c r="H248" s="63" t="s">
        <v>190</v>
      </c>
      <c r="I248" s="64" t="s">
        <v>154</v>
      </c>
      <c r="J248" s="11"/>
      <c r="K248" s="63" t="s">
        <v>150</v>
      </c>
      <c r="L248" s="65"/>
      <c r="M248" s="192" cm="1">
        <f t="array" ref="M248">INDEX(O248:AB248, 1, DNO_index)</f>
        <v>0</v>
      </c>
      <c r="N248" s="65"/>
      <c r="O248" s="145">
        <v>0</v>
      </c>
      <c r="P248" s="145">
        <v>0</v>
      </c>
      <c r="Q248" s="145">
        <v>0</v>
      </c>
      <c r="R248" s="145">
        <v>0</v>
      </c>
      <c r="S248" s="145">
        <v>0</v>
      </c>
      <c r="T248" s="145">
        <v>0</v>
      </c>
      <c r="U248" s="145">
        <v>0</v>
      </c>
      <c r="V248" s="145">
        <v>0</v>
      </c>
      <c r="W248" s="145">
        <v>0</v>
      </c>
      <c r="X248" s="145">
        <v>0</v>
      </c>
      <c r="Y248" s="145">
        <v>0</v>
      </c>
      <c r="Z248" s="145">
        <v>0</v>
      </c>
      <c r="AA248" s="145">
        <v>0</v>
      </c>
      <c r="AB248" s="145">
        <v>0</v>
      </c>
      <c r="AC248" s="65"/>
    </row>
    <row r="249" spans="1:29" x14ac:dyDescent="0.35">
      <c r="A249" s="55"/>
      <c r="D249" s="252" t="str">
        <f t="shared" si="3"/>
        <v>Tariff summary_LDNO HV tariffs_Non-Domestic Aggregated_Exceeded capacity charge 
p/kVA/day</v>
      </c>
      <c r="E249" s="63" t="s">
        <v>147</v>
      </c>
      <c r="F249" s="63" t="s">
        <v>157</v>
      </c>
      <c r="G249" s="54"/>
      <c r="H249" s="63" t="s">
        <v>190</v>
      </c>
      <c r="I249" s="64" t="s">
        <v>155</v>
      </c>
      <c r="J249" s="11"/>
      <c r="K249" s="63" t="s">
        <v>150</v>
      </c>
      <c r="L249" s="65"/>
      <c r="M249" s="192" cm="1">
        <f t="array" ref="M249">INDEX(O249:AB249, 1, DNO_index)</f>
        <v>0</v>
      </c>
      <c r="N249" s="65"/>
      <c r="O249" s="145">
        <v>0</v>
      </c>
      <c r="P249" s="145">
        <v>0</v>
      </c>
      <c r="Q249" s="145">
        <v>0</v>
      </c>
      <c r="R249" s="145">
        <v>0</v>
      </c>
      <c r="S249" s="145">
        <v>0</v>
      </c>
      <c r="T249" s="145">
        <v>0</v>
      </c>
      <c r="U249" s="145">
        <v>0</v>
      </c>
      <c r="V249" s="145">
        <v>0</v>
      </c>
      <c r="W249" s="145">
        <v>0</v>
      </c>
      <c r="X249" s="145">
        <v>0</v>
      </c>
      <c r="Y249" s="145">
        <v>0</v>
      </c>
      <c r="Z249" s="145">
        <v>0</v>
      </c>
      <c r="AA249" s="145">
        <v>0</v>
      </c>
      <c r="AB249" s="145">
        <v>0</v>
      </c>
      <c r="AC249" s="65"/>
    </row>
    <row r="250" spans="1:29" x14ac:dyDescent="0.35">
      <c r="A250" s="55"/>
      <c r="D250" s="252" t="str">
        <f t="shared" si="3"/>
        <v>Tariff summary_LDNO HV tariffs_Non-Domestic Aggregated_Reactive power charge 
p/kVArh</v>
      </c>
      <c r="E250" s="63" t="s">
        <v>147</v>
      </c>
      <c r="F250" s="63" t="s">
        <v>157</v>
      </c>
      <c r="G250" s="54"/>
      <c r="H250" s="63" t="s">
        <v>190</v>
      </c>
      <c r="I250" s="64" t="s">
        <v>156</v>
      </c>
      <c r="J250" s="11"/>
      <c r="K250" s="63" t="s">
        <v>150</v>
      </c>
      <c r="L250" s="65"/>
      <c r="M250" s="192" cm="1">
        <f t="array" ref="M250">INDEX(O250:AB250, 1, DNO_index)</f>
        <v>0</v>
      </c>
      <c r="N250" s="65"/>
      <c r="O250" s="145">
        <v>0</v>
      </c>
      <c r="P250" s="145">
        <v>0</v>
      </c>
      <c r="Q250" s="145">
        <v>0</v>
      </c>
      <c r="R250" s="145">
        <v>0</v>
      </c>
      <c r="S250" s="145">
        <v>0</v>
      </c>
      <c r="T250" s="145">
        <v>0</v>
      </c>
      <c r="U250" s="145">
        <v>0</v>
      </c>
      <c r="V250" s="145">
        <v>0</v>
      </c>
      <c r="W250" s="145">
        <v>0</v>
      </c>
      <c r="X250" s="145">
        <v>0</v>
      </c>
      <c r="Y250" s="145">
        <v>0</v>
      </c>
      <c r="Z250" s="145">
        <v>0</v>
      </c>
      <c r="AA250" s="145">
        <v>0</v>
      </c>
      <c r="AB250" s="145">
        <v>0</v>
      </c>
      <c r="AC250" s="65"/>
    </row>
    <row r="251" spans="1:29" x14ac:dyDescent="0.35">
      <c r="A251" s="55"/>
      <c r="D251" s="252" t="str">
        <f t="shared" si="3"/>
        <v>Tariff summary_LDNO HV tariffs_Non-Domestic Aggregated (Related MPAN)_Unit rate 1 
p/kWh</v>
      </c>
      <c r="E251" s="63" t="s">
        <v>147</v>
      </c>
      <c r="F251" s="63" t="s">
        <v>157</v>
      </c>
      <c r="G251" s="54"/>
      <c r="H251" s="63" t="s">
        <v>191</v>
      </c>
      <c r="I251" s="64" t="s">
        <v>149</v>
      </c>
      <c r="J251" s="11"/>
      <c r="K251" s="63" t="s">
        <v>150</v>
      </c>
      <c r="L251" s="65"/>
      <c r="M251" s="192" cm="1">
        <f t="array" ref="M251">INDEX(O251:AB251, 1, DNO_index)</f>
        <v>4</v>
      </c>
      <c r="N251" s="65"/>
      <c r="O251" s="145">
        <v>4.633</v>
      </c>
      <c r="P251" s="145">
        <v>3.4180000000000001</v>
      </c>
      <c r="Q251" s="145">
        <v>2.5190000000000001</v>
      </c>
      <c r="R251" s="145">
        <v>5.2409999999999997</v>
      </c>
      <c r="S251" s="145">
        <v>4.21</v>
      </c>
      <c r="T251" s="145">
        <v>4.6020000000000003</v>
      </c>
      <c r="U251" s="145">
        <v>6.1689999999999996</v>
      </c>
      <c r="V251" s="145">
        <v>2.8769999999999998</v>
      </c>
      <c r="W251" s="145">
        <v>6.8230000000000004</v>
      </c>
      <c r="X251" s="145">
        <v>7.7030000000000003</v>
      </c>
      <c r="Y251" s="145">
        <v>4.2460000000000004</v>
      </c>
      <c r="Z251" s="145">
        <v>4.4290000000000003</v>
      </c>
      <c r="AA251" s="145">
        <v>5.8840000000000003</v>
      </c>
      <c r="AB251" s="145">
        <v>4</v>
      </c>
      <c r="AC251" s="65"/>
    </row>
    <row r="252" spans="1:29" x14ac:dyDescent="0.35">
      <c r="A252" s="55"/>
      <c r="D252" s="252" t="str">
        <f t="shared" si="3"/>
        <v>Tariff summary_LDNO HV tariffs_Non-Domestic Aggregated (Related MPAN)_Unit rate 2 
p/kWh</v>
      </c>
      <c r="E252" s="63" t="s">
        <v>147</v>
      </c>
      <c r="F252" s="63" t="s">
        <v>157</v>
      </c>
      <c r="G252" s="54"/>
      <c r="H252" s="63" t="s">
        <v>191</v>
      </c>
      <c r="I252" s="64" t="s">
        <v>151</v>
      </c>
      <c r="J252" s="11"/>
      <c r="K252" s="63" t="s">
        <v>150</v>
      </c>
      <c r="L252" s="65"/>
      <c r="M252" s="192" cm="1">
        <f t="array" ref="M252">INDEX(O252:AB252, 1, DNO_index)</f>
        <v>0.82799999999999996</v>
      </c>
      <c r="N252" s="65"/>
      <c r="O252" s="145">
        <v>0.92800000000000005</v>
      </c>
      <c r="P252" s="145">
        <v>0.8</v>
      </c>
      <c r="Q252" s="145">
        <v>0.79100000000000004</v>
      </c>
      <c r="R252" s="145">
        <v>1.325</v>
      </c>
      <c r="S252" s="145">
        <v>0.65500000000000003</v>
      </c>
      <c r="T252" s="145">
        <v>0.86099999999999999</v>
      </c>
      <c r="U252" s="145">
        <v>1.4830000000000001</v>
      </c>
      <c r="V252" s="145">
        <v>0.153</v>
      </c>
      <c r="W252" s="145">
        <v>0.54900000000000004</v>
      </c>
      <c r="X252" s="145">
        <v>0.35699999999999998</v>
      </c>
      <c r="Y252" s="145">
        <v>0.95799999999999996</v>
      </c>
      <c r="Z252" s="145">
        <v>1.0369999999999999</v>
      </c>
      <c r="AA252" s="145">
        <v>0.83699999999999997</v>
      </c>
      <c r="AB252" s="145">
        <v>0.82799999999999996</v>
      </c>
      <c r="AC252" s="65"/>
    </row>
    <row r="253" spans="1:29" x14ac:dyDescent="0.35">
      <c r="A253" s="55"/>
      <c r="D253" s="252" t="str">
        <f t="shared" si="3"/>
        <v>Tariff summary_LDNO HV tariffs_Non-Domestic Aggregated (Related MPAN)_Unit rate 3 
p/kWh</v>
      </c>
      <c r="E253" s="63" t="s">
        <v>147</v>
      </c>
      <c r="F253" s="63" t="s">
        <v>157</v>
      </c>
      <c r="G253" s="54"/>
      <c r="H253" s="63" t="s">
        <v>191</v>
      </c>
      <c r="I253" s="64" t="s">
        <v>152</v>
      </c>
      <c r="J253" s="11"/>
      <c r="K253" s="63" t="s">
        <v>150</v>
      </c>
      <c r="L253" s="65"/>
      <c r="M253" s="192" cm="1">
        <f t="array" ref="M253">INDEX(O253:AB253, 1, DNO_index)</f>
        <v>0.57599999999999996</v>
      </c>
      <c r="N253" s="65"/>
      <c r="O253" s="145">
        <v>0.32100000000000001</v>
      </c>
      <c r="P253" s="145">
        <v>0.503</v>
      </c>
      <c r="Q253" s="145">
        <v>0.45700000000000002</v>
      </c>
      <c r="R253" s="145">
        <v>0.93700000000000006</v>
      </c>
      <c r="S253" s="145">
        <v>0.23100000000000001</v>
      </c>
      <c r="T253" s="145">
        <v>0.46500000000000002</v>
      </c>
      <c r="U253" s="145">
        <v>0.71399999999999997</v>
      </c>
      <c r="V253" s="145">
        <v>0</v>
      </c>
      <c r="W253" s="145">
        <v>0.33100000000000002</v>
      </c>
      <c r="X253" s="145">
        <v>0.13500000000000001</v>
      </c>
      <c r="Y253" s="145">
        <v>0.51200000000000001</v>
      </c>
      <c r="Z253" s="145">
        <v>0.60699999999999998</v>
      </c>
      <c r="AA253" s="145">
        <v>0.6</v>
      </c>
      <c r="AB253" s="145">
        <v>0.57599999999999996</v>
      </c>
      <c r="AC253" s="65"/>
    </row>
    <row r="254" spans="1:29" x14ac:dyDescent="0.35">
      <c r="A254" s="55"/>
      <c r="D254" s="252" t="str">
        <f t="shared" si="3"/>
        <v>Tariff summary_LDNO HV tariffs_Non-Domestic Aggregated (Related MPAN)_Fixed charge 
p/MPAN/day</v>
      </c>
      <c r="E254" s="63" t="s">
        <v>147</v>
      </c>
      <c r="F254" s="63" t="s">
        <v>157</v>
      </c>
      <c r="G254" s="54"/>
      <c r="H254" s="63" t="s">
        <v>191</v>
      </c>
      <c r="I254" s="64" t="s">
        <v>153</v>
      </c>
      <c r="J254" s="11"/>
      <c r="K254" s="63" t="s">
        <v>150</v>
      </c>
      <c r="L254" s="65"/>
      <c r="M254" s="192" cm="1">
        <f t="array" ref="M254">INDEX(O254:AB254, 1, DNO_index)</f>
        <v>0</v>
      </c>
      <c r="N254" s="65"/>
      <c r="O254" s="145">
        <v>0</v>
      </c>
      <c r="P254" s="145">
        <v>0</v>
      </c>
      <c r="Q254" s="145">
        <v>0</v>
      </c>
      <c r="R254" s="145">
        <v>0</v>
      </c>
      <c r="S254" s="145">
        <v>0</v>
      </c>
      <c r="T254" s="145">
        <v>0</v>
      </c>
      <c r="U254" s="145">
        <v>0</v>
      </c>
      <c r="V254" s="145">
        <v>0</v>
      </c>
      <c r="W254" s="145">
        <v>0</v>
      </c>
      <c r="X254" s="145">
        <v>0</v>
      </c>
      <c r="Y254" s="145">
        <v>0</v>
      </c>
      <c r="Z254" s="145">
        <v>0</v>
      </c>
      <c r="AA254" s="145">
        <v>0</v>
      </c>
      <c r="AB254" s="145">
        <v>0</v>
      </c>
      <c r="AC254" s="65"/>
    </row>
    <row r="255" spans="1:29" x14ac:dyDescent="0.35">
      <c r="A255" s="55"/>
      <c r="D255" s="252" t="str">
        <f t="shared" si="3"/>
        <v>Tariff summary_LDNO HV tariffs_Non-Domestic Aggregated (Related MPAN)_Capacity charge 
p/kVA/day</v>
      </c>
      <c r="E255" s="63" t="s">
        <v>147</v>
      </c>
      <c r="F255" s="63" t="s">
        <v>157</v>
      </c>
      <c r="G255" s="54"/>
      <c r="H255" s="63" t="s">
        <v>191</v>
      </c>
      <c r="I255" s="64" t="s">
        <v>154</v>
      </c>
      <c r="J255" s="11"/>
      <c r="K255" s="63" t="s">
        <v>150</v>
      </c>
      <c r="L255" s="65"/>
      <c r="M255" s="192" cm="1">
        <f t="array" ref="M255">INDEX(O255:AB255, 1, DNO_index)</f>
        <v>0</v>
      </c>
      <c r="N255" s="65"/>
      <c r="O255" s="145">
        <v>0</v>
      </c>
      <c r="P255" s="145">
        <v>0</v>
      </c>
      <c r="Q255" s="145">
        <v>0</v>
      </c>
      <c r="R255" s="145">
        <v>0</v>
      </c>
      <c r="S255" s="145">
        <v>0</v>
      </c>
      <c r="T255" s="145">
        <v>0</v>
      </c>
      <c r="U255" s="145">
        <v>0</v>
      </c>
      <c r="V255" s="145">
        <v>0</v>
      </c>
      <c r="W255" s="145">
        <v>0</v>
      </c>
      <c r="X255" s="145">
        <v>0</v>
      </c>
      <c r="Y255" s="145">
        <v>0</v>
      </c>
      <c r="Z255" s="145">
        <v>0</v>
      </c>
      <c r="AA255" s="145">
        <v>0</v>
      </c>
      <c r="AB255" s="145">
        <v>0</v>
      </c>
      <c r="AC255" s="65"/>
    </row>
    <row r="256" spans="1:29" x14ac:dyDescent="0.35">
      <c r="A256" s="55"/>
      <c r="D256" s="252" t="str">
        <f t="shared" si="3"/>
        <v>Tariff summary_LDNO HV tariffs_Non-Domestic Aggregated (Related MPAN)_Exceeded capacity charge 
p/kVA/day</v>
      </c>
      <c r="E256" s="63" t="s">
        <v>147</v>
      </c>
      <c r="F256" s="63" t="s">
        <v>157</v>
      </c>
      <c r="G256" s="54"/>
      <c r="H256" s="63" t="s">
        <v>191</v>
      </c>
      <c r="I256" s="64" t="s">
        <v>155</v>
      </c>
      <c r="J256" s="11"/>
      <c r="K256" s="63" t="s">
        <v>150</v>
      </c>
      <c r="L256" s="65"/>
      <c r="M256" s="192" cm="1">
        <f t="array" ref="M256">INDEX(O256:AB256, 1, DNO_index)</f>
        <v>0</v>
      </c>
      <c r="N256" s="65"/>
      <c r="O256" s="145">
        <v>0</v>
      </c>
      <c r="P256" s="145">
        <v>0</v>
      </c>
      <c r="Q256" s="145">
        <v>0</v>
      </c>
      <c r="R256" s="145">
        <v>0</v>
      </c>
      <c r="S256" s="145">
        <v>0</v>
      </c>
      <c r="T256" s="145">
        <v>0</v>
      </c>
      <c r="U256" s="145">
        <v>0</v>
      </c>
      <c r="V256" s="145">
        <v>0</v>
      </c>
      <c r="W256" s="145">
        <v>0</v>
      </c>
      <c r="X256" s="145">
        <v>0</v>
      </c>
      <c r="Y256" s="145">
        <v>0</v>
      </c>
      <c r="Z256" s="145">
        <v>0</v>
      </c>
      <c r="AA256" s="145">
        <v>0</v>
      </c>
      <c r="AB256" s="145">
        <v>0</v>
      </c>
      <c r="AC256" s="65"/>
    </row>
    <row r="257" spans="1:29" x14ac:dyDescent="0.35">
      <c r="A257" s="55"/>
      <c r="D257" s="252" t="str">
        <f t="shared" si="3"/>
        <v>Tariff summary_LDNO HV tariffs_Non-Domestic Aggregated (Related MPAN)_Reactive power charge 
p/kVArh</v>
      </c>
      <c r="E257" s="63" t="s">
        <v>147</v>
      </c>
      <c r="F257" s="63" t="s">
        <v>157</v>
      </c>
      <c r="G257" s="54"/>
      <c r="H257" s="63" t="s">
        <v>191</v>
      </c>
      <c r="I257" s="64" t="s">
        <v>156</v>
      </c>
      <c r="J257" s="11"/>
      <c r="K257" s="63" t="s">
        <v>150</v>
      </c>
      <c r="L257" s="65"/>
      <c r="M257" s="192" cm="1">
        <f t="array" ref="M257">INDEX(O257:AB257, 1, DNO_index)</f>
        <v>0</v>
      </c>
      <c r="N257" s="65"/>
      <c r="O257" s="145">
        <v>0</v>
      </c>
      <c r="P257" s="145">
        <v>0</v>
      </c>
      <c r="Q257" s="145">
        <v>0</v>
      </c>
      <c r="R257" s="145">
        <v>0</v>
      </c>
      <c r="S257" s="145">
        <v>0</v>
      </c>
      <c r="T257" s="145">
        <v>0</v>
      </c>
      <c r="U257" s="145">
        <v>0</v>
      </c>
      <c r="V257" s="145">
        <v>0</v>
      </c>
      <c r="W257" s="145">
        <v>0</v>
      </c>
      <c r="X257" s="145">
        <v>0</v>
      </c>
      <c r="Y257" s="145">
        <v>0</v>
      </c>
      <c r="Z257" s="145">
        <v>0</v>
      </c>
      <c r="AA257" s="145">
        <v>0</v>
      </c>
      <c r="AB257" s="145">
        <v>0</v>
      </c>
      <c r="AC257" s="65"/>
    </row>
    <row r="258" spans="1:29" x14ac:dyDescent="0.35">
      <c r="A258" s="55"/>
      <c r="D258" s="252" t="str">
        <f t="shared" si="3"/>
        <v>Tariff summary_LDNO HV tariffs_LV Site Specific_Unit rate 1 
p/kWh</v>
      </c>
      <c r="E258" s="63" t="s">
        <v>147</v>
      </c>
      <c r="F258" s="63" t="s">
        <v>157</v>
      </c>
      <c r="G258" s="54"/>
      <c r="H258" s="63" t="s">
        <v>192</v>
      </c>
      <c r="I258" s="64" t="s">
        <v>149</v>
      </c>
      <c r="J258" s="11"/>
      <c r="K258" s="63" t="s">
        <v>150</v>
      </c>
      <c r="L258" s="65"/>
      <c r="M258" s="192" cm="1">
        <f t="array" ref="M258">INDEX(O258:AB258, 1, DNO_index)</f>
        <v>3.202</v>
      </c>
      <c r="N258" s="65"/>
      <c r="O258" s="145">
        <v>3.51</v>
      </c>
      <c r="P258" s="145">
        <v>2.67</v>
      </c>
      <c r="Q258" s="145">
        <v>2.0710000000000002</v>
      </c>
      <c r="R258" s="145">
        <v>4.0999999999999996</v>
      </c>
      <c r="S258" s="145">
        <v>3.1259999999999999</v>
      </c>
      <c r="T258" s="145">
        <v>3.2429999999999999</v>
      </c>
      <c r="U258" s="145">
        <v>4.6689999999999996</v>
      </c>
      <c r="V258" s="145">
        <v>2.375</v>
      </c>
      <c r="W258" s="145">
        <v>4.6970000000000001</v>
      </c>
      <c r="X258" s="145">
        <v>5.2069999999999999</v>
      </c>
      <c r="Y258" s="145">
        <v>3.2040000000000002</v>
      </c>
      <c r="Z258" s="145">
        <v>3.0369999999999999</v>
      </c>
      <c r="AA258" s="145">
        <v>3.9820000000000002</v>
      </c>
      <c r="AB258" s="145">
        <v>3.202</v>
      </c>
      <c r="AC258" s="65"/>
    </row>
    <row r="259" spans="1:29" x14ac:dyDescent="0.35">
      <c r="A259" s="55"/>
      <c r="D259" s="252" t="str">
        <f t="shared" si="3"/>
        <v>Tariff summary_LDNO HV tariffs_LV Site Specific_Unit rate 2 
p/kWh</v>
      </c>
      <c r="E259" s="63" t="s">
        <v>147</v>
      </c>
      <c r="F259" s="63" t="s">
        <v>157</v>
      </c>
      <c r="G259" s="54"/>
      <c r="H259" s="63" t="s">
        <v>192</v>
      </c>
      <c r="I259" s="64" t="s">
        <v>151</v>
      </c>
      <c r="J259" s="11"/>
      <c r="K259" s="63" t="s">
        <v>150</v>
      </c>
      <c r="L259" s="65"/>
      <c r="M259" s="192" cm="1">
        <f t="array" ref="M259">INDEX(O259:AB259, 1, DNO_index)</f>
        <v>0.751</v>
      </c>
      <c r="N259" s="65"/>
      <c r="O259" s="145">
        <v>0.70799999999999996</v>
      </c>
      <c r="P259" s="145">
        <v>0.70899999999999996</v>
      </c>
      <c r="Q259" s="145">
        <v>0.70799999999999996</v>
      </c>
      <c r="R259" s="145">
        <v>1.145</v>
      </c>
      <c r="S259" s="145">
        <v>0.49</v>
      </c>
      <c r="T259" s="145">
        <v>0.71899999999999997</v>
      </c>
      <c r="U259" s="145">
        <v>1.214</v>
      </c>
      <c r="V259" s="145">
        <v>0.08</v>
      </c>
      <c r="W259" s="145">
        <v>0.45500000000000002</v>
      </c>
      <c r="X259" s="145">
        <v>0.25600000000000001</v>
      </c>
      <c r="Y259" s="145">
        <v>0.81399999999999995</v>
      </c>
      <c r="Z259" s="145">
        <v>0.875</v>
      </c>
      <c r="AA259" s="145">
        <v>0.72399999999999998</v>
      </c>
      <c r="AB259" s="145">
        <v>0.751</v>
      </c>
      <c r="AC259" s="65"/>
    </row>
    <row r="260" spans="1:29" x14ac:dyDescent="0.35">
      <c r="A260" s="55"/>
      <c r="D260" s="252" t="str">
        <f t="shared" si="3"/>
        <v>Tariff summary_LDNO HV tariffs_LV Site Specific_Unit rate 3 
p/kWh</v>
      </c>
      <c r="E260" s="63" t="s">
        <v>147</v>
      </c>
      <c r="F260" s="63" t="s">
        <v>157</v>
      </c>
      <c r="G260" s="54"/>
      <c r="H260" s="63" t="s">
        <v>192</v>
      </c>
      <c r="I260" s="64" t="s">
        <v>152</v>
      </c>
      <c r="J260" s="11"/>
      <c r="K260" s="63" t="s">
        <v>150</v>
      </c>
      <c r="L260" s="65"/>
      <c r="M260" s="192" cm="1">
        <f t="array" ref="M260">INDEX(O260:AB260, 1, DNO_index)</f>
        <v>0.56499999999999995</v>
      </c>
      <c r="N260" s="65"/>
      <c r="O260" s="145">
        <v>0.28999999999999998</v>
      </c>
      <c r="P260" s="145">
        <v>0.49399999999999999</v>
      </c>
      <c r="Q260" s="145">
        <v>0.45</v>
      </c>
      <c r="R260" s="145">
        <v>0.85299999999999998</v>
      </c>
      <c r="S260" s="145">
        <v>0.221</v>
      </c>
      <c r="T260" s="145">
        <v>0.46100000000000002</v>
      </c>
      <c r="U260" s="145">
        <v>0.68600000000000005</v>
      </c>
      <c r="V260" s="145">
        <v>0</v>
      </c>
      <c r="W260" s="145">
        <v>0.315</v>
      </c>
      <c r="X260" s="145">
        <v>0.11799999999999999</v>
      </c>
      <c r="Y260" s="145">
        <v>0.502</v>
      </c>
      <c r="Z260" s="145">
        <v>0.58799999999999997</v>
      </c>
      <c r="AA260" s="145">
        <v>0.58599999999999997</v>
      </c>
      <c r="AB260" s="145">
        <v>0.56499999999999995</v>
      </c>
      <c r="AC260" s="65"/>
    </row>
    <row r="261" spans="1:29" x14ac:dyDescent="0.35">
      <c r="A261" s="55"/>
      <c r="D261" s="252" t="str">
        <f t="shared" si="3"/>
        <v>Tariff summary_LDNO HV tariffs_LV Site Specific_Fixed charge 
p/MPAN/day</v>
      </c>
      <c r="E261" s="63" t="s">
        <v>147</v>
      </c>
      <c r="F261" s="63" t="s">
        <v>157</v>
      </c>
      <c r="G261" s="54"/>
      <c r="H261" s="63" t="s">
        <v>192</v>
      </c>
      <c r="I261" s="64" t="s">
        <v>153</v>
      </c>
      <c r="J261" s="11"/>
      <c r="K261" s="63" t="s">
        <v>150</v>
      </c>
      <c r="L261" s="65"/>
      <c r="M261" s="192" cm="1">
        <f t="array" ref="M261">INDEX(O261:AB261, 1, DNO_index)</f>
        <v>5.94</v>
      </c>
      <c r="N261" s="65"/>
      <c r="O261" s="145">
        <v>7.81</v>
      </c>
      <c r="P261" s="145">
        <v>5.19</v>
      </c>
      <c r="Q261" s="145">
        <v>6.21</v>
      </c>
      <c r="R261" s="145">
        <v>13.82</v>
      </c>
      <c r="S261" s="145">
        <v>9.44</v>
      </c>
      <c r="T261" s="145">
        <v>9.4</v>
      </c>
      <c r="U261" s="145">
        <v>7.62</v>
      </c>
      <c r="V261" s="145">
        <v>4.62</v>
      </c>
      <c r="W261" s="145">
        <v>5.94</v>
      </c>
      <c r="X261" s="145">
        <v>5.75</v>
      </c>
      <c r="Y261" s="145">
        <v>6.35</v>
      </c>
      <c r="Z261" s="145">
        <v>6.58</v>
      </c>
      <c r="AA261" s="145">
        <v>5.78</v>
      </c>
      <c r="AB261" s="145">
        <v>5.94</v>
      </c>
      <c r="AC261" s="65"/>
    </row>
    <row r="262" spans="1:29" x14ac:dyDescent="0.35">
      <c r="A262" s="55"/>
      <c r="D262" s="252" t="str">
        <f t="shared" ref="D262:D325" si="4">E262&amp;"_"&amp;F262&amp;"_"&amp;H262&amp;"_"&amp;I262</f>
        <v>Tariff summary_LDNO HV tariffs_LV Site Specific_Capacity charge 
p/kVA/day</v>
      </c>
      <c r="E262" s="63" t="s">
        <v>147</v>
      </c>
      <c r="F262" s="63" t="s">
        <v>157</v>
      </c>
      <c r="G262" s="54"/>
      <c r="H262" s="63" t="s">
        <v>192</v>
      </c>
      <c r="I262" s="64" t="s">
        <v>154</v>
      </c>
      <c r="J262" s="11"/>
      <c r="K262" s="63" t="s">
        <v>150</v>
      </c>
      <c r="L262" s="65"/>
      <c r="M262" s="192" cm="1">
        <f t="array" ref="M262">INDEX(O262:AB262, 1, DNO_index)</f>
        <v>1.4</v>
      </c>
      <c r="N262" s="65"/>
      <c r="O262" s="145">
        <v>1.47</v>
      </c>
      <c r="P262" s="145">
        <v>0.75</v>
      </c>
      <c r="Q262" s="145">
        <v>0.53</v>
      </c>
      <c r="R262" s="145">
        <v>2.3199999999999998</v>
      </c>
      <c r="S262" s="145">
        <v>1.23</v>
      </c>
      <c r="T262" s="145">
        <v>0.99</v>
      </c>
      <c r="U262" s="145">
        <v>1.1000000000000001</v>
      </c>
      <c r="V262" s="145">
        <v>2.34</v>
      </c>
      <c r="W262" s="145">
        <v>1.9</v>
      </c>
      <c r="X262" s="145">
        <v>1.84</v>
      </c>
      <c r="Y262" s="145">
        <v>1.6</v>
      </c>
      <c r="Z262" s="145">
        <v>2.2400000000000002</v>
      </c>
      <c r="AA262" s="145">
        <v>1.62</v>
      </c>
      <c r="AB262" s="145">
        <v>1.4</v>
      </c>
      <c r="AC262" s="65"/>
    </row>
    <row r="263" spans="1:29" x14ac:dyDescent="0.35">
      <c r="A263" s="55"/>
      <c r="D263" s="252" t="str">
        <f t="shared" si="4"/>
        <v>Tariff summary_LDNO HV tariffs_LV Site Specific_Exceeded capacity charge 
p/kVA/day</v>
      </c>
      <c r="E263" s="63" t="s">
        <v>147</v>
      </c>
      <c r="F263" s="63" t="s">
        <v>157</v>
      </c>
      <c r="G263" s="54"/>
      <c r="H263" s="63" t="s">
        <v>192</v>
      </c>
      <c r="I263" s="64" t="s">
        <v>155</v>
      </c>
      <c r="J263" s="11"/>
      <c r="K263" s="63" t="s">
        <v>150</v>
      </c>
      <c r="L263" s="65"/>
      <c r="M263" s="192" cm="1">
        <f t="array" ref="M263">INDEX(O263:AB263, 1, DNO_index)</f>
        <v>2.9</v>
      </c>
      <c r="N263" s="65"/>
      <c r="O263" s="145">
        <v>2.2200000000000002</v>
      </c>
      <c r="P263" s="145">
        <v>1.65</v>
      </c>
      <c r="Q263" s="145">
        <v>1.1000000000000001</v>
      </c>
      <c r="R263" s="145">
        <v>4.1500000000000004</v>
      </c>
      <c r="S263" s="145">
        <v>2.19</v>
      </c>
      <c r="T263" s="145">
        <v>1.46</v>
      </c>
      <c r="U263" s="145">
        <v>2</v>
      </c>
      <c r="V263" s="145">
        <v>3.65</v>
      </c>
      <c r="W263" s="145">
        <v>3.68</v>
      </c>
      <c r="X263" s="145">
        <v>3.86</v>
      </c>
      <c r="Y263" s="145">
        <v>3.18</v>
      </c>
      <c r="Z263" s="145">
        <v>4.0599999999999996</v>
      </c>
      <c r="AA263" s="145">
        <v>3.49</v>
      </c>
      <c r="AB263" s="145">
        <v>2.9</v>
      </c>
      <c r="AC263" s="65"/>
    </row>
    <row r="264" spans="1:29" x14ac:dyDescent="0.35">
      <c r="A264" s="55"/>
      <c r="D264" s="252" t="str">
        <f t="shared" si="4"/>
        <v>Tariff summary_LDNO HV tariffs_LV Site Specific_Reactive power charge 
p/kVArh</v>
      </c>
      <c r="E264" s="63" t="s">
        <v>147</v>
      </c>
      <c r="F264" s="63" t="s">
        <v>157</v>
      </c>
      <c r="G264" s="54"/>
      <c r="H264" s="63" t="s">
        <v>192</v>
      </c>
      <c r="I264" s="64" t="s">
        <v>156</v>
      </c>
      <c r="J264" s="11"/>
      <c r="K264" s="63" t="s">
        <v>150</v>
      </c>
      <c r="L264" s="65"/>
      <c r="M264" s="192" cm="1">
        <f t="array" ref="M264">INDEX(O264:AB264, 1, DNO_index)</f>
        <v>7.8E-2</v>
      </c>
      <c r="N264" s="65"/>
      <c r="O264" s="145">
        <v>9.7000000000000003E-2</v>
      </c>
      <c r="P264" s="145">
        <v>5.6000000000000001E-2</v>
      </c>
      <c r="Q264" s="145">
        <v>5.8000000000000003E-2</v>
      </c>
      <c r="R264" s="145">
        <v>0.123</v>
      </c>
      <c r="S264" s="145">
        <v>9.8000000000000004E-2</v>
      </c>
      <c r="T264" s="145">
        <v>9.2999999999999999E-2</v>
      </c>
      <c r="U264" s="145">
        <v>0.17899999999999999</v>
      </c>
      <c r="V264" s="145">
        <v>0.217</v>
      </c>
      <c r="W264" s="145">
        <v>0.14299999999999999</v>
      </c>
      <c r="X264" s="145">
        <v>0.17100000000000001</v>
      </c>
      <c r="Y264" s="145">
        <v>8.6999999999999994E-2</v>
      </c>
      <c r="Z264" s="145">
        <v>0.10199999999999999</v>
      </c>
      <c r="AA264" s="145">
        <v>4.9000000000000002E-2</v>
      </c>
      <c r="AB264" s="145">
        <v>7.8E-2</v>
      </c>
      <c r="AC264" s="65"/>
    </row>
    <row r="265" spans="1:29" x14ac:dyDescent="0.35">
      <c r="A265" s="55"/>
      <c r="D265" s="252" t="str">
        <f t="shared" si="4"/>
        <v>Tariff summary_LDNO HV tariffs_LV Sub Site Specific_Unit rate 1 
p/kWh</v>
      </c>
      <c r="E265" s="63" t="s">
        <v>147</v>
      </c>
      <c r="F265" s="63" t="s">
        <v>157</v>
      </c>
      <c r="G265" s="54"/>
      <c r="H265" s="63" t="s">
        <v>193</v>
      </c>
      <c r="I265" s="64" t="s">
        <v>149</v>
      </c>
      <c r="J265" s="11"/>
      <c r="K265" s="63" t="s">
        <v>150</v>
      </c>
      <c r="L265" s="65"/>
      <c r="M265" s="192" cm="1">
        <f t="array" ref="M265">INDEX(O265:AB265, 1, DNO_index)</f>
        <v>3.5070000000000001</v>
      </c>
      <c r="N265" s="65"/>
      <c r="O265" s="145">
        <v>4.4779999999999998</v>
      </c>
      <c r="P265" s="145">
        <v>3.2120000000000002</v>
      </c>
      <c r="Q265" s="145">
        <v>2.585</v>
      </c>
      <c r="R265" s="145">
        <v>3.448</v>
      </c>
      <c r="S265" s="145">
        <v>3.294</v>
      </c>
      <c r="T265" s="145">
        <v>3.4609999999999999</v>
      </c>
      <c r="U265" s="145">
        <v>5.8920000000000003</v>
      </c>
      <c r="V265" s="145">
        <v>2.2989999999999999</v>
      </c>
      <c r="W265" s="145">
        <v>4.5309999999999997</v>
      </c>
      <c r="X265" s="145">
        <v>5.5650000000000004</v>
      </c>
      <c r="Y265" s="145">
        <v>3.3769999999999998</v>
      </c>
      <c r="Z265" s="145">
        <v>3.2930000000000001</v>
      </c>
      <c r="AA265" s="145">
        <v>5.3220000000000001</v>
      </c>
      <c r="AB265" s="145">
        <v>3.5070000000000001</v>
      </c>
      <c r="AC265" s="65"/>
    </row>
    <row r="266" spans="1:29" x14ac:dyDescent="0.35">
      <c r="A266" s="55"/>
      <c r="D266" s="252" t="str">
        <f t="shared" si="4"/>
        <v>Tariff summary_LDNO HV tariffs_LV Sub Site Specific_Unit rate 2 
p/kWh</v>
      </c>
      <c r="E266" s="63" t="s">
        <v>147</v>
      </c>
      <c r="F266" s="63" t="s">
        <v>157</v>
      </c>
      <c r="G266" s="54"/>
      <c r="H266" s="63" t="s">
        <v>193</v>
      </c>
      <c r="I266" s="64" t="s">
        <v>151</v>
      </c>
      <c r="J266" s="11"/>
      <c r="K266" s="63" t="s">
        <v>150</v>
      </c>
      <c r="L266" s="65"/>
      <c r="M266" s="192" cm="1">
        <f t="array" ref="M266">INDEX(O266:AB266, 1, DNO_index)</f>
        <v>1.018</v>
      </c>
      <c r="N266" s="65"/>
      <c r="O266" s="145">
        <v>0.90900000000000003</v>
      </c>
      <c r="P266" s="145">
        <v>1.034</v>
      </c>
      <c r="Q266" s="145">
        <v>1.0189999999999999</v>
      </c>
      <c r="R266" s="145">
        <v>1.2649999999999999</v>
      </c>
      <c r="S266" s="145">
        <v>0.53100000000000003</v>
      </c>
      <c r="T266" s="145">
        <v>0.97799999999999998</v>
      </c>
      <c r="U266" s="145">
        <v>1.621</v>
      </c>
      <c r="V266" s="145">
        <v>0</v>
      </c>
      <c r="W266" s="145">
        <v>0.56999999999999995</v>
      </c>
      <c r="X266" s="145">
        <v>0.28499999999999998</v>
      </c>
      <c r="Y266" s="145">
        <v>1.0029999999999999</v>
      </c>
      <c r="Z266" s="145">
        <v>1.2030000000000001</v>
      </c>
      <c r="AA266" s="145">
        <v>1.093</v>
      </c>
      <c r="AB266" s="145">
        <v>1.018</v>
      </c>
      <c r="AC266" s="65"/>
    </row>
    <row r="267" spans="1:29" x14ac:dyDescent="0.35">
      <c r="A267" s="55"/>
      <c r="D267" s="252" t="str">
        <f t="shared" si="4"/>
        <v>Tariff summary_LDNO HV tariffs_LV Sub Site Specific_Unit rate 3 
p/kWh</v>
      </c>
      <c r="E267" s="63" t="s">
        <v>147</v>
      </c>
      <c r="F267" s="63" t="s">
        <v>157</v>
      </c>
      <c r="G267" s="54"/>
      <c r="H267" s="63" t="s">
        <v>193</v>
      </c>
      <c r="I267" s="64" t="s">
        <v>152</v>
      </c>
      <c r="J267" s="11"/>
      <c r="K267" s="63" t="s">
        <v>150</v>
      </c>
      <c r="L267" s="65"/>
      <c r="M267" s="192" cm="1">
        <f t="array" ref="M267">INDEX(O267:AB267, 1, DNO_index)</f>
        <v>0.84899999999999998</v>
      </c>
      <c r="N267" s="65"/>
      <c r="O267" s="145">
        <v>0.43</v>
      </c>
      <c r="P267" s="145">
        <v>0.82</v>
      </c>
      <c r="Q267" s="145">
        <v>0.73899999999999999</v>
      </c>
      <c r="R267" s="145">
        <v>1.0529999999999999</v>
      </c>
      <c r="S267" s="145">
        <v>0.33800000000000002</v>
      </c>
      <c r="T267" s="145">
        <v>0.752</v>
      </c>
      <c r="U267" s="145">
        <v>1.08</v>
      </c>
      <c r="V267" s="145">
        <v>0</v>
      </c>
      <c r="W267" s="145">
        <v>0.45300000000000001</v>
      </c>
      <c r="X267" s="145">
        <v>0.161</v>
      </c>
      <c r="Y267" s="145">
        <v>0.72199999999999998</v>
      </c>
      <c r="Z267" s="145">
        <v>0.88500000000000001</v>
      </c>
      <c r="AA267" s="145">
        <v>0.95199999999999996</v>
      </c>
      <c r="AB267" s="145">
        <v>0.84899999999999998</v>
      </c>
      <c r="AC267" s="65"/>
    </row>
    <row r="268" spans="1:29" x14ac:dyDescent="0.35">
      <c r="A268" s="55"/>
      <c r="D268" s="252" t="str">
        <f t="shared" si="4"/>
        <v>Tariff summary_LDNO HV tariffs_LV Sub Site Specific_Fixed charge 
p/MPAN/day</v>
      </c>
      <c r="E268" s="63" t="s">
        <v>147</v>
      </c>
      <c r="F268" s="63" t="s">
        <v>157</v>
      </c>
      <c r="G268" s="54"/>
      <c r="H268" s="63" t="s">
        <v>193</v>
      </c>
      <c r="I268" s="64" t="s">
        <v>153</v>
      </c>
      <c r="J268" s="11"/>
      <c r="K268" s="63" t="s">
        <v>150</v>
      </c>
      <c r="L268" s="65"/>
      <c r="M268" s="192" cm="1">
        <f t="array" ref="M268">INDEX(O268:AB268, 1, DNO_index)</f>
        <v>7.09</v>
      </c>
      <c r="N268" s="65"/>
      <c r="O268" s="145">
        <v>39.380000000000003</v>
      </c>
      <c r="P268" s="145">
        <v>8.65</v>
      </c>
      <c r="Q268" s="145">
        <v>10.3</v>
      </c>
      <c r="R268" s="145">
        <v>36.369999999999997</v>
      </c>
      <c r="S268" s="145">
        <v>24.01</v>
      </c>
      <c r="T268" s="145">
        <v>5.53</v>
      </c>
      <c r="U268" s="145">
        <v>4.46</v>
      </c>
      <c r="V268" s="145">
        <v>4.74</v>
      </c>
      <c r="W268" s="145">
        <v>6.54</v>
      </c>
      <c r="X268" s="145">
        <v>6.33</v>
      </c>
      <c r="Y268" s="145">
        <v>7.22</v>
      </c>
      <c r="Z268" s="145">
        <v>7.91</v>
      </c>
      <c r="AA268" s="145">
        <v>7.35</v>
      </c>
      <c r="AB268" s="145">
        <v>7.09</v>
      </c>
      <c r="AC268" s="65"/>
    </row>
    <row r="269" spans="1:29" x14ac:dyDescent="0.35">
      <c r="A269" s="55"/>
      <c r="D269" s="252" t="str">
        <f t="shared" si="4"/>
        <v>Tariff summary_LDNO HV tariffs_LV Sub Site Specific_Capacity charge 
p/kVA/day</v>
      </c>
      <c r="E269" s="63" t="s">
        <v>147</v>
      </c>
      <c r="F269" s="63" t="s">
        <v>157</v>
      </c>
      <c r="G269" s="54"/>
      <c r="H269" s="63" t="s">
        <v>193</v>
      </c>
      <c r="I269" s="64" t="s">
        <v>154</v>
      </c>
      <c r="J269" s="11"/>
      <c r="K269" s="63" t="s">
        <v>150</v>
      </c>
      <c r="L269" s="65"/>
      <c r="M269" s="192" cm="1">
        <f t="array" ref="M269">INDEX(O269:AB269, 1, DNO_index)</f>
        <v>2.2799999999999998</v>
      </c>
      <c r="N269" s="65"/>
      <c r="O269" s="145">
        <v>2.39</v>
      </c>
      <c r="P269" s="145">
        <v>1.81</v>
      </c>
      <c r="Q269" s="145">
        <v>1.07</v>
      </c>
      <c r="R269" s="145">
        <v>5.46</v>
      </c>
      <c r="S269" s="145">
        <v>3.31</v>
      </c>
      <c r="T269" s="145">
        <v>2.94</v>
      </c>
      <c r="U269" s="145">
        <v>3.59</v>
      </c>
      <c r="V269" s="145">
        <v>5.68</v>
      </c>
      <c r="W269" s="145">
        <v>4.41</v>
      </c>
      <c r="X269" s="145">
        <v>3.83</v>
      </c>
      <c r="Y269" s="145">
        <v>2.84</v>
      </c>
      <c r="Z269" s="145">
        <v>3.88</v>
      </c>
      <c r="AA269" s="145">
        <v>2.4300000000000002</v>
      </c>
      <c r="AB269" s="145">
        <v>2.2799999999999998</v>
      </c>
      <c r="AC269" s="65"/>
    </row>
    <row r="270" spans="1:29" x14ac:dyDescent="0.35">
      <c r="A270" s="55"/>
      <c r="D270" s="252" t="str">
        <f t="shared" si="4"/>
        <v>Tariff summary_LDNO HV tariffs_LV Sub Site Specific_Exceeded capacity charge 
p/kVA/day</v>
      </c>
      <c r="E270" s="63" t="s">
        <v>147</v>
      </c>
      <c r="F270" s="63" t="s">
        <v>157</v>
      </c>
      <c r="G270" s="54"/>
      <c r="H270" s="63" t="s">
        <v>193</v>
      </c>
      <c r="I270" s="64" t="s">
        <v>155</v>
      </c>
      <c r="J270" s="11"/>
      <c r="K270" s="63" t="s">
        <v>150</v>
      </c>
      <c r="L270" s="65"/>
      <c r="M270" s="192" cm="1">
        <f t="array" ref="M270">INDEX(O270:AB270, 1, DNO_index)</f>
        <v>4.1500000000000004</v>
      </c>
      <c r="N270" s="65"/>
      <c r="O270" s="145">
        <v>4.12</v>
      </c>
      <c r="P270" s="145">
        <v>2.9</v>
      </c>
      <c r="Q270" s="145">
        <v>1.66</v>
      </c>
      <c r="R270" s="145">
        <v>7.47</v>
      </c>
      <c r="S270" s="145">
        <v>4.41</v>
      </c>
      <c r="T270" s="145">
        <v>3.35</v>
      </c>
      <c r="U270" s="145">
        <v>5.0199999999999996</v>
      </c>
      <c r="V270" s="145">
        <v>6.47</v>
      </c>
      <c r="W270" s="145">
        <v>5.76</v>
      </c>
      <c r="X270" s="145">
        <v>5.0199999999999996</v>
      </c>
      <c r="Y270" s="145">
        <v>4.29</v>
      </c>
      <c r="Z270" s="145">
        <v>5.36</v>
      </c>
      <c r="AA270" s="145">
        <v>4.74</v>
      </c>
      <c r="AB270" s="145">
        <v>4.1500000000000004</v>
      </c>
      <c r="AC270" s="65"/>
    </row>
    <row r="271" spans="1:29" x14ac:dyDescent="0.35">
      <c r="A271" s="55"/>
      <c r="D271" s="252" t="str">
        <f t="shared" si="4"/>
        <v>Tariff summary_LDNO HV tariffs_LV Sub Site Specific_Reactive power charge 
p/kVArh</v>
      </c>
      <c r="E271" s="63" t="s">
        <v>147</v>
      </c>
      <c r="F271" s="63" t="s">
        <v>157</v>
      </c>
      <c r="G271" s="54"/>
      <c r="H271" s="63" t="s">
        <v>193</v>
      </c>
      <c r="I271" s="64" t="s">
        <v>156</v>
      </c>
      <c r="J271" s="11"/>
      <c r="K271" s="63" t="s">
        <v>150</v>
      </c>
      <c r="L271" s="65"/>
      <c r="M271" s="192" cm="1">
        <f t="array" ref="M271">INDEX(O271:AB271, 1, DNO_index)</f>
        <v>0.09</v>
      </c>
      <c r="N271" s="65"/>
      <c r="O271" s="145">
        <v>0.12</v>
      </c>
      <c r="P271" s="145">
        <v>0.05</v>
      </c>
      <c r="Q271" s="145">
        <v>5.8999999999999997E-2</v>
      </c>
      <c r="R271" s="145">
        <v>8.3000000000000004E-2</v>
      </c>
      <c r="S271" s="145">
        <v>8.7999999999999995E-2</v>
      </c>
      <c r="T271" s="145">
        <v>8.8999999999999996E-2</v>
      </c>
      <c r="U271" s="145">
        <v>0.17399999999999999</v>
      </c>
      <c r="V271" s="145">
        <v>0.182</v>
      </c>
      <c r="W271" s="145">
        <v>0.125</v>
      </c>
      <c r="X271" s="145">
        <v>0.16600000000000001</v>
      </c>
      <c r="Y271" s="145">
        <v>0.09</v>
      </c>
      <c r="Z271" s="145">
        <v>0.10100000000000001</v>
      </c>
      <c r="AA271" s="145">
        <v>5.5E-2</v>
      </c>
      <c r="AB271" s="145">
        <v>0.09</v>
      </c>
      <c r="AC271" s="65"/>
    </row>
    <row r="272" spans="1:29" x14ac:dyDescent="0.35">
      <c r="A272" s="55"/>
      <c r="D272" s="252" t="str">
        <f t="shared" si="4"/>
        <v>Tariff summary_LDNO HV tariffs_HV Site Specific_Unit rate 1 
p/kWh</v>
      </c>
      <c r="E272" s="63" t="s">
        <v>147</v>
      </c>
      <c r="F272" s="63" t="s">
        <v>157</v>
      </c>
      <c r="G272" s="54"/>
      <c r="H272" s="63" t="s">
        <v>194</v>
      </c>
      <c r="I272" s="64" t="s">
        <v>149</v>
      </c>
      <c r="J272" s="11"/>
      <c r="K272" s="63" t="s">
        <v>150</v>
      </c>
      <c r="L272" s="65"/>
      <c r="M272" s="192" cm="1">
        <f t="array" ref="M272">INDEX(O272:AB272, 1, DNO_index)</f>
        <v>3.8519999999999999</v>
      </c>
      <c r="N272" s="65"/>
      <c r="O272" s="145">
        <v>3.8140000000000001</v>
      </c>
      <c r="P272" s="145">
        <v>3.2629999999999999</v>
      </c>
      <c r="Q272" s="145">
        <v>2.5659999999999998</v>
      </c>
      <c r="R272" s="145">
        <v>2.931</v>
      </c>
      <c r="S272" s="145">
        <v>3.101</v>
      </c>
      <c r="T272" s="145">
        <v>3.218</v>
      </c>
      <c r="U272" s="145">
        <v>5.2830000000000004</v>
      </c>
      <c r="V272" s="145">
        <v>1.7829999999999999</v>
      </c>
      <c r="W272" s="145">
        <v>4.7320000000000002</v>
      </c>
      <c r="X272" s="145">
        <v>5.1029999999999998</v>
      </c>
      <c r="Y272" s="145">
        <v>2.657</v>
      </c>
      <c r="Z272" s="145">
        <v>2.3220000000000001</v>
      </c>
      <c r="AA272" s="145">
        <v>4.9729999999999999</v>
      </c>
      <c r="AB272" s="145">
        <v>3.8519999999999999</v>
      </c>
      <c r="AC272" s="65"/>
    </row>
    <row r="273" spans="1:29" x14ac:dyDescent="0.35">
      <c r="A273" s="55"/>
      <c r="D273" s="252" t="str">
        <f t="shared" si="4"/>
        <v>Tariff summary_LDNO HV tariffs_HV Site Specific_Unit rate 2 
p/kWh</v>
      </c>
      <c r="E273" s="63" t="s">
        <v>147</v>
      </c>
      <c r="F273" s="63" t="s">
        <v>157</v>
      </c>
      <c r="G273" s="54"/>
      <c r="H273" s="63" t="s">
        <v>194</v>
      </c>
      <c r="I273" s="64" t="s">
        <v>151</v>
      </c>
      <c r="J273" s="11"/>
      <c r="K273" s="63" t="s">
        <v>150</v>
      </c>
      <c r="L273" s="65"/>
      <c r="M273" s="192" cm="1">
        <f t="array" ref="M273">INDEX(O273:AB273, 1, DNO_index)</f>
        <v>1.1859999999999999</v>
      </c>
      <c r="N273" s="65"/>
      <c r="O273" s="145">
        <v>0.80200000000000005</v>
      </c>
      <c r="P273" s="145">
        <v>1.18</v>
      </c>
      <c r="Q273" s="145">
        <v>1.147</v>
      </c>
      <c r="R273" s="145">
        <v>1.248</v>
      </c>
      <c r="S273" s="145">
        <v>0.54200000000000004</v>
      </c>
      <c r="T273" s="145">
        <v>1.0469999999999999</v>
      </c>
      <c r="U273" s="145">
        <v>1.6120000000000001</v>
      </c>
      <c r="V273" s="145">
        <v>0</v>
      </c>
      <c r="W273" s="145">
        <v>0.61599999999999999</v>
      </c>
      <c r="X273" s="145">
        <v>0.27100000000000002</v>
      </c>
      <c r="Y273" s="145">
        <v>0.97499999999999998</v>
      </c>
      <c r="Z273" s="145">
        <v>1.1819999999999999</v>
      </c>
      <c r="AA273" s="145">
        <v>1.2130000000000001</v>
      </c>
      <c r="AB273" s="145">
        <v>1.1859999999999999</v>
      </c>
      <c r="AC273" s="65"/>
    </row>
    <row r="274" spans="1:29" x14ac:dyDescent="0.35">
      <c r="A274" s="55"/>
      <c r="D274" s="252" t="str">
        <f t="shared" si="4"/>
        <v>Tariff summary_LDNO HV tariffs_HV Site Specific_Unit rate 3 
p/kWh</v>
      </c>
      <c r="E274" s="63" t="s">
        <v>147</v>
      </c>
      <c r="F274" s="63" t="s">
        <v>157</v>
      </c>
      <c r="G274" s="54"/>
      <c r="H274" s="63" t="s">
        <v>194</v>
      </c>
      <c r="I274" s="64" t="s">
        <v>152</v>
      </c>
      <c r="J274" s="11"/>
      <c r="K274" s="63" t="s">
        <v>150</v>
      </c>
      <c r="L274" s="65"/>
      <c r="M274" s="192" cm="1">
        <f t="array" ref="M274">INDEX(O274:AB274, 1, DNO_index)</f>
        <v>1.018</v>
      </c>
      <c r="N274" s="65"/>
      <c r="O274" s="145">
        <v>0.46899999999999997</v>
      </c>
      <c r="P274" s="145">
        <v>1</v>
      </c>
      <c r="Q274" s="145">
        <v>0.91500000000000004</v>
      </c>
      <c r="R274" s="145">
        <v>1.089</v>
      </c>
      <c r="S274" s="145">
        <v>0.38400000000000001</v>
      </c>
      <c r="T274" s="145">
        <v>0.86099999999999999</v>
      </c>
      <c r="U274" s="145">
        <v>1.1879999999999999</v>
      </c>
      <c r="V274" s="145">
        <v>0</v>
      </c>
      <c r="W274" s="145">
        <v>0.502</v>
      </c>
      <c r="X274" s="145">
        <v>0.17199999999999999</v>
      </c>
      <c r="Y274" s="145">
        <v>0.80800000000000005</v>
      </c>
      <c r="Z274" s="145">
        <v>1.002</v>
      </c>
      <c r="AA274" s="145">
        <v>1.1180000000000001</v>
      </c>
      <c r="AB274" s="145">
        <v>1.018</v>
      </c>
      <c r="AC274" s="65"/>
    </row>
    <row r="275" spans="1:29" x14ac:dyDescent="0.35">
      <c r="A275" s="55"/>
      <c r="D275" s="252" t="str">
        <f t="shared" si="4"/>
        <v>Tariff summary_LDNO HV tariffs_HV Site Specific_Fixed charge 
p/MPAN/day</v>
      </c>
      <c r="E275" s="63" t="s">
        <v>147</v>
      </c>
      <c r="F275" s="63" t="s">
        <v>157</v>
      </c>
      <c r="G275" s="54"/>
      <c r="H275" s="63" t="s">
        <v>194</v>
      </c>
      <c r="I275" s="64" t="s">
        <v>153</v>
      </c>
      <c r="J275" s="11"/>
      <c r="K275" s="63" t="s">
        <v>150</v>
      </c>
      <c r="L275" s="65"/>
      <c r="M275" s="192" cm="1">
        <f t="array" ref="M275">INDEX(O275:AB275, 1, DNO_index)</f>
        <v>76.8</v>
      </c>
      <c r="N275" s="65"/>
      <c r="O275" s="145">
        <v>102.19</v>
      </c>
      <c r="P275" s="145">
        <v>125.13</v>
      </c>
      <c r="Q275" s="145">
        <v>155.27000000000001</v>
      </c>
      <c r="R275" s="145">
        <v>220.81</v>
      </c>
      <c r="S275" s="145">
        <v>145.35</v>
      </c>
      <c r="T275" s="145">
        <v>93.09</v>
      </c>
      <c r="U275" s="145">
        <v>72.19</v>
      </c>
      <c r="V275" s="145">
        <v>69.38</v>
      </c>
      <c r="W275" s="145">
        <v>96.14</v>
      </c>
      <c r="X275" s="145">
        <v>93.45</v>
      </c>
      <c r="Y275" s="145">
        <v>74.099999999999994</v>
      </c>
      <c r="Z275" s="145">
        <v>81.94</v>
      </c>
      <c r="AA275" s="145">
        <v>77.94</v>
      </c>
      <c r="AB275" s="145">
        <v>76.8</v>
      </c>
      <c r="AC275" s="65"/>
    </row>
    <row r="276" spans="1:29" x14ac:dyDescent="0.35">
      <c r="A276" s="55"/>
      <c r="D276" s="252" t="str">
        <f t="shared" si="4"/>
        <v>Tariff summary_LDNO HV tariffs_HV Site Specific_Capacity charge 
p/kVA/day</v>
      </c>
      <c r="E276" s="63" t="s">
        <v>147</v>
      </c>
      <c r="F276" s="63" t="s">
        <v>157</v>
      </c>
      <c r="G276" s="54"/>
      <c r="H276" s="63" t="s">
        <v>194</v>
      </c>
      <c r="I276" s="64" t="s">
        <v>154</v>
      </c>
      <c r="J276" s="11"/>
      <c r="K276" s="63" t="s">
        <v>150</v>
      </c>
      <c r="L276" s="65"/>
      <c r="M276" s="192" cm="1">
        <f t="array" ref="M276">INDEX(O276:AB276, 1, DNO_index)</f>
        <v>2.85</v>
      </c>
      <c r="N276" s="65"/>
      <c r="O276" s="145">
        <v>2.7</v>
      </c>
      <c r="P276" s="145">
        <v>2.21</v>
      </c>
      <c r="Q276" s="145">
        <v>1.63</v>
      </c>
      <c r="R276" s="145">
        <v>7.97</v>
      </c>
      <c r="S276" s="145">
        <v>4.53</v>
      </c>
      <c r="T276" s="145">
        <v>3.71</v>
      </c>
      <c r="U276" s="145">
        <v>3.17</v>
      </c>
      <c r="V276" s="145">
        <v>6.41</v>
      </c>
      <c r="W276" s="145">
        <v>3.69</v>
      </c>
      <c r="X276" s="145">
        <v>3.53</v>
      </c>
      <c r="Y276" s="145">
        <v>3.91</v>
      </c>
      <c r="Z276" s="145">
        <v>4.71</v>
      </c>
      <c r="AA276" s="145">
        <v>2.41</v>
      </c>
      <c r="AB276" s="145">
        <v>2.85</v>
      </c>
      <c r="AC276" s="65"/>
    </row>
    <row r="277" spans="1:29" x14ac:dyDescent="0.35">
      <c r="A277" s="55"/>
      <c r="D277" s="252" t="str">
        <f t="shared" si="4"/>
        <v>Tariff summary_LDNO HV tariffs_HV Site Specific_Exceeded capacity charge 
p/kVA/day</v>
      </c>
      <c r="E277" s="63" t="s">
        <v>147</v>
      </c>
      <c r="F277" s="63" t="s">
        <v>157</v>
      </c>
      <c r="G277" s="54"/>
      <c r="H277" s="63" t="s">
        <v>194</v>
      </c>
      <c r="I277" s="64" t="s">
        <v>155</v>
      </c>
      <c r="J277" s="11"/>
      <c r="K277" s="63" t="s">
        <v>150</v>
      </c>
      <c r="L277" s="65"/>
      <c r="M277" s="192" cm="1">
        <f t="array" ref="M277">INDEX(O277:AB277, 1, DNO_index)</f>
        <v>5.38</v>
      </c>
      <c r="N277" s="65"/>
      <c r="O277" s="145">
        <v>4.97</v>
      </c>
      <c r="P277" s="145">
        <v>3.86</v>
      </c>
      <c r="Q277" s="145">
        <v>2.6</v>
      </c>
      <c r="R277" s="145">
        <v>9.34</v>
      </c>
      <c r="S277" s="145">
        <v>5.54</v>
      </c>
      <c r="T277" s="145">
        <v>4.58</v>
      </c>
      <c r="U277" s="145">
        <v>5.28</v>
      </c>
      <c r="V277" s="145">
        <v>7.2</v>
      </c>
      <c r="W277" s="145">
        <v>5.73</v>
      </c>
      <c r="X277" s="145">
        <v>4.96</v>
      </c>
      <c r="Y277" s="145">
        <v>5.66</v>
      </c>
      <c r="Z277" s="145">
        <v>6.21</v>
      </c>
      <c r="AA277" s="145">
        <v>5.51</v>
      </c>
      <c r="AB277" s="145">
        <v>5.38</v>
      </c>
      <c r="AC277" s="65"/>
    </row>
    <row r="278" spans="1:29" x14ac:dyDescent="0.35">
      <c r="A278" s="55"/>
      <c r="D278" s="252" t="str">
        <f t="shared" si="4"/>
        <v>Tariff summary_LDNO HV tariffs_HV Site Specific_Reactive power charge 
p/kVArh</v>
      </c>
      <c r="E278" s="63" t="s">
        <v>147</v>
      </c>
      <c r="F278" s="63" t="s">
        <v>157</v>
      </c>
      <c r="G278" s="54"/>
      <c r="H278" s="63" t="s">
        <v>194</v>
      </c>
      <c r="I278" s="64" t="s">
        <v>156</v>
      </c>
      <c r="J278" s="11"/>
      <c r="K278" s="63" t="s">
        <v>150</v>
      </c>
      <c r="L278" s="65"/>
      <c r="M278" s="192" cm="1">
        <f t="array" ref="M278">INDEX(O278:AB278, 1, DNO_index)</f>
        <v>0.08</v>
      </c>
      <c r="N278" s="65"/>
      <c r="O278" s="145">
        <v>9.5000000000000001E-2</v>
      </c>
      <c r="P278" s="145">
        <v>4.1000000000000002E-2</v>
      </c>
      <c r="Q278" s="145">
        <v>4.5999999999999999E-2</v>
      </c>
      <c r="R278" s="145">
        <v>6.4000000000000001E-2</v>
      </c>
      <c r="S278" s="145">
        <v>7.4999999999999997E-2</v>
      </c>
      <c r="T278" s="145">
        <v>7.5999999999999998E-2</v>
      </c>
      <c r="U278" s="145">
        <v>0.14000000000000001</v>
      </c>
      <c r="V278" s="145">
        <v>0.17399999999999999</v>
      </c>
      <c r="W278" s="145">
        <v>0.13100000000000001</v>
      </c>
      <c r="X278" s="145">
        <v>0.14899999999999999</v>
      </c>
      <c r="Y278" s="145">
        <v>5.1999999999999998E-2</v>
      </c>
      <c r="Z278" s="145">
        <v>5.0999999999999997E-2</v>
      </c>
      <c r="AA278" s="145">
        <v>4.3999999999999997E-2</v>
      </c>
      <c r="AB278" s="145">
        <v>0.08</v>
      </c>
      <c r="AC278" s="65"/>
    </row>
    <row r="279" spans="1:29" x14ac:dyDescent="0.35">
      <c r="A279" s="55"/>
      <c r="D279" s="252" t="str">
        <f t="shared" si="4"/>
        <v>Tariff summary_LDNO HV tariffs_Unmetered Supplies_Unit rate 1 
p/kWh</v>
      </c>
      <c r="E279" s="63" t="s">
        <v>147</v>
      </c>
      <c r="F279" s="63" t="s">
        <v>157</v>
      </c>
      <c r="G279" s="54"/>
      <c r="H279" s="63" t="s">
        <v>195</v>
      </c>
      <c r="I279" s="64" t="s">
        <v>149</v>
      </c>
      <c r="J279" s="11"/>
      <c r="K279" s="63" t="s">
        <v>150</v>
      </c>
      <c r="L279" s="65"/>
      <c r="M279" s="192" cm="1">
        <f t="array" ref="M279">INDEX(O279:AB279, 1, DNO_index)</f>
        <v>10.475</v>
      </c>
      <c r="N279" s="65"/>
      <c r="O279" s="145">
        <v>7.92</v>
      </c>
      <c r="P279" s="145">
        <v>5.9279999999999999</v>
      </c>
      <c r="Q279" s="145">
        <v>4.7729999999999997</v>
      </c>
      <c r="R279" s="145">
        <v>10.555</v>
      </c>
      <c r="S279" s="145">
        <v>6.1970000000000001</v>
      </c>
      <c r="T279" s="145">
        <v>9.0090000000000003</v>
      </c>
      <c r="U279" s="145">
        <v>8.6560000000000006</v>
      </c>
      <c r="V279" s="145">
        <v>16.474</v>
      </c>
      <c r="W279" s="145">
        <v>20.826000000000001</v>
      </c>
      <c r="X279" s="145">
        <v>21.994</v>
      </c>
      <c r="Y279" s="145">
        <v>12.016999999999999</v>
      </c>
      <c r="Z279" s="145">
        <v>8.5530000000000008</v>
      </c>
      <c r="AA279" s="145">
        <v>13.298999999999999</v>
      </c>
      <c r="AB279" s="145">
        <v>10.475</v>
      </c>
      <c r="AC279" s="65"/>
    </row>
    <row r="280" spans="1:29" x14ac:dyDescent="0.35">
      <c r="A280" s="55"/>
      <c r="D280" s="252" t="str">
        <f t="shared" si="4"/>
        <v>Tariff summary_LDNO HV tariffs_Unmetered Supplies_Unit rate 2 
p/kWh</v>
      </c>
      <c r="E280" s="63" t="s">
        <v>147</v>
      </c>
      <c r="F280" s="63" t="s">
        <v>157</v>
      </c>
      <c r="G280" s="54"/>
      <c r="H280" s="63" t="s">
        <v>195</v>
      </c>
      <c r="I280" s="64" t="s">
        <v>151</v>
      </c>
      <c r="J280" s="11"/>
      <c r="K280" s="63" t="s">
        <v>150</v>
      </c>
      <c r="L280" s="65"/>
      <c r="M280" s="192" cm="1">
        <f t="array" ref="M280">INDEX(O280:AB280, 1, DNO_index)</f>
        <v>1.3779999999999999</v>
      </c>
      <c r="N280" s="65"/>
      <c r="O280" s="145">
        <v>1.629</v>
      </c>
      <c r="P280" s="145">
        <v>0.68400000000000005</v>
      </c>
      <c r="Q280" s="145">
        <v>0.69099999999999995</v>
      </c>
      <c r="R280" s="145">
        <v>2.3130000000000002</v>
      </c>
      <c r="S280" s="145">
        <v>1.391</v>
      </c>
      <c r="T280" s="145">
        <v>0.92800000000000005</v>
      </c>
      <c r="U280" s="145">
        <v>1.591</v>
      </c>
      <c r="V280" s="145">
        <v>1.089</v>
      </c>
      <c r="W280" s="145">
        <v>0.92400000000000004</v>
      </c>
      <c r="X280" s="145">
        <v>0.7</v>
      </c>
      <c r="Y280" s="145">
        <v>1.3740000000000001</v>
      </c>
      <c r="Z280" s="145">
        <v>1.2929999999999999</v>
      </c>
      <c r="AA280" s="145">
        <v>1.387</v>
      </c>
      <c r="AB280" s="145">
        <v>1.3779999999999999</v>
      </c>
      <c r="AC280" s="65"/>
    </row>
    <row r="281" spans="1:29" x14ac:dyDescent="0.35">
      <c r="A281" s="55"/>
      <c r="D281" s="252" t="str">
        <f t="shared" si="4"/>
        <v>Tariff summary_LDNO HV tariffs_Unmetered Supplies_Unit rate 3 
p/kWh</v>
      </c>
      <c r="E281" s="63" t="s">
        <v>147</v>
      </c>
      <c r="F281" s="63" t="s">
        <v>157</v>
      </c>
      <c r="G281" s="54"/>
      <c r="H281" s="63" t="s">
        <v>195</v>
      </c>
      <c r="I281" s="64" t="s">
        <v>152</v>
      </c>
      <c r="J281" s="11"/>
      <c r="K281" s="63" t="s">
        <v>150</v>
      </c>
      <c r="L281" s="65"/>
      <c r="M281" s="192" cm="1">
        <f t="array" ref="M281">INDEX(O281:AB281, 1, DNO_index)</f>
        <v>0.98</v>
      </c>
      <c r="N281" s="65"/>
      <c r="O281" s="145">
        <v>1.2270000000000001</v>
      </c>
      <c r="P281" s="145">
        <v>0.49099999999999999</v>
      </c>
      <c r="Q281" s="145">
        <v>0.45</v>
      </c>
      <c r="R281" s="145">
        <v>1.857</v>
      </c>
      <c r="S281" s="145">
        <v>1.056</v>
      </c>
      <c r="T281" s="145">
        <v>0.63300000000000001</v>
      </c>
      <c r="U281" s="145">
        <v>0.82</v>
      </c>
      <c r="V281" s="145">
        <v>1.6E-2</v>
      </c>
      <c r="W281" s="145">
        <v>0.68</v>
      </c>
      <c r="X281" s="145">
        <v>0.47199999999999998</v>
      </c>
      <c r="Y281" s="145">
        <v>0.95</v>
      </c>
      <c r="Z281" s="145">
        <v>1.046</v>
      </c>
      <c r="AA281" s="145">
        <v>0.99099999999999999</v>
      </c>
      <c r="AB281" s="145">
        <v>0.98</v>
      </c>
      <c r="AC281" s="65"/>
    </row>
    <row r="282" spans="1:29" x14ac:dyDescent="0.35">
      <c r="A282" s="55"/>
      <c r="D282" s="252" t="str">
        <f t="shared" si="4"/>
        <v>Tariff summary_LDNO HV tariffs_Unmetered Supplies_Fixed charge 
p/MPAN/day</v>
      </c>
      <c r="E282" s="63" t="s">
        <v>147</v>
      </c>
      <c r="F282" s="63" t="s">
        <v>157</v>
      </c>
      <c r="G282" s="54"/>
      <c r="H282" s="63" t="s">
        <v>195</v>
      </c>
      <c r="I282" s="64" t="s">
        <v>153</v>
      </c>
      <c r="J282" s="11"/>
      <c r="K282" s="63" t="s">
        <v>150</v>
      </c>
      <c r="L282" s="65"/>
      <c r="M282" s="192" cm="1">
        <f t="array" ref="M282">INDEX(O282:AB282, 1, DNO_index)</f>
        <v>0</v>
      </c>
      <c r="N282" s="65"/>
      <c r="O282" s="145">
        <v>0</v>
      </c>
      <c r="P282" s="145">
        <v>0</v>
      </c>
      <c r="Q282" s="145">
        <v>0</v>
      </c>
      <c r="R282" s="145">
        <v>0</v>
      </c>
      <c r="S282" s="145">
        <v>0</v>
      </c>
      <c r="T282" s="145">
        <v>0</v>
      </c>
      <c r="U282" s="145">
        <v>0</v>
      </c>
      <c r="V282" s="145">
        <v>0</v>
      </c>
      <c r="W282" s="145">
        <v>0</v>
      </c>
      <c r="X282" s="145">
        <v>0</v>
      </c>
      <c r="Y282" s="145">
        <v>0</v>
      </c>
      <c r="Z282" s="145">
        <v>0</v>
      </c>
      <c r="AA282" s="145">
        <v>0</v>
      </c>
      <c r="AB282" s="145">
        <v>0</v>
      </c>
      <c r="AC282" s="65"/>
    </row>
    <row r="283" spans="1:29" x14ac:dyDescent="0.35">
      <c r="A283" s="55"/>
      <c r="D283" s="252" t="str">
        <f t="shared" si="4"/>
        <v>Tariff summary_LDNO HV tariffs_Unmetered Supplies_Capacity charge 
p/kVA/day</v>
      </c>
      <c r="E283" s="63" t="s">
        <v>147</v>
      </c>
      <c r="F283" s="63" t="s">
        <v>157</v>
      </c>
      <c r="G283" s="54"/>
      <c r="H283" s="63" t="s">
        <v>195</v>
      </c>
      <c r="I283" s="64" t="s">
        <v>154</v>
      </c>
      <c r="J283" s="11"/>
      <c r="K283" s="63" t="s">
        <v>150</v>
      </c>
      <c r="L283" s="65"/>
      <c r="M283" s="192" cm="1">
        <f t="array" ref="M283">INDEX(O283:AB283, 1, DNO_index)</f>
        <v>0</v>
      </c>
      <c r="N283" s="65"/>
      <c r="O283" s="145">
        <v>0</v>
      </c>
      <c r="P283" s="145">
        <v>0</v>
      </c>
      <c r="Q283" s="145">
        <v>0</v>
      </c>
      <c r="R283" s="145">
        <v>0</v>
      </c>
      <c r="S283" s="145">
        <v>0</v>
      </c>
      <c r="T283" s="145">
        <v>0</v>
      </c>
      <c r="U283" s="145">
        <v>0</v>
      </c>
      <c r="V283" s="145">
        <v>0</v>
      </c>
      <c r="W283" s="145">
        <v>0</v>
      </c>
      <c r="X283" s="145">
        <v>0</v>
      </c>
      <c r="Y283" s="145">
        <v>0</v>
      </c>
      <c r="Z283" s="145">
        <v>0</v>
      </c>
      <c r="AA283" s="145">
        <v>0</v>
      </c>
      <c r="AB283" s="145">
        <v>0</v>
      </c>
      <c r="AC283" s="65"/>
    </row>
    <row r="284" spans="1:29" x14ac:dyDescent="0.35">
      <c r="A284" s="55"/>
      <c r="D284" s="252" t="str">
        <f t="shared" si="4"/>
        <v>Tariff summary_LDNO HV tariffs_Unmetered Supplies_Exceeded capacity charge 
p/kVA/day</v>
      </c>
      <c r="E284" s="63" t="s">
        <v>147</v>
      </c>
      <c r="F284" s="63" t="s">
        <v>157</v>
      </c>
      <c r="G284" s="54"/>
      <c r="H284" s="63" t="s">
        <v>195</v>
      </c>
      <c r="I284" s="64" t="s">
        <v>155</v>
      </c>
      <c r="J284" s="11"/>
      <c r="K284" s="63" t="s">
        <v>150</v>
      </c>
      <c r="L284" s="65"/>
      <c r="M284" s="192" cm="1">
        <f t="array" ref="M284">INDEX(O284:AB284, 1, DNO_index)</f>
        <v>0</v>
      </c>
      <c r="N284" s="65"/>
      <c r="O284" s="145">
        <v>0</v>
      </c>
      <c r="P284" s="145">
        <v>0</v>
      </c>
      <c r="Q284" s="145">
        <v>0</v>
      </c>
      <c r="R284" s="145">
        <v>0</v>
      </c>
      <c r="S284" s="145">
        <v>0</v>
      </c>
      <c r="T284" s="145">
        <v>0</v>
      </c>
      <c r="U284" s="145">
        <v>0</v>
      </c>
      <c r="V284" s="145">
        <v>0</v>
      </c>
      <c r="W284" s="145">
        <v>0</v>
      </c>
      <c r="X284" s="145">
        <v>0</v>
      </c>
      <c r="Y284" s="145">
        <v>0</v>
      </c>
      <c r="Z284" s="145">
        <v>0</v>
      </c>
      <c r="AA284" s="145">
        <v>0</v>
      </c>
      <c r="AB284" s="145">
        <v>0</v>
      </c>
      <c r="AC284" s="65"/>
    </row>
    <row r="285" spans="1:29" x14ac:dyDescent="0.35">
      <c r="A285" s="55"/>
      <c r="D285" s="252" t="str">
        <f t="shared" si="4"/>
        <v>Tariff summary_LDNO HV tariffs_Unmetered Supplies_Reactive power charge 
p/kVArh</v>
      </c>
      <c r="E285" s="63" t="s">
        <v>147</v>
      </c>
      <c r="F285" s="63" t="s">
        <v>157</v>
      </c>
      <c r="G285" s="54"/>
      <c r="H285" s="63" t="s">
        <v>195</v>
      </c>
      <c r="I285" s="64" t="s">
        <v>156</v>
      </c>
      <c r="J285" s="11"/>
      <c r="K285" s="63" t="s">
        <v>150</v>
      </c>
      <c r="L285" s="65"/>
      <c r="M285" s="192" cm="1">
        <f t="array" ref="M285">INDEX(O285:AB285, 1, DNO_index)</f>
        <v>0</v>
      </c>
      <c r="N285" s="65"/>
      <c r="O285" s="145">
        <v>0</v>
      </c>
      <c r="P285" s="145">
        <v>0</v>
      </c>
      <c r="Q285" s="145">
        <v>0</v>
      </c>
      <c r="R285" s="145">
        <v>0</v>
      </c>
      <c r="S285" s="145">
        <v>0</v>
      </c>
      <c r="T285" s="145">
        <v>0</v>
      </c>
      <c r="U285" s="145">
        <v>0</v>
      </c>
      <c r="V285" s="145">
        <v>0</v>
      </c>
      <c r="W285" s="145">
        <v>0</v>
      </c>
      <c r="X285" s="145">
        <v>0</v>
      </c>
      <c r="Y285" s="145">
        <v>0</v>
      </c>
      <c r="Z285" s="145">
        <v>0</v>
      </c>
      <c r="AA285" s="145">
        <v>0</v>
      </c>
      <c r="AB285" s="145">
        <v>0</v>
      </c>
      <c r="AC285" s="65"/>
    </row>
    <row r="286" spans="1:29" x14ac:dyDescent="0.35">
      <c r="A286" s="55"/>
      <c r="D286" s="252" t="str">
        <f t="shared" si="4"/>
        <v>Tariff summary_LDNO HV tariffs_LV Generation Aggregated_Unit rate 1 
p/kWh</v>
      </c>
      <c r="E286" s="63" t="s">
        <v>147</v>
      </c>
      <c r="F286" s="63" t="s">
        <v>157</v>
      </c>
      <c r="G286" s="54"/>
      <c r="H286" s="63" t="s">
        <v>196</v>
      </c>
      <c r="I286" s="64" t="s">
        <v>149</v>
      </c>
      <c r="J286" s="11"/>
      <c r="K286" s="63" t="s">
        <v>150</v>
      </c>
      <c r="L286" s="65"/>
      <c r="M286" s="192" cm="1">
        <f t="array" ref="M286">INDEX(O286:AB286, 1, DNO_index)</f>
        <v>-6.7960000000000003</v>
      </c>
      <c r="N286" s="65"/>
      <c r="O286" s="145">
        <v>-6.774</v>
      </c>
      <c r="P286" s="145">
        <v>-5.2370000000000001</v>
      </c>
      <c r="Q286" s="145">
        <v>-3.4079999999999999</v>
      </c>
      <c r="R286" s="145">
        <v>-7.04</v>
      </c>
      <c r="S286" s="145">
        <v>-5.72</v>
      </c>
      <c r="T286" s="145">
        <v>-6.4409999999999998</v>
      </c>
      <c r="U286" s="145">
        <v>-7.6669999999999998</v>
      </c>
      <c r="V286" s="145">
        <v>-5.5110000000000001</v>
      </c>
      <c r="W286" s="145">
        <v>-9.2620000000000005</v>
      </c>
      <c r="X286" s="145">
        <v>-9.468</v>
      </c>
      <c r="Y286" s="145">
        <v>-4.7519999999999998</v>
      </c>
      <c r="Z286" s="145">
        <v>-4.5999999999999996</v>
      </c>
      <c r="AA286" s="145">
        <v>-8.4269999999999996</v>
      </c>
      <c r="AB286" s="145">
        <v>-6.7960000000000003</v>
      </c>
      <c r="AC286" s="65"/>
    </row>
    <row r="287" spans="1:29" x14ac:dyDescent="0.35">
      <c r="A287" s="55"/>
      <c r="D287" s="252" t="str">
        <f t="shared" si="4"/>
        <v>Tariff summary_LDNO HV tariffs_LV Generation Aggregated_Unit rate 2 
p/kWh</v>
      </c>
      <c r="E287" s="63" t="s">
        <v>147</v>
      </c>
      <c r="F287" s="63" t="s">
        <v>157</v>
      </c>
      <c r="G287" s="54"/>
      <c r="H287" s="63" t="s">
        <v>196</v>
      </c>
      <c r="I287" s="64" t="s">
        <v>151</v>
      </c>
      <c r="J287" s="11"/>
      <c r="K287" s="63" t="s">
        <v>150</v>
      </c>
      <c r="L287" s="65"/>
      <c r="M287" s="192" cm="1">
        <f t="array" ref="M287">INDEX(O287:AB287, 1, DNO_index)</f>
        <v>-0.61799999999999999</v>
      </c>
      <c r="N287" s="65"/>
      <c r="O287" s="145">
        <v>-1.089</v>
      </c>
      <c r="P287" s="145">
        <v>-0.58799999999999997</v>
      </c>
      <c r="Q287" s="145">
        <v>-0.59299999999999997</v>
      </c>
      <c r="R287" s="145">
        <v>-1.0900000000000001</v>
      </c>
      <c r="S287" s="145">
        <v>-0.63900000000000001</v>
      </c>
      <c r="T287" s="145">
        <v>-0.63100000000000001</v>
      </c>
      <c r="U287" s="145">
        <v>-1.2110000000000001</v>
      </c>
      <c r="V287" s="145">
        <v>-0.76700000000000002</v>
      </c>
      <c r="W287" s="145">
        <v>-0.36799999999999999</v>
      </c>
      <c r="X287" s="145">
        <v>-0.32900000000000001</v>
      </c>
      <c r="Y287" s="145">
        <v>-0.60099999999999998</v>
      </c>
      <c r="Z287" s="145">
        <v>-0.56599999999999995</v>
      </c>
      <c r="AA287" s="145">
        <v>-0.42699999999999999</v>
      </c>
      <c r="AB287" s="145">
        <v>-0.61799999999999999</v>
      </c>
      <c r="AC287" s="65"/>
    </row>
    <row r="288" spans="1:29" x14ac:dyDescent="0.35">
      <c r="A288" s="55"/>
      <c r="D288" s="252" t="str">
        <f t="shared" si="4"/>
        <v>Tariff summary_LDNO HV tariffs_LV Generation Aggregated_Unit rate 3 
p/kWh</v>
      </c>
      <c r="E288" s="63" t="s">
        <v>147</v>
      </c>
      <c r="F288" s="63" t="s">
        <v>157</v>
      </c>
      <c r="G288" s="54"/>
      <c r="H288" s="63" t="s">
        <v>196</v>
      </c>
      <c r="I288" s="64" t="s">
        <v>152</v>
      </c>
      <c r="J288" s="11"/>
      <c r="K288" s="63" t="s">
        <v>150</v>
      </c>
      <c r="L288" s="65"/>
      <c r="M288" s="192" cm="1">
        <f t="array" ref="M288">INDEX(O288:AB288, 1, DNO_index)</f>
        <v>-0.129</v>
      </c>
      <c r="N288" s="65"/>
      <c r="O288" s="145">
        <v>-0.159</v>
      </c>
      <c r="P288" s="145">
        <v>-0.06</v>
      </c>
      <c r="Q288" s="145">
        <v>-4.8000000000000001E-2</v>
      </c>
      <c r="R288" s="145">
        <v>-0.501</v>
      </c>
      <c r="S288" s="145">
        <v>-3.2000000000000001E-2</v>
      </c>
      <c r="T288" s="145">
        <v>-1.6E-2</v>
      </c>
      <c r="U288" s="145">
        <v>-0.151</v>
      </c>
      <c r="V288" s="145">
        <v>-3.2000000000000001E-2</v>
      </c>
      <c r="W288" s="145">
        <v>-0.06</v>
      </c>
      <c r="X288" s="145">
        <v>-5.1999999999999998E-2</v>
      </c>
      <c r="Y288" s="145">
        <v>-3.6999999999999998E-2</v>
      </c>
      <c r="Z288" s="145">
        <v>-5.5E-2</v>
      </c>
      <c r="AA288" s="145">
        <v>-5.0999999999999997E-2</v>
      </c>
      <c r="AB288" s="145">
        <v>-0.129</v>
      </c>
      <c r="AC288" s="65"/>
    </row>
    <row r="289" spans="1:29" x14ac:dyDescent="0.35">
      <c r="A289" s="55"/>
      <c r="D289" s="252" t="str">
        <f t="shared" si="4"/>
        <v>Tariff summary_LDNO HV tariffs_LV Generation Aggregated_Fixed charge 
p/MPAN/day</v>
      </c>
      <c r="E289" s="63" t="s">
        <v>147</v>
      </c>
      <c r="F289" s="63" t="s">
        <v>157</v>
      </c>
      <c r="G289" s="54"/>
      <c r="H289" s="63" t="s">
        <v>196</v>
      </c>
      <c r="I289" s="64" t="s">
        <v>153</v>
      </c>
      <c r="J289" s="11"/>
      <c r="K289" s="63" t="s">
        <v>150</v>
      </c>
      <c r="L289" s="65"/>
      <c r="M289" s="192" cm="1">
        <f t="array" ref="M289">INDEX(O289:AB289, 1, DNO_index)</f>
        <v>0</v>
      </c>
      <c r="N289" s="65"/>
      <c r="O289" s="145">
        <v>0</v>
      </c>
      <c r="P289" s="145">
        <v>0</v>
      </c>
      <c r="Q289" s="145">
        <v>0</v>
      </c>
      <c r="R289" s="145">
        <v>0</v>
      </c>
      <c r="S289" s="145">
        <v>0</v>
      </c>
      <c r="T289" s="145">
        <v>0</v>
      </c>
      <c r="U289" s="145">
        <v>0</v>
      </c>
      <c r="V289" s="145">
        <v>0</v>
      </c>
      <c r="W289" s="145">
        <v>0</v>
      </c>
      <c r="X289" s="145">
        <v>0</v>
      </c>
      <c r="Y289" s="145">
        <v>0</v>
      </c>
      <c r="Z289" s="145">
        <v>0</v>
      </c>
      <c r="AA289" s="145">
        <v>0</v>
      </c>
      <c r="AB289" s="145">
        <v>0</v>
      </c>
      <c r="AC289" s="65"/>
    </row>
    <row r="290" spans="1:29" x14ac:dyDescent="0.35">
      <c r="A290" s="55"/>
      <c r="D290" s="252" t="str">
        <f t="shared" si="4"/>
        <v>Tariff summary_LDNO HV tariffs_LV Generation Aggregated_Capacity charge 
p/kVA/day</v>
      </c>
      <c r="E290" s="63" t="s">
        <v>147</v>
      </c>
      <c r="F290" s="63" t="s">
        <v>157</v>
      </c>
      <c r="G290" s="54"/>
      <c r="H290" s="63" t="s">
        <v>196</v>
      </c>
      <c r="I290" s="64" t="s">
        <v>154</v>
      </c>
      <c r="J290" s="11"/>
      <c r="K290" s="63" t="s">
        <v>150</v>
      </c>
      <c r="L290" s="65"/>
      <c r="M290" s="192" cm="1">
        <f t="array" ref="M290">INDEX(O290:AB290, 1, DNO_index)</f>
        <v>0</v>
      </c>
      <c r="N290" s="65"/>
      <c r="O290" s="145">
        <v>0</v>
      </c>
      <c r="P290" s="145">
        <v>0</v>
      </c>
      <c r="Q290" s="145">
        <v>0</v>
      </c>
      <c r="R290" s="145">
        <v>0</v>
      </c>
      <c r="S290" s="145">
        <v>0</v>
      </c>
      <c r="T290" s="145">
        <v>0</v>
      </c>
      <c r="U290" s="145">
        <v>0</v>
      </c>
      <c r="V290" s="145">
        <v>0</v>
      </c>
      <c r="W290" s="145">
        <v>0</v>
      </c>
      <c r="X290" s="145">
        <v>0</v>
      </c>
      <c r="Y290" s="145">
        <v>0</v>
      </c>
      <c r="Z290" s="145">
        <v>0</v>
      </c>
      <c r="AA290" s="145">
        <v>0</v>
      </c>
      <c r="AB290" s="145">
        <v>0</v>
      </c>
      <c r="AC290" s="65"/>
    </row>
    <row r="291" spans="1:29" x14ac:dyDescent="0.35">
      <c r="A291" s="55"/>
      <c r="D291" s="252" t="str">
        <f t="shared" si="4"/>
        <v>Tariff summary_LDNO HV tariffs_LV Generation Aggregated_Exceeded capacity charge 
p/kVA/day</v>
      </c>
      <c r="E291" s="63" t="s">
        <v>147</v>
      </c>
      <c r="F291" s="63" t="s">
        <v>157</v>
      </c>
      <c r="G291" s="54"/>
      <c r="H291" s="63" t="s">
        <v>196</v>
      </c>
      <c r="I291" s="64" t="s">
        <v>155</v>
      </c>
      <c r="J291" s="11"/>
      <c r="K291" s="63" t="s">
        <v>150</v>
      </c>
      <c r="L291" s="65"/>
      <c r="M291" s="192" cm="1">
        <f t="array" ref="M291">INDEX(O291:AB291, 1, DNO_index)</f>
        <v>0</v>
      </c>
      <c r="N291" s="65"/>
      <c r="O291" s="145">
        <v>0</v>
      </c>
      <c r="P291" s="145">
        <v>0</v>
      </c>
      <c r="Q291" s="145">
        <v>0</v>
      </c>
      <c r="R291" s="145">
        <v>0</v>
      </c>
      <c r="S291" s="145">
        <v>0</v>
      </c>
      <c r="T291" s="145">
        <v>0</v>
      </c>
      <c r="U291" s="145">
        <v>0</v>
      </c>
      <c r="V291" s="145">
        <v>0</v>
      </c>
      <c r="W291" s="145">
        <v>0</v>
      </c>
      <c r="X291" s="145">
        <v>0</v>
      </c>
      <c r="Y291" s="145">
        <v>0</v>
      </c>
      <c r="Z291" s="145">
        <v>0</v>
      </c>
      <c r="AA291" s="145">
        <v>0</v>
      </c>
      <c r="AB291" s="145">
        <v>0</v>
      </c>
      <c r="AC291" s="65"/>
    </row>
    <row r="292" spans="1:29" x14ac:dyDescent="0.35">
      <c r="A292" s="55"/>
      <c r="D292" s="252" t="str">
        <f t="shared" si="4"/>
        <v>Tariff summary_LDNO HV tariffs_LV Generation Aggregated_Reactive power charge 
p/kVArh</v>
      </c>
      <c r="E292" s="63" t="s">
        <v>147</v>
      </c>
      <c r="F292" s="63" t="s">
        <v>157</v>
      </c>
      <c r="G292" s="54"/>
      <c r="H292" s="63" t="s">
        <v>196</v>
      </c>
      <c r="I292" s="64" t="s">
        <v>156</v>
      </c>
      <c r="J292" s="11"/>
      <c r="K292" s="63" t="s">
        <v>150</v>
      </c>
      <c r="L292" s="65"/>
      <c r="M292" s="192" cm="1">
        <f t="array" ref="M292">INDEX(O292:AB292, 1, DNO_index)</f>
        <v>0</v>
      </c>
      <c r="N292" s="65"/>
      <c r="O292" s="145">
        <v>0</v>
      </c>
      <c r="P292" s="145">
        <v>0</v>
      </c>
      <c r="Q292" s="145">
        <v>0</v>
      </c>
      <c r="R292" s="145">
        <v>0</v>
      </c>
      <c r="S292" s="145">
        <v>0</v>
      </c>
      <c r="T292" s="145">
        <v>0</v>
      </c>
      <c r="U292" s="145">
        <v>0</v>
      </c>
      <c r="V292" s="145">
        <v>0</v>
      </c>
      <c r="W292" s="145">
        <v>0</v>
      </c>
      <c r="X292" s="145">
        <v>0</v>
      </c>
      <c r="Y292" s="145">
        <v>0</v>
      </c>
      <c r="Z292" s="145">
        <v>0</v>
      </c>
      <c r="AA292" s="145">
        <v>0</v>
      </c>
      <c r="AB292" s="145">
        <v>0</v>
      </c>
      <c r="AC292" s="65"/>
    </row>
    <row r="293" spans="1:29" x14ac:dyDescent="0.35">
      <c r="A293" s="55"/>
      <c r="D293" s="252" t="str">
        <f t="shared" si="4"/>
        <v>Tariff summary_LDNO HV tariffs_LV Sub Generation Aggregated_Unit rate 1 
p/kWh</v>
      </c>
      <c r="E293" s="63" t="s">
        <v>147</v>
      </c>
      <c r="F293" s="63" t="s">
        <v>157</v>
      </c>
      <c r="G293" s="54"/>
      <c r="H293" s="63" t="s">
        <v>197</v>
      </c>
      <c r="I293" s="64" t="s">
        <v>149</v>
      </c>
      <c r="J293" s="11"/>
      <c r="K293" s="63" t="s">
        <v>150</v>
      </c>
      <c r="L293" s="65"/>
      <c r="M293" s="192" cm="1">
        <f t="array" ref="M293">INDEX(O293:AB293, 1, DNO_index)</f>
        <v>-6.2140000000000004</v>
      </c>
      <c r="N293" s="65"/>
      <c r="O293" s="145">
        <v>-5.5990000000000002</v>
      </c>
      <c r="P293" s="145">
        <v>-4.7370000000000001</v>
      </c>
      <c r="Q293" s="145">
        <v>-3.0249999999999999</v>
      </c>
      <c r="R293" s="145">
        <v>-6.3179999999999996</v>
      </c>
      <c r="S293" s="145">
        <v>-5.09</v>
      </c>
      <c r="T293" s="145">
        <v>-5.6890000000000001</v>
      </c>
      <c r="U293" s="145">
        <v>-6.8869999999999996</v>
      </c>
      <c r="V293" s="145">
        <v>-4.9039999999999999</v>
      </c>
      <c r="W293" s="145">
        <v>-8.2729999999999997</v>
      </c>
      <c r="X293" s="145">
        <v>-8.4499999999999993</v>
      </c>
      <c r="Y293" s="145">
        <v>-4.1689999999999996</v>
      </c>
      <c r="Z293" s="145">
        <v>-3.8279999999999998</v>
      </c>
      <c r="AA293" s="145">
        <v>-7.6680000000000001</v>
      </c>
      <c r="AB293" s="145">
        <v>-6.2140000000000004</v>
      </c>
      <c r="AC293" s="65"/>
    </row>
    <row r="294" spans="1:29" x14ac:dyDescent="0.35">
      <c r="A294" s="55"/>
      <c r="D294" s="252" t="str">
        <f t="shared" si="4"/>
        <v>Tariff summary_LDNO HV tariffs_LV Sub Generation Aggregated_Unit rate 2 
p/kWh</v>
      </c>
      <c r="E294" s="63" t="s">
        <v>147</v>
      </c>
      <c r="F294" s="63" t="s">
        <v>157</v>
      </c>
      <c r="G294" s="54"/>
      <c r="H294" s="63" t="s">
        <v>197</v>
      </c>
      <c r="I294" s="64" t="s">
        <v>151</v>
      </c>
      <c r="J294" s="11"/>
      <c r="K294" s="63" t="s">
        <v>150</v>
      </c>
      <c r="L294" s="65"/>
      <c r="M294" s="192" cm="1">
        <f t="array" ref="M294">INDEX(O294:AB294, 1, DNO_index)</f>
        <v>-0.55900000000000005</v>
      </c>
      <c r="N294" s="65"/>
      <c r="O294" s="145">
        <v>-0.84699999999999998</v>
      </c>
      <c r="P294" s="145">
        <v>-0.52500000000000002</v>
      </c>
      <c r="Q294" s="145">
        <v>-0.52100000000000002</v>
      </c>
      <c r="R294" s="145">
        <v>-0.97499999999999998</v>
      </c>
      <c r="S294" s="145">
        <v>-0.52100000000000002</v>
      </c>
      <c r="T294" s="145">
        <v>-0.54800000000000004</v>
      </c>
      <c r="U294" s="145">
        <v>-1.0580000000000001</v>
      </c>
      <c r="V294" s="145">
        <v>-0.68</v>
      </c>
      <c r="W294" s="145">
        <v>-0.318</v>
      </c>
      <c r="X294" s="145">
        <v>-0.27900000000000003</v>
      </c>
      <c r="Y294" s="145">
        <v>-0.51500000000000001</v>
      </c>
      <c r="Z294" s="145">
        <v>-0.48</v>
      </c>
      <c r="AA294" s="145">
        <v>-0.36499999999999999</v>
      </c>
      <c r="AB294" s="145">
        <v>-0.55900000000000005</v>
      </c>
      <c r="AC294" s="65"/>
    </row>
    <row r="295" spans="1:29" x14ac:dyDescent="0.35">
      <c r="A295" s="55"/>
      <c r="D295" s="252" t="str">
        <f t="shared" si="4"/>
        <v>Tariff summary_LDNO HV tariffs_LV Sub Generation Aggregated_Unit rate 3 
p/kWh</v>
      </c>
      <c r="E295" s="63" t="s">
        <v>147</v>
      </c>
      <c r="F295" s="63" t="s">
        <v>157</v>
      </c>
      <c r="G295" s="54"/>
      <c r="H295" s="63" t="s">
        <v>197</v>
      </c>
      <c r="I295" s="64" t="s">
        <v>152</v>
      </c>
      <c r="J295" s="11"/>
      <c r="K295" s="63" t="s">
        <v>150</v>
      </c>
      <c r="L295" s="65"/>
      <c r="M295" s="192" cm="1">
        <f t="array" ref="M295">INDEX(O295:AB295, 1, DNO_index)</f>
        <v>-0.123</v>
      </c>
      <c r="N295" s="65"/>
      <c r="O295" s="145">
        <v>-0.124</v>
      </c>
      <c r="P295" s="145">
        <v>-5.3999999999999999E-2</v>
      </c>
      <c r="Q295" s="145">
        <v>-4.2000000000000003E-2</v>
      </c>
      <c r="R295" s="145">
        <v>-0.44700000000000001</v>
      </c>
      <c r="S295" s="145">
        <v>-2.5000000000000001E-2</v>
      </c>
      <c r="T295" s="145">
        <v>-1.4E-2</v>
      </c>
      <c r="U295" s="145">
        <v>-0.13700000000000001</v>
      </c>
      <c r="V295" s="145">
        <v>-2.9000000000000001E-2</v>
      </c>
      <c r="W295" s="145">
        <v>-5.0999999999999997E-2</v>
      </c>
      <c r="X295" s="145">
        <v>-4.3999999999999997E-2</v>
      </c>
      <c r="Y295" s="145">
        <v>-3.1E-2</v>
      </c>
      <c r="Z295" s="145">
        <v>-4.2999999999999997E-2</v>
      </c>
      <c r="AA295" s="145">
        <v>-4.2999999999999997E-2</v>
      </c>
      <c r="AB295" s="145">
        <v>-0.123</v>
      </c>
      <c r="AC295" s="65"/>
    </row>
    <row r="296" spans="1:29" x14ac:dyDescent="0.35">
      <c r="A296" s="55"/>
      <c r="D296" s="252" t="str">
        <f t="shared" si="4"/>
        <v>Tariff summary_LDNO HV tariffs_LV Sub Generation Aggregated_Fixed charge 
p/MPAN/day</v>
      </c>
      <c r="E296" s="63" t="s">
        <v>147</v>
      </c>
      <c r="F296" s="63" t="s">
        <v>157</v>
      </c>
      <c r="G296" s="54"/>
      <c r="H296" s="63" t="s">
        <v>197</v>
      </c>
      <c r="I296" s="64" t="s">
        <v>153</v>
      </c>
      <c r="J296" s="11"/>
      <c r="K296" s="63" t="s">
        <v>150</v>
      </c>
      <c r="L296" s="65"/>
      <c r="M296" s="192" cm="1">
        <f t="array" ref="M296">INDEX(O296:AB296, 1, DNO_index)</f>
        <v>0</v>
      </c>
      <c r="N296" s="65"/>
      <c r="O296" s="145">
        <v>0</v>
      </c>
      <c r="P296" s="145">
        <v>0</v>
      </c>
      <c r="Q296" s="145">
        <v>0</v>
      </c>
      <c r="R296" s="145">
        <v>0</v>
      </c>
      <c r="S296" s="145">
        <v>0</v>
      </c>
      <c r="T296" s="145">
        <v>0</v>
      </c>
      <c r="U296" s="145">
        <v>0</v>
      </c>
      <c r="V296" s="145">
        <v>0</v>
      </c>
      <c r="W296" s="145">
        <v>0</v>
      </c>
      <c r="X296" s="145">
        <v>0</v>
      </c>
      <c r="Y296" s="145">
        <v>0</v>
      </c>
      <c r="Z296" s="145">
        <v>0</v>
      </c>
      <c r="AA296" s="145">
        <v>0</v>
      </c>
      <c r="AB296" s="145">
        <v>0</v>
      </c>
      <c r="AC296" s="65"/>
    </row>
    <row r="297" spans="1:29" x14ac:dyDescent="0.35">
      <c r="A297" s="55"/>
      <c r="D297" s="252" t="str">
        <f t="shared" si="4"/>
        <v>Tariff summary_LDNO HV tariffs_LV Sub Generation Aggregated_Capacity charge 
p/kVA/day</v>
      </c>
      <c r="E297" s="63" t="s">
        <v>147</v>
      </c>
      <c r="F297" s="63" t="s">
        <v>157</v>
      </c>
      <c r="G297" s="54"/>
      <c r="H297" s="63" t="s">
        <v>197</v>
      </c>
      <c r="I297" s="64" t="s">
        <v>154</v>
      </c>
      <c r="J297" s="11"/>
      <c r="K297" s="63" t="s">
        <v>150</v>
      </c>
      <c r="L297" s="65"/>
      <c r="M297" s="192" cm="1">
        <f t="array" ref="M297">INDEX(O297:AB297, 1, DNO_index)</f>
        <v>0</v>
      </c>
      <c r="N297" s="65"/>
      <c r="O297" s="145">
        <v>0</v>
      </c>
      <c r="P297" s="145">
        <v>0</v>
      </c>
      <c r="Q297" s="145">
        <v>0</v>
      </c>
      <c r="R297" s="145">
        <v>0</v>
      </c>
      <c r="S297" s="145">
        <v>0</v>
      </c>
      <c r="T297" s="145">
        <v>0</v>
      </c>
      <c r="U297" s="145">
        <v>0</v>
      </c>
      <c r="V297" s="145">
        <v>0</v>
      </c>
      <c r="W297" s="145">
        <v>0</v>
      </c>
      <c r="X297" s="145">
        <v>0</v>
      </c>
      <c r="Y297" s="145">
        <v>0</v>
      </c>
      <c r="Z297" s="145">
        <v>0</v>
      </c>
      <c r="AA297" s="145">
        <v>0</v>
      </c>
      <c r="AB297" s="145">
        <v>0</v>
      </c>
      <c r="AC297" s="65"/>
    </row>
    <row r="298" spans="1:29" x14ac:dyDescent="0.35">
      <c r="A298" s="55"/>
      <c r="D298" s="252" t="str">
        <f t="shared" si="4"/>
        <v>Tariff summary_LDNO HV tariffs_LV Sub Generation Aggregated_Exceeded capacity charge 
p/kVA/day</v>
      </c>
      <c r="E298" s="63" t="s">
        <v>147</v>
      </c>
      <c r="F298" s="63" t="s">
        <v>157</v>
      </c>
      <c r="G298" s="54"/>
      <c r="H298" s="63" t="s">
        <v>197</v>
      </c>
      <c r="I298" s="64" t="s">
        <v>155</v>
      </c>
      <c r="J298" s="11"/>
      <c r="K298" s="63" t="s">
        <v>150</v>
      </c>
      <c r="L298" s="65"/>
      <c r="M298" s="192" cm="1">
        <f t="array" ref="M298">INDEX(O298:AB298, 1, DNO_index)</f>
        <v>0</v>
      </c>
      <c r="N298" s="65"/>
      <c r="O298" s="145">
        <v>0</v>
      </c>
      <c r="P298" s="145">
        <v>0</v>
      </c>
      <c r="Q298" s="145">
        <v>0</v>
      </c>
      <c r="R298" s="145">
        <v>0</v>
      </c>
      <c r="S298" s="145">
        <v>0</v>
      </c>
      <c r="T298" s="145">
        <v>0</v>
      </c>
      <c r="U298" s="145">
        <v>0</v>
      </c>
      <c r="V298" s="145">
        <v>0</v>
      </c>
      <c r="W298" s="145">
        <v>0</v>
      </c>
      <c r="X298" s="145">
        <v>0</v>
      </c>
      <c r="Y298" s="145">
        <v>0</v>
      </c>
      <c r="Z298" s="145">
        <v>0</v>
      </c>
      <c r="AA298" s="145">
        <v>0</v>
      </c>
      <c r="AB298" s="145">
        <v>0</v>
      </c>
      <c r="AC298" s="65"/>
    </row>
    <row r="299" spans="1:29" x14ac:dyDescent="0.35">
      <c r="A299" s="55"/>
      <c r="D299" s="252" t="str">
        <f t="shared" si="4"/>
        <v>Tariff summary_LDNO HV tariffs_LV Sub Generation Aggregated_Reactive power charge 
p/kVArh</v>
      </c>
      <c r="E299" s="63" t="s">
        <v>147</v>
      </c>
      <c r="F299" s="63" t="s">
        <v>157</v>
      </c>
      <c r="G299" s="54"/>
      <c r="H299" s="63" t="s">
        <v>197</v>
      </c>
      <c r="I299" s="64" t="s">
        <v>156</v>
      </c>
      <c r="J299" s="11"/>
      <c r="K299" s="63" t="s">
        <v>150</v>
      </c>
      <c r="L299" s="65"/>
      <c r="M299" s="192" cm="1">
        <f t="array" ref="M299">INDEX(O299:AB299, 1, DNO_index)</f>
        <v>0</v>
      </c>
      <c r="N299" s="65"/>
      <c r="O299" s="145">
        <v>0</v>
      </c>
      <c r="P299" s="145">
        <v>0</v>
      </c>
      <c r="Q299" s="145">
        <v>0</v>
      </c>
      <c r="R299" s="145">
        <v>0</v>
      </c>
      <c r="S299" s="145">
        <v>0</v>
      </c>
      <c r="T299" s="145">
        <v>0</v>
      </c>
      <c r="U299" s="145">
        <v>0</v>
      </c>
      <c r="V299" s="145">
        <v>0</v>
      </c>
      <c r="W299" s="145">
        <v>0</v>
      </c>
      <c r="X299" s="145">
        <v>0</v>
      </c>
      <c r="Y299" s="145">
        <v>0</v>
      </c>
      <c r="Z299" s="145">
        <v>0</v>
      </c>
      <c r="AA299" s="145">
        <v>0</v>
      </c>
      <c r="AB299" s="145">
        <v>0</v>
      </c>
      <c r="AC299" s="65"/>
    </row>
    <row r="300" spans="1:29" x14ac:dyDescent="0.35">
      <c r="A300" s="55"/>
      <c r="D300" s="252" t="str">
        <f t="shared" si="4"/>
        <v>Tariff summary_LDNO HV tariffs_LV Generation Site Specific_Unit rate 1 
p/kWh</v>
      </c>
      <c r="E300" s="63" t="s">
        <v>147</v>
      </c>
      <c r="F300" s="63" t="s">
        <v>157</v>
      </c>
      <c r="G300" s="54"/>
      <c r="H300" s="63" t="s">
        <v>198</v>
      </c>
      <c r="I300" s="64" t="s">
        <v>149</v>
      </c>
      <c r="J300" s="11"/>
      <c r="K300" s="63" t="s">
        <v>150</v>
      </c>
      <c r="L300" s="65"/>
      <c r="M300" s="192" cm="1">
        <f t="array" ref="M300">INDEX(O300:AB300, 1, DNO_index)</f>
        <v>-6.7960000000000003</v>
      </c>
      <c r="N300" s="65"/>
      <c r="O300" s="145">
        <v>-6.774</v>
      </c>
      <c r="P300" s="145">
        <v>-5.2370000000000001</v>
      </c>
      <c r="Q300" s="145">
        <v>-3.4079999999999999</v>
      </c>
      <c r="R300" s="145">
        <v>-7.04</v>
      </c>
      <c r="S300" s="145">
        <v>-5.72</v>
      </c>
      <c r="T300" s="145">
        <v>-6.4409999999999998</v>
      </c>
      <c r="U300" s="145">
        <v>-7.6669999999999998</v>
      </c>
      <c r="V300" s="145">
        <v>-5.5110000000000001</v>
      </c>
      <c r="W300" s="145">
        <v>-9.2620000000000005</v>
      </c>
      <c r="X300" s="145">
        <v>-9.468</v>
      </c>
      <c r="Y300" s="145">
        <v>-4.7519999999999998</v>
      </c>
      <c r="Z300" s="145">
        <v>-4.5999999999999996</v>
      </c>
      <c r="AA300" s="145">
        <v>-8.4269999999999996</v>
      </c>
      <c r="AB300" s="145">
        <v>-6.7960000000000003</v>
      </c>
      <c r="AC300" s="65"/>
    </row>
    <row r="301" spans="1:29" x14ac:dyDescent="0.35">
      <c r="A301" s="55"/>
      <c r="D301" s="252" t="str">
        <f t="shared" si="4"/>
        <v>Tariff summary_LDNO HV tariffs_LV Generation Site Specific_Unit rate 2 
p/kWh</v>
      </c>
      <c r="E301" s="63" t="s">
        <v>147</v>
      </c>
      <c r="F301" s="63" t="s">
        <v>157</v>
      </c>
      <c r="G301" s="54"/>
      <c r="H301" s="63" t="s">
        <v>198</v>
      </c>
      <c r="I301" s="64" t="s">
        <v>151</v>
      </c>
      <c r="J301" s="11"/>
      <c r="K301" s="63" t="s">
        <v>150</v>
      </c>
      <c r="L301" s="65"/>
      <c r="M301" s="192" cm="1">
        <f t="array" ref="M301">INDEX(O301:AB301, 1, DNO_index)</f>
        <v>-0.61799999999999999</v>
      </c>
      <c r="N301" s="65"/>
      <c r="O301" s="145">
        <v>-1.089</v>
      </c>
      <c r="P301" s="145">
        <v>-0.58799999999999997</v>
      </c>
      <c r="Q301" s="145">
        <v>-0.59299999999999997</v>
      </c>
      <c r="R301" s="145">
        <v>-1.0900000000000001</v>
      </c>
      <c r="S301" s="145">
        <v>-0.63900000000000001</v>
      </c>
      <c r="T301" s="145">
        <v>-0.63100000000000001</v>
      </c>
      <c r="U301" s="145">
        <v>-1.2110000000000001</v>
      </c>
      <c r="V301" s="145">
        <v>-0.76700000000000002</v>
      </c>
      <c r="W301" s="145">
        <v>-0.36799999999999999</v>
      </c>
      <c r="X301" s="145">
        <v>-0.32900000000000001</v>
      </c>
      <c r="Y301" s="145">
        <v>-0.60099999999999998</v>
      </c>
      <c r="Z301" s="145">
        <v>-0.56599999999999995</v>
      </c>
      <c r="AA301" s="145">
        <v>-0.42699999999999999</v>
      </c>
      <c r="AB301" s="145">
        <v>-0.61799999999999999</v>
      </c>
      <c r="AC301" s="65"/>
    </row>
    <row r="302" spans="1:29" x14ac:dyDescent="0.35">
      <c r="A302" s="55"/>
      <c r="D302" s="252" t="str">
        <f t="shared" si="4"/>
        <v>Tariff summary_LDNO HV tariffs_LV Generation Site Specific_Unit rate 3 
p/kWh</v>
      </c>
      <c r="E302" s="63" t="s">
        <v>147</v>
      </c>
      <c r="F302" s="63" t="s">
        <v>157</v>
      </c>
      <c r="G302" s="54"/>
      <c r="H302" s="63" t="s">
        <v>198</v>
      </c>
      <c r="I302" s="64" t="s">
        <v>152</v>
      </c>
      <c r="J302" s="11"/>
      <c r="K302" s="63" t="s">
        <v>150</v>
      </c>
      <c r="L302" s="65"/>
      <c r="M302" s="192" cm="1">
        <f t="array" ref="M302">INDEX(O302:AB302, 1, DNO_index)</f>
        <v>-0.129</v>
      </c>
      <c r="N302" s="65"/>
      <c r="O302" s="145">
        <v>-0.159</v>
      </c>
      <c r="P302" s="145">
        <v>-0.06</v>
      </c>
      <c r="Q302" s="145">
        <v>-4.8000000000000001E-2</v>
      </c>
      <c r="R302" s="145">
        <v>-0.501</v>
      </c>
      <c r="S302" s="145">
        <v>-3.2000000000000001E-2</v>
      </c>
      <c r="T302" s="145">
        <v>-1.6E-2</v>
      </c>
      <c r="U302" s="145">
        <v>-0.151</v>
      </c>
      <c r="V302" s="145">
        <v>-3.2000000000000001E-2</v>
      </c>
      <c r="W302" s="145">
        <v>-0.06</v>
      </c>
      <c r="X302" s="145">
        <v>-5.1999999999999998E-2</v>
      </c>
      <c r="Y302" s="145">
        <v>-3.6999999999999998E-2</v>
      </c>
      <c r="Z302" s="145">
        <v>-5.5E-2</v>
      </c>
      <c r="AA302" s="145">
        <v>-5.0999999999999997E-2</v>
      </c>
      <c r="AB302" s="145">
        <v>-0.129</v>
      </c>
      <c r="AC302" s="65"/>
    </row>
    <row r="303" spans="1:29" x14ac:dyDescent="0.35">
      <c r="A303" s="55"/>
      <c r="D303" s="252" t="str">
        <f t="shared" si="4"/>
        <v>Tariff summary_LDNO HV tariffs_LV Generation Site Specific_Fixed charge 
p/MPAN/day</v>
      </c>
      <c r="E303" s="63" t="s">
        <v>147</v>
      </c>
      <c r="F303" s="63" t="s">
        <v>157</v>
      </c>
      <c r="G303" s="54"/>
      <c r="H303" s="63" t="s">
        <v>198</v>
      </c>
      <c r="I303" s="64" t="s">
        <v>153</v>
      </c>
      <c r="J303" s="11"/>
      <c r="K303" s="63" t="s">
        <v>150</v>
      </c>
      <c r="L303" s="65"/>
      <c r="M303" s="192" cm="1">
        <f t="array" ref="M303">INDEX(O303:AB303, 1, DNO_index)</f>
        <v>0</v>
      </c>
      <c r="N303" s="65"/>
      <c r="O303" s="145">
        <v>0</v>
      </c>
      <c r="P303" s="145">
        <v>0</v>
      </c>
      <c r="Q303" s="145">
        <v>0</v>
      </c>
      <c r="R303" s="145">
        <v>0</v>
      </c>
      <c r="S303" s="145">
        <v>0</v>
      </c>
      <c r="T303" s="145">
        <v>0</v>
      </c>
      <c r="U303" s="145">
        <v>0</v>
      </c>
      <c r="V303" s="145">
        <v>0</v>
      </c>
      <c r="W303" s="145">
        <v>0</v>
      </c>
      <c r="X303" s="145">
        <v>0</v>
      </c>
      <c r="Y303" s="145">
        <v>0</v>
      </c>
      <c r="Z303" s="145">
        <v>0</v>
      </c>
      <c r="AA303" s="145">
        <v>0</v>
      </c>
      <c r="AB303" s="145">
        <v>0</v>
      </c>
      <c r="AC303" s="65"/>
    </row>
    <row r="304" spans="1:29" x14ac:dyDescent="0.35">
      <c r="A304" s="55"/>
      <c r="D304" s="252" t="str">
        <f t="shared" si="4"/>
        <v>Tariff summary_LDNO HV tariffs_LV Generation Site Specific_Capacity charge 
p/kVA/day</v>
      </c>
      <c r="E304" s="63" t="s">
        <v>147</v>
      </c>
      <c r="F304" s="63" t="s">
        <v>157</v>
      </c>
      <c r="G304" s="54"/>
      <c r="H304" s="63" t="s">
        <v>198</v>
      </c>
      <c r="I304" s="64" t="s">
        <v>154</v>
      </c>
      <c r="J304" s="11"/>
      <c r="K304" s="63" t="s">
        <v>150</v>
      </c>
      <c r="L304" s="65"/>
      <c r="M304" s="192" cm="1">
        <f t="array" ref="M304">INDEX(O304:AB304, 1, DNO_index)</f>
        <v>0</v>
      </c>
      <c r="N304" s="65"/>
      <c r="O304" s="145">
        <v>0</v>
      </c>
      <c r="P304" s="145">
        <v>0</v>
      </c>
      <c r="Q304" s="145">
        <v>0</v>
      </c>
      <c r="R304" s="145">
        <v>0</v>
      </c>
      <c r="S304" s="145">
        <v>0</v>
      </c>
      <c r="T304" s="145">
        <v>0</v>
      </c>
      <c r="U304" s="145">
        <v>0</v>
      </c>
      <c r="V304" s="145">
        <v>0</v>
      </c>
      <c r="W304" s="145">
        <v>0</v>
      </c>
      <c r="X304" s="145">
        <v>0</v>
      </c>
      <c r="Y304" s="145">
        <v>0</v>
      </c>
      <c r="Z304" s="145">
        <v>0</v>
      </c>
      <c r="AA304" s="145">
        <v>0</v>
      </c>
      <c r="AB304" s="145">
        <v>0</v>
      </c>
      <c r="AC304" s="65"/>
    </row>
    <row r="305" spans="1:29" x14ac:dyDescent="0.35">
      <c r="A305" s="55"/>
      <c r="D305" s="252" t="str">
        <f t="shared" si="4"/>
        <v>Tariff summary_LDNO HV tariffs_LV Generation Site Specific_Exceeded capacity charge 
p/kVA/day</v>
      </c>
      <c r="E305" s="63" t="s">
        <v>147</v>
      </c>
      <c r="F305" s="63" t="s">
        <v>157</v>
      </c>
      <c r="G305" s="54"/>
      <c r="H305" s="63" t="s">
        <v>198</v>
      </c>
      <c r="I305" s="64" t="s">
        <v>155</v>
      </c>
      <c r="J305" s="11"/>
      <c r="K305" s="63" t="s">
        <v>150</v>
      </c>
      <c r="L305" s="65"/>
      <c r="M305" s="192" cm="1">
        <f t="array" ref="M305">INDEX(O305:AB305, 1, DNO_index)</f>
        <v>0</v>
      </c>
      <c r="N305" s="65"/>
      <c r="O305" s="145">
        <v>0</v>
      </c>
      <c r="P305" s="145">
        <v>0</v>
      </c>
      <c r="Q305" s="145">
        <v>0</v>
      </c>
      <c r="R305" s="145">
        <v>0</v>
      </c>
      <c r="S305" s="145">
        <v>0</v>
      </c>
      <c r="T305" s="145">
        <v>0</v>
      </c>
      <c r="U305" s="145">
        <v>0</v>
      </c>
      <c r="V305" s="145">
        <v>0</v>
      </c>
      <c r="W305" s="145">
        <v>0</v>
      </c>
      <c r="X305" s="145">
        <v>0</v>
      </c>
      <c r="Y305" s="145">
        <v>0</v>
      </c>
      <c r="Z305" s="145">
        <v>0</v>
      </c>
      <c r="AA305" s="145">
        <v>0</v>
      </c>
      <c r="AB305" s="145">
        <v>0</v>
      </c>
      <c r="AC305" s="65"/>
    </row>
    <row r="306" spans="1:29" x14ac:dyDescent="0.35">
      <c r="A306" s="55"/>
      <c r="D306" s="252" t="str">
        <f t="shared" si="4"/>
        <v>Tariff summary_LDNO HV tariffs_LV Generation Site Specific_Reactive power charge 
p/kVArh</v>
      </c>
      <c r="E306" s="63" t="s">
        <v>147</v>
      </c>
      <c r="F306" s="63" t="s">
        <v>157</v>
      </c>
      <c r="G306" s="54"/>
      <c r="H306" s="63" t="s">
        <v>198</v>
      </c>
      <c r="I306" s="64" t="s">
        <v>156</v>
      </c>
      <c r="J306" s="11"/>
      <c r="K306" s="63" t="s">
        <v>150</v>
      </c>
      <c r="L306" s="65"/>
      <c r="M306" s="192" cm="1">
        <f t="array" ref="M306">INDEX(O306:AB306, 1, DNO_index)</f>
        <v>0.214</v>
      </c>
      <c r="N306" s="65"/>
      <c r="O306" s="145">
        <v>0.16300000000000001</v>
      </c>
      <c r="P306" s="145">
        <v>0.121</v>
      </c>
      <c r="Q306" s="145">
        <v>0.107</v>
      </c>
      <c r="R306" s="145">
        <v>0.26400000000000001</v>
      </c>
      <c r="S306" s="145">
        <v>0.19800000000000001</v>
      </c>
      <c r="T306" s="145">
        <v>0.20300000000000001</v>
      </c>
      <c r="U306" s="145">
        <v>0.33100000000000002</v>
      </c>
      <c r="V306" s="145">
        <v>0.36699999999999999</v>
      </c>
      <c r="W306" s="145">
        <v>0.26700000000000002</v>
      </c>
      <c r="X306" s="145">
        <v>0.29299999999999998</v>
      </c>
      <c r="Y306" s="145">
        <v>0.156</v>
      </c>
      <c r="Z306" s="145">
        <v>0.19900000000000001</v>
      </c>
      <c r="AA306" s="145">
        <v>0.13</v>
      </c>
      <c r="AB306" s="145">
        <v>0.214</v>
      </c>
      <c r="AC306" s="65"/>
    </row>
    <row r="307" spans="1:29" x14ac:dyDescent="0.35">
      <c r="A307" s="55"/>
      <c r="D307" s="252" t="str">
        <f t="shared" si="4"/>
        <v>Tariff summary_LDNO HV tariffs_LV Generation Site Specific no RP Charge_Unit rate 1 
p/kWh</v>
      </c>
      <c r="E307" s="63" t="s">
        <v>147</v>
      </c>
      <c r="F307" s="63" t="s">
        <v>157</v>
      </c>
      <c r="G307" s="54"/>
      <c r="H307" s="63" t="s">
        <v>199</v>
      </c>
      <c r="I307" s="64" t="s">
        <v>149</v>
      </c>
      <c r="J307" s="11"/>
      <c r="K307" s="63" t="s">
        <v>150</v>
      </c>
      <c r="L307" s="65"/>
      <c r="M307" s="192" cm="1">
        <f t="array" ref="M307">INDEX(O307:AB307, 1, DNO_index)</f>
        <v>0</v>
      </c>
      <c r="N307" s="65"/>
      <c r="O307" s="145">
        <v>0</v>
      </c>
      <c r="P307" s="145">
        <v>0</v>
      </c>
      <c r="Q307" s="145">
        <v>0</v>
      </c>
      <c r="R307" s="145">
        <v>0</v>
      </c>
      <c r="S307" s="145">
        <v>0</v>
      </c>
      <c r="T307" s="145">
        <v>0</v>
      </c>
      <c r="U307" s="145">
        <v>0</v>
      </c>
      <c r="V307" s="145">
        <v>0</v>
      </c>
      <c r="W307" s="145">
        <v>0</v>
      </c>
      <c r="X307" s="145">
        <v>0</v>
      </c>
      <c r="Y307" s="145">
        <v>0</v>
      </c>
      <c r="Z307" s="145">
        <v>0</v>
      </c>
      <c r="AA307" s="145">
        <v>0</v>
      </c>
      <c r="AB307" s="145">
        <v>0</v>
      </c>
      <c r="AC307" s="65"/>
    </row>
    <row r="308" spans="1:29" x14ac:dyDescent="0.35">
      <c r="A308" s="55"/>
      <c r="D308" s="252" t="str">
        <f t="shared" si="4"/>
        <v>Tariff summary_LDNO HV tariffs_LV Generation Site Specific no RP Charge_Unit rate 2 
p/kWh</v>
      </c>
      <c r="E308" s="63" t="s">
        <v>147</v>
      </c>
      <c r="F308" s="63" t="s">
        <v>157</v>
      </c>
      <c r="G308" s="54"/>
      <c r="H308" s="63" t="s">
        <v>199</v>
      </c>
      <c r="I308" s="64" t="s">
        <v>151</v>
      </c>
      <c r="J308" s="11"/>
      <c r="K308" s="63" t="s">
        <v>150</v>
      </c>
      <c r="L308" s="65"/>
      <c r="M308" s="192" cm="1">
        <f t="array" ref="M308">INDEX(O308:AB308, 1, DNO_index)</f>
        <v>0</v>
      </c>
      <c r="N308" s="65"/>
      <c r="O308" s="145">
        <v>0</v>
      </c>
      <c r="P308" s="145">
        <v>0</v>
      </c>
      <c r="Q308" s="145">
        <v>0</v>
      </c>
      <c r="R308" s="145">
        <v>0</v>
      </c>
      <c r="S308" s="145">
        <v>0</v>
      </c>
      <c r="T308" s="145">
        <v>0</v>
      </c>
      <c r="U308" s="145">
        <v>0</v>
      </c>
      <c r="V308" s="145">
        <v>0</v>
      </c>
      <c r="W308" s="145">
        <v>0</v>
      </c>
      <c r="X308" s="145">
        <v>0</v>
      </c>
      <c r="Y308" s="145">
        <v>0</v>
      </c>
      <c r="Z308" s="145">
        <v>0</v>
      </c>
      <c r="AA308" s="145">
        <v>0</v>
      </c>
      <c r="AB308" s="145">
        <v>0</v>
      </c>
      <c r="AC308" s="65"/>
    </row>
    <row r="309" spans="1:29" x14ac:dyDescent="0.35">
      <c r="A309" s="55"/>
      <c r="D309" s="252" t="str">
        <f t="shared" si="4"/>
        <v>Tariff summary_LDNO HV tariffs_LV Generation Site Specific no RP Charge_Unit rate 3 
p/kWh</v>
      </c>
      <c r="E309" s="63" t="s">
        <v>147</v>
      </c>
      <c r="F309" s="63" t="s">
        <v>157</v>
      </c>
      <c r="G309" s="54"/>
      <c r="H309" s="63" t="s">
        <v>199</v>
      </c>
      <c r="I309" s="64" t="s">
        <v>152</v>
      </c>
      <c r="J309" s="11"/>
      <c r="K309" s="63" t="s">
        <v>150</v>
      </c>
      <c r="L309" s="65"/>
      <c r="M309" s="192" cm="1">
        <f t="array" ref="M309">INDEX(O309:AB309, 1, DNO_index)</f>
        <v>0</v>
      </c>
      <c r="N309" s="65"/>
      <c r="O309" s="145">
        <v>0</v>
      </c>
      <c r="P309" s="145">
        <v>0</v>
      </c>
      <c r="Q309" s="145">
        <v>0</v>
      </c>
      <c r="R309" s="145">
        <v>0</v>
      </c>
      <c r="S309" s="145">
        <v>0</v>
      </c>
      <c r="T309" s="145">
        <v>0</v>
      </c>
      <c r="U309" s="145">
        <v>0</v>
      </c>
      <c r="V309" s="145">
        <v>0</v>
      </c>
      <c r="W309" s="145">
        <v>0</v>
      </c>
      <c r="X309" s="145">
        <v>0</v>
      </c>
      <c r="Y309" s="145">
        <v>0</v>
      </c>
      <c r="Z309" s="145">
        <v>0</v>
      </c>
      <c r="AA309" s="145">
        <v>0</v>
      </c>
      <c r="AB309" s="145">
        <v>0</v>
      </c>
      <c r="AC309" s="65"/>
    </row>
    <row r="310" spans="1:29" x14ac:dyDescent="0.35">
      <c r="A310" s="55"/>
      <c r="D310" s="252" t="str">
        <f t="shared" si="4"/>
        <v>Tariff summary_LDNO HV tariffs_LV Generation Site Specific no RP Charge_Fixed charge 
p/MPAN/day</v>
      </c>
      <c r="E310" s="63" t="s">
        <v>147</v>
      </c>
      <c r="F310" s="63" t="s">
        <v>157</v>
      </c>
      <c r="G310" s="54"/>
      <c r="H310" s="63" t="s">
        <v>199</v>
      </c>
      <c r="I310" s="64" t="s">
        <v>153</v>
      </c>
      <c r="J310" s="11"/>
      <c r="K310" s="63" t="s">
        <v>150</v>
      </c>
      <c r="L310" s="65"/>
      <c r="M310" s="192" cm="1">
        <f t="array" ref="M310">INDEX(O310:AB310, 1, DNO_index)</f>
        <v>0</v>
      </c>
      <c r="N310" s="65"/>
      <c r="O310" s="145">
        <v>0</v>
      </c>
      <c r="P310" s="145">
        <v>0</v>
      </c>
      <c r="Q310" s="145">
        <v>0</v>
      </c>
      <c r="R310" s="145">
        <v>0</v>
      </c>
      <c r="S310" s="145">
        <v>0</v>
      </c>
      <c r="T310" s="145">
        <v>0</v>
      </c>
      <c r="U310" s="145">
        <v>0</v>
      </c>
      <c r="V310" s="145">
        <v>0</v>
      </c>
      <c r="W310" s="145">
        <v>0</v>
      </c>
      <c r="X310" s="145">
        <v>0</v>
      </c>
      <c r="Y310" s="145">
        <v>0</v>
      </c>
      <c r="Z310" s="145">
        <v>0</v>
      </c>
      <c r="AA310" s="145">
        <v>0</v>
      </c>
      <c r="AB310" s="145">
        <v>0</v>
      </c>
      <c r="AC310" s="65"/>
    </row>
    <row r="311" spans="1:29" x14ac:dyDescent="0.35">
      <c r="A311" s="55"/>
      <c r="D311" s="252" t="str">
        <f t="shared" si="4"/>
        <v>Tariff summary_LDNO HV tariffs_LV Generation Site Specific no RP Charge_Capacity charge 
p/kVA/day</v>
      </c>
      <c r="E311" s="63" t="s">
        <v>147</v>
      </c>
      <c r="F311" s="63" t="s">
        <v>157</v>
      </c>
      <c r="G311" s="54"/>
      <c r="H311" s="63" t="s">
        <v>199</v>
      </c>
      <c r="I311" s="64" t="s">
        <v>154</v>
      </c>
      <c r="J311" s="11"/>
      <c r="K311" s="63" t="s">
        <v>150</v>
      </c>
      <c r="L311" s="65"/>
      <c r="M311" s="192" cm="1">
        <f t="array" ref="M311">INDEX(O311:AB311, 1, DNO_index)</f>
        <v>0</v>
      </c>
      <c r="N311" s="65"/>
      <c r="O311" s="145">
        <v>0</v>
      </c>
      <c r="P311" s="145">
        <v>0</v>
      </c>
      <c r="Q311" s="145">
        <v>0</v>
      </c>
      <c r="R311" s="145">
        <v>0</v>
      </c>
      <c r="S311" s="145">
        <v>0</v>
      </c>
      <c r="T311" s="145">
        <v>0</v>
      </c>
      <c r="U311" s="145">
        <v>0</v>
      </c>
      <c r="V311" s="145">
        <v>0</v>
      </c>
      <c r="W311" s="145">
        <v>0</v>
      </c>
      <c r="X311" s="145">
        <v>0</v>
      </c>
      <c r="Y311" s="145">
        <v>0</v>
      </c>
      <c r="Z311" s="145">
        <v>0</v>
      </c>
      <c r="AA311" s="145">
        <v>0</v>
      </c>
      <c r="AB311" s="145">
        <v>0</v>
      </c>
      <c r="AC311" s="65"/>
    </row>
    <row r="312" spans="1:29" x14ac:dyDescent="0.35">
      <c r="A312" s="55"/>
      <c r="D312" s="252" t="str">
        <f t="shared" si="4"/>
        <v>Tariff summary_LDNO HV tariffs_LV Generation Site Specific no RP Charge_Exceeded capacity charge 
p/kVA/day</v>
      </c>
      <c r="E312" s="63" t="s">
        <v>147</v>
      </c>
      <c r="F312" s="63" t="s">
        <v>157</v>
      </c>
      <c r="G312" s="54"/>
      <c r="H312" s="63" t="s">
        <v>199</v>
      </c>
      <c r="I312" s="64" t="s">
        <v>155</v>
      </c>
      <c r="J312" s="11"/>
      <c r="K312" s="63" t="s">
        <v>150</v>
      </c>
      <c r="L312" s="65"/>
      <c r="M312" s="192" cm="1">
        <f t="array" ref="M312">INDEX(O312:AB312, 1, DNO_index)</f>
        <v>0</v>
      </c>
      <c r="N312" s="65"/>
      <c r="O312" s="145">
        <v>0</v>
      </c>
      <c r="P312" s="145">
        <v>0</v>
      </c>
      <c r="Q312" s="145">
        <v>0</v>
      </c>
      <c r="R312" s="145">
        <v>0</v>
      </c>
      <c r="S312" s="145">
        <v>0</v>
      </c>
      <c r="T312" s="145">
        <v>0</v>
      </c>
      <c r="U312" s="145">
        <v>0</v>
      </c>
      <c r="V312" s="145">
        <v>0</v>
      </c>
      <c r="W312" s="145">
        <v>0</v>
      </c>
      <c r="X312" s="145">
        <v>0</v>
      </c>
      <c r="Y312" s="145">
        <v>0</v>
      </c>
      <c r="Z312" s="145">
        <v>0</v>
      </c>
      <c r="AA312" s="145">
        <v>0</v>
      </c>
      <c r="AB312" s="145">
        <v>0</v>
      </c>
      <c r="AC312" s="65"/>
    </row>
    <row r="313" spans="1:29" x14ac:dyDescent="0.35">
      <c r="A313" s="55"/>
      <c r="D313" s="252" t="str">
        <f t="shared" si="4"/>
        <v>Tariff summary_LDNO HV tariffs_LV Generation Site Specific no RP Charge_Reactive power charge 
p/kVArh</v>
      </c>
      <c r="E313" s="63" t="s">
        <v>147</v>
      </c>
      <c r="F313" s="63" t="s">
        <v>157</v>
      </c>
      <c r="G313" s="54"/>
      <c r="H313" s="63" t="s">
        <v>199</v>
      </c>
      <c r="I313" s="64" t="s">
        <v>156</v>
      </c>
      <c r="J313" s="11"/>
      <c r="K313" s="63" t="s">
        <v>150</v>
      </c>
      <c r="L313" s="65"/>
      <c r="M313" s="192" cm="1">
        <f t="array" ref="M313">INDEX(O313:AB313, 1, DNO_index)</f>
        <v>0</v>
      </c>
      <c r="N313" s="65"/>
      <c r="O313" s="145">
        <v>0</v>
      </c>
      <c r="P313" s="145">
        <v>0</v>
      </c>
      <c r="Q313" s="145">
        <v>0</v>
      </c>
      <c r="R313" s="145">
        <v>0</v>
      </c>
      <c r="S313" s="145">
        <v>0</v>
      </c>
      <c r="T313" s="145">
        <v>0</v>
      </c>
      <c r="U313" s="145">
        <v>0</v>
      </c>
      <c r="V313" s="145">
        <v>0</v>
      </c>
      <c r="W313" s="145">
        <v>0</v>
      </c>
      <c r="X313" s="145">
        <v>0</v>
      </c>
      <c r="Y313" s="145">
        <v>0</v>
      </c>
      <c r="Z313" s="145">
        <v>0</v>
      </c>
      <c r="AA313" s="145">
        <v>0</v>
      </c>
      <c r="AB313" s="145">
        <v>0</v>
      </c>
      <c r="AC313" s="65"/>
    </row>
    <row r="314" spans="1:29" x14ac:dyDescent="0.35">
      <c r="A314" s="55"/>
      <c r="D314" s="252" t="str">
        <f t="shared" si="4"/>
        <v>Tariff summary_LDNO HV tariffs_LV Sub Generation Site Specific_Unit rate 1 
p/kWh</v>
      </c>
      <c r="E314" s="63" t="s">
        <v>147</v>
      </c>
      <c r="F314" s="63" t="s">
        <v>157</v>
      </c>
      <c r="G314" s="54"/>
      <c r="H314" s="63" t="s">
        <v>200</v>
      </c>
      <c r="I314" s="64" t="s">
        <v>149</v>
      </c>
      <c r="J314" s="11"/>
      <c r="K314" s="63" t="s">
        <v>150</v>
      </c>
      <c r="L314" s="65"/>
      <c r="M314" s="192" cm="1">
        <f t="array" ref="M314">INDEX(O314:AB314, 1, DNO_index)</f>
        <v>-6.2140000000000004</v>
      </c>
      <c r="N314" s="65"/>
      <c r="O314" s="145">
        <v>-5.5990000000000002</v>
      </c>
      <c r="P314" s="145">
        <v>-4.7370000000000001</v>
      </c>
      <c r="Q314" s="145">
        <v>-3.0249999999999999</v>
      </c>
      <c r="R314" s="145">
        <v>-6.3179999999999996</v>
      </c>
      <c r="S314" s="145">
        <v>-5.09</v>
      </c>
      <c r="T314" s="145">
        <v>-5.6890000000000001</v>
      </c>
      <c r="U314" s="145">
        <v>-6.8869999999999996</v>
      </c>
      <c r="V314" s="145">
        <v>-4.9039999999999999</v>
      </c>
      <c r="W314" s="145">
        <v>-8.2729999999999997</v>
      </c>
      <c r="X314" s="145">
        <v>-8.4499999999999993</v>
      </c>
      <c r="Y314" s="145">
        <v>-4.1689999999999996</v>
      </c>
      <c r="Z314" s="145">
        <v>-3.8279999999999998</v>
      </c>
      <c r="AA314" s="145">
        <v>-7.6680000000000001</v>
      </c>
      <c r="AB314" s="145">
        <v>-6.2140000000000004</v>
      </c>
      <c r="AC314" s="65"/>
    </row>
    <row r="315" spans="1:29" x14ac:dyDescent="0.35">
      <c r="A315" s="55"/>
      <c r="D315" s="252" t="str">
        <f t="shared" si="4"/>
        <v>Tariff summary_LDNO HV tariffs_LV Sub Generation Site Specific_Unit rate 2 
p/kWh</v>
      </c>
      <c r="E315" s="63" t="s">
        <v>147</v>
      </c>
      <c r="F315" s="63" t="s">
        <v>157</v>
      </c>
      <c r="G315" s="54"/>
      <c r="H315" s="63" t="s">
        <v>200</v>
      </c>
      <c r="I315" s="64" t="s">
        <v>151</v>
      </c>
      <c r="J315" s="11"/>
      <c r="K315" s="63" t="s">
        <v>150</v>
      </c>
      <c r="L315" s="65"/>
      <c r="M315" s="192" cm="1">
        <f t="array" ref="M315">INDEX(O315:AB315, 1, DNO_index)</f>
        <v>-0.55900000000000005</v>
      </c>
      <c r="N315" s="65"/>
      <c r="O315" s="145">
        <v>-0.84699999999999998</v>
      </c>
      <c r="P315" s="145">
        <v>-0.52500000000000002</v>
      </c>
      <c r="Q315" s="145">
        <v>-0.52100000000000002</v>
      </c>
      <c r="R315" s="145">
        <v>-0.97499999999999998</v>
      </c>
      <c r="S315" s="145">
        <v>-0.52100000000000002</v>
      </c>
      <c r="T315" s="145">
        <v>-0.54800000000000004</v>
      </c>
      <c r="U315" s="145">
        <v>-1.0580000000000001</v>
      </c>
      <c r="V315" s="145">
        <v>-0.68</v>
      </c>
      <c r="W315" s="145">
        <v>-0.318</v>
      </c>
      <c r="X315" s="145">
        <v>-0.27900000000000003</v>
      </c>
      <c r="Y315" s="145">
        <v>-0.51500000000000001</v>
      </c>
      <c r="Z315" s="145">
        <v>-0.48</v>
      </c>
      <c r="AA315" s="145">
        <v>-0.36499999999999999</v>
      </c>
      <c r="AB315" s="145">
        <v>-0.55900000000000005</v>
      </c>
      <c r="AC315" s="65"/>
    </row>
    <row r="316" spans="1:29" x14ac:dyDescent="0.35">
      <c r="A316" s="55"/>
      <c r="D316" s="252" t="str">
        <f t="shared" si="4"/>
        <v>Tariff summary_LDNO HV tariffs_LV Sub Generation Site Specific_Unit rate 3 
p/kWh</v>
      </c>
      <c r="E316" s="63" t="s">
        <v>147</v>
      </c>
      <c r="F316" s="63" t="s">
        <v>157</v>
      </c>
      <c r="G316" s="54"/>
      <c r="H316" s="63" t="s">
        <v>200</v>
      </c>
      <c r="I316" s="64" t="s">
        <v>152</v>
      </c>
      <c r="J316" s="11"/>
      <c r="K316" s="63" t="s">
        <v>150</v>
      </c>
      <c r="L316" s="65"/>
      <c r="M316" s="192" cm="1">
        <f t="array" ref="M316">INDEX(O316:AB316, 1, DNO_index)</f>
        <v>-0.123</v>
      </c>
      <c r="N316" s="65"/>
      <c r="O316" s="145">
        <v>-0.124</v>
      </c>
      <c r="P316" s="145">
        <v>-5.3999999999999999E-2</v>
      </c>
      <c r="Q316" s="145">
        <v>-4.2000000000000003E-2</v>
      </c>
      <c r="R316" s="145">
        <v>-0.44700000000000001</v>
      </c>
      <c r="S316" s="145">
        <v>-2.5000000000000001E-2</v>
      </c>
      <c r="T316" s="145">
        <v>-1.4E-2</v>
      </c>
      <c r="U316" s="145">
        <v>-0.13700000000000001</v>
      </c>
      <c r="V316" s="145">
        <v>-2.9000000000000001E-2</v>
      </c>
      <c r="W316" s="145">
        <v>-5.0999999999999997E-2</v>
      </c>
      <c r="X316" s="145">
        <v>-4.3999999999999997E-2</v>
      </c>
      <c r="Y316" s="145">
        <v>-3.1E-2</v>
      </c>
      <c r="Z316" s="145">
        <v>-4.2999999999999997E-2</v>
      </c>
      <c r="AA316" s="145">
        <v>-4.2999999999999997E-2</v>
      </c>
      <c r="AB316" s="145">
        <v>-0.123</v>
      </c>
      <c r="AC316" s="65"/>
    </row>
    <row r="317" spans="1:29" x14ac:dyDescent="0.35">
      <c r="A317" s="55"/>
      <c r="D317" s="252" t="str">
        <f t="shared" si="4"/>
        <v>Tariff summary_LDNO HV tariffs_LV Sub Generation Site Specific_Fixed charge 
p/MPAN/day</v>
      </c>
      <c r="E317" s="63" t="s">
        <v>147</v>
      </c>
      <c r="F317" s="63" t="s">
        <v>157</v>
      </c>
      <c r="G317" s="54"/>
      <c r="H317" s="63" t="s">
        <v>200</v>
      </c>
      <c r="I317" s="64" t="s">
        <v>153</v>
      </c>
      <c r="J317" s="11"/>
      <c r="K317" s="63" t="s">
        <v>150</v>
      </c>
      <c r="L317" s="65"/>
      <c r="M317" s="192" cm="1">
        <f t="array" ref="M317">INDEX(O317:AB317, 1, DNO_index)</f>
        <v>0</v>
      </c>
      <c r="N317" s="65"/>
      <c r="O317" s="145">
        <v>0</v>
      </c>
      <c r="P317" s="145">
        <v>0</v>
      </c>
      <c r="Q317" s="145">
        <v>0</v>
      </c>
      <c r="R317" s="145">
        <v>0</v>
      </c>
      <c r="S317" s="145">
        <v>0</v>
      </c>
      <c r="T317" s="145">
        <v>0</v>
      </c>
      <c r="U317" s="145">
        <v>0</v>
      </c>
      <c r="V317" s="145">
        <v>0</v>
      </c>
      <c r="W317" s="145">
        <v>0</v>
      </c>
      <c r="X317" s="145">
        <v>0</v>
      </c>
      <c r="Y317" s="145">
        <v>0</v>
      </c>
      <c r="Z317" s="145">
        <v>0</v>
      </c>
      <c r="AA317" s="145">
        <v>0</v>
      </c>
      <c r="AB317" s="145">
        <v>0</v>
      </c>
      <c r="AC317" s="65"/>
    </row>
    <row r="318" spans="1:29" x14ac:dyDescent="0.35">
      <c r="A318" s="55"/>
      <c r="D318" s="252" t="str">
        <f t="shared" si="4"/>
        <v>Tariff summary_LDNO HV tariffs_LV Sub Generation Site Specific_Capacity charge 
p/kVA/day</v>
      </c>
      <c r="E318" s="63" t="s">
        <v>147</v>
      </c>
      <c r="F318" s="63" t="s">
        <v>157</v>
      </c>
      <c r="G318" s="54"/>
      <c r="H318" s="63" t="s">
        <v>200</v>
      </c>
      <c r="I318" s="64" t="s">
        <v>154</v>
      </c>
      <c r="J318" s="11"/>
      <c r="K318" s="63" t="s">
        <v>150</v>
      </c>
      <c r="L318" s="65"/>
      <c r="M318" s="192" cm="1">
        <f t="array" ref="M318">INDEX(O318:AB318, 1, DNO_index)</f>
        <v>0</v>
      </c>
      <c r="N318" s="65"/>
      <c r="O318" s="145">
        <v>0</v>
      </c>
      <c r="P318" s="145">
        <v>0</v>
      </c>
      <c r="Q318" s="145">
        <v>0</v>
      </c>
      <c r="R318" s="145">
        <v>0</v>
      </c>
      <c r="S318" s="145">
        <v>0</v>
      </c>
      <c r="T318" s="145">
        <v>0</v>
      </c>
      <c r="U318" s="145">
        <v>0</v>
      </c>
      <c r="V318" s="145">
        <v>0</v>
      </c>
      <c r="W318" s="145">
        <v>0</v>
      </c>
      <c r="X318" s="145">
        <v>0</v>
      </c>
      <c r="Y318" s="145">
        <v>0</v>
      </c>
      <c r="Z318" s="145">
        <v>0</v>
      </c>
      <c r="AA318" s="145">
        <v>0</v>
      </c>
      <c r="AB318" s="145">
        <v>0</v>
      </c>
      <c r="AC318" s="65"/>
    </row>
    <row r="319" spans="1:29" x14ac:dyDescent="0.35">
      <c r="A319" s="55"/>
      <c r="D319" s="252" t="str">
        <f t="shared" si="4"/>
        <v>Tariff summary_LDNO HV tariffs_LV Sub Generation Site Specific_Exceeded capacity charge 
p/kVA/day</v>
      </c>
      <c r="E319" s="63" t="s">
        <v>147</v>
      </c>
      <c r="F319" s="63" t="s">
        <v>157</v>
      </c>
      <c r="G319" s="54"/>
      <c r="H319" s="63" t="s">
        <v>200</v>
      </c>
      <c r="I319" s="64" t="s">
        <v>155</v>
      </c>
      <c r="J319" s="11"/>
      <c r="K319" s="63" t="s">
        <v>150</v>
      </c>
      <c r="L319" s="65"/>
      <c r="M319" s="192" cm="1">
        <f t="array" ref="M319">INDEX(O319:AB319, 1, DNO_index)</f>
        <v>0</v>
      </c>
      <c r="N319" s="65"/>
      <c r="O319" s="145">
        <v>0</v>
      </c>
      <c r="P319" s="145">
        <v>0</v>
      </c>
      <c r="Q319" s="145">
        <v>0</v>
      </c>
      <c r="R319" s="145">
        <v>0</v>
      </c>
      <c r="S319" s="145">
        <v>0</v>
      </c>
      <c r="T319" s="145">
        <v>0</v>
      </c>
      <c r="U319" s="145">
        <v>0</v>
      </c>
      <c r="V319" s="145">
        <v>0</v>
      </c>
      <c r="W319" s="145">
        <v>0</v>
      </c>
      <c r="X319" s="145">
        <v>0</v>
      </c>
      <c r="Y319" s="145">
        <v>0</v>
      </c>
      <c r="Z319" s="145">
        <v>0</v>
      </c>
      <c r="AA319" s="145">
        <v>0</v>
      </c>
      <c r="AB319" s="145">
        <v>0</v>
      </c>
      <c r="AC319" s="65"/>
    </row>
    <row r="320" spans="1:29" x14ac:dyDescent="0.35">
      <c r="A320" s="55"/>
      <c r="D320" s="252" t="str">
        <f t="shared" si="4"/>
        <v>Tariff summary_LDNO HV tariffs_LV Sub Generation Site Specific_Reactive power charge 
p/kVArh</v>
      </c>
      <c r="E320" s="63" t="s">
        <v>147</v>
      </c>
      <c r="F320" s="63" t="s">
        <v>157</v>
      </c>
      <c r="G320" s="54"/>
      <c r="H320" s="63" t="s">
        <v>200</v>
      </c>
      <c r="I320" s="64" t="s">
        <v>156</v>
      </c>
      <c r="J320" s="11"/>
      <c r="K320" s="63" t="s">
        <v>150</v>
      </c>
      <c r="L320" s="65"/>
      <c r="M320" s="192" cm="1">
        <f t="array" ref="M320">INDEX(O320:AB320, 1, DNO_index)</f>
        <v>0.17899999999999999</v>
      </c>
      <c r="N320" s="65"/>
      <c r="O320" s="145">
        <v>0.14199999999999999</v>
      </c>
      <c r="P320" s="145">
        <v>0.11700000000000001</v>
      </c>
      <c r="Q320" s="145">
        <v>0.1</v>
      </c>
      <c r="R320" s="145">
        <v>0.222</v>
      </c>
      <c r="S320" s="145">
        <v>0.17599999999999999</v>
      </c>
      <c r="T320" s="145">
        <v>0.182</v>
      </c>
      <c r="U320" s="145">
        <v>0.30499999999999999</v>
      </c>
      <c r="V320" s="145">
        <v>0.32800000000000001</v>
      </c>
      <c r="W320" s="145">
        <v>0.24299999999999999</v>
      </c>
      <c r="X320" s="145">
        <v>0.25900000000000001</v>
      </c>
      <c r="Y320" s="145">
        <v>0.13100000000000001</v>
      </c>
      <c r="Z320" s="145">
        <v>0.155</v>
      </c>
      <c r="AA320" s="145">
        <v>0.105</v>
      </c>
      <c r="AB320" s="145">
        <v>0.17899999999999999</v>
      </c>
      <c r="AC320" s="65"/>
    </row>
    <row r="321" spans="1:29" x14ac:dyDescent="0.35">
      <c r="A321" s="55"/>
      <c r="D321" s="252" t="str">
        <f t="shared" si="4"/>
        <v>Tariff summary_LDNO HV tariffs_LV Sub Generation Site Specific no RP Charge_Unit rate 1 
p/kWh</v>
      </c>
      <c r="E321" s="63" t="s">
        <v>147</v>
      </c>
      <c r="F321" s="63" t="s">
        <v>157</v>
      </c>
      <c r="G321" s="54"/>
      <c r="H321" s="63" t="s">
        <v>201</v>
      </c>
      <c r="I321" s="64" t="s">
        <v>149</v>
      </c>
      <c r="J321" s="11"/>
      <c r="K321" s="63" t="s">
        <v>150</v>
      </c>
      <c r="L321" s="65"/>
      <c r="M321" s="192" cm="1">
        <f t="array" ref="M321">INDEX(O321:AB321, 1, DNO_index)</f>
        <v>0</v>
      </c>
      <c r="N321" s="65"/>
      <c r="O321" s="145">
        <v>0</v>
      </c>
      <c r="P321" s="145">
        <v>0</v>
      </c>
      <c r="Q321" s="145">
        <v>0</v>
      </c>
      <c r="R321" s="145">
        <v>0</v>
      </c>
      <c r="S321" s="145">
        <v>0</v>
      </c>
      <c r="T321" s="145">
        <v>0</v>
      </c>
      <c r="U321" s="145">
        <v>0</v>
      </c>
      <c r="V321" s="145">
        <v>0</v>
      </c>
      <c r="W321" s="145">
        <v>0</v>
      </c>
      <c r="X321" s="145">
        <v>0</v>
      </c>
      <c r="Y321" s="145">
        <v>0</v>
      </c>
      <c r="Z321" s="145">
        <v>0</v>
      </c>
      <c r="AA321" s="145">
        <v>0</v>
      </c>
      <c r="AB321" s="145">
        <v>0</v>
      </c>
      <c r="AC321" s="65"/>
    </row>
    <row r="322" spans="1:29" x14ac:dyDescent="0.35">
      <c r="A322" s="55"/>
      <c r="D322" s="252" t="str">
        <f t="shared" si="4"/>
        <v>Tariff summary_LDNO HV tariffs_LV Sub Generation Site Specific no RP Charge_Unit rate 2 
p/kWh</v>
      </c>
      <c r="E322" s="63" t="s">
        <v>147</v>
      </c>
      <c r="F322" s="63" t="s">
        <v>157</v>
      </c>
      <c r="G322" s="54"/>
      <c r="H322" s="63" t="s">
        <v>201</v>
      </c>
      <c r="I322" s="64" t="s">
        <v>151</v>
      </c>
      <c r="J322" s="11"/>
      <c r="K322" s="63" t="s">
        <v>150</v>
      </c>
      <c r="L322" s="65"/>
      <c r="M322" s="192" cm="1">
        <f t="array" ref="M322">INDEX(O322:AB322, 1, DNO_index)</f>
        <v>0</v>
      </c>
      <c r="N322" s="65"/>
      <c r="O322" s="145">
        <v>0</v>
      </c>
      <c r="P322" s="145">
        <v>0</v>
      </c>
      <c r="Q322" s="145">
        <v>0</v>
      </c>
      <c r="R322" s="145">
        <v>0</v>
      </c>
      <c r="S322" s="145">
        <v>0</v>
      </c>
      <c r="T322" s="145">
        <v>0</v>
      </c>
      <c r="U322" s="145">
        <v>0</v>
      </c>
      <c r="V322" s="145">
        <v>0</v>
      </c>
      <c r="W322" s="145">
        <v>0</v>
      </c>
      <c r="X322" s="145">
        <v>0</v>
      </c>
      <c r="Y322" s="145">
        <v>0</v>
      </c>
      <c r="Z322" s="145">
        <v>0</v>
      </c>
      <c r="AA322" s="145">
        <v>0</v>
      </c>
      <c r="AB322" s="145">
        <v>0</v>
      </c>
      <c r="AC322" s="65"/>
    </row>
    <row r="323" spans="1:29" x14ac:dyDescent="0.35">
      <c r="A323" s="55"/>
      <c r="D323" s="252" t="str">
        <f t="shared" si="4"/>
        <v>Tariff summary_LDNO HV tariffs_LV Sub Generation Site Specific no RP Charge_Unit rate 3 
p/kWh</v>
      </c>
      <c r="E323" s="63" t="s">
        <v>147</v>
      </c>
      <c r="F323" s="63" t="s">
        <v>157</v>
      </c>
      <c r="G323" s="54"/>
      <c r="H323" s="63" t="s">
        <v>201</v>
      </c>
      <c r="I323" s="64" t="s">
        <v>152</v>
      </c>
      <c r="J323" s="11"/>
      <c r="K323" s="63" t="s">
        <v>150</v>
      </c>
      <c r="L323" s="65"/>
      <c r="M323" s="192" cm="1">
        <f t="array" ref="M323">INDEX(O323:AB323, 1, DNO_index)</f>
        <v>0</v>
      </c>
      <c r="N323" s="65"/>
      <c r="O323" s="145">
        <v>0</v>
      </c>
      <c r="P323" s="145">
        <v>0</v>
      </c>
      <c r="Q323" s="145">
        <v>0</v>
      </c>
      <c r="R323" s="145">
        <v>0</v>
      </c>
      <c r="S323" s="145">
        <v>0</v>
      </c>
      <c r="T323" s="145">
        <v>0</v>
      </c>
      <c r="U323" s="145">
        <v>0</v>
      </c>
      <c r="V323" s="145">
        <v>0</v>
      </c>
      <c r="W323" s="145">
        <v>0</v>
      </c>
      <c r="X323" s="145">
        <v>0</v>
      </c>
      <c r="Y323" s="145">
        <v>0</v>
      </c>
      <c r="Z323" s="145">
        <v>0</v>
      </c>
      <c r="AA323" s="145">
        <v>0</v>
      </c>
      <c r="AB323" s="145">
        <v>0</v>
      </c>
      <c r="AC323" s="65"/>
    </row>
    <row r="324" spans="1:29" x14ac:dyDescent="0.35">
      <c r="A324" s="55"/>
      <c r="D324" s="252" t="str">
        <f t="shared" si="4"/>
        <v>Tariff summary_LDNO HV tariffs_LV Sub Generation Site Specific no RP Charge_Fixed charge 
p/MPAN/day</v>
      </c>
      <c r="E324" s="63" t="s">
        <v>147</v>
      </c>
      <c r="F324" s="63" t="s">
        <v>157</v>
      </c>
      <c r="G324" s="54"/>
      <c r="H324" s="63" t="s">
        <v>201</v>
      </c>
      <c r="I324" s="64" t="s">
        <v>153</v>
      </c>
      <c r="J324" s="11"/>
      <c r="K324" s="63" t="s">
        <v>150</v>
      </c>
      <c r="L324" s="65"/>
      <c r="M324" s="192" cm="1">
        <f t="array" ref="M324">INDEX(O324:AB324, 1, DNO_index)</f>
        <v>0</v>
      </c>
      <c r="N324" s="65"/>
      <c r="O324" s="145">
        <v>0</v>
      </c>
      <c r="P324" s="145">
        <v>0</v>
      </c>
      <c r="Q324" s="145">
        <v>0</v>
      </c>
      <c r="R324" s="145">
        <v>0</v>
      </c>
      <c r="S324" s="145">
        <v>0</v>
      </c>
      <c r="T324" s="145">
        <v>0</v>
      </c>
      <c r="U324" s="145">
        <v>0</v>
      </c>
      <c r="V324" s="145">
        <v>0</v>
      </c>
      <c r="W324" s="145">
        <v>0</v>
      </c>
      <c r="X324" s="145">
        <v>0</v>
      </c>
      <c r="Y324" s="145">
        <v>0</v>
      </c>
      <c r="Z324" s="145">
        <v>0</v>
      </c>
      <c r="AA324" s="145">
        <v>0</v>
      </c>
      <c r="AB324" s="145">
        <v>0</v>
      </c>
      <c r="AC324" s="65"/>
    </row>
    <row r="325" spans="1:29" x14ac:dyDescent="0.35">
      <c r="A325" s="55"/>
      <c r="D325" s="252" t="str">
        <f t="shared" si="4"/>
        <v>Tariff summary_LDNO HV tariffs_LV Sub Generation Site Specific no RP Charge_Capacity charge 
p/kVA/day</v>
      </c>
      <c r="E325" s="63" t="s">
        <v>147</v>
      </c>
      <c r="F325" s="63" t="s">
        <v>157</v>
      </c>
      <c r="G325" s="54"/>
      <c r="H325" s="63" t="s">
        <v>201</v>
      </c>
      <c r="I325" s="64" t="s">
        <v>154</v>
      </c>
      <c r="J325" s="11"/>
      <c r="K325" s="63" t="s">
        <v>150</v>
      </c>
      <c r="L325" s="65"/>
      <c r="M325" s="192" cm="1">
        <f t="array" ref="M325">INDEX(O325:AB325, 1, DNO_index)</f>
        <v>0</v>
      </c>
      <c r="N325" s="65"/>
      <c r="O325" s="145">
        <v>0</v>
      </c>
      <c r="P325" s="145">
        <v>0</v>
      </c>
      <c r="Q325" s="145">
        <v>0</v>
      </c>
      <c r="R325" s="145">
        <v>0</v>
      </c>
      <c r="S325" s="145">
        <v>0</v>
      </c>
      <c r="T325" s="145">
        <v>0</v>
      </c>
      <c r="U325" s="145">
        <v>0</v>
      </c>
      <c r="V325" s="145">
        <v>0</v>
      </c>
      <c r="W325" s="145">
        <v>0</v>
      </c>
      <c r="X325" s="145">
        <v>0</v>
      </c>
      <c r="Y325" s="145">
        <v>0</v>
      </c>
      <c r="Z325" s="145">
        <v>0</v>
      </c>
      <c r="AA325" s="145">
        <v>0</v>
      </c>
      <c r="AB325" s="145">
        <v>0</v>
      </c>
      <c r="AC325" s="65"/>
    </row>
    <row r="326" spans="1:29" x14ac:dyDescent="0.35">
      <c r="A326" s="55"/>
      <c r="D326" s="252" t="str">
        <f t="shared" ref="D326:D389" si="5">E326&amp;"_"&amp;F326&amp;"_"&amp;H326&amp;"_"&amp;I326</f>
        <v>Tariff summary_LDNO HV tariffs_LV Sub Generation Site Specific no RP Charge_Exceeded capacity charge 
p/kVA/day</v>
      </c>
      <c r="E326" s="63" t="s">
        <v>147</v>
      </c>
      <c r="F326" s="63" t="s">
        <v>157</v>
      </c>
      <c r="G326" s="54"/>
      <c r="H326" s="63" t="s">
        <v>201</v>
      </c>
      <c r="I326" s="64" t="s">
        <v>155</v>
      </c>
      <c r="J326" s="11"/>
      <c r="K326" s="63" t="s">
        <v>150</v>
      </c>
      <c r="L326" s="65"/>
      <c r="M326" s="192" cm="1">
        <f t="array" ref="M326">INDEX(O326:AB326, 1, DNO_index)</f>
        <v>0</v>
      </c>
      <c r="N326" s="65"/>
      <c r="O326" s="145">
        <v>0</v>
      </c>
      <c r="P326" s="145">
        <v>0</v>
      </c>
      <c r="Q326" s="145">
        <v>0</v>
      </c>
      <c r="R326" s="145">
        <v>0</v>
      </c>
      <c r="S326" s="145">
        <v>0</v>
      </c>
      <c r="T326" s="145">
        <v>0</v>
      </c>
      <c r="U326" s="145">
        <v>0</v>
      </c>
      <c r="V326" s="145">
        <v>0</v>
      </c>
      <c r="W326" s="145">
        <v>0</v>
      </c>
      <c r="X326" s="145">
        <v>0</v>
      </c>
      <c r="Y326" s="145">
        <v>0</v>
      </c>
      <c r="Z326" s="145">
        <v>0</v>
      </c>
      <c r="AA326" s="145">
        <v>0</v>
      </c>
      <c r="AB326" s="145">
        <v>0</v>
      </c>
      <c r="AC326" s="65"/>
    </row>
    <row r="327" spans="1:29" x14ac:dyDescent="0.35">
      <c r="A327" s="55"/>
      <c r="D327" s="252" t="str">
        <f t="shared" si="5"/>
        <v>Tariff summary_LDNO HV tariffs_LV Sub Generation Site Specific no RP Charge_Reactive power charge 
p/kVArh</v>
      </c>
      <c r="E327" s="63" t="s">
        <v>147</v>
      </c>
      <c r="F327" s="63" t="s">
        <v>157</v>
      </c>
      <c r="G327" s="54"/>
      <c r="H327" s="63" t="s">
        <v>201</v>
      </c>
      <c r="I327" s="64" t="s">
        <v>156</v>
      </c>
      <c r="J327" s="11"/>
      <c r="K327" s="63" t="s">
        <v>150</v>
      </c>
      <c r="L327" s="65"/>
      <c r="M327" s="192" cm="1">
        <f t="array" ref="M327">INDEX(O327:AB327, 1, DNO_index)</f>
        <v>0</v>
      </c>
      <c r="N327" s="65"/>
      <c r="O327" s="145">
        <v>0</v>
      </c>
      <c r="P327" s="145">
        <v>0</v>
      </c>
      <c r="Q327" s="145">
        <v>0</v>
      </c>
      <c r="R327" s="145">
        <v>0</v>
      </c>
      <c r="S327" s="145">
        <v>0</v>
      </c>
      <c r="T327" s="145">
        <v>0</v>
      </c>
      <c r="U327" s="145">
        <v>0</v>
      </c>
      <c r="V327" s="145">
        <v>0</v>
      </c>
      <c r="W327" s="145">
        <v>0</v>
      </c>
      <c r="X327" s="145">
        <v>0</v>
      </c>
      <c r="Y327" s="145">
        <v>0</v>
      </c>
      <c r="Z327" s="145">
        <v>0</v>
      </c>
      <c r="AA327" s="145">
        <v>0</v>
      </c>
      <c r="AB327" s="145">
        <v>0</v>
      </c>
      <c r="AC327" s="65"/>
    </row>
    <row r="328" spans="1:29" x14ac:dyDescent="0.35">
      <c r="A328" s="55"/>
      <c r="D328" s="252" t="str">
        <f t="shared" si="5"/>
        <v>Tariff summary_LDNO HV tariffs_HV Generation Site Specific_Unit rate 1 
p/kWh</v>
      </c>
      <c r="E328" s="63" t="s">
        <v>147</v>
      </c>
      <c r="F328" s="63" t="s">
        <v>157</v>
      </c>
      <c r="G328" s="54"/>
      <c r="H328" s="63" t="s">
        <v>202</v>
      </c>
      <c r="I328" s="64" t="s">
        <v>149</v>
      </c>
      <c r="J328" s="11"/>
      <c r="K328" s="63" t="s">
        <v>150</v>
      </c>
      <c r="L328" s="65"/>
      <c r="M328" s="192" cm="1">
        <f t="array" ref="M328">INDEX(O328:AB328, 1, DNO_index)</f>
        <v>-4.2539999999999996</v>
      </c>
      <c r="N328" s="65"/>
      <c r="O328" s="145">
        <v>-4.2519999999999998</v>
      </c>
      <c r="P328" s="145">
        <v>-3.12</v>
      </c>
      <c r="Q328" s="145">
        <v>-2.1949999999999998</v>
      </c>
      <c r="R328" s="145">
        <v>-3.46</v>
      </c>
      <c r="S328" s="145">
        <v>-3.9169999999999998</v>
      </c>
      <c r="T328" s="145">
        <v>-3.7330000000000001</v>
      </c>
      <c r="U328" s="145">
        <v>-4.8609999999999998</v>
      </c>
      <c r="V328" s="145">
        <v>-3.2029999999999998</v>
      </c>
      <c r="W328" s="145">
        <v>-5.7690000000000001</v>
      </c>
      <c r="X328" s="145">
        <v>-6.242</v>
      </c>
      <c r="Y328" s="145">
        <v>-2.726</v>
      </c>
      <c r="Z328" s="145">
        <v>-1.976</v>
      </c>
      <c r="AA328" s="145">
        <v>-5.2060000000000004</v>
      </c>
      <c r="AB328" s="145">
        <v>-4.2539999999999996</v>
      </c>
      <c r="AC328" s="65"/>
    </row>
    <row r="329" spans="1:29" x14ac:dyDescent="0.35">
      <c r="A329" s="55"/>
      <c r="D329" s="252" t="str">
        <f t="shared" si="5"/>
        <v>Tariff summary_LDNO HV tariffs_HV Generation Site Specific_Unit rate 2 
p/kWh</v>
      </c>
      <c r="E329" s="63" t="s">
        <v>147</v>
      </c>
      <c r="F329" s="63" t="s">
        <v>157</v>
      </c>
      <c r="G329" s="54"/>
      <c r="H329" s="63" t="s">
        <v>202</v>
      </c>
      <c r="I329" s="64" t="s">
        <v>151</v>
      </c>
      <c r="J329" s="11"/>
      <c r="K329" s="63" t="s">
        <v>150</v>
      </c>
      <c r="L329" s="65"/>
      <c r="M329" s="192" cm="1">
        <f t="array" ref="M329">INDEX(O329:AB329, 1, DNO_index)</f>
        <v>-0.36</v>
      </c>
      <c r="N329" s="65"/>
      <c r="O329" s="145">
        <v>-0.55800000000000005</v>
      </c>
      <c r="P329" s="145">
        <v>-0.30599999999999999</v>
      </c>
      <c r="Q329" s="145">
        <v>-0.35299999999999998</v>
      </c>
      <c r="R329" s="145">
        <v>-0.51700000000000002</v>
      </c>
      <c r="S329" s="145">
        <v>-0.26200000000000001</v>
      </c>
      <c r="T329" s="145">
        <v>-0.316</v>
      </c>
      <c r="U329" s="145">
        <v>-0.625</v>
      </c>
      <c r="V329" s="145">
        <v>-0.433</v>
      </c>
      <c r="W329" s="145">
        <v>-0.189</v>
      </c>
      <c r="X329" s="145">
        <v>-0.16400000000000001</v>
      </c>
      <c r="Y329" s="145">
        <v>-0.29599999999999999</v>
      </c>
      <c r="Z329" s="145">
        <v>-0.27400000000000002</v>
      </c>
      <c r="AA329" s="145">
        <v>-0.16900000000000001</v>
      </c>
      <c r="AB329" s="145">
        <v>-0.36</v>
      </c>
      <c r="AC329" s="65"/>
    </row>
    <row r="330" spans="1:29" x14ac:dyDescent="0.35">
      <c r="A330" s="55"/>
      <c r="D330" s="252" t="str">
        <f t="shared" si="5"/>
        <v>Tariff summary_LDNO HV tariffs_HV Generation Site Specific_Unit rate 3 
p/kWh</v>
      </c>
      <c r="E330" s="63" t="s">
        <v>147</v>
      </c>
      <c r="F330" s="63" t="s">
        <v>157</v>
      </c>
      <c r="G330" s="54"/>
      <c r="H330" s="63" t="s">
        <v>202</v>
      </c>
      <c r="I330" s="64" t="s">
        <v>152</v>
      </c>
      <c r="J330" s="11"/>
      <c r="K330" s="63" t="s">
        <v>150</v>
      </c>
      <c r="L330" s="65"/>
      <c r="M330" s="192" cm="1">
        <f t="array" ref="M330">INDEX(O330:AB330, 1, DNO_index)</f>
        <v>-0.10100000000000001</v>
      </c>
      <c r="N330" s="65"/>
      <c r="O330" s="145">
        <v>-8.4000000000000005E-2</v>
      </c>
      <c r="P330" s="145">
        <v>-3.5000000000000003E-2</v>
      </c>
      <c r="Q330" s="145">
        <v>-2.8000000000000001E-2</v>
      </c>
      <c r="R330" s="145">
        <v>-0.23100000000000001</v>
      </c>
      <c r="S330" s="145">
        <v>-8.0000000000000002E-3</v>
      </c>
      <c r="T330" s="145">
        <v>-6.0000000000000001E-3</v>
      </c>
      <c r="U330" s="145">
        <v>-9.9000000000000005E-2</v>
      </c>
      <c r="V330" s="145">
        <v>-2.1999999999999999E-2</v>
      </c>
      <c r="W330" s="145">
        <v>-2.7E-2</v>
      </c>
      <c r="X330" s="145">
        <v>-2.5000000000000001E-2</v>
      </c>
      <c r="Y330" s="145">
        <v>-1.6E-2</v>
      </c>
      <c r="Z330" s="145">
        <v>-1.4E-2</v>
      </c>
      <c r="AA330" s="145">
        <v>-1.7999999999999999E-2</v>
      </c>
      <c r="AB330" s="145">
        <v>-0.10100000000000001</v>
      </c>
      <c r="AC330" s="65"/>
    </row>
    <row r="331" spans="1:29" x14ac:dyDescent="0.35">
      <c r="A331" s="55"/>
      <c r="D331" s="252" t="str">
        <f t="shared" si="5"/>
        <v>Tariff summary_LDNO HV tariffs_HV Generation Site Specific_Fixed charge 
p/MPAN/day</v>
      </c>
      <c r="E331" s="63" t="s">
        <v>147</v>
      </c>
      <c r="F331" s="63" t="s">
        <v>157</v>
      </c>
      <c r="G331" s="54"/>
      <c r="H331" s="63" t="s">
        <v>202</v>
      </c>
      <c r="I331" s="64" t="s">
        <v>153</v>
      </c>
      <c r="J331" s="11"/>
      <c r="K331" s="63" t="s">
        <v>150</v>
      </c>
      <c r="L331" s="65"/>
      <c r="M331" s="192" cm="1">
        <f t="array" ref="M331">INDEX(O331:AB331, 1, DNO_index)</f>
        <v>0</v>
      </c>
      <c r="N331" s="65"/>
      <c r="O331" s="145">
        <v>0</v>
      </c>
      <c r="P331" s="145">
        <v>0</v>
      </c>
      <c r="Q331" s="145">
        <v>0</v>
      </c>
      <c r="R331" s="145">
        <v>0</v>
      </c>
      <c r="S331" s="145">
        <v>0</v>
      </c>
      <c r="T331" s="145">
        <v>0</v>
      </c>
      <c r="U331" s="145">
        <v>0</v>
      </c>
      <c r="V331" s="145">
        <v>0</v>
      </c>
      <c r="W331" s="145">
        <v>0</v>
      </c>
      <c r="X331" s="145">
        <v>0</v>
      </c>
      <c r="Y331" s="145">
        <v>0</v>
      </c>
      <c r="Z331" s="145">
        <v>0</v>
      </c>
      <c r="AA331" s="145">
        <v>0</v>
      </c>
      <c r="AB331" s="145">
        <v>0</v>
      </c>
      <c r="AC331" s="65"/>
    </row>
    <row r="332" spans="1:29" x14ac:dyDescent="0.35">
      <c r="A332" s="55"/>
      <c r="D332" s="252" t="str">
        <f t="shared" si="5"/>
        <v>Tariff summary_LDNO HV tariffs_HV Generation Site Specific_Capacity charge 
p/kVA/day</v>
      </c>
      <c r="E332" s="63" t="s">
        <v>147</v>
      </c>
      <c r="F332" s="63" t="s">
        <v>157</v>
      </c>
      <c r="G332" s="54"/>
      <c r="H332" s="63" t="s">
        <v>202</v>
      </c>
      <c r="I332" s="64" t="s">
        <v>154</v>
      </c>
      <c r="J332" s="11"/>
      <c r="K332" s="63" t="s">
        <v>150</v>
      </c>
      <c r="L332" s="65"/>
      <c r="M332" s="192" cm="1">
        <f t="array" ref="M332">INDEX(O332:AB332, 1, DNO_index)</f>
        <v>0</v>
      </c>
      <c r="N332" s="65"/>
      <c r="O332" s="145">
        <v>0</v>
      </c>
      <c r="P332" s="145">
        <v>0</v>
      </c>
      <c r="Q332" s="145">
        <v>0</v>
      </c>
      <c r="R332" s="145">
        <v>0</v>
      </c>
      <c r="S332" s="145">
        <v>0</v>
      </c>
      <c r="T332" s="145">
        <v>0</v>
      </c>
      <c r="U332" s="145">
        <v>0</v>
      </c>
      <c r="V332" s="145">
        <v>0</v>
      </c>
      <c r="W332" s="145">
        <v>0</v>
      </c>
      <c r="X332" s="145">
        <v>0</v>
      </c>
      <c r="Y332" s="145">
        <v>0</v>
      </c>
      <c r="Z332" s="145">
        <v>0</v>
      </c>
      <c r="AA332" s="145">
        <v>0</v>
      </c>
      <c r="AB332" s="145">
        <v>0</v>
      </c>
      <c r="AC332" s="65"/>
    </row>
    <row r="333" spans="1:29" x14ac:dyDescent="0.35">
      <c r="A333" s="55"/>
      <c r="D333" s="252" t="str">
        <f t="shared" si="5"/>
        <v>Tariff summary_LDNO HV tariffs_HV Generation Site Specific_Exceeded capacity charge 
p/kVA/day</v>
      </c>
      <c r="E333" s="63" t="s">
        <v>147</v>
      </c>
      <c r="F333" s="63" t="s">
        <v>157</v>
      </c>
      <c r="G333" s="54"/>
      <c r="H333" s="63" t="s">
        <v>202</v>
      </c>
      <c r="I333" s="64" t="s">
        <v>155</v>
      </c>
      <c r="J333" s="11"/>
      <c r="K333" s="63" t="s">
        <v>150</v>
      </c>
      <c r="L333" s="65"/>
      <c r="M333" s="192" cm="1">
        <f t="array" ref="M333">INDEX(O333:AB333, 1, DNO_index)</f>
        <v>0</v>
      </c>
      <c r="N333" s="65"/>
      <c r="O333" s="145">
        <v>0</v>
      </c>
      <c r="P333" s="145">
        <v>0</v>
      </c>
      <c r="Q333" s="145">
        <v>0</v>
      </c>
      <c r="R333" s="145">
        <v>0</v>
      </c>
      <c r="S333" s="145">
        <v>0</v>
      </c>
      <c r="T333" s="145">
        <v>0</v>
      </c>
      <c r="U333" s="145">
        <v>0</v>
      </c>
      <c r="V333" s="145">
        <v>0</v>
      </c>
      <c r="W333" s="145">
        <v>0</v>
      </c>
      <c r="X333" s="145">
        <v>0</v>
      </c>
      <c r="Y333" s="145">
        <v>0</v>
      </c>
      <c r="Z333" s="145">
        <v>0</v>
      </c>
      <c r="AA333" s="145">
        <v>0</v>
      </c>
      <c r="AB333" s="145">
        <v>0</v>
      </c>
      <c r="AC333" s="65"/>
    </row>
    <row r="334" spans="1:29" x14ac:dyDescent="0.35">
      <c r="A334" s="55"/>
      <c r="D334" s="252" t="str">
        <f t="shared" si="5"/>
        <v>Tariff summary_LDNO HV tariffs_HV Generation Site Specific_Reactive power charge 
p/kVArh</v>
      </c>
      <c r="E334" s="63" t="s">
        <v>147</v>
      </c>
      <c r="F334" s="63" t="s">
        <v>157</v>
      </c>
      <c r="G334" s="54"/>
      <c r="H334" s="63" t="s">
        <v>202</v>
      </c>
      <c r="I334" s="64" t="s">
        <v>156</v>
      </c>
      <c r="J334" s="11"/>
      <c r="K334" s="63" t="s">
        <v>150</v>
      </c>
      <c r="L334" s="65"/>
      <c r="M334" s="192" cm="1">
        <f t="array" ref="M334">INDEX(O334:AB334, 1, DNO_index)</f>
        <v>0.15</v>
      </c>
      <c r="N334" s="65"/>
      <c r="O334" s="145">
        <v>0.11700000000000001</v>
      </c>
      <c r="P334" s="145">
        <v>8.7999999999999995E-2</v>
      </c>
      <c r="Q334" s="145">
        <v>8.1000000000000003E-2</v>
      </c>
      <c r="R334" s="145">
        <v>0.20300000000000001</v>
      </c>
      <c r="S334" s="145">
        <v>0.153</v>
      </c>
      <c r="T334" s="145">
        <v>0.156</v>
      </c>
      <c r="U334" s="145">
        <v>0.23200000000000001</v>
      </c>
      <c r="V334" s="145">
        <v>0.28299999999999997</v>
      </c>
      <c r="W334" s="145">
        <v>0.19600000000000001</v>
      </c>
      <c r="X334" s="145">
        <v>0.21</v>
      </c>
      <c r="Y334" s="145">
        <v>0.105</v>
      </c>
      <c r="Z334" s="145">
        <v>0.121</v>
      </c>
      <c r="AA334" s="145">
        <v>0.08</v>
      </c>
      <c r="AB334" s="145">
        <v>0.15</v>
      </c>
      <c r="AC334" s="65"/>
    </row>
    <row r="335" spans="1:29" x14ac:dyDescent="0.35">
      <c r="A335" s="55"/>
      <c r="D335" s="252" t="str">
        <f t="shared" si="5"/>
        <v>Tariff summary_LDNO HV tariffs_HV Generation Site Specific no RP Charge_Unit rate 1 
p/kWh</v>
      </c>
      <c r="E335" s="63" t="s">
        <v>147</v>
      </c>
      <c r="F335" s="63" t="s">
        <v>157</v>
      </c>
      <c r="G335" s="54"/>
      <c r="H335" s="63" t="s">
        <v>203</v>
      </c>
      <c r="I335" s="64" t="s">
        <v>149</v>
      </c>
      <c r="J335" s="11"/>
      <c r="K335" s="63" t="s">
        <v>150</v>
      </c>
      <c r="L335" s="65"/>
      <c r="M335" s="192" cm="1">
        <f t="array" ref="M335">INDEX(O335:AB335, 1, DNO_index)</f>
        <v>0</v>
      </c>
      <c r="N335" s="65"/>
      <c r="O335" s="145">
        <v>0</v>
      </c>
      <c r="P335" s="145">
        <v>0</v>
      </c>
      <c r="Q335" s="145">
        <v>0</v>
      </c>
      <c r="R335" s="145">
        <v>0</v>
      </c>
      <c r="S335" s="145">
        <v>0</v>
      </c>
      <c r="T335" s="145">
        <v>0</v>
      </c>
      <c r="U335" s="145">
        <v>0</v>
      </c>
      <c r="V335" s="145">
        <v>0</v>
      </c>
      <c r="W335" s="145">
        <v>0</v>
      </c>
      <c r="X335" s="145">
        <v>0</v>
      </c>
      <c r="Y335" s="145">
        <v>0</v>
      </c>
      <c r="Z335" s="145">
        <v>0</v>
      </c>
      <c r="AA335" s="145">
        <v>0</v>
      </c>
      <c r="AB335" s="145">
        <v>0</v>
      </c>
      <c r="AC335" s="65"/>
    </row>
    <row r="336" spans="1:29" x14ac:dyDescent="0.35">
      <c r="A336" s="55"/>
      <c r="D336" s="252" t="str">
        <f t="shared" si="5"/>
        <v>Tariff summary_LDNO HV tariffs_HV Generation Site Specific no RP Charge_Unit rate 2 
p/kWh</v>
      </c>
      <c r="E336" s="63" t="s">
        <v>147</v>
      </c>
      <c r="F336" s="63" t="s">
        <v>157</v>
      </c>
      <c r="G336" s="54"/>
      <c r="H336" s="63" t="s">
        <v>203</v>
      </c>
      <c r="I336" s="64" t="s">
        <v>151</v>
      </c>
      <c r="J336" s="11"/>
      <c r="K336" s="63" t="s">
        <v>150</v>
      </c>
      <c r="L336" s="65"/>
      <c r="M336" s="192" cm="1">
        <f t="array" ref="M336">INDEX(O336:AB336, 1, DNO_index)</f>
        <v>0</v>
      </c>
      <c r="N336" s="65"/>
      <c r="O336" s="145">
        <v>0</v>
      </c>
      <c r="P336" s="145">
        <v>0</v>
      </c>
      <c r="Q336" s="145">
        <v>0</v>
      </c>
      <c r="R336" s="145">
        <v>0</v>
      </c>
      <c r="S336" s="145">
        <v>0</v>
      </c>
      <c r="T336" s="145">
        <v>0</v>
      </c>
      <c r="U336" s="145">
        <v>0</v>
      </c>
      <c r="V336" s="145">
        <v>0</v>
      </c>
      <c r="W336" s="145">
        <v>0</v>
      </c>
      <c r="X336" s="145">
        <v>0</v>
      </c>
      <c r="Y336" s="145">
        <v>0</v>
      </c>
      <c r="Z336" s="145">
        <v>0</v>
      </c>
      <c r="AA336" s="145">
        <v>0</v>
      </c>
      <c r="AB336" s="145">
        <v>0</v>
      </c>
      <c r="AC336" s="65"/>
    </row>
    <row r="337" spans="1:29" x14ac:dyDescent="0.35">
      <c r="A337" s="55"/>
      <c r="D337" s="252" t="str">
        <f t="shared" si="5"/>
        <v>Tariff summary_LDNO HV tariffs_HV Generation Site Specific no RP Charge_Unit rate 3 
p/kWh</v>
      </c>
      <c r="E337" s="63" t="s">
        <v>147</v>
      </c>
      <c r="F337" s="63" t="s">
        <v>157</v>
      </c>
      <c r="G337" s="54"/>
      <c r="H337" s="63" t="s">
        <v>203</v>
      </c>
      <c r="I337" s="64" t="s">
        <v>152</v>
      </c>
      <c r="J337" s="11"/>
      <c r="K337" s="63" t="s">
        <v>150</v>
      </c>
      <c r="L337" s="65"/>
      <c r="M337" s="192" cm="1">
        <f t="array" ref="M337">INDEX(O337:AB337, 1, DNO_index)</f>
        <v>0</v>
      </c>
      <c r="N337" s="65"/>
      <c r="O337" s="145">
        <v>0</v>
      </c>
      <c r="P337" s="145">
        <v>0</v>
      </c>
      <c r="Q337" s="145">
        <v>0</v>
      </c>
      <c r="R337" s="145">
        <v>0</v>
      </c>
      <c r="S337" s="145">
        <v>0</v>
      </c>
      <c r="T337" s="145">
        <v>0</v>
      </c>
      <c r="U337" s="145">
        <v>0</v>
      </c>
      <c r="V337" s="145">
        <v>0</v>
      </c>
      <c r="W337" s="145">
        <v>0</v>
      </c>
      <c r="X337" s="145">
        <v>0</v>
      </c>
      <c r="Y337" s="145">
        <v>0</v>
      </c>
      <c r="Z337" s="145">
        <v>0</v>
      </c>
      <c r="AA337" s="145">
        <v>0</v>
      </c>
      <c r="AB337" s="145">
        <v>0</v>
      </c>
      <c r="AC337" s="65"/>
    </row>
    <row r="338" spans="1:29" x14ac:dyDescent="0.35">
      <c r="A338" s="55"/>
      <c r="D338" s="252" t="str">
        <f t="shared" si="5"/>
        <v>Tariff summary_LDNO HV tariffs_HV Generation Site Specific no RP Charge_Fixed charge 
p/MPAN/day</v>
      </c>
      <c r="E338" s="63" t="s">
        <v>147</v>
      </c>
      <c r="F338" s="63" t="s">
        <v>157</v>
      </c>
      <c r="G338" s="54"/>
      <c r="H338" s="63" t="s">
        <v>203</v>
      </c>
      <c r="I338" s="64" t="s">
        <v>153</v>
      </c>
      <c r="J338" s="11"/>
      <c r="K338" s="63" t="s">
        <v>150</v>
      </c>
      <c r="L338" s="65"/>
      <c r="M338" s="192" cm="1">
        <f t="array" ref="M338">INDEX(O338:AB338, 1, DNO_index)</f>
        <v>0</v>
      </c>
      <c r="N338" s="65"/>
      <c r="O338" s="145">
        <v>0</v>
      </c>
      <c r="P338" s="145">
        <v>0</v>
      </c>
      <c r="Q338" s="145">
        <v>0</v>
      </c>
      <c r="R338" s="145">
        <v>0</v>
      </c>
      <c r="S338" s="145">
        <v>0</v>
      </c>
      <c r="T338" s="145">
        <v>0</v>
      </c>
      <c r="U338" s="145">
        <v>0</v>
      </c>
      <c r="V338" s="145">
        <v>0</v>
      </c>
      <c r="W338" s="145">
        <v>0</v>
      </c>
      <c r="X338" s="145">
        <v>0</v>
      </c>
      <c r="Y338" s="145">
        <v>0</v>
      </c>
      <c r="Z338" s="145">
        <v>0</v>
      </c>
      <c r="AA338" s="145">
        <v>0</v>
      </c>
      <c r="AB338" s="145">
        <v>0</v>
      </c>
      <c r="AC338" s="65"/>
    </row>
    <row r="339" spans="1:29" x14ac:dyDescent="0.35">
      <c r="A339" s="55"/>
      <c r="D339" s="252" t="str">
        <f t="shared" si="5"/>
        <v>Tariff summary_LDNO HV tariffs_HV Generation Site Specific no RP Charge_Capacity charge 
p/kVA/day</v>
      </c>
      <c r="E339" s="63" t="s">
        <v>147</v>
      </c>
      <c r="F339" s="63" t="s">
        <v>157</v>
      </c>
      <c r="G339" s="54"/>
      <c r="H339" s="63" t="s">
        <v>203</v>
      </c>
      <c r="I339" s="64" t="s">
        <v>154</v>
      </c>
      <c r="J339" s="11"/>
      <c r="K339" s="63" t="s">
        <v>150</v>
      </c>
      <c r="L339" s="65"/>
      <c r="M339" s="192" cm="1">
        <f t="array" ref="M339">INDEX(O339:AB339, 1, DNO_index)</f>
        <v>0</v>
      </c>
      <c r="N339" s="65"/>
      <c r="O339" s="145">
        <v>0</v>
      </c>
      <c r="P339" s="145">
        <v>0</v>
      </c>
      <c r="Q339" s="145">
        <v>0</v>
      </c>
      <c r="R339" s="145">
        <v>0</v>
      </c>
      <c r="S339" s="145">
        <v>0</v>
      </c>
      <c r="T339" s="145">
        <v>0</v>
      </c>
      <c r="U339" s="145">
        <v>0</v>
      </c>
      <c r="V339" s="145">
        <v>0</v>
      </c>
      <c r="W339" s="145">
        <v>0</v>
      </c>
      <c r="X339" s="145">
        <v>0</v>
      </c>
      <c r="Y339" s="145">
        <v>0</v>
      </c>
      <c r="Z339" s="145">
        <v>0</v>
      </c>
      <c r="AA339" s="145">
        <v>0</v>
      </c>
      <c r="AB339" s="145">
        <v>0</v>
      </c>
      <c r="AC339" s="65"/>
    </row>
    <row r="340" spans="1:29" x14ac:dyDescent="0.35">
      <c r="A340" s="55"/>
      <c r="D340" s="252" t="str">
        <f t="shared" si="5"/>
        <v>Tariff summary_LDNO HV tariffs_HV Generation Site Specific no RP Charge_Exceeded capacity charge 
p/kVA/day</v>
      </c>
      <c r="E340" s="63" t="s">
        <v>147</v>
      </c>
      <c r="F340" s="63" t="s">
        <v>157</v>
      </c>
      <c r="G340" s="54"/>
      <c r="H340" s="63" t="s">
        <v>203</v>
      </c>
      <c r="I340" s="64" t="s">
        <v>155</v>
      </c>
      <c r="J340" s="11"/>
      <c r="K340" s="63" t="s">
        <v>150</v>
      </c>
      <c r="L340" s="65"/>
      <c r="M340" s="192" cm="1">
        <f t="array" ref="M340">INDEX(O340:AB340, 1, DNO_index)</f>
        <v>0</v>
      </c>
      <c r="N340" s="65"/>
      <c r="O340" s="145">
        <v>0</v>
      </c>
      <c r="P340" s="145">
        <v>0</v>
      </c>
      <c r="Q340" s="145">
        <v>0</v>
      </c>
      <c r="R340" s="145">
        <v>0</v>
      </c>
      <c r="S340" s="145">
        <v>0</v>
      </c>
      <c r="T340" s="145">
        <v>0</v>
      </c>
      <c r="U340" s="145">
        <v>0</v>
      </c>
      <c r="V340" s="145">
        <v>0</v>
      </c>
      <c r="W340" s="145">
        <v>0</v>
      </c>
      <c r="X340" s="145">
        <v>0</v>
      </c>
      <c r="Y340" s="145">
        <v>0</v>
      </c>
      <c r="Z340" s="145">
        <v>0</v>
      </c>
      <c r="AA340" s="145">
        <v>0</v>
      </c>
      <c r="AB340" s="145">
        <v>0</v>
      </c>
      <c r="AC340" s="65"/>
    </row>
    <row r="341" spans="1:29" x14ac:dyDescent="0.35">
      <c r="A341" s="55"/>
      <c r="D341" s="253" t="str">
        <f t="shared" si="5"/>
        <v>Tariff summary_LDNO HV tariffs_HV Generation Site Specific no RP Charge_Reactive power charge 
p/kVArh</v>
      </c>
      <c r="E341" s="66" t="s">
        <v>147</v>
      </c>
      <c r="F341" s="66" t="s">
        <v>157</v>
      </c>
      <c r="G341" s="67"/>
      <c r="H341" s="66" t="s">
        <v>203</v>
      </c>
      <c r="I341" s="68" t="s">
        <v>156</v>
      </c>
      <c r="J341" s="24"/>
      <c r="K341" s="66" t="s">
        <v>150</v>
      </c>
      <c r="L341" s="56"/>
      <c r="M341" s="193" cm="1">
        <f t="array" ref="M341">INDEX(O341:AB341, 1, DNO_index)</f>
        <v>0</v>
      </c>
      <c r="N341" s="56"/>
      <c r="O341" s="146">
        <v>0</v>
      </c>
      <c r="P341" s="146">
        <v>0</v>
      </c>
      <c r="Q341" s="146">
        <v>0</v>
      </c>
      <c r="R341" s="146">
        <v>0</v>
      </c>
      <c r="S341" s="146">
        <v>0</v>
      </c>
      <c r="T341" s="146">
        <v>0</v>
      </c>
      <c r="U341" s="146">
        <v>0</v>
      </c>
      <c r="V341" s="146">
        <v>0</v>
      </c>
      <c r="W341" s="146">
        <v>0</v>
      </c>
      <c r="X341" s="146">
        <v>0</v>
      </c>
      <c r="Y341" s="146">
        <v>0</v>
      </c>
      <c r="Z341" s="146">
        <v>0</v>
      </c>
      <c r="AA341" s="146">
        <v>0</v>
      </c>
      <c r="AB341" s="146">
        <v>0</v>
      </c>
      <c r="AC341" s="65"/>
    </row>
    <row r="342" spans="1:29" x14ac:dyDescent="0.35">
      <c r="A342" s="55"/>
      <c r="D342" s="251" t="str">
        <f t="shared" si="5"/>
        <v>Output to other models_CDCM notional EHV asset values_132kV_Constants</v>
      </c>
      <c r="E342" s="59" t="s">
        <v>158</v>
      </c>
      <c r="F342" s="59" t="s">
        <v>33</v>
      </c>
      <c r="G342" s="60"/>
      <c r="H342" s="59" t="s">
        <v>34</v>
      </c>
      <c r="I342" s="60" t="s">
        <v>185</v>
      </c>
      <c r="J342" s="29"/>
      <c r="K342" s="59" t="s">
        <v>35</v>
      </c>
      <c r="L342" s="81"/>
      <c r="M342" s="191" cm="1">
        <f t="array" ref="M342">INDEX(O342:AB342, 1, DNO_index)</f>
        <v>402341463.06777</v>
      </c>
      <c r="N342" s="81"/>
      <c r="O342" s="144">
        <v>729605364.58313382</v>
      </c>
      <c r="P342" s="144">
        <v>229316773.6306501</v>
      </c>
      <c r="Q342" s="144">
        <v>327761256.88998514</v>
      </c>
      <c r="R342" s="144">
        <v>0</v>
      </c>
      <c r="S342" s="144">
        <v>1063221868.7197765</v>
      </c>
      <c r="T342" s="144">
        <v>0</v>
      </c>
      <c r="U342" s="144">
        <v>706079078.1559093</v>
      </c>
      <c r="V342" s="144">
        <v>2848492959.5740848</v>
      </c>
      <c r="W342" s="144">
        <v>1058871701.120857</v>
      </c>
      <c r="X342" s="144">
        <v>1868346680.2291737</v>
      </c>
      <c r="Y342" s="144">
        <v>485283521.86077666</v>
      </c>
      <c r="Z342" s="144">
        <v>445097550.20227391</v>
      </c>
      <c r="AA342" s="144">
        <v>569877172.95318115</v>
      </c>
      <c r="AB342" s="144">
        <v>402341463.06777</v>
      </c>
    </row>
    <row r="343" spans="1:29" x14ac:dyDescent="0.35">
      <c r="A343" s="55"/>
      <c r="D343" s="252" t="str">
        <f t="shared" si="5"/>
        <v>Output to other models_CDCM notional EHV asset values_132kV/EHV_Constants</v>
      </c>
      <c r="E343" s="63" t="s">
        <v>158</v>
      </c>
      <c r="F343" s="63" t="s">
        <v>33</v>
      </c>
      <c r="G343" s="54"/>
      <c r="H343" s="63" t="s">
        <v>36</v>
      </c>
      <c r="I343" s="54" t="s">
        <v>185</v>
      </c>
      <c r="J343" s="11"/>
      <c r="K343" s="63" t="s">
        <v>35</v>
      </c>
      <c r="L343" s="82"/>
      <c r="M343" s="192" cm="1">
        <f t="array" ref="M343">INDEX(O343:AB343, 1, DNO_index)</f>
        <v>38324303.107095823</v>
      </c>
      <c r="N343" s="82"/>
      <c r="O343" s="145">
        <v>288599328.68403977</v>
      </c>
      <c r="P343" s="145">
        <v>92733338.66403763</v>
      </c>
      <c r="Q343" s="145">
        <v>135654188.31520689</v>
      </c>
      <c r="R343" s="145">
        <v>0</v>
      </c>
      <c r="S343" s="145">
        <v>281127580.19704682</v>
      </c>
      <c r="T343" s="145">
        <v>0</v>
      </c>
      <c r="U343" s="145">
        <v>58419462.540258087</v>
      </c>
      <c r="V343" s="145">
        <v>55874852.628707901</v>
      </c>
      <c r="W343" s="145">
        <v>176919934.25862864</v>
      </c>
      <c r="X343" s="145">
        <v>287503436.35179698</v>
      </c>
      <c r="Y343" s="145">
        <v>252073177.00361472</v>
      </c>
      <c r="Z343" s="145">
        <v>99680806.866374612</v>
      </c>
      <c r="AA343" s="145">
        <v>88757115.820670053</v>
      </c>
      <c r="AB343" s="145">
        <v>38324303.107095823</v>
      </c>
    </row>
    <row r="344" spans="1:29" x14ac:dyDescent="0.35">
      <c r="A344" s="55"/>
      <c r="D344" s="252" t="str">
        <f t="shared" si="5"/>
        <v>Output to other models_CDCM notional EHV asset values_EHV_Constants</v>
      </c>
      <c r="E344" s="63" t="s">
        <v>158</v>
      </c>
      <c r="F344" s="63" t="s">
        <v>33</v>
      </c>
      <c r="G344" s="54"/>
      <c r="H344" s="63" t="s">
        <v>37</v>
      </c>
      <c r="I344" s="54" t="s">
        <v>185</v>
      </c>
      <c r="J344" s="11"/>
      <c r="K344" s="63" t="s">
        <v>35</v>
      </c>
      <c r="L344" s="82"/>
      <c r="M344" s="192" cm="1">
        <f t="array" ref="M344">INDEX(O344:AB344, 1, DNO_index)</f>
        <v>112580335.11102401</v>
      </c>
      <c r="N344" s="82"/>
      <c r="O344" s="145">
        <v>759761033.24692929</v>
      </c>
      <c r="P344" s="145">
        <v>465517703.29824823</v>
      </c>
      <c r="Q344" s="145">
        <v>457510732.67886049</v>
      </c>
      <c r="R344" s="145">
        <v>170139966.45136243</v>
      </c>
      <c r="S344" s="145">
        <v>737870105.55448914</v>
      </c>
      <c r="T344" s="145">
        <v>741437229.1600107</v>
      </c>
      <c r="U344" s="145">
        <v>609686427.71459758</v>
      </c>
      <c r="V344" s="145">
        <v>234608910.58265594</v>
      </c>
      <c r="W344" s="145">
        <v>890374295.00330508</v>
      </c>
      <c r="X344" s="145">
        <v>1563359544.7976294</v>
      </c>
      <c r="Y344" s="145">
        <v>331467266.3521179</v>
      </c>
      <c r="Z344" s="145">
        <v>108026587.22500122</v>
      </c>
      <c r="AA344" s="145">
        <v>211834117.6085425</v>
      </c>
      <c r="AB344" s="145">
        <v>112580335.11102401</v>
      </c>
    </row>
    <row r="345" spans="1:29" x14ac:dyDescent="0.35">
      <c r="A345" s="55"/>
      <c r="D345" s="252" t="str">
        <f t="shared" si="5"/>
        <v>Output to other models_CDCM notional EHV asset values_EHV/HV_Constants</v>
      </c>
      <c r="E345" s="63" t="s">
        <v>158</v>
      </c>
      <c r="F345" s="63" t="s">
        <v>33</v>
      </c>
      <c r="G345" s="54"/>
      <c r="H345" s="63" t="s">
        <v>38</v>
      </c>
      <c r="I345" s="54" t="s">
        <v>185</v>
      </c>
      <c r="J345" s="11"/>
      <c r="K345" s="63" t="s">
        <v>35</v>
      </c>
      <c r="L345" s="82"/>
      <c r="M345" s="192" cm="1">
        <f t="array" ref="M345">INDEX(O345:AB345, 1, DNO_index)</f>
        <v>110820743.15067098</v>
      </c>
      <c r="N345" s="82"/>
      <c r="O345" s="145">
        <v>580253033.16594231</v>
      </c>
      <c r="P345" s="145">
        <v>187838500.25513428</v>
      </c>
      <c r="Q345" s="145">
        <v>280956558.19563538</v>
      </c>
      <c r="R345" s="145">
        <v>185477503.66405773</v>
      </c>
      <c r="S345" s="145">
        <v>640080360.77041829</v>
      </c>
      <c r="T345" s="145">
        <v>217794474.1953792</v>
      </c>
      <c r="U345" s="145">
        <v>110985989.64338003</v>
      </c>
      <c r="V345" s="145">
        <v>69854160.605595663</v>
      </c>
      <c r="W345" s="145">
        <v>167704133.27701861</v>
      </c>
      <c r="X345" s="145">
        <v>266101131.78701878</v>
      </c>
      <c r="Y345" s="145">
        <v>671781086.07575023</v>
      </c>
      <c r="Z345" s="145">
        <v>270814103.60153264</v>
      </c>
      <c r="AA345" s="145">
        <v>239523345.82895854</v>
      </c>
      <c r="AB345" s="145">
        <v>110820743.15067098</v>
      </c>
    </row>
    <row r="346" spans="1:29" x14ac:dyDescent="0.35">
      <c r="A346" s="55"/>
      <c r="D346" s="253" t="str">
        <f t="shared" si="5"/>
        <v>Output to other models_CDCM notional EHV asset values_132kV/HV_Constants</v>
      </c>
      <c r="E346" s="66" t="s">
        <v>158</v>
      </c>
      <c r="F346" s="66" t="s">
        <v>33</v>
      </c>
      <c r="G346" s="67"/>
      <c r="H346" s="66" t="s">
        <v>39</v>
      </c>
      <c r="I346" s="67" t="s">
        <v>185</v>
      </c>
      <c r="J346" s="24"/>
      <c r="K346" s="66" t="s">
        <v>35</v>
      </c>
      <c r="L346" s="83"/>
      <c r="M346" s="193" cm="1">
        <f t="array" ref="M346">INDEX(O346:AB346, 1, DNO_index)</f>
        <v>45807750.241632447</v>
      </c>
      <c r="N346" s="83"/>
      <c r="O346" s="146">
        <v>0</v>
      </c>
      <c r="P346" s="146">
        <v>0</v>
      </c>
      <c r="Q346" s="146">
        <v>0</v>
      </c>
      <c r="R346" s="146">
        <v>0</v>
      </c>
      <c r="S346" s="146">
        <v>0</v>
      </c>
      <c r="T346" s="146">
        <v>0</v>
      </c>
      <c r="U346" s="146">
        <v>0</v>
      </c>
      <c r="V346" s="146">
        <v>319464132.81910002</v>
      </c>
      <c r="W346" s="146">
        <v>41158660.975085787</v>
      </c>
      <c r="X346" s="146">
        <v>69402309.831369236</v>
      </c>
      <c r="Y346" s="146">
        <v>58718825.142178521</v>
      </c>
      <c r="Z346" s="146">
        <v>294522326.61238098</v>
      </c>
      <c r="AA346" s="146">
        <v>0</v>
      </c>
      <c r="AB346" s="146">
        <v>45807750.241632447</v>
      </c>
    </row>
    <row r="347" spans="1:29" x14ac:dyDescent="0.35">
      <c r="A347" s="55"/>
      <c r="D347" s="251" t="str">
        <f t="shared" si="5"/>
        <v>Output to other models_CDCM end user tariff forecast_Unit rate 1_Domestic Aggregated</v>
      </c>
      <c r="E347" s="59" t="s">
        <v>158</v>
      </c>
      <c r="F347" s="59" t="s">
        <v>159</v>
      </c>
      <c r="G347" s="60"/>
      <c r="H347" s="59" t="s">
        <v>71</v>
      </c>
      <c r="I347" s="59" t="s">
        <v>188</v>
      </c>
      <c r="J347" s="29"/>
      <c r="K347" s="59" t="s">
        <v>72</v>
      </c>
      <c r="L347" s="62"/>
      <c r="M347" s="191" cm="1">
        <f t="array" ref="M347">INDEX(O347:AB347, 1, DNO_index)</f>
        <v>11.812504825189151</v>
      </c>
      <c r="N347" s="62"/>
      <c r="O347" s="144">
        <v>9.1803814083127246</v>
      </c>
      <c r="P347" s="144">
        <v>8.4168552188033861</v>
      </c>
      <c r="Q347" s="144">
        <v>5.5552570428689485</v>
      </c>
      <c r="R347" s="144">
        <v>11.165329823487141</v>
      </c>
      <c r="S347" s="144">
        <v>9.0166588921974231</v>
      </c>
      <c r="T347" s="144">
        <v>10.154684538600296</v>
      </c>
      <c r="U347" s="144">
        <v>11.480502036557414</v>
      </c>
      <c r="V347" s="144">
        <v>9.6937813950832741</v>
      </c>
      <c r="W347" s="144">
        <v>16.865227198322884</v>
      </c>
      <c r="X347" s="144">
        <v>15.576789458541191</v>
      </c>
      <c r="Y347" s="144">
        <v>8.7427289359258715</v>
      </c>
      <c r="Z347" s="144">
        <v>7.7041207876816138</v>
      </c>
      <c r="AA347" s="144">
        <v>15.692060190529848</v>
      </c>
      <c r="AB347" s="144">
        <v>11.812504825189151</v>
      </c>
      <c r="AC347" s="65"/>
    </row>
    <row r="348" spans="1:29" x14ac:dyDescent="0.35">
      <c r="A348" s="55"/>
      <c r="D348" s="252" t="str">
        <f t="shared" si="5"/>
        <v>Output to other models_CDCM end user tariff forecast_Unit rate 1_Domestic Aggregated (Related MPAN)</v>
      </c>
      <c r="E348" s="63" t="s">
        <v>158</v>
      </c>
      <c r="F348" s="63" t="s">
        <v>159</v>
      </c>
      <c r="G348" s="54"/>
      <c r="H348" s="63" t="s">
        <v>71</v>
      </c>
      <c r="I348" s="63" t="s">
        <v>189</v>
      </c>
      <c r="J348" s="11"/>
      <c r="K348" s="63" t="s">
        <v>72</v>
      </c>
      <c r="L348" s="65"/>
      <c r="M348" s="192" cm="1">
        <f t="array" ref="M348">INDEX(O348:AB348, 1, DNO_index)</f>
        <v>11.812504825189151</v>
      </c>
      <c r="N348" s="65"/>
      <c r="O348" s="145">
        <v>9.1803814083127246</v>
      </c>
      <c r="P348" s="145">
        <v>8.4168552188033861</v>
      </c>
      <c r="Q348" s="145">
        <v>5.5552570428689485</v>
      </c>
      <c r="R348" s="145">
        <v>11.165329823487141</v>
      </c>
      <c r="S348" s="145">
        <v>9.0166588921974231</v>
      </c>
      <c r="T348" s="145">
        <v>10.154684538600296</v>
      </c>
      <c r="U348" s="145">
        <v>11.480502036557414</v>
      </c>
      <c r="V348" s="145">
        <v>9.6937813950832741</v>
      </c>
      <c r="W348" s="145">
        <v>16.865227198322884</v>
      </c>
      <c r="X348" s="145">
        <v>15.576789458541191</v>
      </c>
      <c r="Y348" s="145">
        <v>8.7427289359258715</v>
      </c>
      <c r="Z348" s="145">
        <v>7.7041207876816138</v>
      </c>
      <c r="AA348" s="145">
        <v>15.692060190529848</v>
      </c>
      <c r="AB348" s="145">
        <v>11.812504825189151</v>
      </c>
      <c r="AC348" s="65"/>
    </row>
    <row r="349" spans="1:29" x14ac:dyDescent="0.35">
      <c r="A349" s="55"/>
      <c r="D349" s="252" t="str">
        <f t="shared" si="5"/>
        <v>Output to other models_CDCM end user tariff forecast_Unit rate 1_Non-Domestic Aggregated</v>
      </c>
      <c r="E349" s="63" t="s">
        <v>158</v>
      </c>
      <c r="F349" s="63" t="s">
        <v>159</v>
      </c>
      <c r="G349" s="54"/>
      <c r="H349" s="63" t="s">
        <v>71</v>
      </c>
      <c r="I349" s="63" t="s">
        <v>190</v>
      </c>
      <c r="J349" s="11"/>
      <c r="K349" s="63" t="s">
        <v>72</v>
      </c>
      <c r="L349" s="65"/>
      <c r="M349" s="192" cm="1">
        <f t="array" ref="M349">INDEX(O349:AB349, 1, DNO_index)</f>
        <v>9.7254934963294701</v>
      </c>
      <c r="N349" s="65"/>
      <c r="O349" s="145">
        <v>10.248716565721606</v>
      </c>
      <c r="P349" s="145">
        <v>8.6472679163272232</v>
      </c>
      <c r="Q349" s="145">
        <v>6.1352546396867034</v>
      </c>
      <c r="R349" s="145">
        <v>11.600317841672103</v>
      </c>
      <c r="S349" s="145">
        <v>9.1826222833985192</v>
      </c>
      <c r="T349" s="145">
        <v>11.609454272217189</v>
      </c>
      <c r="U349" s="145">
        <v>13.928948084464352</v>
      </c>
      <c r="V349" s="145">
        <v>5.1366814875363493</v>
      </c>
      <c r="W349" s="145">
        <v>13.203891151925031</v>
      </c>
      <c r="X349" s="145">
        <v>14.585151221147761</v>
      </c>
      <c r="Y349" s="145">
        <v>7.690100579913139</v>
      </c>
      <c r="Z349" s="145">
        <v>8.6005195494279949</v>
      </c>
      <c r="AA349" s="145">
        <v>14.039130851180204</v>
      </c>
      <c r="AB349" s="145">
        <v>9.7254934963294701</v>
      </c>
      <c r="AC349" s="65"/>
    </row>
    <row r="350" spans="1:29" x14ac:dyDescent="0.35">
      <c r="A350" s="55"/>
      <c r="D350" s="252" t="str">
        <f t="shared" si="5"/>
        <v>Output to other models_CDCM end user tariff forecast_Unit rate 1_Non-Domestic Aggregated (Related MPAN)</v>
      </c>
      <c r="E350" s="63" t="s">
        <v>158</v>
      </c>
      <c r="F350" s="63" t="s">
        <v>159</v>
      </c>
      <c r="G350" s="54"/>
      <c r="H350" s="63" t="s">
        <v>71</v>
      </c>
      <c r="I350" s="84" t="s">
        <v>191</v>
      </c>
      <c r="J350" s="11"/>
      <c r="K350" s="63" t="s">
        <v>72</v>
      </c>
      <c r="L350" s="65"/>
      <c r="M350" s="192" cm="1">
        <f t="array" ref="M350">INDEX(O350:AB350, 1, DNO_index)</f>
        <v>9.7254934963294701</v>
      </c>
      <c r="N350" s="65"/>
      <c r="O350" s="145">
        <v>10.248716565721606</v>
      </c>
      <c r="P350" s="145">
        <v>8.6472679163272232</v>
      </c>
      <c r="Q350" s="145">
        <v>6.1352546396867034</v>
      </c>
      <c r="R350" s="145">
        <v>11.600317841672103</v>
      </c>
      <c r="S350" s="145">
        <v>9.1826222833985192</v>
      </c>
      <c r="T350" s="145">
        <v>11.609454272217189</v>
      </c>
      <c r="U350" s="145">
        <v>13.928948084464352</v>
      </c>
      <c r="V350" s="145">
        <v>5.1366814875363493</v>
      </c>
      <c r="W350" s="145">
        <v>13.203891151925031</v>
      </c>
      <c r="X350" s="145">
        <v>14.585151221147761</v>
      </c>
      <c r="Y350" s="145">
        <v>7.690100579913139</v>
      </c>
      <c r="Z350" s="145">
        <v>8.6005195494279949</v>
      </c>
      <c r="AA350" s="145">
        <v>14.039130851180204</v>
      </c>
      <c r="AB350" s="145">
        <v>9.7254934963294701</v>
      </c>
      <c r="AC350" s="65"/>
    </row>
    <row r="351" spans="1:29" x14ac:dyDescent="0.35">
      <c r="A351" s="55"/>
      <c r="D351" s="252" t="str">
        <f t="shared" si="5"/>
        <v>Output to other models_CDCM end user tariff forecast_Unit rate 1_LV Site Specific</v>
      </c>
      <c r="E351" s="63" t="s">
        <v>158</v>
      </c>
      <c r="F351" s="63" t="s">
        <v>159</v>
      </c>
      <c r="G351" s="54"/>
      <c r="H351" s="63" t="s">
        <v>71</v>
      </c>
      <c r="I351" s="84" t="s">
        <v>192</v>
      </c>
      <c r="J351" s="11"/>
      <c r="K351" s="63" t="s">
        <v>72</v>
      </c>
      <c r="L351" s="65"/>
      <c r="M351" s="192" cm="1">
        <f t="array" ref="M351">INDEX(O351:AB351, 1, DNO_index)</f>
        <v>7.7837863831750163</v>
      </c>
      <c r="N351" s="65"/>
      <c r="O351" s="145">
        <v>7.7649879930657875</v>
      </c>
      <c r="P351" s="145">
        <v>6.7545628448014101</v>
      </c>
      <c r="Q351" s="145">
        <v>5.0423865469013887</v>
      </c>
      <c r="R351" s="145">
        <v>9.0749915054506332</v>
      </c>
      <c r="S351" s="145">
        <v>6.8168560105908105</v>
      </c>
      <c r="T351" s="145">
        <v>8.1806627632205444</v>
      </c>
      <c r="U351" s="145">
        <v>10.541351431841651</v>
      </c>
      <c r="V351" s="145">
        <v>4.2394548261694549</v>
      </c>
      <c r="W351" s="145">
        <v>9.0903046787536645</v>
      </c>
      <c r="X351" s="145">
        <v>9.8597359108921054</v>
      </c>
      <c r="Y351" s="145">
        <v>5.8015064465092836</v>
      </c>
      <c r="Z351" s="145">
        <v>5.8979682122509436</v>
      </c>
      <c r="AA351" s="145">
        <v>9.5022688500284005</v>
      </c>
      <c r="AB351" s="145">
        <v>7.7837863831750163</v>
      </c>
      <c r="AC351" s="65"/>
    </row>
    <row r="352" spans="1:29" x14ac:dyDescent="0.35">
      <c r="A352" s="55"/>
      <c r="D352" s="252" t="str">
        <f t="shared" si="5"/>
        <v>Output to other models_CDCM end user tariff forecast_Unit rate 1_LV Sub Site Specific</v>
      </c>
      <c r="E352" s="63" t="s">
        <v>158</v>
      </c>
      <c r="F352" s="63" t="s">
        <v>159</v>
      </c>
      <c r="G352" s="54"/>
      <c r="H352" s="63" t="s">
        <v>71</v>
      </c>
      <c r="I352" s="84" t="s">
        <v>193</v>
      </c>
      <c r="J352" s="11"/>
      <c r="K352" s="63" t="s">
        <v>72</v>
      </c>
      <c r="L352" s="65"/>
      <c r="M352" s="192" cm="1">
        <f t="array" ref="M352">INDEX(O352:AB352, 1, DNO_index)</f>
        <v>5.5392582583845513</v>
      </c>
      <c r="N352" s="65"/>
      <c r="O352" s="145">
        <v>6.2532285920667228</v>
      </c>
      <c r="P352" s="145">
        <v>4.8059711590063499</v>
      </c>
      <c r="Q352" s="145">
        <v>3.757702029486758</v>
      </c>
      <c r="R352" s="145">
        <v>5.2623865687211993</v>
      </c>
      <c r="S352" s="145">
        <v>4.4990460068831792</v>
      </c>
      <c r="T352" s="145">
        <v>5.3091108008393073</v>
      </c>
      <c r="U352" s="145">
        <v>8.22883035933069</v>
      </c>
      <c r="V352" s="145">
        <v>2.9478060234090413</v>
      </c>
      <c r="W352" s="145">
        <v>5.8482280151455903</v>
      </c>
      <c r="X352" s="145">
        <v>7.0389786191916164</v>
      </c>
      <c r="Y352" s="145">
        <v>4.1836457819987078</v>
      </c>
      <c r="Z352" s="145">
        <v>4.1365378657175551</v>
      </c>
      <c r="AA352" s="145">
        <v>7.7166696818092069</v>
      </c>
      <c r="AB352" s="145">
        <v>5.5392582583845513</v>
      </c>
      <c r="AC352" s="65"/>
    </row>
    <row r="353" spans="1:29" x14ac:dyDescent="0.35">
      <c r="A353" s="55"/>
      <c r="D353" s="252" t="str">
        <f t="shared" si="5"/>
        <v>Output to other models_CDCM end user tariff forecast_Unit rate 1_HV Site Specific</v>
      </c>
      <c r="E353" s="63" t="s">
        <v>158</v>
      </c>
      <c r="F353" s="63" t="s">
        <v>159</v>
      </c>
      <c r="G353" s="54"/>
      <c r="H353" s="63" t="s">
        <v>71</v>
      </c>
      <c r="I353" s="84" t="s">
        <v>194</v>
      </c>
      <c r="J353" s="11"/>
      <c r="K353" s="63" t="s">
        <v>72</v>
      </c>
      <c r="L353" s="65"/>
      <c r="M353" s="192" cm="1">
        <f t="array" ref="M353">INDEX(O353:AB353, 1, DNO_index)</f>
        <v>5.04723670206638</v>
      </c>
      <c r="N353" s="65"/>
      <c r="O353" s="145">
        <v>4.5041150978009261</v>
      </c>
      <c r="P353" s="145">
        <v>3.9726111312813837</v>
      </c>
      <c r="Q353" s="145">
        <v>2.9787840569333399</v>
      </c>
      <c r="R353" s="145">
        <v>4.0867575409669055</v>
      </c>
      <c r="S353" s="145">
        <v>3.6981449745337143</v>
      </c>
      <c r="T353" s="145">
        <v>4.3005232669411351</v>
      </c>
      <c r="U353" s="145">
        <v>6.5296798599681454</v>
      </c>
      <c r="V353" s="145">
        <v>2.0563360875949273</v>
      </c>
      <c r="W353" s="145">
        <v>5.4707784209806132</v>
      </c>
      <c r="X353" s="145">
        <v>5.7976561732766765</v>
      </c>
      <c r="Y353" s="145">
        <v>2.9030072773222502</v>
      </c>
      <c r="Z353" s="145">
        <v>2.5440692015093327</v>
      </c>
      <c r="AA353" s="145">
        <v>6.0836717206332125</v>
      </c>
      <c r="AB353" s="145">
        <v>5.04723670206638</v>
      </c>
      <c r="AC353" s="65"/>
    </row>
    <row r="354" spans="1:29" x14ac:dyDescent="0.35">
      <c r="A354" s="55"/>
      <c r="D354" s="252" t="str">
        <f t="shared" si="5"/>
        <v>Output to other models_CDCM end user tariff forecast_Unit rate 1_Unmetered Supplies</v>
      </c>
      <c r="E354" s="63" t="s">
        <v>158</v>
      </c>
      <c r="F354" s="63" t="s">
        <v>159</v>
      </c>
      <c r="G354" s="54"/>
      <c r="H354" s="63" t="s">
        <v>71</v>
      </c>
      <c r="I354" s="84" t="s">
        <v>195</v>
      </c>
      <c r="J354" s="11"/>
      <c r="K354" s="63" t="s">
        <v>72</v>
      </c>
      <c r="L354" s="65"/>
      <c r="M354" s="192" cm="1">
        <f t="array" ref="M354">INDEX(O354:AB354, 1, DNO_index)</f>
        <v>25.464447758416551</v>
      </c>
      <c r="N354" s="65"/>
      <c r="O354" s="145">
        <v>17.522107696624005</v>
      </c>
      <c r="P354" s="145">
        <v>14.998098130572913</v>
      </c>
      <c r="Q354" s="145">
        <v>11.624228310740877</v>
      </c>
      <c r="R354" s="145">
        <v>23.361724046807343</v>
      </c>
      <c r="S354" s="145">
        <v>13.514925845992131</v>
      </c>
      <c r="T354" s="145">
        <v>22.728207842675385</v>
      </c>
      <c r="U354" s="145">
        <v>19.543358315507589</v>
      </c>
      <c r="V354" s="145">
        <v>29.410553831673749</v>
      </c>
      <c r="W354" s="145">
        <v>40.30160406769442</v>
      </c>
      <c r="X354" s="145">
        <v>41.646190666434713</v>
      </c>
      <c r="Y354" s="145">
        <v>21.762261688862051</v>
      </c>
      <c r="Z354" s="145">
        <v>16.609106413580758</v>
      </c>
      <c r="AA354" s="145">
        <v>31.732473029605469</v>
      </c>
      <c r="AB354" s="145">
        <v>25.464447758416551</v>
      </c>
      <c r="AC354" s="65"/>
    </row>
    <row r="355" spans="1:29" x14ac:dyDescent="0.35">
      <c r="A355" s="55"/>
      <c r="D355" s="252" t="str">
        <f t="shared" si="5"/>
        <v>Output to other models_CDCM end user tariff forecast_Unit rate 1_LV Generation Aggregated</v>
      </c>
      <c r="E355" s="63" t="s">
        <v>158</v>
      </c>
      <c r="F355" s="63" t="s">
        <v>159</v>
      </c>
      <c r="G355" s="54"/>
      <c r="H355" s="63" t="s">
        <v>71</v>
      </c>
      <c r="I355" s="64" t="s">
        <v>196</v>
      </c>
      <c r="J355" s="11"/>
      <c r="K355" s="63" t="s">
        <v>72</v>
      </c>
      <c r="L355" s="65"/>
      <c r="M355" s="192" cm="1">
        <f t="array" ref="M355">INDEX(O355:AB355, 1, DNO_index)</f>
        <v>-6.7963939995207356</v>
      </c>
      <c r="N355" s="65"/>
      <c r="O355" s="145">
        <v>-6.7741813067944729</v>
      </c>
      <c r="P355" s="145">
        <v>-5.2368939577058651</v>
      </c>
      <c r="Q355" s="145">
        <v>-3.408001259003496</v>
      </c>
      <c r="R355" s="145">
        <v>-7.0400663600224984</v>
      </c>
      <c r="S355" s="145">
        <v>-5.7203471102990653</v>
      </c>
      <c r="T355" s="145">
        <v>-6.4413635387668471</v>
      </c>
      <c r="U355" s="145">
        <v>-7.6670869640904762</v>
      </c>
      <c r="V355" s="145">
        <v>-5.5106968262439819</v>
      </c>
      <c r="W355" s="145">
        <v>-9.2616016266615517</v>
      </c>
      <c r="X355" s="145">
        <v>-9.4677862176573093</v>
      </c>
      <c r="Y355" s="145">
        <v>-4.752126966792952</v>
      </c>
      <c r="Z355" s="145">
        <v>-4.6003505462657497</v>
      </c>
      <c r="AA355" s="145">
        <v>-8.4271141405480829</v>
      </c>
      <c r="AB355" s="145">
        <v>-6.7963939995207356</v>
      </c>
      <c r="AC355" s="65"/>
    </row>
    <row r="356" spans="1:29" x14ac:dyDescent="0.35">
      <c r="A356" s="55"/>
      <c r="D356" s="252" t="str">
        <f t="shared" si="5"/>
        <v>Output to other models_CDCM end user tariff forecast_Unit rate 1_LV Sub Generation Aggregated</v>
      </c>
      <c r="E356" s="63" t="s">
        <v>158</v>
      </c>
      <c r="F356" s="63" t="s">
        <v>159</v>
      </c>
      <c r="G356" s="54"/>
      <c r="H356" s="63" t="s">
        <v>71</v>
      </c>
      <c r="I356" s="64" t="s">
        <v>197</v>
      </c>
      <c r="J356" s="11"/>
      <c r="K356" s="63" t="s">
        <v>72</v>
      </c>
      <c r="L356" s="65"/>
      <c r="M356" s="192" cm="1">
        <f t="array" ref="M356">INDEX(O356:AB356, 1, DNO_index)</f>
        <v>-6.2137277954782562</v>
      </c>
      <c r="N356" s="65"/>
      <c r="O356" s="145">
        <v>-5.5987083011732972</v>
      </c>
      <c r="P356" s="145">
        <v>-4.7374974478179492</v>
      </c>
      <c r="Q356" s="145">
        <v>-3.0245456736288965</v>
      </c>
      <c r="R356" s="145">
        <v>-6.3183521781843845</v>
      </c>
      <c r="S356" s="145">
        <v>-5.0895727163164466</v>
      </c>
      <c r="T356" s="145">
        <v>-5.6891199709087141</v>
      </c>
      <c r="U356" s="145">
        <v>-6.8872141338766015</v>
      </c>
      <c r="V356" s="145">
        <v>-4.9037932737169108</v>
      </c>
      <c r="W356" s="145">
        <v>-8.2729178058939787</v>
      </c>
      <c r="X356" s="145">
        <v>-8.4502881587607526</v>
      </c>
      <c r="Y356" s="145">
        <v>-4.1687283895347562</v>
      </c>
      <c r="Z356" s="145">
        <v>-3.8283286573778019</v>
      </c>
      <c r="AA356" s="145">
        <v>-7.667632087268327</v>
      </c>
      <c r="AB356" s="145">
        <v>-6.2137277954782562</v>
      </c>
      <c r="AC356" s="65"/>
    </row>
    <row r="357" spans="1:29" x14ac:dyDescent="0.35">
      <c r="A357" s="55"/>
      <c r="D357" s="252" t="str">
        <f t="shared" si="5"/>
        <v>Output to other models_CDCM end user tariff forecast_Unit rate 1_LV Generation Site Specific</v>
      </c>
      <c r="E357" s="63" t="s">
        <v>158</v>
      </c>
      <c r="F357" s="63" t="s">
        <v>159</v>
      </c>
      <c r="G357" s="54"/>
      <c r="H357" s="63" t="s">
        <v>71</v>
      </c>
      <c r="I357" s="64" t="s">
        <v>198</v>
      </c>
      <c r="J357" s="11"/>
      <c r="K357" s="63" t="s">
        <v>72</v>
      </c>
      <c r="L357" s="65"/>
      <c r="M357" s="192" cm="1">
        <f t="array" ref="M357">INDEX(O357:AB357, 1, DNO_index)</f>
        <v>-6.7963939995207356</v>
      </c>
      <c r="N357" s="65"/>
      <c r="O357" s="145">
        <v>-6.7741813067944729</v>
      </c>
      <c r="P357" s="145">
        <v>-5.2368939577058651</v>
      </c>
      <c r="Q357" s="145">
        <v>-3.408001259003496</v>
      </c>
      <c r="R357" s="145">
        <v>-7.0400663600224984</v>
      </c>
      <c r="S357" s="145">
        <v>-5.7203471102990653</v>
      </c>
      <c r="T357" s="145">
        <v>-6.4413635387668471</v>
      </c>
      <c r="U357" s="145">
        <v>-7.6670869640904762</v>
      </c>
      <c r="V357" s="145">
        <v>-5.5106968262439819</v>
      </c>
      <c r="W357" s="145">
        <v>-9.2616016266615517</v>
      </c>
      <c r="X357" s="145">
        <v>-9.4677862176573093</v>
      </c>
      <c r="Y357" s="145">
        <v>-4.752126966792952</v>
      </c>
      <c r="Z357" s="145">
        <v>-4.6003505462657497</v>
      </c>
      <c r="AA357" s="145">
        <v>-8.4271141405480829</v>
      </c>
      <c r="AB357" s="145">
        <v>-6.7963939995207356</v>
      </c>
      <c r="AC357" s="65"/>
    </row>
    <row r="358" spans="1:29" x14ac:dyDescent="0.35">
      <c r="A358" s="55"/>
      <c r="D358" s="252" t="str">
        <f t="shared" si="5"/>
        <v>Output to other models_CDCM end user tariff forecast_Unit rate 1_LV Sub Generation Site Specific</v>
      </c>
      <c r="E358" s="63" t="s">
        <v>158</v>
      </c>
      <c r="F358" s="63" t="s">
        <v>159</v>
      </c>
      <c r="G358" s="54"/>
      <c r="H358" s="63" t="s">
        <v>71</v>
      </c>
      <c r="I358" s="64" t="s">
        <v>200</v>
      </c>
      <c r="J358" s="11"/>
      <c r="K358" s="63" t="s">
        <v>72</v>
      </c>
      <c r="L358" s="65"/>
      <c r="M358" s="192" cm="1">
        <f t="array" ref="M358">INDEX(O358:AB358, 1, DNO_index)</f>
        <v>-6.2137277954782562</v>
      </c>
      <c r="N358" s="65"/>
      <c r="O358" s="145">
        <v>-5.5987083011732972</v>
      </c>
      <c r="P358" s="145">
        <v>-4.7374974478179492</v>
      </c>
      <c r="Q358" s="145">
        <v>-3.0245456736288965</v>
      </c>
      <c r="R358" s="145">
        <v>-6.3183521781843845</v>
      </c>
      <c r="S358" s="145">
        <v>-5.0895727163164466</v>
      </c>
      <c r="T358" s="145">
        <v>-5.6891199709087141</v>
      </c>
      <c r="U358" s="145">
        <v>-6.8872141338766015</v>
      </c>
      <c r="V358" s="145">
        <v>-4.9037932737169108</v>
      </c>
      <c r="W358" s="145">
        <v>-8.2729178058939787</v>
      </c>
      <c r="X358" s="145">
        <v>-8.4502881587607526</v>
      </c>
      <c r="Y358" s="145">
        <v>-4.1687283895347562</v>
      </c>
      <c r="Z358" s="145">
        <v>-3.8283286573778019</v>
      </c>
      <c r="AA358" s="145">
        <v>-7.667632087268327</v>
      </c>
      <c r="AB358" s="145">
        <v>-6.2137277954782562</v>
      </c>
      <c r="AC358" s="65"/>
    </row>
    <row r="359" spans="1:29" x14ac:dyDescent="0.35">
      <c r="A359" s="55"/>
      <c r="D359" s="253" t="str">
        <f t="shared" si="5"/>
        <v>Output to other models_CDCM end user tariff forecast_Unit rate 1_HV Generation Site Specific</v>
      </c>
      <c r="E359" s="66" t="s">
        <v>158</v>
      </c>
      <c r="F359" s="66" t="s">
        <v>159</v>
      </c>
      <c r="G359" s="67"/>
      <c r="H359" s="66" t="s">
        <v>71</v>
      </c>
      <c r="I359" s="68" t="s">
        <v>202</v>
      </c>
      <c r="J359" s="24"/>
      <c r="K359" s="66" t="s">
        <v>72</v>
      </c>
      <c r="L359" s="56"/>
      <c r="M359" s="193" cm="1">
        <f t="array" ref="M359">INDEX(O359:AB359, 1, DNO_index)</f>
        <v>-4.2541975150547522</v>
      </c>
      <c r="N359" s="56"/>
      <c r="O359" s="146">
        <v>-4.2519221851466371</v>
      </c>
      <c r="P359" s="146">
        <v>-3.119583944136338</v>
      </c>
      <c r="Q359" s="146">
        <v>-2.1946988910842125</v>
      </c>
      <c r="R359" s="146">
        <v>-3.4601529888602931</v>
      </c>
      <c r="S359" s="146">
        <v>-3.9167744747791891</v>
      </c>
      <c r="T359" s="146">
        <v>-3.732687631507082</v>
      </c>
      <c r="U359" s="146">
        <v>-4.8607236937772624</v>
      </c>
      <c r="V359" s="146">
        <v>-3.2028699402762233</v>
      </c>
      <c r="W359" s="146">
        <v>-5.7693033666416254</v>
      </c>
      <c r="X359" s="146">
        <v>-6.2418748167398546</v>
      </c>
      <c r="Y359" s="146">
        <v>-2.7260556362386072</v>
      </c>
      <c r="Z359" s="146">
        <v>-1.9757612003745426</v>
      </c>
      <c r="AA359" s="146">
        <v>-5.2059658909295194</v>
      </c>
      <c r="AB359" s="146">
        <v>-4.2541975150547522</v>
      </c>
      <c r="AC359" s="65"/>
    </row>
    <row r="360" spans="1:29" x14ac:dyDescent="0.35">
      <c r="A360" s="55"/>
      <c r="D360" s="251" t="str">
        <f t="shared" si="5"/>
        <v>Output to other models_CDCM end user tariff forecast_Unit rate 2_Domestic Aggregated</v>
      </c>
      <c r="E360" s="59" t="s">
        <v>158</v>
      </c>
      <c r="F360" s="59" t="s">
        <v>159</v>
      </c>
      <c r="G360" s="60"/>
      <c r="H360" s="59" t="s">
        <v>73</v>
      </c>
      <c r="I360" s="59" t="s">
        <v>188</v>
      </c>
      <c r="J360" s="29"/>
      <c r="K360" s="59" t="s">
        <v>72</v>
      </c>
      <c r="L360" s="62"/>
      <c r="M360" s="191" cm="1">
        <f t="array" ref="M360">INDEX(O360:AB360, 1, DNO_index)</f>
        <v>2.2024351855598781</v>
      </c>
      <c r="N360" s="62"/>
      <c r="O360" s="144">
        <v>1.880545622150632</v>
      </c>
      <c r="P360" s="144">
        <v>1.9989821076900554</v>
      </c>
      <c r="Q360" s="144">
        <v>1.8262464977693251</v>
      </c>
      <c r="R360" s="144">
        <v>2.8657778758386829</v>
      </c>
      <c r="S360" s="144">
        <v>1.4102301106485597</v>
      </c>
      <c r="T360" s="144">
        <v>2.030113890331732</v>
      </c>
      <c r="U360" s="144">
        <v>2.9621397294622964</v>
      </c>
      <c r="V360" s="144">
        <v>0.90666061420098398</v>
      </c>
      <c r="W360" s="144">
        <v>1.2077526770191227</v>
      </c>
      <c r="X360" s="144">
        <v>0.70992073528069366</v>
      </c>
      <c r="Y360" s="144">
        <v>1.8681379522619994</v>
      </c>
      <c r="Z360" s="144">
        <v>1.9029847484436249</v>
      </c>
      <c r="AA360" s="144">
        <v>2.0812423129837234</v>
      </c>
      <c r="AB360" s="144">
        <v>2.2024351855598781</v>
      </c>
      <c r="AC360" s="65"/>
    </row>
    <row r="361" spans="1:29" x14ac:dyDescent="0.35">
      <c r="A361" s="55"/>
      <c r="D361" s="252" t="str">
        <f t="shared" si="5"/>
        <v>Output to other models_CDCM end user tariff forecast_Unit rate 2_Domestic Aggregated (Related MPAN)</v>
      </c>
      <c r="E361" s="63" t="s">
        <v>158</v>
      </c>
      <c r="F361" s="63" t="s">
        <v>159</v>
      </c>
      <c r="G361" s="54"/>
      <c r="H361" s="63" t="s">
        <v>73</v>
      </c>
      <c r="I361" s="63" t="s">
        <v>189</v>
      </c>
      <c r="J361" s="11"/>
      <c r="K361" s="63" t="s">
        <v>72</v>
      </c>
      <c r="L361" s="65"/>
      <c r="M361" s="192" cm="1">
        <f t="array" ref="M361">INDEX(O361:AB361, 1, DNO_index)</f>
        <v>2.2024351855598781</v>
      </c>
      <c r="N361" s="65"/>
      <c r="O361" s="145">
        <v>1.880545622150632</v>
      </c>
      <c r="P361" s="145">
        <v>1.9989821076900554</v>
      </c>
      <c r="Q361" s="145">
        <v>1.8262464977693251</v>
      </c>
      <c r="R361" s="145">
        <v>2.8657778758386829</v>
      </c>
      <c r="S361" s="145">
        <v>1.4102301106485597</v>
      </c>
      <c r="T361" s="145">
        <v>2.030113890331732</v>
      </c>
      <c r="U361" s="145">
        <v>2.9621397294622964</v>
      </c>
      <c r="V361" s="145">
        <v>0.90666061420098398</v>
      </c>
      <c r="W361" s="145">
        <v>1.2077526770191227</v>
      </c>
      <c r="X361" s="145">
        <v>0.70992073528069366</v>
      </c>
      <c r="Y361" s="145">
        <v>1.8681379522619994</v>
      </c>
      <c r="Z361" s="145">
        <v>1.9029847484436249</v>
      </c>
      <c r="AA361" s="145">
        <v>2.0812423129837234</v>
      </c>
      <c r="AB361" s="145">
        <v>2.2024351855598781</v>
      </c>
      <c r="AC361" s="65"/>
    </row>
    <row r="362" spans="1:29" x14ac:dyDescent="0.35">
      <c r="A362" s="55"/>
      <c r="D362" s="252" t="str">
        <f t="shared" si="5"/>
        <v>Output to other models_CDCM end user tariff forecast_Unit rate 2_Non-Domestic Aggregated</v>
      </c>
      <c r="E362" s="63" t="s">
        <v>158</v>
      </c>
      <c r="F362" s="63" t="s">
        <v>159</v>
      </c>
      <c r="G362" s="54"/>
      <c r="H362" s="63" t="s">
        <v>73</v>
      </c>
      <c r="I362" s="63" t="s">
        <v>190</v>
      </c>
      <c r="J362" s="11"/>
      <c r="K362" s="63" t="s">
        <v>72</v>
      </c>
      <c r="L362" s="65"/>
      <c r="M362" s="192" cm="1">
        <f t="array" ref="M362">INDEX(O362:AB362, 1, DNO_index)</f>
        <v>2.0125221647860081</v>
      </c>
      <c r="N362" s="65"/>
      <c r="O362" s="145">
        <v>2.0522743010683651</v>
      </c>
      <c r="P362" s="145">
        <v>2.0248674349451483</v>
      </c>
      <c r="Q362" s="145">
        <v>1.9272021984526477</v>
      </c>
      <c r="R362" s="145">
        <v>2.9331416259254359</v>
      </c>
      <c r="S362" s="145">
        <v>1.4287624958765925</v>
      </c>
      <c r="T362" s="145">
        <v>2.1727243455075054</v>
      </c>
      <c r="U362" s="145">
        <v>3.3488168629386572</v>
      </c>
      <c r="V362" s="145">
        <v>0.27275067676070175</v>
      </c>
      <c r="W362" s="145">
        <v>1.0621986730766317</v>
      </c>
      <c r="X362" s="145">
        <v>0.67551317911061393</v>
      </c>
      <c r="Y362" s="145">
        <v>1.735098829312882</v>
      </c>
      <c r="Z362" s="145">
        <v>2.0131962444956968</v>
      </c>
      <c r="AA362" s="145">
        <v>1.997520229381625</v>
      </c>
      <c r="AB362" s="145">
        <v>2.0125221647860081</v>
      </c>
      <c r="AC362" s="65"/>
    </row>
    <row r="363" spans="1:29" x14ac:dyDescent="0.35">
      <c r="A363" s="55"/>
      <c r="D363" s="252" t="str">
        <f t="shared" si="5"/>
        <v>Output to other models_CDCM end user tariff forecast_Unit rate 2_Non-Domestic Aggregated (Related MPAN)</v>
      </c>
      <c r="E363" s="63" t="s">
        <v>158</v>
      </c>
      <c r="F363" s="63" t="s">
        <v>159</v>
      </c>
      <c r="G363" s="54"/>
      <c r="H363" s="63" t="s">
        <v>73</v>
      </c>
      <c r="I363" s="84" t="s">
        <v>191</v>
      </c>
      <c r="J363" s="11"/>
      <c r="K363" s="63" t="s">
        <v>72</v>
      </c>
      <c r="L363" s="65"/>
      <c r="M363" s="192" cm="1">
        <f t="array" ref="M363">INDEX(O363:AB363, 1, DNO_index)</f>
        <v>2.0125221647860081</v>
      </c>
      <c r="N363" s="65"/>
      <c r="O363" s="145">
        <v>2.0522743010683651</v>
      </c>
      <c r="P363" s="145">
        <v>2.0248674349451483</v>
      </c>
      <c r="Q363" s="145">
        <v>1.9272021984526477</v>
      </c>
      <c r="R363" s="145">
        <v>2.9331416259254359</v>
      </c>
      <c r="S363" s="145">
        <v>1.4287624958765925</v>
      </c>
      <c r="T363" s="145">
        <v>2.1727243455075054</v>
      </c>
      <c r="U363" s="145">
        <v>3.3488168629386572</v>
      </c>
      <c r="V363" s="145">
        <v>0.27275067676070175</v>
      </c>
      <c r="W363" s="145">
        <v>1.0621986730766317</v>
      </c>
      <c r="X363" s="145">
        <v>0.67551317911061393</v>
      </c>
      <c r="Y363" s="145">
        <v>1.735098829312882</v>
      </c>
      <c r="Z363" s="145">
        <v>2.0131962444956968</v>
      </c>
      <c r="AA363" s="145">
        <v>1.997520229381625</v>
      </c>
      <c r="AB363" s="145">
        <v>2.0125221647860081</v>
      </c>
      <c r="AC363" s="65"/>
    </row>
    <row r="364" spans="1:29" x14ac:dyDescent="0.35">
      <c r="A364" s="55"/>
      <c r="D364" s="252" t="str">
        <f t="shared" si="5"/>
        <v>Output to other models_CDCM end user tariff forecast_Unit rate 2_LV Site Specific</v>
      </c>
      <c r="E364" s="63" t="s">
        <v>158</v>
      </c>
      <c r="F364" s="63" t="s">
        <v>159</v>
      </c>
      <c r="G364" s="54"/>
      <c r="H364" s="63" t="s">
        <v>73</v>
      </c>
      <c r="I364" s="84" t="s">
        <v>192</v>
      </c>
      <c r="J364" s="11"/>
      <c r="K364" s="63" t="s">
        <v>72</v>
      </c>
      <c r="L364" s="65"/>
      <c r="M364" s="192" cm="1">
        <f t="array" ref="M364">INDEX(O364:AB364, 1, DNO_index)</f>
        <v>1.8246854947192805</v>
      </c>
      <c r="N364" s="65"/>
      <c r="O364" s="145">
        <v>1.5653444654355069</v>
      </c>
      <c r="P364" s="145">
        <v>1.7942933482596064</v>
      </c>
      <c r="Q364" s="145">
        <v>1.72377066926621</v>
      </c>
      <c r="R364" s="145">
        <v>2.5335131217989497</v>
      </c>
      <c r="S364" s="145">
        <v>1.0689139231756268</v>
      </c>
      <c r="T364" s="145">
        <v>1.8130518310452894</v>
      </c>
      <c r="U364" s="145">
        <v>2.7402853945331627</v>
      </c>
      <c r="V364" s="145">
        <v>0.14364361033892148</v>
      </c>
      <c r="W364" s="145">
        <v>0.88051340260566868</v>
      </c>
      <c r="X364" s="145">
        <v>0.48529358845095394</v>
      </c>
      <c r="Y364" s="145">
        <v>1.4732733392414865</v>
      </c>
      <c r="Z364" s="145">
        <v>1.700016673043343</v>
      </c>
      <c r="AA364" s="145">
        <v>1.7280142062447608</v>
      </c>
      <c r="AB364" s="145">
        <v>1.8246854947192805</v>
      </c>
      <c r="AC364" s="65"/>
    </row>
    <row r="365" spans="1:29" x14ac:dyDescent="0.35">
      <c r="A365" s="55"/>
      <c r="D365" s="252" t="str">
        <f t="shared" si="5"/>
        <v>Output to other models_CDCM end user tariff forecast_Unit rate 2_LV Sub Site Specific</v>
      </c>
      <c r="E365" s="63" t="s">
        <v>158</v>
      </c>
      <c r="F365" s="63" t="s">
        <v>159</v>
      </c>
      <c r="G365" s="54"/>
      <c r="H365" s="63" t="s">
        <v>73</v>
      </c>
      <c r="I365" s="84" t="s">
        <v>193</v>
      </c>
      <c r="J365" s="11"/>
      <c r="K365" s="63" t="s">
        <v>72</v>
      </c>
      <c r="L365" s="65"/>
      <c r="M365" s="192" cm="1">
        <f t="array" ref="M365">INDEX(O365:AB365, 1, DNO_index)</f>
        <v>1.6071881535531909</v>
      </c>
      <c r="N365" s="65"/>
      <c r="O365" s="145">
        <v>1.2692633037069587</v>
      </c>
      <c r="P365" s="145">
        <v>1.5465356187347319</v>
      </c>
      <c r="Q365" s="145">
        <v>1.4817616636551918</v>
      </c>
      <c r="R365" s="145">
        <v>1.9297777819321384</v>
      </c>
      <c r="S365" s="145">
        <v>0.72521919360240816</v>
      </c>
      <c r="T365" s="145">
        <v>1.5011295927806836</v>
      </c>
      <c r="U365" s="145">
        <v>2.2634945986907815</v>
      </c>
      <c r="V365" s="145">
        <v>0</v>
      </c>
      <c r="W365" s="145">
        <v>0.73503371182707766</v>
      </c>
      <c r="X365" s="145">
        <v>0.3603934260564558</v>
      </c>
      <c r="Y365" s="145">
        <v>1.2420835427786452</v>
      </c>
      <c r="Z365" s="145">
        <v>1.5112682953973713</v>
      </c>
      <c r="AA365" s="145">
        <v>1.5842521863899564</v>
      </c>
      <c r="AB365" s="145">
        <v>1.6071881535531909</v>
      </c>
      <c r="AC365" s="65"/>
    </row>
    <row r="366" spans="1:29" x14ac:dyDescent="0.35">
      <c r="A366" s="55"/>
      <c r="D366" s="252" t="str">
        <f t="shared" si="5"/>
        <v>Output to other models_CDCM end user tariff forecast_Unit rate 2_HV Site Specific</v>
      </c>
      <c r="E366" s="63" t="s">
        <v>158</v>
      </c>
      <c r="F366" s="63" t="s">
        <v>159</v>
      </c>
      <c r="G366" s="54"/>
      <c r="H366" s="63" t="s">
        <v>73</v>
      </c>
      <c r="I366" s="84" t="s">
        <v>194</v>
      </c>
      <c r="J366" s="11"/>
      <c r="K366" s="63" t="s">
        <v>72</v>
      </c>
      <c r="L366" s="65"/>
      <c r="M366" s="192" cm="1">
        <f t="array" ref="M366">INDEX(O366:AB366, 1, DNO_index)</f>
        <v>1.5542894140407131</v>
      </c>
      <c r="N366" s="65"/>
      <c r="O366" s="145">
        <v>0.94753377621146961</v>
      </c>
      <c r="P366" s="145">
        <v>1.4359866658297871</v>
      </c>
      <c r="Q366" s="145">
        <v>1.3317888257682813</v>
      </c>
      <c r="R366" s="145">
        <v>1.7405655034466805</v>
      </c>
      <c r="S366" s="145">
        <v>0.64577435234475089</v>
      </c>
      <c r="T366" s="145">
        <v>1.3997210263880107</v>
      </c>
      <c r="U366" s="145">
        <v>1.9930339610535808</v>
      </c>
      <c r="V366" s="145">
        <v>0</v>
      </c>
      <c r="W366" s="145">
        <v>0.71255370465882051</v>
      </c>
      <c r="X366" s="145">
        <v>0.30743152896995946</v>
      </c>
      <c r="Y366" s="145">
        <v>1.065117877361542</v>
      </c>
      <c r="Z366" s="145">
        <v>1.2945861955040749</v>
      </c>
      <c r="AA366" s="145">
        <v>1.4841515148576094</v>
      </c>
      <c r="AB366" s="145">
        <v>1.5542894140407131</v>
      </c>
      <c r="AC366" s="65"/>
    </row>
    <row r="367" spans="1:29" x14ac:dyDescent="0.35">
      <c r="A367" s="55"/>
      <c r="D367" s="252" t="str">
        <f t="shared" si="5"/>
        <v>Output to other models_CDCM end user tariff forecast_Unit rate 2_Unmetered Supplies</v>
      </c>
      <c r="E367" s="63" t="s">
        <v>158</v>
      </c>
      <c r="F367" s="63" t="s">
        <v>159</v>
      </c>
      <c r="G367" s="54"/>
      <c r="H367" s="63" t="s">
        <v>73</v>
      </c>
      <c r="I367" s="84" t="s">
        <v>195</v>
      </c>
      <c r="J367" s="11"/>
      <c r="K367" s="63" t="s">
        <v>72</v>
      </c>
      <c r="L367" s="65"/>
      <c r="M367" s="192" cm="1">
        <f t="array" ref="M367">INDEX(O367:AB367, 1, DNO_index)</f>
        <v>3.3510166783231368</v>
      </c>
      <c r="N367" s="65"/>
      <c r="O367" s="145">
        <v>3.6041670136886585</v>
      </c>
      <c r="P367" s="145">
        <v>1.7295562494024161</v>
      </c>
      <c r="Q367" s="145">
        <v>1.6829447800899344</v>
      </c>
      <c r="R367" s="145">
        <v>5.1191344450493883</v>
      </c>
      <c r="S367" s="145">
        <v>3.0328706450012448</v>
      </c>
      <c r="T367" s="145">
        <v>2.3423494600656296</v>
      </c>
      <c r="U367" s="145">
        <v>3.5915491644737907</v>
      </c>
      <c r="V367" s="145">
        <v>1.9439343083032625</v>
      </c>
      <c r="W367" s="145">
        <v>1.789052457179146</v>
      </c>
      <c r="X367" s="145">
        <v>1.3263731276305339</v>
      </c>
      <c r="Y367" s="145">
        <v>2.4874178657210075</v>
      </c>
      <c r="Z367" s="145">
        <v>2.5105657050017345</v>
      </c>
      <c r="AA367" s="145">
        <v>3.3101087487645815</v>
      </c>
      <c r="AB367" s="145">
        <v>3.3510166783231368</v>
      </c>
      <c r="AC367" s="65"/>
    </row>
    <row r="368" spans="1:29" x14ac:dyDescent="0.35">
      <c r="A368" s="55"/>
      <c r="D368" s="252" t="str">
        <f t="shared" si="5"/>
        <v>Output to other models_CDCM end user tariff forecast_Unit rate 2_LV Generation Aggregated</v>
      </c>
      <c r="E368" s="63" t="s">
        <v>158</v>
      </c>
      <c r="F368" s="63" t="s">
        <v>159</v>
      </c>
      <c r="G368" s="54"/>
      <c r="H368" s="63" t="s">
        <v>73</v>
      </c>
      <c r="I368" s="64" t="s">
        <v>196</v>
      </c>
      <c r="J368" s="11"/>
      <c r="K368" s="63" t="s">
        <v>72</v>
      </c>
      <c r="L368" s="65"/>
      <c r="M368" s="192" cm="1">
        <f t="array" ref="M368">INDEX(O368:AB368, 1, DNO_index)</f>
        <v>-0.61845553829533961</v>
      </c>
      <c r="N368" s="65"/>
      <c r="O368" s="145">
        <v>-1.08891034662429</v>
      </c>
      <c r="P368" s="145">
        <v>-0.58833005017621831</v>
      </c>
      <c r="Q368" s="145">
        <v>-0.59320444932886973</v>
      </c>
      <c r="R368" s="145">
        <v>-1.0902490437542633</v>
      </c>
      <c r="S368" s="145">
        <v>-0.63876542603105624</v>
      </c>
      <c r="T368" s="145">
        <v>-0.63144411448010185</v>
      </c>
      <c r="U368" s="145">
        <v>-1.2108444096298747</v>
      </c>
      <c r="V368" s="145">
        <v>-0.76655889737934413</v>
      </c>
      <c r="W368" s="145">
        <v>-0.36818887493464186</v>
      </c>
      <c r="X368" s="145">
        <v>-0.32851031132748293</v>
      </c>
      <c r="Y368" s="145">
        <v>-0.6006097025542575</v>
      </c>
      <c r="Z368" s="145">
        <v>-0.5656093445289283</v>
      </c>
      <c r="AA368" s="145">
        <v>-0.42683951322262143</v>
      </c>
      <c r="AB368" s="145">
        <v>-0.61845553829533961</v>
      </c>
      <c r="AC368" s="65"/>
    </row>
    <row r="369" spans="1:29" x14ac:dyDescent="0.35">
      <c r="A369" s="55"/>
      <c r="D369" s="252" t="str">
        <f t="shared" si="5"/>
        <v>Output to other models_CDCM end user tariff forecast_Unit rate 2_LV Sub Generation Aggregated</v>
      </c>
      <c r="E369" s="63" t="s">
        <v>158</v>
      </c>
      <c r="F369" s="63" t="s">
        <v>159</v>
      </c>
      <c r="G369" s="54"/>
      <c r="H369" s="63" t="s">
        <v>73</v>
      </c>
      <c r="I369" s="64" t="s">
        <v>197</v>
      </c>
      <c r="J369" s="11"/>
      <c r="K369" s="63" t="s">
        <v>72</v>
      </c>
      <c r="L369" s="65"/>
      <c r="M369" s="192" cm="1">
        <f t="array" ref="M369">INDEX(O369:AB369, 1, DNO_index)</f>
        <v>-0.5593758814241474</v>
      </c>
      <c r="N369" s="65"/>
      <c r="O369" s="145">
        <v>-0.84671422114183248</v>
      </c>
      <c r="P369" s="145">
        <v>-0.52493366990903001</v>
      </c>
      <c r="Q369" s="145">
        <v>-0.52129484945327109</v>
      </c>
      <c r="R369" s="145">
        <v>-0.97545424417849347</v>
      </c>
      <c r="S369" s="145">
        <v>-0.52144468022625934</v>
      </c>
      <c r="T369" s="145">
        <v>-0.54797375527131609</v>
      </c>
      <c r="U369" s="145">
        <v>-1.0576237365468442</v>
      </c>
      <c r="V369" s="145">
        <v>-0.67968068865157993</v>
      </c>
      <c r="W369" s="145">
        <v>-0.3180970528709724</v>
      </c>
      <c r="X369" s="145">
        <v>-0.27859543198322489</v>
      </c>
      <c r="Y369" s="145">
        <v>-0.51495336021881366</v>
      </c>
      <c r="Z369" s="145">
        <v>-0.47986367346277148</v>
      </c>
      <c r="AA369" s="145">
        <v>-0.36538348732689596</v>
      </c>
      <c r="AB369" s="145">
        <v>-0.5593758814241474</v>
      </c>
      <c r="AC369" s="65"/>
    </row>
    <row r="370" spans="1:29" x14ac:dyDescent="0.35">
      <c r="A370" s="55"/>
      <c r="D370" s="252" t="str">
        <f t="shared" si="5"/>
        <v>Output to other models_CDCM end user tariff forecast_Unit rate 2_LV Generation Site Specific</v>
      </c>
      <c r="E370" s="63" t="s">
        <v>158</v>
      </c>
      <c r="F370" s="63" t="s">
        <v>159</v>
      </c>
      <c r="G370" s="54"/>
      <c r="H370" s="63" t="s">
        <v>73</v>
      </c>
      <c r="I370" s="64" t="s">
        <v>198</v>
      </c>
      <c r="J370" s="11"/>
      <c r="K370" s="63" t="s">
        <v>72</v>
      </c>
      <c r="L370" s="65"/>
      <c r="M370" s="192" cm="1">
        <f t="array" ref="M370">INDEX(O370:AB370, 1, DNO_index)</f>
        <v>-0.61845553829533961</v>
      </c>
      <c r="N370" s="65"/>
      <c r="O370" s="145">
        <v>-1.08891034662429</v>
      </c>
      <c r="P370" s="145">
        <v>-0.58833005017621831</v>
      </c>
      <c r="Q370" s="145">
        <v>-0.59320444932886973</v>
      </c>
      <c r="R370" s="145">
        <v>-1.0902490437542633</v>
      </c>
      <c r="S370" s="145">
        <v>-0.63876542603105624</v>
      </c>
      <c r="T370" s="145">
        <v>-0.63144411448010185</v>
      </c>
      <c r="U370" s="145">
        <v>-1.2108444096298747</v>
      </c>
      <c r="V370" s="145">
        <v>-0.76655889737934413</v>
      </c>
      <c r="W370" s="145">
        <v>-0.36818887493464186</v>
      </c>
      <c r="X370" s="145">
        <v>-0.32851031132748293</v>
      </c>
      <c r="Y370" s="145">
        <v>-0.6006097025542575</v>
      </c>
      <c r="Z370" s="145">
        <v>-0.5656093445289283</v>
      </c>
      <c r="AA370" s="145">
        <v>-0.42683951322262143</v>
      </c>
      <c r="AB370" s="145">
        <v>-0.61845553829533961</v>
      </c>
      <c r="AC370" s="65"/>
    </row>
    <row r="371" spans="1:29" x14ac:dyDescent="0.35">
      <c r="A371" s="55"/>
      <c r="D371" s="252" t="str">
        <f t="shared" si="5"/>
        <v>Output to other models_CDCM end user tariff forecast_Unit rate 2_LV Sub Generation Site Specific</v>
      </c>
      <c r="E371" s="63" t="s">
        <v>158</v>
      </c>
      <c r="F371" s="63" t="s">
        <v>159</v>
      </c>
      <c r="G371" s="54"/>
      <c r="H371" s="63" t="s">
        <v>73</v>
      </c>
      <c r="I371" s="64" t="s">
        <v>200</v>
      </c>
      <c r="J371" s="11"/>
      <c r="K371" s="63" t="s">
        <v>72</v>
      </c>
      <c r="L371" s="65"/>
      <c r="M371" s="192" cm="1">
        <f t="array" ref="M371">INDEX(O371:AB371, 1, DNO_index)</f>
        <v>-0.5593758814241474</v>
      </c>
      <c r="N371" s="65"/>
      <c r="O371" s="145">
        <v>-0.84671422114183248</v>
      </c>
      <c r="P371" s="145">
        <v>-0.52493366990903001</v>
      </c>
      <c r="Q371" s="145">
        <v>-0.52129484945327109</v>
      </c>
      <c r="R371" s="145">
        <v>-0.97545424417849347</v>
      </c>
      <c r="S371" s="145">
        <v>-0.52144468022625934</v>
      </c>
      <c r="T371" s="145">
        <v>-0.54797375527131609</v>
      </c>
      <c r="U371" s="145">
        <v>-1.0576237365468442</v>
      </c>
      <c r="V371" s="145">
        <v>-0.67968068865157993</v>
      </c>
      <c r="W371" s="145">
        <v>-0.3180970528709724</v>
      </c>
      <c r="X371" s="145">
        <v>-0.27859543198322489</v>
      </c>
      <c r="Y371" s="145">
        <v>-0.51495336021881366</v>
      </c>
      <c r="Z371" s="145">
        <v>-0.47986367346277148</v>
      </c>
      <c r="AA371" s="145">
        <v>-0.36538348732689596</v>
      </c>
      <c r="AB371" s="145">
        <v>-0.5593758814241474</v>
      </c>
      <c r="AC371" s="65"/>
    </row>
    <row r="372" spans="1:29" x14ac:dyDescent="0.35">
      <c r="A372" s="55"/>
      <c r="D372" s="253" t="str">
        <f t="shared" si="5"/>
        <v>Output to other models_CDCM end user tariff forecast_Unit rate 2_HV Generation Site Specific</v>
      </c>
      <c r="E372" s="66" t="s">
        <v>158</v>
      </c>
      <c r="F372" s="66" t="s">
        <v>159</v>
      </c>
      <c r="G372" s="67"/>
      <c r="H372" s="66" t="s">
        <v>73</v>
      </c>
      <c r="I372" s="68" t="s">
        <v>202</v>
      </c>
      <c r="J372" s="24"/>
      <c r="K372" s="66" t="s">
        <v>72</v>
      </c>
      <c r="L372" s="56"/>
      <c r="M372" s="193" cm="1">
        <f t="array" ref="M372">INDEX(O372:AB372, 1, DNO_index)</f>
        <v>-0.35968511580744117</v>
      </c>
      <c r="N372" s="56"/>
      <c r="O372" s="146">
        <v>-0.55783163000939984</v>
      </c>
      <c r="P372" s="146">
        <v>-0.30600511757631954</v>
      </c>
      <c r="Q372" s="146">
        <v>-0.35325433180885107</v>
      </c>
      <c r="R372" s="146">
        <v>-0.51650220466529395</v>
      </c>
      <c r="S372" s="146">
        <v>-0.26158981368065981</v>
      </c>
      <c r="T372" s="146">
        <v>-0.31633967493658671</v>
      </c>
      <c r="U372" s="146">
        <v>-0.625066267685503</v>
      </c>
      <c r="V372" s="146">
        <v>-0.43277291037587623</v>
      </c>
      <c r="W372" s="146">
        <v>-0.18851802611356813</v>
      </c>
      <c r="X372" s="146">
        <v>-0.16416001487200496</v>
      </c>
      <c r="Y372" s="146">
        <v>-0.29638866966229255</v>
      </c>
      <c r="Z372" s="146">
        <v>-0.27391994725439328</v>
      </c>
      <c r="AA372" s="146">
        <v>-0.169127923458185</v>
      </c>
      <c r="AB372" s="146">
        <v>-0.35968511580744117</v>
      </c>
      <c r="AC372" s="65"/>
    </row>
    <row r="373" spans="1:29" x14ac:dyDescent="0.35">
      <c r="A373" s="55"/>
      <c r="D373" s="251" t="str">
        <f t="shared" si="5"/>
        <v>Output to other models_CDCM end user tariff forecast_Unit rate 3_Domestic Aggregated</v>
      </c>
      <c r="E373" s="59" t="s">
        <v>158</v>
      </c>
      <c r="F373" s="59" t="s">
        <v>159</v>
      </c>
      <c r="G373" s="60"/>
      <c r="H373" s="59" t="s">
        <v>74</v>
      </c>
      <c r="I373" s="59" t="s">
        <v>188</v>
      </c>
      <c r="J373" s="29"/>
      <c r="K373" s="59" t="s">
        <v>72</v>
      </c>
      <c r="L373" s="62"/>
      <c r="M373" s="191" cm="1">
        <f t="array" ref="M373">INDEX(O373:AB373, 1, DNO_index)</f>
        <v>1.4407451289176632</v>
      </c>
      <c r="N373" s="62"/>
      <c r="O373" s="144">
        <v>0.68593056534985286</v>
      </c>
      <c r="P373" s="144">
        <v>1.2694260014836527</v>
      </c>
      <c r="Q373" s="144">
        <v>1.1036056524861093</v>
      </c>
      <c r="R373" s="144">
        <v>2.0433508230323545</v>
      </c>
      <c r="S373" s="144">
        <v>0.50221280514076594</v>
      </c>
      <c r="T373" s="144">
        <v>1.1699297081920386</v>
      </c>
      <c r="U373" s="144">
        <v>1.5634820843517376</v>
      </c>
      <c r="V373" s="144">
        <v>0</v>
      </c>
      <c r="W373" s="144">
        <v>0.66488354660071447</v>
      </c>
      <c r="X373" s="144">
        <v>0.2608739155795502</v>
      </c>
      <c r="Y373" s="144">
        <v>0.93494192872012793</v>
      </c>
      <c r="Z373" s="144">
        <v>1.1687771340041899</v>
      </c>
      <c r="AA373" s="144">
        <v>1.4413477464267186</v>
      </c>
      <c r="AB373" s="144">
        <v>1.4407451289176632</v>
      </c>
      <c r="AC373" s="65"/>
    </row>
    <row r="374" spans="1:29" x14ac:dyDescent="0.35">
      <c r="A374" s="55"/>
      <c r="D374" s="252" t="str">
        <f t="shared" si="5"/>
        <v>Output to other models_CDCM end user tariff forecast_Unit rate 3_Domestic Aggregated (Related MPAN)</v>
      </c>
      <c r="E374" s="63" t="s">
        <v>158</v>
      </c>
      <c r="F374" s="63" t="s">
        <v>159</v>
      </c>
      <c r="G374" s="54"/>
      <c r="H374" s="63" t="s">
        <v>74</v>
      </c>
      <c r="I374" s="63" t="s">
        <v>189</v>
      </c>
      <c r="J374" s="11"/>
      <c r="K374" s="63" t="s">
        <v>72</v>
      </c>
      <c r="L374" s="65"/>
      <c r="M374" s="192" cm="1">
        <f t="array" ref="M374">INDEX(O374:AB374, 1, DNO_index)</f>
        <v>1.4407451289176632</v>
      </c>
      <c r="N374" s="65"/>
      <c r="O374" s="145">
        <v>0.68593056534985286</v>
      </c>
      <c r="P374" s="145">
        <v>1.2694260014836527</v>
      </c>
      <c r="Q374" s="145">
        <v>1.1036056524861093</v>
      </c>
      <c r="R374" s="145">
        <v>2.0433508230323545</v>
      </c>
      <c r="S374" s="145">
        <v>0.50221280514076594</v>
      </c>
      <c r="T374" s="145">
        <v>1.1699297081920386</v>
      </c>
      <c r="U374" s="145">
        <v>1.5634820843517376</v>
      </c>
      <c r="V374" s="145">
        <v>0</v>
      </c>
      <c r="W374" s="145">
        <v>0.66488354660071447</v>
      </c>
      <c r="X374" s="145">
        <v>0.2608739155795502</v>
      </c>
      <c r="Y374" s="145">
        <v>0.93494192872012793</v>
      </c>
      <c r="Z374" s="145">
        <v>1.1687771340041899</v>
      </c>
      <c r="AA374" s="145">
        <v>1.4413477464267186</v>
      </c>
      <c r="AB374" s="145">
        <v>1.4407451289176632</v>
      </c>
      <c r="AC374" s="65"/>
    </row>
    <row r="375" spans="1:29" x14ac:dyDescent="0.35">
      <c r="A375" s="55"/>
      <c r="D375" s="252" t="str">
        <f t="shared" si="5"/>
        <v>Output to other models_CDCM end user tariff forecast_Unit rate 3_Non-Domestic Aggregated</v>
      </c>
      <c r="E375" s="63" t="s">
        <v>158</v>
      </c>
      <c r="F375" s="63" t="s">
        <v>159</v>
      </c>
      <c r="G375" s="54"/>
      <c r="H375" s="63" t="s">
        <v>74</v>
      </c>
      <c r="I375" s="63" t="s">
        <v>190</v>
      </c>
      <c r="J375" s="11"/>
      <c r="K375" s="63" t="s">
        <v>72</v>
      </c>
      <c r="L375" s="65"/>
      <c r="M375" s="192" cm="1">
        <f t="array" ref="M375">INDEX(O375:AB375, 1, DNO_index)</f>
        <v>1.4011953179776686</v>
      </c>
      <c r="N375" s="65"/>
      <c r="O375" s="145">
        <v>0.71092997108844502</v>
      </c>
      <c r="P375" s="145">
        <v>1.2720615403302595</v>
      </c>
      <c r="Q375" s="145">
        <v>1.1117283518780903</v>
      </c>
      <c r="R375" s="145">
        <v>2.0742856013795241</v>
      </c>
      <c r="S375" s="145">
        <v>0.50314561655609236</v>
      </c>
      <c r="T375" s="145">
        <v>1.1736160645290112</v>
      </c>
      <c r="U375" s="145">
        <v>1.6116306661348077</v>
      </c>
      <c r="V375" s="145">
        <v>0</v>
      </c>
      <c r="W375" s="145">
        <v>0.64122720485984619</v>
      </c>
      <c r="X375" s="145">
        <v>0.25537906464182236</v>
      </c>
      <c r="Y375" s="145">
        <v>0.92673307096440571</v>
      </c>
      <c r="Z375" s="145">
        <v>1.1794866233900116</v>
      </c>
      <c r="AA375" s="145">
        <v>1.4313998625669591</v>
      </c>
      <c r="AB375" s="145">
        <v>1.4011953179776686</v>
      </c>
      <c r="AC375" s="65"/>
    </row>
    <row r="376" spans="1:29" x14ac:dyDescent="0.35">
      <c r="A376" s="55"/>
      <c r="D376" s="252" t="str">
        <f t="shared" si="5"/>
        <v>Output to other models_CDCM end user tariff forecast_Unit rate 3_Non-Domestic Aggregated (Related MPAN)</v>
      </c>
      <c r="E376" s="63" t="s">
        <v>158</v>
      </c>
      <c r="F376" s="63" t="s">
        <v>159</v>
      </c>
      <c r="G376" s="54"/>
      <c r="H376" s="63" t="s">
        <v>74</v>
      </c>
      <c r="I376" s="84" t="s">
        <v>191</v>
      </c>
      <c r="J376" s="11"/>
      <c r="K376" s="63" t="s">
        <v>72</v>
      </c>
      <c r="L376" s="65"/>
      <c r="M376" s="192" cm="1">
        <f t="array" ref="M376">INDEX(O376:AB376, 1, DNO_index)</f>
        <v>1.4011953179776686</v>
      </c>
      <c r="N376" s="65"/>
      <c r="O376" s="145">
        <v>0.71092997108844502</v>
      </c>
      <c r="P376" s="145">
        <v>1.2720615403302595</v>
      </c>
      <c r="Q376" s="145">
        <v>1.1117283518780903</v>
      </c>
      <c r="R376" s="145">
        <v>2.0742856013795241</v>
      </c>
      <c r="S376" s="145">
        <v>0.50314561655609236</v>
      </c>
      <c r="T376" s="145">
        <v>1.1736160645290112</v>
      </c>
      <c r="U376" s="145">
        <v>1.6116306661348077</v>
      </c>
      <c r="V376" s="145">
        <v>0</v>
      </c>
      <c r="W376" s="145">
        <v>0.64122720485984619</v>
      </c>
      <c r="X376" s="145">
        <v>0.25537906464182236</v>
      </c>
      <c r="Y376" s="145">
        <v>0.92673307096440571</v>
      </c>
      <c r="Z376" s="145">
        <v>1.1794866233900116</v>
      </c>
      <c r="AA376" s="145">
        <v>1.4313998625669591</v>
      </c>
      <c r="AB376" s="145">
        <v>1.4011953179776686</v>
      </c>
      <c r="AC376" s="65"/>
    </row>
    <row r="377" spans="1:29" x14ac:dyDescent="0.35">
      <c r="A377" s="55"/>
      <c r="D377" s="252" t="str">
        <f t="shared" si="5"/>
        <v>Output to other models_CDCM end user tariff forecast_Unit rate 3_LV Site Specific</v>
      </c>
      <c r="E377" s="63" t="s">
        <v>158</v>
      </c>
      <c r="F377" s="63" t="s">
        <v>159</v>
      </c>
      <c r="G377" s="54"/>
      <c r="H377" s="63" t="s">
        <v>74</v>
      </c>
      <c r="I377" s="84" t="s">
        <v>192</v>
      </c>
      <c r="J377" s="11"/>
      <c r="K377" s="63" t="s">
        <v>72</v>
      </c>
      <c r="L377" s="65"/>
      <c r="M377" s="192" cm="1">
        <f t="array" ref="M377">INDEX(O377:AB377, 1, DNO_index)</f>
        <v>1.3731720882374465</v>
      </c>
      <c r="N377" s="65"/>
      <c r="O377" s="145">
        <v>0.6418161528592663</v>
      </c>
      <c r="P377" s="145">
        <v>1.2499601065894028</v>
      </c>
      <c r="Q377" s="145">
        <v>1.0949531393729806</v>
      </c>
      <c r="R377" s="145">
        <v>1.8882307966922554</v>
      </c>
      <c r="S377" s="145">
        <v>0.48210677696407717</v>
      </c>
      <c r="T377" s="145">
        <v>1.1632853758630821</v>
      </c>
      <c r="U377" s="145">
        <v>1.5487430997463474</v>
      </c>
      <c r="V377" s="145">
        <v>0</v>
      </c>
      <c r="W377" s="145">
        <v>0.60999333703092362</v>
      </c>
      <c r="X377" s="145">
        <v>0.22418627363221627</v>
      </c>
      <c r="Y377" s="145">
        <v>0.90966625843415272</v>
      </c>
      <c r="Z377" s="145">
        <v>1.1414153534438287</v>
      </c>
      <c r="AA377" s="145">
        <v>1.3985618019333677</v>
      </c>
      <c r="AB377" s="145">
        <v>1.3731720882374465</v>
      </c>
      <c r="AC377" s="65"/>
    </row>
    <row r="378" spans="1:29" x14ac:dyDescent="0.35">
      <c r="A378" s="55"/>
      <c r="D378" s="252" t="str">
        <f t="shared" si="5"/>
        <v>Output to other models_CDCM end user tariff forecast_Unit rate 3_LV Sub Site Specific</v>
      </c>
      <c r="E378" s="63" t="s">
        <v>158</v>
      </c>
      <c r="F378" s="63" t="s">
        <v>159</v>
      </c>
      <c r="G378" s="54"/>
      <c r="H378" s="63" t="s">
        <v>74</v>
      </c>
      <c r="I378" s="84" t="s">
        <v>193</v>
      </c>
      <c r="J378" s="11"/>
      <c r="K378" s="63" t="s">
        <v>72</v>
      </c>
      <c r="L378" s="65"/>
      <c r="M378" s="192" cm="1">
        <f t="array" ref="M378">INDEX(O378:AB378, 1, DNO_index)</f>
        <v>1.3410668606897462</v>
      </c>
      <c r="N378" s="65"/>
      <c r="O378" s="145">
        <v>0.59978609837429875</v>
      </c>
      <c r="P378" s="145">
        <v>1.2269446688401182</v>
      </c>
      <c r="Q378" s="145">
        <v>1.0749139036315769</v>
      </c>
      <c r="R378" s="145">
        <v>1.607034695963012</v>
      </c>
      <c r="S378" s="145">
        <v>0.46221130588990589</v>
      </c>
      <c r="T378" s="145">
        <v>1.1538872527162751</v>
      </c>
      <c r="U378" s="145">
        <v>1.5089261984743625</v>
      </c>
      <c r="V378" s="145">
        <v>0</v>
      </c>
      <c r="W378" s="145">
        <v>0.58479030539524346</v>
      </c>
      <c r="X378" s="145">
        <v>0.20340109899789849</v>
      </c>
      <c r="Y378" s="145">
        <v>0.89434860670423133</v>
      </c>
      <c r="Z378" s="145">
        <v>1.1119467995341432</v>
      </c>
      <c r="AA378" s="145">
        <v>1.3803852758580155</v>
      </c>
      <c r="AB378" s="145">
        <v>1.3410668606897462</v>
      </c>
      <c r="AC378" s="65"/>
    </row>
    <row r="379" spans="1:29" x14ac:dyDescent="0.35">
      <c r="A379" s="55"/>
      <c r="D379" s="252" t="str">
        <f t="shared" si="5"/>
        <v>Output to other models_CDCM end user tariff forecast_Unit rate 3_HV Site Specific</v>
      </c>
      <c r="E379" s="63" t="s">
        <v>158</v>
      </c>
      <c r="F379" s="63" t="s">
        <v>159</v>
      </c>
      <c r="G379" s="54"/>
      <c r="H379" s="63" t="s">
        <v>74</v>
      </c>
      <c r="I379" s="84" t="s">
        <v>194</v>
      </c>
      <c r="J379" s="11"/>
      <c r="K379" s="63" t="s">
        <v>72</v>
      </c>
      <c r="L379" s="65"/>
      <c r="M379" s="192" cm="1">
        <f t="array" ref="M379">INDEX(O379:AB379, 1, DNO_index)</f>
        <v>1.3338072721250429</v>
      </c>
      <c r="N379" s="65"/>
      <c r="O379" s="145">
        <v>0.55376971617018966</v>
      </c>
      <c r="P379" s="145">
        <v>1.2169479009428252</v>
      </c>
      <c r="Q379" s="145">
        <v>1.0624028737168618</v>
      </c>
      <c r="R379" s="145">
        <v>1.5180220524553145</v>
      </c>
      <c r="S379" s="145">
        <v>0.45843021177718751</v>
      </c>
      <c r="T379" s="145">
        <v>1.1511545866262785</v>
      </c>
      <c r="U379" s="145">
        <v>1.4683101376528416</v>
      </c>
      <c r="V379" s="145">
        <v>0</v>
      </c>
      <c r="W379" s="145">
        <v>0.58019456144099357</v>
      </c>
      <c r="X379" s="145">
        <v>0.19509481397253695</v>
      </c>
      <c r="Y379" s="145">
        <v>0.88284377030681016</v>
      </c>
      <c r="Z379" s="145">
        <v>1.0973535540685162</v>
      </c>
      <c r="AA379" s="145">
        <v>1.3681101857995082</v>
      </c>
      <c r="AB379" s="145">
        <v>1.3338072721250429</v>
      </c>
      <c r="AC379" s="65"/>
    </row>
    <row r="380" spans="1:29" x14ac:dyDescent="0.35">
      <c r="A380" s="55"/>
      <c r="D380" s="252" t="str">
        <f t="shared" si="5"/>
        <v>Output to other models_CDCM end user tariff forecast_Unit rate 3_Unmetered Supplies</v>
      </c>
      <c r="E380" s="63" t="s">
        <v>158</v>
      </c>
      <c r="F380" s="63" t="s">
        <v>159</v>
      </c>
      <c r="G380" s="54"/>
      <c r="H380" s="63" t="s">
        <v>74</v>
      </c>
      <c r="I380" s="84" t="s">
        <v>195</v>
      </c>
      <c r="J380" s="11"/>
      <c r="K380" s="63" t="s">
        <v>72</v>
      </c>
      <c r="L380" s="65"/>
      <c r="M380" s="192" cm="1">
        <f t="array" ref="M380">INDEX(O380:AB380, 1, DNO_index)</f>
        <v>2.3833769281354762</v>
      </c>
      <c r="N380" s="65"/>
      <c r="O380" s="145">
        <v>2.7138435387353521</v>
      </c>
      <c r="P380" s="145">
        <v>1.2426992760070712</v>
      </c>
      <c r="Q380" s="145">
        <v>1.0949528883438837</v>
      </c>
      <c r="R380" s="145">
        <v>4.1093830603741246</v>
      </c>
      <c r="S380" s="145">
        <v>2.3023441999152006</v>
      </c>
      <c r="T380" s="145">
        <v>1.596395900786951</v>
      </c>
      <c r="U380" s="145">
        <v>1.8514611992401424</v>
      </c>
      <c r="V380" s="145">
        <v>2.7839908127551105E-2</v>
      </c>
      <c r="W380" s="145">
        <v>1.3165332635712175</v>
      </c>
      <c r="X380" s="145">
        <v>0.8942518899735421</v>
      </c>
      <c r="Y380" s="145">
        <v>1.7204661928768328</v>
      </c>
      <c r="Z380" s="145">
        <v>2.0302298075222596</v>
      </c>
      <c r="AA380" s="145">
        <v>2.3650165428736267</v>
      </c>
      <c r="AB380" s="145">
        <v>2.3833769281354762</v>
      </c>
      <c r="AC380" s="65"/>
    </row>
    <row r="381" spans="1:29" x14ac:dyDescent="0.35">
      <c r="A381" s="55"/>
      <c r="D381" s="252" t="str">
        <f t="shared" si="5"/>
        <v>Output to other models_CDCM end user tariff forecast_Unit rate 3_LV Generation Aggregated</v>
      </c>
      <c r="E381" s="63" t="s">
        <v>158</v>
      </c>
      <c r="F381" s="63" t="s">
        <v>159</v>
      </c>
      <c r="G381" s="54"/>
      <c r="H381" s="63" t="s">
        <v>74</v>
      </c>
      <c r="I381" s="64" t="s">
        <v>196</v>
      </c>
      <c r="J381" s="11"/>
      <c r="K381" s="63" t="s">
        <v>72</v>
      </c>
      <c r="L381" s="65"/>
      <c r="M381" s="192" cm="1">
        <f t="array" ref="M381">INDEX(O381:AB381, 1, DNO_index)</f>
        <v>-0.12879474779929684</v>
      </c>
      <c r="N381" s="65"/>
      <c r="O381" s="145">
        <v>-0.15851814466733588</v>
      </c>
      <c r="P381" s="145">
        <v>-5.9901375268896648E-2</v>
      </c>
      <c r="Q381" s="145">
        <v>-4.7728076644214718E-2</v>
      </c>
      <c r="R381" s="145">
        <v>-0.5006641178425727</v>
      </c>
      <c r="S381" s="145">
        <v>-3.2151699513362809E-2</v>
      </c>
      <c r="T381" s="145">
        <v>-1.632228163067535E-2</v>
      </c>
      <c r="U381" s="145">
        <v>-0.15077292147972721</v>
      </c>
      <c r="V381" s="145">
        <v>-3.2054820489217282E-2</v>
      </c>
      <c r="W381" s="145">
        <v>-5.9840345265122878E-2</v>
      </c>
      <c r="X381" s="145">
        <v>-5.2462755079966422E-2</v>
      </c>
      <c r="Y381" s="145">
        <v>-3.7059171059480152E-2</v>
      </c>
      <c r="Z381" s="145">
        <v>-5.4961483046126344E-2</v>
      </c>
      <c r="AA381" s="145">
        <v>-5.0717202936269461E-2</v>
      </c>
      <c r="AB381" s="145">
        <v>-0.12879474779929684</v>
      </c>
      <c r="AC381" s="65"/>
    </row>
    <row r="382" spans="1:29" x14ac:dyDescent="0.35">
      <c r="A382" s="55"/>
      <c r="D382" s="252" t="str">
        <f t="shared" si="5"/>
        <v>Output to other models_CDCM end user tariff forecast_Unit rate 3_LV Sub Generation Aggregated</v>
      </c>
      <c r="E382" s="63" t="s">
        <v>158</v>
      </c>
      <c r="F382" s="63" t="s">
        <v>159</v>
      </c>
      <c r="G382" s="54"/>
      <c r="H382" s="63" t="s">
        <v>74</v>
      </c>
      <c r="I382" s="64" t="s">
        <v>197</v>
      </c>
      <c r="J382" s="11"/>
      <c r="K382" s="63" t="s">
        <v>72</v>
      </c>
      <c r="L382" s="65"/>
      <c r="M382" s="192" cm="1">
        <f t="array" ref="M382">INDEX(O382:AB382, 1, DNO_index)</f>
        <v>-0.12252154816055094</v>
      </c>
      <c r="N382" s="65"/>
      <c r="O382" s="145">
        <v>-0.1243358601464169</v>
      </c>
      <c r="P382" s="145">
        <v>-5.4005374023943405E-2</v>
      </c>
      <c r="Q382" s="145">
        <v>-4.1782987858608511E-2</v>
      </c>
      <c r="R382" s="145">
        <v>-0.44704928923359355</v>
      </c>
      <c r="S382" s="145">
        <v>-2.4812492242864519E-2</v>
      </c>
      <c r="T382" s="145">
        <v>-1.3737723553938727E-2</v>
      </c>
      <c r="U382" s="145">
        <v>-0.13696109573644608</v>
      </c>
      <c r="V382" s="145">
        <v>-2.9443514627926874E-2</v>
      </c>
      <c r="W382" s="145">
        <v>-5.0685737711529975E-2</v>
      </c>
      <c r="X382" s="145">
        <v>-4.403798645578242E-2</v>
      </c>
      <c r="Y382" s="145">
        <v>-3.1304146471503695E-2</v>
      </c>
      <c r="Z382" s="145">
        <v>-4.2959793109290587E-2</v>
      </c>
      <c r="AA382" s="145">
        <v>-4.2943034275838274E-2</v>
      </c>
      <c r="AB382" s="145">
        <v>-0.12252154816055094</v>
      </c>
      <c r="AC382" s="65"/>
    </row>
    <row r="383" spans="1:29" x14ac:dyDescent="0.35">
      <c r="A383" s="55"/>
      <c r="D383" s="252" t="str">
        <f t="shared" si="5"/>
        <v>Output to other models_CDCM end user tariff forecast_Unit rate 3_LV Generation Site Specific</v>
      </c>
      <c r="E383" s="63" t="s">
        <v>158</v>
      </c>
      <c r="F383" s="63" t="s">
        <v>159</v>
      </c>
      <c r="G383" s="54"/>
      <c r="H383" s="63" t="s">
        <v>74</v>
      </c>
      <c r="I383" s="64" t="s">
        <v>198</v>
      </c>
      <c r="J383" s="11"/>
      <c r="K383" s="63" t="s">
        <v>72</v>
      </c>
      <c r="L383" s="65"/>
      <c r="M383" s="192" cm="1">
        <f t="array" ref="M383">INDEX(O383:AB383, 1, DNO_index)</f>
        <v>-0.12879474779929684</v>
      </c>
      <c r="N383" s="65"/>
      <c r="O383" s="145">
        <v>-0.15851814466733588</v>
      </c>
      <c r="P383" s="145">
        <v>-5.9901375268896648E-2</v>
      </c>
      <c r="Q383" s="145">
        <v>-4.7728076644214718E-2</v>
      </c>
      <c r="R383" s="145">
        <v>-0.5006641178425727</v>
      </c>
      <c r="S383" s="145">
        <v>-3.2151699513362809E-2</v>
      </c>
      <c r="T383" s="145">
        <v>-1.632228163067535E-2</v>
      </c>
      <c r="U383" s="145">
        <v>-0.15077292147972721</v>
      </c>
      <c r="V383" s="145">
        <v>-3.2054820489217282E-2</v>
      </c>
      <c r="W383" s="145">
        <v>-5.9840345265122878E-2</v>
      </c>
      <c r="X383" s="145">
        <v>-5.2462755079966422E-2</v>
      </c>
      <c r="Y383" s="145">
        <v>-3.7059171059480152E-2</v>
      </c>
      <c r="Z383" s="145">
        <v>-5.4961483046126344E-2</v>
      </c>
      <c r="AA383" s="145">
        <v>-5.0717202936269461E-2</v>
      </c>
      <c r="AB383" s="145">
        <v>-0.12879474779929684</v>
      </c>
      <c r="AC383" s="65"/>
    </row>
    <row r="384" spans="1:29" x14ac:dyDescent="0.35">
      <c r="A384" s="55"/>
      <c r="D384" s="252" t="str">
        <f t="shared" si="5"/>
        <v>Output to other models_CDCM end user tariff forecast_Unit rate 3_LV Sub Generation Site Specific</v>
      </c>
      <c r="E384" s="63" t="s">
        <v>158</v>
      </c>
      <c r="F384" s="63" t="s">
        <v>159</v>
      </c>
      <c r="G384" s="54"/>
      <c r="H384" s="63" t="s">
        <v>74</v>
      </c>
      <c r="I384" s="64" t="s">
        <v>200</v>
      </c>
      <c r="J384" s="11"/>
      <c r="K384" s="63" t="s">
        <v>72</v>
      </c>
      <c r="L384" s="65"/>
      <c r="M384" s="192" cm="1">
        <f t="array" ref="M384">INDEX(O384:AB384, 1, DNO_index)</f>
        <v>-0.12252154816055094</v>
      </c>
      <c r="N384" s="65"/>
      <c r="O384" s="145">
        <v>-0.1243358601464169</v>
      </c>
      <c r="P384" s="145">
        <v>-5.4005374023943405E-2</v>
      </c>
      <c r="Q384" s="145">
        <v>-4.1782987858608511E-2</v>
      </c>
      <c r="R384" s="145">
        <v>-0.44704928923359355</v>
      </c>
      <c r="S384" s="145">
        <v>-2.4812492242864519E-2</v>
      </c>
      <c r="T384" s="145">
        <v>-1.3737723553938727E-2</v>
      </c>
      <c r="U384" s="145">
        <v>-0.13696109573644608</v>
      </c>
      <c r="V384" s="145">
        <v>-2.9443514627926874E-2</v>
      </c>
      <c r="W384" s="145">
        <v>-5.0685737711529975E-2</v>
      </c>
      <c r="X384" s="145">
        <v>-4.403798645578242E-2</v>
      </c>
      <c r="Y384" s="145">
        <v>-3.1304146471503695E-2</v>
      </c>
      <c r="Z384" s="145">
        <v>-4.2959793109290587E-2</v>
      </c>
      <c r="AA384" s="145">
        <v>-4.2943034275838274E-2</v>
      </c>
      <c r="AB384" s="145">
        <v>-0.12252154816055094</v>
      </c>
      <c r="AC384" s="65"/>
    </row>
    <row r="385" spans="1:29" x14ac:dyDescent="0.35">
      <c r="A385" s="55"/>
      <c r="D385" s="253" t="str">
        <f t="shared" si="5"/>
        <v>Output to other models_CDCM end user tariff forecast_Unit rate 3_HV Generation Site Specific</v>
      </c>
      <c r="E385" s="66" t="s">
        <v>158</v>
      </c>
      <c r="F385" s="66" t="s">
        <v>159</v>
      </c>
      <c r="G385" s="67"/>
      <c r="H385" s="66" t="s">
        <v>74</v>
      </c>
      <c r="I385" s="68" t="s">
        <v>202</v>
      </c>
      <c r="J385" s="24"/>
      <c r="K385" s="66" t="s">
        <v>72</v>
      </c>
      <c r="L385" s="56"/>
      <c r="M385" s="193" cm="1">
        <f t="array" ref="M385">INDEX(O385:AB385, 1, DNO_index)</f>
        <v>-0.10134277794911146</v>
      </c>
      <c r="N385" s="56"/>
      <c r="O385" s="146">
        <v>-8.3743949023261655E-2</v>
      </c>
      <c r="P385" s="146">
        <v>-3.4527902299337623E-2</v>
      </c>
      <c r="Q385" s="146">
        <v>-2.7534282819242015E-2</v>
      </c>
      <c r="R385" s="146">
        <v>-0.23144428706139836</v>
      </c>
      <c r="S385" s="146">
        <v>-7.7874894700778741E-3</v>
      </c>
      <c r="T385" s="146">
        <v>-6.0015573611233893E-3</v>
      </c>
      <c r="U385" s="146">
        <v>-9.944343700203076E-2</v>
      </c>
      <c r="V385" s="146">
        <v>-2.2470276622767002E-2</v>
      </c>
      <c r="W385" s="146">
        <v>-2.6695290446757051E-2</v>
      </c>
      <c r="X385" s="146">
        <v>-2.4680290597955522E-2</v>
      </c>
      <c r="Y385" s="146">
        <v>-1.6392243650649556E-2</v>
      </c>
      <c r="Z385" s="146">
        <v>-1.4022487310704683E-2</v>
      </c>
      <c r="AA385" s="146">
        <v>-1.8130303697282968E-2</v>
      </c>
      <c r="AB385" s="146">
        <v>-0.10134277794911146</v>
      </c>
      <c r="AC385" s="65"/>
    </row>
    <row r="386" spans="1:29" x14ac:dyDescent="0.35">
      <c r="A386" s="55"/>
      <c r="D386" s="251" t="str">
        <f t="shared" si="5"/>
        <v>Output to other models_CDCM end user tariff forecast_Fixed charge_Domestic Aggregated</v>
      </c>
      <c r="E386" s="59" t="s">
        <v>158</v>
      </c>
      <c r="F386" s="59" t="s">
        <v>159</v>
      </c>
      <c r="G386" s="60"/>
      <c r="H386" s="59" t="s">
        <v>75</v>
      </c>
      <c r="I386" s="59" t="s">
        <v>188</v>
      </c>
      <c r="J386" s="29"/>
      <c r="K386" s="59" t="s">
        <v>76</v>
      </c>
      <c r="L386" s="62"/>
      <c r="M386" s="191" cm="1">
        <f t="array" ref="M386">INDEX(O386:AB386, 1, DNO_index)</f>
        <v>4.5403043856426848</v>
      </c>
      <c r="N386" s="62"/>
      <c r="O386" s="144">
        <v>4.1686809374723941</v>
      </c>
      <c r="P386" s="144">
        <v>6.0495814850824683</v>
      </c>
      <c r="Q386" s="144">
        <v>6.4211126146883721</v>
      </c>
      <c r="R386" s="144">
        <v>6.6175718801834673</v>
      </c>
      <c r="S386" s="144">
        <v>3.8594886602876013</v>
      </c>
      <c r="T386" s="144">
        <v>4.5716420838261662</v>
      </c>
      <c r="U386" s="144">
        <v>3.2257009358243165</v>
      </c>
      <c r="V386" s="144">
        <v>3.1612682142128943</v>
      </c>
      <c r="W386" s="144">
        <v>3.7935433439231785</v>
      </c>
      <c r="X386" s="144">
        <v>3.8236614604436379</v>
      </c>
      <c r="Y386" s="144">
        <v>3.5774503749484534</v>
      </c>
      <c r="Z386" s="144">
        <v>4.7825909630349308</v>
      </c>
      <c r="AA386" s="144">
        <v>5.2407546373843399</v>
      </c>
      <c r="AB386" s="144">
        <v>4.5403043856426848</v>
      </c>
      <c r="AC386" s="65"/>
    </row>
    <row r="387" spans="1:29" x14ac:dyDescent="0.35">
      <c r="A387" s="55"/>
      <c r="D387" s="252" t="str">
        <f t="shared" si="5"/>
        <v>Output to other models_CDCM end user tariff forecast_Fixed charge_Domestic Aggregated (Related MPAN)</v>
      </c>
      <c r="E387" s="63" t="s">
        <v>158</v>
      </c>
      <c r="F387" s="63" t="s">
        <v>159</v>
      </c>
      <c r="G387" s="54"/>
      <c r="H387" s="63" t="s">
        <v>75</v>
      </c>
      <c r="I387" s="63" t="s">
        <v>189</v>
      </c>
      <c r="J387" s="11"/>
      <c r="K387" s="63" t="s">
        <v>76</v>
      </c>
      <c r="L387" s="65"/>
      <c r="M387" s="192" cm="1">
        <f t="array" ref="M387">INDEX(O387:AB387, 1, DNO_index)</f>
        <v>0</v>
      </c>
      <c r="N387" s="65"/>
      <c r="O387" s="145">
        <v>0</v>
      </c>
      <c r="P387" s="145">
        <v>0</v>
      </c>
      <c r="Q387" s="145">
        <v>0</v>
      </c>
      <c r="R387" s="145">
        <v>0</v>
      </c>
      <c r="S387" s="145">
        <v>0</v>
      </c>
      <c r="T387" s="145">
        <v>0</v>
      </c>
      <c r="U387" s="145">
        <v>0</v>
      </c>
      <c r="V387" s="145">
        <v>0</v>
      </c>
      <c r="W387" s="145">
        <v>0</v>
      </c>
      <c r="X387" s="145">
        <v>0</v>
      </c>
      <c r="Y387" s="145">
        <v>0</v>
      </c>
      <c r="Z387" s="145">
        <v>0</v>
      </c>
      <c r="AA387" s="145">
        <v>0</v>
      </c>
      <c r="AB387" s="145">
        <v>0</v>
      </c>
      <c r="AC387" s="65"/>
    </row>
    <row r="388" spans="1:29" x14ac:dyDescent="0.35">
      <c r="A388" s="55"/>
      <c r="D388" s="252" t="str">
        <f t="shared" si="5"/>
        <v>Output to other models_CDCM end user tariff forecast_Fixed charge_Non-Domestic Aggregated</v>
      </c>
      <c r="E388" s="63" t="s">
        <v>158</v>
      </c>
      <c r="F388" s="63" t="s">
        <v>159</v>
      </c>
      <c r="G388" s="54"/>
      <c r="H388" s="63" t="s">
        <v>75</v>
      </c>
      <c r="I388" s="63" t="s">
        <v>190</v>
      </c>
      <c r="J388" s="11"/>
      <c r="K388" s="63" t="s">
        <v>76</v>
      </c>
      <c r="L388" s="65"/>
      <c r="M388" s="192" cm="1">
        <f t="array" ref="M388">INDEX(O388:AB388, 1, DNO_index)</f>
        <v>9.1401346276418707</v>
      </c>
      <c r="N388" s="65"/>
      <c r="O388" s="145">
        <v>4.1686809374723941</v>
      </c>
      <c r="P388" s="145">
        <v>6.3899516416559186</v>
      </c>
      <c r="Q388" s="145">
        <v>6.8313710939172125</v>
      </c>
      <c r="R388" s="145">
        <v>9.5290668846530906</v>
      </c>
      <c r="S388" s="145">
        <v>5.8723333845146195</v>
      </c>
      <c r="T388" s="145">
        <v>5.8510599368879221</v>
      </c>
      <c r="U388" s="145">
        <v>4.1419178272877861</v>
      </c>
      <c r="V388" s="145">
        <v>3.2753116135083431</v>
      </c>
      <c r="W388" s="145">
        <v>3.9519935375495372</v>
      </c>
      <c r="X388" s="145">
        <v>3.9750862979445434</v>
      </c>
      <c r="Y388" s="145">
        <v>7.2796214285118062</v>
      </c>
      <c r="Z388" s="145">
        <v>8.8871846459204775</v>
      </c>
      <c r="AA388" s="145">
        <v>9.5970254436000975</v>
      </c>
      <c r="AB388" s="145">
        <v>9.1401346276418707</v>
      </c>
      <c r="AC388" s="65"/>
    </row>
    <row r="389" spans="1:29" x14ac:dyDescent="0.35">
      <c r="A389" s="55"/>
      <c r="D389" s="252" t="str">
        <f t="shared" si="5"/>
        <v>Output to other models_CDCM end user tariff forecast_Fixed charge_Non-Domestic Aggregated (Related MPAN)</v>
      </c>
      <c r="E389" s="63" t="s">
        <v>158</v>
      </c>
      <c r="F389" s="63" t="s">
        <v>159</v>
      </c>
      <c r="G389" s="54"/>
      <c r="H389" s="63" t="s">
        <v>75</v>
      </c>
      <c r="I389" s="84" t="s">
        <v>191</v>
      </c>
      <c r="J389" s="11"/>
      <c r="K389" s="63" t="s">
        <v>76</v>
      </c>
      <c r="L389" s="65"/>
      <c r="M389" s="192" cm="1">
        <f t="array" ref="M389">INDEX(O389:AB389, 1, DNO_index)</f>
        <v>0</v>
      </c>
      <c r="N389" s="65"/>
      <c r="O389" s="145">
        <v>0</v>
      </c>
      <c r="P389" s="145">
        <v>0</v>
      </c>
      <c r="Q389" s="145">
        <v>0</v>
      </c>
      <c r="R389" s="145">
        <v>0</v>
      </c>
      <c r="S389" s="145">
        <v>0</v>
      </c>
      <c r="T389" s="145">
        <v>0</v>
      </c>
      <c r="U389" s="145">
        <v>0</v>
      </c>
      <c r="V389" s="145">
        <v>0</v>
      </c>
      <c r="W389" s="145">
        <v>0</v>
      </c>
      <c r="X389" s="145">
        <v>0</v>
      </c>
      <c r="Y389" s="145">
        <v>0</v>
      </c>
      <c r="Z389" s="145">
        <v>0</v>
      </c>
      <c r="AA389" s="145">
        <v>0</v>
      </c>
      <c r="AB389" s="145">
        <v>0</v>
      </c>
      <c r="AC389" s="65"/>
    </row>
    <row r="390" spans="1:29" x14ac:dyDescent="0.35">
      <c r="A390" s="55"/>
      <c r="D390" s="252" t="str">
        <f t="shared" ref="D390:D466" si="6">E390&amp;"_"&amp;F390&amp;"_"&amp;H390&amp;"_"&amp;I390</f>
        <v>Output to other models_CDCM end user tariff forecast_Fixed charge_LV Site Specific</v>
      </c>
      <c r="E390" s="63" t="s">
        <v>158</v>
      </c>
      <c r="F390" s="63" t="s">
        <v>159</v>
      </c>
      <c r="G390" s="54"/>
      <c r="H390" s="63" t="s">
        <v>75</v>
      </c>
      <c r="I390" s="84" t="s">
        <v>192</v>
      </c>
      <c r="J390" s="11"/>
      <c r="K390" s="63" t="s">
        <v>76</v>
      </c>
      <c r="L390" s="65"/>
      <c r="M390" s="192" cm="1">
        <f t="array" ref="M390">INDEX(O390:AB390, 1, DNO_index)</f>
        <v>13.927112029780398</v>
      </c>
      <c r="N390" s="65"/>
      <c r="O390" s="145">
        <v>16.980486651355562</v>
      </c>
      <c r="P390" s="145">
        <v>12.664606242503821</v>
      </c>
      <c r="Q390" s="145">
        <v>14.752560008188112</v>
      </c>
      <c r="R390" s="145">
        <v>29.576050526927716</v>
      </c>
      <c r="S390" s="145">
        <v>20.222732648074786</v>
      </c>
      <c r="T390" s="145">
        <v>23.235516904135658</v>
      </c>
      <c r="U390" s="145">
        <v>16.639421607654022</v>
      </c>
      <c r="V390" s="145">
        <v>8.0074486100170699</v>
      </c>
      <c r="W390" s="145">
        <v>11.125429358899778</v>
      </c>
      <c r="X390" s="145">
        <v>10.632150672985723</v>
      </c>
      <c r="Y390" s="145">
        <v>11.209229102763059</v>
      </c>
      <c r="Z390" s="145">
        <v>12.427662120293963</v>
      </c>
      <c r="AA390" s="145">
        <v>13.189676218107563</v>
      </c>
      <c r="AB390" s="145">
        <v>13.927112029780398</v>
      </c>
      <c r="AC390" s="65"/>
    </row>
    <row r="391" spans="1:29" x14ac:dyDescent="0.35">
      <c r="A391" s="55"/>
      <c r="D391" s="252" t="str">
        <f t="shared" si="6"/>
        <v>Output to other models_CDCM end user tariff forecast_Fixed charge_LV Sub Site Specific</v>
      </c>
      <c r="E391" s="63" t="s">
        <v>158</v>
      </c>
      <c r="F391" s="63" t="s">
        <v>159</v>
      </c>
      <c r="G391" s="54"/>
      <c r="H391" s="63" t="s">
        <v>75</v>
      </c>
      <c r="I391" s="84" t="s">
        <v>193</v>
      </c>
      <c r="J391" s="11"/>
      <c r="K391" s="63" t="s">
        <v>76</v>
      </c>
      <c r="L391" s="65"/>
      <c r="M391" s="192" cm="1">
        <f t="array" ref="M391">INDEX(O391:AB391, 1, DNO_index)</f>
        <v>10.871607599114155</v>
      </c>
      <c r="N391" s="65"/>
      <c r="O391" s="145">
        <v>54.806085807126372</v>
      </c>
      <c r="P391" s="145">
        <v>12.664606242503821</v>
      </c>
      <c r="Q391" s="145">
        <v>14.752560008188112</v>
      </c>
      <c r="R391" s="145">
        <v>54.802244524365939</v>
      </c>
      <c r="S391" s="145">
        <v>32.573092925715173</v>
      </c>
      <c r="T391" s="145">
        <v>8.2007706720478808</v>
      </c>
      <c r="U391" s="145">
        <v>5.8727370379955364</v>
      </c>
      <c r="V391" s="145">
        <v>5.902005452056553</v>
      </c>
      <c r="W391" s="145">
        <v>8.2001581190986315</v>
      </c>
      <c r="X391" s="145">
        <v>7.8365799513903713</v>
      </c>
      <c r="Y391" s="145">
        <v>8.750007900649587</v>
      </c>
      <c r="Z391" s="145">
        <v>9.701125808229845</v>
      </c>
      <c r="AA391" s="145">
        <v>10.295959700475995</v>
      </c>
      <c r="AB391" s="145">
        <v>10.871607599114155</v>
      </c>
      <c r="AC391" s="65"/>
    </row>
    <row r="392" spans="1:29" x14ac:dyDescent="0.35">
      <c r="A392" s="55"/>
      <c r="D392" s="252" t="str">
        <f t="shared" si="6"/>
        <v>Output to other models_CDCM end user tariff forecast_Fixed charge_HV Site Specific</v>
      </c>
      <c r="E392" s="63" t="s">
        <v>158</v>
      </c>
      <c r="F392" s="63" t="s">
        <v>159</v>
      </c>
      <c r="G392" s="54"/>
      <c r="H392" s="63" t="s">
        <v>75</v>
      </c>
      <c r="I392" s="84" t="s">
        <v>194</v>
      </c>
      <c r="J392" s="11"/>
      <c r="K392" s="63" t="s">
        <v>76</v>
      </c>
      <c r="L392" s="65"/>
      <c r="M392" s="192" cm="1">
        <f t="array" ref="M392">INDEX(O392:AB392, 1, DNO_index)</f>
        <v>100.36489458800257</v>
      </c>
      <c r="N392" s="65"/>
      <c r="O392" s="145">
        <v>120.51127523921377</v>
      </c>
      <c r="P392" s="145">
        <v>152.11000476368949</v>
      </c>
      <c r="Q392" s="145">
        <v>180.1034723814611</v>
      </c>
      <c r="R392" s="145">
        <v>307.23294745941183</v>
      </c>
      <c r="S392" s="145">
        <v>173.13544408754689</v>
      </c>
      <c r="T392" s="145">
        <v>124.16460347195436</v>
      </c>
      <c r="U392" s="145">
        <v>88.916773164159807</v>
      </c>
      <c r="V392" s="145">
        <v>79.838136838328197</v>
      </c>
      <c r="W392" s="145">
        <v>110.92591345885651</v>
      </c>
      <c r="X392" s="145">
        <v>106.0076863001869</v>
      </c>
      <c r="Y392" s="145">
        <v>80.778634860261405</v>
      </c>
      <c r="Z392" s="145">
        <v>89.55919906521234</v>
      </c>
      <c r="AA392" s="145">
        <v>95.050607796476754</v>
      </c>
      <c r="AB392" s="145">
        <v>100.36489458800257</v>
      </c>
      <c r="AC392" s="65"/>
    </row>
    <row r="393" spans="1:29" x14ac:dyDescent="0.35">
      <c r="A393" s="55"/>
      <c r="D393" s="252" t="str">
        <f t="shared" si="6"/>
        <v>Output to other models_CDCM end user tariff forecast_Fixed charge_Unmetered Supplies</v>
      </c>
      <c r="E393" s="63" t="s">
        <v>158</v>
      </c>
      <c r="F393" s="63" t="s">
        <v>159</v>
      </c>
      <c r="G393" s="54"/>
      <c r="H393" s="63" t="s">
        <v>75</v>
      </c>
      <c r="I393" s="84" t="s">
        <v>195</v>
      </c>
      <c r="J393" s="11"/>
      <c r="K393" s="63" t="s">
        <v>76</v>
      </c>
      <c r="L393" s="65"/>
      <c r="M393" s="192" cm="1">
        <f t="array" ref="M393">INDEX(O393:AB393, 1, DNO_index)</f>
        <v>0</v>
      </c>
      <c r="N393" s="65"/>
      <c r="O393" s="145">
        <v>0</v>
      </c>
      <c r="P393" s="145">
        <v>0</v>
      </c>
      <c r="Q393" s="145">
        <v>0</v>
      </c>
      <c r="R393" s="145">
        <v>0</v>
      </c>
      <c r="S393" s="145">
        <v>0</v>
      </c>
      <c r="T393" s="145">
        <v>0</v>
      </c>
      <c r="U393" s="145">
        <v>0</v>
      </c>
      <c r="V393" s="145">
        <v>0</v>
      </c>
      <c r="W393" s="145">
        <v>0</v>
      </c>
      <c r="X393" s="145">
        <v>0</v>
      </c>
      <c r="Y393" s="145">
        <v>0</v>
      </c>
      <c r="Z393" s="145">
        <v>0</v>
      </c>
      <c r="AA393" s="145">
        <v>0</v>
      </c>
      <c r="AB393" s="145">
        <v>0</v>
      </c>
      <c r="AC393" s="65"/>
    </row>
    <row r="394" spans="1:29" x14ac:dyDescent="0.35">
      <c r="A394" s="55"/>
      <c r="D394" s="252" t="str">
        <f t="shared" si="6"/>
        <v>Output to other models_CDCM end user tariff forecast_Fixed charge_LV Generation Aggregated</v>
      </c>
      <c r="E394" s="63" t="s">
        <v>158</v>
      </c>
      <c r="F394" s="63" t="s">
        <v>159</v>
      </c>
      <c r="G394" s="54"/>
      <c r="H394" s="63" t="s">
        <v>75</v>
      </c>
      <c r="I394" s="64" t="s">
        <v>196</v>
      </c>
      <c r="J394" s="11"/>
      <c r="K394" s="63" t="s">
        <v>76</v>
      </c>
      <c r="L394" s="65"/>
      <c r="M394" s="192" cm="1">
        <f t="array" ref="M394">INDEX(O394:AB394, 1, DNO_index)</f>
        <v>0</v>
      </c>
      <c r="N394" s="65"/>
      <c r="O394" s="145">
        <v>0</v>
      </c>
      <c r="P394" s="145">
        <v>0</v>
      </c>
      <c r="Q394" s="145">
        <v>0</v>
      </c>
      <c r="R394" s="145">
        <v>0</v>
      </c>
      <c r="S394" s="145">
        <v>0</v>
      </c>
      <c r="T394" s="145">
        <v>0</v>
      </c>
      <c r="U394" s="145">
        <v>0</v>
      </c>
      <c r="V394" s="145">
        <v>0</v>
      </c>
      <c r="W394" s="145">
        <v>0</v>
      </c>
      <c r="X394" s="145">
        <v>0</v>
      </c>
      <c r="Y394" s="145">
        <v>0</v>
      </c>
      <c r="Z394" s="145">
        <v>0</v>
      </c>
      <c r="AA394" s="145">
        <v>0</v>
      </c>
      <c r="AB394" s="145">
        <v>0</v>
      </c>
      <c r="AC394" s="65"/>
    </row>
    <row r="395" spans="1:29" x14ac:dyDescent="0.35">
      <c r="A395" s="55"/>
      <c r="D395" s="252" t="str">
        <f t="shared" si="6"/>
        <v>Output to other models_CDCM end user tariff forecast_Fixed charge_LV Sub Generation Aggregated</v>
      </c>
      <c r="E395" s="63" t="s">
        <v>158</v>
      </c>
      <c r="F395" s="63" t="s">
        <v>159</v>
      </c>
      <c r="G395" s="54"/>
      <c r="H395" s="63" t="s">
        <v>75</v>
      </c>
      <c r="I395" s="64" t="s">
        <v>197</v>
      </c>
      <c r="J395" s="11"/>
      <c r="K395" s="63" t="s">
        <v>76</v>
      </c>
      <c r="L395" s="65"/>
      <c r="M395" s="192" cm="1">
        <f t="array" ref="M395">INDEX(O395:AB395, 1, DNO_index)</f>
        <v>0</v>
      </c>
      <c r="N395" s="65"/>
      <c r="O395" s="145">
        <v>0</v>
      </c>
      <c r="P395" s="145">
        <v>0</v>
      </c>
      <c r="Q395" s="145">
        <v>0</v>
      </c>
      <c r="R395" s="145">
        <v>0</v>
      </c>
      <c r="S395" s="145">
        <v>0</v>
      </c>
      <c r="T395" s="145">
        <v>0</v>
      </c>
      <c r="U395" s="145">
        <v>0</v>
      </c>
      <c r="V395" s="145">
        <v>0</v>
      </c>
      <c r="W395" s="145">
        <v>0</v>
      </c>
      <c r="X395" s="145">
        <v>0</v>
      </c>
      <c r="Y395" s="145">
        <v>0</v>
      </c>
      <c r="Z395" s="145">
        <v>0</v>
      </c>
      <c r="AA395" s="145">
        <v>0</v>
      </c>
      <c r="AB395" s="145">
        <v>0</v>
      </c>
      <c r="AC395" s="65"/>
    </row>
    <row r="396" spans="1:29" x14ac:dyDescent="0.35">
      <c r="A396" s="55"/>
      <c r="D396" s="252" t="str">
        <f t="shared" si="6"/>
        <v>Output to other models_CDCM end user tariff forecast_Fixed charge_LV Generation Site Specific</v>
      </c>
      <c r="E396" s="63" t="s">
        <v>158</v>
      </c>
      <c r="F396" s="63" t="s">
        <v>159</v>
      </c>
      <c r="G396" s="54"/>
      <c r="H396" s="63" t="s">
        <v>75</v>
      </c>
      <c r="I396" s="64" t="s">
        <v>198</v>
      </c>
      <c r="J396" s="11"/>
      <c r="K396" s="63" t="s">
        <v>76</v>
      </c>
      <c r="L396" s="65"/>
      <c r="M396" s="192" cm="1">
        <f t="array" ref="M396">INDEX(O396:AB396, 1, DNO_index)</f>
        <v>0</v>
      </c>
      <c r="N396" s="65"/>
      <c r="O396" s="145">
        <v>0</v>
      </c>
      <c r="P396" s="145">
        <v>0</v>
      </c>
      <c r="Q396" s="145">
        <v>0</v>
      </c>
      <c r="R396" s="145">
        <v>0</v>
      </c>
      <c r="S396" s="145">
        <v>0</v>
      </c>
      <c r="T396" s="145">
        <v>0</v>
      </c>
      <c r="U396" s="145">
        <v>0</v>
      </c>
      <c r="V396" s="145">
        <v>0</v>
      </c>
      <c r="W396" s="145">
        <v>0</v>
      </c>
      <c r="X396" s="145">
        <v>0</v>
      </c>
      <c r="Y396" s="145">
        <v>0</v>
      </c>
      <c r="Z396" s="145">
        <v>0</v>
      </c>
      <c r="AA396" s="145">
        <v>0</v>
      </c>
      <c r="AB396" s="145">
        <v>0</v>
      </c>
      <c r="AC396" s="65"/>
    </row>
    <row r="397" spans="1:29" x14ac:dyDescent="0.35">
      <c r="A397" s="55"/>
      <c r="D397" s="252" t="str">
        <f t="shared" si="6"/>
        <v>Output to other models_CDCM end user tariff forecast_Fixed charge_LV Sub Generation Site Specific</v>
      </c>
      <c r="E397" s="63" t="s">
        <v>158</v>
      </c>
      <c r="F397" s="63" t="s">
        <v>159</v>
      </c>
      <c r="G397" s="54"/>
      <c r="H397" s="63" t="s">
        <v>75</v>
      </c>
      <c r="I397" s="64" t="s">
        <v>200</v>
      </c>
      <c r="J397" s="11"/>
      <c r="K397" s="63" t="s">
        <v>76</v>
      </c>
      <c r="L397" s="65"/>
      <c r="M397" s="192" cm="1">
        <f t="array" ref="M397">INDEX(O397:AB397, 1, DNO_index)</f>
        <v>0</v>
      </c>
      <c r="N397" s="65"/>
      <c r="O397" s="145">
        <v>0</v>
      </c>
      <c r="P397" s="145">
        <v>0</v>
      </c>
      <c r="Q397" s="145">
        <v>0</v>
      </c>
      <c r="R397" s="145">
        <v>0</v>
      </c>
      <c r="S397" s="145">
        <v>0</v>
      </c>
      <c r="T397" s="145">
        <v>0</v>
      </c>
      <c r="U397" s="145">
        <v>0</v>
      </c>
      <c r="V397" s="145">
        <v>0</v>
      </c>
      <c r="W397" s="145">
        <v>0</v>
      </c>
      <c r="X397" s="145">
        <v>0</v>
      </c>
      <c r="Y397" s="145">
        <v>0</v>
      </c>
      <c r="Z397" s="145">
        <v>0</v>
      </c>
      <c r="AA397" s="145">
        <v>0</v>
      </c>
      <c r="AB397" s="145">
        <v>0</v>
      </c>
      <c r="AC397" s="65"/>
    </row>
    <row r="398" spans="1:29" x14ac:dyDescent="0.35">
      <c r="A398" s="55"/>
      <c r="D398" s="253" t="str">
        <f t="shared" si="6"/>
        <v>Output to other models_CDCM end user tariff forecast_Fixed charge_HV Generation Site Specific</v>
      </c>
      <c r="E398" s="66" t="s">
        <v>158</v>
      </c>
      <c r="F398" s="66" t="s">
        <v>159</v>
      </c>
      <c r="G398" s="67"/>
      <c r="H398" s="66" t="s">
        <v>75</v>
      </c>
      <c r="I398" s="68" t="s">
        <v>202</v>
      </c>
      <c r="J398" s="24"/>
      <c r="K398" s="66" t="s">
        <v>76</v>
      </c>
      <c r="L398" s="56"/>
      <c r="M398" s="193" cm="1">
        <f t="array" ref="M398">INDEX(O398:AB398, 1, DNO_index)</f>
        <v>62.812634946081225</v>
      </c>
      <c r="N398" s="56"/>
      <c r="O398" s="146">
        <v>8.1148348199477542</v>
      </c>
      <c r="P398" s="146">
        <v>95.283647093867557</v>
      </c>
      <c r="Q398" s="146">
        <v>112.50442922294275</v>
      </c>
      <c r="R398" s="146">
        <v>498.32981028380851</v>
      </c>
      <c r="S398" s="146">
        <v>291.75337613555496</v>
      </c>
      <c r="T398" s="146">
        <v>90.667330037272208</v>
      </c>
      <c r="U398" s="146">
        <v>64.92870103793399</v>
      </c>
      <c r="V398" s="146">
        <v>6.7580251105958169</v>
      </c>
      <c r="W398" s="146">
        <v>9.3894990321323277</v>
      </c>
      <c r="X398" s="146">
        <v>8.9731879312707239</v>
      </c>
      <c r="Y398" s="146">
        <v>50.554717600698972</v>
      </c>
      <c r="Z398" s="146">
        <v>56.049969464313641</v>
      </c>
      <c r="AA398" s="146">
        <v>59.486727440223156</v>
      </c>
      <c r="AB398" s="146">
        <v>62.812634946081225</v>
      </c>
      <c r="AC398" s="65"/>
    </row>
    <row r="399" spans="1:29" x14ac:dyDescent="0.35">
      <c r="A399" s="55"/>
      <c r="D399" s="251" t="str">
        <f t="shared" si="6"/>
        <v>Output to other models_CDCM end user tariff forecast_Capacity charge_Domestic Aggregated</v>
      </c>
      <c r="E399" s="59" t="s">
        <v>158</v>
      </c>
      <c r="F399" s="59" t="s">
        <v>159</v>
      </c>
      <c r="G399" s="60"/>
      <c r="H399" s="59" t="s">
        <v>77</v>
      </c>
      <c r="I399" s="59" t="s">
        <v>188</v>
      </c>
      <c r="J399" s="29"/>
      <c r="K399" s="59" t="s">
        <v>78</v>
      </c>
      <c r="L399" s="62"/>
      <c r="M399" s="191" cm="1">
        <f t="array" ref="M399">INDEX(O399:AB399, 1, DNO_index)</f>
        <v>0</v>
      </c>
      <c r="N399" s="62"/>
      <c r="O399" s="144">
        <v>0</v>
      </c>
      <c r="P399" s="144">
        <v>0</v>
      </c>
      <c r="Q399" s="144">
        <v>0</v>
      </c>
      <c r="R399" s="144">
        <v>0</v>
      </c>
      <c r="S399" s="144">
        <v>0</v>
      </c>
      <c r="T399" s="144">
        <v>0</v>
      </c>
      <c r="U399" s="144">
        <v>0</v>
      </c>
      <c r="V399" s="144">
        <v>0</v>
      </c>
      <c r="W399" s="144">
        <v>0</v>
      </c>
      <c r="X399" s="144">
        <v>0</v>
      </c>
      <c r="Y399" s="144">
        <v>0</v>
      </c>
      <c r="Z399" s="144">
        <v>0</v>
      </c>
      <c r="AA399" s="144">
        <v>0</v>
      </c>
      <c r="AB399" s="144">
        <v>0</v>
      </c>
      <c r="AC399" s="65"/>
    </row>
    <row r="400" spans="1:29" x14ac:dyDescent="0.35">
      <c r="A400" s="55"/>
      <c r="D400" s="252" t="str">
        <f t="shared" si="6"/>
        <v>Output to other models_CDCM end user tariff forecast_Capacity charge_Domestic Aggregated (Related MPAN)</v>
      </c>
      <c r="E400" s="63" t="s">
        <v>158</v>
      </c>
      <c r="F400" s="63" t="s">
        <v>159</v>
      </c>
      <c r="G400" s="54"/>
      <c r="H400" s="63" t="s">
        <v>77</v>
      </c>
      <c r="I400" s="63" t="s">
        <v>189</v>
      </c>
      <c r="J400" s="11"/>
      <c r="K400" s="63" t="s">
        <v>78</v>
      </c>
      <c r="L400" s="65"/>
      <c r="M400" s="192" cm="1">
        <f t="array" ref="M400">INDEX(O400:AB400, 1, DNO_index)</f>
        <v>0</v>
      </c>
      <c r="N400" s="65"/>
      <c r="O400" s="145">
        <v>0</v>
      </c>
      <c r="P400" s="145">
        <v>0</v>
      </c>
      <c r="Q400" s="145">
        <v>0</v>
      </c>
      <c r="R400" s="145">
        <v>0</v>
      </c>
      <c r="S400" s="145">
        <v>0</v>
      </c>
      <c r="T400" s="145">
        <v>0</v>
      </c>
      <c r="U400" s="145">
        <v>0</v>
      </c>
      <c r="V400" s="145">
        <v>0</v>
      </c>
      <c r="W400" s="145">
        <v>0</v>
      </c>
      <c r="X400" s="145">
        <v>0</v>
      </c>
      <c r="Y400" s="145">
        <v>0</v>
      </c>
      <c r="Z400" s="145">
        <v>0</v>
      </c>
      <c r="AA400" s="145">
        <v>0</v>
      </c>
      <c r="AB400" s="145">
        <v>0</v>
      </c>
      <c r="AC400" s="65"/>
    </row>
    <row r="401" spans="1:29" x14ac:dyDescent="0.35">
      <c r="A401" s="55"/>
      <c r="D401" s="252" t="str">
        <f t="shared" si="6"/>
        <v>Output to other models_CDCM end user tariff forecast_Capacity charge_Non-Domestic Aggregated</v>
      </c>
      <c r="E401" s="63" t="s">
        <v>158</v>
      </c>
      <c r="F401" s="63" t="s">
        <v>159</v>
      </c>
      <c r="G401" s="54"/>
      <c r="H401" s="63" t="s">
        <v>77</v>
      </c>
      <c r="I401" s="63" t="s">
        <v>190</v>
      </c>
      <c r="J401" s="11"/>
      <c r="K401" s="63" t="s">
        <v>78</v>
      </c>
      <c r="L401" s="65"/>
      <c r="M401" s="192" cm="1">
        <f t="array" ref="M401">INDEX(O401:AB401, 1, DNO_index)</f>
        <v>0</v>
      </c>
      <c r="N401" s="65"/>
      <c r="O401" s="145">
        <v>0</v>
      </c>
      <c r="P401" s="145">
        <v>0</v>
      </c>
      <c r="Q401" s="145">
        <v>0</v>
      </c>
      <c r="R401" s="145">
        <v>0</v>
      </c>
      <c r="S401" s="145">
        <v>0</v>
      </c>
      <c r="T401" s="145">
        <v>0</v>
      </c>
      <c r="U401" s="145">
        <v>0</v>
      </c>
      <c r="V401" s="145">
        <v>0</v>
      </c>
      <c r="W401" s="145">
        <v>0</v>
      </c>
      <c r="X401" s="145">
        <v>0</v>
      </c>
      <c r="Y401" s="145">
        <v>0</v>
      </c>
      <c r="Z401" s="145">
        <v>0</v>
      </c>
      <c r="AA401" s="145">
        <v>0</v>
      </c>
      <c r="AB401" s="145">
        <v>0</v>
      </c>
      <c r="AC401" s="65"/>
    </row>
    <row r="402" spans="1:29" x14ac:dyDescent="0.35">
      <c r="A402" s="55"/>
      <c r="D402" s="252" t="str">
        <f t="shared" si="6"/>
        <v>Output to other models_CDCM end user tariff forecast_Capacity charge_Non-Domestic Aggregated (Related MPAN)</v>
      </c>
      <c r="E402" s="63" t="s">
        <v>158</v>
      </c>
      <c r="F402" s="63" t="s">
        <v>159</v>
      </c>
      <c r="G402" s="54"/>
      <c r="H402" s="63" t="s">
        <v>77</v>
      </c>
      <c r="I402" s="84" t="s">
        <v>191</v>
      </c>
      <c r="J402" s="11"/>
      <c r="K402" s="63" t="s">
        <v>78</v>
      </c>
      <c r="L402" s="65"/>
      <c r="M402" s="192" cm="1">
        <f t="array" ref="M402">INDEX(O402:AB402, 1, DNO_index)</f>
        <v>0</v>
      </c>
      <c r="N402" s="65"/>
      <c r="O402" s="145">
        <v>0</v>
      </c>
      <c r="P402" s="145">
        <v>0</v>
      </c>
      <c r="Q402" s="145">
        <v>0</v>
      </c>
      <c r="R402" s="145">
        <v>0</v>
      </c>
      <c r="S402" s="145">
        <v>0</v>
      </c>
      <c r="T402" s="145">
        <v>0</v>
      </c>
      <c r="U402" s="145">
        <v>0</v>
      </c>
      <c r="V402" s="145">
        <v>0</v>
      </c>
      <c r="W402" s="145">
        <v>0</v>
      </c>
      <c r="X402" s="145">
        <v>0</v>
      </c>
      <c r="Y402" s="145">
        <v>0</v>
      </c>
      <c r="Z402" s="145">
        <v>0</v>
      </c>
      <c r="AA402" s="145">
        <v>0</v>
      </c>
      <c r="AB402" s="145">
        <v>0</v>
      </c>
      <c r="AC402" s="65"/>
    </row>
    <row r="403" spans="1:29" x14ac:dyDescent="0.35">
      <c r="A403" s="55"/>
      <c r="D403" s="252" t="str">
        <f t="shared" si="6"/>
        <v>Output to other models_CDCM end user tariff forecast_Capacity charge_LV Site Specific</v>
      </c>
      <c r="E403" s="63" t="s">
        <v>158</v>
      </c>
      <c r="F403" s="63" t="s">
        <v>159</v>
      </c>
      <c r="G403" s="54"/>
      <c r="H403" s="63" t="s">
        <v>77</v>
      </c>
      <c r="I403" s="84" t="s">
        <v>192</v>
      </c>
      <c r="J403" s="11"/>
      <c r="K403" s="63" t="s">
        <v>78</v>
      </c>
      <c r="L403" s="65"/>
      <c r="M403" s="192" cm="1">
        <f t="array" ref="M403">INDEX(O403:AB403, 1, DNO_index)</f>
        <v>3.4110783183168145</v>
      </c>
      <c r="N403" s="65"/>
      <c r="O403" s="145">
        <v>3.2611547930687497</v>
      </c>
      <c r="P403" s="145">
        <v>1.8863935009594011</v>
      </c>
      <c r="Q403" s="145">
        <v>1.2809077556585877</v>
      </c>
      <c r="R403" s="145">
        <v>5.1440159705455697</v>
      </c>
      <c r="S403" s="145">
        <v>2.6861197108176897</v>
      </c>
      <c r="T403" s="145">
        <v>2.498083735110924</v>
      </c>
      <c r="U403" s="145">
        <v>2.4834222162989184</v>
      </c>
      <c r="V403" s="145">
        <v>4.1799543473004368</v>
      </c>
      <c r="W403" s="145">
        <v>3.6762183581754715</v>
      </c>
      <c r="X403" s="145">
        <v>3.4860593160925561</v>
      </c>
      <c r="Y403" s="145">
        <v>2.9022773697333371</v>
      </c>
      <c r="Z403" s="145">
        <v>4.3486756004893117</v>
      </c>
      <c r="AA403" s="145">
        <v>3.874319762157532</v>
      </c>
      <c r="AB403" s="145">
        <v>3.4110783183168145</v>
      </c>
      <c r="AC403" s="65"/>
    </row>
    <row r="404" spans="1:29" x14ac:dyDescent="0.35">
      <c r="A404" s="55"/>
      <c r="D404" s="252" t="str">
        <f t="shared" si="6"/>
        <v>Output to other models_CDCM end user tariff forecast_Capacity charge_LV Sub Site Specific</v>
      </c>
      <c r="E404" s="63" t="s">
        <v>158</v>
      </c>
      <c r="F404" s="63" t="s">
        <v>159</v>
      </c>
      <c r="G404" s="54"/>
      <c r="H404" s="63" t="s">
        <v>77</v>
      </c>
      <c r="I404" s="84" t="s">
        <v>193</v>
      </c>
      <c r="J404" s="11"/>
      <c r="K404" s="63" t="s">
        <v>78</v>
      </c>
      <c r="L404" s="65"/>
      <c r="M404" s="192" cm="1">
        <f t="array" ref="M404">INDEX(O404:AB404, 1, DNO_index)</f>
        <v>3.6053018573191613</v>
      </c>
      <c r="N404" s="65"/>
      <c r="O404" s="145">
        <v>3.3426854960088237</v>
      </c>
      <c r="P404" s="145">
        <v>2.7074323153388713</v>
      </c>
      <c r="Q404" s="145">
        <v>1.5546202330485175</v>
      </c>
      <c r="R404" s="145">
        <v>8.3306434828431062</v>
      </c>
      <c r="S404" s="145">
        <v>4.5268015288532251</v>
      </c>
      <c r="T404" s="145">
        <v>4.5053338960962241</v>
      </c>
      <c r="U404" s="145">
        <v>5.0190999144643538</v>
      </c>
      <c r="V404" s="145">
        <v>7.2865392450582407</v>
      </c>
      <c r="W404" s="145">
        <v>5.6954229472762972</v>
      </c>
      <c r="X404" s="145">
        <v>4.847601697443249</v>
      </c>
      <c r="Y404" s="145">
        <v>3.5192649102564451</v>
      </c>
      <c r="Z404" s="145">
        <v>4.8733925550530284</v>
      </c>
      <c r="AA404" s="145">
        <v>3.5229822382327711</v>
      </c>
      <c r="AB404" s="145">
        <v>3.6053018573191613</v>
      </c>
      <c r="AC404" s="65"/>
    </row>
    <row r="405" spans="1:29" x14ac:dyDescent="0.35">
      <c r="A405" s="55"/>
      <c r="D405" s="252" t="str">
        <f t="shared" si="6"/>
        <v>Output to other models_CDCM end user tariff forecast_Capacity charge_HV Site Specific</v>
      </c>
      <c r="E405" s="63" t="s">
        <v>158</v>
      </c>
      <c r="F405" s="63" t="s">
        <v>159</v>
      </c>
      <c r="G405" s="54"/>
      <c r="H405" s="63" t="s">
        <v>77</v>
      </c>
      <c r="I405" s="84" t="s">
        <v>194</v>
      </c>
      <c r="J405" s="11"/>
      <c r="K405" s="63" t="s">
        <v>78</v>
      </c>
      <c r="L405" s="65"/>
      <c r="M405" s="192" cm="1">
        <f t="array" ref="M405">INDEX(O405:AB405, 1, DNO_index)</f>
        <v>3.7351810342797291</v>
      </c>
      <c r="N405" s="65"/>
      <c r="O405" s="145">
        <v>3.1858038920470904</v>
      </c>
      <c r="P405" s="145">
        <v>2.689744305686312</v>
      </c>
      <c r="Q405" s="145">
        <v>1.8941748783192285</v>
      </c>
      <c r="R405" s="145">
        <v>11.113457295581</v>
      </c>
      <c r="S405" s="145">
        <v>5.3982832690172922</v>
      </c>
      <c r="T405" s="145">
        <v>4.9643297738527297</v>
      </c>
      <c r="U405" s="145">
        <v>3.9211655448088703</v>
      </c>
      <c r="V405" s="145">
        <v>7.3888004117719817</v>
      </c>
      <c r="W405" s="145">
        <v>4.2697524502894977</v>
      </c>
      <c r="X405" s="145">
        <v>4.0098172781033545</v>
      </c>
      <c r="Y405" s="145">
        <v>4.2758402624206795</v>
      </c>
      <c r="Z405" s="145">
        <v>5.1593006128868506</v>
      </c>
      <c r="AA405" s="145">
        <v>2.9478742675607785</v>
      </c>
      <c r="AB405" s="145">
        <v>3.7351810342797291</v>
      </c>
      <c r="AC405" s="65"/>
    </row>
    <row r="406" spans="1:29" x14ac:dyDescent="0.35">
      <c r="A406" s="55"/>
      <c r="D406" s="252" t="str">
        <f t="shared" si="6"/>
        <v>Output to other models_CDCM end user tariff forecast_Capacity charge_Unmetered Supplies</v>
      </c>
      <c r="E406" s="63" t="s">
        <v>158</v>
      </c>
      <c r="F406" s="63" t="s">
        <v>159</v>
      </c>
      <c r="G406" s="54"/>
      <c r="H406" s="63" t="s">
        <v>77</v>
      </c>
      <c r="I406" s="84" t="s">
        <v>195</v>
      </c>
      <c r="J406" s="11"/>
      <c r="K406" s="63" t="s">
        <v>78</v>
      </c>
      <c r="L406" s="65"/>
      <c r="M406" s="192" cm="1">
        <f t="array" ref="M406">INDEX(O406:AB406, 1, DNO_index)</f>
        <v>0</v>
      </c>
      <c r="N406" s="65"/>
      <c r="O406" s="145">
        <v>0</v>
      </c>
      <c r="P406" s="145">
        <v>0</v>
      </c>
      <c r="Q406" s="145">
        <v>0</v>
      </c>
      <c r="R406" s="145">
        <v>0</v>
      </c>
      <c r="S406" s="145">
        <v>0</v>
      </c>
      <c r="T406" s="145">
        <v>0</v>
      </c>
      <c r="U406" s="145">
        <v>0</v>
      </c>
      <c r="V406" s="145">
        <v>0</v>
      </c>
      <c r="W406" s="145">
        <v>0</v>
      </c>
      <c r="X406" s="145">
        <v>0</v>
      </c>
      <c r="Y406" s="145">
        <v>0</v>
      </c>
      <c r="Z406" s="145">
        <v>0</v>
      </c>
      <c r="AA406" s="145">
        <v>0</v>
      </c>
      <c r="AB406" s="145">
        <v>0</v>
      </c>
      <c r="AC406" s="65"/>
    </row>
    <row r="407" spans="1:29" x14ac:dyDescent="0.35">
      <c r="A407" s="55"/>
      <c r="D407" s="252" t="str">
        <f t="shared" si="6"/>
        <v>Output to other models_CDCM end user tariff forecast_Capacity charge_LV Generation Aggregated</v>
      </c>
      <c r="E407" s="63" t="s">
        <v>158</v>
      </c>
      <c r="F407" s="63" t="s">
        <v>159</v>
      </c>
      <c r="G407" s="54"/>
      <c r="H407" s="63" t="s">
        <v>77</v>
      </c>
      <c r="I407" s="64" t="s">
        <v>196</v>
      </c>
      <c r="J407" s="11"/>
      <c r="K407" s="63" t="s">
        <v>78</v>
      </c>
      <c r="L407" s="65"/>
      <c r="M407" s="192" cm="1">
        <f t="array" ref="M407">INDEX(O407:AB407, 1, DNO_index)</f>
        <v>0</v>
      </c>
      <c r="N407" s="65"/>
      <c r="O407" s="145">
        <v>0</v>
      </c>
      <c r="P407" s="145">
        <v>0</v>
      </c>
      <c r="Q407" s="145">
        <v>0</v>
      </c>
      <c r="R407" s="145">
        <v>0</v>
      </c>
      <c r="S407" s="145">
        <v>0</v>
      </c>
      <c r="T407" s="145">
        <v>0</v>
      </c>
      <c r="U407" s="145">
        <v>0</v>
      </c>
      <c r="V407" s="145">
        <v>0</v>
      </c>
      <c r="W407" s="145">
        <v>0</v>
      </c>
      <c r="X407" s="145">
        <v>0</v>
      </c>
      <c r="Y407" s="145">
        <v>0</v>
      </c>
      <c r="Z407" s="145">
        <v>0</v>
      </c>
      <c r="AA407" s="145">
        <v>0</v>
      </c>
      <c r="AB407" s="145">
        <v>0</v>
      </c>
      <c r="AC407" s="65"/>
    </row>
    <row r="408" spans="1:29" x14ac:dyDescent="0.35">
      <c r="A408" s="55"/>
      <c r="D408" s="252" t="str">
        <f t="shared" si="6"/>
        <v>Output to other models_CDCM end user tariff forecast_Capacity charge_LV Sub Generation Aggregated</v>
      </c>
      <c r="E408" s="63" t="s">
        <v>158</v>
      </c>
      <c r="F408" s="63" t="s">
        <v>159</v>
      </c>
      <c r="G408" s="54"/>
      <c r="H408" s="63" t="s">
        <v>77</v>
      </c>
      <c r="I408" s="64" t="s">
        <v>197</v>
      </c>
      <c r="J408" s="11"/>
      <c r="K408" s="63" t="s">
        <v>78</v>
      </c>
      <c r="L408" s="65"/>
      <c r="M408" s="192" cm="1">
        <f t="array" ref="M408">INDEX(O408:AB408, 1, DNO_index)</f>
        <v>0</v>
      </c>
      <c r="N408" s="65"/>
      <c r="O408" s="145">
        <v>0</v>
      </c>
      <c r="P408" s="145">
        <v>0</v>
      </c>
      <c r="Q408" s="145">
        <v>0</v>
      </c>
      <c r="R408" s="145">
        <v>0</v>
      </c>
      <c r="S408" s="145">
        <v>0</v>
      </c>
      <c r="T408" s="145">
        <v>0</v>
      </c>
      <c r="U408" s="145">
        <v>0</v>
      </c>
      <c r="V408" s="145">
        <v>0</v>
      </c>
      <c r="W408" s="145">
        <v>0</v>
      </c>
      <c r="X408" s="145">
        <v>0</v>
      </c>
      <c r="Y408" s="145">
        <v>0</v>
      </c>
      <c r="Z408" s="145">
        <v>0</v>
      </c>
      <c r="AA408" s="145">
        <v>0</v>
      </c>
      <c r="AB408" s="145">
        <v>0</v>
      </c>
      <c r="AC408" s="65"/>
    </row>
    <row r="409" spans="1:29" x14ac:dyDescent="0.35">
      <c r="A409" s="55"/>
      <c r="D409" s="252" t="str">
        <f t="shared" si="6"/>
        <v>Output to other models_CDCM end user tariff forecast_Capacity charge_LV Generation Site Specific</v>
      </c>
      <c r="E409" s="63" t="s">
        <v>158</v>
      </c>
      <c r="F409" s="63" t="s">
        <v>159</v>
      </c>
      <c r="G409" s="54"/>
      <c r="H409" s="63" t="s">
        <v>77</v>
      </c>
      <c r="I409" s="64" t="s">
        <v>198</v>
      </c>
      <c r="J409" s="11"/>
      <c r="K409" s="63" t="s">
        <v>78</v>
      </c>
      <c r="L409" s="65"/>
      <c r="M409" s="192" cm="1">
        <f t="array" ref="M409">INDEX(O409:AB409, 1, DNO_index)</f>
        <v>0</v>
      </c>
      <c r="N409" s="65"/>
      <c r="O409" s="145">
        <v>0</v>
      </c>
      <c r="P409" s="145">
        <v>0</v>
      </c>
      <c r="Q409" s="145">
        <v>0</v>
      </c>
      <c r="R409" s="145">
        <v>0</v>
      </c>
      <c r="S409" s="145">
        <v>0</v>
      </c>
      <c r="T409" s="145">
        <v>0</v>
      </c>
      <c r="U409" s="145">
        <v>0</v>
      </c>
      <c r="V409" s="145">
        <v>0</v>
      </c>
      <c r="W409" s="145">
        <v>0</v>
      </c>
      <c r="X409" s="145">
        <v>0</v>
      </c>
      <c r="Y409" s="145">
        <v>0</v>
      </c>
      <c r="Z409" s="145">
        <v>0</v>
      </c>
      <c r="AA409" s="145">
        <v>0</v>
      </c>
      <c r="AB409" s="145">
        <v>0</v>
      </c>
      <c r="AC409" s="65"/>
    </row>
    <row r="410" spans="1:29" x14ac:dyDescent="0.35">
      <c r="A410" s="55"/>
      <c r="D410" s="252" t="str">
        <f t="shared" si="6"/>
        <v>Output to other models_CDCM end user tariff forecast_Capacity charge_LV Sub Generation Site Specific</v>
      </c>
      <c r="E410" s="63" t="s">
        <v>158</v>
      </c>
      <c r="F410" s="63" t="s">
        <v>159</v>
      </c>
      <c r="G410" s="54"/>
      <c r="H410" s="63" t="s">
        <v>77</v>
      </c>
      <c r="I410" s="64" t="s">
        <v>200</v>
      </c>
      <c r="J410" s="11"/>
      <c r="K410" s="63" t="s">
        <v>78</v>
      </c>
      <c r="L410" s="65"/>
      <c r="M410" s="192" cm="1">
        <f t="array" ref="M410">INDEX(O410:AB410, 1, DNO_index)</f>
        <v>0</v>
      </c>
      <c r="N410" s="65"/>
      <c r="O410" s="145">
        <v>0</v>
      </c>
      <c r="P410" s="145">
        <v>0</v>
      </c>
      <c r="Q410" s="145">
        <v>0</v>
      </c>
      <c r="R410" s="145">
        <v>0</v>
      </c>
      <c r="S410" s="145">
        <v>0</v>
      </c>
      <c r="T410" s="145">
        <v>0</v>
      </c>
      <c r="U410" s="145">
        <v>0</v>
      </c>
      <c r="V410" s="145">
        <v>0</v>
      </c>
      <c r="W410" s="145">
        <v>0</v>
      </c>
      <c r="X410" s="145">
        <v>0</v>
      </c>
      <c r="Y410" s="145">
        <v>0</v>
      </c>
      <c r="Z410" s="145">
        <v>0</v>
      </c>
      <c r="AA410" s="145">
        <v>0</v>
      </c>
      <c r="AB410" s="145">
        <v>0</v>
      </c>
      <c r="AC410" s="65"/>
    </row>
    <row r="411" spans="1:29" x14ac:dyDescent="0.35">
      <c r="A411" s="55"/>
      <c r="D411" s="253" t="str">
        <f t="shared" si="6"/>
        <v>Output to other models_CDCM end user tariff forecast_Capacity charge_HV Generation Site Specific</v>
      </c>
      <c r="E411" s="66" t="s">
        <v>158</v>
      </c>
      <c r="F411" s="66" t="s">
        <v>159</v>
      </c>
      <c r="G411" s="67"/>
      <c r="H411" s="66" t="s">
        <v>77</v>
      </c>
      <c r="I411" s="68" t="s">
        <v>202</v>
      </c>
      <c r="J411" s="24"/>
      <c r="K411" s="66" t="s">
        <v>78</v>
      </c>
      <c r="L411" s="56"/>
      <c r="M411" s="193" cm="1">
        <f t="array" ref="M411">INDEX(O411:AB411, 1, DNO_index)</f>
        <v>0</v>
      </c>
      <c r="N411" s="56"/>
      <c r="O411" s="146">
        <v>0</v>
      </c>
      <c r="P411" s="146">
        <v>0</v>
      </c>
      <c r="Q411" s="146">
        <v>0</v>
      </c>
      <c r="R411" s="146">
        <v>0</v>
      </c>
      <c r="S411" s="146">
        <v>0</v>
      </c>
      <c r="T411" s="146">
        <v>0</v>
      </c>
      <c r="U411" s="146">
        <v>0</v>
      </c>
      <c r="V411" s="146">
        <v>0</v>
      </c>
      <c r="W411" s="146">
        <v>0</v>
      </c>
      <c r="X411" s="146">
        <v>0</v>
      </c>
      <c r="Y411" s="146">
        <v>0</v>
      </c>
      <c r="Z411" s="146">
        <v>0</v>
      </c>
      <c r="AA411" s="146">
        <v>0</v>
      </c>
      <c r="AB411" s="146">
        <v>0</v>
      </c>
      <c r="AC411" s="65"/>
    </row>
    <row r="412" spans="1:29" x14ac:dyDescent="0.35">
      <c r="A412" s="55"/>
      <c r="D412" s="251" t="str">
        <f t="shared" si="6"/>
        <v>Output to other models_CDCM end user tariff forecast_Exceeded capacity charge_Domestic Aggregated</v>
      </c>
      <c r="E412" s="59" t="s">
        <v>158</v>
      </c>
      <c r="F412" s="59" t="s">
        <v>159</v>
      </c>
      <c r="G412" s="60"/>
      <c r="H412" s="59" t="s">
        <v>79</v>
      </c>
      <c r="I412" s="59" t="s">
        <v>188</v>
      </c>
      <c r="J412" s="29"/>
      <c r="K412" s="59" t="s">
        <v>78</v>
      </c>
      <c r="L412" s="62"/>
      <c r="M412" s="191" cm="1">
        <f t="array" ref="M412">INDEX(O412:AB412, 1, DNO_index)</f>
        <v>0</v>
      </c>
      <c r="N412" s="62"/>
      <c r="O412" s="144">
        <v>0</v>
      </c>
      <c r="P412" s="144">
        <v>0</v>
      </c>
      <c r="Q412" s="144">
        <v>0</v>
      </c>
      <c r="R412" s="144">
        <v>0</v>
      </c>
      <c r="S412" s="144">
        <v>0</v>
      </c>
      <c r="T412" s="144">
        <v>0</v>
      </c>
      <c r="U412" s="144">
        <v>0</v>
      </c>
      <c r="V412" s="144">
        <v>0</v>
      </c>
      <c r="W412" s="144">
        <v>0</v>
      </c>
      <c r="X412" s="144">
        <v>0</v>
      </c>
      <c r="Y412" s="144">
        <v>0</v>
      </c>
      <c r="Z412" s="144">
        <v>0</v>
      </c>
      <c r="AA412" s="144">
        <v>0</v>
      </c>
      <c r="AB412" s="144">
        <v>0</v>
      </c>
      <c r="AC412" s="65"/>
    </row>
    <row r="413" spans="1:29" x14ac:dyDescent="0.35">
      <c r="A413" s="55"/>
      <c r="D413" s="252" t="str">
        <f t="shared" si="6"/>
        <v>Output to other models_CDCM end user tariff forecast_Exceeded capacity charge_Domestic Aggregated (Related MPAN)</v>
      </c>
      <c r="E413" s="63" t="s">
        <v>158</v>
      </c>
      <c r="F413" s="63" t="s">
        <v>159</v>
      </c>
      <c r="G413" s="54"/>
      <c r="H413" s="63" t="s">
        <v>79</v>
      </c>
      <c r="I413" s="63" t="s">
        <v>189</v>
      </c>
      <c r="J413" s="11"/>
      <c r="K413" s="63" t="s">
        <v>78</v>
      </c>
      <c r="L413" s="65"/>
      <c r="M413" s="192" cm="1">
        <f t="array" ref="M413">INDEX(O413:AB413, 1, DNO_index)</f>
        <v>0</v>
      </c>
      <c r="N413" s="65"/>
      <c r="O413" s="145">
        <v>0</v>
      </c>
      <c r="P413" s="145">
        <v>0</v>
      </c>
      <c r="Q413" s="145">
        <v>0</v>
      </c>
      <c r="R413" s="145">
        <v>0</v>
      </c>
      <c r="S413" s="145">
        <v>0</v>
      </c>
      <c r="T413" s="145">
        <v>0</v>
      </c>
      <c r="U413" s="145">
        <v>0</v>
      </c>
      <c r="V413" s="145">
        <v>0</v>
      </c>
      <c r="W413" s="145">
        <v>0</v>
      </c>
      <c r="X413" s="145">
        <v>0</v>
      </c>
      <c r="Y413" s="145">
        <v>0</v>
      </c>
      <c r="Z413" s="145">
        <v>0</v>
      </c>
      <c r="AA413" s="145">
        <v>0</v>
      </c>
      <c r="AB413" s="145">
        <v>0</v>
      </c>
      <c r="AC413" s="65"/>
    </row>
    <row r="414" spans="1:29" x14ac:dyDescent="0.35">
      <c r="A414" s="55"/>
      <c r="D414" s="252" t="str">
        <f t="shared" si="6"/>
        <v>Output to other models_CDCM end user tariff forecast_Exceeded capacity charge_Non-Domestic Aggregated</v>
      </c>
      <c r="E414" s="63" t="s">
        <v>158</v>
      </c>
      <c r="F414" s="63" t="s">
        <v>159</v>
      </c>
      <c r="G414" s="54"/>
      <c r="H414" s="63" t="s">
        <v>79</v>
      </c>
      <c r="I414" s="63" t="s">
        <v>190</v>
      </c>
      <c r="J414" s="11"/>
      <c r="K414" s="63" t="s">
        <v>78</v>
      </c>
      <c r="L414" s="65"/>
      <c r="M414" s="192" cm="1">
        <f t="array" ref="M414">INDEX(O414:AB414, 1, DNO_index)</f>
        <v>0</v>
      </c>
      <c r="N414" s="65"/>
      <c r="O414" s="145">
        <v>0</v>
      </c>
      <c r="P414" s="145">
        <v>0</v>
      </c>
      <c r="Q414" s="145">
        <v>0</v>
      </c>
      <c r="R414" s="145">
        <v>0</v>
      </c>
      <c r="S414" s="145">
        <v>0</v>
      </c>
      <c r="T414" s="145">
        <v>0</v>
      </c>
      <c r="U414" s="145">
        <v>0</v>
      </c>
      <c r="V414" s="145">
        <v>0</v>
      </c>
      <c r="W414" s="145">
        <v>0</v>
      </c>
      <c r="X414" s="145">
        <v>0</v>
      </c>
      <c r="Y414" s="145">
        <v>0</v>
      </c>
      <c r="Z414" s="145">
        <v>0</v>
      </c>
      <c r="AA414" s="145">
        <v>0</v>
      </c>
      <c r="AB414" s="145">
        <v>0</v>
      </c>
      <c r="AC414" s="65"/>
    </row>
    <row r="415" spans="1:29" x14ac:dyDescent="0.35">
      <c r="A415" s="55"/>
      <c r="D415" s="252" t="str">
        <f t="shared" si="6"/>
        <v>Output to other models_CDCM end user tariff forecast_Exceeded capacity charge_Non-Domestic Aggregated (Related MPAN)</v>
      </c>
      <c r="E415" s="63" t="s">
        <v>158</v>
      </c>
      <c r="F415" s="63" t="s">
        <v>159</v>
      </c>
      <c r="G415" s="54"/>
      <c r="H415" s="63" t="s">
        <v>79</v>
      </c>
      <c r="I415" s="84" t="s">
        <v>191</v>
      </c>
      <c r="J415" s="11"/>
      <c r="K415" s="63" t="s">
        <v>78</v>
      </c>
      <c r="L415" s="65"/>
      <c r="M415" s="192" cm="1">
        <f t="array" ref="M415">INDEX(O415:AB415, 1, DNO_index)</f>
        <v>0</v>
      </c>
      <c r="N415" s="65"/>
      <c r="O415" s="145">
        <v>0</v>
      </c>
      <c r="P415" s="145">
        <v>0</v>
      </c>
      <c r="Q415" s="145">
        <v>0</v>
      </c>
      <c r="R415" s="145">
        <v>0</v>
      </c>
      <c r="S415" s="145">
        <v>0</v>
      </c>
      <c r="T415" s="145">
        <v>0</v>
      </c>
      <c r="U415" s="145">
        <v>0</v>
      </c>
      <c r="V415" s="145">
        <v>0</v>
      </c>
      <c r="W415" s="145">
        <v>0</v>
      </c>
      <c r="X415" s="145">
        <v>0</v>
      </c>
      <c r="Y415" s="145">
        <v>0</v>
      </c>
      <c r="Z415" s="145">
        <v>0</v>
      </c>
      <c r="AA415" s="145">
        <v>0</v>
      </c>
      <c r="AB415" s="145">
        <v>0</v>
      </c>
      <c r="AC415" s="65"/>
    </row>
    <row r="416" spans="1:29" x14ac:dyDescent="0.35">
      <c r="A416" s="55"/>
      <c r="D416" s="252" t="str">
        <f t="shared" si="6"/>
        <v>Output to other models_CDCM end user tariff forecast_Exceeded capacity charge_LV Site Specific</v>
      </c>
      <c r="E416" s="63" t="s">
        <v>158</v>
      </c>
      <c r="F416" s="63" t="s">
        <v>159</v>
      </c>
      <c r="G416" s="54"/>
      <c r="H416" s="63" t="s">
        <v>79</v>
      </c>
      <c r="I416" s="84" t="s">
        <v>192</v>
      </c>
      <c r="J416" s="11"/>
      <c r="K416" s="63" t="s">
        <v>78</v>
      </c>
      <c r="L416" s="65"/>
      <c r="M416" s="192" cm="1">
        <f t="array" ref="M416">INDEX(O416:AB416, 1, DNO_index)</f>
        <v>7.0448798040358938</v>
      </c>
      <c r="N416" s="65"/>
      <c r="O416" s="145">
        <v>4.9134964790022604</v>
      </c>
      <c r="P416" s="145">
        <v>4.167295470344949</v>
      </c>
      <c r="Q416" s="145">
        <v>2.6759934015159397</v>
      </c>
      <c r="R416" s="145">
        <v>9.1762338963144749</v>
      </c>
      <c r="S416" s="145">
        <v>4.775774133255287</v>
      </c>
      <c r="T416" s="145">
        <v>3.691279099689118</v>
      </c>
      <c r="U416" s="145">
        <v>4.5187571060823757</v>
      </c>
      <c r="V416" s="145">
        <v>6.5168630029562502</v>
      </c>
      <c r="W416" s="145">
        <v>7.1203210677632338</v>
      </c>
      <c r="X416" s="145">
        <v>7.309588052742626</v>
      </c>
      <c r="Y416" s="145">
        <v>5.7538465988133698</v>
      </c>
      <c r="Z416" s="145">
        <v>7.8764423212197663</v>
      </c>
      <c r="AA416" s="145">
        <v>8.3202631081175653</v>
      </c>
      <c r="AB416" s="145">
        <v>7.0448798040358938</v>
      </c>
      <c r="AC416" s="65"/>
    </row>
    <row r="417" spans="1:29" x14ac:dyDescent="0.35">
      <c r="A417" s="55"/>
      <c r="D417" s="252" t="str">
        <f t="shared" si="6"/>
        <v>Output to other models_CDCM end user tariff forecast_Exceeded capacity charge_LV Sub Site Specific</v>
      </c>
      <c r="E417" s="63" t="s">
        <v>158</v>
      </c>
      <c r="F417" s="63" t="s">
        <v>159</v>
      </c>
      <c r="G417" s="54"/>
      <c r="H417" s="63" t="s">
        <v>79</v>
      </c>
      <c r="I417" s="84" t="s">
        <v>193</v>
      </c>
      <c r="J417" s="11"/>
      <c r="K417" s="63" t="s">
        <v>78</v>
      </c>
      <c r="L417" s="65"/>
      <c r="M417" s="192" cm="1">
        <f t="array" ref="M417">INDEX(O417:AB417, 1, DNO_index)</f>
        <v>6.5548287696666634</v>
      </c>
      <c r="N417" s="65"/>
      <c r="O417" s="145">
        <v>5.7591581281844411</v>
      </c>
      <c r="P417" s="145">
        <v>4.3341105567594322</v>
      </c>
      <c r="Q417" s="145">
        <v>2.4166886400422198</v>
      </c>
      <c r="R417" s="145">
        <v>11.393186401103572</v>
      </c>
      <c r="S417" s="145">
        <v>6.0201133220245842</v>
      </c>
      <c r="T417" s="145">
        <v>5.1392827901526239</v>
      </c>
      <c r="U417" s="145">
        <v>7.0110989954461296</v>
      </c>
      <c r="V417" s="145">
        <v>8.2941304884415441</v>
      </c>
      <c r="W417" s="145">
        <v>7.4289774345245769</v>
      </c>
      <c r="X417" s="145">
        <v>6.3532952629638952</v>
      </c>
      <c r="Y417" s="145">
        <v>5.3097024839345712</v>
      </c>
      <c r="Z417" s="145">
        <v>6.7307142616617108</v>
      </c>
      <c r="AA417" s="145">
        <v>6.8754857946995962</v>
      </c>
      <c r="AB417" s="145">
        <v>6.5548287696666634</v>
      </c>
      <c r="AC417" s="65"/>
    </row>
    <row r="418" spans="1:29" x14ac:dyDescent="0.35">
      <c r="A418" s="55"/>
      <c r="D418" s="252" t="str">
        <f t="shared" si="6"/>
        <v>Output to other models_CDCM end user tariff forecast_Exceeded capacity charge_HV Site Specific</v>
      </c>
      <c r="E418" s="63" t="s">
        <v>158</v>
      </c>
      <c r="F418" s="63" t="s">
        <v>159</v>
      </c>
      <c r="G418" s="54"/>
      <c r="H418" s="63" t="s">
        <v>79</v>
      </c>
      <c r="I418" s="84" t="s">
        <v>194</v>
      </c>
      <c r="J418" s="11"/>
      <c r="K418" s="63" t="s">
        <v>78</v>
      </c>
      <c r="L418" s="65"/>
      <c r="M418" s="192" cm="1">
        <f t="array" ref="M418">INDEX(O418:AB418, 1, DNO_index)</f>
        <v>7.0538110406493502</v>
      </c>
      <c r="N418" s="65"/>
      <c r="O418" s="145">
        <v>5.8703965715134308</v>
      </c>
      <c r="P418" s="145">
        <v>4.7040933633335307</v>
      </c>
      <c r="Q418" s="145">
        <v>3.0209315890875601</v>
      </c>
      <c r="R418" s="145">
        <v>13.027486250063824</v>
      </c>
      <c r="S418" s="145">
        <v>6.6072871919692568</v>
      </c>
      <c r="T418" s="145">
        <v>6.1243810865470367</v>
      </c>
      <c r="U418" s="145">
        <v>6.5257681525581148</v>
      </c>
      <c r="V418" s="145">
        <v>8.3023896732133764</v>
      </c>
      <c r="W418" s="145">
        <v>6.6291325854383309</v>
      </c>
      <c r="X418" s="145">
        <v>5.6314933328075041</v>
      </c>
      <c r="Y418" s="145">
        <v>6.1842114491768658</v>
      </c>
      <c r="Z418" s="145">
        <v>6.8040949185912112</v>
      </c>
      <c r="AA418" s="145">
        <v>6.7425666282339876</v>
      </c>
      <c r="AB418" s="145">
        <v>7.0538110406493502</v>
      </c>
      <c r="AC418" s="65"/>
    </row>
    <row r="419" spans="1:29" x14ac:dyDescent="0.35">
      <c r="A419" s="55"/>
      <c r="D419" s="252" t="str">
        <f t="shared" si="6"/>
        <v>Output to other models_CDCM end user tariff forecast_Exceeded capacity charge_Unmetered Supplies</v>
      </c>
      <c r="E419" s="63" t="s">
        <v>158</v>
      </c>
      <c r="F419" s="63" t="s">
        <v>159</v>
      </c>
      <c r="G419" s="54"/>
      <c r="H419" s="63" t="s">
        <v>79</v>
      </c>
      <c r="I419" s="84" t="s">
        <v>195</v>
      </c>
      <c r="J419" s="11"/>
      <c r="K419" s="63" t="s">
        <v>78</v>
      </c>
      <c r="L419" s="65"/>
      <c r="M419" s="192" cm="1">
        <f t="array" ref="M419">INDEX(O419:AB419, 1, DNO_index)</f>
        <v>0</v>
      </c>
      <c r="N419" s="65"/>
      <c r="O419" s="145">
        <v>0</v>
      </c>
      <c r="P419" s="145">
        <v>0</v>
      </c>
      <c r="Q419" s="145">
        <v>0</v>
      </c>
      <c r="R419" s="145">
        <v>0</v>
      </c>
      <c r="S419" s="145">
        <v>0</v>
      </c>
      <c r="T419" s="145">
        <v>0</v>
      </c>
      <c r="U419" s="145">
        <v>0</v>
      </c>
      <c r="V419" s="145">
        <v>0</v>
      </c>
      <c r="W419" s="145">
        <v>0</v>
      </c>
      <c r="X419" s="145">
        <v>0</v>
      </c>
      <c r="Y419" s="145">
        <v>0</v>
      </c>
      <c r="Z419" s="145">
        <v>0</v>
      </c>
      <c r="AA419" s="145">
        <v>0</v>
      </c>
      <c r="AB419" s="145">
        <v>0</v>
      </c>
      <c r="AC419" s="65"/>
    </row>
    <row r="420" spans="1:29" x14ac:dyDescent="0.35">
      <c r="A420" s="55"/>
      <c r="D420" s="252" t="str">
        <f t="shared" si="6"/>
        <v>Output to other models_CDCM end user tariff forecast_Exceeded capacity charge_LV Generation Aggregated</v>
      </c>
      <c r="E420" s="63" t="s">
        <v>158</v>
      </c>
      <c r="F420" s="63" t="s">
        <v>159</v>
      </c>
      <c r="G420" s="54"/>
      <c r="H420" s="63" t="s">
        <v>79</v>
      </c>
      <c r="I420" s="64" t="s">
        <v>196</v>
      </c>
      <c r="J420" s="11"/>
      <c r="K420" s="63" t="s">
        <v>78</v>
      </c>
      <c r="L420" s="65"/>
      <c r="M420" s="192" cm="1">
        <f t="array" ref="M420">INDEX(O420:AB420, 1, DNO_index)</f>
        <v>0</v>
      </c>
      <c r="N420" s="65"/>
      <c r="O420" s="145">
        <v>0</v>
      </c>
      <c r="P420" s="145">
        <v>0</v>
      </c>
      <c r="Q420" s="145">
        <v>0</v>
      </c>
      <c r="R420" s="145">
        <v>0</v>
      </c>
      <c r="S420" s="145">
        <v>0</v>
      </c>
      <c r="T420" s="145">
        <v>0</v>
      </c>
      <c r="U420" s="145">
        <v>0</v>
      </c>
      <c r="V420" s="145">
        <v>0</v>
      </c>
      <c r="W420" s="145">
        <v>0</v>
      </c>
      <c r="X420" s="145">
        <v>0</v>
      </c>
      <c r="Y420" s="145">
        <v>0</v>
      </c>
      <c r="Z420" s="145">
        <v>0</v>
      </c>
      <c r="AA420" s="145">
        <v>0</v>
      </c>
      <c r="AB420" s="145">
        <v>0</v>
      </c>
      <c r="AC420" s="65"/>
    </row>
    <row r="421" spans="1:29" x14ac:dyDescent="0.35">
      <c r="A421" s="55"/>
      <c r="D421" s="252" t="str">
        <f t="shared" si="6"/>
        <v>Output to other models_CDCM end user tariff forecast_Exceeded capacity charge_LV Sub Generation Aggregated</v>
      </c>
      <c r="E421" s="63" t="s">
        <v>158</v>
      </c>
      <c r="F421" s="63" t="s">
        <v>159</v>
      </c>
      <c r="G421" s="54"/>
      <c r="H421" s="63" t="s">
        <v>79</v>
      </c>
      <c r="I421" s="64" t="s">
        <v>197</v>
      </c>
      <c r="J421" s="11"/>
      <c r="K421" s="63" t="s">
        <v>78</v>
      </c>
      <c r="L421" s="65"/>
      <c r="M421" s="192" cm="1">
        <f t="array" ref="M421">INDEX(O421:AB421, 1, DNO_index)</f>
        <v>0</v>
      </c>
      <c r="N421" s="65"/>
      <c r="O421" s="145">
        <v>0</v>
      </c>
      <c r="P421" s="145">
        <v>0</v>
      </c>
      <c r="Q421" s="145">
        <v>0</v>
      </c>
      <c r="R421" s="145">
        <v>0</v>
      </c>
      <c r="S421" s="145">
        <v>0</v>
      </c>
      <c r="T421" s="145">
        <v>0</v>
      </c>
      <c r="U421" s="145">
        <v>0</v>
      </c>
      <c r="V421" s="145">
        <v>0</v>
      </c>
      <c r="W421" s="145">
        <v>0</v>
      </c>
      <c r="X421" s="145">
        <v>0</v>
      </c>
      <c r="Y421" s="145">
        <v>0</v>
      </c>
      <c r="Z421" s="145">
        <v>0</v>
      </c>
      <c r="AA421" s="145">
        <v>0</v>
      </c>
      <c r="AB421" s="145">
        <v>0</v>
      </c>
      <c r="AC421" s="65"/>
    </row>
    <row r="422" spans="1:29" x14ac:dyDescent="0.35">
      <c r="A422" s="55"/>
      <c r="D422" s="252" t="str">
        <f t="shared" si="6"/>
        <v>Output to other models_CDCM end user tariff forecast_Exceeded capacity charge_LV Generation Site Specific</v>
      </c>
      <c r="E422" s="63" t="s">
        <v>158</v>
      </c>
      <c r="F422" s="63" t="s">
        <v>159</v>
      </c>
      <c r="G422" s="54"/>
      <c r="H422" s="63" t="s">
        <v>79</v>
      </c>
      <c r="I422" s="64" t="s">
        <v>198</v>
      </c>
      <c r="J422" s="11"/>
      <c r="K422" s="63" t="s">
        <v>78</v>
      </c>
      <c r="L422" s="65"/>
      <c r="M422" s="192" cm="1">
        <f t="array" ref="M422">INDEX(O422:AB422, 1, DNO_index)</f>
        <v>0</v>
      </c>
      <c r="N422" s="65"/>
      <c r="O422" s="145">
        <v>0</v>
      </c>
      <c r="P422" s="145">
        <v>0</v>
      </c>
      <c r="Q422" s="145">
        <v>0</v>
      </c>
      <c r="R422" s="145">
        <v>0</v>
      </c>
      <c r="S422" s="145">
        <v>0</v>
      </c>
      <c r="T422" s="145">
        <v>0</v>
      </c>
      <c r="U422" s="145">
        <v>0</v>
      </c>
      <c r="V422" s="145">
        <v>0</v>
      </c>
      <c r="W422" s="145">
        <v>0</v>
      </c>
      <c r="X422" s="145">
        <v>0</v>
      </c>
      <c r="Y422" s="145">
        <v>0</v>
      </c>
      <c r="Z422" s="145">
        <v>0</v>
      </c>
      <c r="AA422" s="145">
        <v>0</v>
      </c>
      <c r="AB422" s="145">
        <v>0</v>
      </c>
      <c r="AC422" s="65"/>
    </row>
    <row r="423" spans="1:29" x14ac:dyDescent="0.35">
      <c r="A423" s="55"/>
      <c r="D423" s="252" t="str">
        <f t="shared" si="6"/>
        <v>Output to other models_CDCM end user tariff forecast_Exceeded capacity charge_LV Sub Generation Site Specific</v>
      </c>
      <c r="E423" s="63" t="s">
        <v>158</v>
      </c>
      <c r="F423" s="63" t="s">
        <v>159</v>
      </c>
      <c r="G423" s="54"/>
      <c r="H423" s="63" t="s">
        <v>79</v>
      </c>
      <c r="I423" s="64" t="s">
        <v>200</v>
      </c>
      <c r="J423" s="11"/>
      <c r="K423" s="63" t="s">
        <v>78</v>
      </c>
      <c r="L423" s="65"/>
      <c r="M423" s="192" cm="1">
        <f t="array" ref="M423">INDEX(O423:AB423, 1, DNO_index)</f>
        <v>0</v>
      </c>
      <c r="N423" s="65"/>
      <c r="O423" s="145">
        <v>0</v>
      </c>
      <c r="P423" s="145">
        <v>0</v>
      </c>
      <c r="Q423" s="145">
        <v>0</v>
      </c>
      <c r="R423" s="145">
        <v>0</v>
      </c>
      <c r="S423" s="145">
        <v>0</v>
      </c>
      <c r="T423" s="145">
        <v>0</v>
      </c>
      <c r="U423" s="145">
        <v>0</v>
      </c>
      <c r="V423" s="145">
        <v>0</v>
      </c>
      <c r="W423" s="145">
        <v>0</v>
      </c>
      <c r="X423" s="145">
        <v>0</v>
      </c>
      <c r="Y423" s="145">
        <v>0</v>
      </c>
      <c r="Z423" s="145">
        <v>0</v>
      </c>
      <c r="AA423" s="145">
        <v>0</v>
      </c>
      <c r="AB423" s="145">
        <v>0</v>
      </c>
      <c r="AC423" s="65"/>
    </row>
    <row r="424" spans="1:29" x14ac:dyDescent="0.35">
      <c r="A424" s="55"/>
      <c r="D424" s="253" t="str">
        <f t="shared" si="6"/>
        <v>Output to other models_CDCM end user tariff forecast_Exceeded capacity charge_HV Generation Site Specific</v>
      </c>
      <c r="E424" s="66" t="s">
        <v>158</v>
      </c>
      <c r="F424" s="66" t="s">
        <v>159</v>
      </c>
      <c r="G424" s="67"/>
      <c r="H424" s="66" t="s">
        <v>79</v>
      </c>
      <c r="I424" s="68" t="s">
        <v>202</v>
      </c>
      <c r="J424" s="24"/>
      <c r="K424" s="66" t="s">
        <v>78</v>
      </c>
      <c r="L424" s="56"/>
      <c r="M424" s="193" cm="1">
        <f t="array" ref="M424">INDEX(O424:AB424, 1, DNO_index)</f>
        <v>0</v>
      </c>
      <c r="N424" s="56"/>
      <c r="O424" s="146">
        <v>0</v>
      </c>
      <c r="P424" s="146">
        <v>0</v>
      </c>
      <c r="Q424" s="146">
        <v>0</v>
      </c>
      <c r="R424" s="146">
        <v>0</v>
      </c>
      <c r="S424" s="146">
        <v>0</v>
      </c>
      <c r="T424" s="146">
        <v>0</v>
      </c>
      <c r="U424" s="146">
        <v>0</v>
      </c>
      <c r="V424" s="146">
        <v>0</v>
      </c>
      <c r="W424" s="146">
        <v>0</v>
      </c>
      <c r="X424" s="146">
        <v>0</v>
      </c>
      <c r="Y424" s="146">
        <v>0</v>
      </c>
      <c r="Z424" s="146">
        <v>0</v>
      </c>
      <c r="AA424" s="146">
        <v>0</v>
      </c>
      <c r="AB424" s="146">
        <v>0</v>
      </c>
      <c r="AC424" s="65"/>
    </row>
    <row r="425" spans="1:29" x14ac:dyDescent="0.35">
      <c r="A425" s="55"/>
      <c r="D425" s="251" t="str">
        <f t="shared" si="6"/>
        <v>Output to other models_CDCM end user tariff forecast_Reactive power charge_Domestic Aggregated</v>
      </c>
      <c r="E425" s="59" t="s">
        <v>158</v>
      </c>
      <c r="F425" s="59" t="s">
        <v>159</v>
      </c>
      <c r="G425" s="60"/>
      <c r="H425" s="59" t="s">
        <v>80</v>
      </c>
      <c r="I425" s="59" t="s">
        <v>188</v>
      </c>
      <c r="J425" s="29"/>
      <c r="K425" s="59" t="s">
        <v>81</v>
      </c>
      <c r="L425" s="62"/>
      <c r="M425" s="191" cm="1">
        <f t="array" ref="M425">INDEX(O425:AB425, 1, DNO_index)</f>
        <v>0</v>
      </c>
      <c r="N425" s="62"/>
      <c r="O425" s="144">
        <v>0</v>
      </c>
      <c r="P425" s="144">
        <v>0</v>
      </c>
      <c r="Q425" s="144">
        <v>0</v>
      </c>
      <c r="R425" s="144">
        <v>0</v>
      </c>
      <c r="S425" s="144">
        <v>0</v>
      </c>
      <c r="T425" s="144">
        <v>0</v>
      </c>
      <c r="U425" s="144">
        <v>0</v>
      </c>
      <c r="V425" s="144">
        <v>0</v>
      </c>
      <c r="W425" s="144">
        <v>0</v>
      </c>
      <c r="X425" s="144">
        <v>0</v>
      </c>
      <c r="Y425" s="144">
        <v>0</v>
      </c>
      <c r="Z425" s="144">
        <v>0</v>
      </c>
      <c r="AA425" s="144">
        <v>0</v>
      </c>
      <c r="AB425" s="144">
        <v>0</v>
      </c>
      <c r="AC425" s="65"/>
    </row>
    <row r="426" spans="1:29" x14ac:dyDescent="0.35">
      <c r="A426" s="55"/>
      <c r="D426" s="252" t="str">
        <f t="shared" si="6"/>
        <v>Output to other models_CDCM end user tariff forecast_Reactive power charge_Domestic Aggregated (Related MPAN)</v>
      </c>
      <c r="E426" s="63" t="s">
        <v>158</v>
      </c>
      <c r="F426" s="63" t="s">
        <v>159</v>
      </c>
      <c r="G426" s="54"/>
      <c r="H426" s="63" t="s">
        <v>80</v>
      </c>
      <c r="I426" s="63" t="s">
        <v>189</v>
      </c>
      <c r="J426" s="11"/>
      <c r="K426" s="63" t="s">
        <v>81</v>
      </c>
      <c r="L426" s="65"/>
      <c r="M426" s="192" cm="1">
        <f t="array" ref="M426">INDEX(O426:AB426, 1, DNO_index)</f>
        <v>0</v>
      </c>
      <c r="N426" s="65"/>
      <c r="O426" s="145">
        <v>0</v>
      </c>
      <c r="P426" s="145">
        <v>0</v>
      </c>
      <c r="Q426" s="145">
        <v>0</v>
      </c>
      <c r="R426" s="145">
        <v>0</v>
      </c>
      <c r="S426" s="145">
        <v>0</v>
      </c>
      <c r="T426" s="145">
        <v>0</v>
      </c>
      <c r="U426" s="145">
        <v>0</v>
      </c>
      <c r="V426" s="145">
        <v>0</v>
      </c>
      <c r="W426" s="145">
        <v>0</v>
      </c>
      <c r="X426" s="145">
        <v>0</v>
      </c>
      <c r="Y426" s="145">
        <v>0</v>
      </c>
      <c r="Z426" s="145">
        <v>0</v>
      </c>
      <c r="AA426" s="145">
        <v>0</v>
      </c>
      <c r="AB426" s="145">
        <v>0</v>
      </c>
      <c r="AC426" s="65"/>
    </row>
    <row r="427" spans="1:29" x14ac:dyDescent="0.35">
      <c r="A427" s="55"/>
      <c r="D427" s="252" t="str">
        <f t="shared" si="6"/>
        <v>Output to other models_CDCM end user tariff forecast_Reactive power charge_Non-Domestic Aggregated</v>
      </c>
      <c r="E427" s="63" t="s">
        <v>158</v>
      </c>
      <c r="F427" s="63" t="s">
        <v>159</v>
      </c>
      <c r="G427" s="54"/>
      <c r="H427" s="63" t="s">
        <v>80</v>
      </c>
      <c r="I427" s="63" t="s">
        <v>190</v>
      </c>
      <c r="J427" s="11"/>
      <c r="K427" s="63" t="s">
        <v>81</v>
      </c>
      <c r="L427" s="65"/>
      <c r="M427" s="192" cm="1">
        <f t="array" ref="M427">INDEX(O427:AB427, 1, DNO_index)</f>
        <v>0</v>
      </c>
      <c r="N427" s="65"/>
      <c r="O427" s="145">
        <v>0</v>
      </c>
      <c r="P427" s="145">
        <v>0</v>
      </c>
      <c r="Q427" s="145">
        <v>0</v>
      </c>
      <c r="R427" s="145">
        <v>0</v>
      </c>
      <c r="S427" s="145">
        <v>0</v>
      </c>
      <c r="T427" s="145">
        <v>0</v>
      </c>
      <c r="U427" s="145">
        <v>0</v>
      </c>
      <c r="V427" s="145">
        <v>0</v>
      </c>
      <c r="W427" s="145">
        <v>0</v>
      </c>
      <c r="X427" s="145">
        <v>0</v>
      </c>
      <c r="Y427" s="145">
        <v>0</v>
      </c>
      <c r="Z427" s="145">
        <v>0</v>
      </c>
      <c r="AA427" s="145">
        <v>0</v>
      </c>
      <c r="AB427" s="145">
        <v>0</v>
      </c>
      <c r="AC427" s="65"/>
    </row>
    <row r="428" spans="1:29" x14ac:dyDescent="0.35">
      <c r="A428" s="55"/>
      <c r="D428" s="252" t="str">
        <f t="shared" si="6"/>
        <v>Output to other models_CDCM end user tariff forecast_Reactive power charge_Non-Domestic Aggregated (Related MPAN)</v>
      </c>
      <c r="E428" s="63" t="s">
        <v>158</v>
      </c>
      <c r="F428" s="63" t="s">
        <v>159</v>
      </c>
      <c r="G428" s="54"/>
      <c r="H428" s="63" t="s">
        <v>80</v>
      </c>
      <c r="I428" s="84" t="s">
        <v>191</v>
      </c>
      <c r="J428" s="11"/>
      <c r="K428" s="63" t="s">
        <v>81</v>
      </c>
      <c r="L428" s="65"/>
      <c r="M428" s="192" cm="1">
        <f t="array" ref="M428">INDEX(O428:AB428, 1, DNO_index)</f>
        <v>0</v>
      </c>
      <c r="N428" s="65"/>
      <c r="O428" s="145">
        <v>0</v>
      </c>
      <c r="P428" s="145">
        <v>0</v>
      </c>
      <c r="Q428" s="145">
        <v>0</v>
      </c>
      <c r="R428" s="145">
        <v>0</v>
      </c>
      <c r="S428" s="145">
        <v>0</v>
      </c>
      <c r="T428" s="145">
        <v>0</v>
      </c>
      <c r="U428" s="145">
        <v>0</v>
      </c>
      <c r="V428" s="145">
        <v>0</v>
      </c>
      <c r="W428" s="145">
        <v>0</v>
      </c>
      <c r="X428" s="145">
        <v>0</v>
      </c>
      <c r="Y428" s="145">
        <v>0</v>
      </c>
      <c r="Z428" s="145">
        <v>0</v>
      </c>
      <c r="AA428" s="145">
        <v>0</v>
      </c>
      <c r="AB428" s="145">
        <v>0</v>
      </c>
      <c r="AC428" s="65"/>
    </row>
    <row r="429" spans="1:29" x14ac:dyDescent="0.35">
      <c r="A429" s="55"/>
      <c r="D429" s="252" t="str">
        <f t="shared" si="6"/>
        <v>Output to other models_CDCM end user tariff forecast_Reactive power charge_LV Site Specific</v>
      </c>
      <c r="E429" s="63" t="s">
        <v>158</v>
      </c>
      <c r="F429" s="63" t="s">
        <v>159</v>
      </c>
      <c r="G429" s="54"/>
      <c r="H429" s="63" t="s">
        <v>80</v>
      </c>
      <c r="I429" s="84" t="s">
        <v>192</v>
      </c>
      <c r="J429" s="11"/>
      <c r="K429" s="63" t="s">
        <v>81</v>
      </c>
      <c r="L429" s="65"/>
      <c r="M429" s="192" cm="1">
        <f t="array" ref="M429">INDEX(O429:AB429, 1, DNO_index)</f>
        <v>0.19058703382742723</v>
      </c>
      <c r="N429" s="65"/>
      <c r="O429" s="145">
        <v>0.214003631873846</v>
      </c>
      <c r="P429" s="145">
        <v>0.14262578583353161</v>
      </c>
      <c r="Q429" s="145">
        <v>0.14047255540132886</v>
      </c>
      <c r="R429" s="145">
        <v>0.27331421440687764</v>
      </c>
      <c r="S429" s="145">
        <v>0.214722024352519</v>
      </c>
      <c r="T429" s="145">
        <v>0.23544821131127469</v>
      </c>
      <c r="U429" s="145">
        <v>0.40368859796416162</v>
      </c>
      <c r="V429" s="145">
        <v>0.38818550170162286</v>
      </c>
      <c r="W429" s="145">
        <v>0.27616209022574811</v>
      </c>
      <c r="X429" s="145">
        <v>0.32287507038521313</v>
      </c>
      <c r="Y429" s="145">
        <v>0.15692255620699452</v>
      </c>
      <c r="Z429" s="145">
        <v>0.19890718508780877</v>
      </c>
      <c r="AA429" s="145">
        <v>0.1173657250904136</v>
      </c>
      <c r="AB429" s="145">
        <v>0.19058703382742723</v>
      </c>
      <c r="AC429" s="65"/>
    </row>
    <row r="430" spans="1:29" x14ac:dyDescent="0.35">
      <c r="A430" s="55"/>
      <c r="D430" s="252" t="str">
        <f t="shared" si="6"/>
        <v>Output to other models_CDCM end user tariff forecast_Reactive power charge_LV Sub Site Specific</v>
      </c>
      <c r="E430" s="63" t="s">
        <v>158</v>
      </c>
      <c r="F430" s="63" t="s">
        <v>159</v>
      </c>
      <c r="G430" s="54"/>
      <c r="H430" s="63" t="s">
        <v>80</v>
      </c>
      <c r="I430" s="84" t="s">
        <v>193</v>
      </c>
      <c r="J430" s="11"/>
      <c r="K430" s="63" t="s">
        <v>81</v>
      </c>
      <c r="L430" s="65"/>
      <c r="M430" s="192" cm="1">
        <f t="array" ref="M430">INDEX(O430:AB430, 1, DNO_index)</f>
        <v>0.14238707601005471</v>
      </c>
      <c r="N430" s="65"/>
      <c r="O430" s="145">
        <v>0.16716345734997179</v>
      </c>
      <c r="P430" s="145">
        <v>7.5486616159886846E-2</v>
      </c>
      <c r="Q430" s="145">
        <v>8.5726741244375154E-2</v>
      </c>
      <c r="R430" s="145">
        <v>0.1268234960859709</v>
      </c>
      <c r="S430" s="145">
        <v>0.11985574298037596</v>
      </c>
      <c r="T430" s="145">
        <v>0.13709057031775684</v>
      </c>
      <c r="U430" s="145">
        <v>0.24363438241295179</v>
      </c>
      <c r="V430" s="145">
        <v>0.23319872739086406</v>
      </c>
      <c r="W430" s="145">
        <v>0.16144236784006602</v>
      </c>
      <c r="X430" s="145">
        <v>0.21010955006466064</v>
      </c>
      <c r="Y430" s="145">
        <v>0.11131765254811224</v>
      </c>
      <c r="Z430" s="145">
        <v>0.12727023624170269</v>
      </c>
      <c r="AA430" s="145">
        <v>7.9698306088806625E-2</v>
      </c>
      <c r="AB430" s="145">
        <v>0.14238707601005471</v>
      </c>
      <c r="AC430" s="65"/>
    </row>
    <row r="431" spans="1:29" x14ac:dyDescent="0.35">
      <c r="A431" s="55"/>
      <c r="D431" s="252" t="str">
        <f t="shared" si="6"/>
        <v>Output to other models_CDCM end user tariff forecast_Reactive power charge_HV Site Specific</v>
      </c>
      <c r="E431" s="63" t="s">
        <v>158</v>
      </c>
      <c r="F431" s="63" t="s">
        <v>159</v>
      </c>
      <c r="G431" s="54"/>
      <c r="H431" s="63" t="s">
        <v>80</v>
      </c>
      <c r="I431" s="84" t="s">
        <v>194</v>
      </c>
      <c r="J431" s="11"/>
      <c r="K431" s="63" t="s">
        <v>81</v>
      </c>
      <c r="L431" s="65"/>
      <c r="M431" s="192" cm="1">
        <f t="array" ref="M431">INDEX(O431:AB431, 1, DNO_index)</f>
        <v>0.10451389383220767</v>
      </c>
      <c r="N431" s="65"/>
      <c r="O431" s="145">
        <v>0.11237638198294203</v>
      </c>
      <c r="P431" s="145">
        <v>5.0426840936544606E-2</v>
      </c>
      <c r="Q431" s="145">
        <v>5.3009675645093894E-2</v>
      </c>
      <c r="R431" s="145">
        <v>8.943027690120936E-2</v>
      </c>
      <c r="S431" s="145">
        <v>8.9828924391446394E-2</v>
      </c>
      <c r="T431" s="145">
        <v>0.10158869577513742</v>
      </c>
      <c r="U431" s="145">
        <v>0.17267908446293873</v>
      </c>
      <c r="V431" s="145">
        <v>0.20023328184433284</v>
      </c>
      <c r="W431" s="145">
        <v>0.15125387946992835</v>
      </c>
      <c r="X431" s="145">
        <v>0.16917183543815237</v>
      </c>
      <c r="Y431" s="145">
        <v>5.7053720558470841E-2</v>
      </c>
      <c r="Z431" s="145">
        <v>5.554938702462997E-2</v>
      </c>
      <c r="AA431" s="145">
        <v>5.4423881065871704E-2</v>
      </c>
      <c r="AB431" s="145">
        <v>0.10451389383220767</v>
      </c>
      <c r="AC431" s="65"/>
    </row>
    <row r="432" spans="1:29" x14ac:dyDescent="0.35">
      <c r="A432" s="55"/>
      <c r="D432" s="252" t="str">
        <f t="shared" si="6"/>
        <v>Output to other models_CDCM end user tariff forecast_Reactive power charge_Unmetered Supplies</v>
      </c>
      <c r="E432" s="63" t="s">
        <v>158</v>
      </c>
      <c r="F432" s="63" t="s">
        <v>159</v>
      </c>
      <c r="G432" s="54"/>
      <c r="H432" s="63" t="s">
        <v>80</v>
      </c>
      <c r="I432" s="84" t="s">
        <v>195</v>
      </c>
      <c r="J432" s="11"/>
      <c r="K432" s="63" t="s">
        <v>81</v>
      </c>
      <c r="L432" s="65"/>
      <c r="M432" s="192" cm="1">
        <f t="array" ref="M432">INDEX(O432:AB432, 1, DNO_index)</f>
        <v>0</v>
      </c>
      <c r="N432" s="65"/>
      <c r="O432" s="145">
        <v>0</v>
      </c>
      <c r="P432" s="145">
        <v>0</v>
      </c>
      <c r="Q432" s="145">
        <v>0</v>
      </c>
      <c r="R432" s="145">
        <v>0</v>
      </c>
      <c r="S432" s="145">
        <v>0</v>
      </c>
      <c r="T432" s="145">
        <v>0</v>
      </c>
      <c r="U432" s="145">
        <v>0</v>
      </c>
      <c r="V432" s="145">
        <v>0</v>
      </c>
      <c r="W432" s="145">
        <v>0</v>
      </c>
      <c r="X432" s="145">
        <v>0</v>
      </c>
      <c r="Y432" s="145">
        <v>0</v>
      </c>
      <c r="Z432" s="145">
        <v>0</v>
      </c>
      <c r="AA432" s="145">
        <v>0</v>
      </c>
      <c r="AB432" s="145">
        <v>0</v>
      </c>
      <c r="AC432" s="65"/>
    </row>
    <row r="433" spans="1:29" x14ac:dyDescent="0.35">
      <c r="A433" s="55"/>
      <c r="D433" s="252" t="str">
        <f t="shared" si="6"/>
        <v>Output to other models_CDCM end user tariff forecast_Reactive power charge_LV Generation Aggregated</v>
      </c>
      <c r="E433" s="63" t="s">
        <v>158</v>
      </c>
      <c r="F433" s="63" t="s">
        <v>159</v>
      </c>
      <c r="G433" s="54"/>
      <c r="H433" s="63" t="s">
        <v>80</v>
      </c>
      <c r="I433" s="64" t="s">
        <v>196</v>
      </c>
      <c r="J433" s="11"/>
      <c r="K433" s="63" t="s">
        <v>81</v>
      </c>
      <c r="L433" s="65"/>
      <c r="M433" s="192" cm="1">
        <f t="array" ref="M433">INDEX(O433:AB433, 1, DNO_index)</f>
        <v>0</v>
      </c>
      <c r="N433" s="65"/>
      <c r="O433" s="145">
        <v>0</v>
      </c>
      <c r="P433" s="145">
        <v>0</v>
      </c>
      <c r="Q433" s="145">
        <v>0</v>
      </c>
      <c r="R433" s="145">
        <v>0</v>
      </c>
      <c r="S433" s="145">
        <v>0</v>
      </c>
      <c r="T433" s="145">
        <v>0</v>
      </c>
      <c r="U433" s="145">
        <v>0</v>
      </c>
      <c r="V433" s="145">
        <v>0</v>
      </c>
      <c r="W433" s="145">
        <v>0</v>
      </c>
      <c r="X433" s="145">
        <v>0</v>
      </c>
      <c r="Y433" s="145">
        <v>0</v>
      </c>
      <c r="Z433" s="145">
        <v>0</v>
      </c>
      <c r="AA433" s="145">
        <v>0</v>
      </c>
      <c r="AB433" s="145">
        <v>0</v>
      </c>
      <c r="AC433" s="65"/>
    </row>
    <row r="434" spans="1:29" x14ac:dyDescent="0.35">
      <c r="A434" s="55"/>
      <c r="D434" s="252" t="str">
        <f t="shared" si="6"/>
        <v>Output to other models_CDCM end user tariff forecast_Reactive power charge_LV Sub Generation Aggregated</v>
      </c>
      <c r="E434" s="63" t="s">
        <v>158</v>
      </c>
      <c r="F434" s="63" t="s">
        <v>159</v>
      </c>
      <c r="G434" s="54"/>
      <c r="H434" s="63" t="s">
        <v>80</v>
      </c>
      <c r="I434" s="64" t="s">
        <v>197</v>
      </c>
      <c r="J434" s="11"/>
      <c r="K434" s="63" t="s">
        <v>81</v>
      </c>
      <c r="L434" s="65"/>
      <c r="M434" s="192" cm="1">
        <f t="array" ref="M434">INDEX(O434:AB434, 1, DNO_index)</f>
        <v>0</v>
      </c>
      <c r="N434" s="65"/>
      <c r="O434" s="145">
        <v>0</v>
      </c>
      <c r="P434" s="145">
        <v>0</v>
      </c>
      <c r="Q434" s="145">
        <v>0</v>
      </c>
      <c r="R434" s="145">
        <v>0</v>
      </c>
      <c r="S434" s="145">
        <v>0</v>
      </c>
      <c r="T434" s="145">
        <v>0</v>
      </c>
      <c r="U434" s="145">
        <v>0</v>
      </c>
      <c r="V434" s="145">
        <v>0</v>
      </c>
      <c r="W434" s="145">
        <v>0</v>
      </c>
      <c r="X434" s="145">
        <v>0</v>
      </c>
      <c r="Y434" s="145">
        <v>0</v>
      </c>
      <c r="Z434" s="145">
        <v>0</v>
      </c>
      <c r="AA434" s="145">
        <v>0</v>
      </c>
      <c r="AB434" s="145">
        <v>0</v>
      </c>
      <c r="AC434" s="65"/>
    </row>
    <row r="435" spans="1:29" x14ac:dyDescent="0.35">
      <c r="A435" s="55"/>
      <c r="D435" s="252" t="str">
        <f t="shared" si="6"/>
        <v>Output to other models_CDCM end user tariff forecast_Reactive power charge_LV Generation Site Specific</v>
      </c>
      <c r="E435" s="63" t="s">
        <v>158</v>
      </c>
      <c r="F435" s="63" t="s">
        <v>159</v>
      </c>
      <c r="G435" s="54"/>
      <c r="H435" s="63" t="s">
        <v>80</v>
      </c>
      <c r="I435" s="64" t="s">
        <v>198</v>
      </c>
      <c r="J435" s="11"/>
      <c r="K435" s="63" t="s">
        <v>81</v>
      </c>
      <c r="L435" s="65"/>
      <c r="M435" s="192" cm="1">
        <f t="array" ref="M435">INDEX(O435:AB435, 1, DNO_index)</f>
        <v>0.21355437828983717</v>
      </c>
      <c r="N435" s="65"/>
      <c r="O435" s="145">
        <v>0.1634095540344169</v>
      </c>
      <c r="P435" s="145">
        <v>0.1213630470633076</v>
      </c>
      <c r="Q435" s="145">
        <v>0.1066187866559007</v>
      </c>
      <c r="R435" s="145">
        <v>0.26353316215755945</v>
      </c>
      <c r="S435" s="145">
        <v>0.19751335307891499</v>
      </c>
      <c r="T435" s="145">
        <v>0.20319917220642791</v>
      </c>
      <c r="U435" s="145">
        <v>0.33080423076610987</v>
      </c>
      <c r="V435" s="145">
        <v>0.36734975452414748</v>
      </c>
      <c r="W435" s="145">
        <v>0.2673341706834324</v>
      </c>
      <c r="X435" s="145">
        <v>0.29331475619654651</v>
      </c>
      <c r="Y435" s="145">
        <v>0.15558506248767914</v>
      </c>
      <c r="Z435" s="145">
        <v>0.19893188984820351</v>
      </c>
      <c r="AA435" s="145">
        <v>0.1301928543594858</v>
      </c>
      <c r="AB435" s="145">
        <v>0.21355437828983717</v>
      </c>
      <c r="AC435" s="65"/>
    </row>
    <row r="436" spans="1:29" x14ac:dyDescent="0.35">
      <c r="A436" s="55"/>
      <c r="D436" s="252" t="str">
        <f t="shared" si="6"/>
        <v>Output to other models_CDCM end user tariff forecast_Reactive power charge_LV Sub Generation Site Specific</v>
      </c>
      <c r="E436" s="63" t="s">
        <v>158</v>
      </c>
      <c r="F436" s="63" t="s">
        <v>159</v>
      </c>
      <c r="G436" s="54"/>
      <c r="H436" s="63" t="s">
        <v>80</v>
      </c>
      <c r="I436" s="64" t="s">
        <v>200</v>
      </c>
      <c r="J436" s="11"/>
      <c r="K436" s="63" t="s">
        <v>81</v>
      </c>
      <c r="L436" s="65"/>
      <c r="M436" s="192" cm="1">
        <f t="array" ref="M436">INDEX(O436:AB436, 1, DNO_index)</f>
        <v>0.17921139543152709</v>
      </c>
      <c r="N436" s="65"/>
      <c r="O436" s="145">
        <v>0.142353520419847</v>
      </c>
      <c r="P436" s="145">
        <v>0.11676000827552258</v>
      </c>
      <c r="Q436" s="145">
        <v>9.9919221964775873E-2</v>
      </c>
      <c r="R436" s="145">
        <v>0.22238816388478141</v>
      </c>
      <c r="S436" s="145">
        <v>0.17624609014524306</v>
      </c>
      <c r="T436" s="145">
        <v>0.1816089264144457</v>
      </c>
      <c r="U436" s="145">
        <v>0.30468338725013466</v>
      </c>
      <c r="V436" s="145">
        <v>0.32827237605220377</v>
      </c>
      <c r="W436" s="145">
        <v>0.24276457009437696</v>
      </c>
      <c r="X436" s="145">
        <v>0.25880748725134317</v>
      </c>
      <c r="Y436" s="145">
        <v>0.13073382681730653</v>
      </c>
      <c r="Z436" s="145">
        <v>0.15477104949914203</v>
      </c>
      <c r="AA436" s="145">
        <v>0.10490416591687765</v>
      </c>
      <c r="AB436" s="145">
        <v>0.17921139543152709</v>
      </c>
      <c r="AC436" s="65"/>
    </row>
    <row r="437" spans="1:29" x14ac:dyDescent="0.35">
      <c r="A437" s="55"/>
      <c r="D437" s="253" t="str">
        <f t="shared" si="6"/>
        <v>Output to other models_CDCM end user tariff forecast_Reactive power charge_HV Generation Site Specific</v>
      </c>
      <c r="E437" s="66" t="s">
        <v>158</v>
      </c>
      <c r="F437" s="66" t="s">
        <v>159</v>
      </c>
      <c r="G437" s="67"/>
      <c r="H437" s="66" t="s">
        <v>80</v>
      </c>
      <c r="I437" s="68" t="s">
        <v>202</v>
      </c>
      <c r="J437" s="24"/>
      <c r="K437" s="66" t="s">
        <v>81</v>
      </c>
      <c r="L437" s="56"/>
      <c r="M437" s="193" cm="1">
        <f t="array" ref="M437">INDEX(O437:AB437, 1, DNO_index)</f>
        <v>0.15005257336254535</v>
      </c>
      <c r="N437" s="56"/>
      <c r="O437" s="146">
        <v>0.11676034184459015</v>
      </c>
      <c r="P437" s="146">
        <v>8.8431232991529315E-2</v>
      </c>
      <c r="Q437" s="146">
        <v>8.0758327672517241E-2</v>
      </c>
      <c r="R437" s="146">
        <v>0.20330260311142292</v>
      </c>
      <c r="S437" s="146">
        <v>0.15342548854700433</v>
      </c>
      <c r="T437" s="146">
        <v>0.15574087273376108</v>
      </c>
      <c r="U437" s="146">
        <v>0.2321386727871092</v>
      </c>
      <c r="V437" s="146">
        <v>0.28270183881043148</v>
      </c>
      <c r="W437" s="146">
        <v>0.19569796407195453</v>
      </c>
      <c r="X437" s="146">
        <v>0.21018824312959417</v>
      </c>
      <c r="Y437" s="146">
        <v>0.10505458869968366</v>
      </c>
      <c r="Z437" s="146">
        <v>0.12067616521293835</v>
      </c>
      <c r="AA437" s="146">
        <v>8.0061699915042403E-2</v>
      </c>
      <c r="AB437" s="146">
        <v>0.15005257336254535</v>
      </c>
      <c r="AC437" s="65"/>
    </row>
    <row r="438" spans="1:29" x14ac:dyDescent="0.35">
      <c r="A438" s="55"/>
      <c r="D438" s="251" t="str">
        <f t="shared" si="6"/>
        <v>Output to other models_Output 102-B: CDCM end user tariff forecast_Fixed charge adders (SoLR + Bad Debt)_Domestic Aggregated</v>
      </c>
      <c r="E438" s="59" t="s">
        <v>158</v>
      </c>
      <c r="F438" s="59" t="s">
        <v>219</v>
      </c>
      <c r="G438" s="60"/>
      <c r="H438" s="59" t="s">
        <v>218</v>
      </c>
      <c r="I438" s="59" t="s">
        <v>188</v>
      </c>
      <c r="J438" s="29"/>
      <c r="K438" s="59" t="s">
        <v>76</v>
      </c>
      <c r="L438" s="62"/>
      <c r="M438" s="191" cm="1">
        <f t="array" ref="M438">INDEX(O438:AB438, 1, DNO_index)</f>
        <v>0.21674937096332272</v>
      </c>
      <c r="N438" s="62"/>
      <c r="O438" s="144">
        <v>0.14030062795862791</v>
      </c>
      <c r="P438" s="144">
        <v>0.19101744363965822</v>
      </c>
      <c r="Q438" s="144">
        <v>0.15763324333249293</v>
      </c>
      <c r="R438" s="144">
        <v>0.49582191822160115</v>
      </c>
      <c r="S438" s="144">
        <v>0.1972230869104182</v>
      </c>
      <c r="T438" s="144">
        <v>0.1918907862699662</v>
      </c>
      <c r="U438" s="144">
        <v>0.25993606516465317</v>
      </c>
      <c r="V438" s="144">
        <v>0.14454396121226668</v>
      </c>
      <c r="W438" s="144">
        <v>0.19664756636510983</v>
      </c>
      <c r="X438" s="144">
        <v>0.14570913234900107</v>
      </c>
      <c r="Y438" s="144">
        <v>0.165912672166074</v>
      </c>
      <c r="Z438" s="144">
        <v>0.19155576180004238</v>
      </c>
      <c r="AA438" s="144">
        <v>0.25801728806199514</v>
      </c>
      <c r="AB438" s="144">
        <v>0.21674937096332272</v>
      </c>
      <c r="AC438" s="65"/>
    </row>
    <row r="439" spans="1:29" x14ac:dyDescent="0.35">
      <c r="A439" s="55"/>
      <c r="D439" s="252" t="str">
        <f t="shared" si="6"/>
        <v>Output to other models_Output 102-B: CDCM end user tariff forecast_Fixed charge adders (SoLR + Bad Debt)_Domestic Aggregated (Related MPAN)</v>
      </c>
      <c r="E439" s="63" t="s">
        <v>158</v>
      </c>
      <c r="F439" s="63" t="s">
        <v>219</v>
      </c>
      <c r="G439" s="54"/>
      <c r="H439" s="63" t="s">
        <v>218</v>
      </c>
      <c r="I439" s="63" t="s">
        <v>189</v>
      </c>
      <c r="J439" s="11"/>
      <c r="K439" s="63" t="s">
        <v>76</v>
      </c>
      <c r="L439" s="65"/>
      <c r="M439" s="192" cm="1">
        <f t="array" ref="M439">INDEX(O439:AB439, 1, DNO_index)</f>
        <v>0</v>
      </c>
      <c r="N439" s="65"/>
      <c r="O439" s="145">
        <v>0</v>
      </c>
      <c r="P439" s="145">
        <v>0</v>
      </c>
      <c r="Q439" s="145">
        <v>0</v>
      </c>
      <c r="R439" s="145">
        <v>0</v>
      </c>
      <c r="S439" s="145">
        <v>0</v>
      </c>
      <c r="T439" s="145">
        <v>0</v>
      </c>
      <c r="U439" s="145">
        <v>0</v>
      </c>
      <c r="V439" s="145">
        <v>0</v>
      </c>
      <c r="W439" s="145">
        <v>0</v>
      </c>
      <c r="X439" s="145">
        <v>0</v>
      </c>
      <c r="Y439" s="145">
        <v>0</v>
      </c>
      <c r="Z439" s="145">
        <v>0</v>
      </c>
      <c r="AA439" s="145">
        <v>0</v>
      </c>
      <c r="AB439" s="145">
        <v>0</v>
      </c>
      <c r="AC439" s="65"/>
    </row>
    <row r="440" spans="1:29" x14ac:dyDescent="0.35">
      <c r="A440" s="55"/>
      <c r="D440" s="252" t="str">
        <f t="shared" si="6"/>
        <v>Output to other models_Output 102-B: CDCM end user tariff forecast_Fixed charge adders (SoLR + Bad Debt)_Non-Domestic Aggregated</v>
      </c>
      <c r="E440" s="63" t="s">
        <v>158</v>
      </c>
      <c r="F440" s="63" t="s">
        <v>219</v>
      </c>
      <c r="G440" s="54"/>
      <c r="H440" s="63" t="s">
        <v>218</v>
      </c>
      <c r="I440" s="63" t="s">
        <v>190</v>
      </c>
      <c r="J440" s="11"/>
      <c r="K440" s="63" t="s">
        <v>76</v>
      </c>
      <c r="L440" s="65"/>
      <c r="M440" s="192" cm="1">
        <f t="array" ref="M440">INDEX(O440:AB440, 1, DNO_index)</f>
        <v>0.2076660614211347</v>
      </c>
      <c r="N440" s="65"/>
      <c r="O440" s="145">
        <v>0.13409015875011537</v>
      </c>
      <c r="P440" s="145">
        <v>0.18439871700564808</v>
      </c>
      <c r="Q440" s="145">
        <v>0.15092271234655699</v>
      </c>
      <c r="R440" s="145">
        <v>0.45352479509449634</v>
      </c>
      <c r="S440" s="145">
        <v>0.16436770982857915</v>
      </c>
      <c r="T440" s="145">
        <v>0.18529588547307707</v>
      </c>
      <c r="U440" s="145">
        <v>0.25316275294641388</v>
      </c>
      <c r="V440" s="145">
        <v>0.13648857606477777</v>
      </c>
      <c r="W440" s="145">
        <v>0.1887162074187432</v>
      </c>
      <c r="X440" s="145">
        <v>0.13790334150635777</v>
      </c>
      <c r="Y440" s="145">
        <v>0.15717184865321343</v>
      </c>
      <c r="Z440" s="145">
        <v>0.18267797559180557</v>
      </c>
      <c r="AA440" s="145">
        <v>0.24892003512221433</v>
      </c>
      <c r="AB440" s="145">
        <v>0.2076660614211347</v>
      </c>
      <c r="AC440" s="65"/>
    </row>
    <row r="441" spans="1:29" x14ac:dyDescent="0.35">
      <c r="A441" s="55"/>
      <c r="D441" s="252" t="str">
        <f t="shared" si="6"/>
        <v>Output to other models_Output 102-B: CDCM end user tariff forecast_Fixed charge adders (SoLR + Bad Debt)_Non-Domestic Aggregated (Related MPAN)</v>
      </c>
      <c r="E441" s="63" t="s">
        <v>158</v>
      </c>
      <c r="F441" s="63" t="s">
        <v>219</v>
      </c>
      <c r="G441" s="54"/>
      <c r="H441" s="63" t="s">
        <v>218</v>
      </c>
      <c r="I441" s="84" t="s">
        <v>191</v>
      </c>
      <c r="J441" s="11"/>
      <c r="K441" s="63" t="s">
        <v>76</v>
      </c>
      <c r="L441" s="65"/>
      <c r="M441" s="192" cm="1">
        <f t="array" ref="M441">INDEX(O441:AB441, 1, DNO_index)</f>
        <v>0</v>
      </c>
      <c r="N441" s="65"/>
      <c r="O441" s="145">
        <v>0</v>
      </c>
      <c r="P441" s="145">
        <v>0</v>
      </c>
      <c r="Q441" s="145">
        <v>0</v>
      </c>
      <c r="R441" s="145">
        <v>0</v>
      </c>
      <c r="S441" s="145">
        <v>0</v>
      </c>
      <c r="T441" s="145">
        <v>0</v>
      </c>
      <c r="U441" s="145">
        <v>0</v>
      </c>
      <c r="V441" s="145">
        <v>0</v>
      </c>
      <c r="W441" s="145">
        <v>0</v>
      </c>
      <c r="X441" s="145">
        <v>0</v>
      </c>
      <c r="Y441" s="145">
        <v>0</v>
      </c>
      <c r="Z441" s="145">
        <v>0</v>
      </c>
      <c r="AA441" s="145">
        <v>0</v>
      </c>
      <c r="AB441" s="145">
        <v>0</v>
      </c>
      <c r="AC441" s="65"/>
    </row>
    <row r="442" spans="1:29" x14ac:dyDescent="0.35">
      <c r="A442" s="55"/>
      <c r="D442" s="252" t="str">
        <f t="shared" si="6"/>
        <v>Output to other models_Output 102-B: CDCM end user tariff forecast_Fixed charge adders (SoLR + Bad Debt)_LV Site Specific</v>
      </c>
      <c r="E442" s="63" t="s">
        <v>158</v>
      </c>
      <c r="F442" s="63" t="s">
        <v>219</v>
      </c>
      <c r="G442" s="54"/>
      <c r="H442" s="63" t="s">
        <v>218</v>
      </c>
      <c r="I442" s="84" t="s">
        <v>192</v>
      </c>
      <c r="J442" s="11"/>
      <c r="K442" s="63" t="s">
        <v>76</v>
      </c>
      <c r="L442" s="65"/>
      <c r="M442" s="192" cm="1">
        <f t="array" ref="M442">INDEX(O442:AB442, 1, DNO_index)</f>
        <v>0.2076660614211347</v>
      </c>
      <c r="N442" s="65"/>
      <c r="O442" s="145">
        <v>0.13409015875011537</v>
      </c>
      <c r="P442" s="145">
        <v>0.18439871700564808</v>
      </c>
      <c r="Q442" s="145">
        <v>0.15092271234655699</v>
      </c>
      <c r="R442" s="145">
        <v>0.45352479509449634</v>
      </c>
      <c r="S442" s="145">
        <v>0.16436770982857915</v>
      </c>
      <c r="T442" s="145">
        <v>0.18529588547307707</v>
      </c>
      <c r="U442" s="145">
        <v>0.25316275294641388</v>
      </c>
      <c r="V442" s="145">
        <v>0.13648857606477777</v>
      </c>
      <c r="W442" s="145">
        <v>0.1887162074187432</v>
      </c>
      <c r="X442" s="145">
        <v>0.13790334150635777</v>
      </c>
      <c r="Y442" s="145">
        <v>0.15717184865321343</v>
      </c>
      <c r="Z442" s="145">
        <v>0.18267797559180557</v>
      </c>
      <c r="AA442" s="145">
        <v>0.24892003512221433</v>
      </c>
      <c r="AB442" s="145">
        <v>0.2076660614211347</v>
      </c>
      <c r="AC442" s="65"/>
    </row>
    <row r="443" spans="1:29" x14ac:dyDescent="0.35">
      <c r="A443" s="55"/>
      <c r="D443" s="252" t="str">
        <f t="shared" si="6"/>
        <v>Output to other models_Output 102-B: CDCM end user tariff forecast_Fixed charge adders (SoLR + Bad Debt)_LV Sub Site Specific</v>
      </c>
      <c r="E443" s="63" t="s">
        <v>158</v>
      </c>
      <c r="F443" s="63" t="s">
        <v>219</v>
      </c>
      <c r="G443" s="54"/>
      <c r="H443" s="63" t="s">
        <v>218</v>
      </c>
      <c r="I443" s="84" t="s">
        <v>193</v>
      </c>
      <c r="J443" s="11"/>
      <c r="K443" s="63" t="s">
        <v>76</v>
      </c>
      <c r="L443" s="65"/>
      <c r="M443" s="192" cm="1">
        <f t="array" ref="M443">INDEX(O443:AB443, 1, DNO_index)</f>
        <v>0.2076660614211347</v>
      </c>
      <c r="N443" s="65"/>
      <c r="O443" s="145">
        <v>0.13409015875011537</v>
      </c>
      <c r="P443" s="145">
        <v>0.18439871700564808</v>
      </c>
      <c r="Q443" s="145">
        <v>0.15092271234655699</v>
      </c>
      <c r="R443" s="145">
        <v>0.45352479509449634</v>
      </c>
      <c r="S443" s="145">
        <v>0.16436770982857915</v>
      </c>
      <c r="T443" s="145">
        <v>0.18529588547307707</v>
      </c>
      <c r="U443" s="145">
        <v>0.25316275294641388</v>
      </c>
      <c r="V443" s="145">
        <v>0.13648857606477777</v>
      </c>
      <c r="W443" s="145">
        <v>0.1887162074187432</v>
      </c>
      <c r="X443" s="145">
        <v>0.13790334150635777</v>
      </c>
      <c r="Y443" s="145">
        <v>0.15717184865321343</v>
      </c>
      <c r="Z443" s="145">
        <v>0.18267797559180557</v>
      </c>
      <c r="AA443" s="145">
        <v>0.24892003512221433</v>
      </c>
      <c r="AB443" s="145">
        <v>0.2076660614211347</v>
      </c>
      <c r="AC443" s="65"/>
    </row>
    <row r="444" spans="1:29" x14ac:dyDescent="0.35">
      <c r="A444" s="55"/>
      <c r="D444" s="252" t="str">
        <f t="shared" si="6"/>
        <v>Output to other models_Output 102-B: CDCM end user tariff forecast_Fixed charge adders (SoLR + Bad Debt)_HV Site Specific</v>
      </c>
      <c r="E444" s="63" t="s">
        <v>158</v>
      </c>
      <c r="F444" s="63" t="s">
        <v>219</v>
      </c>
      <c r="G444" s="54"/>
      <c r="H444" s="63" t="s">
        <v>218</v>
      </c>
      <c r="I444" s="84" t="s">
        <v>194</v>
      </c>
      <c r="J444" s="11"/>
      <c r="K444" s="63" t="s">
        <v>76</v>
      </c>
      <c r="L444" s="65"/>
      <c r="M444" s="192" cm="1">
        <f t="array" ref="M444">INDEX(O444:AB444, 1, DNO_index)</f>
        <v>0.2076660614211347</v>
      </c>
      <c r="N444" s="65"/>
      <c r="O444" s="145">
        <v>0.13409015875011537</v>
      </c>
      <c r="P444" s="145">
        <v>0.18439871700564808</v>
      </c>
      <c r="Q444" s="145">
        <v>0.15092271234655699</v>
      </c>
      <c r="R444" s="145">
        <v>0.45352479509449634</v>
      </c>
      <c r="S444" s="145">
        <v>0.16436770982857915</v>
      </c>
      <c r="T444" s="145">
        <v>0.18529588547307707</v>
      </c>
      <c r="U444" s="145">
        <v>0.25316275294641388</v>
      </c>
      <c r="V444" s="145">
        <v>0.13648857606477777</v>
      </c>
      <c r="W444" s="145">
        <v>0.1887162074187432</v>
      </c>
      <c r="X444" s="145">
        <v>0.13790334150635777</v>
      </c>
      <c r="Y444" s="145">
        <v>0.15717184865321343</v>
      </c>
      <c r="Z444" s="145">
        <v>0.18267797559180557</v>
      </c>
      <c r="AA444" s="145">
        <v>0.24892003512221433</v>
      </c>
      <c r="AB444" s="145">
        <v>0.2076660614211347</v>
      </c>
      <c r="AC444" s="65"/>
    </row>
    <row r="445" spans="1:29" x14ac:dyDescent="0.35">
      <c r="A445" s="55"/>
      <c r="D445" s="252" t="str">
        <f t="shared" si="6"/>
        <v>Output to other models_Output 102-B: CDCM end user tariff forecast_Fixed charge adders (SoLR + Bad Debt)_Unmetered Supplies</v>
      </c>
      <c r="E445" s="63" t="s">
        <v>158</v>
      </c>
      <c r="F445" s="63" t="s">
        <v>219</v>
      </c>
      <c r="G445" s="54"/>
      <c r="H445" s="63" t="s">
        <v>218</v>
      </c>
      <c r="I445" s="84" t="s">
        <v>195</v>
      </c>
      <c r="J445" s="11"/>
      <c r="K445" s="63" t="s">
        <v>76</v>
      </c>
      <c r="L445" s="65"/>
      <c r="M445" s="192" cm="1">
        <f t="array" ref="M445">INDEX(O445:AB445, 1, DNO_index)</f>
        <v>0</v>
      </c>
      <c r="N445" s="65"/>
      <c r="O445" s="145">
        <v>0</v>
      </c>
      <c r="P445" s="145">
        <v>0</v>
      </c>
      <c r="Q445" s="145">
        <v>0</v>
      </c>
      <c r="R445" s="145">
        <v>0</v>
      </c>
      <c r="S445" s="145">
        <v>0</v>
      </c>
      <c r="T445" s="145">
        <v>0</v>
      </c>
      <c r="U445" s="145">
        <v>0</v>
      </c>
      <c r="V445" s="145">
        <v>0</v>
      </c>
      <c r="W445" s="145">
        <v>0</v>
      </c>
      <c r="X445" s="145">
        <v>0</v>
      </c>
      <c r="Y445" s="145">
        <v>0</v>
      </c>
      <c r="Z445" s="145">
        <v>0</v>
      </c>
      <c r="AA445" s="145">
        <v>0</v>
      </c>
      <c r="AB445" s="145">
        <v>0</v>
      </c>
      <c r="AC445" s="65"/>
    </row>
    <row r="446" spans="1:29" x14ac:dyDescent="0.35">
      <c r="A446" s="55"/>
      <c r="D446" s="252" t="str">
        <f t="shared" si="6"/>
        <v>Output to other models_Output 102-B: CDCM end user tariff forecast_Fixed charge adders (SoLR + Bad Debt)_LV Generation Aggregated</v>
      </c>
      <c r="E446" s="63" t="s">
        <v>158</v>
      </c>
      <c r="F446" s="63" t="s">
        <v>219</v>
      </c>
      <c r="G446" s="54"/>
      <c r="H446" s="63" t="s">
        <v>218</v>
      </c>
      <c r="I446" s="64" t="s">
        <v>196</v>
      </c>
      <c r="J446" s="11"/>
      <c r="K446" s="63" t="s">
        <v>76</v>
      </c>
      <c r="L446" s="65"/>
      <c r="M446" s="192" cm="1">
        <f t="array" ref="M446">INDEX(O446:AB446, 1, DNO_index)</f>
        <v>0</v>
      </c>
      <c r="N446" s="65"/>
      <c r="O446" s="145">
        <v>0</v>
      </c>
      <c r="P446" s="145">
        <v>0</v>
      </c>
      <c r="Q446" s="145">
        <v>0</v>
      </c>
      <c r="R446" s="145">
        <v>0</v>
      </c>
      <c r="S446" s="145">
        <v>0</v>
      </c>
      <c r="T446" s="145">
        <v>0</v>
      </c>
      <c r="U446" s="145">
        <v>0</v>
      </c>
      <c r="V446" s="145">
        <v>0</v>
      </c>
      <c r="W446" s="145">
        <v>0</v>
      </c>
      <c r="X446" s="145">
        <v>0</v>
      </c>
      <c r="Y446" s="145">
        <v>0</v>
      </c>
      <c r="Z446" s="145">
        <v>0</v>
      </c>
      <c r="AA446" s="145">
        <v>0</v>
      </c>
      <c r="AB446" s="145">
        <v>0</v>
      </c>
      <c r="AC446" s="65"/>
    </row>
    <row r="447" spans="1:29" x14ac:dyDescent="0.35">
      <c r="A447" s="55"/>
      <c r="D447" s="252" t="str">
        <f t="shared" si="6"/>
        <v>Output to other models_Output 102-B: CDCM end user tariff forecast_Fixed charge adders (SoLR + Bad Debt)_LV Sub Generation Aggregated</v>
      </c>
      <c r="E447" s="63" t="s">
        <v>158</v>
      </c>
      <c r="F447" s="63" t="s">
        <v>219</v>
      </c>
      <c r="G447" s="54"/>
      <c r="H447" s="63" t="s">
        <v>218</v>
      </c>
      <c r="I447" s="64" t="s">
        <v>197</v>
      </c>
      <c r="J447" s="11"/>
      <c r="K447" s="63" t="s">
        <v>76</v>
      </c>
      <c r="L447" s="65"/>
      <c r="M447" s="192" cm="1">
        <f t="array" ref="M447">INDEX(O447:AB447, 1, DNO_index)</f>
        <v>0</v>
      </c>
      <c r="N447" s="65"/>
      <c r="O447" s="145">
        <v>0</v>
      </c>
      <c r="P447" s="145">
        <v>0</v>
      </c>
      <c r="Q447" s="145">
        <v>0</v>
      </c>
      <c r="R447" s="145">
        <v>0</v>
      </c>
      <c r="S447" s="145">
        <v>0</v>
      </c>
      <c r="T447" s="145">
        <v>0</v>
      </c>
      <c r="U447" s="145">
        <v>0</v>
      </c>
      <c r="V447" s="145">
        <v>0</v>
      </c>
      <c r="W447" s="145">
        <v>0</v>
      </c>
      <c r="X447" s="145">
        <v>0</v>
      </c>
      <c r="Y447" s="145">
        <v>0</v>
      </c>
      <c r="Z447" s="145">
        <v>0</v>
      </c>
      <c r="AA447" s="145">
        <v>0</v>
      </c>
      <c r="AB447" s="145">
        <v>0</v>
      </c>
      <c r="AC447" s="65"/>
    </row>
    <row r="448" spans="1:29" x14ac:dyDescent="0.35">
      <c r="A448" s="55"/>
      <c r="D448" s="252" t="str">
        <f t="shared" si="6"/>
        <v>Output to other models_Output 102-B: CDCM end user tariff forecast_Fixed charge adders (SoLR + Bad Debt)_LV Generation Site Specific</v>
      </c>
      <c r="E448" s="63" t="s">
        <v>158</v>
      </c>
      <c r="F448" s="63" t="s">
        <v>219</v>
      </c>
      <c r="G448" s="54"/>
      <c r="H448" s="63" t="s">
        <v>218</v>
      </c>
      <c r="I448" s="64" t="s">
        <v>198</v>
      </c>
      <c r="J448" s="11"/>
      <c r="K448" s="63" t="s">
        <v>76</v>
      </c>
      <c r="L448" s="65"/>
      <c r="M448" s="192" cm="1">
        <f t="array" ref="M448">INDEX(O448:AB448, 1, DNO_index)</f>
        <v>0</v>
      </c>
      <c r="N448" s="65"/>
      <c r="O448" s="145">
        <v>0</v>
      </c>
      <c r="P448" s="145">
        <v>0</v>
      </c>
      <c r="Q448" s="145">
        <v>0</v>
      </c>
      <c r="R448" s="145">
        <v>0</v>
      </c>
      <c r="S448" s="145">
        <v>0</v>
      </c>
      <c r="T448" s="145">
        <v>0</v>
      </c>
      <c r="U448" s="145">
        <v>0</v>
      </c>
      <c r="V448" s="145">
        <v>0</v>
      </c>
      <c r="W448" s="145">
        <v>0</v>
      </c>
      <c r="X448" s="145">
        <v>0</v>
      </c>
      <c r="Y448" s="145">
        <v>0</v>
      </c>
      <c r="Z448" s="145">
        <v>0</v>
      </c>
      <c r="AA448" s="145">
        <v>0</v>
      </c>
      <c r="AB448" s="145">
        <v>0</v>
      </c>
      <c r="AC448" s="65"/>
    </row>
    <row r="449" spans="1:29" x14ac:dyDescent="0.35">
      <c r="A449" s="55"/>
      <c r="D449" s="252" t="str">
        <f t="shared" si="6"/>
        <v>Output to other models_Output 102-B: CDCM end user tariff forecast_Fixed charge adders (SoLR + Bad Debt)_LV Sub Generation Site Specific</v>
      </c>
      <c r="E449" s="63" t="s">
        <v>158</v>
      </c>
      <c r="F449" s="63" t="s">
        <v>219</v>
      </c>
      <c r="G449" s="54"/>
      <c r="H449" s="63" t="s">
        <v>218</v>
      </c>
      <c r="I449" s="64" t="s">
        <v>200</v>
      </c>
      <c r="J449" s="11"/>
      <c r="K449" s="63" t="s">
        <v>76</v>
      </c>
      <c r="L449" s="65"/>
      <c r="M449" s="192" cm="1">
        <f t="array" ref="M449">INDEX(O449:AB449, 1, DNO_index)</f>
        <v>0</v>
      </c>
      <c r="N449" s="65"/>
      <c r="O449" s="145">
        <v>0</v>
      </c>
      <c r="P449" s="145">
        <v>0</v>
      </c>
      <c r="Q449" s="145">
        <v>0</v>
      </c>
      <c r="R449" s="145">
        <v>0</v>
      </c>
      <c r="S449" s="145">
        <v>0</v>
      </c>
      <c r="T449" s="145">
        <v>0</v>
      </c>
      <c r="U449" s="145">
        <v>0</v>
      </c>
      <c r="V449" s="145">
        <v>0</v>
      </c>
      <c r="W449" s="145">
        <v>0</v>
      </c>
      <c r="X449" s="145">
        <v>0</v>
      </c>
      <c r="Y449" s="145">
        <v>0</v>
      </c>
      <c r="Z449" s="145">
        <v>0</v>
      </c>
      <c r="AA449" s="145">
        <v>0</v>
      </c>
      <c r="AB449" s="145">
        <v>0</v>
      </c>
      <c r="AC449" s="65"/>
    </row>
    <row r="450" spans="1:29" x14ac:dyDescent="0.35">
      <c r="A450" s="55"/>
      <c r="D450" s="253" t="str">
        <f t="shared" si="6"/>
        <v>Output to other models_Output 102-B: CDCM end user tariff forecast_Fixed charge adders (SoLR + Bad Debt)_HV Generation Site Specific</v>
      </c>
      <c r="E450" s="66" t="s">
        <v>158</v>
      </c>
      <c r="F450" s="66" t="s">
        <v>219</v>
      </c>
      <c r="G450" s="67"/>
      <c r="H450" s="66" t="s">
        <v>218</v>
      </c>
      <c r="I450" s="68" t="s">
        <v>202</v>
      </c>
      <c r="J450" s="24"/>
      <c r="K450" s="66" t="s">
        <v>76</v>
      </c>
      <c r="L450" s="56"/>
      <c r="M450" s="193" cm="1">
        <f t="array" ref="M450">INDEX(O450:AB450, 1, DNO_index)</f>
        <v>0</v>
      </c>
      <c r="N450" s="56"/>
      <c r="O450" s="146">
        <v>0</v>
      </c>
      <c r="P450" s="146">
        <v>0</v>
      </c>
      <c r="Q450" s="146">
        <v>0</v>
      </c>
      <c r="R450" s="146">
        <v>0</v>
      </c>
      <c r="S450" s="146">
        <v>0</v>
      </c>
      <c r="T450" s="146">
        <v>0</v>
      </c>
      <c r="U450" s="146">
        <v>0</v>
      </c>
      <c r="V450" s="146">
        <v>0</v>
      </c>
      <c r="W450" s="146">
        <v>0</v>
      </c>
      <c r="X450" s="146">
        <v>0</v>
      </c>
      <c r="Y450" s="146">
        <v>0</v>
      </c>
      <c r="Z450" s="146">
        <v>0</v>
      </c>
      <c r="AA450" s="146">
        <v>0</v>
      </c>
      <c r="AB450" s="146">
        <v>0</v>
      </c>
      <c r="AC450" s="65"/>
    </row>
    <row r="451" spans="1:29" x14ac:dyDescent="0.35">
      <c r="A451" s="55"/>
      <c r="D451" s="251" t="str">
        <f t="shared" si="6"/>
        <v>Output to other models_CDCM non-tariff outputs to EDCM_Diversity allowance between level exit and GSP Group (Table 2611)_GSPs</v>
      </c>
      <c r="E451" s="59" t="s">
        <v>158</v>
      </c>
      <c r="F451" s="85" t="s">
        <v>160</v>
      </c>
      <c r="G451" s="60"/>
      <c r="H451" s="85" t="s">
        <v>161</v>
      </c>
      <c r="I451" s="86" t="s">
        <v>85</v>
      </c>
      <c r="J451" s="94"/>
      <c r="K451" s="59" t="s">
        <v>40</v>
      </c>
      <c r="L451" s="62"/>
      <c r="M451" s="194" cm="1">
        <f t="array" ref="M451">INDEX(O451:AB451, 1, DNO_index)</f>
        <v>0</v>
      </c>
      <c r="N451" s="62"/>
      <c r="O451" s="147">
        <v>0</v>
      </c>
      <c r="P451" s="147">
        <v>0</v>
      </c>
      <c r="Q451" s="147">
        <v>0</v>
      </c>
      <c r="R451" s="147">
        <v>0</v>
      </c>
      <c r="S451" s="147">
        <v>0</v>
      </c>
      <c r="T451" s="147">
        <v>0</v>
      </c>
      <c r="U451" s="147">
        <v>0</v>
      </c>
      <c r="V451" s="147">
        <v>0</v>
      </c>
      <c r="W451" s="147">
        <v>0</v>
      </c>
      <c r="X451" s="147">
        <v>0</v>
      </c>
      <c r="Y451" s="147">
        <v>0</v>
      </c>
      <c r="Z451" s="147">
        <v>0</v>
      </c>
      <c r="AA451" s="147">
        <v>0</v>
      </c>
      <c r="AB451" s="147">
        <v>0</v>
      </c>
      <c r="AC451" s="65"/>
    </row>
    <row r="452" spans="1:29" x14ac:dyDescent="0.35">
      <c r="A452" s="55"/>
      <c r="D452" s="252" t="str">
        <f t="shared" si="6"/>
        <v>Output to other models_CDCM non-tariff outputs to EDCM_Diversity allowance between level exit and GSP Group (Table 2611)_132kV</v>
      </c>
      <c r="E452" s="63" t="s">
        <v>158</v>
      </c>
      <c r="F452" s="87" t="s">
        <v>160</v>
      </c>
      <c r="G452" s="54"/>
      <c r="H452" s="87" t="s">
        <v>161</v>
      </c>
      <c r="I452" s="84" t="s">
        <v>34</v>
      </c>
      <c r="J452" s="92"/>
      <c r="K452" s="63" t="s">
        <v>40</v>
      </c>
      <c r="L452" s="65"/>
      <c r="M452" s="195" cm="1">
        <f t="array" ref="M452">INDEX(O452:AB452, 1, DNO_index)</f>
        <v>0.12021276595744657</v>
      </c>
      <c r="N452" s="65"/>
      <c r="O452" s="148">
        <v>0.13187343227065274</v>
      </c>
      <c r="P452" s="148">
        <v>0.40116148571710109</v>
      </c>
      <c r="Q452" s="148">
        <v>0.37068949962495346</v>
      </c>
      <c r="R452" s="148">
        <v>4.8999999999999932E-2</v>
      </c>
      <c r="S452" s="148">
        <v>6.4763304158349522E-2</v>
      </c>
      <c r="T452" s="148">
        <v>0.1160000000000001</v>
      </c>
      <c r="U452" s="148">
        <v>0.12749999999999995</v>
      </c>
      <c r="V452" s="148">
        <v>0.11843076891667215</v>
      </c>
      <c r="W452" s="148">
        <v>9.1836896578625593E-2</v>
      </c>
      <c r="X452" s="148">
        <v>0.10719790453638822</v>
      </c>
      <c r="Y452" s="148">
        <v>7.0839672179421997E-2</v>
      </c>
      <c r="Z452" s="148">
        <v>8.3503476129090037E-2</v>
      </c>
      <c r="AA452" s="148">
        <v>5.3682000000000007E-2</v>
      </c>
      <c r="AB452" s="148">
        <v>0.12021276595744657</v>
      </c>
      <c r="AC452" s="65"/>
    </row>
    <row r="453" spans="1:29" x14ac:dyDescent="0.35">
      <c r="A453" s="55"/>
      <c r="D453" s="252" t="str">
        <f t="shared" si="6"/>
        <v>Output to other models_CDCM non-tariff outputs to EDCM_Diversity allowance between level exit and GSP Group (Table 2611)_132kV/EHV</v>
      </c>
      <c r="E453" s="63" t="s">
        <v>158</v>
      </c>
      <c r="F453" s="87" t="s">
        <v>160</v>
      </c>
      <c r="G453" s="54"/>
      <c r="H453" s="87" t="s">
        <v>161</v>
      </c>
      <c r="I453" s="84" t="s">
        <v>36</v>
      </c>
      <c r="J453" s="92"/>
      <c r="K453" s="63" t="s">
        <v>40</v>
      </c>
      <c r="L453" s="65"/>
      <c r="M453" s="195" cm="1">
        <f t="array" ref="M453">INDEX(O453:AB453, 1, DNO_index)</f>
        <v>0.12021276595744657</v>
      </c>
      <c r="N453" s="65"/>
      <c r="O453" s="148">
        <v>0.13187343227065274</v>
      </c>
      <c r="P453" s="148">
        <v>0.40116148571710109</v>
      </c>
      <c r="Q453" s="148">
        <v>0.37068949962495346</v>
      </c>
      <c r="R453" s="148">
        <v>4.8999999999999932E-2</v>
      </c>
      <c r="S453" s="148">
        <v>6.4763304158349522E-2</v>
      </c>
      <c r="T453" s="148">
        <v>0.1160000000000001</v>
      </c>
      <c r="U453" s="148">
        <v>0.12749999999999995</v>
      </c>
      <c r="V453" s="148">
        <v>0.11843076891667215</v>
      </c>
      <c r="W453" s="148">
        <v>9.1836896578625593E-2</v>
      </c>
      <c r="X453" s="148">
        <v>0.10719790453638822</v>
      </c>
      <c r="Y453" s="148">
        <v>7.0839672179421997E-2</v>
      </c>
      <c r="Z453" s="148">
        <v>8.3503476129090037E-2</v>
      </c>
      <c r="AA453" s="148">
        <v>5.3682000000000007E-2</v>
      </c>
      <c r="AB453" s="148">
        <v>0.12021276595744657</v>
      </c>
      <c r="AC453" s="65"/>
    </row>
    <row r="454" spans="1:29" x14ac:dyDescent="0.35">
      <c r="A454" s="55"/>
      <c r="D454" s="252" t="str">
        <f t="shared" si="6"/>
        <v>Output to other models_CDCM non-tariff outputs to EDCM_Diversity allowance between level exit and GSP Group (Table 2611)_EHV</v>
      </c>
      <c r="E454" s="63" t="s">
        <v>158</v>
      </c>
      <c r="F454" s="87" t="s">
        <v>160</v>
      </c>
      <c r="G454" s="54"/>
      <c r="H454" s="87" t="s">
        <v>161</v>
      </c>
      <c r="I454" s="64" t="s">
        <v>37</v>
      </c>
      <c r="J454" s="92"/>
      <c r="K454" s="63" t="s">
        <v>40</v>
      </c>
      <c r="L454" s="65"/>
      <c r="M454" s="195" cm="1">
        <f t="array" ref="M454">INDEX(O454:AB454, 1, DNO_index)</f>
        <v>0.23111382978723372</v>
      </c>
      <c r="N454" s="65"/>
      <c r="O454" s="148">
        <v>0.22531003325331422</v>
      </c>
      <c r="P454" s="148">
        <v>0.69611202450858456</v>
      </c>
      <c r="Q454" s="148">
        <v>0.72138235553643559</v>
      </c>
      <c r="R454" s="148">
        <v>0.14058818999999989</v>
      </c>
      <c r="S454" s="148">
        <v>0.14696696388809016</v>
      </c>
      <c r="T454" s="148">
        <v>0.26107999999999998</v>
      </c>
      <c r="U454" s="148">
        <v>0.42064999999999997</v>
      </c>
      <c r="V454" s="148">
        <v>0.18810781282684497</v>
      </c>
      <c r="W454" s="148">
        <v>0.17048889346399054</v>
      </c>
      <c r="X454" s="148">
        <v>0.20704569923212035</v>
      </c>
      <c r="Y454" s="148">
        <v>0.15545489876905783</v>
      </c>
      <c r="Z454" s="148">
        <v>0.11235890369236912</v>
      </c>
      <c r="AA454" s="148">
        <v>0.13270815000000002</v>
      </c>
      <c r="AB454" s="148">
        <v>0.23111382978723372</v>
      </c>
      <c r="AC454" s="65"/>
    </row>
    <row r="455" spans="1:29" x14ac:dyDescent="0.35">
      <c r="A455" s="55"/>
      <c r="D455" s="252" t="str">
        <f t="shared" si="6"/>
        <v>Output to other models_CDCM non-tariff outputs to EDCM_Diversity allowance between level exit and GSP Group (Table 2611)_EHV/HV</v>
      </c>
      <c r="E455" s="63" t="s">
        <v>158</v>
      </c>
      <c r="F455" s="87" t="s">
        <v>160</v>
      </c>
      <c r="G455" s="54"/>
      <c r="H455" s="87" t="s">
        <v>161</v>
      </c>
      <c r="I455" s="64" t="s">
        <v>38</v>
      </c>
      <c r="J455" s="92"/>
      <c r="K455" s="63" t="s">
        <v>40</v>
      </c>
      <c r="L455" s="65"/>
      <c r="M455" s="195" cm="1">
        <f t="array" ref="M455">INDEX(O455:AB455, 1, DNO_index)</f>
        <v>0.23111382978723372</v>
      </c>
      <c r="N455" s="65"/>
      <c r="O455" s="148">
        <v>0.22531003325331422</v>
      </c>
      <c r="P455" s="148">
        <v>0.69611202450858456</v>
      </c>
      <c r="Q455" s="148">
        <v>0.72138235553643559</v>
      </c>
      <c r="R455" s="148">
        <v>0.14058818999999989</v>
      </c>
      <c r="S455" s="148">
        <v>0.14696696388809016</v>
      </c>
      <c r="T455" s="148">
        <v>0.26107999999999998</v>
      </c>
      <c r="U455" s="148">
        <v>0.42064999999999997</v>
      </c>
      <c r="V455" s="148">
        <v>0.18810781282684497</v>
      </c>
      <c r="W455" s="148">
        <v>0.17048889346399054</v>
      </c>
      <c r="X455" s="148">
        <v>0.20704569923212035</v>
      </c>
      <c r="Y455" s="148">
        <v>0.15545489876905783</v>
      </c>
      <c r="Z455" s="148">
        <v>0.11235890369236912</v>
      </c>
      <c r="AA455" s="148">
        <v>0.13270815000000002</v>
      </c>
      <c r="AB455" s="148">
        <v>0.23111382978723372</v>
      </c>
      <c r="AC455" s="65"/>
    </row>
    <row r="456" spans="1:29" x14ac:dyDescent="0.35">
      <c r="A456" s="55"/>
      <c r="D456" s="252" t="str">
        <f t="shared" si="6"/>
        <v>Output to other models_CDCM non-tariff outputs to EDCM_Diversity allowance between level exit and GSP Group (Table 2611)_132kV/HV</v>
      </c>
      <c r="E456" s="63" t="s">
        <v>158</v>
      </c>
      <c r="F456" s="87" t="s">
        <v>160</v>
      </c>
      <c r="G456" s="54"/>
      <c r="H456" s="87" t="s">
        <v>161</v>
      </c>
      <c r="I456" s="64" t="s">
        <v>39</v>
      </c>
      <c r="J456" s="92"/>
      <c r="K456" s="63" t="s">
        <v>40</v>
      </c>
      <c r="L456" s="65"/>
      <c r="M456" s="195" cm="1">
        <f t="array" ref="M456">INDEX(O456:AB456, 1, DNO_index)</f>
        <v>0.12021276595744657</v>
      </c>
      <c r="N456" s="65"/>
      <c r="O456" s="148">
        <v>0.13187343227065274</v>
      </c>
      <c r="P456" s="148">
        <v>0.40116148571710109</v>
      </c>
      <c r="Q456" s="148">
        <v>0.37068949962495346</v>
      </c>
      <c r="R456" s="148">
        <v>4.8999999999999932E-2</v>
      </c>
      <c r="S456" s="148">
        <v>6.4763304158349522E-2</v>
      </c>
      <c r="T456" s="148">
        <v>0.1160000000000001</v>
      </c>
      <c r="U456" s="148">
        <v>0.12749999999999995</v>
      </c>
      <c r="V456" s="148">
        <v>0.11843076891667215</v>
      </c>
      <c r="W456" s="148">
        <v>9.1836896578625593E-2</v>
      </c>
      <c r="X456" s="148">
        <v>0.10719790453638822</v>
      </c>
      <c r="Y456" s="148">
        <v>7.0839672179421997E-2</v>
      </c>
      <c r="Z456" s="148">
        <v>8.3503476129090037E-2</v>
      </c>
      <c r="AA456" s="148">
        <v>5.3682000000000007E-2</v>
      </c>
      <c r="AB456" s="148">
        <v>0.12021276595744657</v>
      </c>
      <c r="AC456" s="65"/>
    </row>
    <row r="457" spans="1:29" x14ac:dyDescent="0.35">
      <c r="A457" s="55"/>
      <c r="D457" s="252" t="str">
        <f t="shared" si="6"/>
        <v>Output to other models_CDCM non-tariff outputs to EDCM_Diversity allowance between level exit and GSP Group (Table 2611)_HV</v>
      </c>
      <c r="E457" s="63" t="s">
        <v>158</v>
      </c>
      <c r="F457" s="87" t="s">
        <v>160</v>
      </c>
      <c r="G457" s="54"/>
      <c r="H457" s="87" t="s">
        <v>161</v>
      </c>
      <c r="I457" s="64" t="s">
        <v>43</v>
      </c>
      <c r="J457" s="92"/>
      <c r="K457" s="63" t="s">
        <v>40</v>
      </c>
      <c r="L457" s="82"/>
      <c r="M457" s="195" cm="1">
        <f t="array" ref="M457">INDEX(O457:AB457, 1, DNO_index)</f>
        <v>0</v>
      </c>
      <c r="N457" s="82"/>
      <c r="O457" s="148">
        <v>0</v>
      </c>
      <c r="P457" s="148">
        <v>0</v>
      </c>
      <c r="Q457" s="148">
        <v>0</v>
      </c>
      <c r="R457" s="148">
        <v>0</v>
      </c>
      <c r="S457" s="148">
        <v>0</v>
      </c>
      <c r="T457" s="148">
        <v>0</v>
      </c>
      <c r="U457" s="148">
        <v>0</v>
      </c>
      <c r="V457" s="148">
        <v>0</v>
      </c>
      <c r="W457" s="148">
        <v>0</v>
      </c>
      <c r="X457" s="148">
        <v>0</v>
      </c>
      <c r="Y457" s="148">
        <v>0</v>
      </c>
      <c r="Z457" s="148">
        <v>0</v>
      </c>
      <c r="AA457" s="148">
        <v>0</v>
      </c>
      <c r="AB457" s="148">
        <v>0</v>
      </c>
    </row>
    <row r="458" spans="1:29" x14ac:dyDescent="0.35">
      <c r="A458" s="55"/>
      <c r="D458" s="252" t="str">
        <f t="shared" si="6"/>
        <v>Output to other models_CDCM non-tariff outputs to EDCM_Diversity allowance between level exit and GSP Group (Table 2611)_HV/LV</v>
      </c>
      <c r="E458" s="63" t="s">
        <v>158</v>
      </c>
      <c r="F458" s="87" t="s">
        <v>160</v>
      </c>
      <c r="G458" s="54"/>
      <c r="H458" s="87" t="s">
        <v>161</v>
      </c>
      <c r="I458" s="88" t="s">
        <v>42</v>
      </c>
      <c r="J458" s="92"/>
      <c r="K458" s="63" t="s">
        <v>40</v>
      </c>
      <c r="L458" s="82"/>
      <c r="M458" s="195" cm="1">
        <f t="array" ref="M458">INDEX(O458:AB458, 1, DNO_index)</f>
        <v>0</v>
      </c>
      <c r="N458" s="82"/>
      <c r="O458" s="148">
        <v>0</v>
      </c>
      <c r="P458" s="148">
        <v>0</v>
      </c>
      <c r="Q458" s="148">
        <v>0</v>
      </c>
      <c r="R458" s="148">
        <v>0</v>
      </c>
      <c r="S458" s="148">
        <v>0</v>
      </c>
      <c r="T458" s="148">
        <v>0</v>
      </c>
      <c r="U458" s="148">
        <v>0</v>
      </c>
      <c r="V458" s="148">
        <v>0</v>
      </c>
      <c r="W458" s="148">
        <v>0</v>
      </c>
      <c r="X458" s="148">
        <v>0</v>
      </c>
      <c r="Y458" s="148">
        <v>0</v>
      </c>
      <c r="Z458" s="148">
        <v>0</v>
      </c>
      <c r="AA458" s="148">
        <v>0</v>
      </c>
      <c r="AB458" s="148">
        <v>0</v>
      </c>
    </row>
    <row r="459" spans="1:29" x14ac:dyDescent="0.35">
      <c r="A459" s="55"/>
      <c r="D459" s="252" t="str">
        <f t="shared" si="6"/>
        <v>Output to other models_CDCM non-tariff outputs to EDCM_Diversity allowance between level exit and GSP Group (Table 2611)_LV circuits</v>
      </c>
      <c r="E459" s="63" t="s">
        <v>158</v>
      </c>
      <c r="F459" s="87" t="s">
        <v>160</v>
      </c>
      <c r="G459" s="54"/>
      <c r="H459" s="87" t="s">
        <v>161</v>
      </c>
      <c r="I459" s="64" t="s">
        <v>86</v>
      </c>
      <c r="J459" s="92"/>
      <c r="K459" s="63" t="s">
        <v>40</v>
      </c>
      <c r="L459" s="82"/>
      <c r="M459" s="195" cm="1">
        <f t="array" ref="M459">INDEX(O459:AB459, 1, DNO_index)</f>
        <v>0</v>
      </c>
      <c r="N459" s="82"/>
      <c r="O459" s="148">
        <v>0</v>
      </c>
      <c r="P459" s="148">
        <v>0</v>
      </c>
      <c r="Q459" s="148">
        <v>0</v>
      </c>
      <c r="R459" s="148">
        <v>0</v>
      </c>
      <c r="S459" s="148">
        <v>0</v>
      </c>
      <c r="T459" s="148">
        <v>0</v>
      </c>
      <c r="U459" s="148">
        <v>0</v>
      </c>
      <c r="V459" s="148">
        <v>0</v>
      </c>
      <c r="W459" s="148">
        <v>0</v>
      </c>
      <c r="X459" s="148">
        <v>0</v>
      </c>
      <c r="Y459" s="148">
        <v>0</v>
      </c>
      <c r="Z459" s="148">
        <v>0</v>
      </c>
      <c r="AA459" s="148">
        <v>0</v>
      </c>
      <c r="AB459" s="148">
        <v>0</v>
      </c>
    </row>
    <row r="460" spans="1:29" x14ac:dyDescent="0.35">
      <c r="A460" s="55"/>
      <c r="D460" s="252" t="str">
        <f t="shared" si="6"/>
        <v>Output to other models_CDCM non-tariff outputs to EDCM_Diversity allowance between level exit and GSP Group (Table 2611)_LV customers</v>
      </c>
      <c r="E460" s="63" t="s">
        <v>158</v>
      </c>
      <c r="F460" s="87" t="s">
        <v>160</v>
      </c>
      <c r="G460" s="54"/>
      <c r="H460" s="87" t="s">
        <v>161</v>
      </c>
      <c r="I460" s="64" t="s">
        <v>162</v>
      </c>
      <c r="J460" s="92"/>
      <c r="K460" s="63" t="s">
        <v>40</v>
      </c>
      <c r="L460" s="82"/>
      <c r="M460" s="195" cm="1">
        <f t="array" ref="M460">INDEX(O460:AB460, 1, DNO_index)</f>
        <v>0</v>
      </c>
      <c r="N460" s="82"/>
      <c r="O460" s="148">
        <v>0</v>
      </c>
      <c r="P460" s="148">
        <v>0</v>
      </c>
      <c r="Q460" s="148">
        <v>0</v>
      </c>
      <c r="R460" s="148">
        <v>0</v>
      </c>
      <c r="S460" s="148">
        <v>0</v>
      </c>
      <c r="T460" s="148">
        <v>0</v>
      </c>
      <c r="U460" s="148">
        <v>0</v>
      </c>
      <c r="V460" s="148">
        <v>0</v>
      </c>
      <c r="W460" s="148">
        <v>0</v>
      </c>
      <c r="X460" s="148">
        <v>0</v>
      </c>
      <c r="Y460" s="148">
        <v>0</v>
      </c>
      <c r="Z460" s="148">
        <v>0</v>
      </c>
      <c r="AA460" s="148">
        <v>0</v>
      </c>
      <c r="AB460" s="148">
        <v>0</v>
      </c>
    </row>
    <row r="461" spans="1:29" x14ac:dyDescent="0.35">
      <c r="A461" s="55"/>
      <c r="D461" s="253" t="str">
        <f t="shared" si="6"/>
        <v>Output to other models_CDCM non-tariff outputs to EDCM_Diversity allowance between level exit and GSP Group (Table 2611)_HV customers</v>
      </c>
      <c r="E461" s="66" t="s">
        <v>158</v>
      </c>
      <c r="F461" s="89" t="s">
        <v>160</v>
      </c>
      <c r="G461" s="67"/>
      <c r="H461" s="89" t="s">
        <v>161</v>
      </c>
      <c r="I461" s="68" t="s">
        <v>163</v>
      </c>
      <c r="J461" s="95"/>
      <c r="K461" s="66" t="s">
        <v>40</v>
      </c>
      <c r="L461" s="83"/>
      <c r="M461" s="180" cm="1">
        <f t="array" ref="M461">INDEX(O461:AB461, 1, DNO_index)</f>
        <v>0</v>
      </c>
      <c r="N461" s="83"/>
      <c r="O461" s="149">
        <v>0</v>
      </c>
      <c r="P461" s="149">
        <v>0</v>
      </c>
      <c r="Q461" s="149">
        <v>0</v>
      </c>
      <c r="R461" s="149">
        <v>0</v>
      </c>
      <c r="S461" s="149">
        <v>0</v>
      </c>
      <c r="T461" s="149">
        <v>0</v>
      </c>
      <c r="U461" s="149">
        <v>0</v>
      </c>
      <c r="V461" s="149">
        <v>0</v>
      </c>
      <c r="W461" s="149">
        <v>0</v>
      </c>
      <c r="X461" s="149">
        <v>0</v>
      </c>
      <c r="Y461" s="149">
        <v>0</v>
      </c>
      <c r="Z461" s="149">
        <v>0</v>
      </c>
      <c r="AA461" s="149">
        <v>0</v>
      </c>
      <c r="AB461" s="149">
        <v>0</v>
      </c>
    </row>
    <row r="462" spans="1:29" x14ac:dyDescent="0.35">
      <c r="A462" s="55"/>
      <c r="D462" s="251" t="str">
        <f t="shared" si="6"/>
        <v>Output to other models_CDCM non-tariff outputs to EDCM_System simultaneous maximum load (Table 2506)_GSPs</v>
      </c>
      <c r="E462" s="59" t="s">
        <v>158</v>
      </c>
      <c r="F462" s="85" t="s">
        <v>160</v>
      </c>
      <c r="G462" s="60"/>
      <c r="H462" s="85" t="s">
        <v>164</v>
      </c>
      <c r="I462" s="86" t="s">
        <v>85</v>
      </c>
      <c r="J462" s="94"/>
      <c r="K462" s="59" t="s">
        <v>165</v>
      </c>
      <c r="L462" s="81"/>
      <c r="M462" s="191" cm="1">
        <f t="array" ref="M462">INDEX(O462:AB462, 1, DNO_index)</f>
        <v>1366788.6804668389</v>
      </c>
      <c r="N462" s="81"/>
      <c r="O462" s="144">
        <v>3354192.4969650055</v>
      </c>
      <c r="P462" s="144">
        <v>2149693.9560779016</v>
      </c>
      <c r="Q462" s="144">
        <v>3354172.2524147346</v>
      </c>
      <c r="R462" s="144">
        <v>933238.9133088222</v>
      </c>
      <c r="S462" s="144">
        <v>4908792.7714484166</v>
      </c>
      <c r="T462" s="144">
        <v>2767001.376161966</v>
      </c>
      <c r="U462" s="144">
        <v>1950562.3167353501</v>
      </c>
      <c r="V462" s="144">
        <v>4324606.7258405164</v>
      </c>
      <c r="W462" s="144">
        <v>3534061.2293357099</v>
      </c>
      <c r="X462" s="144">
        <v>5847541.1471617809</v>
      </c>
      <c r="Y462" s="144">
        <v>4224472.119039217</v>
      </c>
      <c r="Z462" s="144">
        <v>4059186.2076531523</v>
      </c>
      <c r="AA462" s="144">
        <v>2328363.5618780246</v>
      </c>
      <c r="AB462" s="144">
        <v>1366788.6804668389</v>
      </c>
    </row>
    <row r="463" spans="1:29" x14ac:dyDescent="0.35">
      <c r="A463" s="55"/>
      <c r="D463" s="252" t="str">
        <f t="shared" si="6"/>
        <v>Output to other models_CDCM non-tariff outputs to EDCM_System simultaneous maximum load (Table 2506)_132kV</v>
      </c>
      <c r="E463" s="63" t="s">
        <v>158</v>
      </c>
      <c r="F463" s="87" t="s">
        <v>160</v>
      </c>
      <c r="G463" s="54"/>
      <c r="H463" s="87" t="s">
        <v>164</v>
      </c>
      <c r="I463" s="84" t="s">
        <v>34</v>
      </c>
      <c r="J463" s="92"/>
      <c r="K463" s="63" t="s">
        <v>165</v>
      </c>
      <c r="L463" s="82"/>
      <c r="M463" s="192" cm="1">
        <f t="array" ref="M463">INDEX(O463:AB463, 1, DNO_index)</f>
        <v>1313730.4934160395</v>
      </c>
      <c r="N463" s="82"/>
      <c r="O463" s="145">
        <v>3233563.6418751664</v>
      </c>
      <c r="P463" s="145">
        <v>2074710.6052496766</v>
      </c>
      <c r="Q463" s="145">
        <v>3319518.9889043318</v>
      </c>
      <c r="R463" s="145">
        <v>0</v>
      </c>
      <c r="S463" s="145">
        <v>4853783.4827393545</v>
      </c>
      <c r="T463" s="145">
        <v>0</v>
      </c>
      <c r="U463" s="145">
        <v>1940858.0266023385</v>
      </c>
      <c r="V463" s="145">
        <v>4225131.1230970128</v>
      </c>
      <c r="W463" s="145">
        <v>3484847.7419734797</v>
      </c>
      <c r="X463" s="145">
        <v>5792244.1940205498</v>
      </c>
      <c r="Y463" s="145">
        <v>4197474.0081996443</v>
      </c>
      <c r="Z463" s="145">
        <v>4016842.5350808711</v>
      </c>
      <c r="AA463" s="145">
        <v>2311562.9833068089</v>
      </c>
      <c r="AB463" s="145">
        <v>1313730.4934160395</v>
      </c>
    </row>
    <row r="464" spans="1:29" x14ac:dyDescent="0.35">
      <c r="A464" s="55"/>
      <c r="D464" s="252" t="str">
        <f t="shared" si="6"/>
        <v>Output to other models_CDCM non-tariff outputs to EDCM_System simultaneous maximum load (Table 2506)_132kV/EHV</v>
      </c>
      <c r="E464" s="63" t="s">
        <v>158</v>
      </c>
      <c r="F464" s="87" t="s">
        <v>160</v>
      </c>
      <c r="G464" s="54"/>
      <c r="H464" s="87" t="s">
        <v>164</v>
      </c>
      <c r="I464" s="84" t="s">
        <v>36</v>
      </c>
      <c r="J464" s="92"/>
      <c r="K464" s="63" t="s">
        <v>165</v>
      </c>
      <c r="L464" s="82"/>
      <c r="M464" s="192" cm="1">
        <f t="array" ref="M464">INDEX(O464:AB464, 1, DNO_index)</f>
        <v>915081.24024151731</v>
      </c>
      <c r="N464" s="82"/>
      <c r="O464" s="145">
        <v>3217317.6570982477</v>
      </c>
      <c r="P464" s="145">
        <v>2068535.8713054815</v>
      </c>
      <c r="Q464" s="145">
        <v>3309659.0315115447</v>
      </c>
      <c r="R464" s="145">
        <v>0</v>
      </c>
      <c r="S464" s="145">
        <v>4834541.5264153127</v>
      </c>
      <c r="T464" s="145">
        <v>0</v>
      </c>
      <c r="U464" s="145">
        <v>1902049.2855739521</v>
      </c>
      <c r="V464" s="145">
        <v>1318650.3356496287</v>
      </c>
      <c r="W464" s="145">
        <v>3056554.9366043038</v>
      </c>
      <c r="X464" s="145">
        <v>5142604.0326338904</v>
      </c>
      <c r="Y464" s="145">
        <v>3870899.3660010672</v>
      </c>
      <c r="Z464" s="145">
        <v>1230019.856085792</v>
      </c>
      <c r="AA464" s="145">
        <v>2304662.7952969377</v>
      </c>
      <c r="AB464" s="145">
        <v>915081.24024151731</v>
      </c>
    </row>
    <row r="465" spans="1:28" x14ac:dyDescent="0.35">
      <c r="A465" s="55"/>
      <c r="D465" s="252" t="str">
        <f t="shared" si="6"/>
        <v>Output to other models_CDCM non-tariff outputs to EDCM_System simultaneous maximum load (Table 2506)_EHV</v>
      </c>
      <c r="E465" s="63" t="s">
        <v>158</v>
      </c>
      <c r="F465" s="87" t="s">
        <v>160</v>
      </c>
      <c r="G465" s="54"/>
      <c r="H465" s="87" t="s">
        <v>164</v>
      </c>
      <c r="I465" s="64" t="s">
        <v>37</v>
      </c>
      <c r="J465" s="92"/>
      <c r="K465" s="63" t="s">
        <v>165</v>
      </c>
      <c r="L465" s="82"/>
      <c r="M465" s="192" cm="1">
        <f t="array" ref="M465">INDEX(O465:AB465, 1, DNO_index)</f>
        <v>934636.96854302008</v>
      </c>
      <c r="N465" s="82"/>
      <c r="O465" s="145">
        <v>3161385.436675061</v>
      </c>
      <c r="P465" s="145">
        <v>2065016.9061352795</v>
      </c>
      <c r="Q465" s="145">
        <v>3261620.5239900774</v>
      </c>
      <c r="R465" s="145">
        <v>910356.63764098403</v>
      </c>
      <c r="S465" s="145">
        <v>4729889.5356038567</v>
      </c>
      <c r="T465" s="145">
        <v>2755977.4662967776</v>
      </c>
      <c r="U465" s="145">
        <v>1890838.7789792139</v>
      </c>
      <c r="V465" s="145">
        <v>1322896.4734543778</v>
      </c>
      <c r="W465" s="145">
        <v>3041534.3162376578</v>
      </c>
      <c r="X465" s="145">
        <v>5072304.4898769464</v>
      </c>
      <c r="Y465" s="145">
        <v>3822287.7947596693</v>
      </c>
      <c r="Z465" s="145">
        <v>1191676.2865153078</v>
      </c>
      <c r="AA465" s="145">
        <v>2245481.8944327859</v>
      </c>
      <c r="AB465" s="145">
        <v>934636.96854302008</v>
      </c>
    </row>
    <row r="466" spans="1:28" x14ac:dyDescent="0.35">
      <c r="A466" s="55"/>
      <c r="D466" s="252" t="str">
        <f t="shared" si="6"/>
        <v>Output to other models_CDCM non-tariff outputs to EDCM_System simultaneous maximum load (Table 2506)_EHV/HV</v>
      </c>
      <c r="E466" s="63" t="s">
        <v>158</v>
      </c>
      <c r="F466" s="87" t="s">
        <v>160</v>
      </c>
      <c r="G466" s="54"/>
      <c r="H466" s="87" t="s">
        <v>164</v>
      </c>
      <c r="I466" s="64" t="s">
        <v>38</v>
      </c>
      <c r="J466" s="92"/>
      <c r="K466" s="63" t="s">
        <v>165</v>
      </c>
      <c r="L466" s="82"/>
      <c r="M466" s="192" cm="1">
        <f t="array" ref="M466">INDEX(O466:AB466, 1, DNO_index)</f>
        <v>926462.30117967026</v>
      </c>
      <c r="N466" s="82"/>
      <c r="O466" s="145">
        <v>3144560.5981319174</v>
      </c>
      <c r="P466" s="145">
        <v>2052821.9244061343</v>
      </c>
      <c r="Q466" s="145">
        <v>3242415.6926417551</v>
      </c>
      <c r="R466" s="145">
        <v>899709.19158670353</v>
      </c>
      <c r="S466" s="145">
        <v>4702121.1038879817</v>
      </c>
      <c r="T466" s="145">
        <v>2716534.0743885324</v>
      </c>
      <c r="U466" s="145">
        <v>1893174.3956648605</v>
      </c>
      <c r="V466" s="145">
        <v>1313524.5094901407</v>
      </c>
      <c r="W466" s="145">
        <v>2905654.7985720052</v>
      </c>
      <c r="X466" s="145">
        <v>4886469.1714228028</v>
      </c>
      <c r="Y466" s="145">
        <v>3799803.7489081416</v>
      </c>
      <c r="Z466" s="145">
        <v>1184754.6430311915</v>
      </c>
      <c r="AA466" s="145">
        <v>2232273.1774067106</v>
      </c>
      <c r="AB466" s="145">
        <v>926462.30117967026</v>
      </c>
    </row>
    <row r="467" spans="1:28" x14ac:dyDescent="0.35">
      <c r="A467" s="55"/>
      <c r="D467" s="252" t="str">
        <f t="shared" ref="D467:D530" si="7">E467&amp;"_"&amp;F467&amp;"_"&amp;H467&amp;"_"&amp;I467</f>
        <v>Output to other models_CDCM non-tariff outputs to EDCM_System simultaneous maximum load (Table 2506)_132kV/HV</v>
      </c>
      <c r="E467" s="63" t="s">
        <v>158</v>
      </c>
      <c r="F467" s="87" t="s">
        <v>160</v>
      </c>
      <c r="G467" s="54"/>
      <c r="H467" s="87" t="s">
        <v>164</v>
      </c>
      <c r="I467" s="64" t="s">
        <v>39</v>
      </c>
      <c r="J467" s="92"/>
      <c r="K467" s="63" t="s">
        <v>165</v>
      </c>
      <c r="L467" s="82"/>
      <c r="M467" s="192" cm="1">
        <f t="array" ref="M467">INDEX(O467:AB467, 1, DNO_index)</f>
        <v>386841.92371725955</v>
      </c>
      <c r="N467" s="82"/>
      <c r="O467" s="145">
        <v>0</v>
      </c>
      <c r="P467" s="145">
        <v>0</v>
      </c>
      <c r="Q467" s="145">
        <v>0</v>
      </c>
      <c r="R467" s="145">
        <v>0</v>
      </c>
      <c r="S467" s="145">
        <v>0</v>
      </c>
      <c r="T467" s="145">
        <v>0</v>
      </c>
      <c r="U467" s="145">
        <v>0</v>
      </c>
      <c r="V467" s="145">
        <v>2777298.6869793525</v>
      </c>
      <c r="W467" s="145">
        <v>366100.13231486315</v>
      </c>
      <c r="X467" s="145">
        <v>561675.36088715866</v>
      </c>
      <c r="Y467" s="145">
        <v>309746.73335997039</v>
      </c>
      <c r="Z467" s="145">
        <v>2706521.503354995</v>
      </c>
      <c r="AA467" s="145">
        <v>0</v>
      </c>
      <c r="AB467" s="145">
        <v>386841.92371725955</v>
      </c>
    </row>
    <row r="468" spans="1:28" x14ac:dyDescent="0.35">
      <c r="A468" s="55"/>
      <c r="D468" s="252" t="str">
        <f t="shared" si="7"/>
        <v>Output to other models_CDCM non-tariff outputs to EDCM_System simultaneous maximum load (Table 2506)_HV</v>
      </c>
      <c r="E468" s="63" t="s">
        <v>158</v>
      </c>
      <c r="F468" s="87" t="s">
        <v>160</v>
      </c>
      <c r="G468" s="54"/>
      <c r="H468" s="87" t="s">
        <v>164</v>
      </c>
      <c r="I468" s="64" t="s">
        <v>43</v>
      </c>
      <c r="J468" s="92"/>
      <c r="K468" s="63" t="s">
        <v>165</v>
      </c>
      <c r="L468" s="82"/>
      <c r="M468" s="192" cm="1">
        <f t="array" ref="M468">INDEX(O468:AB468, 1, DNO_index)</f>
        <v>0</v>
      </c>
      <c r="N468" s="82"/>
      <c r="O468" s="145">
        <v>0</v>
      </c>
      <c r="P468" s="145">
        <v>0</v>
      </c>
      <c r="Q468" s="145">
        <v>0</v>
      </c>
      <c r="R468" s="145">
        <v>0</v>
      </c>
      <c r="S468" s="145">
        <v>0</v>
      </c>
      <c r="T468" s="145">
        <v>0</v>
      </c>
      <c r="U468" s="145">
        <v>0</v>
      </c>
      <c r="V468" s="145">
        <v>0</v>
      </c>
      <c r="W468" s="145">
        <v>0</v>
      </c>
      <c r="X468" s="145">
        <v>0</v>
      </c>
      <c r="Y468" s="145">
        <v>0</v>
      </c>
      <c r="Z468" s="145">
        <v>0</v>
      </c>
      <c r="AA468" s="145">
        <v>0</v>
      </c>
      <c r="AB468" s="145">
        <v>0</v>
      </c>
    </row>
    <row r="469" spans="1:28" x14ac:dyDescent="0.35">
      <c r="A469" s="55"/>
      <c r="D469" s="252" t="str">
        <f t="shared" si="7"/>
        <v>Output to other models_CDCM non-tariff outputs to EDCM_System simultaneous maximum load (Table 2506)_HV/LV</v>
      </c>
      <c r="E469" s="63" t="s">
        <v>158</v>
      </c>
      <c r="F469" s="87" t="s">
        <v>160</v>
      </c>
      <c r="G469" s="54"/>
      <c r="H469" s="87" t="s">
        <v>164</v>
      </c>
      <c r="I469" s="88" t="s">
        <v>42</v>
      </c>
      <c r="J469" s="92"/>
      <c r="K469" s="63" t="s">
        <v>165</v>
      </c>
      <c r="L469" s="82"/>
      <c r="M469" s="192" cm="1">
        <f t="array" ref="M469">INDEX(O469:AB469, 1, DNO_index)</f>
        <v>0</v>
      </c>
      <c r="N469" s="82"/>
      <c r="O469" s="145">
        <v>0</v>
      </c>
      <c r="P469" s="145">
        <v>0</v>
      </c>
      <c r="Q469" s="145">
        <v>0</v>
      </c>
      <c r="R469" s="145">
        <v>0</v>
      </c>
      <c r="S469" s="145">
        <v>0</v>
      </c>
      <c r="T469" s="145">
        <v>0</v>
      </c>
      <c r="U469" s="145">
        <v>0</v>
      </c>
      <c r="V469" s="145">
        <v>0</v>
      </c>
      <c r="W469" s="145">
        <v>0</v>
      </c>
      <c r="X469" s="145">
        <v>0</v>
      </c>
      <c r="Y469" s="145">
        <v>0</v>
      </c>
      <c r="Z469" s="145">
        <v>0</v>
      </c>
      <c r="AA469" s="145">
        <v>0</v>
      </c>
      <c r="AB469" s="145">
        <v>0</v>
      </c>
    </row>
    <row r="470" spans="1:28" x14ac:dyDescent="0.35">
      <c r="A470" s="55"/>
      <c r="D470" s="252" t="str">
        <f t="shared" si="7"/>
        <v>Output to other models_CDCM non-tariff outputs to EDCM_System simultaneous maximum load (Table 2506)_LV circuits</v>
      </c>
      <c r="E470" s="63" t="s">
        <v>158</v>
      </c>
      <c r="F470" s="87" t="s">
        <v>160</v>
      </c>
      <c r="G470" s="54"/>
      <c r="H470" s="87" t="s">
        <v>164</v>
      </c>
      <c r="I470" s="64" t="s">
        <v>86</v>
      </c>
      <c r="J470" s="92"/>
      <c r="K470" s="63" t="s">
        <v>165</v>
      </c>
      <c r="L470" s="82"/>
      <c r="M470" s="192" cm="1">
        <f t="array" ref="M470">INDEX(O470:AB470, 1, DNO_index)</f>
        <v>0</v>
      </c>
      <c r="N470" s="82"/>
      <c r="O470" s="145">
        <v>0</v>
      </c>
      <c r="P470" s="145">
        <v>0</v>
      </c>
      <c r="Q470" s="145">
        <v>0</v>
      </c>
      <c r="R470" s="145">
        <v>0</v>
      </c>
      <c r="S470" s="145">
        <v>0</v>
      </c>
      <c r="T470" s="145">
        <v>0</v>
      </c>
      <c r="U470" s="145">
        <v>0</v>
      </c>
      <c r="V470" s="145">
        <v>0</v>
      </c>
      <c r="W470" s="145">
        <v>0</v>
      </c>
      <c r="X470" s="145">
        <v>0</v>
      </c>
      <c r="Y470" s="145">
        <v>0</v>
      </c>
      <c r="Z470" s="145">
        <v>0</v>
      </c>
      <c r="AA470" s="145">
        <v>0</v>
      </c>
      <c r="AB470" s="145">
        <v>0</v>
      </c>
    </row>
    <row r="471" spans="1:28" x14ac:dyDescent="0.35">
      <c r="A471" s="55"/>
      <c r="D471" s="252" t="str">
        <f t="shared" si="7"/>
        <v>Output to other models_CDCM non-tariff outputs to EDCM_System simultaneous maximum load (Table 2506)_LV customers</v>
      </c>
      <c r="E471" s="63" t="s">
        <v>158</v>
      </c>
      <c r="F471" s="87" t="s">
        <v>160</v>
      </c>
      <c r="G471" s="54"/>
      <c r="H471" s="87" t="s">
        <v>164</v>
      </c>
      <c r="I471" s="64" t="s">
        <v>162</v>
      </c>
      <c r="J471" s="92"/>
      <c r="K471" s="63" t="s">
        <v>165</v>
      </c>
      <c r="L471" s="82"/>
      <c r="M471" s="192" cm="1">
        <f t="array" ref="M471">INDEX(O471:AB471, 1, DNO_index)</f>
        <v>0</v>
      </c>
      <c r="N471" s="82"/>
      <c r="O471" s="145">
        <v>0</v>
      </c>
      <c r="P471" s="145">
        <v>0</v>
      </c>
      <c r="Q471" s="145">
        <v>0</v>
      </c>
      <c r="R471" s="145">
        <v>0</v>
      </c>
      <c r="S471" s="145">
        <v>0</v>
      </c>
      <c r="T471" s="145">
        <v>0</v>
      </c>
      <c r="U471" s="145">
        <v>0</v>
      </c>
      <c r="V471" s="145">
        <v>0</v>
      </c>
      <c r="W471" s="145">
        <v>0</v>
      </c>
      <c r="X471" s="145">
        <v>0</v>
      </c>
      <c r="Y471" s="145">
        <v>0</v>
      </c>
      <c r="Z471" s="145">
        <v>0</v>
      </c>
      <c r="AA471" s="145">
        <v>0</v>
      </c>
      <c r="AB471" s="145">
        <v>0</v>
      </c>
    </row>
    <row r="472" spans="1:28" x14ac:dyDescent="0.35">
      <c r="A472" s="55"/>
      <c r="D472" s="253" t="str">
        <f t="shared" si="7"/>
        <v>Output to other models_CDCM non-tariff outputs to EDCM_System simultaneous maximum load (Table 2506)_HV customers</v>
      </c>
      <c r="E472" s="66" t="s">
        <v>158</v>
      </c>
      <c r="F472" s="89" t="s">
        <v>160</v>
      </c>
      <c r="G472" s="67"/>
      <c r="H472" s="89" t="s">
        <v>164</v>
      </c>
      <c r="I472" s="68" t="s">
        <v>163</v>
      </c>
      <c r="J472" s="95"/>
      <c r="K472" s="66" t="s">
        <v>165</v>
      </c>
      <c r="L472" s="83"/>
      <c r="M472" s="193" cm="1">
        <f t="array" ref="M472">INDEX(O472:AB472, 1, DNO_index)</f>
        <v>0</v>
      </c>
      <c r="N472" s="83"/>
      <c r="O472" s="146">
        <v>0</v>
      </c>
      <c r="P472" s="146">
        <v>0</v>
      </c>
      <c r="Q472" s="146">
        <v>0</v>
      </c>
      <c r="R472" s="146">
        <v>0</v>
      </c>
      <c r="S472" s="146">
        <v>0</v>
      </c>
      <c r="T472" s="146">
        <v>0</v>
      </c>
      <c r="U472" s="146">
        <v>0</v>
      </c>
      <c r="V472" s="146">
        <v>0</v>
      </c>
      <c r="W472" s="146">
        <v>0</v>
      </c>
      <c r="X472" s="146">
        <v>0</v>
      </c>
      <c r="Y472" s="146">
        <v>0</v>
      </c>
      <c r="Z472" s="146">
        <v>0</v>
      </c>
      <c r="AA472" s="146">
        <v>0</v>
      </c>
      <c r="AB472" s="146">
        <v>0</v>
      </c>
    </row>
    <row r="473" spans="1:28" x14ac:dyDescent="0.35">
      <c r="A473" s="55"/>
      <c r="D473" s="251" t="str">
        <f t="shared" si="7"/>
        <v>Output to other models_CDCM non-tariff outputs to EDCM_Assets in CDCM model_GSPs</v>
      </c>
      <c r="E473" s="59" t="s">
        <v>158</v>
      </c>
      <c r="F473" s="85" t="s">
        <v>160</v>
      </c>
      <c r="G473" s="60"/>
      <c r="H473" s="85" t="s">
        <v>166</v>
      </c>
      <c r="I473" s="86" t="s">
        <v>85</v>
      </c>
      <c r="J473" s="94"/>
      <c r="K473" s="59" t="s">
        <v>35</v>
      </c>
      <c r="L473" s="81"/>
      <c r="M473" s="191" cm="1">
        <f t="array" ref="M473">INDEX(O473:AB473, 1, DNO_index)</f>
        <v>0</v>
      </c>
      <c r="N473" s="81"/>
      <c r="O473" s="144">
        <v>0</v>
      </c>
      <c r="P473" s="144">
        <v>0</v>
      </c>
      <c r="Q473" s="144">
        <v>0</v>
      </c>
      <c r="R473" s="144">
        <v>0</v>
      </c>
      <c r="S473" s="144">
        <v>0</v>
      </c>
      <c r="T473" s="144">
        <v>0</v>
      </c>
      <c r="U473" s="144">
        <v>0</v>
      </c>
      <c r="V473" s="144">
        <v>0</v>
      </c>
      <c r="W473" s="144">
        <v>0</v>
      </c>
      <c r="X473" s="144">
        <v>0</v>
      </c>
      <c r="Y473" s="144">
        <v>0</v>
      </c>
      <c r="Z473" s="144">
        <v>0</v>
      </c>
      <c r="AA473" s="144">
        <v>0</v>
      </c>
      <c r="AB473" s="144">
        <v>0</v>
      </c>
    </row>
    <row r="474" spans="1:28" x14ac:dyDescent="0.35">
      <c r="A474" s="55"/>
      <c r="D474" s="252" t="str">
        <f t="shared" si="7"/>
        <v>Output to other models_CDCM non-tariff outputs to EDCM_Assets in CDCM model_132kV</v>
      </c>
      <c r="E474" s="63" t="s">
        <v>158</v>
      </c>
      <c r="F474" s="87" t="s">
        <v>160</v>
      </c>
      <c r="G474" s="54"/>
      <c r="H474" s="87" t="s">
        <v>166</v>
      </c>
      <c r="I474" s="84" t="s">
        <v>34</v>
      </c>
      <c r="J474" s="92"/>
      <c r="K474" s="63" t="s">
        <v>35</v>
      </c>
      <c r="L474" s="82"/>
      <c r="M474" s="192" cm="1">
        <f t="array" ref="M474">INDEX(O474:AB474, 1, DNO_index)</f>
        <v>402341463.06777</v>
      </c>
      <c r="N474" s="82"/>
      <c r="O474" s="145">
        <v>729605364.58313382</v>
      </c>
      <c r="P474" s="145">
        <v>229316773.6306501</v>
      </c>
      <c r="Q474" s="145">
        <v>327761256.88998514</v>
      </c>
      <c r="R474" s="145">
        <v>0</v>
      </c>
      <c r="S474" s="145">
        <v>1063221868.7197765</v>
      </c>
      <c r="T474" s="145">
        <v>0</v>
      </c>
      <c r="U474" s="145">
        <v>706079078.1559093</v>
      </c>
      <c r="V474" s="145">
        <v>2848492959.5740848</v>
      </c>
      <c r="W474" s="145">
        <v>1058871701.120857</v>
      </c>
      <c r="X474" s="145">
        <v>1868346680.2291737</v>
      </c>
      <c r="Y474" s="145">
        <v>485283521.86077666</v>
      </c>
      <c r="Z474" s="145">
        <v>445097550.20227391</v>
      </c>
      <c r="AA474" s="145">
        <v>569877172.95318115</v>
      </c>
      <c r="AB474" s="145">
        <v>402341463.06777</v>
      </c>
    </row>
    <row r="475" spans="1:28" x14ac:dyDescent="0.35">
      <c r="A475" s="55"/>
      <c r="D475" s="252" t="str">
        <f t="shared" si="7"/>
        <v>Output to other models_CDCM non-tariff outputs to EDCM_Assets in CDCM model_132kV/EHV</v>
      </c>
      <c r="E475" s="63" t="s">
        <v>158</v>
      </c>
      <c r="F475" s="87" t="s">
        <v>160</v>
      </c>
      <c r="G475" s="54"/>
      <c r="H475" s="87" t="s">
        <v>166</v>
      </c>
      <c r="I475" s="84" t="s">
        <v>36</v>
      </c>
      <c r="J475" s="92"/>
      <c r="K475" s="63" t="s">
        <v>35</v>
      </c>
      <c r="L475" s="82"/>
      <c r="M475" s="192" cm="1">
        <f t="array" ref="M475">INDEX(O475:AB475, 1, DNO_index)</f>
        <v>38324303.107095823</v>
      </c>
      <c r="N475" s="82"/>
      <c r="O475" s="145">
        <v>288599328.68403977</v>
      </c>
      <c r="P475" s="145">
        <v>92733338.66403763</v>
      </c>
      <c r="Q475" s="145">
        <v>135654188.31520689</v>
      </c>
      <c r="R475" s="145">
        <v>0</v>
      </c>
      <c r="S475" s="145">
        <v>281127580.19704682</v>
      </c>
      <c r="T475" s="145">
        <v>0</v>
      </c>
      <c r="U475" s="145">
        <v>58419462.540258087</v>
      </c>
      <c r="V475" s="145">
        <v>55874852.628707901</v>
      </c>
      <c r="W475" s="145">
        <v>176919934.25862864</v>
      </c>
      <c r="X475" s="145">
        <v>287503436.35179698</v>
      </c>
      <c r="Y475" s="145">
        <v>252073177.00361472</v>
      </c>
      <c r="Z475" s="145">
        <v>99680806.866374612</v>
      </c>
      <c r="AA475" s="145">
        <v>88757115.820670053</v>
      </c>
      <c r="AB475" s="145">
        <v>38324303.107095823</v>
      </c>
    </row>
    <row r="476" spans="1:28" x14ac:dyDescent="0.35">
      <c r="A476" s="55"/>
      <c r="D476" s="252" t="str">
        <f t="shared" si="7"/>
        <v>Output to other models_CDCM non-tariff outputs to EDCM_Assets in CDCM model_EHV</v>
      </c>
      <c r="E476" s="63" t="s">
        <v>158</v>
      </c>
      <c r="F476" s="87" t="s">
        <v>160</v>
      </c>
      <c r="G476" s="54"/>
      <c r="H476" s="87" t="s">
        <v>166</v>
      </c>
      <c r="I476" s="64" t="s">
        <v>37</v>
      </c>
      <c r="J476" s="92"/>
      <c r="K476" s="63" t="s">
        <v>35</v>
      </c>
      <c r="L476" s="82"/>
      <c r="M476" s="192" cm="1">
        <f t="array" ref="M476">INDEX(O476:AB476, 1, DNO_index)</f>
        <v>112580335.11102401</v>
      </c>
      <c r="N476" s="82"/>
      <c r="O476" s="145">
        <v>759761033.24692929</v>
      </c>
      <c r="P476" s="145">
        <v>465517703.29824823</v>
      </c>
      <c r="Q476" s="145">
        <v>457510732.67886049</v>
      </c>
      <c r="R476" s="145">
        <v>170139966.45136243</v>
      </c>
      <c r="S476" s="145">
        <v>737870105.55448914</v>
      </c>
      <c r="T476" s="145">
        <v>741437229.1600107</v>
      </c>
      <c r="U476" s="145">
        <v>609686427.71459758</v>
      </c>
      <c r="V476" s="145">
        <v>234608910.58265594</v>
      </c>
      <c r="W476" s="145">
        <v>890374295.00330508</v>
      </c>
      <c r="X476" s="145">
        <v>1563359544.7976294</v>
      </c>
      <c r="Y476" s="145">
        <v>331467266.3521179</v>
      </c>
      <c r="Z476" s="145">
        <v>108026587.22500122</v>
      </c>
      <c r="AA476" s="145">
        <v>211834117.6085425</v>
      </c>
      <c r="AB476" s="145">
        <v>112580335.11102401</v>
      </c>
    </row>
    <row r="477" spans="1:28" x14ac:dyDescent="0.35">
      <c r="A477" s="55"/>
      <c r="D477" s="252" t="str">
        <f t="shared" si="7"/>
        <v>Output to other models_CDCM non-tariff outputs to EDCM_Assets in CDCM model_EHV/HV</v>
      </c>
      <c r="E477" s="63" t="s">
        <v>158</v>
      </c>
      <c r="F477" s="87" t="s">
        <v>160</v>
      </c>
      <c r="G477" s="54"/>
      <c r="H477" s="87" t="s">
        <v>166</v>
      </c>
      <c r="I477" s="64" t="s">
        <v>38</v>
      </c>
      <c r="J477" s="92"/>
      <c r="K477" s="63" t="s">
        <v>35</v>
      </c>
      <c r="L477" s="82"/>
      <c r="M477" s="192" cm="1">
        <f t="array" ref="M477">INDEX(O477:AB477, 1, DNO_index)</f>
        <v>110820743.15067098</v>
      </c>
      <c r="N477" s="82"/>
      <c r="O477" s="145">
        <v>580253033.16594231</v>
      </c>
      <c r="P477" s="145">
        <v>187838500.25513428</v>
      </c>
      <c r="Q477" s="145">
        <v>280956558.19563538</v>
      </c>
      <c r="R477" s="145">
        <v>185477503.66405773</v>
      </c>
      <c r="S477" s="145">
        <v>640080360.77041829</v>
      </c>
      <c r="T477" s="145">
        <v>217794474.1953792</v>
      </c>
      <c r="U477" s="145">
        <v>110985989.64338003</v>
      </c>
      <c r="V477" s="145">
        <v>69854160.605595663</v>
      </c>
      <c r="W477" s="145">
        <v>167704133.27701861</v>
      </c>
      <c r="X477" s="145">
        <v>266101131.78701878</v>
      </c>
      <c r="Y477" s="145">
        <v>671781086.07575023</v>
      </c>
      <c r="Z477" s="145">
        <v>270814103.60153264</v>
      </c>
      <c r="AA477" s="145">
        <v>239523345.82895854</v>
      </c>
      <c r="AB477" s="145">
        <v>110820743.15067098</v>
      </c>
    </row>
    <row r="478" spans="1:28" x14ac:dyDescent="0.35">
      <c r="A478" s="55"/>
      <c r="D478" s="252" t="str">
        <f t="shared" si="7"/>
        <v>Output to other models_CDCM non-tariff outputs to EDCM_Assets in CDCM model_132kV/HV</v>
      </c>
      <c r="E478" s="63" t="s">
        <v>158</v>
      </c>
      <c r="F478" s="87" t="s">
        <v>160</v>
      </c>
      <c r="G478" s="54"/>
      <c r="H478" s="87" t="s">
        <v>166</v>
      </c>
      <c r="I478" s="64" t="s">
        <v>39</v>
      </c>
      <c r="J478" s="92"/>
      <c r="K478" s="63" t="s">
        <v>35</v>
      </c>
      <c r="L478" s="82"/>
      <c r="M478" s="192" cm="1">
        <f t="array" ref="M478">INDEX(O478:AB478, 1, DNO_index)</f>
        <v>45807750.241632447</v>
      </c>
      <c r="N478" s="82"/>
      <c r="O478" s="145">
        <v>0</v>
      </c>
      <c r="P478" s="145">
        <v>0</v>
      </c>
      <c r="Q478" s="145">
        <v>0</v>
      </c>
      <c r="R478" s="145">
        <v>0</v>
      </c>
      <c r="S478" s="145">
        <v>0</v>
      </c>
      <c r="T478" s="145">
        <v>0</v>
      </c>
      <c r="U478" s="145">
        <v>0</v>
      </c>
      <c r="V478" s="145">
        <v>319464132.81910002</v>
      </c>
      <c r="W478" s="145">
        <v>41158660.975085787</v>
      </c>
      <c r="X478" s="145">
        <v>69402309.831369236</v>
      </c>
      <c r="Y478" s="145">
        <v>58718825.142178521</v>
      </c>
      <c r="Z478" s="145">
        <v>294522326.61238098</v>
      </c>
      <c r="AA478" s="145">
        <v>0</v>
      </c>
      <c r="AB478" s="145">
        <v>45807750.241632447</v>
      </c>
    </row>
    <row r="479" spans="1:28" x14ac:dyDescent="0.35">
      <c r="A479" s="55"/>
      <c r="D479" s="252" t="str">
        <f t="shared" si="7"/>
        <v>Output to other models_CDCM non-tariff outputs to EDCM_Assets in CDCM model_HV</v>
      </c>
      <c r="E479" s="63" t="s">
        <v>158</v>
      </c>
      <c r="F479" s="87" t="s">
        <v>160</v>
      </c>
      <c r="G479" s="54"/>
      <c r="H479" s="87" t="s">
        <v>166</v>
      </c>
      <c r="I479" s="64" t="s">
        <v>43</v>
      </c>
      <c r="J479" s="92"/>
      <c r="K479" s="63" t="s">
        <v>35</v>
      </c>
      <c r="L479" s="82"/>
      <c r="M479" s="192" cm="1">
        <f t="array" ref="M479">INDEX(O479:AB479, 1, DNO_index)</f>
        <v>600695196.28539133</v>
      </c>
      <c r="N479" s="82"/>
      <c r="O479" s="145">
        <v>1069038989.068614</v>
      </c>
      <c r="P479" s="145">
        <v>895760017.56782258</v>
      </c>
      <c r="Q479" s="145">
        <v>712874482.0708729</v>
      </c>
      <c r="R479" s="145">
        <v>856113959.43654633</v>
      </c>
      <c r="S479" s="145">
        <v>1998376861.8706751</v>
      </c>
      <c r="T479" s="145">
        <v>957796813.40961504</v>
      </c>
      <c r="U479" s="145">
        <v>979092177.92663038</v>
      </c>
      <c r="V479" s="145">
        <v>2796621780.5735335</v>
      </c>
      <c r="W479" s="145">
        <v>1396996904.050487</v>
      </c>
      <c r="X479" s="145">
        <v>2122013007.1165471</v>
      </c>
      <c r="Y479" s="145">
        <v>1513440543.8791625</v>
      </c>
      <c r="Z479" s="145">
        <v>1605497420.2019494</v>
      </c>
      <c r="AA479" s="145">
        <v>966491413.08567178</v>
      </c>
      <c r="AB479" s="145">
        <v>600695196.28539133</v>
      </c>
    </row>
    <row r="480" spans="1:28" x14ac:dyDescent="0.35">
      <c r="A480" s="55"/>
      <c r="D480" s="252" t="str">
        <f t="shared" si="7"/>
        <v>Output to other models_CDCM non-tariff outputs to EDCM_Assets in CDCM model_HV/LV</v>
      </c>
      <c r="E480" s="63" t="s">
        <v>158</v>
      </c>
      <c r="F480" s="87" t="s">
        <v>160</v>
      </c>
      <c r="G480" s="54"/>
      <c r="H480" s="87" t="s">
        <v>166</v>
      </c>
      <c r="I480" s="64" t="s">
        <v>42</v>
      </c>
      <c r="J480" s="92"/>
      <c r="K480" s="63" t="s">
        <v>35</v>
      </c>
      <c r="L480" s="82"/>
      <c r="M480" s="192" cm="1">
        <f t="array" ref="M480">INDEX(O480:AB480, 1, DNO_index)</f>
        <v>201523774.61684623</v>
      </c>
      <c r="N480" s="82"/>
      <c r="O480" s="145">
        <v>797800260.14281714</v>
      </c>
      <c r="P480" s="145">
        <v>234822549.22478226</v>
      </c>
      <c r="Q480" s="145">
        <v>191908288.31843424</v>
      </c>
      <c r="R480" s="145">
        <v>205578604.14524239</v>
      </c>
      <c r="S480" s="145">
        <v>742088172.55400264</v>
      </c>
      <c r="T480" s="145">
        <v>211314718.68630251</v>
      </c>
      <c r="U480" s="145">
        <v>342425207.76632619</v>
      </c>
      <c r="V480" s="145">
        <v>962154146.38168478</v>
      </c>
      <c r="W480" s="145">
        <v>709231017.63599205</v>
      </c>
      <c r="X480" s="145">
        <v>1160146594.1273668</v>
      </c>
      <c r="Y480" s="145">
        <v>547686663.53640187</v>
      </c>
      <c r="Z480" s="145">
        <v>557194945.63600051</v>
      </c>
      <c r="AA480" s="145">
        <v>362322478.62181425</v>
      </c>
      <c r="AB480" s="145">
        <v>201523774.61684623</v>
      </c>
    </row>
    <row r="481" spans="1:29" x14ac:dyDescent="0.35">
      <c r="A481" s="55"/>
      <c r="D481" s="252" t="str">
        <f t="shared" si="7"/>
        <v>Output to other models_CDCM non-tariff outputs to EDCM_Assets in CDCM model_LV circuits</v>
      </c>
      <c r="E481" s="63" t="s">
        <v>158</v>
      </c>
      <c r="F481" s="87" t="s">
        <v>160</v>
      </c>
      <c r="G481" s="54"/>
      <c r="H481" s="87" t="s">
        <v>166</v>
      </c>
      <c r="I481" s="64" t="s">
        <v>86</v>
      </c>
      <c r="J481" s="92"/>
      <c r="K481" s="63" t="s">
        <v>35</v>
      </c>
      <c r="L481" s="82"/>
      <c r="M481" s="192" cm="1">
        <f t="array" ref="M481">INDEX(O481:AB481, 1, DNO_index)</f>
        <v>386238528.56964535</v>
      </c>
      <c r="N481" s="82"/>
      <c r="O481" s="145">
        <v>317031629.12592691</v>
      </c>
      <c r="P481" s="145">
        <v>352403716.23528409</v>
      </c>
      <c r="Q481" s="145">
        <v>330271033.57227761</v>
      </c>
      <c r="R481" s="145">
        <v>394556444.5135076</v>
      </c>
      <c r="S481" s="145">
        <v>813072764.44248652</v>
      </c>
      <c r="T481" s="145">
        <v>288438659.83383685</v>
      </c>
      <c r="U481" s="145">
        <v>155837768.25440717</v>
      </c>
      <c r="V481" s="145">
        <v>1062247164.9355782</v>
      </c>
      <c r="W481" s="145">
        <v>904033675.22078633</v>
      </c>
      <c r="X481" s="145">
        <v>1750102811.6658928</v>
      </c>
      <c r="Y481" s="145">
        <v>867452179.9692502</v>
      </c>
      <c r="Z481" s="145">
        <v>1031579386.0143443</v>
      </c>
      <c r="AA481" s="145">
        <v>682361704.84037554</v>
      </c>
      <c r="AB481" s="145">
        <v>386238528.56964535</v>
      </c>
    </row>
    <row r="482" spans="1:29" x14ac:dyDescent="0.35">
      <c r="A482" s="55"/>
      <c r="D482" s="252" t="str">
        <f t="shared" si="7"/>
        <v>Output to other models_CDCM non-tariff outputs to EDCM_Assets in CDCM model_LV customers</v>
      </c>
      <c r="E482" s="63" t="s">
        <v>158</v>
      </c>
      <c r="F482" s="87" t="s">
        <v>160</v>
      </c>
      <c r="G482" s="54"/>
      <c r="H482" s="87" t="s">
        <v>166</v>
      </c>
      <c r="I482" s="64" t="s">
        <v>162</v>
      </c>
      <c r="J482" s="92"/>
      <c r="K482" s="63" t="s">
        <v>35</v>
      </c>
      <c r="L482" s="82"/>
      <c r="M482" s="192" cm="1">
        <f t="array" ref="M482">INDEX(O482:AB482, 1, DNO_index)</f>
        <v>345147816.12432092</v>
      </c>
      <c r="N482" s="82"/>
      <c r="O482" s="145">
        <v>1661835255.2926886</v>
      </c>
      <c r="P482" s="145">
        <v>1191338441.0138378</v>
      </c>
      <c r="Q482" s="145">
        <v>1603897493.3503888</v>
      </c>
      <c r="R482" s="145">
        <v>341750052.29064399</v>
      </c>
      <c r="S482" s="145">
        <v>1768916028.5687191</v>
      </c>
      <c r="T482" s="145">
        <v>838729811.88228226</v>
      </c>
      <c r="U482" s="145">
        <v>618696074.44466019</v>
      </c>
      <c r="V482" s="145">
        <v>974614508.64571297</v>
      </c>
      <c r="W482" s="145">
        <v>926166978.33191955</v>
      </c>
      <c r="X482" s="145">
        <v>1471548251.0890255</v>
      </c>
      <c r="Y482" s="145">
        <v>821442458.03830409</v>
      </c>
      <c r="Z482" s="145">
        <v>780996972.7978816</v>
      </c>
      <c r="AA482" s="145">
        <v>507495081.84882444</v>
      </c>
      <c r="AB482" s="145">
        <v>345147816.12432092</v>
      </c>
    </row>
    <row r="483" spans="1:29" x14ac:dyDescent="0.35">
      <c r="A483" s="55"/>
      <c r="D483" s="253" t="str">
        <f t="shared" si="7"/>
        <v>Output to other models_CDCM non-tariff outputs to EDCM_Assets in CDCM model_HV customers</v>
      </c>
      <c r="E483" s="66" t="s">
        <v>158</v>
      </c>
      <c r="F483" s="89" t="s">
        <v>160</v>
      </c>
      <c r="G483" s="67"/>
      <c r="H483" s="89" t="s">
        <v>166</v>
      </c>
      <c r="I483" s="68" t="s">
        <v>163</v>
      </c>
      <c r="J483" s="95"/>
      <c r="K483" s="66" t="s">
        <v>35</v>
      </c>
      <c r="L483" s="83"/>
      <c r="M483" s="193" cm="1">
        <f t="array" ref="M483">INDEX(O483:AB483, 1, DNO_index)</f>
        <v>9468587.0131658725</v>
      </c>
      <c r="N483" s="83"/>
      <c r="O483" s="146">
        <v>42658338.440558627</v>
      </c>
      <c r="P483" s="146">
        <v>21232780.871829405</v>
      </c>
      <c r="Q483" s="146">
        <v>47045340.080995485</v>
      </c>
      <c r="R483" s="146">
        <v>35116740.686585791</v>
      </c>
      <c r="S483" s="146">
        <v>59026102.125632852</v>
      </c>
      <c r="T483" s="146">
        <v>18640337.117758732</v>
      </c>
      <c r="U483" s="146">
        <v>11556707.683994468</v>
      </c>
      <c r="V483" s="146">
        <v>25353313.25045336</v>
      </c>
      <c r="W483" s="146">
        <v>15971163.063049553</v>
      </c>
      <c r="X483" s="146">
        <v>35920327.023368992</v>
      </c>
      <c r="Y483" s="146">
        <v>37080195.9970714</v>
      </c>
      <c r="Z483" s="146">
        <v>44350258.349023446</v>
      </c>
      <c r="AA483" s="146">
        <v>13557395.178467706</v>
      </c>
      <c r="AB483" s="146">
        <v>9468587.0131658725</v>
      </c>
    </row>
    <row r="484" spans="1:29" x14ac:dyDescent="0.35">
      <c r="A484" s="55"/>
      <c r="D484" s="251" t="str">
        <f t="shared" si="7"/>
        <v>Output to other models_CDCM non-tariff outputs to EDCM_Loss adjustment factor to transmission_GSPs</v>
      </c>
      <c r="E484" s="59" t="s">
        <v>158</v>
      </c>
      <c r="F484" s="85" t="s">
        <v>160</v>
      </c>
      <c r="G484" s="60"/>
      <c r="H484" s="85" t="s">
        <v>167</v>
      </c>
      <c r="I484" s="86" t="s">
        <v>85</v>
      </c>
      <c r="J484" s="94"/>
      <c r="K484" s="59" t="s">
        <v>89</v>
      </c>
      <c r="L484" s="62"/>
      <c r="M484" s="191" cm="1">
        <f t="array" ref="M484">INDEX(O484:AB484, 1, DNO_index)</f>
        <v>1</v>
      </c>
      <c r="N484" s="62"/>
      <c r="O484" s="144">
        <v>1</v>
      </c>
      <c r="P484" s="144">
        <v>1</v>
      </c>
      <c r="Q484" s="144">
        <v>1</v>
      </c>
      <c r="R484" s="144">
        <v>1</v>
      </c>
      <c r="S484" s="144">
        <v>1</v>
      </c>
      <c r="T484" s="144">
        <v>1</v>
      </c>
      <c r="U484" s="144">
        <v>1</v>
      </c>
      <c r="V484" s="144">
        <v>1</v>
      </c>
      <c r="W484" s="144">
        <v>1</v>
      </c>
      <c r="X484" s="144">
        <v>1</v>
      </c>
      <c r="Y484" s="144">
        <v>1</v>
      </c>
      <c r="Z484" s="144">
        <v>1</v>
      </c>
      <c r="AA484" s="144">
        <v>1</v>
      </c>
      <c r="AB484" s="144">
        <v>1</v>
      </c>
      <c r="AC484" s="65"/>
    </row>
    <row r="485" spans="1:29" x14ac:dyDescent="0.35">
      <c r="A485" s="55"/>
      <c r="D485" s="252" t="str">
        <f t="shared" si="7"/>
        <v>Output to other models_CDCM non-tariff outputs to EDCM_Loss adjustment factor to transmission_132kV</v>
      </c>
      <c r="E485" s="63" t="s">
        <v>158</v>
      </c>
      <c r="F485" s="87" t="s">
        <v>160</v>
      </c>
      <c r="G485" s="54"/>
      <c r="H485" s="87" t="s">
        <v>167</v>
      </c>
      <c r="I485" s="84" t="s">
        <v>34</v>
      </c>
      <c r="J485" s="92"/>
      <c r="K485" s="63" t="s">
        <v>89</v>
      </c>
      <c r="L485" s="65"/>
      <c r="M485" s="192" cm="1">
        <f t="array" ref="M485">INDEX(O485:AB485, 1, DNO_index)</f>
        <v>1.01</v>
      </c>
      <c r="N485" s="65"/>
      <c r="O485" s="145">
        <v>1.0074277640281168</v>
      </c>
      <c r="P485" s="145">
        <v>1.0049999999999999</v>
      </c>
      <c r="Q485" s="145">
        <v>1.0069999999999999</v>
      </c>
      <c r="R485" s="145">
        <v>1</v>
      </c>
      <c r="S485" s="145">
        <v>1.0049999999999999</v>
      </c>
      <c r="T485" s="145">
        <v>1</v>
      </c>
      <c r="U485" s="145">
        <v>1.0049999999999999</v>
      </c>
      <c r="V485" s="145">
        <v>1.0021338051453765</v>
      </c>
      <c r="W485" s="145">
        <v>1.0048623945460768</v>
      </c>
      <c r="X485" s="145">
        <v>1.0036654831507568</v>
      </c>
      <c r="Y485" s="145">
        <v>1.0029999999999999</v>
      </c>
      <c r="Z485" s="145">
        <v>1.0049999999999999</v>
      </c>
      <c r="AA485" s="145">
        <v>1.002</v>
      </c>
      <c r="AB485" s="145">
        <v>1.01</v>
      </c>
      <c r="AC485" s="65"/>
    </row>
    <row r="486" spans="1:29" x14ac:dyDescent="0.35">
      <c r="A486" s="55"/>
      <c r="D486" s="252" t="str">
        <f t="shared" si="7"/>
        <v>Output to other models_CDCM non-tariff outputs to EDCM_Loss adjustment factor to transmission_132kV/EHV</v>
      </c>
      <c r="E486" s="63" t="s">
        <v>158</v>
      </c>
      <c r="F486" s="87" t="s">
        <v>160</v>
      </c>
      <c r="G486" s="54"/>
      <c r="H486" s="87" t="s">
        <v>167</v>
      </c>
      <c r="I486" s="84" t="s">
        <v>36</v>
      </c>
      <c r="J486" s="92"/>
      <c r="K486" s="63" t="s">
        <v>89</v>
      </c>
      <c r="L486" s="65"/>
      <c r="M486" s="192" cm="1">
        <f t="array" ref="M486">INDEX(O486:AB486, 1, DNO_index)</f>
        <v>1.0149999999999999</v>
      </c>
      <c r="N486" s="65"/>
      <c r="O486" s="145">
        <v>1.0125148141309055</v>
      </c>
      <c r="P486" s="145">
        <v>1.008</v>
      </c>
      <c r="Q486" s="145">
        <v>1.01</v>
      </c>
      <c r="R486" s="145">
        <v>1</v>
      </c>
      <c r="S486" s="145">
        <v>1.0089999999999999</v>
      </c>
      <c r="T486" s="145">
        <v>1</v>
      </c>
      <c r="U486" s="145">
        <v>1.012</v>
      </c>
      <c r="V486" s="145">
        <v>1.0145694683283808</v>
      </c>
      <c r="W486" s="145">
        <v>1.012656812562442</v>
      </c>
      <c r="X486" s="145">
        <v>1.0111364450548053</v>
      </c>
      <c r="Y486" s="145">
        <v>1.006</v>
      </c>
      <c r="Z486" s="145">
        <v>1.0089999999999999</v>
      </c>
      <c r="AA486" s="145">
        <v>1.0049999999999999</v>
      </c>
      <c r="AB486" s="145">
        <v>1.0149999999999999</v>
      </c>
      <c r="AC486" s="65"/>
    </row>
    <row r="487" spans="1:29" x14ac:dyDescent="0.35">
      <c r="A487" s="55"/>
      <c r="D487" s="252" t="str">
        <f t="shared" si="7"/>
        <v>Output to other models_CDCM non-tariff outputs to EDCM_Loss adjustment factor to transmission_EHV</v>
      </c>
      <c r="E487" s="63" t="s">
        <v>158</v>
      </c>
      <c r="F487" s="87" t="s">
        <v>160</v>
      </c>
      <c r="G487" s="54"/>
      <c r="H487" s="87" t="s">
        <v>167</v>
      </c>
      <c r="I487" s="64" t="s">
        <v>37</v>
      </c>
      <c r="J487" s="92"/>
      <c r="K487" s="63" t="s">
        <v>89</v>
      </c>
      <c r="L487" s="65"/>
      <c r="M487" s="192" cm="1">
        <f t="array" ref="M487">INDEX(O487:AB487, 1, DNO_index)</f>
        <v>1.02</v>
      </c>
      <c r="N487" s="65"/>
      <c r="O487" s="145">
        <v>1.0177062079502226</v>
      </c>
      <c r="P487" s="145">
        <v>1.01</v>
      </c>
      <c r="Q487" s="145">
        <v>1.0129999999999999</v>
      </c>
      <c r="R487" s="145">
        <v>1.014</v>
      </c>
      <c r="S487" s="145">
        <v>1.016</v>
      </c>
      <c r="T487" s="145">
        <v>1.004</v>
      </c>
      <c r="U487" s="145">
        <v>1.018</v>
      </c>
      <c r="V487" s="145">
        <v>1.0161733123563399</v>
      </c>
      <c r="W487" s="145">
        <v>1.0160146873371396</v>
      </c>
      <c r="X487" s="145">
        <v>1.0162335772756517</v>
      </c>
      <c r="Y487" s="145">
        <v>1.014</v>
      </c>
      <c r="Z487" s="145">
        <v>1.0269999999999999</v>
      </c>
      <c r="AA487" s="145">
        <v>1.014</v>
      </c>
      <c r="AB487" s="145">
        <v>1.02</v>
      </c>
      <c r="AC487" s="65"/>
    </row>
    <row r="488" spans="1:29" x14ac:dyDescent="0.35">
      <c r="A488" s="55"/>
      <c r="D488" s="252" t="str">
        <f t="shared" si="7"/>
        <v>Output to other models_CDCM non-tariff outputs to EDCM_Loss adjustment factor to transmission_EHV/HV</v>
      </c>
      <c r="E488" s="63" t="s">
        <v>158</v>
      </c>
      <c r="F488" s="87" t="s">
        <v>160</v>
      </c>
      <c r="G488" s="54"/>
      <c r="H488" s="87" t="s">
        <v>167</v>
      </c>
      <c r="I488" s="64" t="s">
        <v>38</v>
      </c>
      <c r="J488" s="92"/>
      <c r="K488" s="63" t="s">
        <v>89</v>
      </c>
      <c r="L488" s="65"/>
      <c r="M488" s="192" cm="1">
        <f t="array" ref="M488">INDEX(O488:AB488, 1, DNO_index)</f>
        <v>1.0289999999999999</v>
      </c>
      <c r="N488" s="65"/>
      <c r="O488" s="145">
        <v>1.0231514019920516</v>
      </c>
      <c r="P488" s="145">
        <v>1.016</v>
      </c>
      <c r="Q488" s="145">
        <v>1.0189999999999999</v>
      </c>
      <c r="R488" s="145">
        <v>1.026</v>
      </c>
      <c r="S488" s="145">
        <v>1.022</v>
      </c>
      <c r="T488" s="145">
        <v>1.0129999999999999</v>
      </c>
      <c r="U488" s="145">
        <v>1.0269999999999999</v>
      </c>
      <c r="V488" s="145">
        <v>1.0271958743313396</v>
      </c>
      <c r="W488" s="145">
        <v>1.0592122754754434</v>
      </c>
      <c r="X488" s="145">
        <v>1.0512968094381312</v>
      </c>
      <c r="Y488" s="145">
        <v>1.02</v>
      </c>
      <c r="Z488" s="145">
        <v>1.0329999999999999</v>
      </c>
      <c r="AA488" s="145">
        <v>1.02</v>
      </c>
      <c r="AB488" s="145">
        <v>1.0289999999999999</v>
      </c>
      <c r="AC488" s="65"/>
    </row>
    <row r="489" spans="1:29" x14ac:dyDescent="0.35">
      <c r="A489" s="55"/>
      <c r="D489" s="252" t="str">
        <f t="shared" si="7"/>
        <v>Output to other models_CDCM non-tariff outputs to EDCM_Loss adjustment factor to transmission_132kV/HV</v>
      </c>
      <c r="E489" s="63" t="s">
        <v>158</v>
      </c>
      <c r="F489" s="87" t="s">
        <v>160</v>
      </c>
      <c r="G489" s="54"/>
      <c r="H489" s="87" t="s">
        <v>167</v>
      </c>
      <c r="I489" s="64" t="s">
        <v>39</v>
      </c>
      <c r="J489" s="92"/>
      <c r="K489" s="63" t="s">
        <v>89</v>
      </c>
      <c r="L489" s="65"/>
      <c r="M489" s="192" cm="1">
        <f t="array" ref="M489">INDEX(O489:AB489, 1, DNO_index)</f>
        <v>1.0289999999999999</v>
      </c>
      <c r="N489" s="65"/>
      <c r="O489" s="145">
        <v>1.0231514019920516</v>
      </c>
      <c r="P489" s="145">
        <v>1.016</v>
      </c>
      <c r="Q489" s="145">
        <v>1.0189999999999999</v>
      </c>
      <c r="R489" s="145">
        <v>1.026</v>
      </c>
      <c r="S489" s="145">
        <v>1.022</v>
      </c>
      <c r="T489" s="145">
        <v>1.0129999999999999</v>
      </c>
      <c r="U489" s="145">
        <v>1.0269999999999999</v>
      </c>
      <c r="V489" s="145">
        <v>1.0271958743313396</v>
      </c>
      <c r="W489" s="145">
        <v>1.0592122754754434</v>
      </c>
      <c r="X489" s="145">
        <v>1.0512968094381312</v>
      </c>
      <c r="Y489" s="145">
        <v>1.02</v>
      </c>
      <c r="Z489" s="145">
        <v>1.0329999999999999</v>
      </c>
      <c r="AA489" s="145">
        <v>1.02</v>
      </c>
      <c r="AB489" s="145">
        <v>1.0289999999999999</v>
      </c>
      <c r="AC489" s="65"/>
    </row>
    <row r="490" spans="1:29" x14ac:dyDescent="0.35">
      <c r="A490" s="55"/>
      <c r="D490" s="252" t="str">
        <f t="shared" si="7"/>
        <v>Output to other models_CDCM non-tariff outputs to EDCM_Loss adjustment factor to transmission_HV</v>
      </c>
      <c r="E490" s="63" t="s">
        <v>158</v>
      </c>
      <c r="F490" s="87" t="s">
        <v>160</v>
      </c>
      <c r="G490" s="54"/>
      <c r="H490" s="87" t="s">
        <v>167</v>
      </c>
      <c r="I490" s="64" t="s">
        <v>43</v>
      </c>
      <c r="J490" s="92"/>
      <c r="K490" s="63" t="s">
        <v>89</v>
      </c>
      <c r="L490" s="82"/>
      <c r="M490" s="192" cm="1">
        <f t="array" ref="M490">INDEX(O490:AB490, 1, DNO_index)</f>
        <v>0</v>
      </c>
      <c r="N490" s="82"/>
      <c r="O490" s="145">
        <v>0</v>
      </c>
      <c r="P490" s="145">
        <v>0</v>
      </c>
      <c r="Q490" s="145">
        <v>0</v>
      </c>
      <c r="R490" s="145">
        <v>0</v>
      </c>
      <c r="S490" s="145">
        <v>0</v>
      </c>
      <c r="T490" s="145">
        <v>0</v>
      </c>
      <c r="U490" s="145">
        <v>0</v>
      </c>
      <c r="V490" s="145">
        <v>0</v>
      </c>
      <c r="W490" s="145">
        <v>0</v>
      </c>
      <c r="X490" s="145">
        <v>0</v>
      </c>
      <c r="Y490" s="145">
        <v>0</v>
      </c>
      <c r="Z490" s="145">
        <v>0</v>
      </c>
      <c r="AA490" s="145">
        <v>0</v>
      </c>
      <c r="AB490" s="145">
        <v>0</v>
      </c>
    </row>
    <row r="491" spans="1:29" x14ac:dyDescent="0.35">
      <c r="A491" s="55"/>
      <c r="D491" s="252" t="str">
        <f t="shared" si="7"/>
        <v>Output to other models_CDCM non-tariff outputs to EDCM_Loss adjustment factor to transmission_HV/LV</v>
      </c>
      <c r="E491" s="63" t="s">
        <v>158</v>
      </c>
      <c r="F491" s="87" t="s">
        <v>160</v>
      </c>
      <c r="G491" s="54"/>
      <c r="H491" s="87" t="s">
        <v>167</v>
      </c>
      <c r="I491" s="64" t="s">
        <v>42</v>
      </c>
      <c r="J491" s="92"/>
      <c r="K491" s="63" t="s">
        <v>89</v>
      </c>
      <c r="L491" s="82"/>
      <c r="M491" s="192" cm="1">
        <f t="array" ref="M491">INDEX(O491:AB491, 1, DNO_index)</f>
        <v>0</v>
      </c>
      <c r="N491" s="82"/>
      <c r="O491" s="145">
        <v>0</v>
      </c>
      <c r="P491" s="145">
        <v>0</v>
      </c>
      <c r="Q491" s="145">
        <v>0</v>
      </c>
      <c r="R491" s="145">
        <v>0</v>
      </c>
      <c r="S491" s="145">
        <v>0</v>
      </c>
      <c r="T491" s="145">
        <v>0</v>
      </c>
      <c r="U491" s="145">
        <v>0</v>
      </c>
      <c r="V491" s="145">
        <v>0</v>
      </c>
      <c r="W491" s="145">
        <v>0</v>
      </c>
      <c r="X491" s="145">
        <v>0</v>
      </c>
      <c r="Y491" s="145">
        <v>0</v>
      </c>
      <c r="Z491" s="145">
        <v>0</v>
      </c>
      <c r="AA491" s="145">
        <v>0</v>
      </c>
      <c r="AB491" s="145">
        <v>0</v>
      </c>
    </row>
    <row r="492" spans="1:29" x14ac:dyDescent="0.35">
      <c r="D492" s="252" t="str">
        <f t="shared" si="7"/>
        <v>Output to other models_CDCM non-tariff outputs to EDCM_Loss adjustment factor to transmission_LV circuits</v>
      </c>
      <c r="E492" s="63" t="s">
        <v>158</v>
      </c>
      <c r="F492" s="87" t="s">
        <v>160</v>
      </c>
      <c r="G492" s="54"/>
      <c r="H492" s="87" t="s">
        <v>167</v>
      </c>
      <c r="I492" s="64" t="s">
        <v>86</v>
      </c>
      <c r="J492" s="92"/>
      <c r="K492" s="63" t="s">
        <v>89</v>
      </c>
      <c r="L492" s="82"/>
      <c r="M492" s="192" cm="1">
        <f t="array" ref="M492">INDEX(O492:AB492, 1, DNO_index)</f>
        <v>0</v>
      </c>
      <c r="N492" s="82"/>
      <c r="O492" s="145">
        <v>0</v>
      </c>
      <c r="P492" s="145">
        <v>0</v>
      </c>
      <c r="Q492" s="145">
        <v>0</v>
      </c>
      <c r="R492" s="145">
        <v>0</v>
      </c>
      <c r="S492" s="145">
        <v>0</v>
      </c>
      <c r="T492" s="145">
        <v>0</v>
      </c>
      <c r="U492" s="145">
        <v>0</v>
      </c>
      <c r="V492" s="145">
        <v>0</v>
      </c>
      <c r="W492" s="145">
        <v>0</v>
      </c>
      <c r="X492" s="145">
        <v>0</v>
      </c>
      <c r="Y492" s="145">
        <v>0</v>
      </c>
      <c r="Z492" s="145">
        <v>0</v>
      </c>
      <c r="AA492" s="145">
        <v>0</v>
      </c>
      <c r="AB492" s="145">
        <v>0</v>
      </c>
    </row>
    <row r="493" spans="1:29" x14ac:dyDescent="0.35">
      <c r="D493" s="252" t="str">
        <f t="shared" si="7"/>
        <v>Output to other models_CDCM non-tariff outputs to EDCM_Loss adjustment factor to transmission_LV customers</v>
      </c>
      <c r="E493" s="63" t="s">
        <v>158</v>
      </c>
      <c r="F493" s="87" t="s">
        <v>160</v>
      </c>
      <c r="G493" s="54"/>
      <c r="H493" s="87" t="s">
        <v>167</v>
      </c>
      <c r="I493" s="64" t="s">
        <v>162</v>
      </c>
      <c r="J493" s="92"/>
      <c r="K493" s="63" t="s">
        <v>89</v>
      </c>
      <c r="L493" s="82"/>
      <c r="M493" s="192" cm="1">
        <f t="array" ref="M493">INDEX(O493:AB493, 1, DNO_index)</f>
        <v>0</v>
      </c>
      <c r="N493" s="82"/>
      <c r="O493" s="145">
        <v>0</v>
      </c>
      <c r="P493" s="145">
        <v>0</v>
      </c>
      <c r="Q493" s="145">
        <v>0</v>
      </c>
      <c r="R493" s="145">
        <v>0</v>
      </c>
      <c r="S493" s="145">
        <v>0</v>
      </c>
      <c r="T493" s="145">
        <v>0</v>
      </c>
      <c r="U493" s="145">
        <v>0</v>
      </c>
      <c r="V493" s="145">
        <v>0</v>
      </c>
      <c r="W493" s="145">
        <v>0</v>
      </c>
      <c r="X493" s="145">
        <v>0</v>
      </c>
      <c r="Y493" s="145">
        <v>0</v>
      </c>
      <c r="Z493" s="145">
        <v>0</v>
      </c>
      <c r="AA493" s="145">
        <v>0</v>
      </c>
      <c r="AB493" s="145">
        <v>0</v>
      </c>
    </row>
    <row r="494" spans="1:29" x14ac:dyDescent="0.35">
      <c r="D494" s="253" t="str">
        <f t="shared" si="7"/>
        <v>Output to other models_CDCM non-tariff outputs to EDCM_Loss adjustment factor to transmission_HV customers</v>
      </c>
      <c r="E494" s="66" t="s">
        <v>158</v>
      </c>
      <c r="F494" s="89" t="s">
        <v>160</v>
      </c>
      <c r="G494" s="67"/>
      <c r="H494" s="89" t="s">
        <v>167</v>
      </c>
      <c r="I494" s="68" t="s">
        <v>163</v>
      </c>
      <c r="J494" s="95"/>
      <c r="K494" s="66" t="s">
        <v>89</v>
      </c>
      <c r="L494" s="83"/>
      <c r="M494" s="193" cm="1">
        <f t="array" ref="M494">INDEX(O494:AB494, 1, DNO_index)</f>
        <v>0</v>
      </c>
      <c r="N494" s="83"/>
      <c r="O494" s="146">
        <v>0</v>
      </c>
      <c r="P494" s="146">
        <v>0</v>
      </c>
      <c r="Q494" s="146">
        <v>0</v>
      </c>
      <c r="R494" s="146">
        <v>0</v>
      </c>
      <c r="S494" s="146">
        <v>0</v>
      </c>
      <c r="T494" s="146">
        <v>0</v>
      </c>
      <c r="U494" s="146">
        <v>0</v>
      </c>
      <c r="V494" s="146">
        <v>0</v>
      </c>
      <c r="W494" s="146">
        <v>0</v>
      </c>
      <c r="X494" s="146">
        <v>0</v>
      </c>
      <c r="Y494" s="146">
        <v>0</v>
      </c>
      <c r="Z494" s="146">
        <v>0</v>
      </c>
      <c r="AA494" s="146">
        <v>0</v>
      </c>
      <c r="AB494" s="146">
        <v>0</v>
      </c>
    </row>
    <row r="495" spans="1:29" x14ac:dyDescent="0.35">
      <c r="D495" s="251" t="str">
        <f t="shared" si="7"/>
        <v>Output to other models_Outputs for DNOs' internal use_Typical bills for all the way customers_Domestic Aggregated</v>
      </c>
      <c r="E495" s="59" t="s">
        <v>158</v>
      </c>
      <c r="F495" s="59" t="s">
        <v>220</v>
      </c>
      <c r="G495" s="29"/>
      <c r="H495" s="59" t="s">
        <v>168</v>
      </c>
      <c r="I495" s="59" t="s">
        <v>188</v>
      </c>
      <c r="J495" s="29"/>
      <c r="K495" s="59" t="s">
        <v>35</v>
      </c>
      <c r="L495" s="81"/>
      <c r="M495" s="191" cm="1">
        <f t="array" ref="M495">INDEX(O495:AB495, 1, DNO_index)</f>
        <v>107.03479308086733</v>
      </c>
      <c r="N495" s="81"/>
      <c r="O495" s="144">
        <v>83.656221788443915</v>
      </c>
      <c r="P495" s="144">
        <v>100.58634711558298</v>
      </c>
      <c r="Q495" s="144">
        <v>87.368768233243415</v>
      </c>
      <c r="R495" s="144">
        <v>154.76760333014252</v>
      </c>
      <c r="S495" s="144">
        <v>91.025309361854895</v>
      </c>
      <c r="T495" s="144">
        <v>100.68392017625378</v>
      </c>
      <c r="U495" s="144">
        <v>123.29885524476033</v>
      </c>
      <c r="V495" s="144">
        <v>82.772499275359678</v>
      </c>
      <c r="W495" s="144">
        <v>112.34343015336405</v>
      </c>
      <c r="X495" s="144">
        <v>93.370631520531347</v>
      </c>
      <c r="Y495" s="144">
        <v>87.600406707687327</v>
      </c>
      <c r="Z495" s="144">
        <v>93.425428723654903</v>
      </c>
      <c r="AA495" s="144">
        <v>119.4329050975103</v>
      </c>
      <c r="AB495" s="144">
        <v>107.03479308086733</v>
      </c>
    </row>
    <row r="496" spans="1:29" x14ac:dyDescent="0.35">
      <c r="D496" s="252" t="str">
        <f t="shared" si="7"/>
        <v>Output to other models_Outputs for DNOs' internal use_Typical bills for all the way customers_Domestic Aggregated (Related MPAN)</v>
      </c>
      <c r="E496" s="63" t="s">
        <v>158</v>
      </c>
      <c r="F496" s="63" t="s">
        <v>220</v>
      </c>
      <c r="G496" s="11"/>
      <c r="H496" s="63" t="s">
        <v>168</v>
      </c>
      <c r="I496" s="63" t="s">
        <v>189</v>
      </c>
      <c r="J496" s="11"/>
      <c r="K496" s="63" t="s">
        <v>35</v>
      </c>
      <c r="L496" s="82"/>
      <c r="M496" s="192" t="str" cm="1">
        <f t="array" ref="M496">INDEX(O496:AB496, 1, DNO_index)</f>
        <v/>
      </c>
      <c r="N496" s="82"/>
      <c r="O496" s="145">
        <v>24.080854035377072</v>
      </c>
      <c r="P496" s="145">
        <v>52.639572556954668</v>
      </c>
      <c r="Q496" s="145">
        <v>43.037209420153786</v>
      </c>
      <c r="R496" s="145">
        <v>140.14377371995616</v>
      </c>
      <c r="S496" s="145">
        <v>37.024928905936164</v>
      </c>
      <c r="T496" s="145">
        <v>34.888232738206554</v>
      </c>
      <c r="U496" s="145">
        <v>56.460645492611093</v>
      </c>
      <c r="V496" s="145">
        <v>13.693716103295351</v>
      </c>
      <c r="W496" s="145">
        <v>36.050177629374666</v>
      </c>
      <c r="X496" s="145">
        <v>18.193830305929783</v>
      </c>
      <c r="Y496" s="145" t="s">
        <v>353</v>
      </c>
      <c r="Z496" s="145" t="s">
        <v>353</v>
      </c>
      <c r="AA496" s="145" t="s">
        <v>353</v>
      </c>
      <c r="AB496" s="145" t="s">
        <v>353</v>
      </c>
    </row>
    <row r="497" spans="4:29" x14ac:dyDescent="0.35">
      <c r="D497" s="252" t="str">
        <f t="shared" si="7"/>
        <v>Output to other models_Outputs for DNOs' internal use_Typical bills for all the way customers_Non-Domestic Aggregated</v>
      </c>
      <c r="E497" s="63" t="s">
        <v>158</v>
      </c>
      <c r="F497" s="63" t="s">
        <v>220</v>
      </c>
      <c r="G497" s="11"/>
      <c r="H497" s="63" t="s">
        <v>168</v>
      </c>
      <c r="I497" s="63" t="s">
        <v>190</v>
      </c>
      <c r="J497" s="11"/>
      <c r="K497" s="63" t="s">
        <v>35</v>
      </c>
      <c r="L497" s="82"/>
      <c r="M497" s="192" cm="1">
        <f t="array" ref="M497">INDEX(O497:AB497, 1, DNO_index)</f>
        <v>380.39546849971504</v>
      </c>
      <c r="N497" s="82"/>
      <c r="O497" s="145">
        <v>360.45713347214871</v>
      </c>
      <c r="P497" s="145">
        <v>402.18821049457006</v>
      </c>
      <c r="Q497" s="145">
        <v>355.26803984396162</v>
      </c>
      <c r="R497" s="145">
        <v>518.08505454596127</v>
      </c>
      <c r="S497" s="145">
        <v>290.31498919469925</v>
      </c>
      <c r="T497" s="145">
        <v>465.43767957090228</v>
      </c>
      <c r="U497" s="145">
        <v>617.76942271789153</v>
      </c>
      <c r="V497" s="145">
        <v>195.20868413665161</v>
      </c>
      <c r="W497" s="145">
        <v>322.94018686660667</v>
      </c>
      <c r="X497" s="145">
        <v>321.37863211936406</v>
      </c>
      <c r="Y497" s="145">
        <v>362.48612402466699</v>
      </c>
      <c r="Z497" s="145">
        <v>391.97929403072709</v>
      </c>
      <c r="AA497" s="145">
        <v>387.74096921453332</v>
      </c>
      <c r="AB497" s="145">
        <v>380.39546849971504</v>
      </c>
    </row>
    <row r="498" spans="4:29" x14ac:dyDescent="0.35">
      <c r="D498" s="252" t="str">
        <f t="shared" si="7"/>
        <v>Output to other models_Outputs for DNOs' internal use_Typical bills for all the way customers_Non-Domestic Aggregated (Related MPAN)</v>
      </c>
      <c r="E498" s="63" t="s">
        <v>158</v>
      </c>
      <c r="F498" s="63" t="s">
        <v>220</v>
      </c>
      <c r="G498" s="11"/>
      <c r="H498" s="63" t="s">
        <v>168</v>
      </c>
      <c r="I498" s="84" t="s">
        <v>191</v>
      </c>
      <c r="J498" s="11"/>
      <c r="K498" s="63" t="s">
        <v>35</v>
      </c>
      <c r="L498" s="82"/>
      <c r="M498" s="192" t="str" cm="1">
        <f t="array" ref="M498">INDEX(O498:AB498, 1, DNO_index)</f>
        <v/>
      </c>
      <c r="N498" s="82"/>
      <c r="O498" s="145">
        <v>42.637161794135991</v>
      </c>
      <c r="P498" s="145">
        <v>160.04686205501554</v>
      </c>
      <c r="Q498" s="145">
        <v>129.94484183798338</v>
      </c>
      <c r="R498" s="145">
        <v>408.59745184365039</v>
      </c>
      <c r="S498" s="145">
        <v>63.634307969106651</v>
      </c>
      <c r="T498" s="145">
        <v>221.96134368468037</v>
      </c>
      <c r="U498" s="145">
        <v>84.816147919815521</v>
      </c>
      <c r="V498" s="145">
        <v>21.349260862571487</v>
      </c>
      <c r="W498" s="145">
        <v>90.156056910087486</v>
      </c>
      <c r="X498" s="145">
        <v>58.738438931535612</v>
      </c>
      <c r="Y498" s="145" t="s">
        <v>353</v>
      </c>
      <c r="Z498" s="145" t="s">
        <v>353</v>
      </c>
      <c r="AA498" s="145" t="s">
        <v>353</v>
      </c>
      <c r="AB498" s="145" t="s">
        <v>353</v>
      </c>
    </row>
    <row r="499" spans="4:29" x14ac:dyDescent="0.35">
      <c r="D499" s="252" t="str">
        <f t="shared" si="7"/>
        <v>Output to other models_Outputs for DNOs' internal use_Typical bills for all the way customers_LV Site Specific</v>
      </c>
      <c r="E499" s="63" t="s">
        <v>158</v>
      </c>
      <c r="F499" s="63" t="s">
        <v>220</v>
      </c>
      <c r="G499" s="11"/>
      <c r="H499" s="63" t="s">
        <v>168</v>
      </c>
      <c r="I499" s="84" t="s">
        <v>192</v>
      </c>
      <c r="J499" s="11"/>
      <c r="K499" s="63" t="s">
        <v>35</v>
      </c>
      <c r="L499" s="82"/>
      <c r="M499" s="192" cm="1">
        <f t="array" ref="M499">INDEX(O499:AB499, 1, DNO_index)</f>
        <v>6521.331321784899</v>
      </c>
      <c r="N499" s="82"/>
      <c r="O499" s="145">
        <v>4446.683372186787</v>
      </c>
      <c r="P499" s="145">
        <v>5036.4088425178279</v>
      </c>
      <c r="Q499" s="145">
        <v>4193.10400484404</v>
      </c>
      <c r="R499" s="145">
        <v>8986.3924809786931</v>
      </c>
      <c r="S499" s="145">
        <v>5167.888963916741</v>
      </c>
      <c r="T499" s="145">
        <v>7168.5520506952917</v>
      </c>
      <c r="U499" s="145">
        <v>6413.4668585520076</v>
      </c>
      <c r="V499" s="145">
        <v>6295.3824293572952</v>
      </c>
      <c r="W499" s="145">
        <v>6336.2218541438988</v>
      </c>
      <c r="X499" s="145">
        <v>5270.5603928091105</v>
      </c>
      <c r="Y499" s="145">
        <v>5088.8927084633669</v>
      </c>
      <c r="Z499" s="145">
        <v>5499.5615583566168</v>
      </c>
      <c r="AA499" s="145">
        <v>5229.4029656911098</v>
      </c>
      <c r="AB499" s="145">
        <v>6521.331321784899</v>
      </c>
    </row>
    <row r="500" spans="4:29" x14ac:dyDescent="0.35">
      <c r="D500" s="252" t="str">
        <f t="shared" si="7"/>
        <v>Output to other models_Outputs for DNOs' internal use_Typical bills for all the way customers_LV Sub Site Specific</v>
      </c>
      <c r="E500" s="63" t="s">
        <v>158</v>
      </c>
      <c r="F500" s="63" t="s">
        <v>220</v>
      </c>
      <c r="G500" s="11"/>
      <c r="H500" s="63" t="s">
        <v>168</v>
      </c>
      <c r="I500" s="84" t="s">
        <v>193</v>
      </c>
      <c r="J500" s="11"/>
      <c r="K500" s="63" t="s">
        <v>35</v>
      </c>
      <c r="L500" s="82"/>
      <c r="M500" s="192" cm="1">
        <f t="array" ref="M500">INDEX(O500:AB500, 1, DNO_index)</f>
        <v>14505.032787090176</v>
      </c>
      <c r="N500" s="82"/>
      <c r="O500" s="145">
        <v>12098.291909965876</v>
      </c>
      <c r="P500" s="145">
        <v>23097.16145974657</v>
      </c>
      <c r="Q500" s="145">
        <v>13252.989608511974</v>
      </c>
      <c r="R500" s="145">
        <v>33115.098674269291</v>
      </c>
      <c r="S500" s="145">
        <v>15429.756023087582</v>
      </c>
      <c r="T500" s="145">
        <v>24685.315070093893</v>
      </c>
      <c r="U500" s="145">
        <v>13163.097209505262</v>
      </c>
      <c r="V500" s="145">
        <v>20023.973293020787</v>
      </c>
      <c r="W500" s="145">
        <v>21448.884837273072</v>
      </c>
      <c r="X500" s="145">
        <v>15304.81681716923</v>
      </c>
      <c r="Y500" s="145">
        <v>11670.215843249936</v>
      </c>
      <c r="Z500" s="145">
        <v>10528.352883481823</v>
      </c>
      <c r="AA500" s="145">
        <v>11010.338822387292</v>
      </c>
      <c r="AB500" s="145">
        <v>14505.032787090176</v>
      </c>
    </row>
    <row r="501" spans="4:29" x14ac:dyDescent="0.35">
      <c r="D501" s="252" t="str">
        <f t="shared" si="7"/>
        <v>Output to other models_Outputs for DNOs' internal use_Typical bills for all the way customers_HV Site Specific</v>
      </c>
      <c r="E501" s="63" t="s">
        <v>158</v>
      </c>
      <c r="F501" s="63" t="s">
        <v>220</v>
      </c>
      <c r="G501" s="11"/>
      <c r="H501" s="63" t="s">
        <v>168</v>
      </c>
      <c r="I501" s="84" t="s">
        <v>194</v>
      </c>
      <c r="J501" s="11"/>
      <c r="K501" s="63" t="s">
        <v>35</v>
      </c>
      <c r="L501" s="82"/>
      <c r="M501" s="192" cm="1">
        <f t="array" ref="M501">INDEX(O501:AB501, 1, DNO_index)</f>
        <v>51005.814957287628</v>
      </c>
      <c r="N501" s="82"/>
      <c r="O501" s="145">
        <v>33783.196486058747</v>
      </c>
      <c r="P501" s="145">
        <v>60811.695388777778</v>
      </c>
      <c r="Q501" s="145">
        <v>44538.366961249871</v>
      </c>
      <c r="R501" s="145">
        <v>46563.264426844245</v>
      </c>
      <c r="S501" s="145">
        <v>44588.274673789056</v>
      </c>
      <c r="T501" s="145">
        <v>61802.352112175802</v>
      </c>
      <c r="U501" s="145">
        <v>62673.195486571065</v>
      </c>
      <c r="V501" s="145">
        <v>75002.833379718679</v>
      </c>
      <c r="W501" s="145">
        <v>51570.792860890477</v>
      </c>
      <c r="X501" s="145">
        <v>42199.066220141111</v>
      </c>
      <c r="Y501" s="145">
        <v>37408.624062259747</v>
      </c>
      <c r="Z501" s="145">
        <v>35596.597193940077</v>
      </c>
      <c r="AA501" s="145">
        <v>43944.360430981898</v>
      </c>
      <c r="AB501" s="145">
        <v>51005.814957287628</v>
      </c>
    </row>
    <row r="502" spans="4:29" x14ac:dyDescent="0.35">
      <c r="D502" s="252" t="str">
        <f t="shared" si="7"/>
        <v>Output to other models_Outputs for DNOs' internal use_Typical bills for all the way customers_Unmetered Supplies</v>
      </c>
      <c r="E502" s="63" t="s">
        <v>158</v>
      </c>
      <c r="F502" s="63" t="s">
        <v>220</v>
      </c>
      <c r="G502" s="11"/>
      <c r="H502" s="63" t="s">
        <v>168</v>
      </c>
      <c r="I502" s="84" t="s">
        <v>195</v>
      </c>
      <c r="J502" s="11"/>
      <c r="K502" s="63" t="s">
        <v>35</v>
      </c>
      <c r="L502" s="82"/>
      <c r="M502" s="192" cm="1">
        <f t="array" ref="M502">INDEX(O502:AB502, 1, DNO_index)</f>
        <v>83575.741925219088</v>
      </c>
      <c r="N502" s="82"/>
      <c r="O502" s="145">
        <v>13205.102450932545</v>
      </c>
      <c r="P502" s="145">
        <v>3039.380527688123</v>
      </c>
      <c r="Q502" s="145">
        <v>6319.9041421504971</v>
      </c>
      <c r="R502" s="145">
        <v>2389.8054151011029</v>
      </c>
      <c r="S502" s="145">
        <v>1601.2699345945414</v>
      </c>
      <c r="T502" s="145">
        <v>1518.9926959471811</v>
      </c>
      <c r="U502" s="145">
        <v>8636.9233111715457</v>
      </c>
      <c r="V502" s="145">
        <v>6383.879465050155</v>
      </c>
      <c r="W502" s="145">
        <v>4015.7812235484644</v>
      </c>
      <c r="X502" s="145">
        <v>2315.8941605490231</v>
      </c>
      <c r="Y502" s="145">
        <v>194117.46101176372</v>
      </c>
      <c r="Z502" s="145">
        <v>202544.57675289086</v>
      </c>
      <c r="AA502" s="145">
        <v>181883.9572350122</v>
      </c>
      <c r="AB502" s="145">
        <v>83575.741925219088</v>
      </c>
    </row>
    <row r="503" spans="4:29" x14ac:dyDescent="0.35">
      <c r="D503" s="252" t="str">
        <f t="shared" si="7"/>
        <v>Output to other models_Outputs for DNOs' internal use_Typical bills for all the way customers_LV Generation Aggregated</v>
      </c>
      <c r="E503" s="63" t="s">
        <v>158</v>
      </c>
      <c r="F503" s="63" t="s">
        <v>220</v>
      </c>
      <c r="G503" s="11"/>
      <c r="H503" s="63" t="s">
        <v>168</v>
      </c>
      <c r="I503" s="64" t="s">
        <v>196</v>
      </c>
      <c r="J503" s="11"/>
      <c r="K503" s="63" t="s">
        <v>35</v>
      </c>
      <c r="L503" s="82"/>
      <c r="M503" s="192" t="str" cm="1">
        <f t="array" ref="M503">INDEX(O503:AB503, 1, DNO_index)</f>
        <v/>
      </c>
      <c r="N503" s="82"/>
      <c r="O503" s="145">
        <v>-59.087475853911137</v>
      </c>
      <c r="P503" s="145">
        <v>-43.50941911509085</v>
      </c>
      <c r="Q503" s="145">
        <v>-24.866393550886556</v>
      </c>
      <c r="R503" s="145">
        <v>-263.80687783817552</v>
      </c>
      <c r="S503" s="145">
        <v>-38.421789516295448</v>
      </c>
      <c r="T503" s="145">
        <v>-77.999909975132709</v>
      </c>
      <c r="U503" s="145">
        <v>-96.102137167314694</v>
      </c>
      <c r="V503" s="145">
        <v>-81.626278401455934</v>
      </c>
      <c r="W503" s="145">
        <v>-36.428853651521067</v>
      </c>
      <c r="X503" s="145">
        <v>-38.210919564487064</v>
      </c>
      <c r="Y503" s="145" t="s">
        <v>353</v>
      </c>
      <c r="Z503" s="145" t="s">
        <v>353</v>
      </c>
      <c r="AA503" s="145" t="s">
        <v>353</v>
      </c>
      <c r="AB503" s="145" t="s">
        <v>353</v>
      </c>
    </row>
    <row r="504" spans="4:29" x14ac:dyDescent="0.35">
      <c r="D504" s="252" t="str">
        <f t="shared" si="7"/>
        <v>Output to other models_Outputs for DNOs' internal use_Typical bills for all the way customers_LV Sub Generation Aggregated</v>
      </c>
      <c r="E504" s="63" t="s">
        <v>158</v>
      </c>
      <c r="F504" s="63" t="s">
        <v>220</v>
      </c>
      <c r="G504" s="11"/>
      <c r="H504" s="63" t="s">
        <v>168</v>
      </c>
      <c r="I504" s="64" t="s">
        <v>197</v>
      </c>
      <c r="J504" s="11"/>
      <c r="K504" s="63" t="s">
        <v>35</v>
      </c>
      <c r="L504" s="82"/>
      <c r="M504" s="192" t="str" cm="1">
        <f t="array" ref="M504">INDEX(O504:AB504, 1, DNO_index)</f>
        <v/>
      </c>
      <c r="N504" s="82"/>
      <c r="O504" s="145">
        <v>-47.626482033856242</v>
      </c>
      <c r="P504" s="145" t="s">
        <v>353</v>
      </c>
      <c r="Q504" s="145" t="s">
        <v>353</v>
      </c>
      <c r="R504" s="145">
        <v>-49.835370000000012</v>
      </c>
      <c r="S504" s="145">
        <v>-51.844233773509444</v>
      </c>
      <c r="T504" s="145">
        <v>-57.73277344149318</v>
      </c>
      <c r="U504" s="145">
        <v>-184.92107641649656</v>
      </c>
      <c r="V504" s="145" t="s">
        <v>353</v>
      </c>
      <c r="W504" s="145" t="s">
        <v>353</v>
      </c>
      <c r="X504" s="145" t="s">
        <v>353</v>
      </c>
      <c r="Y504" s="145" t="s">
        <v>353</v>
      </c>
      <c r="Z504" s="145" t="s">
        <v>353</v>
      </c>
      <c r="AA504" s="145" t="s">
        <v>353</v>
      </c>
      <c r="AB504" s="145" t="s">
        <v>353</v>
      </c>
    </row>
    <row r="505" spans="4:29" x14ac:dyDescent="0.35">
      <c r="D505" s="252" t="str">
        <f t="shared" si="7"/>
        <v>Output to other models_Outputs for DNOs' internal use_Typical bills for all the way customers_LV Generation Site Specific</v>
      </c>
      <c r="E505" s="63" t="s">
        <v>158</v>
      </c>
      <c r="F505" s="63" t="s">
        <v>220</v>
      </c>
      <c r="G505" s="11"/>
      <c r="H505" s="63" t="s">
        <v>168</v>
      </c>
      <c r="I505" s="64" t="s">
        <v>198</v>
      </c>
      <c r="J505" s="11"/>
      <c r="K505" s="63" t="s">
        <v>35</v>
      </c>
      <c r="L505" s="82"/>
      <c r="M505" s="192" cm="1">
        <f t="array" ref="M505">INDEX(O505:AB505, 1, DNO_index)</f>
        <v>-654.33015414105944</v>
      </c>
      <c r="N505" s="82"/>
      <c r="O505" s="145">
        <v>-1224.1548005366226</v>
      </c>
      <c r="P505" s="145">
        <v>-1367.0297997554912</v>
      </c>
      <c r="Q505" s="145">
        <v>-570.92319702713201</v>
      </c>
      <c r="R505" s="145">
        <v>-6782.0775527964452</v>
      </c>
      <c r="S505" s="145">
        <v>-526.01234103063382</v>
      </c>
      <c r="T505" s="145">
        <v>-1196.0325207902247</v>
      </c>
      <c r="U505" s="145">
        <v>-2201.9517661424238</v>
      </c>
      <c r="V505" s="145">
        <v>-1010.0533173361212</v>
      </c>
      <c r="W505" s="145">
        <v>-603.76161438230702</v>
      </c>
      <c r="X505" s="145">
        <v>-1068.6779659031429</v>
      </c>
      <c r="Y505" s="145">
        <v>-480.57067070724298</v>
      </c>
      <c r="Z505" s="145">
        <v>-508.68121090134451</v>
      </c>
      <c r="AA505" s="145">
        <v>-501.01493271190839</v>
      </c>
      <c r="AB505" s="145">
        <v>-654.33015414105944</v>
      </c>
    </row>
    <row r="506" spans="4:29" x14ac:dyDescent="0.35">
      <c r="D506" s="252" t="str">
        <f t="shared" si="7"/>
        <v>Output to other models_Outputs for DNOs' internal use_Typical bills for all the way customers_LV Sub Generation Site Specific</v>
      </c>
      <c r="E506" s="63" t="s">
        <v>158</v>
      </c>
      <c r="F506" s="63" t="s">
        <v>220</v>
      </c>
      <c r="G506" s="11"/>
      <c r="H506" s="63" t="s">
        <v>168</v>
      </c>
      <c r="I506" s="64" t="s">
        <v>200</v>
      </c>
      <c r="J506" s="11"/>
      <c r="K506" s="63" t="s">
        <v>35</v>
      </c>
      <c r="L506" s="82"/>
      <c r="M506" s="192" cm="1">
        <f t="array" ref="M506">INDEX(O506:AB506, 1, DNO_index)</f>
        <v>-1316.528290593898</v>
      </c>
      <c r="N506" s="82"/>
      <c r="O506" s="145">
        <v>-909.712023950824</v>
      </c>
      <c r="P506" s="145">
        <v>-1387.3839674088174</v>
      </c>
      <c r="Q506" s="145">
        <v>-1563.7713463636326</v>
      </c>
      <c r="R506" s="145">
        <v>-22098.882679499991</v>
      </c>
      <c r="S506" s="145">
        <v>0</v>
      </c>
      <c r="T506" s="145">
        <v>-1358.8780393739776</v>
      </c>
      <c r="U506" s="145">
        <v>-4288.8327207787979</v>
      </c>
      <c r="V506" s="145">
        <v>-1143.4723264862853</v>
      </c>
      <c r="W506" s="145">
        <v>-97.248222756203745</v>
      </c>
      <c r="X506" s="145">
        <v>-2663.1620020730861</v>
      </c>
      <c r="Y506" s="145">
        <v>-733.0602270895954</v>
      </c>
      <c r="Z506" s="145">
        <v>-1939.9611593347233</v>
      </c>
      <c r="AA506" s="145">
        <v>-916.48445752589316</v>
      </c>
      <c r="AB506" s="145">
        <v>-1316.528290593898</v>
      </c>
    </row>
    <row r="507" spans="4:29" x14ac:dyDescent="0.35">
      <c r="D507" s="253" t="str">
        <f t="shared" si="7"/>
        <v>Output to other models_Outputs for DNOs' internal use_Typical bills for all the way customers_HV Generation Site Specific</v>
      </c>
      <c r="E507" s="66" t="s">
        <v>158</v>
      </c>
      <c r="F507" s="66" t="s">
        <v>220</v>
      </c>
      <c r="G507" s="24"/>
      <c r="H507" s="66" t="s">
        <v>168</v>
      </c>
      <c r="I507" s="68" t="s">
        <v>202</v>
      </c>
      <c r="J507" s="24"/>
      <c r="K507" s="66" t="s">
        <v>35</v>
      </c>
      <c r="L507" s="83"/>
      <c r="M507" s="193" cm="1">
        <f t="array" ref="M507">INDEX(O507:AB507, 1, DNO_index)</f>
        <v>-19880.212288385428</v>
      </c>
      <c r="N507" s="83"/>
      <c r="O507" s="146">
        <v>-25495.845978166126</v>
      </c>
      <c r="P507" s="146">
        <v>-29152.154776261727</v>
      </c>
      <c r="Q507" s="146">
        <v>-12463.811334239825</v>
      </c>
      <c r="R507" s="146">
        <v>-28797.791292864134</v>
      </c>
      <c r="S507" s="146">
        <v>-17455.783757454927</v>
      </c>
      <c r="T507" s="146">
        <v>-22197.491012965707</v>
      </c>
      <c r="U507" s="146">
        <v>-24583.397880757071</v>
      </c>
      <c r="V507" s="146">
        <v>-30645.409316224461</v>
      </c>
      <c r="W507" s="146">
        <v>-32569.622976210867</v>
      </c>
      <c r="X507" s="146">
        <v>-30624.084147953286</v>
      </c>
      <c r="Y507" s="146">
        <v>-16995.774899976514</v>
      </c>
      <c r="Z507" s="146">
        <v>-6839.5716018423664</v>
      </c>
      <c r="AA507" s="146">
        <v>-7959.103377970966</v>
      </c>
      <c r="AB507" s="146">
        <v>-19880.212288385428</v>
      </c>
    </row>
    <row r="508" spans="4:29" x14ac:dyDescent="0.35">
      <c r="D508" s="251" t="str">
        <f t="shared" si="7"/>
        <v>Output to other models_Outputs for DNOs' internal use_Average bill per kWh for all the way customers_Domestic Aggregated</v>
      </c>
      <c r="E508" s="59" t="s">
        <v>158</v>
      </c>
      <c r="F508" s="59" t="s">
        <v>220</v>
      </c>
      <c r="G508" s="29"/>
      <c r="H508" s="59" t="s">
        <v>169</v>
      </c>
      <c r="I508" s="59" t="s">
        <v>188</v>
      </c>
      <c r="J508" s="29"/>
      <c r="K508" s="86" t="s">
        <v>72</v>
      </c>
      <c r="L508" s="62"/>
      <c r="M508" s="191" cm="1">
        <f t="array" ref="M508">INDEX(O508:AB508, 1, DNO_index)</f>
        <v>3.4436117315040002</v>
      </c>
      <c r="N508" s="62"/>
      <c r="O508" s="144">
        <v>2.5674660051456315</v>
      </c>
      <c r="P508" s="144">
        <v>3.3250899622159684</v>
      </c>
      <c r="Q508" s="144">
        <v>2.7526006142746122</v>
      </c>
      <c r="R508" s="144">
        <v>4.2256566313076638</v>
      </c>
      <c r="S508" s="144">
        <v>2.4696655561193905</v>
      </c>
      <c r="T508" s="144">
        <v>3.2737164398266216</v>
      </c>
      <c r="U508" s="144">
        <v>3.8486842902882672</v>
      </c>
      <c r="V508" s="144">
        <v>2.6670809774171227</v>
      </c>
      <c r="W508" s="144">
        <v>3.1069701934854099</v>
      </c>
      <c r="X508" s="144">
        <v>2.5304517551587233</v>
      </c>
      <c r="Y508" s="144">
        <v>2.5190092889043045</v>
      </c>
      <c r="Z508" s="144">
        <v>2.6668381575691615</v>
      </c>
      <c r="AA508" s="144">
        <v>3.3397573525758579</v>
      </c>
      <c r="AB508" s="144">
        <v>3.4436117315040002</v>
      </c>
      <c r="AC508" s="65"/>
    </row>
    <row r="509" spans="4:29" x14ac:dyDescent="0.35">
      <c r="D509" s="252" t="str">
        <f t="shared" si="7"/>
        <v>Output to other models_Outputs for DNOs' internal use_Average bill per kWh for all the way customers_Domestic Aggregated (Related MPAN)</v>
      </c>
      <c r="E509" s="63" t="s">
        <v>158</v>
      </c>
      <c r="F509" s="63" t="s">
        <v>220</v>
      </c>
      <c r="G509" s="11"/>
      <c r="H509" s="63" t="s">
        <v>169</v>
      </c>
      <c r="I509" s="63" t="s">
        <v>189</v>
      </c>
      <c r="J509" s="11"/>
      <c r="K509" s="84" t="s">
        <v>72</v>
      </c>
      <c r="L509" s="65"/>
      <c r="M509" s="192" cm="1">
        <f t="array" ref="M509">INDEX(O509:AB509, 1, DNO_index)</f>
        <v>1.5269200344602241</v>
      </c>
      <c r="N509" s="65"/>
      <c r="O509" s="145">
        <v>0.84214078478791832</v>
      </c>
      <c r="P509" s="145">
        <v>1.4825001358626779</v>
      </c>
      <c r="Q509" s="145">
        <v>1.3763583362577252</v>
      </c>
      <c r="R509" s="145">
        <v>2.5772885323363957</v>
      </c>
      <c r="S509" s="145">
        <v>0.78360380963661358</v>
      </c>
      <c r="T509" s="145">
        <v>1.2903427527239539</v>
      </c>
      <c r="U509" s="145">
        <v>1.7000692237120716</v>
      </c>
      <c r="V509" s="145">
        <v>0.31638300000000003</v>
      </c>
      <c r="W509" s="145">
        <v>1.021757</v>
      </c>
      <c r="X509" s="145">
        <v>0.53628799999999999</v>
      </c>
      <c r="Y509" s="145">
        <v>1.6561539222816066</v>
      </c>
      <c r="Z509" s="145">
        <v>1.3546975045629313</v>
      </c>
      <c r="AA509" s="145">
        <v>1.5211490180678953</v>
      </c>
      <c r="AB509" s="145">
        <v>1.5269200344602241</v>
      </c>
      <c r="AC509" s="65"/>
    </row>
    <row r="510" spans="4:29" x14ac:dyDescent="0.35">
      <c r="D510" s="252" t="str">
        <f t="shared" si="7"/>
        <v>Output to other models_Outputs for DNOs' internal use_Average bill per kWh for all the way customers_Non-Domestic Aggregated</v>
      </c>
      <c r="E510" s="63" t="s">
        <v>158</v>
      </c>
      <c r="F510" s="63" t="s">
        <v>220</v>
      </c>
      <c r="G510" s="11"/>
      <c r="H510" s="63" t="s">
        <v>169</v>
      </c>
      <c r="I510" s="63" t="s">
        <v>190</v>
      </c>
      <c r="J510" s="11"/>
      <c r="K510" s="84" t="s">
        <v>72</v>
      </c>
      <c r="L510" s="65"/>
      <c r="M510" s="192" cm="1">
        <f t="array" ref="M510">INDEX(O510:AB510, 1, DNO_index)</f>
        <v>2.6026306460794713</v>
      </c>
      <c r="N510" s="65"/>
      <c r="O510" s="145">
        <v>2.3775271138519134</v>
      </c>
      <c r="P510" s="145">
        <v>2.6553785237487046</v>
      </c>
      <c r="Q510" s="145">
        <v>2.229444965956509</v>
      </c>
      <c r="R510" s="145">
        <v>3.7610007505526966</v>
      </c>
      <c r="S510" s="145">
        <v>2.0517568226420289</v>
      </c>
      <c r="T510" s="145">
        <v>2.6603481944405849</v>
      </c>
      <c r="U510" s="145">
        <v>3.594788264894099</v>
      </c>
      <c r="V510" s="145">
        <v>1.5084379602987079</v>
      </c>
      <c r="W510" s="145">
        <v>2.2345373526260857</v>
      </c>
      <c r="X510" s="145">
        <v>1.9702442132249423</v>
      </c>
      <c r="Y510" s="145">
        <v>2.1334097146180953</v>
      </c>
      <c r="Z510" s="145">
        <v>2.5605513724702496</v>
      </c>
      <c r="AA510" s="145">
        <v>2.7863242599558826</v>
      </c>
      <c r="AB510" s="145">
        <v>2.6026306460794713</v>
      </c>
      <c r="AC510" s="65"/>
    </row>
    <row r="511" spans="4:29" x14ac:dyDescent="0.35">
      <c r="D511" s="252" t="str">
        <f t="shared" si="7"/>
        <v>Output to other models_Outputs for DNOs' internal use_Average bill per kWh for all the way customers_Non-Domestic Aggregated (Related MPAN)</v>
      </c>
      <c r="E511" s="63" t="s">
        <v>158</v>
      </c>
      <c r="F511" s="63" t="s">
        <v>220</v>
      </c>
      <c r="G511" s="11"/>
      <c r="H511" s="63" t="s">
        <v>169</v>
      </c>
      <c r="I511" s="84" t="s">
        <v>191</v>
      </c>
      <c r="J511" s="11"/>
      <c r="K511" s="84" t="s">
        <v>72</v>
      </c>
      <c r="L511" s="65"/>
      <c r="M511" s="192" cm="1">
        <f t="array" ref="M511">INDEX(O511:AB511, 1, DNO_index)</f>
        <v>1.4870818323533206</v>
      </c>
      <c r="N511" s="65"/>
      <c r="O511" s="145">
        <v>0.80378654509423697</v>
      </c>
      <c r="P511" s="145">
        <v>1.696872313391145</v>
      </c>
      <c r="Q511" s="145">
        <v>1.5100419240630283</v>
      </c>
      <c r="R511" s="145">
        <v>3.2694647232294489</v>
      </c>
      <c r="S511" s="145">
        <v>0.87640225847204956</v>
      </c>
      <c r="T511" s="145">
        <v>2.0128674036315943</v>
      </c>
      <c r="U511" s="145">
        <v>1.7613268831746527</v>
      </c>
      <c r="V511" s="145">
        <v>0.2865339999999999</v>
      </c>
      <c r="W511" s="145">
        <v>1.1943079999999997</v>
      </c>
      <c r="X511" s="145">
        <v>0.55918600000000018</v>
      </c>
      <c r="Y511" s="145">
        <v>1.179244095675541</v>
      </c>
      <c r="Z511" s="145">
        <v>1.5748131759135684</v>
      </c>
      <c r="AA511" s="145">
        <v>1.5273336738867012</v>
      </c>
      <c r="AB511" s="145">
        <v>1.4870818323533206</v>
      </c>
      <c r="AC511" s="65"/>
    </row>
    <row r="512" spans="4:29" x14ac:dyDescent="0.35">
      <c r="D512" s="252" t="str">
        <f t="shared" si="7"/>
        <v>Output to other models_Outputs for DNOs' internal use_Average bill per kWh for all the way customers_LV Site Specific</v>
      </c>
      <c r="E512" s="63" t="s">
        <v>158</v>
      </c>
      <c r="F512" s="63" t="s">
        <v>220</v>
      </c>
      <c r="G512" s="11"/>
      <c r="H512" s="63" t="s">
        <v>169</v>
      </c>
      <c r="I512" s="84" t="s">
        <v>192</v>
      </c>
      <c r="J512" s="11"/>
      <c r="K512" s="84" t="s">
        <v>72</v>
      </c>
      <c r="L512" s="65"/>
      <c r="M512" s="192" cm="1">
        <f t="array" ref="M512">INDEX(O512:AB512, 1, DNO_index)</f>
        <v>2.8956540233872095</v>
      </c>
      <c r="N512" s="65"/>
      <c r="O512" s="145">
        <v>2.6112759319850731</v>
      </c>
      <c r="P512" s="145">
        <v>2.5757241362540828</v>
      </c>
      <c r="Q512" s="145">
        <v>2.1664565475843061</v>
      </c>
      <c r="R512" s="145">
        <v>4.1947341476849536</v>
      </c>
      <c r="S512" s="145">
        <v>2.1284696403390178</v>
      </c>
      <c r="T512" s="145">
        <v>2.7316953808685742</v>
      </c>
      <c r="U512" s="145">
        <v>3.6140066365454904</v>
      </c>
      <c r="V512" s="145">
        <v>1.9926327977863985</v>
      </c>
      <c r="W512" s="145">
        <v>2.4202692221062798</v>
      </c>
      <c r="X512" s="145">
        <v>2.3280433267589853</v>
      </c>
      <c r="Y512" s="145">
        <v>2.3565064588148439</v>
      </c>
      <c r="Z512" s="145">
        <v>3.0173212708476007</v>
      </c>
      <c r="AA512" s="145">
        <v>3.0760773543748767</v>
      </c>
      <c r="AB512" s="145">
        <v>2.8956540233872095</v>
      </c>
      <c r="AC512" s="65"/>
    </row>
    <row r="513" spans="4:29" x14ac:dyDescent="0.35">
      <c r="D513" s="252" t="str">
        <f t="shared" si="7"/>
        <v>Output to other models_Outputs for DNOs' internal use_Average bill per kWh for all the way customers_LV Sub Site Specific</v>
      </c>
      <c r="E513" s="63" t="s">
        <v>158</v>
      </c>
      <c r="F513" s="63" t="s">
        <v>220</v>
      </c>
      <c r="G513" s="11"/>
      <c r="H513" s="63" t="s">
        <v>169</v>
      </c>
      <c r="I513" s="84" t="s">
        <v>193</v>
      </c>
      <c r="J513" s="11"/>
      <c r="K513" s="84" t="s">
        <v>72</v>
      </c>
      <c r="L513" s="65"/>
      <c r="M513" s="192" cm="1">
        <f t="array" ref="M513">INDEX(O513:AB513, 1, DNO_index)</f>
        <v>2.5045548091434076</v>
      </c>
      <c r="N513" s="65"/>
      <c r="O513" s="145">
        <v>2.2081264470810811</v>
      </c>
      <c r="P513" s="145">
        <v>2.2432204720300888</v>
      </c>
      <c r="Q513" s="145">
        <v>1.9111991394277641</v>
      </c>
      <c r="R513" s="145">
        <v>2.9904531766752971</v>
      </c>
      <c r="S513" s="145">
        <v>1.3682700589013932</v>
      </c>
      <c r="T513" s="145">
        <v>2.4171784513636929</v>
      </c>
      <c r="U513" s="145">
        <v>3.3410236480103008</v>
      </c>
      <c r="V513" s="145">
        <v>1.8217297914248782</v>
      </c>
      <c r="W513" s="145">
        <v>1.9420899262384588</v>
      </c>
      <c r="X513" s="145">
        <v>1.8204843840268312</v>
      </c>
      <c r="Y513" s="145">
        <v>2.2240026196044242</v>
      </c>
      <c r="Z513" s="145">
        <v>3.2162475712623264</v>
      </c>
      <c r="AA513" s="145">
        <v>2.5890088943129168</v>
      </c>
      <c r="AB513" s="145">
        <v>2.5045548091434076</v>
      </c>
      <c r="AC513" s="65"/>
    </row>
    <row r="514" spans="4:29" x14ac:dyDescent="0.35">
      <c r="D514" s="252" t="str">
        <f t="shared" si="7"/>
        <v>Output to other models_Outputs for DNOs' internal use_Average bill per kWh for all the way customers_HV Site Specific</v>
      </c>
      <c r="E514" s="63" t="s">
        <v>158</v>
      </c>
      <c r="F514" s="63" t="s">
        <v>220</v>
      </c>
      <c r="G514" s="11"/>
      <c r="H514" s="63" t="s">
        <v>169</v>
      </c>
      <c r="I514" s="84" t="s">
        <v>194</v>
      </c>
      <c r="J514" s="11"/>
      <c r="K514" s="84" t="s">
        <v>72</v>
      </c>
      <c r="L514" s="65"/>
      <c r="M514" s="192" cm="1">
        <f t="array" ref="M514">INDEX(O514:AB514, 1, DNO_index)</f>
        <v>2.283002132694183</v>
      </c>
      <c r="N514" s="65"/>
      <c r="O514" s="145">
        <v>1.6141831267809621</v>
      </c>
      <c r="P514" s="145">
        <v>2.0630003478051724</v>
      </c>
      <c r="Q514" s="145">
        <v>1.6913239608310151</v>
      </c>
      <c r="R514" s="145">
        <v>4.0392391267406476</v>
      </c>
      <c r="S514" s="145">
        <v>1.7180351194690728</v>
      </c>
      <c r="T514" s="145">
        <v>2.2702504373635684</v>
      </c>
      <c r="U514" s="145">
        <v>2.6666726509134726</v>
      </c>
      <c r="V514" s="145">
        <v>1.7876861749543469</v>
      </c>
      <c r="W514" s="145">
        <v>1.7751601066185034</v>
      </c>
      <c r="X514" s="145">
        <v>1.4512568233466114</v>
      </c>
      <c r="Y514" s="145">
        <v>1.7873117347279832</v>
      </c>
      <c r="Z514" s="145">
        <v>2.1536420531274048</v>
      </c>
      <c r="AA514" s="145">
        <v>2.1663252102067845</v>
      </c>
      <c r="AB514" s="145">
        <v>2.283002132694183</v>
      </c>
      <c r="AC514" s="65"/>
    </row>
    <row r="515" spans="4:29" x14ac:dyDescent="0.35">
      <c r="D515" s="252" t="str">
        <f t="shared" si="7"/>
        <v>Output to other models_Outputs for DNOs' internal use_Average bill per kWh for all the way customers_Unmetered Supplies</v>
      </c>
      <c r="E515" s="63" t="s">
        <v>158</v>
      </c>
      <c r="F515" s="63" t="s">
        <v>220</v>
      </c>
      <c r="G515" s="11"/>
      <c r="H515" s="63" t="s">
        <v>169</v>
      </c>
      <c r="I515" s="84" t="s">
        <v>195</v>
      </c>
      <c r="J515" s="11"/>
      <c r="K515" s="84" t="s">
        <v>72</v>
      </c>
      <c r="L515" s="65"/>
      <c r="M515" s="192" cm="1">
        <f t="array" ref="M515">INDEX(O515:AB515, 1, DNO_index)</f>
        <v>3.6086003257449422</v>
      </c>
      <c r="N515" s="65"/>
      <c r="O515" s="145">
        <v>3.544945950586925</v>
      </c>
      <c r="P515" s="145">
        <v>2.3246618048787324</v>
      </c>
      <c r="Q515" s="145">
        <v>1.8637537233300616</v>
      </c>
      <c r="R515" s="145">
        <v>5.3316325394273774</v>
      </c>
      <c r="S515" s="145">
        <v>3.2352023343199017</v>
      </c>
      <c r="T515" s="145">
        <v>2.8947490759960388</v>
      </c>
      <c r="U515" s="145">
        <v>3.2413522268982242</v>
      </c>
      <c r="V515" s="145">
        <v>2.1228398248415528</v>
      </c>
      <c r="W515" s="145">
        <v>3.2826300869818796</v>
      </c>
      <c r="X515" s="145">
        <v>3.0351118934533363</v>
      </c>
      <c r="Y515" s="145">
        <v>2.7780825857732343</v>
      </c>
      <c r="Z515" s="145">
        <v>2.7653821143856741</v>
      </c>
      <c r="AA515" s="145">
        <v>3.5094136771654423</v>
      </c>
      <c r="AB515" s="145">
        <v>3.6086003257449422</v>
      </c>
      <c r="AC515" s="65"/>
    </row>
    <row r="516" spans="4:29" x14ac:dyDescent="0.35">
      <c r="D516" s="252" t="str">
        <f t="shared" si="7"/>
        <v>Output to other models_Outputs for DNOs' internal use_Average bill per kWh for all the way customers_LV Generation Aggregated</v>
      </c>
      <c r="E516" s="63" t="s">
        <v>158</v>
      </c>
      <c r="F516" s="63" t="s">
        <v>220</v>
      </c>
      <c r="G516" s="11"/>
      <c r="H516" s="63" t="s">
        <v>169</v>
      </c>
      <c r="I516" s="64" t="s">
        <v>196</v>
      </c>
      <c r="J516" s="11"/>
      <c r="K516" s="84" t="s">
        <v>72</v>
      </c>
      <c r="L516" s="65"/>
      <c r="M516" s="192" cm="1">
        <f t="array" ref="M516">INDEX(O516:AB516, 1, DNO_index)</f>
        <v>-1.0243197364768937</v>
      </c>
      <c r="N516" s="65"/>
      <c r="O516" s="145">
        <v>-1.0816216481501066</v>
      </c>
      <c r="P516" s="145">
        <v>-1.0290425391048397</v>
      </c>
      <c r="Q516" s="145">
        <v>-0.68529401150922842</v>
      </c>
      <c r="R516" s="145">
        <v>-1.5711987218482228</v>
      </c>
      <c r="S516" s="145">
        <v>-1.075209461439584</v>
      </c>
      <c r="T516" s="145">
        <v>-0.89037654413268863</v>
      </c>
      <c r="U516" s="145">
        <v>-1.3049490184538226</v>
      </c>
      <c r="V516" s="145">
        <v>-1.287158845587121</v>
      </c>
      <c r="W516" s="145">
        <v>-1.2932120000000003</v>
      </c>
      <c r="X516" s="145">
        <v>-1.2378960000000001</v>
      </c>
      <c r="Y516" s="145">
        <v>-0.84018103506173192</v>
      </c>
      <c r="Z516" s="145">
        <v>-0.88416048580099904</v>
      </c>
      <c r="AA516" s="145">
        <v>-0.93310395691393866</v>
      </c>
      <c r="AB516" s="145">
        <v>-1.0243197364768937</v>
      </c>
      <c r="AC516" s="65"/>
    </row>
    <row r="517" spans="4:29" x14ac:dyDescent="0.35">
      <c r="D517" s="252" t="str">
        <f t="shared" si="7"/>
        <v>Output to other models_Outputs for DNOs' internal use_Average bill per kWh for all the way customers_LV Sub Generation Aggregated</v>
      </c>
      <c r="E517" s="63" t="s">
        <v>158</v>
      </c>
      <c r="F517" s="63" t="s">
        <v>220</v>
      </c>
      <c r="G517" s="11"/>
      <c r="H517" s="63" t="s">
        <v>169</v>
      </c>
      <c r="I517" s="64" t="s">
        <v>197</v>
      </c>
      <c r="J517" s="11"/>
      <c r="K517" s="84" t="s">
        <v>72</v>
      </c>
      <c r="L517" s="65"/>
      <c r="M517" s="192" t="str" cm="1">
        <f t="array" ref="M517">INDEX(O517:AB517, 1, DNO_index)</f>
        <v/>
      </c>
      <c r="N517" s="65"/>
      <c r="O517" s="145">
        <v>-0.8718232290107415</v>
      </c>
      <c r="P517" s="145" t="s">
        <v>353</v>
      </c>
      <c r="Q517" s="145" t="s">
        <v>353</v>
      </c>
      <c r="R517" s="145">
        <v>-1.4259047210300428</v>
      </c>
      <c r="S517" s="145">
        <v>-0.93509894683359729</v>
      </c>
      <c r="T517" s="145">
        <v>-0.75119085864931601</v>
      </c>
      <c r="U517" s="145">
        <v>-1.1167194034328924</v>
      </c>
      <c r="V517" s="145" t="s">
        <v>353</v>
      </c>
      <c r="W517" s="145" t="s">
        <v>353</v>
      </c>
      <c r="X517" s="145" t="s">
        <v>353</v>
      </c>
      <c r="Y517" s="145" t="s">
        <v>353</v>
      </c>
      <c r="Z517" s="145" t="s">
        <v>353</v>
      </c>
      <c r="AA517" s="145" t="s">
        <v>353</v>
      </c>
      <c r="AB517" s="145" t="s">
        <v>353</v>
      </c>
      <c r="AC517" s="65"/>
    </row>
    <row r="518" spans="4:29" x14ac:dyDescent="0.35">
      <c r="D518" s="252" t="str">
        <f t="shared" si="7"/>
        <v>Output to other models_Outputs for DNOs' internal use_Average bill per kWh for all the way customers_LV Generation Site Specific</v>
      </c>
      <c r="E518" s="63" t="s">
        <v>158</v>
      </c>
      <c r="F518" s="63" t="s">
        <v>220</v>
      </c>
      <c r="G518" s="11"/>
      <c r="H518" s="63" t="s">
        <v>169</v>
      </c>
      <c r="I518" s="64" t="s">
        <v>198</v>
      </c>
      <c r="J518" s="11"/>
      <c r="K518" s="84" t="s">
        <v>72</v>
      </c>
      <c r="L518" s="65"/>
      <c r="M518" s="192" cm="1">
        <f t="array" ref="M518">INDEX(O518:AB518, 1, DNO_index)</f>
        <v>-0.84132285395911399</v>
      </c>
      <c r="N518" s="65"/>
      <c r="O518" s="145">
        <v>-1.0656092599096207</v>
      </c>
      <c r="P518" s="145">
        <v>-0.79629621324263267</v>
      </c>
      <c r="Q518" s="145">
        <v>-0.61198122499061858</v>
      </c>
      <c r="R518" s="145">
        <v>-1.2898134490280595</v>
      </c>
      <c r="S518" s="145">
        <v>-0.87444064626500773</v>
      </c>
      <c r="T518" s="145">
        <v>-0.87336606048404541</v>
      </c>
      <c r="U518" s="145">
        <v>-1.223979774198809</v>
      </c>
      <c r="V518" s="145">
        <v>-0.92586869282657014</v>
      </c>
      <c r="W518" s="145">
        <v>-1.104207831303079</v>
      </c>
      <c r="X518" s="145">
        <v>-1.2160442303572303</v>
      </c>
      <c r="Y518" s="145">
        <v>-0.69745698259255617</v>
      </c>
      <c r="Z518" s="145">
        <v>-0.67527081665022859</v>
      </c>
      <c r="AA518" s="145">
        <v>-0.71664032510060438</v>
      </c>
      <c r="AB518" s="145">
        <v>-0.84132285395911399</v>
      </c>
      <c r="AC518" s="65"/>
    </row>
    <row r="519" spans="4:29" x14ac:dyDescent="0.35">
      <c r="D519" s="252" t="str">
        <f t="shared" si="7"/>
        <v>Output to other models_Outputs for DNOs' internal use_Average bill per kWh for all the way customers_LV Sub Generation Site Specific</v>
      </c>
      <c r="E519" s="63" t="s">
        <v>158</v>
      </c>
      <c r="F519" s="63" t="s">
        <v>220</v>
      </c>
      <c r="G519" s="11"/>
      <c r="H519" s="63" t="s">
        <v>169</v>
      </c>
      <c r="I519" s="64" t="s">
        <v>200</v>
      </c>
      <c r="J519" s="11"/>
      <c r="K519" s="84" t="s">
        <v>72</v>
      </c>
      <c r="L519" s="65"/>
      <c r="M519" s="192" cm="1">
        <f t="array" ref="M519">INDEX(O519:AB519, 1, DNO_index)</f>
        <v>-0.93065598292954044</v>
      </c>
      <c r="N519" s="65"/>
      <c r="O519" s="145">
        <v>-0.86582859690994407</v>
      </c>
      <c r="P519" s="145">
        <v>-0.89764965469710178</v>
      </c>
      <c r="Q519" s="145">
        <v>-0.51328139272891038</v>
      </c>
      <c r="R519" s="145">
        <v>-1.2876903473434813</v>
      </c>
      <c r="S519" s="145" t="s">
        <v>353</v>
      </c>
      <c r="T519" s="145">
        <v>-0.70170001407087867</v>
      </c>
      <c r="U519" s="145">
        <v>-1.1126295734267404</v>
      </c>
      <c r="V519" s="145">
        <v>-0.82234281714439583</v>
      </c>
      <c r="W519" s="145">
        <v>-0.99609507223664007</v>
      </c>
      <c r="X519" s="145">
        <v>-2.2117568904008778</v>
      </c>
      <c r="Y519" s="145">
        <v>-0.53662614602291037</v>
      </c>
      <c r="Z519" s="145">
        <v>-0.5437525055871365</v>
      </c>
      <c r="AA519" s="145">
        <v>-0.6265201048561343</v>
      </c>
      <c r="AB519" s="145">
        <v>-0.93065598292954044</v>
      </c>
      <c r="AC519" s="65"/>
    </row>
    <row r="520" spans="4:29" x14ac:dyDescent="0.35">
      <c r="D520" s="253" t="str">
        <f t="shared" si="7"/>
        <v>Output to other models_Outputs for DNOs' internal use_Average bill per kWh for all the way customers_HV Generation Site Specific</v>
      </c>
      <c r="E520" s="66" t="s">
        <v>158</v>
      </c>
      <c r="F520" s="66" t="s">
        <v>220</v>
      </c>
      <c r="G520" s="24"/>
      <c r="H520" s="66" t="s">
        <v>169</v>
      </c>
      <c r="I520" s="68" t="s">
        <v>202</v>
      </c>
      <c r="J520" s="24"/>
      <c r="K520" s="90" t="s">
        <v>72</v>
      </c>
      <c r="L520" s="56"/>
      <c r="M520" s="193" cm="1">
        <f t="array" ref="M520">INDEX(O520:AB520, 1, DNO_index)</f>
        <v>-0.90529821687166212</v>
      </c>
      <c r="N520" s="56"/>
      <c r="O520" s="146">
        <v>-0.82043739007999139</v>
      </c>
      <c r="P520" s="146">
        <v>-0.49230289439353891</v>
      </c>
      <c r="Q520" s="146">
        <v>-0.42163448925943081</v>
      </c>
      <c r="R520" s="146">
        <v>-0.60558230000161595</v>
      </c>
      <c r="S520" s="146">
        <v>-0.47763144661949752</v>
      </c>
      <c r="T520" s="146">
        <v>-0.52957607193620326</v>
      </c>
      <c r="U520" s="146">
        <v>-0.83760858223143919</v>
      </c>
      <c r="V520" s="146">
        <v>-0.79183975071265555</v>
      </c>
      <c r="W520" s="146">
        <v>-0.92849286851084367</v>
      </c>
      <c r="X520" s="146">
        <v>-0.73267438946455798</v>
      </c>
      <c r="Y520" s="146">
        <v>-0.55142715148915455</v>
      </c>
      <c r="Z520" s="146">
        <v>-0.31414197146127559</v>
      </c>
      <c r="AA520" s="146">
        <v>-0.41350551133444285</v>
      </c>
      <c r="AB520" s="146">
        <v>-0.90529821687166212</v>
      </c>
      <c r="AC520" s="65"/>
    </row>
    <row r="521" spans="4:29" x14ac:dyDescent="0.35">
      <c r="D521" s="251" t="str">
        <f t="shared" si="7"/>
        <v>Output to other models_Outputs for IDNOs' internal use_LDNO LV margin_Domestic Aggregated</v>
      </c>
      <c r="E521" s="59" t="s">
        <v>158</v>
      </c>
      <c r="F521" s="59" t="s">
        <v>221</v>
      </c>
      <c r="G521" s="29"/>
      <c r="H521" s="59" t="s">
        <v>170</v>
      </c>
      <c r="I521" s="59" t="s">
        <v>188</v>
      </c>
      <c r="J521" s="29"/>
      <c r="K521" s="59" t="s">
        <v>40</v>
      </c>
      <c r="L521" s="62"/>
      <c r="M521" s="196" cm="1">
        <f t="array" ref="M521">INDEX(O521:AB521, 1, DNO_index)</f>
        <v>0.33082820177219169</v>
      </c>
      <c r="N521" s="62"/>
      <c r="O521" s="150">
        <v>0.35662450074865681</v>
      </c>
      <c r="P521" s="150">
        <v>0.40234178318022712</v>
      </c>
      <c r="Q521" s="150">
        <v>0.39738522731759585</v>
      </c>
      <c r="R521" s="150">
        <v>0.29132805614112905</v>
      </c>
      <c r="S521" s="150">
        <v>0.34740775645045985</v>
      </c>
      <c r="T521" s="150">
        <v>0.38775576493270697</v>
      </c>
      <c r="U521" s="150">
        <v>0.37721747179142545</v>
      </c>
      <c r="V521" s="150">
        <v>0.26923453558854493</v>
      </c>
      <c r="W521" s="150">
        <v>0.31706346505457134</v>
      </c>
      <c r="X521" s="150">
        <v>0.31617940628353908</v>
      </c>
      <c r="Y521" s="150">
        <v>0.30294549940119725</v>
      </c>
      <c r="Z521" s="150">
        <v>0.33492666214103495</v>
      </c>
      <c r="AA521" s="150">
        <v>0.3776256731044848</v>
      </c>
      <c r="AB521" s="150">
        <v>0.33082820177219169</v>
      </c>
      <c r="AC521" s="65"/>
    </row>
    <row r="522" spans="4:29" x14ac:dyDescent="0.35">
      <c r="D522" s="252" t="str">
        <f t="shared" si="7"/>
        <v>Output to other models_Outputs for IDNOs' internal use_LDNO LV margin_Domestic Aggregated (Related MPAN)</v>
      </c>
      <c r="E522" s="63" t="s">
        <v>158</v>
      </c>
      <c r="F522" s="63" t="s">
        <v>221</v>
      </c>
      <c r="G522" s="11"/>
      <c r="H522" s="63" t="s">
        <v>170</v>
      </c>
      <c r="I522" s="63" t="s">
        <v>189</v>
      </c>
      <c r="J522" s="11"/>
      <c r="K522" s="63" t="s">
        <v>40</v>
      </c>
      <c r="L522" s="65"/>
      <c r="M522" s="184" t="str" cm="1">
        <f t="array" ref="M522">INDEX(O522:AB522, 1, DNO_index)</f>
        <v/>
      </c>
      <c r="N522" s="65"/>
      <c r="O522" s="151">
        <v>0.358649594209349</v>
      </c>
      <c r="P522" s="151">
        <v>0.40509260701727062</v>
      </c>
      <c r="Q522" s="151">
        <v>0.40011854805631597</v>
      </c>
      <c r="R522" s="151">
        <v>0.29474927853266547</v>
      </c>
      <c r="S522" s="151">
        <v>0.35046145862051042</v>
      </c>
      <c r="T522" s="151">
        <v>0.39060596960909194</v>
      </c>
      <c r="U522" s="151">
        <v>0.38005109972269052</v>
      </c>
      <c r="V522" s="151">
        <v>0.27091531466608504</v>
      </c>
      <c r="W522" s="151">
        <v>0.31911109980161628</v>
      </c>
      <c r="X522" s="151">
        <v>0.31803061041828284</v>
      </c>
      <c r="Y522" s="151" t="s">
        <v>353</v>
      </c>
      <c r="Z522" s="151" t="s">
        <v>353</v>
      </c>
      <c r="AA522" s="151" t="s">
        <v>353</v>
      </c>
      <c r="AB522" s="151" t="s">
        <v>353</v>
      </c>
      <c r="AC522" s="65"/>
    </row>
    <row r="523" spans="4:29" x14ac:dyDescent="0.35">
      <c r="D523" s="252" t="str">
        <f t="shared" si="7"/>
        <v>Output to other models_Outputs for IDNOs' internal use_LDNO LV margin_Non-Domestic Aggregated</v>
      </c>
      <c r="E523" s="63" t="s">
        <v>158</v>
      </c>
      <c r="F523" s="63" t="s">
        <v>221</v>
      </c>
      <c r="G523" s="11"/>
      <c r="H523" s="63" t="s">
        <v>170</v>
      </c>
      <c r="I523" s="63" t="s">
        <v>190</v>
      </c>
      <c r="J523" s="11"/>
      <c r="K523" s="63" t="s">
        <v>40</v>
      </c>
      <c r="L523" s="65"/>
      <c r="M523" s="184" cm="1">
        <f t="array" ref="M523">INDEX(O523:AB523, 1, DNO_index)</f>
        <v>0.33261588421460297</v>
      </c>
      <c r="N523" s="65"/>
      <c r="O523" s="151">
        <v>0.35809339289234382</v>
      </c>
      <c r="P523" s="151">
        <v>0.40455920760861247</v>
      </c>
      <c r="Q523" s="151">
        <v>0.39919775175340128</v>
      </c>
      <c r="R523" s="151">
        <v>0.29386134992315011</v>
      </c>
      <c r="S523" s="151">
        <v>0.34966011906179167</v>
      </c>
      <c r="T523" s="151">
        <v>0.3901871483159573</v>
      </c>
      <c r="U523" s="151">
        <v>0.37955982990645742</v>
      </c>
      <c r="V523" s="151">
        <v>0.27017496000329699</v>
      </c>
      <c r="W523" s="151">
        <v>0.31831873675553041</v>
      </c>
      <c r="X523" s="151">
        <v>0.31720262418044926</v>
      </c>
      <c r="Y523" s="151">
        <v>0.30455454749049327</v>
      </c>
      <c r="Z523" s="151">
        <v>0.33692839081508535</v>
      </c>
      <c r="AA523" s="151">
        <v>0.37953453172719909</v>
      </c>
      <c r="AB523" s="151">
        <v>0.33261588421460297</v>
      </c>
      <c r="AC523" s="65"/>
    </row>
    <row r="524" spans="4:29" x14ac:dyDescent="0.35">
      <c r="D524" s="252" t="str">
        <f t="shared" si="7"/>
        <v>Output to other models_Outputs for IDNOs' internal use_LDNO LV margin_Non-Domestic Aggregated (Related MPAN)</v>
      </c>
      <c r="E524" s="63" t="s">
        <v>158</v>
      </c>
      <c r="F524" s="63" t="s">
        <v>221</v>
      </c>
      <c r="G524" s="11"/>
      <c r="H524" s="63" t="s">
        <v>170</v>
      </c>
      <c r="I524" s="84" t="s">
        <v>191</v>
      </c>
      <c r="J524" s="11"/>
      <c r="K524" s="63" t="s">
        <v>40</v>
      </c>
      <c r="L524" s="65"/>
      <c r="M524" s="184" t="str" cm="1">
        <f t="array" ref="M524">INDEX(O524:AB524, 1, DNO_index)</f>
        <v/>
      </c>
      <c r="N524" s="65"/>
      <c r="O524" s="151">
        <v>0.35865148660696861</v>
      </c>
      <c r="P524" s="151">
        <v>0.40504323967626243</v>
      </c>
      <c r="Q524" s="151">
        <v>0.39994676563083675</v>
      </c>
      <c r="R524" s="151">
        <v>0.29476257035654607</v>
      </c>
      <c r="S524" s="151">
        <v>0.35022411084994554</v>
      </c>
      <c r="T524" s="151">
        <v>0.39078655474703078</v>
      </c>
      <c r="U524" s="151">
        <v>0.38024685508721706</v>
      </c>
      <c r="V524" s="151">
        <v>0.27082998876224096</v>
      </c>
      <c r="W524" s="151">
        <v>0.31878208971220157</v>
      </c>
      <c r="X524" s="151">
        <v>0.31776904285872698</v>
      </c>
      <c r="Y524" s="151" t="s">
        <v>353</v>
      </c>
      <c r="Z524" s="151" t="s">
        <v>353</v>
      </c>
      <c r="AA524" s="151" t="s">
        <v>353</v>
      </c>
      <c r="AB524" s="151" t="s">
        <v>353</v>
      </c>
      <c r="AC524" s="65"/>
    </row>
    <row r="525" spans="4:29" x14ac:dyDescent="0.35">
      <c r="D525" s="252" t="str">
        <f t="shared" si="7"/>
        <v>Output to other models_Outputs for IDNOs' internal use_LDNO LV margin_LV Site Specific</v>
      </c>
      <c r="E525" s="63" t="s">
        <v>158</v>
      </c>
      <c r="F525" s="63" t="s">
        <v>221</v>
      </c>
      <c r="G525" s="11"/>
      <c r="H525" s="63" t="s">
        <v>170</v>
      </c>
      <c r="I525" s="84" t="s">
        <v>192</v>
      </c>
      <c r="J525" s="11"/>
      <c r="K525" s="63" t="s">
        <v>40</v>
      </c>
      <c r="L525" s="65"/>
      <c r="M525" s="184" cm="1">
        <f t="array" ref="M525">INDEX(O525:AB525, 1, DNO_index)</f>
        <v>0.33332690348800764</v>
      </c>
      <c r="N525" s="65"/>
      <c r="O525" s="151">
        <v>0.35855070882146439</v>
      </c>
      <c r="P525" s="151">
        <v>0.40561544193062871</v>
      </c>
      <c r="Q525" s="151">
        <v>0.3997794541029675</v>
      </c>
      <c r="R525" s="151">
        <v>0.29439307796705466</v>
      </c>
      <c r="S525" s="151">
        <v>0.34991455837800811</v>
      </c>
      <c r="T525" s="151">
        <v>0.39076873617111113</v>
      </c>
      <c r="U525" s="151">
        <v>0.37985702614505928</v>
      </c>
      <c r="V525" s="151">
        <v>0.27058453638438595</v>
      </c>
      <c r="W525" s="151">
        <v>0.31951547154870846</v>
      </c>
      <c r="X525" s="151">
        <v>0.31774197036688506</v>
      </c>
      <c r="Y525" s="151">
        <v>0.30459563399885387</v>
      </c>
      <c r="Z525" s="151">
        <v>0.33763476967870354</v>
      </c>
      <c r="AA525" s="151">
        <v>0.38024082481080362</v>
      </c>
      <c r="AB525" s="151">
        <v>0.33332690348800764</v>
      </c>
      <c r="AC525" s="65"/>
    </row>
    <row r="526" spans="4:29" x14ac:dyDescent="0.35">
      <c r="D526" s="252" t="str">
        <f t="shared" si="7"/>
        <v>Output to other models_Outputs for IDNOs' internal use_LDNO LV margin_LV Sub Site Specific</v>
      </c>
      <c r="E526" s="63" t="s">
        <v>158</v>
      </c>
      <c r="F526" s="63" t="s">
        <v>221</v>
      </c>
      <c r="G526" s="11"/>
      <c r="H526" s="63" t="s">
        <v>170</v>
      </c>
      <c r="I526" s="84" t="s">
        <v>193</v>
      </c>
      <c r="J526" s="11"/>
      <c r="K526" s="63" t="s">
        <v>40</v>
      </c>
      <c r="L526" s="65"/>
      <c r="M526" s="184" cm="1">
        <f t="array" ref="M526">INDEX(O526:AB526, 1, DNO_index)</f>
        <v>0</v>
      </c>
      <c r="N526" s="65"/>
      <c r="O526" s="151">
        <v>0</v>
      </c>
      <c r="P526" s="151">
        <v>0</v>
      </c>
      <c r="Q526" s="151">
        <v>0</v>
      </c>
      <c r="R526" s="151">
        <v>0</v>
      </c>
      <c r="S526" s="151">
        <v>0</v>
      </c>
      <c r="T526" s="151">
        <v>0</v>
      </c>
      <c r="U526" s="151">
        <v>0</v>
      </c>
      <c r="V526" s="151">
        <v>0</v>
      </c>
      <c r="W526" s="151">
        <v>0</v>
      </c>
      <c r="X526" s="151">
        <v>0</v>
      </c>
      <c r="Y526" s="151">
        <v>0</v>
      </c>
      <c r="Z526" s="151">
        <v>0</v>
      </c>
      <c r="AA526" s="151">
        <v>0</v>
      </c>
      <c r="AB526" s="151">
        <v>0</v>
      </c>
      <c r="AC526" s="65"/>
    </row>
    <row r="527" spans="4:29" x14ac:dyDescent="0.35">
      <c r="D527" s="252" t="str">
        <f t="shared" si="7"/>
        <v>Output to other models_Outputs for IDNOs' internal use_LDNO LV margin_HV Site Specific</v>
      </c>
      <c r="E527" s="63" t="s">
        <v>158</v>
      </c>
      <c r="F527" s="63" t="s">
        <v>221</v>
      </c>
      <c r="G527" s="11"/>
      <c r="H527" s="63" t="s">
        <v>170</v>
      </c>
      <c r="I527" s="84" t="s">
        <v>194</v>
      </c>
      <c r="J527" s="11"/>
      <c r="K527" s="63" t="s">
        <v>40</v>
      </c>
      <c r="L527" s="65"/>
      <c r="M527" s="184" cm="1">
        <f t="array" ref="M527">INDEX(O527:AB527, 1, DNO_index)</f>
        <v>0</v>
      </c>
      <c r="N527" s="65"/>
      <c r="O527" s="151">
        <v>0</v>
      </c>
      <c r="P527" s="151">
        <v>0</v>
      </c>
      <c r="Q527" s="151">
        <v>0</v>
      </c>
      <c r="R527" s="151">
        <v>0</v>
      </c>
      <c r="S527" s="151">
        <v>0</v>
      </c>
      <c r="T527" s="151">
        <v>0</v>
      </c>
      <c r="U527" s="151">
        <v>0</v>
      </c>
      <c r="V527" s="151">
        <v>0</v>
      </c>
      <c r="W527" s="151">
        <v>0</v>
      </c>
      <c r="X527" s="151">
        <v>0</v>
      </c>
      <c r="Y527" s="151">
        <v>0</v>
      </c>
      <c r="Z527" s="151">
        <v>0</v>
      </c>
      <c r="AA527" s="151">
        <v>0</v>
      </c>
      <c r="AB527" s="151">
        <v>0</v>
      </c>
      <c r="AC527" s="65"/>
    </row>
    <row r="528" spans="4:29" x14ac:dyDescent="0.35">
      <c r="D528" s="252" t="str">
        <f t="shared" si="7"/>
        <v>Output to other models_Outputs for IDNOs' internal use_LDNO LV margin_Unmetered Supplies</v>
      </c>
      <c r="E528" s="63" t="s">
        <v>158</v>
      </c>
      <c r="F528" s="63" t="s">
        <v>221</v>
      </c>
      <c r="G528" s="11"/>
      <c r="H528" s="63" t="s">
        <v>170</v>
      </c>
      <c r="I528" s="84" t="s">
        <v>195</v>
      </c>
      <c r="J528" s="11"/>
      <c r="K528" s="63" t="s">
        <v>40</v>
      </c>
      <c r="L528" s="65"/>
      <c r="M528" s="184" cm="1">
        <f t="array" ref="M528">INDEX(O528:AB528, 1, DNO_index)</f>
        <v>0.33313155259532368</v>
      </c>
      <c r="N528" s="65"/>
      <c r="O528" s="151">
        <v>0.3585104071789833</v>
      </c>
      <c r="P528" s="151">
        <v>0.40533436487944663</v>
      </c>
      <c r="Q528" s="151">
        <v>0.39992634311428754</v>
      </c>
      <c r="R528" s="151">
        <v>0.29475476417017105</v>
      </c>
      <c r="S528" s="151">
        <v>0.35015460155281647</v>
      </c>
      <c r="T528" s="151">
        <v>0.39054063090381952</v>
      </c>
      <c r="U528" s="151">
        <v>0.37994083571056492</v>
      </c>
      <c r="V528" s="151">
        <v>0.27087732741859649</v>
      </c>
      <c r="W528" s="151">
        <v>0.31923785805777816</v>
      </c>
      <c r="X528" s="151">
        <v>0.31765123051140715</v>
      </c>
      <c r="Y528" s="151">
        <v>0.30482414340086011</v>
      </c>
      <c r="Z528" s="151">
        <v>0.33751007349728512</v>
      </c>
      <c r="AA528" s="151">
        <v>0.38046631020528909</v>
      </c>
      <c r="AB528" s="151">
        <v>0.33313155259532368</v>
      </c>
      <c r="AC528" s="65"/>
    </row>
    <row r="529" spans="4:29" x14ac:dyDescent="0.35">
      <c r="D529" s="252" t="str">
        <f t="shared" si="7"/>
        <v>Output to other models_Outputs for IDNOs' internal use_LDNO LV margin_LV Generation Aggregated</v>
      </c>
      <c r="E529" s="63" t="s">
        <v>158</v>
      </c>
      <c r="F529" s="63" t="s">
        <v>221</v>
      </c>
      <c r="G529" s="11"/>
      <c r="H529" s="63" t="s">
        <v>170</v>
      </c>
      <c r="I529" s="64" t="s">
        <v>196</v>
      </c>
      <c r="J529" s="11"/>
      <c r="K529" s="63" t="s">
        <v>40</v>
      </c>
      <c r="L529" s="65"/>
      <c r="M529" s="184" t="str" cm="1">
        <f t="array" ref="M529">INDEX(O529:AB529, 1, DNO_index)</f>
        <v/>
      </c>
      <c r="N529" s="65"/>
      <c r="O529" s="151">
        <v>1.202526805370495E-16</v>
      </c>
      <c r="P529" s="151">
        <v>1.6330779638325597E-16</v>
      </c>
      <c r="Q529" s="151">
        <v>0</v>
      </c>
      <c r="R529" s="151">
        <v>0</v>
      </c>
      <c r="S529" s="151">
        <v>0</v>
      </c>
      <c r="T529" s="151">
        <v>1.8219065534476376E-16</v>
      </c>
      <c r="U529" s="151">
        <v>0</v>
      </c>
      <c r="V529" s="151">
        <v>1.7409656538927213E-16</v>
      </c>
      <c r="W529" s="151">
        <v>0</v>
      </c>
      <c r="X529" s="151">
        <v>-1.8595279670277111E-16</v>
      </c>
      <c r="Y529" s="151" t="s">
        <v>353</v>
      </c>
      <c r="Z529" s="151" t="s">
        <v>353</v>
      </c>
      <c r="AA529" s="151" t="s">
        <v>353</v>
      </c>
      <c r="AB529" s="151" t="s">
        <v>353</v>
      </c>
      <c r="AC529" s="65"/>
    </row>
    <row r="530" spans="4:29" x14ac:dyDescent="0.35">
      <c r="D530" s="252" t="str">
        <f t="shared" si="7"/>
        <v>Output to other models_Outputs for IDNOs' internal use_LDNO LV margin_LV Sub Generation Aggregated</v>
      </c>
      <c r="E530" s="63" t="s">
        <v>158</v>
      </c>
      <c r="F530" s="63" t="s">
        <v>221</v>
      </c>
      <c r="G530" s="11"/>
      <c r="H530" s="63" t="s">
        <v>170</v>
      </c>
      <c r="I530" s="64" t="s">
        <v>197</v>
      </c>
      <c r="J530" s="11"/>
      <c r="K530" s="63" t="s">
        <v>40</v>
      </c>
      <c r="L530" s="65"/>
      <c r="M530" s="184" cm="1">
        <f t="array" ref="M530">INDEX(O530:AB530, 1, DNO_index)</f>
        <v>0</v>
      </c>
      <c r="N530" s="65"/>
      <c r="O530" s="151">
        <v>0</v>
      </c>
      <c r="P530" s="151">
        <v>0</v>
      </c>
      <c r="Q530" s="151">
        <v>0</v>
      </c>
      <c r="R530" s="151">
        <v>0</v>
      </c>
      <c r="S530" s="151">
        <v>0</v>
      </c>
      <c r="T530" s="151">
        <v>0</v>
      </c>
      <c r="U530" s="151">
        <v>0</v>
      </c>
      <c r="V530" s="151">
        <v>0</v>
      </c>
      <c r="W530" s="151">
        <v>0</v>
      </c>
      <c r="X530" s="151">
        <v>0</v>
      </c>
      <c r="Y530" s="151">
        <v>0</v>
      </c>
      <c r="Z530" s="151">
        <v>0</v>
      </c>
      <c r="AA530" s="151">
        <v>0</v>
      </c>
      <c r="AB530" s="151">
        <v>0</v>
      </c>
      <c r="AC530" s="65"/>
    </row>
    <row r="531" spans="4:29" x14ac:dyDescent="0.35">
      <c r="D531" s="252" t="str">
        <f t="shared" ref="D531:D546" si="8">E531&amp;"_"&amp;F531&amp;"_"&amp;H531&amp;"_"&amp;I531</f>
        <v>Output to other models_Outputs for IDNOs' internal use_LDNO LV margin_LV Generation Site Specific</v>
      </c>
      <c r="E531" s="63" t="s">
        <v>158</v>
      </c>
      <c r="F531" s="63" t="s">
        <v>221</v>
      </c>
      <c r="G531" s="11"/>
      <c r="H531" s="63" t="s">
        <v>170</v>
      </c>
      <c r="I531" s="64" t="s">
        <v>198</v>
      </c>
      <c r="J531" s="11"/>
      <c r="K531" s="63" t="s">
        <v>40</v>
      </c>
      <c r="L531" s="65"/>
      <c r="M531" s="184" cm="1">
        <f t="array" ref="M531">INDEX(O531:AB531, 1, DNO_index)</f>
        <v>1.7374537456683925E-16</v>
      </c>
      <c r="N531" s="65"/>
      <c r="O531" s="151">
        <v>0</v>
      </c>
      <c r="P531" s="151">
        <v>0</v>
      </c>
      <c r="Q531" s="151">
        <v>-1.9912807591913854E-16</v>
      </c>
      <c r="R531" s="151">
        <v>-1.3410266908521526E-16</v>
      </c>
      <c r="S531" s="151">
        <v>2.1612960163418514E-16</v>
      </c>
      <c r="T531" s="151">
        <v>0</v>
      </c>
      <c r="U531" s="151">
        <v>0</v>
      </c>
      <c r="V531" s="151">
        <v>-1.1255528373635728E-16</v>
      </c>
      <c r="W531" s="151">
        <v>0</v>
      </c>
      <c r="X531" s="151">
        <v>2.1276163886384417E-16</v>
      </c>
      <c r="Y531" s="151">
        <v>0</v>
      </c>
      <c r="Z531" s="151">
        <v>-1.1174664533035491E-16</v>
      </c>
      <c r="AA531" s="151">
        <v>-1.1345653622163373E-16</v>
      </c>
      <c r="AB531" s="151">
        <v>1.7374537456683925E-16</v>
      </c>
      <c r="AC531" s="65"/>
    </row>
    <row r="532" spans="4:29" x14ac:dyDescent="0.35">
      <c r="D532" s="252" t="str">
        <f t="shared" si="8"/>
        <v>Output to other models_Outputs for IDNOs' internal use_LDNO LV margin_LV Sub Generation Site Specific</v>
      </c>
      <c r="E532" s="63" t="s">
        <v>158</v>
      </c>
      <c r="F532" s="63" t="s">
        <v>221</v>
      </c>
      <c r="G532" s="11"/>
      <c r="H532" s="63" t="s">
        <v>170</v>
      </c>
      <c r="I532" s="64" t="s">
        <v>200</v>
      </c>
      <c r="J532" s="11"/>
      <c r="K532" s="63" t="s">
        <v>40</v>
      </c>
      <c r="L532" s="65"/>
      <c r="M532" s="184" cm="1">
        <f t="array" ref="M532">INDEX(O532:AB532, 1, DNO_index)</f>
        <v>0</v>
      </c>
      <c r="N532" s="65"/>
      <c r="O532" s="151">
        <v>0</v>
      </c>
      <c r="P532" s="151">
        <v>0</v>
      </c>
      <c r="Q532" s="151">
        <v>0</v>
      </c>
      <c r="R532" s="151">
        <v>0</v>
      </c>
      <c r="S532" s="151">
        <v>0</v>
      </c>
      <c r="T532" s="151">
        <v>0</v>
      </c>
      <c r="U532" s="151">
        <v>0</v>
      </c>
      <c r="V532" s="151">
        <v>0</v>
      </c>
      <c r="W532" s="151">
        <v>0</v>
      </c>
      <c r="X532" s="151">
        <v>0</v>
      </c>
      <c r="Y532" s="151">
        <v>0</v>
      </c>
      <c r="Z532" s="151">
        <v>0</v>
      </c>
      <c r="AA532" s="151">
        <v>0</v>
      </c>
      <c r="AB532" s="151">
        <v>0</v>
      </c>
      <c r="AC532" s="65"/>
    </row>
    <row r="533" spans="4:29" x14ac:dyDescent="0.35">
      <c r="D533" s="253" t="str">
        <f t="shared" si="8"/>
        <v>Output to other models_Outputs for IDNOs' internal use_LDNO LV margin_HV Generation Site Specific</v>
      </c>
      <c r="E533" s="66" t="s">
        <v>158</v>
      </c>
      <c r="F533" s="66" t="s">
        <v>221</v>
      </c>
      <c r="G533" s="24"/>
      <c r="H533" s="66" t="s">
        <v>170</v>
      </c>
      <c r="I533" s="68" t="s">
        <v>202</v>
      </c>
      <c r="J533" s="24"/>
      <c r="K533" s="66" t="s">
        <v>40</v>
      </c>
      <c r="L533" s="56"/>
      <c r="M533" s="197" cm="1">
        <f t="array" ref="M533">INDEX(O533:AB533, 1, DNO_index)</f>
        <v>0</v>
      </c>
      <c r="N533" s="56"/>
      <c r="O533" s="152">
        <v>0</v>
      </c>
      <c r="P533" s="152">
        <v>0</v>
      </c>
      <c r="Q533" s="152">
        <v>0</v>
      </c>
      <c r="R533" s="152">
        <v>0</v>
      </c>
      <c r="S533" s="152">
        <v>0</v>
      </c>
      <c r="T533" s="152">
        <v>0</v>
      </c>
      <c r="U533" s="152">
        <v>0</v>
      </c>
      <c r="V533" s="152">
        <v>0</v>
      </c>
      <c r="W533" s="152">
        <v>0</v>
      </c>
      <c r="X533" s="152">
        <v>0</v>
      </c>
      <c r="Y533" s="152">
        <v>0</v>
      </c>
      <c r="Z533" s="152">
        <v>0</v>
      </c>
      <c r="AA533" s="152">
        <v>0</v>
      </c>
      <c r="AB533" s="152">
        <v>0</v>
      </c>
      <c r="AC533" s="65"/>
    </row>
    <row r="534" spans="4:29" x14ac:dyDescent="0.35">
      <c r="D534" s="251" t="str">
        <f t="shared" si="8"/>
        <v>Output to other models_Outputs for IDNOs' internal use_LDNO HV margin_Domestic Aggregated</v>
      </c>
      <c r="E534" s="59" t="s">
        <v>158</v>
      </c>
      <c r="F534" s="59" t="s">
        <v>221</v>
      </c>
      <c r="G534" s="29"/>
      <c r="H534" s="59" t="s">
        <v>171</v>
      </c>
      <c r="I534" s="59" t="s">
        <v>188</v>
      </c>
      <c r="J534" s="29"/>
      <c r="K534" s="59" t="s">
        <v>40</v>
      </c>
      <c r="L534" s="62"/>
      <c r="M534" s="196" cm="1">
        <f t="array" ref="M534">INDEX(O534:AB534, 1, DNO_index)</f>
        <v>0.584440481901639</v>
      </c>
      <c r="N534" s="62"/>
      <c r="O534" s="150">
        <v>0.54487519999718947</v>
      </c>
      <c r="P534" s="150">
        <v>0.60056087469478459</v>
      </c>
      <c r="Q534" s="150">
        <v>0.58573560250074708</v>
      </c>
      <c r="R534" s="150">
        <v>0.54161933913506899</v>
      </c>
      <c r="S534" s="150">
        <v>0.5370705561661886</v>
      </c>
      <c r="T534" s="150">
        <v>0.59944604547337965</v>
      </c>
      <c r="U534" s="150">
        <v>0.5528393648743305</v>
      </c>
      <c r="V534" s="150">
        <v>0.43695802206636808</v>
      </c>
      <c r="W534" s="150">
        <v>0.48003623347265956</v>
      </c>
      <c r="X534" s="150">
        <v>0.46899869626360052</v>
      </c>
      <c r="Y534" s="150">
        <v>0.44468176598584619</v>
      </c>
      <c r="Z534" s="150">
        <v>0.48150275960157291</v>
      </c>
      <c r="AA534" s="150">
        <v>0.57648911429445204</v>
      </c>
      <c r="AB534" s="150">
        <v>0.584440481901639</v>
      </c>
      <c r="AC534" s="65"/>
    </row>
    <row r="535" spans="4:29" x14ac:dyDescent="0.35">
      <c r="D535" s="252" t="str">
        <f t="shared" si="8"/>
        <v>Output to other models_Outputs for IDNOs' internal use_LDNO HV margin_Domestic Aggregated (Related MPAN)</v>
      </c>
      <c r="E535" s="63" t="s">
        <v>158</v>
      </c>
      <c r="F535" s="63" t="s">
        <v>221</v>
      </c>
      <c r="G535" s="11"/>
      <c r="H535" s="63" t="s">
        <v>171</v>
      </c>
      <c r="I535" s="63" t="s">
        <v>189</v>
      </c>
      <c r="J535" s="11"/>
      <c r="K535" s="63" t="s">
        <v>40</v>
      </c>
      <c r="L535" s="65"/>
      <c r="M535" s="184" t="str" cm="1">
        <f t="array" ref="M535">INDEX(O535:AB535, 1, DNO_index)</f>
        <v/>
      </c>
      <c r="N535" s="65"/>
      <c r="O535" s="151">
        <v>0.54809760660875839</v>
      </c>
      <c r="P535" s="151">
        <v>0.60451732343508957</v>
      </c>
      <c r="Q535" s="151">
        <v>0.58950927895707139</v>
      </c>
      <c r="R535" s="151">
        <v>0.54817878619781313</v>
      </c>
      <c r="S535" s="151">
        <v>0.54147147571988852</v>
      </c>
      <c r="T535" s="151">
        <v>0.6034315851933294</v>
      </c>
      <c r="U535" s="151">
        <v>0.55723233684826456</v>
      </c>
      <c r="V535" s="151">
        <v>0.43987508810523956</v>
      </c>
      <c r="W535" s="151">
        <v>0.48307474282045543</v>
      </c>
      <c r="X535" s="151">
        <v>0.47165702010859845</v>
      </c>
      <c r="Y535" s="151" t="s">
        <v>353</v>
      </c>
      <c r="Z535" s="151" t="s">
        <v>353</v>
      </c>
      <c r="AA535" s="151" t="s">
        <v>353</v>
      </c>
      <c r="AB535" s="151" t="s">
        <v>353</v>
      </c>
      <c r="AC535" s="65"/>
    </row>
    <row r="536" spans="4:29" x14ac:dyDescent="0.35">
      <c r="D536" s="252" t="str">
        <f t="shared" si="8"/>
        <v>Output to other models_Outputs for IDNOs' internal use_LDNO HV margin_Non-Domestic Aggregated</v>
      </c>
      <c r="E536" s="63" t="s">
        <v>158</v>
      </c>
      <c r="F536" s="63" t="s">
        <v>221</v>
      </c>
      <c r="G536" s="11"/>
      <c r="H536" s="63" t="s">
        <v>171</v>
      </c>
      <c r="I536" s="63" t="s">
        <v>190</v>
      </c>
      <c r="J536" s="11"/>
      <c r="K536" s="63" t="s">
        <v>40</v>
      </c>
      <c r="L536" s="65"/>
      <c r="M536" s="184" cm="1">
        <f t="array" ref="M536">INDEX(O536:AB536, 1, DNO_index)</f>
        <v>0.58752580723545689</v>
      </c>
      <c r="N536" s="65"/>
      <c r="O536" s="151">
        <v>0.54719997083071192</v>
      </c>
      <c r="P536" s="151">
        <v>0.60372869689234887</v>
      </c>
      <c r="Q536" s="151">
        <v>0.58839419285637773</v>
      </c>
      <c r="R536" s="151">
        <v>0.54644986852403366</v>
      </c>
      <c r="S536" s="151">
        <v>0.54038569016665794</v>
      </c>
      <c r="T536" s="151">
        <v>0.60289354501864056</v>
      </c>
      <c r="U536" s="151">
        <v>0.55629869073318261</v>
      </c>
      <c r="V536" s="151">
        <v>0.43879480446236852</v>
      </c>
      <c r="W536" s="151">
        <v>0.48222925095869057</v>
      </c>
      <c r="X536" s="151">
        <v>0.47100578291442952</v>
      </c>
      <c r="Y536" s="151">
        <v>0.44708813115856355</v>
      </c>
      <c r="Z536" s="151">
        <v>0.4841735125798089</v>
      </c>
      <c r="AA536" s="151">
        <v>0.57958628946305435</v>
      </c>
      <c r="AB536" s="151">
        <v>0.58752580723545689</v>
      </c>
      <c r="AC536" s="65"/>
    </row>
    <row r="537" spans="4:29" x14ac:dyDescent="0.35">
      <c r="D537" s="252" t="str">
        <f t="shared" si="8"/>
        <v>Output to other models_Outputs for IDNOs' internal use_LDNO HV margin_Non-Domestic Aggregated (Related MPAN)</v>
      </c>
      <c r="E537" s="63" t="s">
        <v>158</v>
      </c>
      <c r="F537" s="63" t="s">
        <v>221</v>
      </c>
      <c r="G537" s="11"/>
      <c r="H537" s="63" t="s">
        <v>171</v>
      </c>
      <c r="I537" s="84" t="s">
        <v>191</v>
      </c>
      <c r="J537" s="11"/>
      <c r="K537" s="63" t="s">
        <v>40</v>
      </c>
      <c r="L537" s="65"/>
      <c r="M537" s="184" t="str" cm="1">
        <f t="array" ref="M537">INDEX(O537:AB537, 1, DNO_index)</f>
        <v/>
      </c>
      <c r="N537" s="65"/>
      <c r="O537" s="151">
        <v>0.54840034278679362</v>
      </c>
      <c r="P537" s="151">
        <v>0.60465639539788141</v>
      </c>
      <c r="Q537" s="151">
        <v>0.58923631560714462</v>
      </c>
      <c r="R537" s="151">
        <v>0.54821815022581699</v>
      </c>
      <c r="S537" s="151">
        <v>0.54124096895528961</v>
      </c>
      <c r="T537" s="151">
        <v>0.6037718596889029</v>
      </c>
      <c r="U537" s="151">
        <v>0.5570881594210958</v>
      </c>
      <c r="V537" s="151">
        <v>0.43987799004655626</v>
      </c>
      <c r="W537" s="151">
        <v>0.48335605220763822</v>
      </c>
      <c r="X537" s="151">
        <v>0.47143884145883491</v>
      </c>
      <c r="Y537" s="151" t="s">
        <v>353</v>
      </c>
      <c r="Z537" s="151" t="s">
        <v>353</v>
      </c>
      <c r="AA537" s="151" t="s">
        <v>353</v>
      </c>
      <c r="AB537" s="151" t="s">
        <v>353</v>
      </c>
      <c r="AC537" s="65"/>
    </row>
    <row r="538" spans="4:29" x14ac:dyDescent="0.35">
      <c r="D538" s="252" t="str">
        <f t="shared" si="8"/>
        <v>Output to other models_Outputs for IDNOs' internal use_LDNO HV margin_LV Site Specific</v>
      </c>
      <c r="E538" s="63" t="s">
        <v>158</v>
      </c>
      <c r="F538" s="63" t="s">
        <v>221</v>
      </c>
      <c r="G538" s="11"/>
      <c r="H538" s="63" t="s">
        <v>171</v>
      </c>
      <c r="I538" s="84" t="s">
        <v>192</v>
      </c>
      <c r="J538" s="11"/>
      <c r="K538" s="63" t="s">
        <v>40</v>
      </c>
      <c r="L538" s="65"/>
      <c r="M538" s="184" cm="1">
        <f t="array" ref="M538">INDEX(O538:AB538, 1, DNO_index)</f>
        <v>0.5886986901964234</v>
      </c>
      <c r="N538" s="65"/>
      <c r="O538" s="151">
        <v>0.54817239968033027</v>
      </c>
      <c r="P538" s="151">
        <v>0.6044708783403091</v>
      </c>
      <c r="Q538" s="151">
        <v>0.5887103941776326</v>
      </c>
      <c r="R538" s="151">
        <v>0.54820901386670351</v>
      </c>
      <c r="S538" s="151">
        <v>0.54183529500801897</v>
      </c>
      <c r="T538" s="151">
        <v>0.60356342249518735</v>
      </c>
      <c r="U538" s="151">
        <v>0.55687120156884296</v>
      </c>
      <c r="V538" s="151">
        <v>0.44003397698614577</v>
      </c>
      <c r="W538" s="151">
        <v>0.48340735484171232</v>
      </c>
      <c r="X538" s="151">
        <v>0.47224490313301487</v>
      </c>
      <c r="Y538" s="151">
        <v>0.44784058792763171</v>
      </c>
      <c r="Z538" s="151">
        <v>0.48500921306530792</v>
      </c>
      <c r="AA538" s="151">
        <v>0.58101707593033181</v>
      </c>
      <c r="AB538" s="151">
        <v>0.5886986901964234</v>
      </c>
      <c r="AC538" s="65"/>
    </row>
    <row r="539" spans="4:29" x14ac:dyDescent="0.35">
      <c r="D539" s="252" t="str">
        <f t="shared" si="8"/>
        <v>Output to other models_Outputs for IDNOs' internal use_LDNO HV margin_LV Sub Site Specific</v>
      </c>
      <c r="E539" s="63" t="s">
        <v>158</v>
      </c>
      <c r="F539" s="63" t="s">
        <v>221</v>
      </c>
      <c r="G539" s="11"/>
      <c r="H539" s="63" t="s">
        <v>171</v>
      </c>
      <c r="I539" s="84" t="s">
        <v>193</v>
      </c>
      <c r="J539" s="11"/>
      <c r="K539" s="63" t="s">
        <v>40</v>
      </c>
      <c r="L539" s="65"/>
      <c r="M539" s="184" cm="1">
        <f t="array" ref="M539">INDEX(O539:AB539, 1, DNO_index)</f>
        <v>0.36706369865372418</v>
      </c>
      <c r="N539" s="65"/>
      <c r="O539" s="151">
        <v>0.28391289278458304</v>
      </c>
      <c r="P539" s="151">
        <v>0.33174236097827164</v>
      </c>
      <c r="Q539" s="151">
        <v>0.31189591848703524</v>
      </c>
      <c r="R539" s="151">
        <v>0.34460926596815339</v>
      </c>
      <c r="S539" s="151">
        <v>0.26818514152281059</v>
      </c>
      <c r="T539" s="151">
        <v>0.34825285963817704</v>
      </c>
      <c r="U539" s="151">
        <v>0.28419124405097301</v>
      </c>
      <c r="V539" s="151">
        <v>0.22060385762800244</v>
      </c>
      <c r="W539" s="151">
        <v>0.22555959963672981</v>
      </c>
      <c r="X539" s="151">
        <v>0.20958189008790495</v>
      </c>
      <c r="Y539" s="151">
        <v>0.19275000784379798</v>
      </c>
      <c r="Z539" s="151">
        <v>0.20362831754542382</v>
      </c>
      <c r="AA539" s="151">
        <v>0.30999905351671642</v>
      </c>
      <c r="AB539" s="151">
        <v>0.36706369865372418</v>
      </c>
      <c r="AC539" s="65"/>
    </row>
    <row r="540" spans="4:29" x14ac:dyDescent="0.35">
      <c r="D540" s="252" t="str">
        <f t="shared" si="8"/>
        <v>Output to other models_Outputs for IDNOs' internal use_LDNO HV margin_HV Site Specific</v>
      </c>
      <c r="E540" s="63" t="s">
        <v>158</v>
      </c>
      <c r="F540" s="63" t="s">
        <v>221</v>
      </c>
      <c r="G540" s="11"/>
      <c r="H540" s="63" t="s">
        <v>171</v>
      </c>
      <c r="I540" s="84" t="s">
        <v>194</v>
      </c>
      <c r="J540" s="11"/>
      <c r="K540" s="63" t="s">
        <v>40</v>
      </c>
      <c r="L540" s="65"/>
      <c r="M540" s="184" cm="1">
        <f t="array" ref="M540">INDEX(O540:AB540, 1, DNO_index)</f>
        <v>0.23708749847551897</v>
      </c>
      <c r="N540" s="65"/>
      <c r="O540" s="151">
        <v>0.15351657124747242</v>
      </c>
      <c r="P540" s="151">
        <v>0.17841941497773808</v>
      </c>
      <c r="Q540" s="151">
        <v>0.13844507248938884</v>
      </c>
      <c r="R540" s="151">
        <v>0.28275019188695977</v>
      </c>
      <c r="S540" s="151">
        <v>0.1612278661995496</v>
      </c>
      <c r="T540" s="151">
        <v>0.25200059141389436</v>
      </c>
      <c r="U540" s="151">
        <v>0.19103136351274089</v>
      </c>
      <c r="V540" s="151">
        <v>0.132643796878188</v>
      </c>
      <c r="W540" s="151">
        <v>0.13540367154760682</v>
      </c>
      <c r="X540" s="151">
        <v>0.11941258981951722</v>
      </c>
      <c r="Y540" s="151">
        <v>8.5321074773615127E-2</v>
      </c>
      <c r="Z540" s="151">
        <v>8.7068352106993332E-2</v>
      </c>
      <c r="AA540" s="151">
        <v>0.18274106558833</v>
      </c>
      <c r="AB540" s="151">
        <v>0.23708749847551897</v>
      </c>
      <c r="AC540" s="65"/>
    </row>
    <row r="541" spans="4:29" x14ac:dyDescent="0.35">
      <c r="D541" s="252" t="str">
        <f t="shared" si="8"/>
        <v>Output to other models_Outputs for IDNOs' internal use_LDNO HV margin_Unmetered Supplies</v>
      </c>
      <c r="E541" s="63" t="s">
        <v>158</v>
      </c>
      <c r="F541" s="63" t="s">
        <v>221</v>
      </c>
      <c r="G541" s="11"/>
      <c r="H541" s="63" t="s">
        <v>171</v>
      </c>
      <c r="I541" s="84" t="s">
        <v>195</v>
      </c>
      <c r="J541" s="11"/>
      <c r="K541" s="63" t="s">
        <v>40</v>
      </c>
      <c r="L541" s="65"/>
      <c r="M541" s="184" cm="1">
        <f t="array" ref="M541">INDEX(O541:AB541, 1, DNO_index)</f>
        <v>0.58872762865640649</v>
      </c>
      <c r="N541" s="65"/>
      <c r="O541" s="151">
        <v>0.54793798348393152</v>
      </c>
      <c r="P541" s="151">
        <v>0.60482797466230998</v>
      </c>
      <c r="Q541" s="151">
        <v>0.58923904630073154</v>
      </c>
      <c r="R541" s="151">
        <v>0.54811994074639026</v>
      </c>
      <c r="S541" s="151">
        <v>0.54135754924185209</v>
      </c>
      <c r="T541" s="151">
        <v>0.60354494849998519</v>
      </c>
      <c r="U541" s="151">
        <v>0.55704693070613409</v>
      </c>
      <c r="V541" s="151">
        <v>0.43975802695772775</v>
      </c>
      <c r="W541" s="151">
        <v>0.483404360401477</v>
      </c>
      <c r="X541" s="151">
        <v>0.47194073605136111</v>
      </c>
      <c r="Y541" s="151">
        <v>0.44768848012900414</v>
      </c>
      <c r="Z541" s="151">
        <v>0.48486955789424174</v>
      </c>
      <c r="AA541" s="151">
        <v>0.58095071310309687</v>
      </c>
      <c r="AB541" s="151">
        <v>0.58872762865640649</v>
      </c>
      <c r="AC541" s="65"/>
    </row>
    <row r="542" spans="4:29" x14ac:dyDescent="0.35">
      <c r="D542" s="252" t="str">
        <f t="shared" si="8"/>
        <v>Output to other models_Outputs for IDNOs' internal use_LDNO HV margin_LV Generation Aggregated</v>
      </c>
      <c r="E542" s="63" t="s">
        <v>158</v>
      </c>
      <c r="F542" s="63" t="s">
        <v>221</v>
      </c>
      <c r="G542" s="11"/>
      <c r="H542" s="63" t="s">
        <v>171</v>
      </c>
      <c r="I542" s="64" t="s">
        <v>196</v>
      </c>
      <c r="J542" s="11"/>
      <c r="K542" s="63" t="s">
        <v>40</v>
      </c>
      <c r="L542" s="65"/>
      <c r="M542" s="184" t="str" cm="1">
        <f t="array" ref="M542">INDEX(O542:AB542, 1, DNO_index)</f>
        <v/>
      </c>
      <c r="N542" s="65"/>
      <c r="O542" s="151">
        <v>1.202526805370495E-16</v>
      </c>
      <c r="P542" s="151">
        <v>1.6330779638325597E-16</v>
      </c>
      <c r="Q542" s="151">
        <v>0</v>
      </c>
      <c r="R542" s="151">
        <v>0</v>
      </c>
      <c r="S542" s="151">
        <v>0</v>
      </c>
      <c r="T542" s="151">
        <v>1.8219065534476376E-16</v>
      </c>
      <c r="U542" s="151">
        <v>0</v>
      </c>
      <c r="V542" s="151">
        <v>1.7409656538927213E-16</v>
      </c>
      <c r="W542" s="151">
        <v>0</v>
      </c>
      <c r="X542" s="151">
        <v>-1.8595279670277111E-16</v>
      </c>
      <c r="Y542" s="151" t="s">
        <v>353</v>
      </c>
      <c r="Z542" s="151" t="s">
        <v>353</v>
      </c>
      <c r="AA542" s="151" t="s">
        <v>353</v>
      </c>
      <c r="AB542" s="151" t="s">
        <v>353</v>
      </c>
      <c r="AC542" s="65"/>
    </row>
    <row r="543" spans="4:29" x14ac:dyDescent="0.35">
      <c r="D543" s="252" t="str">
        <f t="shared" si="8"/>
        <v>Output to other models_Outputs for IDNOs' internal use_LDNO HV margin_LV Sub Generation Aggregated</v>
      </c>
      <c r="E543" s="63" t="s">
        <v>158</v>
      </c>
      <c r="F543" s="63" t="s">
        <v>221</v>
      </c>
      <c r="G543" s="11"/>
      <c r="H543" s="63" t="s">
        <v>171</v>
      </c>
      <c r="I543" s="64" t="s">
        <v>197</v>
      </c>
      <c r="J543" s="11"/>
      <c r="K543" s="63" t="s">
        <v>40</v>
      </c>
      <c r="L543" s="65"/>
      <c r="M543" s="184" t="str" cm="1">
        <f t="array" ref="M543">INDEX(O543:AB543, 1, DNO_index)</f>
        <v/>
      </c>
      <c r="N543" s="65"/>
      <c r="O543" s="151">
        <v>0</v>
      </c>
      <c r="P543" s="151" t="s">
        <v>353</v>
      </c>
      <c r="Q543" s="151" t="s">
        <v>353</v>
      </c>
      <c r="R543" s="151">
        <v>0</v>
      </c>
      <c r="S543" s="151">
        <v>0</v>
      </c>
      <c r="T543" s="151">
        <v>0</v>
      </c>
      <c r="U543" s="151">
        <v>1.536964308297123E-16</v>
      </c>
      <c r="V543" s="151" t="s">
        <v>353</v>
      </c>
      <c r="W543" s="151" t="s">
        <v>353</v>
      </c>
      <c r="X543" s="151" t="s">
        <v>353</v>
      </c>
      <c r="Y543" s="151" t="s">
        <v>353</v>
      </c>
      <c r="Z543" s="151" t="s">
        <v>353</v>
      </c>
      <c r="AA543" s="151" t="s">
        <v>353</v>
      </c>
      <c r="AB543" s="151" t="s">
        <v>353</v>
      </c>
      <c r="AC543" s="65"/>
    </row>
    <row r="544" spans="4:29" x14ac:dyDescent="0.35">
      <c r="D544" s="252" t="str">
        <f t="shared" si="8"/>
        <v>Output to other models_Outputs for IDNOs' internal use_LDNO HV margin_LV Generation Site Specific</v>
      </c>
      <c r="E544" s="63" t="s">
        <v>158</v>
      </c>
      <c r="F544" s="63" t="s">
        <v>221</v>
      </c>
      <c r="G544" s="11"/>
      <c r="H544" s="63" t="s">
        <v>171</v>
      </c>
      <c r="I544" s="64" t="s">
        <v>198</v>
      </c>
      <c r="J544" s="11"/>
      <c r="K544" s="63" t="s">
        <v>40</v>
      </c>
      <c r="L544" s="65"/>
      <c r="M544" s="184" cm="1">
        <f t="array" ref="M544">INDEX(O544:AB544, 1, DNO_index)</f>
        <v>1.7374537456683925E-16</v>
      </c>
      <c r="N544" s="65"/>
      <c r="O544" s="151">
        <v>0</v>
      </c>
      <c r="P544" s="151">
        <v>0</v>
      </c>
      <c r="Q544" s="151">
        <v>-1.9912807591913854E-16</v>
      </c>
      <c r="R544" s="151">
        <v>-1.3410266908521526E-16</v>
      </c>
      <c r="S544" s="151">
        <v>2.1612960163418514E-16</v>
      </c>
      <c r="T544" s="151">
        <v>0</v>
      </c>
      <c r="U544" s="151">
        <v>0</v>
      </c>
      <c r="V544" s="151">
        <v>-1.1255528373635728E-16</v>
      </c>
      <c r="W544" s="151">
        <v>0</v>
      </c>
      <c r="X544" s="151">
        <v>2.1276163886384417E-16</v>
      </c>
      <c r="Y544" s="151">
        <v>0</v>
      </c>
      <c r="Z544" s="151">
        <v>-1.1174664533035491E-16</v>
      </c>
      <c r="AA544" s="151">
        <v>-1.1345653622163373E-16</v>
      </c>
      <c r="AB544" s="151">
        <v>1.7374537456683925E-16</v>
      </c>
      <c r="AC544" s="65"/>
    </row>
    <row r="545" spans="4:29" x14ac:dyDescent="0.35">
      <c r="D545" s="252" t="str">
        <f t="shared" si="8"/>
        <v>Output to other models_Outputs for IDNOs' internal use_LDNO HV margin_LV Sub Generation Site Specific</v>
      </c>
      <c r="E545" s="63" t="s">
        <v>158</v>
      </c>
      <c r="F545" s="63" t="s">
        <v>221</v>
      </c>
      <c r="G545" s="11"/>
      <c r="H545" s="63" t="s">
        <v>171</v>
      </c>
      <c r="I545" s="64" t="s">
        <v>200</v>
      </c>
      <c r="J545" s="11"/>
      <c r="K545" s="63" t="s">
        <v>40</v>
      </c>
      <c r="L545" s="65"/>
      <c r="M545" s="184" cm="1">
        <f t="array" ref="M545">INDEX(O545:AB545, 1, DNO_index)</f>
        <v>0</v>
      </c>
      <c r="N545" s="65"/>
      <c r="O545" s="151">
        <v>0</v>
      </c>
      <c r="P545" s="151">
        <v>0</v>
      </c>
      <c r="Q545" s="151">
        <v>0</v>
      </c>
      <c r="R545" s="151">
        <v>-1.646227485730073E-16</v>
      </c>
      <c r="S545" s="151" t="s">
        <v>353</v>
      </c>
      <c r="T545" s="151">
        <v>0</v>
      </c>
      <c r="U545" s="151">
        <v>0</v>
      </c>
      <c r="V545" s="151">
        <v>0</v>
      </c>
      <c r="W545" s="151">
        <v>0</v>
      </c>
      <c r="X545" s="151">
        <v>0</v>
      </c>
      <c r="Y545" s="151">
        <v>0</v>
      </c>
      <c r="Z545" s="151">
        <v>-2.344105440968787E-16</v>
      </c>
      <c r="AA545" s="151">
        <v>-2.4809332397959205E-16</v>
      </c>
      <c r="AB545" s="151">
        <v>0</v>
      </c>
      <c r="AC545" s="65"/>
    </row>
    <row r="546" spans="4:29" x14ac:dyDescent="0.35">
      <c r="D546" s="253" t="str">
        <f t="shared" si="8"/>
        <v>Output to other models_Outputs for IDNOs' internal use_LDNO HV margin_HV Generation Site Specific</v>
      </c>
      <c r="E546" s="66" t="s">
        <v>158</v>
      </c>
      <c r="F546" s="66" t="s">
        <v>221</v>
      </c>
      <c r="G546" s="24"/>
      <c r="H546" s="66" t="s">
        <v>171</v>
      </c>
      <c r="I546" s="68" t="s">
        <v>202</v>
      </c>
      <c r="J546" s="24"/>
      <c r="K546" s="66" t="s">
        <v>40</v>
      </c>
      <c r="L546" s="56"/>
      <c r="M546" s="197" cm="1">
        <f t="array" ref="M546">INDEX(O546:AB546, 1, DNO_index)</f>
        <v>-1.153189395939889E-2</v>
      </c>
      <c r="N546" s="56"/>
      <c r="O546" s="152">
        <v>-1.1610322726827932E-3</v>
      </c>
      <c r="P546" s="152">
        <v>-1.1929546980972537E-2</v>
      </c>
      <c r="Q546" s="152">
        <v>-3.2945379947460704E-2</v>
      </c>
      <c r="R546" s="152">
        <v>-6.31612501633316E-2</v>
      </c>
      <c r="S546" s="152">
        <v>-6.1004851732607557E-2</v>
      </c>
      <c r="T546" s="152">
        <v>-1.4909139947694723E-2</v>
      </c>
      <c r="U546" s="152">
        <v>-9.6404289248195087E-3</v>
      </c>
      <c r="V546" s="152">
        <v>-8.0514506252433657E-4</v>
      </c>
      <c r="W546" s="152">
        <v>-1.0523149139624057E-3</v>
      </c>
      <c r="X546" s="152">
        <v>-1.0691095231395412E-3</v>
      </c>
      <c r="Y546" s="152">
        <v>-1.0856080472109259E-2</v>
      </c>
      <c r="Z546" s="152">
        <v>-2.9911595624628348E-2</v>
      </c>
      <c r="AA546" s="152">
        <v>-2.7281779075893076E-2</v>
      </c>
      <c r="AB546" s="152">
        <v>-1.153189395939889E-2</v>
      </c>
      <c r="AC546" s="65"/>
    </row>
    <row r="547" spans="4:29" x14ac:dyDescent="0.35">
      <c r="D547" s="251" t="str">
        <f t="shared" ref="D547:D596" si="9">E547&amp;"_"&amp;F547&amp;"_"&amp;H547&amp;"_"&amp;I547</f>
        <v>Net revenue summary_Target CDCM net revenue__Constants</v>
      </c>
      <c r="E547" s="13" t="s">
        <v>172</v>
      </c>
      <c r="F547" s="13" t="s">
        <v>173</v>
      </c>
      <c r="G547" s="29"/>
      <c r="H547" s="13"/>
      <c r="I547" s="60" t="s">
        <v>185</v>
      </c>
      <c r="J547" s="29"/>
      <c r="K547" s="13" t="s">
        <v>35</v>
      </c>
      <c r="L547" s="81"/>
      <c r="M547" s="191" cm="1">
        <f t="array" ref="M547">INDEX(O547:AB547, 1, DNO_index)</f>
        <v>226497257.1495384</v>
      </c>
      <c r="N547" s="81"/>
      <c r="O547" s="144">
        <v>414813612.92379731</v>
      </c>
      <c r="P547" s="144">
        <v>316150067.90055299</v>
      </c>
      <c r="Q547" s="144">
        <v>402578516.47381902</v>
      </c>
      <c r="R547" s="144">
        <v>245653706.80133021</v>
      </c>
      <c r="S547" s="144">
        <v>535483694.49824822</v>
      </c>
      <c r="T547" s="144">
        <v>417181725.07818514</v>
      </c>
      <c r="U547" s="144">
        <v>362286149.98902923</v>
      </c>
      <c r="V547" s="144">
        <v>468520158.39809978</v>
      </c>
      <c r="W547" s="144">
        <v>436127893.16677821</v>
      </c>
      <c r="X547" s="144">
        <v>617631540.76671648</v>
      </c>
      <c r="Y547" s="144">
        <v>502143793.88204896</v>
      </c>
      <c r="Z547" s="144">
        <v>526049600.30620891</v>
      </c>
      <c r="AA547" s="144">
        <v>347760362.2423752</v>
      </c>
      <c r="AB547" s="144">
        <v>226497257.1495384</v>
      </c>
    </row>
    <row r="548" spans="4:29" x14ac:dyDescent="0.35">
      <c r="D548" s="252" t="str">
        <f t="shared" si="9"/>
        <v>Net revenue summary_Pre-matching net revenue__Constants</v>
      </c>
      <c r="E548" s="28" t="s">
        <v>172</v>
      </c>
      <c r="F548" s="28" t="s">
        <v>174</v>
      </c>
      <c r="G548" s="11"/>
      <c r="H548" s="28"/>
      <c r="I548" s="54" t="s">
        <v>185</v>
      </c>
      <c r="J548" s="11"/>
      <c r="K548" s="28" t="s">
        <v>35</v>
      </c>
      <c r="L548" s="82"/>
      <c r="M548" s="192" cm="1">
        <f t="array" ref="M548">INDEX(O548:AB548, 1, DNO_index)</f>
        <v>128272399.12846145</v>
      </c>
      <c r="N548" s="82"/>
      <c r="O548" s="145">
        <v>324811798.62776691</v>
      </c>
      <c r="P548" s="145">
        <v>176249082.46129188</v>
      </c>
      <c r="Q548" s="145">
        <v>213283544.49558887</v>
      </c>
      <c r="R548" s="145">
        <v>156868602.75387937</v>
      </c>
      <c r="S548" s="145">
        <v>420782672.9897483</v>
      </c>
      <c r="T548" s="145">
        <v>241976393.59082356</v>
      </c>
      <c r="U548" s="145">
        <v>218115580.96975446</v>
      </c>
      <c r="V548" s="145">
        <v>533022023.24558091</v>
      </c>
      <c r="W548" s="145">
        <v>340571924.39373547</v>
      </c>
      <c r="X548" s="145">
        <v>565154245.54419041</v>
      </c>
      <c r="Y548" s="145">
        <v>299471086.2115941</v>
      </c>
      <c r="Z548" s="145">
        <v>296446033.47795963</v>
      </c>
      <c r="AA548" s="145">
        <v>184184341.46366787</v>
      </c>
      <c r="AB548" s="145">
        <v>128272399.12846145</v>
      </c>
    </row>
    <row r="549" spans="4:29" x14ac:dyDescent="0.35">
      <c r="D549" s="252" t="str">
        <f t="shared" si="9"/>
        <v>Net revenue summary_Net revenue from unit rate adder__Constants</v>
      </c>
      <c r="E549" s="28" t="s">
        <v>172</v>
      </c>
      <c r="F549" s="63" t="s">
        <v>222</v>
      </c>
      <c r="G549" s="11"/>
      <c r="H549" s="28"/>
      <c r="I549" s="54" t="s">
        <v>185</v>
      </c>
      <c r="J549" s="11"/>
      <c r="K549" s="28" t="s">
        <v>35</v>
      </c>
      <c r="L549" s="82"/>
      <c r="M549" s="192" cm="1">
        <f t="array" ref="M549">INDEX(O549:AB549, 1, DNO_index)</f>
        <v>97309531.791022614</v>
      </c>
      <c r="N549" s="82"/>
      <c r="O549" s="145">
        <v>88728208.279173583</v>
      </c>
      <c r="P549" s="145">
        <v>138731536.87720057</v>
      </c>
      <c r="Q549" s="145">
        <v>187930994.85006458</v>
      </c>
      <c r="R549" s="145">
        <v>87349767.951301724</v>
      </c>
      <c r="S549" s="145">
        <v>112392803.12804775</v>
      </c>
      <c r="T549" s="145">
        <v>173740878.11278296</v>
      </c>
      <c r="U549" s="145">
        <v>142706482.98676988</v>
      </c>
      <c r="V549" s="145">
        <v>-65830472.073532052</v>
      </c>
      <c r="W549" s="145">
        <v>93825227.033767149</v>
      </c>
      <c r="X549" s="145">
        <v>50432497.376694389</v>
      </c>
      <c r="Y549" s="145">
        <v>200977339.28342551</v>
      </c>
      <c r="Z549" s="145">
        <v>227788840.04025224</v>
      </c>
      <c r="AA549" s="145">
        <v>161991234.24336889</v>
      </c>
      <c r="AB549" s="145">
        <v>97309531.791022614</v>
      </c>
    </row>
    <row r="550" spans="4:29" x14ac:dyDescent="0.35">
      <c r="D550" s="252" t="str">
        <f t="shared" ref="D550:D551" si="10">E550&amp;"_"&amp;F550&amp;"_"&amp;H550&amp;"_"&amp;I550</f>
        <v>Net revenue summary_Net revenue from fixed rate adder, CDCM__Constants</v>
      </c>
      <c r="E550" s="28" t="s">
        <v>172</v>
      </c>
      <c r="F550" s="28" t="s">
        <v>223</v>
      </c>
      <c r="G550" s="11"/>
      <c r="H550" s="28"/>
      <c r="I550" s="54" t="s">
        <v>185</v>
      </c>
      <c r="J550" s="11"/>
      <c r="K550" s="28" t="s">
        <v>35</v>
      </c>
      <c r="L550" s="82"/>
      <c r="M550" s="192" cm="1">
        <f t="array" ref="M550">INDEX(O550:AB550, 1, DNO_index)</f>
        <v>914996.12121304113</v>
      </c>
      <c r="N550" s="82"/>
      <c r="O550" s="145">
        <v>1272648.1756647276</v>
      </c>
      <c r="P550" s="145">
        <v>1166625.8418852577</v>
      </c>
      <c r="Q550" s="145">
        <v>1363977.1281654118</v>
      </c>
      <c r="R550" s="145">
        <v>1435336.0961490816</v>
      </c>
      <c r="S550" s="145">
        <v>2308218.3804520234</v>
      </c>
      <c r="T550" s="145">
        <v>1462250.7520363859</v>
      </c>
      <c r="U550" s="145">
        <v>1463627.1755684088</v>
      </c>
      <c r="V550" s="145">
        <v>1326652.0990779896</v>
      </c>
      <c r="W550" s="145">
        <v>1730741.739275642</v>
      </c>
      <c r="X550" s="145">
        <v>2040488.468516493</v>
      </c>
      <c r="Y550" s="145">
        <v>1693771.1377956164</v>
      </c>
      <c r="Z550" s="145">
        <v>1811809.3308481439</v>
      </c>
      <c r="AA550" s="145">
        <v>1582411.7184164678</v>
      </c>
      <c r="AB550" s="145">
        <v>914996.12121304113</v>
      </c>
    </row>
    <row r="551" spans="4:29" x14ac:dyDescent="0.35">
      <c r="D551" s="252" t="str">
        <f t="shared" si="10"/>
        <v>Net revenue summary_Net revenue from fixed rate adder, EDCM__Constants</v>
      </c>
      <c r="E551" s="28" t="s">
        <v>172</v>
      </c>
      <c r="F551" s="63" t="s">
        <v>224</v>
      </c>
      <c r="G551" s="11"/>
      <c r="H551" s="28"/>
      <c r="I551" s="54" t="s">
        <v>185</v>
      </c>
      <c r="J551" s="11"/>
      <c r="K551" s="28" t="s">
        <v>35</v>
      </c>
      <c r="L551" s="82"/>
      <c r="M551" s="192" cm="1">
        <f t="array" ref="M551">INDEX(O551:AB551, 1, DNO_index)</f>
        <v>330.10884128784937</v>
      </c>
      <c r="N551" s="82"/>
      <c r="O551" s="145">
        <v>957.84119198894723</v>
      </c>
      <c r="P551" s="145">
        <v>2822.7201752113774</v>
      </c>
      <c r="Q551" s="145">
        <v>0</v>
      </c>
      <c r="R551" s="145">
        <v>0</v>
      </c>
      <c r="S551" s="145">
        <v>0</v>
      </c>
      <c r="T551" s="145">
        <v>2202.6225422031271</v>
      </c>
      <c r="U551" s="145">
        <v>458.85693646552426</v>
      </c>
      <c r="V551" s="145">
        <v>1955.1269729173807</v>
      </c>
      <c r="W551" s="145">
        <v>0</v>
      </c>
      <c r="X551" s="145">
        <v>4309.3773149971321</v>
      </c>
      <c r="Y551" s="145">
        <v>1597.2492336997443</v>
      </c>
      <c r="Z551" s="145">
        <v>2917.4571488335796</v>
      </c>
      <c r="AA551" s="145">
        <v>2374.8169219492474</v>
      </c>
      <c r="AB551" s="145">
        <v>330.10884128784937</v>
      </c>
    </row>
    <row r="552" spans="4:29" x14ac:dyDescent="0.35">
      <c r="D552" s="252" t="str">
        <f t="shared" si="9"/>
        <v>Net revenue summary_Net revenue from rounding__Constants</v>
      </c>
      <c r="E552" s="28" t="s">
        <v>172</v>
      </c>
      <c r="F552" s="28" t="s">
        <v>175</v>
      </c>
      <c r="G552" s="11"/>
      <c r="H552" s="28"/>
      <c r="I552" s="54" t="s">
        <v>185</v>
      </c>
      <c r="J552" s="11"/>
      <c r="K552" s="28" t="s">
        <v>35</v>
      </c>
      <c r="L552" s="82"/>
      <c r="M552" s="192" cm="1">
        <f t="array" ref="M552">INDEX(O552:AB552, 1, DNO_index)</f>
        <v>21373.93797826767</v>
      </c>
      <c r="N552" s="82"/>
      <c r="O552" s="145">
        <v>34860.379409790039</v>
      </c>
      <c r="P552" s="145">
        <v>4828.4981651902199</v>
      </c>
      <c r="Q552" s="145">
        <v>-31584.708052456379</v>
      </c>
      <c r="R552" s="145">
        <v>-29106.279195696115</v>
      </c>
      <c r="S552" s="145">
        <v>82548.162812948227</v>
      </c>
      <c r="T552" s="145">
        <v>-23940.024302721024</v>
      </c>
      <c r="U552" s="145">
        <v>7733.3235955834389</v>
      </c>
      <c r="V552" s="145">
        <v>59322.710844635963</v>
      </c>
      <c r="W552" s="145">
        <v>37988.558859050274</v>
      </c>
      <c r="X552" s="145">
        <v>46902.97390460968</v>
      </c>
      <c r="Y552" s="145">
        <v>5857.8186105489731</v>
      </c>
      <c r="Z552" s="145">
        <v>-23539.355985224247</v>
      </c>
      <c r="AA552" s="145">
        <v>-17437.76954883337</v>
      </c>
      <c r="AB552" s="145">
        <v>21373.93797826767</v>
      </c>
    </row>
    <row r="553" spans="4:29" x14ac:dyDescent="0.35">
      <c r="D553" s="252" t="str">
        <f t="shared" si="9"/>
        <v>Net revenue summary_Total net revenue__Constants</v>
      </c>
      <c r="E553" s="28" t="s">
        <v>172</v>
      </c>
      <c r="F553" s="28" t="s">
        <v>176</v>
      </c>
      <c r="G553" s="11"/>
      <c r="H553" s="28"/>
      <c r="I553" s="54" t="s">
        <v>185</v>
      </c>
      <c r="J553" s="11"/>
      <c r="K553" s="28" t="s">
        <v>35</v>
      </c>
      <c r="L553" s="82"/>
      <c r="M553" s="192" cm="1">
        <f t="array" ref="M553">INDEX(O553:AB553, 1, DNO_index)</f>
        <v>226518631.0875167</v>
      </c>
      <c r="N553" s="82"/>
      <c r="O553" s="145">
        <v>414848473.30320698</v>
      </c>
      <c r="P553" s="145">
        <v>316154896.39871812</v>
      </c>
      <c r="Q553" s="145">
        <v>402546931.76576638</v>
      </c>
      <c r="R553" s="145">
        <v>245624600.52213448</v>
      </c>
      <c r="S553" s="145">
        <v>535566242.66106105</v>
      </c>
      <c r="T553" s="145">
        <v>417157785.05388236</v>
      </c>
      <c r="U553" s="145">
        <v>362293883.31262481</v>
      </c>
      <c r="V553" s="145">
        <v>468579481.10894442</v>
      </c>
      <c r="W553" s="145">
        <v>436165881.72563732</v>
      </c>
      <c r="X553" s="145">
        <v>617678443.74062097</v>
      </c>
      <c r="Y553" s="145">
        <v>502149651.70065951</v>
      </c>
      <c r="Z553" s="145">
        <v>526026060.95022362</v>
      </c>
      <c r="AA553" s="145">
        <v>347742924.4728263</v>
      </c>
      <c r="AB553" s="145">
        <v>226518631.0875167</v>
      </c>
    </row>
    <row r="554" spans="4:29" x14ac:dyDescent="0.35">
      <c r="D554" s="251" t="str">
        <f t="shared" si="9"/>
        <v>Net revenue summary_Deviation from target revenue (absolute)__Constants</v>
      </c>
      <c r="E554" s="13" t="s">
        <v>172</v>
      </c>
      <c r="F554" s="59" t="s">
        <v>204</v>
      </c>
      <c r="G554" s="29"/>
      <c r="H554" s="13"/>
      <c r="I554" s="60" t="s">
        <v>185</v>
      </c>
      <c r="J554" s="29"/>
      <c r="K554" s="13" t="s">
        <v>35</v>
      </c>
      <c r="L554" s="81"/>
      <c r="M554" s="191" cm="1">
        <f t="array" ref="M554">INDEX(O554:AB554, 1, DNO_index)</f>
        <v>21373.937978297472</v>
      </c>
      <c r="N554" s="81"/>
      <c r="O554" s="144">
        <v>34860.37940967083</v>
      </c>
      <c r="P554" s="144">
        <v>4828.4981651306152</v>
      </c>
      <c r="Q554" s="144">
        <v>-31584.708052635193</v>
      </c>
      <c r="R554" s="144">
        <v>-29106.279195725918</v>
      </c>
      <c r="S554" s="144">
        <v>82548.162812829018</v>
      </c>
      <c r="T554" s="144">
        <v>-23940.024302780628</v>
      </c>
      <c r="U554" s="144">
        <v>7733.3235955834389</v>
      </c>
      <c r="V554" s="144">
        <v>59322.710844635963</v>
      </c>
      <c r="W554" s="144">
        <v>37988.558859109879</v>
      </c>
      <c r="X554" s="144">
        <v>46902.973904490471</v>
      </c>
      <c r="Y554" s="144">
        <v>5857.8186105489731</v>
      </c>
      <c r="Z554" s="144">
        <v>-23539.355985283852</v>
      </c>
      <c r="AA554" s="144">
        <v>-17437.769548892975</v>
      </c>
      <c r="AB554" s="144">
        <v>21373.937978297472</v>
      </c>
    </row>
    <row r="555" spans="4:29" x14ac:dyDescent="0.35">
      <c r="D555" s="253" t="str">
        <f t="shared" si="9"/>
        <v>Net revenue summary_Deviation from target revenue (relative)__Constants</v>
      </c>
      <c r="E555" s="14" t="s">
        <v>172</v>
      </c>
      <c r="F555" s="14" t="s">
        <v>205</v>
      </c>
      <c r="G555" s="24"/>
      <c r="H555" s="14"/>
      <c r="I555" s="67" t="s">
        <v>185</v>
      </c>
      <c r="J555" s="24"/>
      <c r="K555" s="14" t="s">
        <v>40</v>
      </c>
      <c r="L555" s="83"/>
      <c r="M555" s="265" cm="1">
        <f t="array" ref="M555">INDEX(O555:AB555, 1, DNO_index)</f>
        <v>9.4367314850907593E-5</v>
      </c>
      <c r="N555" s="266"/>
      <c r="O555" s="267">
        <v>8.4038658143253367E-5</v>
      </c>
      <c r="P555" s="267">
        <v>1.5272804453894502E-5</v>
      </c>
      <c r="Q555" s="267">
        <v>-7.8456019782886872E-5</v>
      </c>
      <c r="R555" s="267">
        <v>-1.1848499896346082E-4</v>
      </c>
      <c r="S555" s="267">
        <v>1.5415625846493272E-4</v>
      </c>
      <c r="T555" s="267">
        <v>-5.7385122270861615E-5</v>
      </c>
      <c r="U555" s="267">
        <v>2.1345899079546981E-5</v>
      </c>
      <c r="V555" s="267">
        <v>1.2661720052230854E-4</v>
      </c>
      <c r="W555" s="267">
        <v>8.7104171630184631E-5</v>
      </c>
      <c r="X555" s="267">
        <v>7.5940056180204106E-5</v>
      </c>
      <c r="Y555" s="267">
        <v>1.166561985215921E-5</v>
      </c>
      <c r="Z555" s="267">
        <v>-4.4747407794971799E-5</v>
      </c>
      <c r="AA555" s="267">
        <v>-5.0143062413592555E-5</v>
      </c>
      <c r="AB555" s="267">
        <v>9.4367314850907593E-5</v>
      </c>
    </row>
    <row r="556" spans="4:29" x14ac:dyDescent="0.35">
      <c r="D556" s="252" t="str">
        <f t="shared" si="9"/>
        <v>Net revenue summary_Typical bills for all the way customers__Domestic Aggregated</v>
      </c>
      <c r="E556" s="12" t="s">
        <v>172</v>
      </c>
      <c r="F556" s="12" t="s">
        <v>168</v>
      </c>
      <c r="G556" s="11"/>
      <c r="H556" s="12"/>
      <c r="I556" s="51" t="s">
        <v>188</v>
      </c>
      <c r="J556" s="11"/>
      <c r="K556" s="12" t="s">
        <v>179</v>
      </c>
      <c r="M556" s="192" cm="1">
        <f t="array" ref="M556">INDEX(O556:AB556, 1, DNO_index)</f>
        <v>107.03479308086733</v>
      </c>
      <c r="O556" s="145">
        <v>83.656221788443915</v>
      </c>
      <c r="P556" s="145">
        <v>100.58634711558298</v>
      </c>
      <c r="Q556" s="145">
        <v>87.368768233243415</v>
      </c>
      <c r="R556" s="145">
        <v>154.76760333014252</v>
      </c>
      <c r="S556" s="145">
        <v>91.025309361854895</v>
      </c>
      <c r="T556" s="145">
        <v>100.68392017625378</v>
      </c>
      <c r="U556" s="145">
        <v>123.29885524476033</v>
      </c>
      <c r="V556" s="145">
        <v>82.772499275359678</v>
      </c>
      <c r="W556" s="145">
        <v>112.34343015336405</v>
      </c>
      <c r="X556" s="145">
        <v>93.370631520531347</v>
      </c>
      <c r="Y556" s="145">
        <v>87.600406707687327</v>
      </c>
      <c r="Z556" s="145">
        <v>93.425428723654903</v>
      </c>
      <c r="AA556" s="145">
        <v>119.4329050975103</v>
      </c>
      <c r="AB556" s="145">
        <v>107.03479308086733</v>
      </c>
    </row>
    <row r="557" spans="4:29" x14ac:dyDescent="0.35">
      <c r="D557" s="252" t="str">
        <f t="shared" si="9"/>
        <v>Net revenue summary_Typical bills for all the way customers__Domestic Aggregated (Related MPAN)</v>
      </c>
      <c r="E557" s="12" t="s">
        <v>172</v>
      </c>
      <c r="F557" s="12" t="s">
        <v>168</v>
      </c>
      <c r="G557" s="11"/>
      <c r="H557" s="12"/>
      <c r="I557" s="51" t="s">
        <v>189</v>
      </c>
      <c r="J557" s="11"/>
      <c r="K557" s="12" t="s">
        <v>179</v>
      </c>
      <c r="M557" s="192" t="str" cm="1">
        <f t="array" ref="M557">INDEX(O557:AB557, 1, DNO_index)</f>
        <v/>
      </c>
      <c r="O557" s="145">
        <v>24.080854035377072</v>
      </c>
      <c r="P557" s="145">
        <v>52.639572556954668</v>
      </c>
      <c r="Q557" s="145">
        <v>43.037209420153786</v>
      </c>
      <c r="R557" s="145">
        <v>140.14377371995616</v>
      </c>
      <c r="S557" s="145">
        <v>37.024928905936164</v>
      </c>
      <c r="T557" s="145">
        <v>34.888232738206554</v>
      </c>
      <c r="U557" s="145">
        <v>56.460645492611093</v>
      </c>
      <c r="V557" s="145">
        <v>13.693716103295351</v>
      </c>
      <c r="W557" s="145">
        <v>36.050177629374666</v>
      </c>
      <c r="X557" s="145">
        <v>18.193830305929783</v>
      </c>
      <c r="Y557" s="145" t="s">
        <v>353</v>
      </c>
      <c r="Z557" s="145" t="s">
        <v>353</v>
      </c>
      <c r="AA557" s="145" t="s">
        <v>353</v>
      </c>
      <c r="AB557" s="145" t="s">
        <v>353</v>
      </c>
    </row>
    <row r="558" spans="4:29" x14ac:dyDescent="0.35">
      <c r="D558" s="252" t="str">
        <f t="shared" si="9"/>
        <v>Net revenue summary_Typical bills for all the way customers__Non-Domestic Aggregated</v>
      </c>
      <c r="E558" s="12" t="s">
        <v>172</v>
      </c>
      <c r="F558" s="12" t="s">
        <v>168</v>
      </c>
      <c r="G558" s="11"/>
      <c r="H558" s="12"/>
      <c r="I558" s="51" t="s">
        <v>190</v>
      </c>
      <c r="J558" s="11"/>
      <c r="K558" s="12" t="s">
        <v>179</v>
      </c>
      <c r="M558" s="192" cm="1">
        <f t="array" ref="M558">INDEX(O558:AB558, 1, DNO_index)</f>
        <v>380.39546849971504</v>
      </c>
      <c r="O558" s="145">
        <v>360.45713347214871</v>
      </c>
      <c r="P558" s="145">
        <v>402.18821049457006</v>
      </c>
      <c r="Q558" s="145">
        <v>355.26803984396162</v>
      </c>
      <c r="R558" s="145">
        <v>518.08505454596127</v>
      </c>
      <c r="S558" s="145">
        <v>290.31498919469925</v>
      </c>
      <c r="T558" s="145">
        <v>465.43767957090228</v>
      </c>
      <c r="U558" s="145">
        <v>617.76942271789153</v>
      </c>
      <c r="V558" s="145">
        <v>195.20868413665161</v>
      </c>
      <c r="W558" s="145">
        <v>322.94018686660667</v>
      </c>
      <c r="X558" s="145">
        <v>321.37863211936406</v>
      </c>
      <c r="Y558" s="145">
        <v>362.48612402466699</v>
      </c>
      <c r="Z558" s="145">
        <v>391.97929403072709</v>
      </c>
      <c r="AA558" s="145">
        <v>387.74096921453332</v>
      </c>
      <c r="AB558" s="145">
        <v>380.39546849971504</v>
      </c>
    </row>
    <row r="559" spans="4:29" x14ac:dyDescent="0.35">
      <c r="D559" s="252" t="str">
        <f t="shared" si="9"/>
        <v>Net revenue summary_Typical bills for all the way customers__Non-Domestic Aggregated (Related MPAN)</v>
      </c>
      <c r="E559" s="12" t="s">
        <v>172</v>
      </c>
      <c r="F559" s="12" t="s">
        <v>168</v>
      </c>
      <c r="G559" s="11"/>
      <c r="H559" s="12"/>
      <c r="I559" s="57" t="s">
        <v>191</v>
      </c>
      <c r="J559" s="11"/>
      <c r="K559" s="12" t="s">
        <v>179</v>
      </c>
      <c r="M559" s="192" t="str" cm="1">
        <f t="array" ref="M559">INDEX(O559:AB559, 1, DNO_index)</f>
        <v/>
      </c>
      <c r="O559" s="145">
        <v>42.637161794135991</v>
      </c>
      <c r="P559" s="145">
        <v>160.04686205501554</v>
      </c>
      <c r="Q559" s="145">
        <v>129.94484183798338</v>
      </c>
      <c r="R559" s="145">
        <v>408.59745184365039</v>
      </c>
      <c r="S559" s="145">
        <v>63.634307969106651</v>
      </c>
      <c r="T559" s="145">
        <v>221.96134368468037</v>
      </c>
      <c r="U559" s="145">
        <v>84.816147919815521</v>
      </c>
      <c r="V559" s="145">
        <v>21.349260862571487</v>
      </c>
      <c r="W559" s="145">
        <v>90.156056910087486</v>
      </c>
      <c r="X559" s="145">
        <v>58.738438931535612</v>
      </c>
      <c r="Y559" s="145" t="s">
        <v>353</v>
      </c>
      <c r="Z559" s="145" t="s">
        <v>353</v>
      </c>
      <c r="AA559" s="145" t="s">
        <v>353</v>
      </c>
      <c r="AB559" s="145" t="s">
        <v>353</v>
      </c>
    </row>
    <row r="560" spans="4:29" x14ac:dyDescent="0.35">
      <c r="D560" s="252" t="str">
        <f t="shared" si="9"/>
        <v>Net revenue summary_Typical bills for all the way customers__LV Site Specific</v>
      </c>
      <c r="E560" s="12" t="s">
        <v>172</v>
      </c>
      <c r="F560" s="12" t="s">
        <v>168</v>
      </c>
      <c r="G560" s="11"/>
      <c r="H560" s="12"/>
      <c r="I560" s="57" t="s">
        <v>192</v>
      </c>
      <c r="J560" s="11"/>
      <c r="K560" s="12" t="s">
        <v>179</v>
      </c>
      <c r="M560" s="192" cm="1">
        <f t="array" ref="M560">INDEX(O560:AB560, 1, DNO_index)</f>
        <v>6521.331321784899</v>
      </c>
      <c r="O560" s="145">
        <v>4446.683372186787</v>
      </c>
      <c r="P560" s="145">
        <v>5036.4088425178279</v>
      </c>
      <c r="Q560" s="145">
        <v>4193.10400484404</v>
      </c>
      <c r="R560" s="145">
        <v>8986.3924809786931</v>
      </c>
      <c r="S560" s="145">
        <v>5167.888963916741</v>
      </c>
      <c r="T560" s="145">
        <v>7168.5520506952917</v>
      </c>
      <c r="U560" s="145">
        <v>6413.4668585520076</v>
      </c>
      <c r="V560" s="145">
        <v>6295.3824293572952</v>
      </c>
      <c r="W560" s="145">
        <v>6336.2218541438988</v>
      </c>
      <c r="X560" s="145">
        <v>5270.5603928091105</v>
      </c>
      <c r="Y560" s="145">
        <v>5088.8927084633669</v>
      </c>
      <c r="Z560" s="145">
        <v>5499.5615583566168</v>
      </c>
      <c r="AA560" s="145">
        <v>5229.4029656911098</v>
      </c>
      <c r="AB560" s="145">
        <v>6521.331321784899</v>
      </c>
    </row>
    <row r="561" spans="4:28" x14ac:dyDescent="0.35">
      <c r="D561" s="252" t="str">
        <f t="shared" si="9"/>
        <v>Net revenue summary_Typical bills for all the way customers__LV Sub Site Specific</v>
      </c>
      <c r="E561" s="12" t="s">
        <v>172</v>
      </c>
      <c r="F561" s="12" t="s">
        <v>168</v>
      </c>
      <c r="G561" s="11"/>
      <c r="H561" s="12"/>
      <c r="I561" s="57" t="s">
        <v>193</v>
      </c>
      <c r="J561" s="11"/>
      <c r="K561" s="12" t="s">
        <v>179</v>
      </c>
      <c r="M561" s="192" cm="1">
        <f t="array" ref="M561">INDEX(O561:AB561, 1, DNO_index)</f>
        <v>14505.032787090176</v>
      </c>
      <c r="O561" s="145">
        <v>12098.291909965876</v>
      </c>
      <c r="P561" s="145">
        <v>23097.16145974657</v>
      </c>
      <c r="Q561" s="145">
        <v>13252.989608511974</v>
      </c>
      <c r="R561" s="145">
        <v>33115.098674269291</v>
      </c>
      <c r="S561" s="145">
        <v>15429.756023087582</v>
      </c>
      <c r="T561" s="145">
        <v>24685.315070093893</v>
      </c>
      <c r="U561" s="145">
        <v>13163.097209505262</v>
      </c>
      <c r="V561" s="145">
        <v>20023.973293020787</v>
      </c>
      <c r="W561" s="145">
        <v>21448.884837273072</v>
      </c>
      <c r="X561" s="145">
        <v>15304.81681716923</v>
      </c>
      <c r="Y561" s="145">
        <v>11670.215843249936</v>
      </c>
      <c r="Z561" s="145">
        <v>10528.352883481823</v>
      </c>
      <c r="AA561" s="145">
        <v>11010.338822387292</v>
      </c>
      <c r="AB561" s="145">
        <v>14505.032787090176</v>
      </c>
    </row>
    <row r="562" spans="4:28" x14ac:dyDescent="0.35">
      <c r="D562" s="252" t="str">
        <f t="shared" si="9"/>
        <v>Net revenue summary_Typical bills for all the way customers__HV Site Specific</v>
      </c>
      <c r="E562" s="12" t="s">
        <v>172</v>
      </c>
      <c r="F562" s="12" t="s">
        <v>168</v>
      </c>
      <c r="G562" s="11"/>
      <c r="H562" s="12"/>
      <c r="I562" s="57" t="s">
        <v>194</v>
      </c>
      <c r="J562" s="11"/>
      <c r="K562" s="12" t="s">
        <v>179</v>
      </c>
      <c r="M562" s="192" cm="1">
        <f t="array" ref="M562">INDEX(O562:AB562, 1, DNO_index)</f>
        <v>51005.814957287628</v>
      </c>
      <c r="O562" s="145">
        <v>33783.196486058747</v>
      </c>
      <c r="P562" s="145">
        <v>60811.695388777778</v>
      </c>
      <c r="Q562" s="145">
        <v>44538.366961249871</v>
      </c>
      <c r="R562" s="145">
        <v>46563.264426844245</v>
      </c>
      <c r="S562" s="145">
        <v>44588.274673789056</v>
      </c>
      <c r="T562" s="145">
        <v>61802.352112175802</v>
      </c>
      <c r="U562" s="145">
        <v>62673.195486571065</v>
      </c>
      <c r="V562" s="145">
        <v>75002.833379718679</v>
      </c>
      <c r="W562" s="145">
        <v>51570.792860890477</v>
      </c>
      <c r="X562" s="145">
        <v>42199.066220141111</v>
      </c>
      <c r="Y562" s="145">
        <v>37408.624062259747</v>
      </c>
      <c r="Z562" s="145">
        <v>35596.597193940077</v>
      </c>
      <c r="AA562" s="145">
        <v>43944.360430981898</v>
      </c>
      <c r="AB562" s="145">
        <v>51005.814957287628</v>
      </c>
    </row>
    <row r="563" spans="4:28" x14ac:dyDescent="0.35">
      <c r="D563" s="252" t="str">
        <f t="shared" si="9"/>
        <v>Net revenue summary_Typical bills for all the way customers__Unmetered Supplies</v>
      </c>
      <c r="E563" s="12" t="s">
        <v>172</v>
      </c>
      <c r="F563" s="12" t="s">
        <v>168</v>
      </c>
      <c r="G563" s="11"/>
      <c r="H563" s="12"/>
      <c r="I563" s="57" t="s">
        <v>195</v>
      </c>
      <c r="J563" s="11"/>
      <c r="K563" s="12" t="s">
        <v>179</v>
      </c>
      <c r="M563" s="192" cm="1">
        <f t="array" ref="M563">INDEX(O563:AB563, 1, DNO_index)</f>
        <v>83575.741925219088</v>
      </c>
      <c r="O563" s="145">
        <v>13205.102450932545</v>
      </c>
      <c r="P563" s="145">
        <v>3039.380527688123</v>
      </c>
      <c r="Q563" s="145">
        <v>6319.9041421504971</v>
      </c>
      <c r="R563" s="145">
        <v>2389.8054151011029</v>
      </c>
      <c r="S563" s="145">
        <v>1601.2699345945414</v>
      </c>
      <c r="T563" s="145">
        <v>1518.9926959471811</v>
      </c>
      <c r="U563" s="145">
        <v>8636.9233111715457</v>
      </c>
      <c r="V563" s="145">
        <v>6383.879465050155</v>
      </c>
      <c r="W563" s="145">
        <v>4015.7812235484644</v>
      </c>
      <c r="X563" s="145">
        <v>2315.8941605490231</v>
      </c>
      <c r="Y563" s="145">
        <v>194117.46101176372</v>
      </c>
      <c r="Z563" s="145">
        <v>202544.57675289086</v>
      </c>
      <c r="AA563" s="145">
        <v>181883.9572350122</v>
      </c>
      <c r="AB563" s="145">
        <v>83575.741925219088</v>
      </c>
    </row>
    <row r="564" spans="4:28" x14ac:dyDescent="0.35">
      <c r="D564" s="252" t="str">
        <f t="shared" si="9"/>
        <v>Net revenue summary_Typical bills for all the way customers__LV Generation Aggregated</v>
      </c>
      <c r="E564" s="12" t="s">
        <v>172</v>
      </c>
      <c r="F564" s="12" t="s">
        <v>168</v>
      </c>
      <c r="G564" s="11"/>
      <c r="H564" s="12"/>
      <c r="I564" s="50" t="s">
        <v>196</v>
      </c>
      <c r="J564" s="11"/>
      <c r="K564" s="12" t="s">
        <v>179</v>
      </c>
      <c r="M564" s="192" t="str" cm="1">
        <f t="array" ref="M564">INDEX(O564:AB564, 1, DNO_index)</f>
        <v/>
      </c>
      <c r="O564" s="145">
        <v>-59.087475853911137</v>
      </c>
      <c r="P564" s="145">
        <v>-43.50941911509085</v>
      </c>
      <c r="Q564" s="145">
        <v>-24.866393550886556</v>
      </c>
      <c r="R564" s="145">
        <v>-263.80687783817552</v>
      </c>
      <c r="S564" s="145">
        <v>-38.421789516295448</v>
      </c>
      <c r="T564" s="145">
        <v>-77.999909975132709</v>
      </c>
      <c r="U564" s="145">
        <v>-96.102137167314694</v>
      </c>
      <c r="V564" s="145">
        <v>-81.626278401455934</v>
      </c>
      <c r="W564" s="145">
        <v>-36.428853651521067</v>
      </c>
      <c r="X564" s="145">
        <v>-38.210919564487064</v>
      </c>
      <c r="Y564" s="145" t="s">
        <v>353</v>
      </c>
      <c r="Z564" s="145" t="s">
        <v>353</v>
      </c>
      <c r="AA564" s="145" t="s">
        <v>353</v>
      </c>
      <c r="AB564" s="145" t="s">
        <v>353</v>
      </c>
    </row>
    <row r="565" spans="4:28" x14ac:dyDescent="0.35">
      <c r="D565" s="252" t="str">
        <f t="shared" si="9"/>
        <v>Net revenue summary_Typical bills for all the way customers__LV Sub Generation Aggregated</v>
      </c>
      <c r="E565" s="12" t="s">
        <v>172</v>
      </c>
      <c r="F565" s="12" t="s">
        <v>168</v>
      </c>
      <c r="G565" s="11"/>
      <c r="H565" s="12"/>
      <c r="I565" s="50" t="s">
        <v>197</v>
      </c>
      <c r="J565" s="11"/>
      <c r="K565" s="12" t="s">
        <v>179</v>
      </c>
      <c r="M565" s="192" t="str" cm="1">
        <f t="array" ref="M565">INDEX(O565:AB565, 1, DNO_index)</f>
        <v/>
      </c>
      <c r="O565" s="145">
        <v>-47.626482033856242</v>
      </c>
      <c r="P565" s="145" t="s">
        <v>353</v>
      </c>
      <c r="Q565" s="145" t="s">
        <v>353</v>
      </c>
      <c r="R565" s="145">
        <v>-49.835370000000012</v>
      </c>
      <c r="S565" s="145">
        <v>-51.844233773509444</v>
      </c>
      <c r="T565" s="145">
        <v>-57.73277344149318</v>
      </c>
      <c r="U565" s="145">
        <v>-184.92107641649656</v>
      </c>
      <c r="V565" s="145" t="s">
        <v>353</v>
      </c>
      <c r="W565" s="145" t="s">
        <v>353</v>
      </c>
      <c r="X565" s="145" t="s">
        <v>353</v>
      </c>
      <c r="Y565" s="145" t="s">
        <v>353</v>
      </c>
      <c r="Z565" s="145" t="s">
        <v>353</v>
      </c>
      <c r="AA565" s="145" t="s">
        <v>353</v>
      </c>
      <c r="AB565" s="145" t="s">
        <v>353</v>
      </c>
    </row>
    <row r="566" spans="4:28" x14ac:dyDescent="0.35">
      <c r="D566" s="252" t="str">
        <f t="shared" si="9"/>
        <v>Net revenue summary_Typical bills for all the way customers__LV Generation Site Specific</v>
      </c>
      <c r="E566" s="12" t="s">
        <v>172</v>
      </c>
      <c r="F566" s="12" t="s">
        <v>168</v>
      </c>
      <c r="G566" s="11"/>
      <c r="H566" s="12"/>
      <c r="I566" s="50" t="s">
        <v>198</v>
      </c>
      <c r="J566" s="11"/>
      <c r="K566" s="12" t="s">
        <v>179</v>
      </c>
      <c r="M566" s="192" cm="1">
        <f t="array" ref="M566">INDEX(O566:AB566, 1, DNO_index)</f>
        <v>-654.33015414105944</v>
      </c>
      <c r="O566" s="145">
        <v>-1224.1548005366226</v>
      </c>
      <c r="P566" s="145">
        <v>-1367.0297997554912</v>
      </c>
      <c r="Q566" s="145">
        <v>-570.92319702713201</v>
      </c>
      <c r="R566" s="145">
        <v>-6782.0775527964452</v>
      </c>
      <c r="S566" s="145">
        <v>-526.01234103063382</v>
      </c>
      <c r="T566" s="145">
        <v>-1196.0325207902247</v>
      </c>
      <c r="U566" s="145">
        <v>-2201.9517661424238</v>
      </c>
      <c r="V566" s="145">
        <v>-1010.0533173361212</v>
      </c>
      <c r="W566" s="145">
        <v>-603.76161438230702</v>
      </c>
      <c r="X566" s="145">
        <v>-1068.6779659031429</v>
      </c>
      <c r="Y566" s="145">
        <v>-480.57067070724298</v>
      </c>
      <c r="Z566" s="145">
        <v>-508.68121090134451</v>
      </c>
      <c r="AA566" s="145">
        <v>-501.01493271190839</v>
      </c>
      <c r="AB566" s="145">
        <v>-654.33015414105944</v>
      </c>
    </row>
    <row r="567" spans="4:28" x14ac:dyDescent="0.35">
      <c r="D567" s="252" t="str">
        <f t="shared" si="9"/>
        <v>Net revenue summary_Typical bills for all the way customers__LV Generation Site Specific no RP Charge</v>
      </c>
      <c r="E567" s="12" t="s">
        <v>172</v>
      </c>
      <c r="F567" s="12" t="s">
        <v>168</v>
      </c>
      <c r="G567" s="11"/>
      <c r="H567" s="12"/>
      <c r="I567" s="50" t="s">
        <v>199</v>
      </c>
      <c r="J567" s="11"/>
      <c r="K567" s="12" t="s">
        <v>179</v>
      </c>
      <c r="M567" s="192" t="str" cm="1">
        <f t="array" ref="M567">INDEX(O567:AB567, 1, DNO_index)</f>
        <v/>
      </c>
      <c r="O567" s="145" t="s">
        <v>353</v>
      </c>
      <c r="P567" s="145" t="s">
        <v>353</v>
      </c>
      <c r="Q567" s="145" t="s">
        <v>353</v>
      </c>
      <c r="R567" s="145" t="s">
        <v>353</v>
      </c>
      <c r="S567" s="145" t="s">
        <v>353</v>
      </c>
      <c r="T567" s="145" t="s">
        <v>353</v>
      </c>
      <c r="U567" s="145" t="s">
        <v>353</v>
      </c>
      <c r="V567" s="145" t="s">
        <v>353</v>
      </c>
      <c r="W567" s="145" t="s">
        <v>353</v>
      </c>
      <c r="X567" s="145" t="s">
        <v>353</v>
      </c>
      <c r="Y567" s="145" t="s">
        <v>353</v>
      </c>
      <c r="Z567" s="145" t="s">
        <v>353</v>
      </c>
      <c r="AA567" s="145" t="s">
        <v>353</v>
      </c>
      <c r="AB567" s="145" t="s">
        <v>353</v>
      </c>
    </row>
    <row r="568" spans="4:28" x14ac:dyDescent="0.35">
      <c r="D568" s="252" t="str">
        <f t="shared" si="9"/>
        <v>Net revenue summary_Typical bills for all the way customers__LV Sub Generation Site Specific</v>
      </c>
      <c r="E568" s="12" t="s">
        <v>172</v>
      </c>
      <c r="F568" s="12" t="s">
        <v>168</v>
      </c>
      <c r="G568" s="11"/>
      <c r="H568" s="12"/>
      <c r="I568" s="50" t="s">
        <v>200</v>
      </c>
      <c r="J568" s="11"/>
      <c r="K568" s="12" t="s">
        <v>179</v>
      </c>
      <c r="M568" s="192" cm="1">
        <f t="array" ref="M568">INDEX(O568:AB568, 1, DNO_index)</f>
        <v>-1316.528290593898</v>
      </c>
      <c r="O568" s="145">
        <v>-909.712023950824</v>
      </c>
      <c r="P568" s="145">
        <v>-1387.3839674088174</v>
      </c>
      <c r="Q568" s="145">
        <v>-1563.7713463636326</v>
      </c>
      <c r="R568" s="145">
        <v>-22098.882679499991</v>
      </c>
      <c r="S568" s="145">
        <v>0</v>
      </c>
      <c r="T568" s="145">
        <v>-1358.8780393739776</v>
      </c>
      <c r="U568" s="145">
        <v>-4288.8327207787979</v>
      </c>
      <c r="V568" s="145">
        <v>-1143.4723264862853</v>
      </c>
      <c r="W568" s="145">
        <v>-97.248222756203745</v>
      </c>
      <c r="X568" s="145">
        <v>-2663.1620020730861</v>
      </c>
      <c r="Y568" s="145">
        <v>-733.0602270895954</v>
      </c>
      <c r="Z568" s="145">
        <v>-1939.9611593347233</v>
      </c>
      <c r="AA568" s="145">
        <v>-916.48445752589316</v>
      </c>
      <c r="AB568" s="145">
        <v>-1316.528290593898</v>
      </c>
    </row>
    <row r="569" spans="4:28" x14ac:dyDescent="0.35">
      <c r="D569" s="252" t="str">
        <f t="shared" si="9"/>
        <v>Net revenue summary_Typical bills for all the way customers__LV Sub Generation Site Specific no RP Charge</v>
      </c>
      <c r="E569" s="12" t="s">
        <v>172</v>
      </c>
      <c r="F569" s="12" t="s">
        <v>168</v>
      </c>
      <c r="G569" s="11"/>
      <c r="H569" s="12"/>
      <c r="I569" s="50" t="s">
        <v>201</v>
      </c>
      <c r="J569" s="11"/>
      <c r="K569" s="12" t="s">
        <v>179</v>
      </c>
      <c r="M569" s="192" t="str" cm="1">
        <f t="array" ref="M569">INDEX(O569:AB569, 1, DNO_index)</f>
        <v/>
      </c>
      <c r="O569" s="145" t="s">
        <v>353</v>
      </c>
      <c r="P569" s="145" t="s">
        <v>353</v>
      </c>
      <c r="Q569" s="145" t="s">
        <v>353</v>
      </c>
      <c r="R569" s="145" t="s">
        <v>353</v>
      </c>
      <c r="S569" s="145" t="s">
        <v>353</v>
      </c>
      <c r="T569" s="145" t="s">
        <v>353</v>
      </c>
      <c r="U569" s="145" t="s">
        <v>353</v>
      </c>
      <c r="V569" s="145" t="s">
        <v>353</v>
      </c>
      <c r="W569" s="145" t="s">
        <v>353</v>
      </c>
      <c r="X569" s="145" t="s">
        <v>353</v>
      </c>
      <c r="Y569" s="145" t="s">
        <v>353</v>
      </c>
      <c r="Z569" s="145" t="s">
        <v>353</v>
      </c>
      <c r="AA569" s="145" t="s">
        <v>353</v>
      </c>
      <c r="AB569" s="145" t="s">
        <v>353</v>
      </c>
    </row>
    <row r="570" spans="4:28" x14ac:dyDescent="0.35">
      <c r="D570" s="252" t="str">
        <f t="shared" si="9"/>
        <v>Net revenue summary_Typical bills for all the way customers__HV Generation Site Specific</v>
      </c>
      <c r="E570" s="12" t="s">
        <v>172</v>
      </c>
      <c r="F570" s="12" t="s">
        <v>168</v>
      </c>
      <c r="G570" s="11"/>
      <c r="H570" s="12"/>
      <c r="I570" s="50" t="s">
        <v>202</v>
      </c>
      <c r="J570" s="11"/>
      <c r="K570" s="12" t="s">
        <v>179</v>
      </c>
      <c r="M570" s="192" cm="1">
        <f t="array" ref="M570">INDEX(O570:AB570, 1, DNO_index)</f>
        <v>-19880.212288385428</v>
      </c>
      <c r="O570" s="145">
        <v>-25495.845978166126</v>
      </c>
      <c r="P570" s="145">
        <v>-29152.154776261727</v>
      </c>
      <c r="Q570" s="145">
        <v>-12463.811334239825</v>
      </c>
      <c r="R570" s="145">
        <v>-28797.791292864134</v>
      </c>
      <c r="S570" s="145">
        <v>-17455.783757454927</v>
      </c>
      <c r="T570" s="145">
        <v>-22197.491012965707</v>
      </c>
      <c r="U570" s="145">
        <v>-24583.397880757071</v>
      </c>
      <c r="V570" s="145">
        <v>-30645.409316224461</v>
      </c>
      <c r="W570" s="145">
        <v>-32569.622976210867</v>
      </c>
      <c r="X570" s="145">
        <v>-30624.084147953286</v>
      </c>
      <c r="Y570" s="145">
        <v>-16995.774899976514</v>
      </c>
      <c r="Z570" s="145">
        <v>-6839.5716018423664</v>
      </c>
      <c r="AA570" s="145">
        <v>-7959.103377970966</v>
      </c>
      <c r="AB570" s="145">
        <v>-19880.212288385428</v>
      </c>
    </row>
    <row r="571" spans="4:28" x14ac:dyDescent="0.35">
      <c r="D571" s="252" t="str">
        <f t="shared" si="9"/>
        <v>Net revenue summary_Typical bills for all the way customers__HV Generation Site Specific no RP Charge</v>
      </c>
      <c r="E571" s="12" t="s">
        <v>172</v>
      </c>
      <c r="F571" s="12" t="s">
        <v>168</v>
      </c>
      <c r="G571" s="11"/>
      <c r="H571" s="12"/>
      <c r="I571" s="50" t="s">
        <v>203</v>
      </c>
      <c r="J571" s="11"/>
      <c r="K571" s="12" t="s">
        <v>179</v>
      </c>
      <c r="M571" s="192" t="str" cm="1">
        <f t="array" ref="M571">INDEX(O571:AB571, 1, DNO_index)</f>
        <v/>
      </c>
      <c r="O571" s="145" t="s">
        <v>353</v>
      </c>
      <c r="P571" s="145" t="s">
        <v>353</v>
      </c>
      <c r="Q571" s="145" t="s">
        <v>353</v>
      </c>
      <c r="R571" s="145" t="s">
        <v>353</v>
      </c>
      <c r="S571" s="145" t="s">
        <v>353</v>
      </c>
      <c r="T571" s="145" t="s">
        <v>353</v>
      </c>
      <c r="U571" s="145" t="s">
        <v>353</v>
      </c>
      <c r="V571" s="145" t="s">
        <v>353</v>
      </c>
      <c r="W571" s="145" t="s">
        <v>353</v>
      </c>
      <c r="X571" s="145" t="s">
        <v>353</v>
      </c>
      <c r="Y571" s="145" t="s">
        <v>353</v>
      </c>
      <c r="Z571" s="145" t="s">
        <v>353</v>
      </c>
      <c r="AA571" s="145" t="s">
        <v>353</v>
      </c>
      <c r="AB571" s="145" t="s">
        <v>353</v>
      </c>
    </row>
    <row r="572" spans="4:28" x14ac:dyDescent="0.35">
      <c r="D572" s="252" t="str">
        <f t="shared" si="9"/>
        <v>Net revenue summary_Typical bills for LDNO LV customers__Domestic Aggregated</v>
      </c>
      <c r="E572" s="12" t="s">
        <v>172</v>
      </c>
      <c r="F572" s="12" t="s">
        <v>177</v>
      </c>
      <c r="G572" s="11"/>
      <c r="H572" s="12"/>
      <c r="I572" s="51" t="s">
        <v>188</v>
      </c>
      <c r="J572" s="11"/>
      <c r="K572" s="12" t="s">
        <v>179</v>
      </c>
      <c r="M572" s="192" cm="1">
        <f t="array" ref="M572">INDEX(O572:AB572, 1, DNO_index)</f>
        <v>63.975809517847374</v>
      </c>
      <c r="O572" s="145">
        <v>46.018471335063019</v>
      </c>
      <c r="P572" s="145">
        <v>45.985938079267314</v>
      </c>
      <c r="Q572" s="145">
        <v>42.664069038872192</v>
      </c>
      <c r="R572" s="145">
        <v>88.148209303063069</v>
      </c>
      <c r="S572" s="145">
        <v>46.668869399817353</v>
      </c>
      <c r="T572" s="145">
        <v>53.929466829318805</v>
      </c>
      <c r="U572" s="145">
        <v>64.158044758823848</v>
      </c>
      <c r="V572" s="145">
        <v>66.971107069095325</v>
      </c>
      <c r="W572" s="145">
        <v>69.236366493128827</v>
      </c>
      <c r="X572" s="145">
        <v>57.28831360778932</v>
      </c>
      <c r="Y572" s="145">
        <v>53.370172071504342</v>
      </c>
      <c r="Z572" s="145">
        <v>53.981529450744908</v>
      </c>
      <c r="AA572" s="145">
        <v>60.688492371720201</v>
      </c>
      <c r="AB572" s="145">
        <v>63.975809517847374</v>
      </c>
    </row>
    <row r="573" spans="4:28" x14ac:dyDescent="0.35">
      <c r="D573" s="252" t="str">
        <f t="shared" si="9"/>
        <v>Net revenue summary_Typical bills for LDNO LV customers__Domestic Aggregated (Related MPAN)</v>
      </c>
      <c r="E573" s="12" t="s">
        <v>172</v>
      </c>
      <c r="F573" s="12" t="s">
        <v>177</v>
      </c>
      <c r="G573" s="11"/>
      <c r="H573" s="12"/>
      <c r="I573" s="51" t="s">
        <v>189</v>
      </c>
      <c r="J573" s="11"/>
      <c r="K573" s="12" t="s">
        <v>179</v>
      </c>
      <c r="M573" s="192" t="str" cm="1">
        <f t="array" ref="M573">INDEX(O573:AB573, 1, DNO_index)</f>
        <v/>
      </c>
      <c r="O573" s="145" t="s">
        <v>353</v>
      </c>
      <c r="P573" s="145">
        <v>57.633664359324058</v>
      </c>
      <c r="Q573" s="145" t="s">
        <v>353</v>
      </c>
      <c r="R573" s="145" t="s">
        <v>353</v>
      </c>
      <c r="S573" s="145" t="s">
        <v>353</v>
      </c>
      <c r="T573" s="145">
        <v>33.367349585947899</v>
      </c>
      <c r="U573" s="145" t="s">
        <v>353</v>
      </c>
      <c r="V573" s="145" t="s">
        <v>353</v>
      </c>
      <c r="W573" s="145">
        <v>23.406735513261072</v>
      </c>
      <c r="X573" s="145" t="s">
        <v>353</v>
      </c>
      <c r="Y573" s="145" t="s">
        <v>353</v>
      </c>
      <c r="Z573" s="145" t="s">
        <v>353</v>
      </c>
      <c r="AA573" s="145" t="s">
        <v>353</v>
      </c>
      <c r="AB573" s="145" t="s">
        <v>353</v>
      </c>
    </row>
    <row r="574" spans="4:28" x14ac:dyDescent="0.35">
      <c r="D574" s="252" t="str">
        <f t="shared" si="9"/>
        <v>Net revenue summary_Typical bills for LDNO LV customers__Non-Domestic Aggregated</v>
      </c>
      <c r="E574" s="12" t="s">
        <v>172</v>
      </c>
      <c r="F574" s="12" t="s">
        <v>177</v>
      </c>
      <c r="G574" s="11"/>
      <c r="H574" s="12"/>
      <c r="I574" s="51" t="s">
        <v>190</v>
      </c>
      <c r="J574" s="11"/>
      <c r="K574" s="12" t="s">
        <v>179</v>
      </c>
      <c r="M574" s="192" cm="1">
        <f t="array" ref="M574">INDEX(O574:AB574, 1, DNO_index)</f>
        <v>46.240375820000637</v>
      </c>
      <c r="O574" s="145">
        <v>123.27366218974839</v>
      </c>
      <c r="P574" s="145">
        <v>110.32203158557837</v>
      </c>
      <c r="Q574" s="145">
        <v>144.75208033006518</v>
      </c>
      <c r="R574" s="145">
        <v>220.85291853414989</v>
      </c>
      <c r="S574" s="145">
        <v>126.94038911863363</v>
      </c>
      <c r="T574" s="145">
        <v>117.90624020878636</v>
      </c>
      <c r="U574" s="145">
        <v>197.05240326074568</v>
      </c>
      <c r="V574" s="145">
        <v>169.26036838419313</v>
      </c>
      <c r="W574" s="145">
        <v>247.79501623182671</v>
      </c>
      <c r="X574" s="145">
        <v>104.86303863584872</v>
      </c>
      <c r="Y574" s="145">
        <v>107.41841516453961</v>
      </c>
      <c r="Z574" s="145">
        <v>200.41371837275119</v>
      </c>
      <c r="AA574" s="145">
        <v>128.89643019007801</v>
      </c>
      <c r="AB574" s="145">
        <v>46.240375820000637</v>
      </c>
    </row>
    <row r="575" spans="4:28" x14ac:dyDescent="0.35">
      <c r="D575" s="252" t="str">
        <f t="shared" si="9"/>
        <v>Net revenue summary_Typical bills for LDNO LV customers__Non-Domestic Aggregated (Related MPAN)</v>
      </c>
      <c r="E575" s="12" t="s">
        <v>172</v>
      </c>
      <c r="F575" s="12" t="s">
        <v>177</v>
      </c>
      <c r="G575" s="11"/>
      <c r="H575" s="12"/>
      <c r="I575" s="57" t="s">
        <v>191</v>
      </c>
      <c r="J575" s="11"/>
      <c r="K575" s="12" t="s">
        <v>179</v>
      </c>
      <c r="M575" s="192" t="str" cm="1">
        <f t="array" ref="M575">INDEX(O575:AB575, 1, DNO_index)</f>
        <v/>
      </c>
      <c r="O575" s="145" t="s">
        <v>353</v>
      </c>
      <c r="P575" s="145" t="s">
        <v>353</v>
      </c>
      <c r="Q575" s="145" t="s">
        <v>353</v>
      </c>
      <c r="R575" s="145" t="s">
        <v>353</v>
      </c>
      <c r="S575" s="145">
        <v>1070.9754942637396</v>
      </c>
      <c r="T575" s="145" t="s">
        <v>353</v>
      </c>
      <c r="U575" s="145" t="s">
        <v>353</v>
      </c>
      <c r="V575" s="145" t="s">
        <v>353</v>
      </c>
      <c r="W575" s="145">
        <v>57.076905728983569</v>
      </c>
      <c r="X575" s="145" t="s">
        <v>353</v>
      </c>
      <c r="Y575" s="145" t="s">
        <v>353</v>
      </c>
      <c r="Z575" s="145" t="s">
        <v>353</v>
      </c>
      <c r="AA575" s="145" t="s">
        <v>353</v>
      </c>
      <c r="AB575" s="145" t="s">
        <v>353</v>
      </c>
    </row>
    <row r="576" spans="4:28" x14ac:dyDescent="0.35">
      <c r="D576" s="252" t="str">
        <f t="shared" si="9"/>
        <v>Net revenue summary_Typical bills for LDNO LV customers__LV Site Specific</v>
      </c>
      <c r="E576" s="12" t="s">
        <v>172</v>
      </c>
      <c r="F576" s="12" t="s">
        <v>177</v>
      </c>
      <c r="G576" s="11"/>
      <c r="H576" s="12"/>
      <c r="I576" s="57" t="s">
        <v>192</v>
      </c>
      <c r="J576" s="11"/>
      <c r="K576" s="12" t="s">
        <v>179</v>
      </c>
      <c r="M576" s="192" cm="1">
        <f t="array" ref="M576">INDEX(O576:AB576, 1, DNO_index)</f>
        <v>2253.2717034451448</v>
      </c>
      <c r="O576" s="145">
        <v>2764.0238917673005</v>
      </c>
      <c r="P576" s="145">
        <v>2785.3097262055417</v>
      </c>
      <c r="Q576" s="145">
        <v>1639.6666244530666</v>
      </c>
      <c r="R576" s="145">
        <v>5990.3452411635062</v>
      </c>
      <c r="S576" s="145">
        <v>2250.2077789248974</v>
      </c>
      <c r="T576" s="145">
        <v>3531.9987538157898</v>
      </c>
      <c r="U576" s="145">
        <v>4606.6470307456211</v>
      </c>
      <c r="V576" s="145">
        <v>3154.9472749447232</v>
      </c>
      <c r="W576" s="145">
        <v>2845.9048150861358</v>
      </c>
      <c r="X576" s="145">
        <v>2656.6906344388035</v>
      </c>
      <c r="Y576" s="145">
        <v>4127.9674938766057</v>
      </c>
      <c r="Z576" s="145">
        <v>5067.8493966516553</v>
      </c>
      <c r="AA576" s="145">
        <v>2276.9341752964219</v>
      </c>
      <c r="AB576" s="145">
        <v>2253.2717034451448</v>
      </c>
    </row>
    <row r="577" spans="4:28" x14ac:dyDescent="0.35">
      <c r="D577" s="252" t="str">
        <f t="shared" si="9"/>
        <v>Net revenue summary_Typical bills for LDNO LV customers__LV Sub Site Specific</v>
      </c>
      <c r="E577" s="12" t="s">
        <v>172</v>
      </c>
      <c r="F577" s="12" t="s">
        <v>177</v>
      </c>
      <c r="G577" s="11"/>
      <c r="H577" s="12"/>
      <c r="I577" s="57" t="s">
        <v>193</v>
      </c>
      <c r="J577" s="11"/>
      <c r="K577" s="12" t="s">
        <v>179</v>
      </c>
      <c r="M577" s="192" t="str" cm="1">
        <f t="array" ref="M577">INDEX(O577:AB577, 1, DNO_index)</f>
        <v/>
      </c>
      <c r="O577" s="145" t="s">
        <v>353</v>
      </c>
      <c r="P577" s="145" t="s">
        <v>353</v>
      </c>
      <c r="Q577" s="145" t="s">
        <v>353</v>
      </c>
      <c r="R577" s="145" t="s">
        <v>353</v>
      </c>
      <c r="S577" s="145" t="s">
        <v>353</v>
      </c>
      <c r="T577" s="145" t="s">
        <v>353</v>
      </c>
      <c r="U577" s="145" t="s">
        <v>353</v>
      </c>
      <c r="V577" s="145" t="s">
        <v>353</v>
      </c>
      <c r="W577" s="145" t="s">
        <v>353</v>
      </c>
      <c r="X577" s="145" t="s">
        <v>353</v>
      </c>
      <c r="Y577" s="145" t="s">
        <v>353</v>
      </c>
      <c r="Z577" s="145" t="s">
        <v>353</v>
      </c>
      <c r="AA577" s="145" t="s">
        <v>353</v>
      </c>
      <c r="AB577" s="145" t="s">
        <v>353</v>
      </c>
    </row>
    <row r="578" spans="4:28" x14ac:dyDescent="0.35">
      <c r="D578" s="252" t="str">
        <f t="shared" si="9"/>
        <v>Net revenue summary_Typical bills for LDNO LV customers__HV Site Specific</v>
      </c>
      <c r="E578" s="12" t="s">
        <v>172</v>
      </c>
      <c r="F578" s="12" t="s">
        <v>177</v>
      </c>
      <c r="G578" s="11"/>
      <c r="H578" s="12"/>
      <c r="I578" s="57" t="s">
        <v>194</v>
      </c>
      <c r="J578" s="11"/>
      <c r="K578" s="12" t="s">
        <v>179</v>
      </c>
      <c r="M578" s="192" t="str" cm="1">
        <f t="array" ref="M578">INDEX(O578:AB578, 1, DNO_index)</f>
        <v/>
      </c>
      <c r="O578" s="145" t="s">
        <v>353</v>
      </c>
      <c r="P578" s="145" t="s">
        <v>353</v>
      </c>
      <c r="Q578" s="145" t="s">
        <v>353</v>
      </c>
      <c r="R578" s="145" t="s">
        <v>353</v>
      </c>
      <c r="S578" s="145" t="s">
        <v>353</v>
      </c>
      <c r="T578" s="145" t="s">
        <v>353</v>
      </c>
      <c r="U578" s="145" t="s">
        <v>353</v>
      </c>
      <c r="V578" s="145" t="s">
        <v>353</v>
      </c>
      <c r="W578" s="145" t="s">
        <v>353</v>
      </c>
      <c r="X578" s="145" t="s">
        <v>353</v>
      </c>
      <c r="Y578" s="145" t="s">
        <v>353</v>
      </c>
      <c r="Z578" s="145" t="s">
        <v>353</v>
      </c>
      <c r="AA578" s="145" t="s">
        <v>353</v>
      </c>
      <c r="AB578" s="145" t="s">
        <v>353</v>
      </c>
    </row>
    <row r="579" spans="4:28" x14ac:dyDescent="0.35">
      <c r="D579" s="252" t="str">
        <f t="shared" si="9"/>
        <v>Net revenue summary_Typical bills for LDNO LV customers__Unmetered Supplies</v>
      </c>
      <c r="E579" s="12" t="s">
        <v>172</v>
      </c>
      <c r="F579" s="12" t="s">
        <v>177</v>
      </c>
      <c r="G579" s="11"/>
      <c r="H579" s="12"/>
      <c r="I579" s="57" t="s">
        <v>195</v>
      </c>
      <c r="J579" s="11"/>
      <c r="K579" s="12" t="s">
        <v>179</v>
      </c>
      <c r="M579" s="192" t="str" cm="1">
        <f t="array" ref="M579">INDEX(O579:AB579, 1, DNO_index)</f>
        <v/>
      </c>
      <c r="O579" s="145">
        <v>74.48706926233578</v>
      </c>
      <c r="P579" s="145">
        <v>58.238811300132454</v>
      </c>
      <c r="Q579" s="145">
        <v>13.208631320743127</v>
      </c>
      <c r="R579" s="145">
        <v>5265.8775996825925</v>
      </c>
      <c r="S579" s="145">
        <v>116.46271475286062</v>
      </c>
      <c r="T579" s="145">
        <v>284.9834789337587</v>
      </c>
      <c r="U579" s="145">
        <v>240.93490302583845</v>
      </c>
      <c r="V579" s="145" t="s">
        <v>353</v>
      </c>
      <c r="W579" s="145">
        <v>378.87238902099557</v>
      </c>
      <c r="X579" s="145">
        <v>453.28226020739589</v>
      </c>
      <c r="Y579" s="145" t="s">
        <v>353</v>
      </c>
      <c r="Z579" s="145" t="s">
        <v>353</v>
      </c>
      <c r="AA579" s="145" t="s">
        <v>353</v>
      </c>
      <c r="AB579" s="145" t="s">
        <v>353</v>
      </c>
    </row>
    <row r="580" spans="4:28" x14ac:dyDescent="0.35">
      <c r="D580" s="252" t="str">
        <f t="shared" si="9"/>
        <v>Net revenue summary_Typical bills for LDNO LV customers__LV Generation Aggregated</v>
      </c>
      <c r="E580" s="12" t="s">
        <v>172</v>
      </c>
      <c r="F580" s="12" t="s">
        <v>177</v>
      </c>
      <c r="G580" s="11"/>
      <c r="H580" s="12"/>
      <c r="I580" s="50" t="s">
        <v>196</v>
      </c>
      <c r="J580" s="11"/>
      <c r="K580" s="12" t="s">
        <v>179</v>
      </c>
      <c r="M580" s="192" t="str" cm="1">
        <f t="array" ref="M580">INDEX(O580:AB580, 1, DNO_index)</f>
        <v/>
      </c>
      <c r="O580" s="145" t="s">
        <v>353</v>
      </c>
      <c r="P580" s="145">
        <v>-9.5443695501972634</v>
      </c>
      <c r="Q580" s="145">
        <v>-12.491467105579009</v>
      </c>
      <c r="R580" s="145" t="s">
        <v>353</v>
      </c>
      <c r="S580" s="145">
        <v>-34.083357411634552</v>
      </c>
      <c r="T580" s="145">
        <v>-16.728462906100102</v>
      </c>
      <c r="U580" s="145" t="s">
        <v>353</v>
      </c>
      <c r="V580" s="145" t="s">
        <v>353</v>
      </c>
      <c r="W580" s="145">
        <v>-48.265937813755521</v>
      </c>
      <c r="X580" s="145">
        <v>-54.686094640580386</v>
      </c>
      <c r="Y580" s="145" t="s">
        <v>353</v>
      </c>
      <c r="Z580" s="145" t="s">
        <v>353</v>
      </c>
      <c r="AA580" s="145" t="s">
        <v>353</v>
      </c>
      <c r="AB580" s="145" t="s">
        <v>353</v>
      </c>
    </row>
    <row r="581" spans="4:28" x14ac:dyDescent="0.35">
      <c r="D581" s="252" t="str">
        <f t="shared" si="9"/>
        <v>Net revenue summary_Typical bills for LDNO LV customers__LV Sub Generation Aggregated</v>
      </c>
      <c r="E581" s="12" t="s">
        <v>172</v>
      </c>
      <c r="F581" s="12" t="s">
        <v>177</v>
      </c>
      <c r="G581" s="11"/>
      <c r="H581" s="12"/>
      <c r="I581" s="50" t="s">
        <v>197</v>
      </c>
      <c r="J581" s="11"/>
      <c r="K581" s="12" t="s">
        <v>179</v>
      </c>
      <c r="M581" s="192" t="str" cm="1">
        <f t="array" ref="M581">INDEX(O581:AB581, 1, DNO_index)</f>
        <v/>
      </c>
      <c r="O581" s="145" t="s">
        <v>353</v>
      </c>
      <c r="P581" s="145" t="s">
        <v>353</v>
      </c>
      <c r="Q581" s="145" t="s">
        <v>353</v>
      </c>
      <c r="R581" s="145" t="s">
        <v>353</v>
      </c>
      <c r="S581" s="145" t="s">
        <v>353</v>
      </c>
      <c r="T581" s="145" t="s">
        <v>353</v>
      </c>
      <c r="U581" s="145" t="s">
        <v>353</v>
      </c>
      <c r="V581" s="145" t="s">
        <v>353</v>
      </c>
      <c r="W581" s="145" t="s">
        <v>353</v>
      </c>
      <c r="X581" s="145" t="s">
        <v>353</v>
      </c>
      <c r="Y581" s="145" t="s">
        <v>353</v>
      </c>
      <c r="Z581" s="145" t="s">
        <v>353</v>
      </c>
      <c r="AA581" s="145" t="s">
        <v>353</v>
      </c>
      <c r="AB581" s="145" t="s">
        <v>353</v>
      </c>
    </row>
    <row r="582" spans="4:28" x14ac:dyDescent="0.35">
      <c r="D582" s="252" t="str">
        <f t="shared" si="9"/>
        <v>Net revenue summary_Typical bills for LDNO LV customers__LV Generation Site Specific</v>
      </c>
      <c r="E582" s="12" t="s">
        <v>172</v>
      </c>
      <c r="F582" s="12" t="s">
        <v>177</v>
      </c>
      <c r="G582" s="11"/>
      <c r="H582" s="12"/>
      <c r="I582" s="50" t="s">
        <v>198</v>
      </c>
      <c r="J582" s="11"/>
      <c r="K582" s="12" t="s">
        <v>179</v>
      </c>
      <c r="M582" s="192" t="str" cm="1">
        <f t="array" ref="M582">INDEX(O582:AB582, 1, DNO_index)</f>
        <v/>
      </c>
      <c r="O582" s="145">
        <v>-1.4700748892169355</v>
      </c>
      <c r="P582" s="145" t="s">
        <v>353</v>
      </c>
      <c r="Q582" s="145" t="s">
        <v>353</v>
      </c>
      <c r="R582" s="145" t="s">
        <v>353</v>
      </c>
      <c r="S582" s="145" t="s">
        <v>353</v>
      </c>
      <c r="T582" s="145" t="s">
        <v>353</v>
      </c>
      <c r="U582" s="145" t="s">
        <v>353</v>
      </c>
      <c r="V582" s="145">
        <v>-180.67907247147036</v>
      </c>
      <c r="W582" s="145">
        <v>-296.14637917895857</v>
      </c>
      <c r="X582" s="145" t="s">
        <v>353</v>
      </c>
      <c r="Y582" s="145" t="s">
        <v>353</v>
      </c>
      <c r="Z582" s="145" t="s">
        <v>353</v>
      </c>
      <c r="AA582" s="145" t="s">
        <v>353</v>
      </c>
      <c r="AB582" s="145" t="s">
        <v>353</v>
      </c>
    </row>
    <row r="583" spans="4:28" x14ac:dyDescent="0.35">
      <c r="D583" s="252" t="str">
        <f t="shared" si="9"/>
        <v>Net revenue summary_Typical bills for LDNO LV customers__LV Generation Site Specific no RP Charge</v>
      </c>
      <c r="E583" s="12" t="s">
        <v>172</v>
      </c>
      <c r="F583" s="12" t="s">
        <v>177</v>
      </c>
      <c r="G583" s="11"/>
      <c r="H583" s="12"/>
      <c r="I583" s="50" t="s">
        <v>199</v>
      </c>
      <c r="J583" s="11"/>
      <c r="K583" s="12" t="s">
        <v>179</v>
      </c>
      <c r="M583" s="192" t="str" cm="1">
        <f t="array" ref="M583">INDEX(O583:AB583, 1, DNO_index)</f>
        <v/>
      </c>
      <c r="O583" s="145" t="s">
        <v>353</v>
      </c>
      <c r="P583" s="145" t="s">
        <v>353</v>
      </c>
      <c r="Q583" s="145" t="s">
        <v>353</v>
      </c>
      <c r="R583" s="145" t="s">
        <v>353</v>
      </c>
      <c r="S583" s="145" t="s">
        <v>353</v>
      </c>
      <c r="T583" s="145" t="s">
        <v>353</v>
      </c>
      <c r="U583" s="145" t="s">
        <v>353</v>
      </c>
      <c r="V583" s="145" t="s">
        <v>353</v>
      </c>
      <c r="W583" s="145" t="s">
        <v>353</v>
      </c>
      <c r="X583" s="145" t="s">
        <v>353</v>
      </c>
      <c r="Y583" s="145" t="s">
        <v>353</v>
      </c>
      <c r="Z583" s="145" t="s">
        <v>353</v>
      </c>
      <c r="AA583" s="145" t="s">
        <v>353</v>
      </c>
      <c r="AB583" s="145" t="s">
        <v>353</v>
      </c>
    </row>
    <row r="584" spans="4:28" x14ac:dyDescent="0.35">
      <c r="D584" s="252" t="str">
        <f t="shared" si="9"/>
        <v>Net revenue summary_Typical bills for LDNO LV customers__LV Sub Generation Site Specific</v>
      </c>
      <c r="E584" s="12" t="s">
        <v>172</v>
      </c>
      <c r="F584" s="12" t="s">
        <v>177</v>
      </c>
      <c r="G584" s="11"/>
      <c r="H584" s="12"/>
      <c r="I584" s="50" t="s">
        <v>200</v>
      </c>
      <c r="J584" s="11"/>
      <c r="K584" s="12" t="s">
        <v>179</v>
      </c>
      <c r="M584" s="192" t="str" cm="1">
        <f t="array" ref="M584">INDEX(O584:AB584, 1, DNO_index)</f>
        <v/>
      </c>
      <c r="O584" s="145" t="s">
        <v>353</v>
      </c>
      <c r="P584" s="145" t="s">
        <v>353</v>
      </c>
      <c r="Q584" s="145" t="s">
        <v>353</v>
      </c>
      <c r="R584" s="145" t="s">
        <v>353</v>
      </c>
      <c r="S584" s="145" t="s">
        <v>353</v>
      </c>
      <c r="T584" s="145" t="s">
        <v>353</v>
      </c>
      <c r="U584" s="145" t="s">
        <v>353</v>
      </c>
      <c r="V584" s="145" t="s">
        <v>353</v>
      </c>
      <c r="W584" s="145" t="s">
        <v>353</v>
      </c>
      <c r="X584" s="145" t="s">
        <v>353</v>
      </c>
      <c r="Y584" s="145" t="s">
        <v>353</v>
      </c>
      <c r="Z584" s="145" t="s">
        <v>353</v>
      </c>
      <c r="AA584" s="145" t="s">
        <v>353</v>
      </c>
      <c r="AB584" s="145" t="s">
        <v>353</v>
      </c>
    </row>
    <row r="585" spans="4:28" x14ac:dyDescent="0.35">
      <c r="D585" s="252" t="str">
        <f t="shared" si="9"/>
        <v>Net revenue summary_Typical bills for LDNO LV customers__LV Sub Generation Site Specific no RP Charge</v>
      </c>
      <c r="E585" s="12" t="s">
        <v>172</v>
      </c>
      <c r="F585" s="12" t="s">
        <v>177</v>
      </c>
      <c r="G585" s="11"/>
      <c r="H585" s="12"/>
      <c r="I585" s="50" t="s">
        <v>201</v>
      </c>
      <c r="J585" s="11"/>
      <c r="K585" s="12" t="s">
        <v>179</v>
      </c>
      <c r="M585" s="192" t="str" cm="1">
        <f t="array" ref="M585">INDEX(O585:AB585, 1, DNO_index)</f>
        <v/>
      </c>
      <c r="O585" s="145" t="s">
        <v>353</v>
      </c>
      <c r="P585" s="145" t="s">
        <v>353</v>
      </c>
      <c r="Q585" s="145" t="s">
        <v>353</v>
      </c>
      <c r="R585" s="145" t="s">
        <v>353</v>
      </c>
      <c r="S585" s="145" t="s">
        <v>353</v>
      </c>
      <c r="T585" s="145" t="s">
        <v>353</v>
      </c>
      <c r="U585" s="145" t="s">
        <v>353</v>
      </c>
      <c r="V585" s="145" t="s">
        <v>353</v>
      </c>
      <c r="W585" s="145" t="s">
        <v>353</v>
      </c>
      <c r="X585" s="145" t="s">
        <v>353</v>
      </c>
      <c r="Y585" s="145" t="s">
        <v>353</v>
      </c>
      <c r="Z585" s="145" t="s">
        <v>353</v>
      </c>
      <c r="AA585" s="145" t="s">
        <v>353</v>
      </c>
      <c r="AB585" s="145" t="s">
        <v>353</v>
      </c>
    </row>
    <row r="586" spans="4:28" x14ac:dyDescent="0.35">
      <c r="D586" s="252" t="str">
        <f t="shared" si="9"/>
        <v>Net revenue summary_Typical bills for LDNO LV customers__HV Generation Site Specific</v>
      </c>
      <c r="E586" s="12" t="s">
        <v>172</v>
      </c>
      <c r="F586" s="12" t="s">
        <v>177</v>
      </c>
      <c r="G586" s="11"/>
      <c r="H586" s="12"/>
      <c r="I586" s="50" t="s">
        <v>202</v>
      </c>
      <c r="J586" s="11"/>
      <c r="K586" s="12" t="s">
        <v>179</v>
      </c>
      <c r="M586" s="192" t="str" cm="1">
        <f t="array" ref="M586">INDEX(O586:AB586, 1, DNO_index)</f>
        <v/>
      </c>
      <c r="O586" s="145" t="s">
        <v>353</v>
      </c>
      <c r="P586" s="145" t="s">
        <v>353</v>
      </c>
      <c r="Q586" s="145" t="s">
        <v>353</v>
      </c>
      <c r="R586" s="145" t="s">
        <v>353</v>
      </c>
      <c r="S586" s="145" t="s">
        <v>353</v>
      </c>
      <c r="T586" s="145" t="s">
        <v>353</v>
      </c>
      <c r="U586" s="145" t="s">
        <v>353</v>
      </c>
      <c r="V586" s="145" t="s">
        <v>353</v>
      </c>
      <c r="W586" s="145" t="s">
        <v>353</v>
      </c>
      <c r="X586" s="145" t="s">
        <v>353</v>
      </c>
      <c r="Y586" s="145" t="s">
        <v>353</v>
      </c>
      <c r="Z586" s="145" t="s">
        <v>353</v>
      </c>
      <c r="AA586" s="145" t="s">
        <v>353</v>
      </c>
      <c r="AB586" s="145" t="s">
        <v>353</v>
      </c>
    </row>
    <row r="587" spans="4:28" x14ac:dyDescent="0.35">
      <c r="D587" s="252" t="str">
        <f t="shared" si="9"/>
        <v>Net revenue summary_Typical bills for LDNO LV customers__HV Generation Site Specific no RP Charge</v>
      </c>
      <c r="E587" s="12" t="s">
        <v>172</v>
      </c>
      <c r="F587" s="12" t="s">
        <v>177</v>
      </c>
      <c r="G587" s="11"/>
      <c r="H587" s="12"/>
      <c r="I587" s="50" t="s">
        <v>203</v>
      </c>
      <c r="J587" s="11"/>
      <c r="K587" s="12" t="s">
        <v>179</v>
      </c>
      <c r="M587" s="192" t="str" cm="1">
        <f t="array" ref="M587">INDEX(O587:AB587, 1, DNO_index)</f>
        <v/>
      </c>
      <c r="O587" s="145" t="s">
        <v>353</v>
      </c>
      <c r="P587" s="145" t="s">
        <v>353</v>
      </c>
      <c r="Q587" s="145" t="s">
        <v>353</v>
      </c>
      <c r="R587" s="145" t="s">
        <v>353</v>
      </c>
      <c r="S587" s="145" t="s">
        <v>353</v>
      </c>
      <c r="T587" s="145" t="s">
        <v>353</v>
      </c>
      <c r="U587" s="145" t="s">
        <v>353</v>
      </c>
      <c r="V587" s="145" t="s">
        <v>353</v>
      </c>
      <c r="W587" s="145" t="s">
        <v>353</v>
      </c>
      <c r="X587" s="145" t="s">
        <v>353</v>
      </c>
      <c r="Y587" s="145" t="s">
        <v>353</v>
      </c>
      <c r="Z587" s="145" t="s">
        <v>353</v>
      </c>
      <c r="AA587" s="145" t="s">
        <v>353</v>
      </c>
      <c r="AB587" s="145" t="s">
        <v>353</v>
      </c>
    </row>
    <row r="588" spans="4:28" x14ac:dyDescent="0.35">
      <c r="D588" s="252" t="str">
        <f t="shared" si="9"/>
        <v>Net revenue summary_Typical bills for LDNO HV customers__Domestic Aggregated</v>
      </c>
      <c r="E588" s="12" t="s">
        <v>172</v>
      </c>
      <c r="F588" s="12" t="s">
        <v>178</v>
      </c>
      <c r="G588" s="11"/>
      <c r="H588" s="12"/>
      <c r="I588" s="51" t="s">
        <v>188</v>
      </c>
      <c r="J588" s="11"/>
      <c r="K588" s="12" t="s">
        <v>179</v>
      </c>
      <c r="M588" s="192" cm="1">
        <f t="array" ref="M588">INDEX(O588:AB588, 1, DNO_index)</f>
        <v>37.493932879903241</v>
      </c>
      <c r="O588" s="145">
        <v>33.725827435389967</v>
      </c>
      <c r="P588" s="145">
        <v>30.924473906393381</v>
      </c>
      <c r="Q588" s="145">
        <v>31.117300085673136</v>
      </c>
      <c r="R588" s="145">
        <v>57.389243411492437</v>
      </c>
      <c r="S588" s="145">
        <v>32.21289765113842</v>
      </c>
      <c r="T588" s="145">
        <v>36.096692410316081</v>
      </c>
      <c r="U588" s="145">
        <v>47.746581359955741</v>
      </c>
      <c r="V588" s="145">
        <v>52.340169349643851</v>
      </c>
      <c r="W588" s="145">
        <v>53.81822469890276</v>
      </c>
      <c r="X588" s="145">
        <v>46.009813036563102</v>
      </c>
      <c r="Y588" s="145">
        <v>41.334356163829845</v>
      </c>
      <c r="Z588" s="145">
        <v>41.66799893850655</v>
      </c>
      <c r="AA588" s="145">
        <v>40.853821864325582</v>
      </c>
      <c r="AB588" s="145">
        <v>37.493932879903241</v>
      </c>
    </row>
    <row r="589" spans="4:28" x14ac:dyDescent="0.35">
      <c r="D589" s="252" t="str">
        <f t="shared" si="9"/>
        <v>Net revenue summary_Typical bills for LDNO HV customers__Domestic Aggregated (Related MPAN)</v>
      </c>
      <c r="E589" s="12" t="s">
        <v>172</v>
      </c>
      <c r="F589" s="12" t="s">
        <v>178</v>
      </c>
      <c r="G589" s="11"/>
      <c r="H589" s="12"/>
      <c r="I589" s="51" t="s">
        <v>189</v>
      </c>
      <c r="J589" s="11"/>
      <c r="K589" s="12" t="s">
        <v>179</v>
      </c>
      <c r="M589" s="192" t="str" cm="1">
        <f t="array" ref="M589">INDEX(O589:AB589, 1, DNO_index)</f>
        <v/>
      </c>
      <c r="O589" s="145" t="s">
        <v>353</v>
      </c>
      <c r="P589" s="145" t="s">
        <v>353</v>
      </c>
      <c r="Q589" s="145">
        <v>12.839297255943288</v>
      </c>
      <c r="R589" s="145" t="s">
        <v>353</v>
      </c>
      <c r="S589" s="145">
        <v>24.912208969235007</v>
      </c>
      <c r="T589" s="145">
        <v>27.245250581614364</v>
      </c>
      <c r="U589" s="145" t="s">
        <v>353</v>
      </c>
      <c r="V589" s="145" t="s">
        <v>353</v>
      </c>
      <c r="W589" s="145">
        <v>19.001504394781279</v>
      </c>
      <c r="X589" s="145" t="s">
        <v>353</v>
      </c>
      <c r="Y589" s="145" t="s">
        <v>353</v>
      </c>
      <c r="Z589" s="145" t="s">
        <v>353</v>
      </c>
      <c r="AA589" s="145" t="s">
        <v>353</v>
      </c>
      <c r="AB589" s="145" t="s">
        <v>353</v>
      </c>
    </row>
    <row r="590" spans="4:28" x14ac:dyDescent="0.35">
      <c r="D590" s="252" t="str">
        <f t="shared" si="9"/>
        <v>Net revenue summary_Typical bills for LDNO HV customers__Non-Domestic Aggregated</v>
      </c>
      <c r="E590" s="12" t="s">
        <v>172</v>
      </c>
      <c r="F590" s="12" t="s">
        <v>178</v>
      </c>
      <c r="G590" s="11"/>
      <c r="H590" s="12"/>
      <c r="I590" s="51" t="s">
        <v>190</v>
      </c>
      <c r="J590" s="11"/>
      <c r="K590" s="12" t="s">
        <v>179</v>
      </c>
      <c r="M590" s="192" cm="1">
        <f t="array" ref="M590">INDEX(O590:AB590, 1, DNO_index)</f>
        <v>317.66453151768354</v>
      </c>
      <c r="O590" s="145">
        <v>150.72872642998863</v>
      </c>
      <c r="P590" s="145">
        <v>129.10756227542922</v>
      </c>
      <c r="Q590" s="145">
        <v>146.12765264760986</v>
      </c>
      <c r="R590" s="145">
        <v>193.11538191531443</v>
      </c>
      <c r="S590" s="145">
        <v>100.24060348349057</v>
      </c>
      <c r="T590" s="145">
        <v>170.34191248658666</v>
      </c>
      <c r="U590" s="145">
        <v>254.39809745334276</v>
      </c>
      <c r="V590" s="145">
        <v>199.12612067464758</v>
      </c>
      <c r="W590" s="145">
        <v>101.5870267145235</v>
      </c>
      <c r="X590" s="145">
        <v>125.50880936564394</v>
      </c>
      <c r="Y590" s="145">
        <v>131.59248462338221</v>
      </c>
      <c r="Z590" s="145">
        <v>232.88791378283514</v>
      </c>
      <c r="AA590" s="145">
        <v>161.22914613601679</v>
      </c>
      <c r="AB590" s="145">
        <v>317.66453151768354</v>
      </c>
    </row>
    <row r="591" spans="4:28" x14ac:dyDescent="0.35">
      <c r="D591" s="252" t="str">
        <f t="shared" si="9"/>
        <v>Net revenue summary_Typical bills for LDNO HV customers__Non-Domestic Aggregated (Related MPAN)</v>
      </c>
      <c r="E591" s="12" t="s">
        <v>172</v>
      </c>
      <c r="F591" s="12" t="s">
        <v>178</v>
      </c>
      <c r="G591" s="11"/>
      <c r="H591" s="12"/>
      <c r="I591" s="57" t="s">
        <v>191</v>
      </c>
      <c r="J591" s="11"/>
      <c r="K591" s="12" t="s">
        <v>179</v>
      </c>
      <c r="M591" s="192" t="str" cm="1">
        <f t="array" ref="M591">INDEX(O591:AB591, 1, DNO_index)</f>
        <v/>
      </c>
      <c r="O591" s="145" t="s">
        <v>353</v>
      </c>
      <c r="P591" s="145" t="s">
        <v>353</v>
      </c>
      <c r="Q591" s="145" t="s">
        <v>353</v>
      </c>
      <c r="R591" s="145" t="s">
        <v>353</v>
      </c>
      <c r="S591" s="145">
        <v>689.85293702402544</v>
      </c>
      <c r="T591" s="145" t="s">
        <v>353</v>
      </c>
      <c r="U591" s="145" t="s">
        <v>353</v>
      </c>
      <c r="V591" s="145" t="s">
        <v>353</v>
      </c>
      <c r="W591" s="145">
        <v>48.95896255879417</v>
      </c>
      <c r="X591" s="145" t="s">
        <v>353</v>
      </c>
      <c r="Y591" s="145" t="s">
        <v>353</v>
      </c>
      <c r="Z591" s="145" t="s">
        <v>353</v>
      </c>
      <c r="AA591" s="145" t="s">
        <v>353</v>
      </c>
      <c r="AB591" s="145" t="s">
        <v>353</v>
      </c>
    </row>
    <row r="592" spans="4:28" x14ac:dyDescent="0.35">
      <c r="D592" s="252" t="str">
        <f t="shared" si="9"/>
        <v>Net revenue summary_Typical bills for LDNO HV customers__LV Site Specific</v>
      </c>
      <c r="E592" s="12" t="s">
        <v>172</v>
      </c>
      <c r="F592" s="12" t="s">
        <v>178</v>
      </c>
      <c r="G592" s="11"/>
      <c r="H592" s="12"/>
      <c r="I592" s="57" t="s">
        <v>192</v>
      </c>
      <c r="J592" s="11"/>
      <c r="K592" s="12" t="s">
        <v>179</v>
      </c>
      <c r="M592" s="192" cm="1">
        <f t="array" ref="M592">INDEX(O592:AB592, 1, DNO_index)</f>
        <v>5551.7926720347004</v>
      </c>
      <c r="O592" s="145">
        <v>3277.83838945764</v>
      </c>
      <c r="P592" s="145">
        <v>2350.9318305332768</v>
      </c>
      <c r="Q592" s="145">
        <v>2058.8592130274033</v>
      </c>
      <c r="R592" s="145">
        <v>15989.838569797766</v>
      </c>
      <c r="S592" s="145">
        <v>3814.8983743256022</v>
      </c>
      <c r="T592" s="145">
        <v>3754.5353832598425</v>
      </c>
      <c r="U592" s="145">
        <v>5439.2867063425219</v>
      </c>
      <c r="V592" s="145">
        <v>3987.0176919588189</v>
      </c>
      <c r="W592" s="145">
        <v>4596.8133919703587</v>
      </c>
      <c r="X592" s="145">
        <v>3499.4003747038837</v>
      </c>
      <c r="Y592" s="145">
        <v>4675.8440955081869</v>
      </c>
      <c r="Z592" s="145">
        <v>4513.3165006675772</v>
      </c>
      <c r="AA592" s="145">
        <v>3724.6984993609835</v>
      </c>
      <c r="AB592" s="145">
        <v>5551.7926720347004</v>
      </c>
    </row>
    <row r="593" spans="4:28" x14ac:dyDescent="0.35">
      <c r="D593" s="252" t="str">
        <f t="shared" si="9"/>
        <v>Net revenue summary_Typical bills for LDNO HV customers__LV Sub Site Specific</v>
      </c>
      <c r="E593" s="12" t="s">
        <v>172</v>
      </c>
      <c r="F593" s="12" t="s">
        <v>178</v>
      </c>
      <c r="G593" s="11"/>
      <c r="H593" s="12"/>
      <c r="I593" s="57" t="s">
        <v>193</v>
      </c>
      <c r="J593" s="11"/>
      <c r="K593" s="12" t="s">
        <v>179</v>
      </c>
      <c r="M593" s="192" cm="1">
        <f t="array" ref="M593">INDEX(O593:AB593, 1, DNO_index)</f>
        <v>22414.780803407972</v>
      </c>
      <c r="O593" s="145">
        <v>12331.615837758027</v>
      </c>
      <c r="P593" s="145">
        <v>5350.9978233740994</v>
      </c>
      <c r="Q593" s="145">
        <v>6508.5242314976367</v>
      </c>
      <c r="R593" s="145">
        <v>16068.406626350081</v>
      </c>
      <c r="S593" s="145">
        <v>11683.249256511745</v>
      </c>
      <c r="T593" s="145">
        <v>14833.339485384611</v>
      </c>
      <c r="U593" s="145">
        <v>17594.84852896064</v>
      </c>
      <c r="V593" s="145">
        <v>16345.04836157417</v>
      </c>
      <c r="W593" s="145">
        <v>23931.203732908893</v>
      </c>
      <c r="X593" s="145">
        <v>9520.6708125652567</v>
      </c>
      <c r="Y593" s="145">
        <v>17089.444108560285</v>
      </c>
      <c r="Z593" s="145">
        <v>16510.729576921425</v>
      </c>
      <c r="AA593" s="145">
        <v>22721.215253188933</v>
      </c>
      <c r="AB593" s="145">
        <v>22414.780803407972</v>
      </c>
    </row>
    <row r="594" spans="4:28" x14ac:dyDescent="0.35">
      <c r="D594" s="252" t="str">
        <f t="shared" si="9"/>
        <v>Net revenue summary_Typical bills for LDNO HV customers__HV Site Specific</v>
      </c>
      <c r="E594" s="12" t="s">
        <v>172</v>
      </c>
      <c r="F594" s="12" t="s">
        <v>178</v>
      </c>
      <c r="G594" s="11"/>
      <c r="H594" s="12"/>
      <c r="I594" s="57" t="s">
        <v>194</v>
      </c>
      <c r="J594" s="11"/>
      <c r="K594" s="12" t="s">
        <v>179</v>
      </c>
      <c r="M594" s="192" cm="1">
        <f t="array" ref="M594">INDEX(O594:AB594, 1, DNO_index)</f>
        <v>15083.020614482033</v>
      </c>
      <c r="O594" s="145">
        <v>34093.247886197023</v>
      </c>
      <c r="P594" s="145">
        <v>37323.191380083103</v>
      </c>
      <c r="Q594" s="145">
        <v>36201.664391263206</v>
      </c>
      <c r="R594" s="145">
        <v>518055.10906087025</v>
      </c>
      <c r="S594" s="145">
        <v>72192.185847939385</v>
      </c>
      <c r="T594" s="145">
        <v>34143.030364433333</v>
      </c>
      <c r="U594" s="145">
        <v>29246.282895000902</v>
      </c>
      <c r="V594" s="145">
        <v>46738.772501843916</v>
      </c>
      <c r="W594" s="145">
        <v>56384.168455846797</v>
      </c>
      <c r="X594" s="145">
        <v>25080.956585826254</v>
      </c>
      <c r="Y594" s="145">
        <v>44597.207028030381</v>
      </c>
      <c r="Z594" s="145">
        <v>45436.10468249875</v>
      </c>
      <c r="AA594" s="145">
        <v>44305.235038015009</v>
      </c>
      <c r="AB594" s="145">
        <v>15083.020614482033</v>
      </c>
    </row>
    <row r="595" spans="4:28" x14ac:dyDescent="0.35">
      <c r="D595" s="252" t="str">
        <f t="shared" si="9"/>
        <v>Net revenue summary_Typical bills for LDNO HV customers__Unmetered Supplies</v>
      </c>
      <c r="E595" s="12" t="s">
        <v>172</v>
      </c>
      <c r="F595" s="12" t="s">
        <v>178</v>
      </c>
      <c r="G595" s="11"/>
      <c r="H595" s="12"/>
      <c r="I595" s="57" t="s">
        <v>195</v>
      </c>
      <c r="J595" s="11"/>
      <c r="K595" s="12" t="s">
        <v>179</v>
      </c>
      <c r="M595" s="192" t="str" cm="1">
        <f t="array" ref="M595">INDEX(O595:AB595, 1, DNO_index)</f>
        <v/>
      </c>
      <c r="O595" s="145">
        <v>36.998574734792911</v>
      </c>
      <c r="P595" s="145">
        <v>33.141314226205722</v>
      </c>
      <c r="Q595" s="145">
        <v>18.269047531359043</v>
      </c>
      <c r="R595" s="145">
        <v>8.9821192237880538</v>
      </c>
      <c r="S595" s="145">
        <v>22.939470706715454</v>
      </c>
      <c r="T595" s="145">
        <v>211.06564364582482</v>
      </c>
      <c r="U595" s="145">
        <v>63.173307370290516</v>
      </c>
      <c r="V595" s="145">
        <v>187.42190255376005</v>
      </c>
      <c r="W595" s="145">
        <v>860.91140385401582</v>
      </c>
      <c r="X595" s="145">
        <v>175.23974459342776</v>
      </c>
      <c r="Y595" s="145" t="s">
        <v>353</v>
      </c>
      <c r="Z595" s="145" t="s">
        <v>353</v>
      </c>
      <c r="AA595" s="145">
        <v>10474.605014880095</v>
      </c>
      <c r="AB595" s="145" t="s">
        <v>353</v>
      </c>
    </row>
    <row r="596" spans="4:28" x14ac:dyDescent="0.35">
      <c r="D596" s="252" t="str">
        <f t="shared" si="9"/>
        <v>Net revenue summary_Typical bills for LDNO HV customers__LV Generation Aggregated</v>
      </c>
      <c r="E596" s="12" t="s">
        <v>172</v>
      </c>
      <c r="F596" s="12" t="s">
        <v>178</v>
      </c>
      <c r="G596" s="11"/>
      <c r="H596" s="12"/>
      <c r="I596" s="50" t="s">
        <v>196</v>
      </c>
      <c r="J596" s="11"/>
      <c r="K596" s="12" t="s">
        <v>179</v>
      </c>
      <c r="M596" s="192" t="str" cm="1">
        <f t="array" ref="M596">INDEX(O596:AB596, 1, DNO_index)</f>
        <v/>
      </c>
      <c r="O596" s="145" t="s">
        <v>353</v>
      </c>
      <c r="P596" s="145" t="s">
        <v>353</v>
      </c>
      <c r="Q596" s="145">
        <v>-3.1112348122520292</v>
      </c>
      <c r="R596" s="145" t="s">
        <v>353</v>
      </c>
      <c r="S596" s="145">
        <v>0</v>
      </c>
      <c r="T596" s="145">
        <v>-4.5148945586532516</v>
      </c>
      <c r="U596" s="145" t="s">
        <v>353</v>
      </c>
      <c r="V596" s="145">
        <v>-15.673730357632662</v>
      </c>
      <c r="W596" s="145">
        <v>-48.845053954920218</v>
      </c>
      <c r="X596" s="145">
        <v>-56.116333669578815</v>
      </c>
      <c r="Y596" s="145" t="s">
        <v>353</v>
      </c>
      <c r="Z596" s="145" t="s">
        <v>353</v>
      </c>
      <c r="AA596" s="145" t="s">
        <v>353</v>
      </c>
      <c r="AB596" s="145" t="s">
        <v>353</v>
      </c>
    </row>
    <row r="597" spans="4:28" x14ac:dyDescent="0.35">
      <c r="D597" s="252" t="str">
        <f t="shared" ref="D597:D651" si="11">E597&amp;"_"&amp;F597&amp;"_"&amp;H597&amp;"_"&amp;I597</f>
        <v>Net revenue summary_Typical bills for LDNO HV customers__LV Sub Generation Aggregated</v>
      </c>
      <c r="E597" s="12" t="s">
        <v>172</v>
      </c>
      <c r="F597" s="12" t="s">
        <v>178</v>
      </c>
      <c r="G597" s="11"/>
      <c r="H597" s="12"/>
      <c r="I597" s="50" t="s">
        <v>197</v>
      </c>
      <c r="J597" s="11"/>
      <c r="K597" s="12" t="s">
        <v>179</v>
      </c>
      <c r="M597" s="192" t="str" cm="1">
        <f t="array" ref="M597">INDEX(O597:AB597, 1, DNO_index)</f>
        <v/>
      </c>
      <c r="O597" s="145" t="s">
        <v>353</v>
      </c>
      <c r="P597" s="145" t="s">
        <v>353</v>
      </c>
      <c r="Q597" s="145" t="s">
        <v>353</v>
      </c>
      <c r="R597" s="145" t="s">
        <v>353</v>
      </c>
      <c r="S597" s="145" t="s">
        <v>353</v>
      </c>
      <c r="T597" s="145" t="s">
        <v>353</v>
      </c>
      <c r="U597" s="145" t="s">
        <v>353</v>
      </c>
      <c r="V597" s="145" t="s">
        <v>353</v>
      </c>
      <c r="W597" s="145" t="s">
        <v>353</v>
      </c>
      <c r="X597" s="145" t="s">
        <v>353</v>
      </c>
      <c r="Y597" s="145" t="s">
        <v>353</v>
      </c>
      <c r="Z597" s="145" t="s">
        <v>353</v>
      </c>
      <c r="AA597" s="145" t="s">
        <v>353</v>
      </c>
      <c r="AB597" s="145" t="s">
        <v>353</v>
      </c>
    </row>
    <row r="598" spans="4:28" x14ac:dyDescent="0.35">
      <c r="D598" s="252" t="str">
        <f t="shared" si="11"/>
        <v>Net revenue summary_Typical bills for LDNO HV customers__LV Generation Site Specific</v>
      </c>
      <c r="E598" s="12" t="s">
        <v>172</v>
      </c>
      <c r="F598" s="12" t="s">
        <v>178</v>
      </c>
      <c r="G598" s="11"/>
      <c r="H598" s="12"/>
      <c r="I598" s="50" t="s">
        <v>198</v>
      </c>
      <c r="J598" s="11"/>
      <c r="K598" s="12" t="s">
        <v>179</v>
      </c>
      <c r="M598" s="192" cm="1">
        <f t="array" ref="M598">INDEX(O598:AB598, 1, DNO_index)</f>
        <v>-79.187150731650419</v>
      </c>
      <c r="O598" s="145" t="s">
        <v>353</v>
      </c>
      <c r="P598" s="145">
        <v>-408.80422990188902</v>
      </c>
      <c r="Q598" s="145">
        <v>-169.05007042862397</v>
      </c>
      <c r="R598" s="145" t="s">
        <v>353</v>
      </c>
      <c r="S598" s="145">
        <v>-4079.855620903797</v>
      </c>
      <c r="T598" s="145" t="s">
        <v>353</v>
      </c>
      <c r="U598" s="145" t="s">
        <v>353</v>
      </c>
      <c r="V598" s="145">
        <v>-1939.0080029395062</v>
      </c>
      <c r="W598" s="145">
        <v>-0.16026578564851152</v>
      </c>
      <c r="X598" s="145">
        <v>-1326.8200336988416</v>
      </c>
      <c r="Y598" s="145">
        <v>-79.810376292178631</v>
      </c>
      <c r="Z598" s="145">
        <v>-60.709595805401939</v>
      </c>
      <c r="AA598" s="145">
        <v>-296.39239628897104</v>
      </c>
      <c r="AB598" s="145">
        <v>-79.187150731650419</v>
      </c>
    </row>
    <row r="599" spans="4:28" x14ac:dyDescent="0.35">
      <c r="D599" s="252" t="str">
        <f t="shared" si="11"/>
        <v>Net revenue summary_Typical bills for LDNO HV customers__LV Generation Site Specific no RP Charge</v>
      </c>
      <c r="E599" s="12" t="s">
        <v>172</v>
      </c>
      <c r="F599" s="12" t="s">
        <v>178</v>
      </c>
      <c r="G599" s="11"/>
      <c r="H599" s="12"/>
      <c r="I599" s="50" t="s">
        <v>199</v>
      </c>
      <c r="J599" s="11"/>
      <c r="K599" s="12" t="s">
        <v>179</v>
      </c>
      <c r="M599" s="192" t="str" cm="1">
        <f t="array" ref="M599">INDEX(O599:AB599, 1, DNO_index)</f>
        <v/>
      </c>
      <c r="O599" s="145" t="s">
        <v>353</v>
      </c>
      <c r="P599" s="145" t="s">
        <v>353</v>
      </c>
      <c r="Q599" s="145" t="s">
        <v>353</v>
      </c>
      <c r="R599" s="145" t="s">
        <v>353</v>
      </c>
      <c r="S599" s="145" t="s">
        <v>353</v>
      </c>
      <c r="T599" s="145" t="s">
        <v>353</v>
      </c>
      <c r="U599" s="145" t="s">
        <v>353</v>
      </c>
      <c r="V599" s="145" t="s">
        <v>353</v>
      </c>
      <c r="W599" s="145" t="s">
        <v>353</v>
      </c>
      <c r="X599" s="145" t="s">
        <v>353</v>
      </c>
      <c r="Y599" s="145" t="s">
        <v>353</v>
      </c>
      <c r="Z599" s="145" t="s">
        <v>353</v>
      </c>
      <c r="AA599" s="145" t="s">
        <v>353</v>
      </c>
      <c r="AB599" s="145" t="s">
        <v>353</v>
      </c>
    </row>
    <row r="600" spans="4:28" x14ac:dyDescent="0.35">
      <c r="D600" s="252" t="str">
        <f t="shared" si="11"/>
        <v>Net revenue summary_Typical bills for LDNO HV customers__LV Sub Generation Site Specific</v>
      </c>
      <c r="E600" s="12" t="s">
        <v>172</v>
      </c>
      <c r="F600" s="12" t="s">
        <v>178</v>
      </c>
      <c r="G600" s="11"/>
      <c r="H600" s="12"/>
      <c r="I600" s="50" t="s">
        <v>200</v>
      </c>
      <c r="J600" s="11"/>
      <c r="K600" s="12" t="s">
        <v>179</v>
      </c>
      <c r="M600" s="192" t="str" cm="1">
        <f t="array" ref="M600">INDEX(O600:AB600, 1, DNO_index)</f>
        <v/>
      </c>
      <c r="O600" s="145" t="s">
        <v>353</v>
      </c>
      <c r="P600" s="145" t="s">
        <v>353</v>
      </c>
      <c r="Q600" s="145">
        <v>-260.07993130251356</v>
      </c>
      <c r="R600" s="145" t="s">
        <v>353</v>
      </c>
      <c r="S600" s="145">
        <v>0</v>
      </c>
      <c r="T600" s="145" t="s">
        <v>353</v>
      </c>
      <c r="U600" s="145" t="s">
        <v>353</v>
      </c>
      <c r="V600" s="145" t="s">
        <v>353</v>
      </c>
      <c r="W600" s="145" t="s">
        <v>353</v>
      </c>
      <c r="X600" s="145" t="s">
        <v>353</v>
      </c>
      <c r="Y600" s="145" t="s">
        <v>353</v>
      </c>
      <c r="Z600" s="145" t="s">
        <v>353</v>
      </c>
      <c r="AA600" s="145" t="s">
        <v>353</v>
      </c>
      <c r="AB600" s="145" t="s">
        <v>353</v>
      </c>
    </row>
    <row r="601" spans="4:28" x14ac:dyDescent="0.35">
      <c r="D601" s="252" t="str">
        <f t="shared" si="11"/>
        <v>Net revenue summary_Typical bills for LDNO HV customers__LV Sub Generation Site Specific no RP Charge</v>
      </c>
      <c r="E601" s="12" t="s">
        <v>172</v>
      </c>
      <c r="F601" s="12" t="s">
        <v>178</v>
      </c>
      <c r="G601" s="11"/>
      <c r="H601" s="12"/>
      <c r="I601" s="50" t="s">
        <v>201</v>
      </c>
      <c r="J601" s="11"/>
      <c r="K601" s="12" t="s">
        <v>179</v>
      </c>
      <c r="M601" s="192" t="str" cm="1">
        <f t="array" ref="M601">INDEX(O601:AB601, 1, DNO_index)</f>
        <v/>
      </c>
      <c r="O601" s="145" t="s">
        <v>353</v>
      </c>
      <c r="P601" s="145" t="s">
        <v>353</v>
      </c>
      <c r="Q601" s="145" t="s">
        <v>353</v>
      </c>
      <c r="R601" s="145" t="s">
        <v>353</v>
      </c>
      <c r="S601" s="145" t="s">
        <v>353</v>
      </c>
      <c r="T601" s="145" t="s">
        <v>353</v>
      </c>
      <c r="U601" s="145" t="s">
        <v>353</v>
      </c>
      <c r="V601" s="145" t="s">
        <v>353</v>
      </c>
      <c r="W601" s="145" t="s">
        <v>353</v>
      </c>
      <c r="X601" s="145" t="s">
        <v>353</v>
      </c>
      <c r="Y601" s="145" t="s">
        <v>353</v>
      </c>
      <c r="Z601" s="145" t="s">
        <v>353</v>
      </c>
      <c r="AA601" s="145" t="s">
        <v>353</v>
      </c>
      <c r="AB601" s="145" t="s">
        <v>353</v>
      </c>
    </row>
    <row r="602" spans="4:28" x14ac:dyDescent="0.35">
      <c r="D602" s="252" t="str">
        <f t="shared" si="11"/>
        <v>Net revenue summary_Typical bills for LDNO HV customers__HV Generation Site Specific</v>
      </c>
      <c r="E602" s="12" t="s">
        <v>172</v>
      </c>
      <c r="F602" s="12" t="s">
        <v>178</v>
      </c>
      <c r="G602" s="11"/>
      <c r="H602" s="12"/>
      <c r="I602" s="50" t="s">
        <v>202</v>
      </c>
      <c r="J602" s="11"/>
      <c r="K602" s="12" t="s">
        <v>179</v>
      </c>
      <c r="M602" s="192" t="str" cm="1">
        <f t="array" ref="M602">INDEX(O602:AB602, 1, DNO_index)</f>
        <v/>
      </c>
      <c r="O602" s="145" t="s">
        <v>353</v>
      </c>
      <c r="P602" s="145" t="s">
        <v>353</v>
      </c>
      <c r="Q602" s="145">
        <v>-18171.599879621415</v>
      </c>
      <c r="R602" s="145" t="s">
        <v>353</v>
      </c>
      <c r="S602" s="145" t="s">
        <v>353</v>
      </c>
      <c r="T602" s="145" t="s">
        <v>353</v>
      </c>
      <c r="U602" s="145" t="s">
        <v>353</v>
      </c>
      <c r="V602" s="145">
        <v>-8567.8837940951089</v>
      </c>
      <c r="W602" s="145" t="s">
        <v>353</v>
      </c>
      <c r="X602" s="145">
        <v>-2981.9076029927865</v>
      </c>
      <c r="Y602" s="145" t="s">
        <v>353</v>
      </c>
      <c r="Z602" s="145">
        <v>-448.48895633333382</v>
      </c>
      <c r="AA602" s="145">
        <v>-9.5139887206479479E-2</v>
      </c>
      <c r="AB602" s="145" t="s">
        <v>353</v>
      </c>
    </row>
    <row r="603" spans="4:28" x14ac:dyDescent="0.35">
      <c r="D603" s="252" t="str">
        <f t="shared" si="11"/>
        <v>Net revenue summary_Typical bills for LDNO HV customers__HV Generation Site Specific no RP Charge</v>
      </c>
      <c r="E603" s="12" t="s">
        <v>172</v>
      </c>
      <c r="F603" s="12" t="s">
        <v>178</v>
      </c>
      <c r="G603" s="11"/>
      <c r="H603" s="12"/>
      <c r="I603" s="50" t="s">
        <v>203</v>
      </c>
      <c r="J603" s="11"/>
      <c r="K603" s="12" t="s">
        <v>179</v>
      </c>
      <c r="M603" s="192" t="str" cm="1">
        <f t="array" ref="M603">INDEX(O603:AB603, 1, DNO_index)</f>
        <v/>
      </c>
      <c r="O603" s="145" t="s">
        <v>353</v>
      </c>
      <c r="P603" s="145" t="s">
        <v>353</v>
      </c>
      <c r="Q603" s="145" t="s">
        <v>353</v>
      </c>
      <c r="R603" s="145" t="s">
        <v>353</v>
      </c>
      <c r="S603" s="145" t="s">
        <v>353</v>
      </c>
      <c r="T603" s="145" t="s">
        <v>353</v>
      </c>
      <c r="U603" s="145" t="s">
        <v>353</v>
      </c>
      <c r="V603" s="145" t="s">
        <v>353</v>
      </c>
      <c r="W603" s="145" t="s">
        <v>353</v>
      </c>
      <c r="X603" s="145" t="s">
        <v>353</v>
      </c>
      <c r="Y603" s="145" t="s">
        <v>353</v>
      </c>
      <c r="Z603" s="145" t="s">
        <v>353</v>
      </c>
      <c r="AA603" s="145" t="s">
        <v>353</v>
      </c>
      <c r="AB603" s="145" t="s">
        <v>353</v>
      </c>
    </row>
    <row r="604" spans="4:28" x14ac:dyDescent="0.35">
      <c r="D604" s="251" t="str">
        <f t="shared" si="11"/>
        <v>Net revenue summary_Average bill per kWh for all the way customers__Domestic Aggregated</v>
      </c>
      <c r="E604" s="13" t="s">
        <v>172</v>
      </c>
      <c r="F604" s="13" t="s">
        <v>169</v>
      </c>
      <c r="G604" s="29"/>
      <c r="H604" s="13"/>
      <c r="I604" s="59" t="s">
        <v>188</v>
      </c>
      <c r="J604" s="29"/>
      <c r="K604" s="13" t="s">
        <v>179</v>
      </c>
      <c r="L604" s="81"/>
      <c r="M604" s="191" cm="1">
        <f t="array" ref="M604">INDEX(O604:AB604, 1, DNO_index)</f>
        <v>3.4436117315040002</v>
      </c>
      <c r="N604" s="81"/>
      <c r="O604" s="144">
        <v>2.5674660051456315</v>
      </c>
      <c r="P604" s="144">
        <v>3.3250899622159684</v>
      </c>
      <c r="Q604" s="144">
        <v>2.7526006142746122</v>
      </c>
      <c r="R604" s="144">
        <v>4.2256566313076638</v>
      </c>
      <c r="S604" s="144">
        <v>2.4696655561193905</v>
      </c>
      <c r="T604" s="144">
        <v>3.2737164398266216</v>
      </c>
      <c r="U604" s="144">
        <v>3.8486842902882672</v>
      </c>
      <c r="V604" s="144">
        <v>2.6670809774171227</v>
      </c>
      <c r="W604" s="144">
        <v>3.1069701934854099</v>
      </c>
      <c r="X604" s="144">
        <v>2.5304517551587233</v>
      </c>
      <c r="Y604" s="144">
        <v>2.5190092889043045</v>
      </c>
      <c r="Z604" s="144">
        <v>2.6668381575691615</v>
      </c>
      <c r="AA604" s="144">
        <v>3.3397573525758579</v>
      </c>
      <c r="AB604" s="144">
        <v>3.4436117315040002</v>
      </c>
    </row>
    <row r="605" spans="4:28" x14ac:dyDescent="0.35">
      <c r="D605" s="252" t="str">
        <f t="shared" si="11"/>
        <v>Net revenue summary_Average bill per kWh for all the way customers__Domestic Aggregated (Related MPAN)</v>
      </c>
      <c r="E605" s="12" t="s">
        <v>172</v>
      </c>
      <c r="F605" s="12" t="s">
        <v>169</v>
      </c>
      <c r="G605" s="11"/>
      <c r="H605" s="12"/>
      <c r="I605" s="51" t="s">
        <v>189</v>
      </c>
      <c r="J605" s="11"/>
      <c r="K605" s="12" t="s">
        <v>179</v>
      </c>
      <c r="M605" s="192" cm="1">
        <f t="array" ref="M605">INDEX(O605:AB605, 1, DNO_index)</f>
        <v>1.5269200344602241</v>
      </c>
      <c r="O605" s="145">
        <v>0.84214078478791832</v>
      </c>
      <c r="P605" s="145">
        <v>1.4825001358626779</v>
      </c>
      <c r="Q605" s="145">
        <v>1.3763583362577252</v>
      </c>
      <c r="R605" s="145">
        <v>2.5772885323363957</v>
      </c>
      <c r="S605" s="145">
        <v>0.78360380963661358</v>
      </c>
      <c r="T605" s="145">
        <v>1.2903427527239539</v>
      </c>
      <c r="U605" s="145">
        <v>1.7000692237120716</v>
      </c>
      <c r="V605" s="145">
        <v>0.31638300000000003</v>
      </c>
      <c r="W605" s="145">
        <v>1.021757</v>
      </c>
      <c r="X605" s="145">
        <v>0.53628799999999999</v>
      </c>
      <c r="Y605" s="145">
        <v>1.6561539222816066</v>
      </c>
      <c r="Z605" s="145">
        <v>1.3546975045629313</v>
      </c>
      <c r="AA605" s="145">
        <v>1.5211490180678953</v>
      </c>
      <c r="AB605" s="145">
        <v>1.5269200344602241</v>
      </c>
    </row>
    <row r="606" spans="4:28" x14ac:dyDescent="0.35">
      <c r="D606" s="252" t="str">
        <f t="shared" si="11"/>
        <v>Net revenue summary_Average bill per kWh for all the way customers__Non-Domestic Aggregated</v>
      </c>
      <c r="E606" s="12" t="s">
        <v>172</v>
      </c>
      <c r="F606" s="12" t="s">
        <v>169</v>
      </c>
      <c r="G606" s="11"/>
      <c r="H606" s="12"/>
      <c r="I606" s="51" t="s">
        <v>190</v>
      </c>
      <c r="J606" s="11"/>
      <c r="K606" s="12" t="s">
        <v>179</v>
      </c>
      <c r="M606" s="192" cm="1">
        <f t="array" ref="M606">INDEX(O606:AB606, 1, DNO_index)</f>
        <v>2.6026306460794713</v>
      </c>
      <c r="O606" s="145">
        <v>2.3775271138519134</v>
      </c>
      <c r="P606" s="145">
        <v>2.6553785237487046</v>
      </c>
      <c r="Q606" s="145">
        <v>2.229444965956509</v>
      </c>
      <c r="R606" s="145">
        <v>3.7610007505526966</v>
      </c>
      <c r="S606" s="145">
        <v>2.0517568226420289</v>
      </c>
      <c r="T606" s="145">
        <v>2.6603481944405849</v>
      </c>
      <c r="U606" s="145">
        <v>3.594788264894099</v>
      </c>
      <c r="V606" s="145">
        <v>1.5084379602987079</v>
      </c>
      <c r="W606" s="145">
        <v>2.2345373526260857</v>
      </c>
      <c r="X606" s="145">
        <v>1.9702442132249423</v>
      </c>
      <c r="Y606" s="145">
        <v>2.1334097146180953</v>
      </c>
      <c r="Z606" s="145">
        <v>2.5605513724702496</v>
      </c>
      <c r="AA606" s="145">
        <v>2.7863242599558826</v>
      </c>
      <c r="AB606" s="145">
        <v>2.6026306460794713</v>
      </c>
    </row>
    <row r="607" spans="4:28" x14ac:dyDescent="0.35">
      <c r="D607" s="252" t="str">
        <f t="shared" si="11"/>
        <v>Net revenue summary_Average bill per kWh for all the way customers__Non-Domestic Aggregated (Related MPAN)</v>
      </c>
      <c r="E607" s="12" t="s">
        <v>172</v>
      </c>
      <c r="F607" s="12" t="s">
        <v>169</v>
      </c>
      <c r="G607" s="11"/>
      <c r="H607" s="12"/>
      <c r="I607" s="57" t="s">
        <v>191</v>
      </c>
      <c r="J607" s="11"/>
      <c r="K607" s="12" t="s">
        <v>179</v>
      </c>
      <c r="M607" s="192" cm="1">
        <f t="array" ref="M607">INDEX(O607:AB607, 1, DNO_index)</f>
        <v>1.4870818323533206</v>
      </c>
      <c r="O607" s="145">
        <v>0.80378654509423697</v>
      </c>
      <c r="P607" s="145">
        <v>1.696872313391145</v>
      </c>
      <c r="Q607" s="145">
        <v>1.5100419240630283</v>
      </c>
      <c r="R607" s="145">
        <v>3.2694647232294489</v>
      </c>
      <c r="S607" s="145">
        <v>0.87640225847204956</v>
      </c>
      <c r="T607" s="145">
        <v>2.0128674036315943</v>
      </c>
      <c r="U607" s="145">
        <v>1.7613268831746527</v>
      </c>
      <c r="V607" s="145">
        <v>0.2865339999999999</v>
      </c>
      <c r="W607" s="145">
        <v>1.1943079999999997</v>
      </c>
      <c r="X607" s="145">
        <v>0.55918600000000018</v>
      </c>
      <c r="Y607" s="145">
        <v>1.179244095675541</v>
      </c>
      <c r="Z607" s="145">
        <v>1.5748131759135684</v>
      </c>
      <c r="AA607" s="145">
        <v>1.5273336738867012</v>
      </c>
      <c r="AB607" s="145">
        <v>1.4870818323533206</v>
      </c>
    </row>
    <row r="608" spans="4:28" x14ac:dyDescent="0.35">
      <c r="D608" s="252" t="str">
        <f t="shared" si="11"/>
        <v>Net revenue summary_Average bill per kWh for all the way customers__LV Site Specific</v>
      </c>
      <c r="E608" s="12" t="s">
        <v>172</v>
      </c>
      <c r="F608" s="12" t="s">
        <v>169</v>
      </c>
      <c r="G608" s="11"/>
      <c r="H608" s="12"/>
      <c r="I608" s="57" t="s">
        <v>192</v>
      </c>
      <c r="J608" s="11"/>
      <c r="K608" s="12" t="s">
        <v>179</v>
      </c>
      <c r="M608" s="192" cm="1">
        <f t="array" ref="M608">INDEX(O608:AB608, 1, DNO_index)</f>
        <v>2.8956540233872095</v>
      </c>
      <c r="O608" s="145">
        <v>2.6112759319850731</v>
      </c>
      <c r="P608" s="145">
        <v>2.5757241362540828</v>
      </c>
      <c r="Q608" s="145">
        <v>2.1664565475843061</v>
      </c>
      <c r="R608" s="145">
        <v>4.1947341476849536</v>
      </c>
      <c r="S608" s="145">
        <v>2.1284696403390178</v>
      </c>
      <c r="T608" s="145">
        <v>2.7316953808685742</v>
      </c>
      <c r="U608" s="145">
        <v>3.6140066365454904</v>
      </c>
      <c r="V608" s="145">
        <v>1.9926327977863985</v>
      </c>
      <c r="W608" s="145">
        <v>2.4202692221062798</v>
      </c>
      <c r="X608" s="145">
        <v>2.3280433267589853</v>
      </c>
      <c r="Y608" s="145">
        <v>2.3565064588148439</v>
      </c>
      <c r="Z608" s="145">
        <v>3.0173212708476007</v>
      </c>
      <c r="AA608" s="145">
        <v>3.0760773543748767</v>
      </c>
      <c r="AB608" s="145">
        <v>2.8956540233872095</v>
      </c>
    </row>
    <row r="609" spans="4:28" x14ac:dyDescent="0.35">
      <c r="D609" s="252" t="str">
        <f t="shared" si="11"/>
        <v>Net revenue summary_Average bill per kWh for all the way customers__LV Sub Site Specific</v>
      </c>
      <c r="E609" s="12" t="s">
        <v>172</v>
      </c>
      <c r="F609" s="12" t="s">
        <v>169</v>
      </c>
      <c r="G609" s="11"/>
      <c r="H609" s="12"/>
      <c r="I609" s="57" t="s">
        <v>193</v>
      </c>
      <c r="J609" s="11"/>
      <c r="K609" s="12" t="s">
        <v>179</v>
      </c>
      <c r="M609" s="192" cm="1">
        <f t="array" ref="M609">INDEX(O609:AB609, 1, DNO_index)</f>
        <v>2.5045548091434076</v>
      </c>
      <c r="O609" s="145">
        <v>2.2081264470810811</v>
      </c>
      <c r="P609" s="145">
        <v>2.2432204720300888</v>
      </c>
      <c r="Q609" s="145">
        <v>1.9111991394277641</v>
      </c>
      <c r="R609" s="145">
        <v>2.9904531766752971</v>
      </c>
      <c r="S609" s="145">
        <v>1.3682700589013932</v>
      </c>
      <c r="T609" s="145">
        <v>2.4171784513636929</v>
      </c>
      <c r="U609" s="145">
        <v>3.3410236480103008</v>
      </c>
      <c r="V609" s="145">
        <v>1.8217297914248782</v>
      </c>
      <c r="W609" s="145">
        <v>1.9420899262384588</v>
      </c>
      <c r="X609" s="145">
        <v>1.8204843840268312</v>
      </c>
      <c r="Y609" s="145">
        <v>2.2240026196044242</v>
      </c>
      <c r="Z609" s="145">
        <v>3.2162475712623264</v>
      </c>
      <c r="AA609" s="145">
        <v>2.5890088943129168</v>
      </c>
      <c r="AB609" s="145">
        <v>2.5045548091434076</v>
      </c>
    </row>
    <row r="610" spans="4:28" x14ac:dyDescent="0.35">
      <c r="D610" s="252" t="str">
        <f t="shared" si="11"/>
        <v>Net revenue summary_Average bill per kWh for all the way customers__HV Site Specific</v>
      </c>
      <c r="E610" s="12" t="s">
        <v>172</v>
      </c>
      <c r="F610" s="12" t="s">
        <v>169</v>
      </c>
      <c r="G610" s="11"/>
      <c r="H610" s="12"/>
      <c r="I610" s="57" t="s">
        <v>194</v>
      </c>
      <c r="J610" s="11"/>
      <c r="K610" s="12" t="s">
        <v>179</v>
      </c>
      <c r="M610" s="192" cm="1">
        <f t="array" ref="M610">INDEX(O610:AB610, 1, DNO_index)</f>
        <v>2.283002132694183</v>
      </c>
      <c r="O610" s="145">
        <v>1.6141831267809621</v>
      </c>
      <c r="P610" s="145">
        <v>2.0630003478051724</v>
      </c>
      <c r="Q610" s="145">
        <v>1.6913239608310151</v>
      </c>
      <c r="R610" s="145">
        <v>4.0392391267406476</v>
      </c>
      <c r="S610" s="145">
        <v>1.7180351194690728</v>
      </c>
      <c r="T610" s="145">
        <v>2.2702504373635684</v>
      </c>
      <c r="U610" s="145">
        <v>2.6666726509134726</v>
      </c>
      <c r="V610" s="145">
        <v>1.7876861749543469</v>
      </c>
      <c r="W610" s="145">
        <v>1.7751601066185034</v>
      </c>
      <c r="X610" s="145">
        <v>1.4512568233466114</v>
      </c>
      <c r="Y610" s="145">
        <v>1.7873117347279832</v>
      </c>
      <c r="Z610" s="145">
        <v>2.1536420531274048</v>
      </c>
      <c r="AA610" s="145">
        <v>2.1663252102067845</v>
      </c>
      <c r="AB610" s="145">
        <v>2.283002132694183</v>
      </c>
    </row>
    <row r="611" spans="4:28" x14ac:dyDescent="0.35">
      <c r="D611" s="252" t="str">
        <f t="shared" si="11"/>
        <v>Net revenue summary_Average bill per kWh for all the way customers__Unmetered Supplies</v>
      </c>
      <c r="E611" s="12" t="s">
        <v>172</v>
      </c>
      <c r="F611" s="12" t="s">
        <v>169</v>
      </c>
      <c r="G611" s="11"/>
      <c r="H611" s="12"/>
      <c r="I611" s="57" t="s">
        <v>195</v>
      </c>
      <c r="J611" s="11"/>
      <c r="K611" s="12" t="s">
        <v>179</v>
      </c>
      <c r="M611" s="192" cm="1">
        <f t="array" ref="M611">INDEX(O611:AB611, 1, DNO_index)</f>
        <v>3.6086003257449422</v>
      </c>
      <c r="O611" s="145">
        <v>3.544945950586925</v>
      </c>
      <c r="P611" s="145">
        <v>2.3246618048787324</v>
      </c>
      <c r="Q611" s="145">
        <v>1.8637537233300616</v>
      </c>
      <c r="R611" s="145">
        <v>5.3316325394273774</v>
      </c>
      <c r="S611" s="145">
        <v>3.2352023343199017</v>
      </c>
      <c r="T611" s="145">
        <v>2.8947490759960388</v>
      </c>
      <c r="U611" s="145">
        <v>3.2413522268982242</v>
      </c>
      <c r="V611" s="145">
        <v>2.1228398248415528</v>
      </c>
      <c r="W611" s="145">
        <v>3.2826300869818796</v>
      </c>
      <c r="X611" s="145">
        <v>3.0351118934533363</v>
      </c>
      <c r="Y611" s="145">
        <v>2.7780825857732343</v>
      </c>
      <c r="Z611" s="145">
        <v>2.7653821143856741</v>
      </c>
      <c r="AA611" s="145">
        <v>3.5094136771654423</v>
      </c>
      <c r="AB611" s="145">
        <v>3.6086003257449422</v>
      </c>
    </row>
    <row r="612" spans="4:28" x14ac:dyDescent="0.35">
      <c r="D612" s="252" t="str">
        <f t="shared" si="11"/>
        <v>Net revenue summary_Average bill per kWh for all the way customers__LV Generation Aggregated</v>
      </c>
      <c r="E612" s="12" t="s">
        <v>172</v>
      </c>
      <c r="F612" s="12" t="s">
        <v>169</v>
      </c>
      <c r="G612" s="11"/>
      <c r="H612" s="12"/>
      <c r="I612" s="50" t="s">
        <v>196</v>
      </c>
      <c r="J612" s="11"/>
      <c r="K612" s="12" t="s">
        <v>179</v>
      </c>
      <c r="M612" s="192" cm="1">
        <f t="array" ref="M612">INDEX(O612:AB612, 1, DNO_index)</f>
        <v>-1.0243197364768937</v>
      </c>
      <c r="O612" s="145">
        <v>-1.0816216481501066</v>
      </c>
      <c r="P612" s="145">
        <v>-1.0290425391048397</v>
      </c>
      <c r="Q612" s="145">
        <v>-0.68529401150922842</v>
      </c>
      <c r="R612" s="145">
        <v>-1.5711987218482228</v>
      </c>
      <c r="S612" s="145">
        <v>-1.075209461439584</v>
      </c>
      <c r="T612" s="145">
        <v>-0.89037654413268863</v>
      </c>
      <c r="U612" s="145">
        <v>-1.3049490184538226</v>
      </c>
      <c r="V612" s="145">
        <v>-1.287158845587121</v>
      </c>
      <c r="W612" s="145">
        <v>-1.2932120000000003</v>
      </c>
      <c r="X612" s="145">
        <v>-1.2378960000000001</v>
      </c>
      <c r="Y612" s="145">
        <v>-0.84018103506173192</v>
      </c>
      <c r="Z612" s="145">
        <v>-0.88416048580099904</v>
      </c>
      <c r="AA612" s="145">
        <v>-0.93310395691393866</v>
      </c>
      <c r="AB612" s="145">
        <v>-1.0243197364768937</v>
      </c>
    </row>
    <row r="613" spans="4:28" x14ac:dyDescent="0.35">
      <c r="D613" s="252" t="str">
        <f t="shared" si="11"/>
        <v>Net revenue summary_Average bill per kWh for all the way customers__LV Sub Generation Aggregated</v>
      </c>
      <c r="E613" s="12" t="s">
        <v>172</v>
      </c>
      <c r="F613" s="12" t="s">
        <v>169</v>
      </c>
      <c r="G613" s="11"/>
      <c r="H613" s="12"/>
      <c r="I613" s="50" t="s">
        <v>197</v>
      </c>
      <c r="J613" s="11"/>
      <c r="K613" s="12" t="s">
        <v>179</v>
      </c>
      <c r="M613" s="192" t="str" cm="1">
        <f t="array" ref="M613">INDEX(O613:AB613, 1, DNO_index)</f>
        <v/>
      </c>
      <c r="O613" s="145">
        <v>-0.8718232290107415</v>
      </c>
      <c r="P613" s="145" t="s">
        <v>353</v>
      </c>
      <c r="Q613" s="145" t="s">
        <v>353</v>
      </c>
      <c r="R613" s="145">
        <v>-1.4259047210300428</v>
      </c>
      <c r="S613" s="145">
        <v>-0.93509894683359729</v>
      </c>
      <c r="T613" s="145">
        <v>-0.75119085864931601</v>
      </c>
      <c r="U613" s="145">
        <v>-1.1167194034328924</v>
      </c>
      <c r="V613" s="145" t="s">
        <v>353</v>
      </c>
      <c r="W613" s="145" t="s">
        <v>353</v>
      </c>
      <c r="X613" s="145" t="s">
        <v>353</v>
      </c>
      <c r="Y613" s="145" t="s">
        <v>353</v>
      </c>
      <c r="Z613" s="145" t="s">
        <v>353</v>
      </c>
      <c r="AA613" s="145" t="s">
        <v>353</v>
      </c>
      <c r="AB613" s="145" t="s">
        <v>353</v>
      </c>
    </row>
    <row r="614" spans="4:28" x14ac:dyDescent="0.35">
      <c r="D614" s="252" t="str">
        <f t="shared" si="11"/>
        <v>Net revenue summary_Average bill per kWh for all the way customers__LV Generation Site Specific</v>
      </c>
      <c r="E614" s="12" t="s">
        <v>172</v>
      </c>
      <c r="F614" s="12" t="s">
        <v>169</v>
      </c>
      <c r="G614" s="11"/>
      <c r="H614" s="12"/>
      <c r="I614" s="50" t="s">
        <v>198</v>
      </c>
      <c r="J614" s="11"/>
      <c r="K614" s="12" t="s">
        <v>179</v>
      </c>
      <c r="M614" s="192" cm="1">
        <f t="array" ref="M614">INDEX(O614:AB614, 1, DNO_index)</f>
        <v>-0.84132285395911399</v>
      </c>
      <c r="O614" s="145">
        <v>-1.0656092599096207</v>
      </c>
      <c r="P614" s="145">
        <v>-0.79629621324263267</v>
      </c>
      <c r="Q614" s="145">
        <v>-0.61198122499061858</v>
      </c>
      <c r="R614" s="145">
        <v>-1.2898134490280595</v>
      </c>
      <c r="S614" s="145">
        <v>-0.87444064626500773</v>
      </c>
      <c r="T614" s="145">
        <v>-0.87336606048404541</v>
      </c>
      <c r="U614" s="145">
        <v>-1.223979774198809</v>
      </c>
      <c r="V614" s="145">
        <v>-0.92586869282657014</v>
      </c>
      <c r="W614" s="145">
        <v>-1.104207831303079</v>
      </c>
      <c r="X614" s="145">
        <v>-1.2160442303572303</v>
      </c>
      <c r="Y614" s="145">
        <v>-0.69745698259255617</v>
      </c>
      <c r="Z614" s="145">
        <v>-0.67527081665022859</v>
      </c>
      <c r="AA614" s="145">
        <v>-0.71664032510060438</v>
      </c>
      <c r="AB614" s="145">
        <v>-0.84132285395911399</v>
      </c>
    </row>
    <row r="615" spans="4:28" x14ac:dyDescent="0.35">
      <c r="D615" s="252" t="str">
        <f t="shared" si="11"/>
        <v>Net revenue summary_Average bill per kWh for all the way customers__LV Generation Site Specific no RP Charge</v>
      </c>
      <c r="E615" s="12" t="s">
        <v>172</v>
      </c>
      <c r="F615" s="12" t="s">
        <v>169</v>
      </c>
      <c r="G615" s="11"/>
      <c r="H615" s="12"/>
      <c r="I615" s="50" t="s">
        <v>199</v>
      </c>
      <c r="J615" s="11"/>
      <c r="K615" s="12" t="s">
        <v>179</v>
      </c>
      <c r="M615" s="192" t="str" cm="1">
        <f t="array" ref="M615">INDEX(O615:AB615, 1, DNO_index)</f>
        <v/>
      </c>
      <c r="O615" s="145" t="s">
        <v>353</v>
      </c>
      <c r="P615" s="145" t="s">
        <v>353</v>
      </c>
      <c r="Q615" s="145" t="s">
        <v>353</v>
      </c>
      <c r="R615" s="145" t="s">
        <v>353</v>
      </c>
      <c r="S615" s="145" t="s">
        <v>353</v>
      </c>
      <c r="T615" s="145" t="s">
        <v>353</v>
      </c>
      <c r="U615" s="145" t="s">
        <v>353</v>
      </c>
      <c r="V615" s="145" t="s">
        <v>353</v>
      </c>
      <c r="W615" s="145" t="s">
        <v>353</v>
      </c>
      <c r="X615" s="145" t="s">
        <v>353</v>
      </c>
      <c r="Y615" s="145" t="s">
        <v>353</v>
      </c>
      <c r="Z615" s="145" t="s">
        <v>353</v>
      </c>
      <c r="AA615" s="145" t="s">
        <v>353</v>
      </c>
      <c r="AB615" s="145" t="s">
        <v>353</v>
      </c>
    </row>
    <row r="616" spans="4:28" x14ac:dyDescent="0.35">
      <c r="D616" s="252" t="str">
        <f t="shared" si="11"/>
        <v>Net revenue summary_Average bill per kWh for all the way customers__LV Sub Generation Site Specific</v>
      </c>
      <c r="E616" s="12" t="s">
        <v>172</v>
      </c>
      <c r="F616" s="12" t="s">
        <v>169</v>
      </c>
      <c r="G616" s="11"/>
      <c r="H616" s="12"/>
      <c r="I616" s="50" t="s">
        <v>200</v>
      </c>
      <c r="J616" s="11"/>
      <c r="K616" s="12" t="s">
        <v>179</v>
      </c>
      <c r="M616" s="192" cm="1">
        <f t="array" ref="M616">INDEX(O616:AB616, 1, DNO_index)</f>
        <v>-0.93065598292954044</v>
      </c>
      <c r="O616" s="145">
        <v>-0.86582859690994407</v>
      </c>
      <c r="P616" s="145">
        <v>-0.89764965469710178</v>
      </c>
      <c r="Q616" s="145">
        <v>-0.51328139272891038</v>
      </c>
      <c r="R616" s="145">
        <v>-1.2876903473434813</v>
      </c>
      <c r="S616" s="145" t="s">
        <v>353</v>
      </c>
      <c r="T616" s="145">
        <v>-0.70170001407087867</v>
      </c>
      <c r="U616" s="145">
        <v>-1.1126295734267404</v>
      </c>
      <c r="V616" s="145">
        <v>-0.82234281714439583</v>
      </c>
      <c r="W616" s="145">
        <v>-0.99609507223664007</v>
      </c>
      <c r="X616" s="145">
        <v>-2.2117568904008778</v>
      </c>
      <c r="Y616" s="145">
        <v>-0.53662614602291037</v>
      </c>
      <c r="Z616" s="145">
        <v>-0.5437525055871365</v>
      </c>
      <c r="AA616" s="145">
        <v>-0.6265201048561343</v>
      </c>
      <c r="AB616" s="145">
        <v>-0.93065598292954044</v>
      </c>
    </row>
    <row r="617" spans="4:28" x14ac:dyDescent="0.35">
      <c r="D617" s="252" t="str">
        <f t="shared" si="11"/>
        <v>Net revenue summary_Average bill per kWh for all the way customers__LV Sub Generation Site Specific no RP Charge</v>
      </c>
      <c r="E617" s="12" t="s">
        <v>172</v>
      </c>
      <c r="F617" s="12" t="s">
        <v>169</v>
      </c>
      <c r="G617" s="11"/>
      <c r="H617" s="12"/>
      <c r="I617" s="50" t="s">
        <v>201</v>
      </c>
      <c r="J617" s="11"/>
      <c r="K617" s="12" t="s">
        <v>179</v>
      </c>
      <c r="M617" s="192" t="str" cm="1">
        <f t="array" ref="M617">INDEX(O617:AB617, 1, DNO_index)</f>
        <v/>
      </c>
      <c r="O617" s="145" t="s">
        <v>353</v>
      </c>
      <c r="P617" s="145" t="s">
        <v>353</v>
      </c>
      <c r="Q617" s="145" t="s">
        <v>353</v>
      </c>
      <c r="R617" s="145" t="s">
        <v>353</v>
      </c>
      <c r="S617" s="145" t="s">
        <v>353</v>
      </c>
      <c r="T617" s="145" t="s">
        <v>353</v>
      </c>
      <c r="U617" s="145" t="s">
        <v>353</v>
      </c>
      <c r="V617" s="145" t="s">
        <v>353</v>
      </c>
      <c r="W617" s="145" t="s">
        <v>353</v>
      </c>
      <c r="X617" s="145" t="s">
        <v>353</v>
      </c>
      <c r="Y617" s="145" t="s">
        <v>353</v>
      </c>
      <c r="Z617" s="145" t="s">
        <v>353</v>
      </c>
      <c r="AA617" s="145" t="s">
        <v>353</v>
      </c>
      <c r="AB617" s="145" t="s">
        <v>353</v>
      </c>
    </row>
    <row r="618" spans="4:28" x14ac:dyDescent="0.35">
      <c r="D618" s="252" t="str">
        <f t="shared" si="11"/>
        <v>Net revenue summary_Average bill per kWh for all the way customers__HV Generation Site Specific</v>
      </c>
      <c r="E618" s="12" t="s">
        <v>172</v>
      </c>
      <c r="F618" s="12" t="s">
        <v>169</v>
      </c>
      <c r="G618" s="11"/>
      <c r="H618" s="12"/>
      <c r="I618" s="50" t="s">
        <v>202</v>
      </c>
      <c r="J618" s="11"/>
      <c r="K618" s="12" t="s">
        <v>179</v>
      </c>
      <c r="M618" s="192" cm="1">
        <f t="array" ref="M618">INDEX(O618:AB618, 1, DNO_index)</f>
        <v>-0.90529821687166212</v>
      </c>
      <c r="O618" s="145">
        <v>-0.82043739007999139</v>
      </c>
      <c r="P618" s="145">
        <v>-0.49230289439353891</v>
      </c>
      <c r="Q618" s="145">
        <v>-0.42163448925943081</v>
      </c>
      <c r="R618" s="145">
        <v>-0.60558230000161595</v>
      </c>
      <c r="S618" s="145">
        <v>-0.47763144661949752</v>
      </c>
      <c r="T618" s="145">
        <v>-0.52957607193620326</v>
      </c>
      <c r="U618" s="145">
        <v>-0.83760858223143919</v>
      </c>
      <c r="V618" s="145">
        <v>-0.79183975071265555</v>
      </c>
      <c r="W618" s="145">
        <v>-0.92849286851084367</v>
      </c>
      <c r="X618" s="145">
        <v>-0.73267438946455798</v>
      </c>
      <c r="Y618" s="145">
        <v>-0.55142715148915455</v>
      </c>
      <c r="Z618" s="145">
        <v>-0.31414197146127559</v>
      </c>
      <c r="AA618" s="145">
        <v>-0.41350551133444285</v>
      </c>
      <c r="AB618" s="145">
        <v>-0.90529821687166212</v>
      </c>
    </row>
    <row r="619" spans="4:28" x14ac:dyDescent="0.35">
      <c r="D619" s="252" t="str">
        <f t="shared" si="11"/>
        <v>Net revenue summary_Average bill per kWh for all the way customers__HV Generation Site Specific no RP Charge</v>
      </c>
      <c r="E619" s="12" t="s">
        <v>172</v>
      </c>
      <c r="F619" s="12" t="s">
        <v>169</v>
      </c>
      <c r="G619" s="11"/>
      <c r="H619" s="12"/>
      <c r="I619" s="50" t="s">
        <v>203</v>
      </c>
      <c r="J619" s="11"/>
      <c r="K619" s="12" t="s">
        <v>179</v>
      </c>
      <c r="M619" s="192" t="str" cm="1">
        <f t="array" ref="M619">INDEX(O619:AB619, 1, DNO_index)</f>
        <v/>
      </c>
      <c r="O619" s="145" t="s">
        <v>353</v>
      </c>
      <c r="P619" s="145" t="s">
        <v>353</v>
      </c>
      <c r="Q619" s="145" t="s">
        <v>353</v>
      </c>
      <c r="R619" s="145" t="s">
        <v>353</v>
      </c>
      <c r="S619" s="145" t="s">
        <v>353</v>
      </c>
      <c r="T619" s="145" t="s">
        <v>353</v>
      </c>
      <c r="U619" s="145" t="s">
        <v>353</v>
      </c>
      <c r="V619" s="145" t="s">
        <v>353</v>
      </c>
      <c r="W619" s="145" t="s">
        <v>353</v>
      </c>
      <c r="X619" s="145" t="s">
        <v>353</v>
      </c>
      <c r="Y619" s="145" t="s">
        <v>353</v>
      </c>
      <c r="Z619" s="145" t="s">
        <v>353</v>
      </c>
      <c r="AA619" s="145" t="s">
        <v>353</v>
      </c>
      <c r="AB619" s="145" t="s">
        <v>353</v>
      </c>
    </row>
    <row r="620" spans="4:28" x14ac:dyDescent="0.35">
      <c r="D620" s="252" t="str">
        <f t="shared" si="11"/>
        <v>Net revenue summary_Average bill per kWh for LDNO LV customers__Domestic Aggregated</v>
      </c>
      <c r="E620" s="12" t="s">
        <v>172</v>
      </c>
      <c r="F620" s="12" t="s">
        <v>180</v>
      </c>
      <c r="G620" s="11"/>
      <c r="H620" s="12"/>
      <c r="I620" s="51" t="s">
        <v>188</v>
      </c>
      <c r="J620" s="11"/>
      <c r="K620" s="12" t="s">
        <v>179</v>
      </c>
      <c r="M620" s="192" cm="1">
        <f t="array" ref="M620">INDEX(O620:AB620, 1, DNO_index)</f>
        <v>2.388552668428463</v>
      </c>
      <c r="O620" s="145">
        <v>1.7205350281529106</v>
      </c>
      <c r="P620" s="145">
        <v>2.2254397499396799</v>
      </c>
      <c r="Q620" s="145">
        <v>1.8446500171948295</v>
      </c>
      <c r="R620" s="145">
        <v>3.2322974572719732</v>
      </c>
      <c r="S620" s="145">
        <v>1.7530584567513281</v>
      </c>
      <c r="T620" s="145">
        <v>2.0662620859881793</v>
      </c>
      <c r="U620" s="145">
        <v>2.4545875857649491</v>
      </c>
      <c r="V620" s="145">
        <v>1.9168149521852935</v>
      </c>
      <c r="W620" s="145">
        <v>2.1574208107968049</v>
      </c>
      <c r="X620" s="145">
        <v>1.7681441940053453</v>
      </c>
      <c r="Y620" s="145">
        <v>1.8814389645969876</v>
      </c>
      <c r="Z620" s="145">
        <v>1.8926196254404499</v>
      </c>
      <c r="AA620" s="145">
        <v>2.2776050003879202</v>
      </c>
      <c r="AB620" s="145">
        <v>2.388552668428463</v>
      </c>
    </row>
    <row r="621" spans="4:28" x14ac:dyDescent="0.35">
      <c r="D621" s="252" t="str">
        <f t="shared" si="11"/>
        <v>Net revenue summary_Average bill per kWh for LDNO LV customers__Domestic Aggregated (Related MPAN)</v>
      </c>
      <c r="E621" s="12" t="s">
        <v>172</v>
      </c>
      <c r="F621" s="12" t="s">
        <v>180</v>
      </c>
      <c r="G621" s="11"/>
      <c r="H621" s="12"/>
      <c r="I621" s="51" t="s">
        <v>189</v>
      </c>
      <c r="J621" s="11"/>
      <c r="K621" s="12" t="s">
        <v>179</v>
      </c>
      <c r="M621" s="192" t="str" cm="1">
        <f t="array" ref="M621">INDEX(O621:AB621, 1, DNO_index)</f>
        <v/>
      </c>
      <c r="O621" s="145" t="s">
        <v>353</v>
      </c>
      <c r="P621" s="145">
        <v>0.8819502909226079</v>
      </c>
      <c r="Q621" s="145" t="s">
        <v>353</v>
      </c>
      <c r="R621" s="145" t="s">
        <v>353</v>
      </c>
      <c r="S621" s="145" t="s">
        <v>353</v>
      </c>
      <c r="T621" s="145">
        <v>0.78663627326574315</v>
      </c>
      <c r="U621" s="145" t="s">
        <v>353</v>
      </c>
      <c r="V621" s="145" t="s">
        <v>353</v>
      </c>
      <c r="W621" s="145">
        <v>0.69570299999999996</v>
      </c>
      <c r="X621" s="145" t="s">
        <v>353</v>
      </c>
      <c r="Y621" s="145" t="s">
        <v>353</v>
      </c>
      <c r="Z621" s="145" t="s">
        <v>353</v>
      </c>
      <c r="AA621" s="145" t="s">
        <v>353</v>
      </c>
      <c r="AB621" s="145" t="s">
        <v>353</v>
      </c>
    </row>
    <row r="622" spans="4:28" x14ac:dyDescent="0.35">
      <c r="D622" s="252" t="str">
        <f t="shared" si="11"/>
        <v>Net revenue summary_Average bill per kWh for LDNO LV customers__Non-Domestic Aggregated</v>
      </c>
      <c r="E622" s="12" t="s">
        <v>172</v>
      </c>
      <c r="F622" s="12" t="s">
        <v>180</v>
      </c>
      <c r="G622" s="11"/>
      <c r="H622" s="12"/>
      <c r="I622" s="51" t="s">
        <v>190</v>
      </c>
      <c r="J622" s="11"/>
      <c r="K622" s="12" t="s">
        <v>179</v>
      </c>
      <c r="M622" s="192" cm="1">
        <f t="array" ref="M622">INDEX(O622:AB622, 1, DNO_index)</f>
        <v>3.1539117632395315</v>
      </c>
      <c r="O622" s="145">
        <v>1.5908612055159104</v>
      </c>
      <c r="P622" s="145">
        <v>1.7528448048440901</v>
      </c>
      <c r="Q622" s="145">
        <v>1.407970366618714</v>
      </c>
      <c r="R622" s="145">
        <v>2.8401070590551147</v>
      </c>
      <c r="S622" s="145">
        <v>1.4072215822182894</v>
      </c>
      <c r="T622" s="145">
        <v>1.7475516742106991</v>
      </c>
      <c r="U622" s="145">
        <v>2.2913479785814257</v>
      </c>
      <c r="V622" s="145">
        <v>1.088998709247035</v>
      </c>
      <c r="W622" s="145">
        <v>1.5147656310268696</v>
      </c>
      <c r="X622" s="145">
        <v>1.4226300781752608</v>
      </c>
      <c r="Y622" s="145">
        <v>1.7057957299895079</v>
      </c>
      <c r="Z622" s="145">
        <v>1.7408527292852443</v>
      </c>
      <c r="AA622" s="145">
        <v>1.9199979751762566</v>
      </c>
      <c r="AB622" s="145">
        <v>3.1539117632395315</v>
      </c>
    </row>
    <row r="623" spans="4:28" x14ac:dyDescent="0.35">
      <c r="D623" s="252" t="str">
        <f t="shared" si="11"/>
        <v>Net revenue summary_Average bill per kWh for LDNO LV customers__Non-Domestic Aggregated (Related MPAN)</v>
      </c>
      <c r="E623" s="12" t="s">
        <v>172</v>
      </c>
      <c r="F623" s="12" t="s">
        <v>180</v>
      </c>
      <c r="G623" s="11"/>
      <c r="H623" s="12"/>
      <c r="I623" s="57" t="s">
        <v>191</v>
      </c>
      <c r="J623" s="11"/>
      <c r="K623" s="12" t="s">
        <v>179</v>
      </c>
      <c r="M623" s="192" t="str" cm="1">
        <f t="array" ref="M623">INDEX(O623:AB623, 1, DNO_index)</f>
        <v/>
      </c>
      <c r="O623" s="145" t="s">
        <v>353</v>
      </c>
      <c r="P623" s="145" t="s">
        <v>353</v>
      </c>
      <c r="Q623" s="145" t="s">
        <v>353</v>
      </c>
      <c r="R623" s="145" t="s">
        <v>353</v>
      </c>
      <c r="S623" s="145">
        <v>1.1765644963692612</v>
      </c>
      <c r="T623" s="145" t="s">
        <v>353</v>
      </c>
      <c r="U623" s="145" t="s">
        <v>353</v>
      </c>
      <c r="V623" s="145" t="s">
        <v>353</v>
      </c>
      <c r="W623" s="145">
        <v>0.81358399999999997</v>
      </c>
      <c r="X623" s="145" t="s">
        <v>353</v>
      </c>
      <c r="Y623" s="145" t="s">
        <v>353</v>
      </c>
      <c r="Z623" s="145" t="s">
        <v>353</v>
      </c>
      <c r="AA623" s="145" t="s">
        <v>353</v>
      </c>
      <c r="AB623" s="145" t="s">
        <v>353</v>
      </c>
    </row>
    <row r="624" spans="4:28" x14ac:dyDescent="0.35">
      <c r="D624" s="252" t="str">
        <f t="shared" si="11"/>
        <v>Net revenue summary_Average bill per kWh for LDNO LV customers__LV Site Specific</v>
      </c>
      <c r="E624" s="12" t="s">
        <v>172</v>
      </c>
      <c r="F624" s="12" t="s">
        <v>180</v>
      </c>
      <c r="G624" s="11"/>
      <c r="H624" s="12"/>
      <c r="I624" s="57" t="s">
        <v>192</v>
      </c>
      <c r="J624" s="11"/>
      <c r="K624" s="12" t="s">
        <v>179</v>
      </c>
      <c r="M624" s="192" cm="1">
        <f t="array" ref="M624">INDEX(O624:AB624, 1, DNO_index)</f>
        <v>2.4886180375190512</v>
      </c>
      <c r="O624" s="145">
        <v>1.8821275582578028</v>
      </c>
      <c r="P624" s="145">
        <v>1.6274453948890901</v>
      </c>
      <c r="Q624" s="145">
        <v>1.2833691913849403</v>
      </c>
      <c r="R624" s="145">
        <v>4.8461831698772126</v>
      </c>
      <c r="S624" s="145">
        <v>1.7966847222583118</v>
      </c>
      <c r="T624" s="145">
        <v>1.7547759683492776</v>
      </c>
      <c r="U624" s="145">
        <v>2.3631340074766989</v>
      </c>
      <c r="V624" s="145">
        <v>1.6519598826872315</v>
      </c>
      <c r="W624" s="145">
        <v>1.7024994082711711</v>
      </c>
      <c r="X624" s="145">
        <v>1.5051081100326593</v>
      </c>
      <c r="Y624" s="145">
        <v>1.7406447133152136</v>
      </c>
      <c r="Z624" s="145">
        <v>2.1401160565757049</v>
      </c>
      <c r="AA624" s="145">
        <v>2.5465740917988096</v>
      </c>
      <c r="AB624" s="145">
        <v>2.4886180375190512</v>
      </c>
    </row>
    <row r="625" spans="4:28" x14ac:dyDescent="0.35">
      <c r="D625" s="252" t="str">
        <f t="shared" si="11"/>
        <v>Net revenue summary_Average bill per kWh for LDNO LV customers__LV Sub Site Specific</v>
      </c>
      <c r="E625" s="12" t="s">
        <v>172</v>
      </c>
      <c r="F625" s="12" t="s">
        <v>180</v>
      </c>
      <c r="G625" s="11"/>
      <c r="H625" s="12"/>
      <c r="I625" s="57" t="s">
        <v>193</v>
      </c>
      <c r="J625" s="11"/>
      <c r="K625" s="12" t="s">
        <v>179</v>
      </c>
      <c r="M625" s="192" t="str" cm="1">
        <f t="array" ref="M625">INDEX(O625:AB625, 1, DNO_index)</f>
        <v/>
      </c>
      <c r="O625" s="145" t="s">
        <v>353</v>
      </c>
      <c r="P625" s="145" t="s">
        <v>353</v>
      </c>
      <c r="Q625" s="145" t="s">
        <v>353</v>
      </c>
      <c r="R625" s="145" t="s">
        <v>353</v>
      </c>
      <c r="S625" s="145" t="s">
        <v>353</v>
      </c>
      <c r="T625" s="145" t="s">
        <v>353</v>
      </c>
      <c r="U625" s="145" t="s">
        <v>353</v>
      </c>
      <c r="V625" s="145" t="s">
        <v>353</v>
      </c>
      <c r="W625" s="145" t="s">
        <v>353</v>
      </c>
      <c r="X625" s="145" t="s">
        <v>353</v>
      </c>
      <c r="Y625" s="145" t="s">
        <v>353</v>
      </c>
      <c r="Z625" s="145" t="s">
        <v>353</v>
      </c>
      <c r="AA625" s="145" t="s">
        <v>353</v>
      </c>
      <c r="AB625" s="145" t="s">
        <v>353</v>
      </c>
    </row>
    <row r="626" spans="4:28" x14ac:dyDescent="0.35">
      <c r="D626" s="252" t="str">
        <f t="shared" si="11"/>
        <v>Net revenue summary_Average bill per kWh for LDNO LV customers__HV Site Specific</v>
      </c>
      <c r="E626" s="12" t="s">
        <v>172</v>
      </c>
      <c r="F626" s="12" t="s">
        <v>180</v>
      </c>
      <c r="G626" s="11"/>
      <c r="H626" s="12"/>
      <c r="I626" s="57" t="s">
        <v>194</v>
      </c>
      <c r="J626" s="11"/>
      <c r="K626" s="12" t="s">
        <v>179</v>
      </c>
      <c r="M626" s="192" t="str" cm="1">
        <f t="array" ref="M626">INDEX(O626:AB626, 1, DNO_index)</f>
        <v/>
      </c>
      <c r="O626" s="145" t="s">
        <v>353</v>
      </c>
      <c r="P626" s="145" t="s">
        <v>353</v>
      </c>
      <c r="Q626" s="145" t="s">
        <v>353</v>
      </c>
      <c r="R626" s="145" t="s">
        <v>353</v>
      </c>
      <c r="S626" s="145" t="s">
        <v>353</v>
      </c>
      <c r="T626" s="145" t="s">
        <v>353</v>
      </c>
      <c r="U626" s="145" t="s">
        <v>353</v>
      </c>
      <c r="V626" s="145" t="s">
        <v>353</v>
      </c>
      <c r="W626" s="145" t="s">
        <v>353</v>
      </c>
      <c r="X626" s="145" t="s">
        <v>353</v>
      </c>
      <c r="Y626" s="145" t="s">
        <v>353</v>
      </c>
      <c r="Z626" s="145" t="s">
        <v>353</v>
      </c>
      <c r="AA626" s="145" t="s">
        <v>353</v>
      </c>
      <c r="AB626" s="145" t="s">
        <v>353</v>
      </c>
    </row>
    <row r="627" spans="4:28" x14ac:dyDescent="0.35">
      <c r="D627" s="252" t="str">
        <f t="shared" si="11"/>
        <v>Net revenue summary_Average bill per kWh for LDNO LV customers__Unmetered Supplies</v>
      </c>
      <c r="E627" s="12" t="s">
        <v>172</v>
      </c>
      <c r="F627" s="12" t="s">
        <v>180</v>
      </c>
      <c r="G627" s="11"/>
      <c r="H627" s="12"/>
      <c r="I627" s="57" t="s">
        <v>195</v>
      </c>
      <c r="J627" s="11"/>
      <c r="K627" s="12" t="s">
        <v>179</v>
      </c>
      <c r="M627" s="192" cm="1">
        <f t="array" ref="M627">INDEX(O627:AB627, 1, DNO_index)</f>
        <v>2.4564086661475986</v>
      </c>
      <c r="O627" s="145">
        <v>2.2740459344145179</v>
      </c>
      <c r="P627" s="145">
        <v>1.4350646022746854</v>
      </c>
      <c r="Q627" s="145">
        <v>1.193335195612842</v>
      </c>
      <c r="R627" s="145">
        <v>4.9620886926203296</v>
      </c>
      <c r="S627" s="145">
        <v>2.5320965549158267</v>
      </c>
      <c r="T627" s="145">
        <v>1.6212698648441459</v>
      </c>
      <c r="U627" s="145">
        <v>2.3459089239710429</v>
      </c>
      <c r="V627" s="145" t="s">
        <v>353</v>
      </c>
      <c r="W627" s="145">
        <v>2.2346902892177658</v>
      </c>
      <c r="X627" s="145">
        <v>2.0710048657580771</v>
      </c>
      <c r="Y627" s="145">
        <v>1.8109000662622847</v>
      </c>
      <c r="Z627" s="145">
        <v>1.8233481524174218</v>
      </c>
      <c r="AA627" s="145">
        <v>2.1568595788978793</v>
      </c>
      <c r="AB627" s="145">
        <v>2.4564086661475986</v>
      </c>
    </row>
    <row r="628" spans="4:28" x14ac:dyDescent="0.35">
      <c r="D628" s="252" t="str">
        <f t="shared" si="11"/>
        <v>Net revenue summary_Average bill per kWh for LDNO LV customers__LV Generation Aggregated</v>
      </c>
      <c r="E628" s="12" t="s">
        <v>172</v>
      </c>
      <c r="F628" s="12" t="s">
        <v>180</v>
      </c>
      <c r="G628" s="11"/>
      <c r="H628" s="12"/>
      <c r="I628" s="50" t="s">
        <v>196</v>
      </c>
      <c r="J628" s="11"/>
      <c r="K628" s="12" t="s">
        <v>179</v>
      </c>
      <c r="M628" s="192" t="str" cm="1">
        <f t="array" ref="M628">INDEX(O628:AB628, 1, DNO_index)</f>
        <v/>
      </c>
      <c r="O628" s="145" t="s">
        <v>353</v>
      </c>
      <c r="P628" s="145">
        <v>-1.0290425391048397</v>
      </c>
      <c r="Q628" s="145">
        <v>-0.68529401150922831</v>
      </c>
      <c r="R628" s="145" t="s">
        <v>353</v>
      </c>
      <c r="S628" s="145">
        <v>-1.0853005545126158</v>
      </c>
      <c r="T628" s="145">
        <v>-1.0912863780073545</v>
      </c>
      <c r="U628" s="145" t="s">
        <v>353</v>
      </c>
      <c r="V628" s="145" t="s">
        <v>353</v>
      </c>
      <c r="W628" s="145">
        <v>-1.1230804201204418</v>
      </c>
      <c r="X628" s="145">
        <v>-1.1676622765113707</v>
      </c>
      <c r="Y628" s="145">
        <v>-0.89939143913848629</v>
      </c>
      <c r="Z628" s="145" t="s">
        <v>353</v>
      </c>
      <c r="AA628" s="145">
        <v>-0.97994651164362823</v>
      </c>
      <c r="AB628" s="145" t="s">
        <v>353</v>
      </c>
    </row>
    <row r="629" spans="4:28" x14ac:dyDescent="0.35">
      <c r="D629" s="252" t="str">
        <f t="shared" si="11"/>
        <v>Net revenue summary_Average bill per kWh for LDNO LV customers__LV Sub Generation Aggregated</v>
      </c>
      <c r="E629" s="12" t="s">
        <v>172</v>
      </c>
      <c r="F629" s="12" t="s">
        <v>180</v>
      </c>
      <c r="G629" s="11"/>
      <c r="H629" s="12"/>
      <c r="I629" s="50" t="s">
        <v>197</v>
      </c>
      <c r="J629" s="11"/>
      <c r="K629" s="12" t="s">
        <v>179</v>
      </c>
      <c r="M629" s="192" t="str" cm="1">
        <f t="array" ref="M629">INDEX(O629:AB629, 1, DNO_index)</f>
        <v/>
      </c>
      <c r="O629" s="145" t="s">
        <v>353</v>
      </c>
      <c r="P629" s="145" t="s">
        <v>353</v>
      </c>
      <c r="Q629" s="145" t="s">
        <v>353</v>
      </c>
      <c r="R629" s="145" t="s">
        <v>353</v>
      </c>
      <c r="S629" s="145" t="s">
        <v>353</v>
      </c>
      <c r="T629" s="145" t="s">
        <v>353</v>
      </c>
      <c r="U629" s="145" t="s">
        <v>353</v>
      </c>
      <c r="V629" s="145" t="s">
        <v>353</v>
      </c>
      <c r="W629" s="145" t="s">
        <v>353</v>
      </c>
      <c r="X629" s="145" t="s">
        <v>353</v>
      </c>
      <c r="Y629" s="145" t="s">
        <v>353</v>
      </c>
      <c r="Z629" s="145" t="s">
        <v>353</v>
      </c>
      <c r="AA629" s="145" t="s">
        <v>353</v>
      </c>
      <c r="AB629" s="145" t="s">
        <v>353</v>
      </c>
    </row>
    <row r="630" spans="4:28" x14ac:dyDescent="0.35">
      <c r="D630" s="252" t="str">
        <f t="shared" si="11"/>
        <v>Net revenue summary_Average bill per kWh for LDNO LV customers__LV Generation Site Specific</v>
      </c>
      <c r="E630" s="12" t="s">
        <v>172</v>
      </c>
      <c r="F630" s="12" t="s">
        <v>180</v>
      </c>
      <c r="G630" s="11"/>
      <c r="H630" s="12"/>
      <c r="I630" s="50" t="s">
        <v>198</v>
      </c>
      <c r="J630" s="11"/>
      <c r="K630" s="12" t="s">
        <v>179</v>
      </c>
      <c r="M630" s="192" t="str" cm="1">
        <f t="array" ref="M630">INDEX(O630:AB630, 1, DNO_index)</f>
        <v/>
      </c>
      <c r="O630" s="145">
        <v>-0.74059188373649132</v>
      </c>
      <c r="P630" s="145" t="s">
        <v>353</v>
      </c>
      <c r="Q630" s="145" t="s">
        <v>353</v>
      </c>
      <c r="R630" s="145" t="s">
        <v>353</v>
      </c>
      <c r="S630" s="145" t="s">
        <v>353</v>
      </c>
      <c r="T630" s="145" t="s">
        <v>353</v>
      </c>
      <c r="U630" s="145" t="s">
        <v>353</v>
      </c>
      <c r="V630" s="145">
        <v>-1.295941572384212</v>
      </c>
      <c r="W630" s="145">
        <v>-1.1123816896778964</v>
      </c>
      <c r="X630" s="145" t="s">
        <v>353</v>
      </c>
      <c r="Y630" s="145" t="s">
        <v>353</v>
      </c>
      <c r="Z630" s="145" t="s">
        <v>353</v>
      </c>
      <c r="AA630" s="145" t="s">
        <v>353</v>
      </c>
      <c r="AB630" s="145" t="s">
        <v>353</v>
      </c>
    </row>
    <row r="631" spans="4:28" x14ac:dyDescent="0.35">
      <c r="D631" s="252" t="str">
        <f t="shared" si="11"/>
        <v>Net revenue summary_Average bill per kWh for LDNO LV customers__LV Generation Site Specific no RP Charge</v>
      </c>
      <c r="E631" s="12" t="s">
        <v>172</v>
      </c>
      <c r="F631" s="12" t="s">
        <v>180</v>
      </c>
      <c r="G631" s="11"/>
      <c r="H631" s="12"/>
      <c r="I631" s="50" t="s">
        <v>199</v>
      </c>
      <c r="J631" s="11"/>
      <c r="K631" s="12" t="s">
        <v>179</v>
      </c>
      <c r="M631" s="192" t="str" cm="1">
        <f t="array" ref="M631">INDEX(O631:AB631, 1, DNO_index)</f>
        <v/>
      </c>
      <c r="O631" s="145" t="s">
        <v>353</v>
      </c>
      <c r="P631" s="145" t="s">
        <v>353</v>
      </c>
      <c r="Q631" s="145" t="s">
        <v>353</v>
      </c>
      <c r="R631" s="145" t="s">
        <v>353</v>
      </c>
      <c r="S631" s="145" t="s">
        <v>353</v>
      </c>
      <c r="T631" s="145" t="s">
        <v>353</v>
      </c>
      <c r="U631" s="145" t="s">
        <v>353</v>
      </c>
      <c r="V631" s="145" t="s">
        <v>353</v>
      </c>
      <c r="W631" s="145" t="s">
        <v>353</v>
      </c>
      <c r="X631" s="145" t="s">
        <v>353</v>
      </c>
      <c r="Y631" s="145" t="s">
        <v>353</v>
      </c>
      <c r="Z631" s="145" t="s">
        <v>353</v>
      </c>
      <c r="AA631" s="145" t="s">
        <v>353</v>
      </c>
      <c r="AB631" s="145" t="s">
        <v>353</v>
      </c>
    </row>
    <row r="632" spans="4:28" x14ac:dyDescent="0.35">
      <c r="D632" s="252" t="str">
        <f t="shared" si="11"/>
        <v>Net revenue summary_Average bill per kWh for LDNO LV customers__LV Sub Generation Site Specific</v>
      </c>
      <c r="E632" s="12" t="s">
        <v>172</v>
      </c>
      <c r="F632" s="12" t="s">
        <v>180</v>
      </c>
      <c r="G632" s="11"/>
      <c r="H632" s="12"/>
      <c r="I632" s="50" t="s">
        <v>200</v>
      </c>
      <c r="J632" s="11"/>
      <c r="K632" s="12" t="s">
        <v>179</v>
      </c>
      <c r="M632" s="192" t="str" cm="1">
        <f t="array" ref="M632">INDEX(O632:AB632, 1, DNO_index)</f>
        <v/>
      </c>
      <c r="O632" s="145" t="s">
        <v>353</v>
      </c>
      <c r="P632" s="145" t="s">
        <v>353</v>
      </c>
      <c r="Q632" s="145" t="s">
        <v>353</v>
      </c>
      <c r="R632" s="145" t="s">
        <v>353</v>
      </c>
      <c r="S632" s="145" t="s">
        <v>353</v>
      </c>
      <c r="T632" s="145" t="s">
        <v>353</v>
      </c>
      <c r="U632" s="145" t="s">
        <v>353</v>
      </c>
      <c r="V632" s="145" t="s">
        <v>353</v>
      </c>
      <c r="W632" s="145" t="s">
        <v>353</v>
      </c>
      <c r="X632" s="145" t="s">
        <v>353</v>
      </c>
      <c r="Y632" s="145" t="s">
        <v>353</v>
      </c>
      <c r="Z632" s="145" t="s">
        <v>353</v>
      </c>
      <c r="AA632" s="145" t="s">
        <v>353</v>
      </c>
      <c r="AB632" s="145" t="s">
        <v>353</v>
      </c>
    </row>
    <row r="633" spans="4:28" x14ac:dyDescent="0.35">
      <c r="D633" s="252" t="str">
        <f t="shared" si="11"/>
        <v>Net revenue summary_Average bill per kWh for LDNO LV customers__LV Sub Generation Site Specific no RP Charge</v>
      </c>
      <c r="E633" s="12" t="s">
        <v>172</v>
      </c>
      <c r="F633" s="12" t="s">
        <v>180</v>
      </c>
      <c r="G633" s="11"/>
      <c r="H633" s="12"/>
      <c r="I633" s="50" t="s">
        <v>201</v>
      </c>
      <c r="J633" s="11"/>
      <c r="K633" s="12" t="s">
        <v>179</v>
      </c>
      <c r="M633" s="192" t="str" cm="1">
        <f t="array" ref="M633">INDEX(O633:AB633, 1, DNO_index)</f>
        <v/>
      </c>
      <c r="O633" s="145" t="s">
        <v>353</v>
      </c>
      <c r="P633" s="145" t="s">
        <v>353</v>
      </c>
      <c r="Q633" s="145" t="s">
        <v>353</v>
      </c>
      <c r="R633" s="145" t="s">
        <v>353</v>
      </c>
      <c r="S633" s="145" t="s">
        <v>353</v>
      </c>
      <c r="T633" s="145" t="s">
        <v>353</v>
      </c>
      <c r="U633" s="145" t="s">
        <v>353</v>
      </c>
      <c r="V633" s="145" t="s">
        <v>353</v>
      </c>
      <c r="W633" s="145" t="s">
        <v>353</v>
      </c>
      <c r="X633" s="145" t="s">
        <v>353</v>
      </c>
      <c r="Y633" s="145" t="s">
        <v>353</v>
      </c>
      <c r="Z633" s="145" t="s">
        <v>353</v>
      </c>
      <c r="AA633" s="145" t="s">
        <v>353</v>
      </c>
      <c r="AB633" s="145" t="s">
        <v>353</v>
      </c>
    </row>
    <row r="634" spans="4:28" x14ac:dyDescent="0.35">
      <c r="D634" s="252" t="str">
        <f t="shared" si="11"/>
        <v>Net revenue summary_Average bill per kWh for LDNO LV customers__HV Generation Site Specific</v>
      </c>
      <c r="E634" s="12" t="s">
        <v>172</v>
      </c>
      <c r="F634" s="12" t="s">
        <v>180</v>
      </c>
      <c r="G634" s="11"/>
      <c r="H634" s="12"/>
      <c r="I634" s="50" t="s">
        <v>202</v>
      </c>
      <c r="J634" s="11"/>
      <c r="K634" s="12" t="s">
        <v>179</v>
      </c>
      <c r="M634" s="192" t="str" cm="1">
        <f t="array" ref="M634">INDEX(O634:AB634, 1, DNO_index)</f>
        <v/>
      </c>
      <c r="O634" s="145" t="s">
        <v>353</v>
      </c>
      <c r="P634" s="145" t="s">
        <v>353</v>
      </c>
      <c r="Q634" s="145" t="s">
        <v>353</v>
      </c>
      <c r="R634" s="145" t="s">
        <v>353</v>
      </c>
      <c r="S634" s="145" t="s">
        <v>353</v>
      </c>
      <c r="T634" s="145" t="s">
        <v>353</v>
      </c>
      <c r="U634" s="145" t="s">
        <v>353</v>
      </c>
      <c r="V634" s="145" t="s">
        <v>353</v>
      </c>
      <c r="W634" s="145" t="s">
        <v>353</v>
      </c>
      <c r="X634" s="145" t="s">
        <v>353</v>
      </c>
      <c r="Y634" s="145" t="s">
        <v>353</v>
      </c>
      <c r="Z634" s="145" t="s">
        <v>353</v>
      </c>
      <c r="AA634" s="145" t="s">
        <v>353</v>
      </c>
      <c r="AB634" s="145" t="s">
        <v>353</v>
      </c>
    </row>
    <row r="635" spans="4:28" x14ac:dyDescent="0.35">
      <c r="D635" s="252" t="str">
        <f t="shared" si="11"/>
        <v>Net revenue summary_Average bill per kWh for LDNO LV customers__HV Generation Site Specific no RP Charge</v>
      </c>
      <c r="E635" s="12" t="s">
        <v>172</v>
      </c>
      <c r="F635" s="12" t="s">
        <v>180</v>
      </c>
      <c r="G635" s="11"/>
      <c r="H635" s="12"/>
      <c r="I635" s="50" t="s">
        <v>203</v>
      </c>
      <c r="J635" s="11"/>
      <c r="K635" s="12" t="s">
        <v>179</v>
      </c>
      <c r="M635" s="192" t="str" cm="1">
        <f t="array" ref="M635">INDEX(O635:AB635, 1, DNO_index)</f>
        <v/>
      </c>
      <c r="O635" s="145" t="s">
        <v>353</v>
      </c>
      <c r="P635" s="145" t="s">
        <v>353</v>
      </c>
      <c r="Q635" s="145" t="s">
        <v>353</v>
      </c>
      <c r="R635" s="145" t="s">
        <v>353</v>
      </c>
      <c r="S635" s="145" t="s">
        <v>353</v>
      </c>
      <c r="T635" s="145" t="s">
        <v>353</v>
      </c>
      <c r="U635" s="145" t="s">
        <v>353</v>
      </c>
      <c r="V635" s="145" t="s">
        <v>353</v>
      </c>
      <c r="W635" s="145" t="s">
        <v>353</v>
      </c>
      <c r="X635" s="145" t="s">
        <v>353</v>
      </c>
      <c r="Y635" s="145" t="s">
        <v>353</v>
      </c>
      <c r="Z635" s="145" t="s">
        <v>353</v>
      </c>
      <c r="AA635" s="145" t="s">
        <v>353</v>
      </c>
      <c r="AB635" s="145" t="s">
        <v>353</v>
      </c>
    </row>
    <row r="636" spans="4:28" x14ac:dyDescent="0.35">
      <c r="D636" s="252" t="str">
        <f t="shared" si="11"/>
        <v>Net revenue summary_Average bill per kWh for LDNO HV customers__Domestic Aggregated</v>
      </c>
      <c r="E636" s="12" t="s">
        <v>172</v>
      </c>
      <c r="F636" s="12" t="s">
        <v>181</v>
      </c>
      <c r="G636" s="11"/>
      <c r="H636" s="12"/>
      <c r="I636" s="51" t="s">
        <v>188</v>
      </c>
      <c r="J636" s="11"/>
      <c r="K636" s="12" t="s">
        <v>179</v>
      </c>
      <c r="M636" s="192" cm="1">
        <f t="array" ref="M636">INDEX(O636:AB636, 1, DNO_index)</f>
        <v>1.5100217981329684</v>
      </c>
      <c r="O636" s="145">
        <v>1.2058538452786072</v>
      </c>
      <c r="P636" s="145">
        <v>1.4714088388075466</v>
      </c>
      <c r="Q636" s="145">
        <v>1.2233444053294733</v>
      </c>
      <c r="R636" s="145">
        <v>2.0978486571062631</v>
      </c>
      <c r="S636" s="145">
        <v>1.263417732801799</v>
      </c>
      <c r="T636" s="145">
        <v>1.3449718373056525</v>
      </c>
      <c r="U636" s="145">
        <v>1.7555890395227423</v>
      </c>
      <c r="V636" s="145">
        <v>1.4731072469249933</v>
      </c>
      <c r="W636" s="145">
        <v>1.6373295206225955</v>
      </c>
      <c r="X636" s="145">
        <v>1.3637927796165932</v>
      </c>
      <c r="Y636" s="145">
        <v>1.507900667916348</v>
      </c>
      <c r="Z636" s="145">
        <v>1.4809891610827497</v>
      </c>
      <c r="AA636" s="145">
        <v>1.5669005056846268</v>
      </c>
      <c r="AB636" s="145">
        <v>1.5100217981329684</v>
      </c>
    </row>
    <row r="637" spans="4:28" x14ac:dyDescent="0.35">
      <c r="D637" s="252" t="str">
        <f t="shared" si="11"/>
        <v>Net revenue summary_Average bill per kWh for LDNO HV customers__Domestic Aggregated (Related MPAN)</v>
      </c>
      <c r="E637" s="12" t="s">
        <v>172</v>
      </c>
      <c r="F637" s="12" t="s">
        <v>181</v>
      </c>
      <c r="G637" s="11"/>
      <c r="H637" s="12"/>
      <c r="I637" s="51" t="s">
        <v>189</v>
      </c>
      <c r="J637" s="11"/>
      <c r="K637" s="12" t="s">
        <v>179</v>
      </c>
      <c r="M637" s="192" t="str" cm="1">
        <f t="array" ref="M637">INDEX(O637:AB637, 1, DNO_index)</f>
        <v/>
      </c>
      <c r="O637" s="145" t="s">
        <v>353</v>
      </c>
      <c r="P637" s="145" t="s">
        <v>353</v>
      </c>
      <c r="Q637" s="145">
        <v>0.56498232586387909</v>
      </c>
      <c r="R637" s="145" t="s">
        <v>353</v>
      </c>
      <c r="S637" s="145">
        <v>0.78853541823059492</v>
      </c>
      <c r="T637" s="145">
        <v>0.51189889883372008</v>
      </c>
      <c r="U637" s="145" t="s">
        <v>353</v>
      </c>
      <c r="V637" s="145" t="s">
        <v>353</v>
      </c>
      <c r="W637" s="145">
        <v>0.52817200000000009</v>
      </c>
      <c r="X637" s="145" t="s">
        <v>353</v>
      </c>
      <c r="Y637" s="145" t="s">
        <v>353</v>
      </c>
      <c r="Z637" s="145" t="s">
        <v>353</v>
      </c>
      <c r="AA637" s="145" t="s">
        <v>353</v>
      </c>
      <c r="AB637" s="145" t="s">
        <v>353</v>
      </c>
    </row>
    <row r="638" spans="4:28" x14ac:dyDescent="0.35">
      <c r="D638" s="252" t="str">
        <f t="shared" si="11"/>
        <v>Net revenue summary_Average bill per kWh for LDNO HV customers__Non-Domestic Aggregated</v>
      </c>
      <c r="E638" s="12" t="s">
        <v>172</v>
      </c>
      <c r="F638" s="12" t="s">
        <v>181</v>
      </c>
      <c r="G638" s="11"/>
      <c r="H638" s="12"/>
      <c r="I638" s="51" t="s">
        <v>190</v>
      </c>
      <c r="J638" s="11"/>
      <c r="K638" s="12" t="s">
        <v>179</v>
      </c>
      <c r="M638" s="192" cm="1">
        <f t="array" ref="M638">INDEX(O638:AB638, 1, DNO_index)</f>
        <v>1.0449454434980214</v>
      </c>
      <c r="O638" s="145">
        <v>1.0807801314922438</v>
      </c>
      <c r="P638" s="145">
        <v>1.0819089038614265</v>
      </c>
      <c r="Q638" s="145">
        <v>0.93276087488334858</v>
      </c>
      <c r="R638" s="145">
        <v>1.7889668286220897</v>
      </c>
      <c r="S638" s="145">
        <v>1.0075109991707529</v>
      </c>
      <c r="T638" s="145">
        <v>1.0614314497920041</v>
      </c>
      <c r="U638" s="145">
        <v>1.5989682422341229</v>
      </c>
      <c r="V638" s="145">
        <v>0.82061254902872371</v>
      </c>
      <c r="W638" s="145">
        <v>1.1965279080219493</v>
      </c>
      <c r="X638" s="145">
        <v>1.0612573129058713</v>
      </c>
      <c r="Y638" s="145">
        <v>1.2763859913126536</v>
      </c>
      <c r="Z638" s="145">
        <v>1.3257449384395066</v>
      </c>
      <c r="AA638" s="145">
        <v>1.2270153710884719</v>
      </c>
      <c r="AB638" s="145">
        <v>1.0449454434980214</v>
      </c>
    </row>
    <row r="639" spans="4:28" x14ac:dyDescent="0.35">
      <c r="D639" s="252" t="str">
        <f t="shared" si="11"/>
        <v>Net revenue summary_Average bill per kWh for LDNO HV customers__Non-Domestic Aggregated (Related MPAN)</v>
      </c>
      <c r="E639" s="12" t="s">
        <v>172</v>
      </c>
      <c r="F639" s="12" t="s">
        <v>181</v>
      </c>
      <c r="G639" s="11"/>
      <c r="H639" s="12"/>
      <c r="I639" s="57" t="s">
        <v>191</v>
      </c>
      <c r="J639" s="11"/>
      <c r="K639" s="12" t="s">
        <v>179</v>
      </c>
      <c r="M639" s="192" t="str" cm="1">
        <f t="array" ref="M639">INDEX(O639:AB639, 1, DNO_index)</f>
        <v/>
      </c>
      <c r="O639" s="145" t="s">
        <v>353</v>
      </c>
      <c r="P639" s="145" t="s">
        <v>353</v>
      </c>
      <c r="Q639" s="145" t="s">
        <v>353</v>
      </c>
      <c r="R639" s="145" t="s">
        <v>353</v>
      </c>
      <c r="S639" s="145">
        <v>0.78482552680419926</v>
      </c>
      <c r="T639" s="145" t="s">
        <v>353</v>
      </c>
      <c r="U639" s="145" t="s">
        <v>353</v>
      </c>
      <c r="V639" s="145" t="s">
        <v>353</v>
      </c>
      <c r="W639" s="145">
        <v>0.61703200000000002</v>
      </c>
      <c r="X639" s="145" t="s">
        <v>353</v>
      </c>
      <c r="Y639" s="145" t="s">
        <v>353</v>
      </c>
      <c r="Z639" s="145" t="s">
        <v>353</v>
      </c>
      <c r="AA639" s="145" t="s">
        <v>353</v>
      </c>
      <c r="AB639" s="145" t="s">
        <v>353</v>
      </c>
    </row>
    <row r="640" spans="4:28" x14ac:dyDescent="0.35">
      <c r="D640" s="252" t="str">
        <f t="shared" si="11"/>
        <v>Net revenue summary_Average bill per kWh for LDNO HV customers__LV Site Specific</v>
      </c>
      <c r="E640" s="12" t="s">
        <v>172</v>
      </c>
      <c r="F640" s="12" t="s">
        <v>181</v>
      </c>
      <c r="G640" s="11"/>
      <c r="H640" s="12"/>
      <c r="I640" s="57" t="s">
        <v>192</v>
      </c>
      <c r="J640" s="11"/>
      <c r="K640" s="12" t="s">
        <v>179</v>
      </c>
      <c r="M640" s="192" cm="1">
        <f t="array" ref="M640">INDEX(O640:AB640, 1, DNO_index)</f>
        <v>1.260665632571794</v>
      </c>
      <c r="O640" s="145">
        <v>1.3494353396923915</v>
      </c>
      <c r="P640" s="145">
        <v>1.1085939883687668</v>
      </c>
      <c r="Q640" s="145">
        <v>0.88778383204220912</v>
      </c>
      <c r="R640" s="145">
        <v>1.9124483170444055</v>
      </c>
      <c r="S640" s="145">
        <v>1.0504592502199182</v>
      </c>
      <c r="T640" s="145">
        <v>1.1607415700703978</v>
      </c>
      <c r="U640" s="145">
        <v>1.6887956700594551</v>
      </c>
      <c r="V640" s="145">
        <v>1.2185666411427662</v>
      </c>
      <c r="W640" s="145">
        <v>1.2680640906964866</v>
      </c>
      <c r="X640" s="145">
        <v>1.1729427111346724</v>
      </c>
      <c r="Y640" s="145">
        <v>1.4141515572848038</v>
      </c>
      <c r="Z640" s="145">
        <v>1.6068488193706609</v>
      </c>
      <c r="AA640" s="145">
        <v>1.3406608043673982</v>
      </c>
      <c r="AB640" s="145">
        <v>1.260665632571794</v>
      </c>
    </row>
    <row r="641" spans="2:29" x14ac:dyDescent="0.35">
      <c r="D641" s="252" t="str">
        <f t="shared" si="11"/>
        <v>Net revenue summary_Average bill per kWh for LDNO HV customers__LV Sub Site Specific</v>
      </c>
      <c r="E641" s="12" t="s">
        <v>172</v>
      </c>
      <c r="F641" s="12" t="s">
        <v>181</v>
      </c>
      <c r="G641" s="11"/>
      <c r="H641" s="12"/>
      <c r="I641" s="57" t="s">
        <v>193</v>
      </c>
      <c r="J641" s="11"/>
      <c r="K641" s="12" t="s">
        <v>179</v>
      </c>
      <c r="M641" s="192" cm="1">
        <f t="array" ref="M641">INDEX(O641:AB641, 1, DNO_index)</f>
        <v>1.5787504666680978</v>
      </c>
      <c r="O641" s="145">
        <v>1.8306335474966002</v>
      </c>
      <c r="P641" s="145">
        <v>2.3641773512336353</v>
      </c>
      <c r="Q641" s="145">
        <v>1.3650407362977339</v>
      </c>
      <c r="R641" s="145">
        <v>4.6876540637312738</v>
      </c>
      <c r="S641" s="145">
        <v>2.4325771892135899</v>
      </c>
      <c r="T641" s="145">
        <v>1.9079977391967708</v>
      </c>
      <c r="U641" s="145">
        <v>3.1743710394494906</v>
      </c>
      <c r="V641" s="145">
        <v>2.999177133121437</v>
      </c>
      <c r="W641" s="145">
        <v>1.961364884351916</v>
      </c>
      <c r="X641" s="145">
        <v>2.0254596670861105</v>
      </c>
      <c r="Y641" s="145">
        <v>1.9035791438611789</v>
      </c>
      <c r="Z641" s="145">
        <v>2.9391454001519581</v>
      </c>
      <c r="AA641" s="145">
        <v>1.7387521977523117</v>
      </c>
      <c r="AB641" s="145">
        <v>1.5787504666680978</v>
      </c>
    </row>
    <row r="642" spans="2:29" x14ac:dyDescent="0.35">
      <c r="D642" s="252" t="str">
        <f t="shared" si="11"/>
        <v>Net revenue summary_Average bill per kWh for LDNO HV customers__HV Site Specific</v>
      </c>
      <c r="E642" s="12" t="s">
        <v>172</v>
      </c>
      <c r="F642" s="12" t="s">
        <v>181</v>
      </c>
      <c r="G642" s="11"/>
      <c r="H642" s="12"/>
      <c r="I642" s="57" t="s">
        <v>194</v>
      </c>
      <c r="J642" s="11"/>
      <c r="K642" s="12" t="s">
        <v>179</v>
      </c>
      <c r="M642" s="192" cm="1">
        <f t="array" ref="M642">INDEX(O642:AB642, 1, DNO_index)</f>
        <v>2.0202416709151381</v>
      </c>
      <c r="O642" s="145">
        <v>1.596042672712136</v>
      </c>
      <c r="P642" s="145">
        <v>1.6224494599091392</v>
      </c>
      <c r="Q642" s="145">
        <v>1.4366918379024685</v>
      </c>
      <c r="R642" s="145">
        <v>806.06487793789631</v>
      </c>
      <c r="S642" s="145">
        <v>2.3378486973787331</v>
      </c>
      <c r="T642" s="145">
        <v>1.9130707557692024</v>
      </c>
      <c r="U642" s="145">
        <v>2.5355065286402838</v>
      </c>
      <c r="V642" s="145">
        <v>2.2816614348711779</v>
      </c>
      <c r="W642" s="145">
        <v>3.0526901466812331</v>
      </c>
      <c r="X642" s="145">
        <v>1.2387918605790333</v>
      </c>
      <c r="Y642" s="145">
        <v>2.0596641230226984</v>
      </c>
      <c r="Z642" s="145">
        <v>2.2988703062094364</v>
      </c>
      <c r="AA642" s="145">
        <v>1.868752203252148</v>
      </c>
      <c r="AB642" s="145">
        <v>2.0202416709151381</v>
      </c>
    </row>
    <row r="643" spans="2:29" x14ac:dyDescent="0.35">
      <c r="D643" s="252" t="str">
        <f t="shared" si="11"/>
        <v>Net revenue summary_Average bill per kWh for LDNO HV customers__Unmetered Supplies</v>
      </c>
      <c r="E643" s="12" t="s">
        <v>172</v>
      </c>
      <c r="F643" s="12" t="s">
        <v>181</v>
      </c>
      <c r="G643" s="11"/>
      <c r="H643" s="12"/>
      <c r="I643" s="57" t="s">
        <v>195</v>
      </c>
      <c r="J643" s="11"/>
      <c r="K643" s="12" t="s">
        <v>179</v>
      </c>
      <c r="M643" s="192" cm="1">
        <f t="array" ref="M643">INDEX(O643:AB643, 1, DNO_index)</f>
        <v>1.4862288071839154</v>
      </c>
      <c r="O643" s="145">
        <v>1.6025354148627964</v>
      </c>
      <c r="P643" s="145">
        <v>0.99218771051716093</v>
      </c>
      <c r="Q643" s="145">
        <v>0.84264022263196803</v>
      </c>
      <c r="R643" s="145">
        <v>2.164144827586207</v>
      </c>
      <c r="S643" s="145">
        <v>1.6362609872474358</v>
      </c>
      <c r="T643" s="145">
        <v>1.0474603789884969</v>
      </c>
      <c r="U643" s="145">
        <v>1.4587036433279106</v>
      </c>
      <c r="V643" s="145">
        <v>1.1893039719219429</v>
      </c>
      <c r="W643" s="145">
        <v>1.6957923893497593</v>
      </c>
      <c r="X643" s="145">
        <v>1.6027189524587282</v>
      </c>
      <c r="Y643" s="145">
        <v>1.3834925486829208</v>
      </c>
      <c r="Z643" s="145">
        <v>1.3846681233817963</v>
      </c>
      <c r="AA643" s="145">
        <v>1.4168148031584116</v>
      </c>
      <c r="AB643" s="145">
        <v>1.4862288071839154</v>
      </c>
    </row>
    <row r="644" spans="2:29" x14ac:dyDescent="0.35">
      <c r="D644" s="252" t="str">
        <f t="shared" si="11"/>
        <v>Net revenue summary_Average bill per kWh for LDNO HV customers__LV Generation Aggregated</v>
      </c>
      <c r="E644" s="12" t="s">
        <v>172</v>
      </c>
      <c r="F644" s="12" t="s">
        <v>181</v>
      </c>
      <c r="G644" s="11"/>
      <c r="H644" s="12"/>
      <c r="I644" s="50" t="s">
        <v>196</v>
      </c>
      <c r="J644" s="11"/>
      <c r="K644" s="12" t="s">
        <v>179</v>
      </c>
      <c r="M644" s="192" t="str" cm="1">
        <f t="array" ref="M644">INDEX(O644:AB644, 1, DNO_index)</f>
        <v/>
      </c>
      <c r="O644" s="145" t="s">
        <v>353</v>
      </c>
      <c r="P644" s="145" t="s">
        <v>353</v>
      </c>
      <c r="Q644" s="145">
        <v>-0.68529401150922842</v>
      </c>
      <c r="R644" s="145" t="s">
        <v>353</v>
      </c>
      <c r="S644" s="145" t="s">
        <v>353</v>
      </c>
      <c r="T644" s="145">
        <v>-1.0927790156140096</v>
      </c>
      <c r="U644" s="145" t="s">
        <v>353</v>
      </c>
      <c r="V644" s="145">
        <v>-1.3061216658706523</v>
      </c>
      <c r="W644" s="145">
        <v>-1.1230804201204416</v>
      </c>
      <c r="X644" s="145">
        <v>-1.1676622765113704</v>
      </c>
      <c r="Y644" s="145" t="s">
        <v>353</v>
      </c>
      <c r="Z644" s="145" t="s">
        <v>353</v>
      </c>
      <c r="AA644" s="145">
        <v>-0.93233430252332905</v>
      </c>
      <c r="AB644" s="145" t="s">
        <v>353</v>
      </c>
    </row>
    <row r="645" spans="2:29" x14ac:dyDescent="0.35">
      <c r="D645" s="252" t="str">
        <f t="shared" si="11"/>
        <v>Net revenue summary_Average bill per kWh for LDNO HV customers__LV Sub Generation Aggregated</v>
      </c>
      <c r="E645" s="12" t="s">
        <v>172</v>
      </c>
      <c r="F645" s="12" t="s">
        <v>181</v>
      </c>
      <c r="G645" s="11"/>
      <c r="H645" s="12"/>
      <c r="I645" s="50" t="s">
        <v>197</v>
      </c>
      <c r="J645" s="11"/>
      <c r="K645" s="12" t="s">
        <v>179</v>
      </c>
      <c r="M645" s="192" t="str" cm="1">
        <f t="array" ref="M645">INDEX(O645:AB645, 1, DNO_index)</f>
        <v/>
      </c>
      <c r="O645" s="145" t="s">
        <v>353</v>
      </c>
      <c r="P645" s="145" t="s">
        <v>353</v>
      </c>
      <c r="Q645" s="145" t="s">
        <v>353</v>
      </c>
      <c r="R645" s="145" t="s">
        <v>353</v>
      </c>
      <c r="S645" s="145" t="s">
        <v>353</v>
      </c>
      <c r="T645" s="145" t="s">
        <v>353</v>
      </c>
      <c r="U645" s="145" t="s">
        <v>353</v>
      </c>
      <c r="V645" s="145" t="s">
        <v>353</v>
      </c>
      <c r="W645" s="145" t="s">
        <v>353</v>
      </c>
      <c r="X645" s="145" t="s">
        <v>353</v>
      </c>
      <c r="Y645" s="145" t="s">
        <v>353</v>
      </c>
      <c r="Z645" s="145" t="s">
        <v>353</v>
      </c>
      <c r="AA645" s="145" t="s">
        <v>353</v>
      </c>
      <c r="AB645" s="145" t="s">
        <v>353</v>
      </c>
    </row>
    <row r="646" spans="2:29" x14ac:dyDescent="0.35">
      <c r="D646" s="252" t="str">
        <f t="shared" si="11"/>
        <v>Net revenue summary_Average bill per kWh for LDNO HV customers__LV Generation Site Specific</v>
      </c>
      <c r="E646" s="12" t="s">
        <v>172</v>
      </c>
      <c r="F646" s="12" t="s">
        <v>181</v>
      </c>
      <c r="G646" s="11"/>
      <c r="H646" s="12"/>
      <c r="I646" s="50" t="s">
        <v>198</v>
      </c>
      <c r="J646" s="11"/>
      <c r="K646" s="12" t="s">
        <v>179</v>
      </c>
      <c r="M646" s="192" cm="1">
        <f t="array" ref="M646">INDEX(O646:AB646, 1, DNO_index)</f>
        <v>-0.27596061587875476</v>
      </c>
      <c r="O646" s="145" t="s">
        <v>353</v>
      </c>
      <c r="P646" s="145">
        <v>-0.79042026116336195</v>
      </c>
      <c r="Q646" s="145">
        <v>-0.55754638278906832</v>
      </c>
      <c r="R646" s="145" t="s">
        <v>353</v>
      </c>
      <c r="S646" s="145">
        <v>-0.84754079846482433</v>
      </c>
      <c r="T646" s="145" t="s">
        <v>353</v>
      </c>
      <c r="U646" s="145">
        <v>-7.305875502960542</v>
      </c>
      <c r="V646" s="145">
        <v>-1.2963905527208655</v>
      </c>
      <c r="W646" s="145">
        <v>-0.31181731434085658</v>
      </c>
      <c r="X646" s="145">
        <v>-1.1610429372088893</v>
      </c>
      <c r="Y646" s="145">
        <v>-0.43210302096998543</v>
      </c>
      <c r="Z646" s="145">
        <v>-0.2698647461323524</v>
      </c>
      <c r="AA646" s="145">
        <v>-0.16833567246918865</v>
      </c>
      <c r="AB646" s="145">
        <v>-0.27596061587875476</v>
      </c>
    </row>
    <row r="647" spans="2:29" x14ac:dyDescent="0.35">
      <c r="D647" s="252" t="str">
        <f t="shared" si="11"/>
        <v>Net revenue summary_Average bill per kWh for LDNO HV customers__LV Generation Site Specific no RP Charge</v>
      </c>
      <c r="E647" s="12" t="s">
        <v>172</v>
      </c>
      <c r="F647" s="12" t="s">
        <v>181</v>
      </c>
      <c r="G647" s="11"/>
      <c r="H647" s="12"/>
      <c r="I647" s="50" t="s">
        <v>199</v>
      </c>
      <c r="J647" s="11"/>
      <c r="K647" s="12" t="s">
        <v>179</v>
      </c>
      <c r="M647" s="192" t="str" cm="1">
        <f t="array" ref="M647">INDEX(O647:AB647, 1, DNO_index)</f>
        <v/>
      </c>
      <c r="O647" s="145" t="s">
        <v>353</v>
      </c>
      <c r="P647" s="145" t="s">
        <v>353</v>
      </c>
      <c r="Q647" s="145" t="s">
        <v>353</v>
      </c>
      <c r="R647" s="145" t="s">
        <v>353</v>
      </c>
      <c r="S647" s="145" t="s">
        <v>353</v>
      </c>
      <c r="T647" s="145" t="s">
        <v>353</v>
      </c>
      <c r="U647" s="145" t="s">
        <v>353</v>
      </c>
      <c r="V647" s="145" t="s">
        <v>353</v>
      </c>
      <c r="W647" s="145" t="s">
        <v>353</v>
      </c>
      <c r="X647" s="145" t="s">
        <v>353</v>
      </c>
      <c r="Y647" s="145" t="s">
        <v>353</v>
      </c>
      <c r="Z647" s="145" t="s">
        <v>353</v>
      </c>
      <c r="AA647" s="145" t="s">
        <v>353</v>
      </c>
      <c r="AB647" s="145" t="s">
        <v>353</v>
      </c>
    </row>
    <row r="648" spans="2:29" x14ac:dyDescent="0.35">
      <c r="D648" s="252" t="str">
        <f t="shared" si="11"/>
        <v>Net revenue summary_Average bill per kWh for LDNO HV customers__LV Sub Generation Site Specific</v>
      </c>
      <c r="E648" s="12" t="s">
        <v>172</v>
      </c>
      <c r="F648" s="12" t="s">
        <v>181</v>
      </c>
      <c r="G648" s="11"/>
      <c r="H648" s="12"/>
      <c r="I648" s="50" t="s">
        <v>200</v>
      </c>
      <c r="J648" s="11"/>
      <c r="K648" s="12" t="s">
        <v>179</v>
      </c>
      <c r="M648" s="192" t="str" cm="1">
        <f t="array" ref="M648">INDEX(O648:AB648, 1, DNO_index)</f>
        <v/>
      </c>
      <c r="O648" s="145" t="s">
        <v>353</v>
      </c>
      <c r="P648" s="145" t="s">
        <v>353</v>
      </c>
      <c r="Q648" s="145">
        <v>-0.53131535990151879</v>
      </c>
      <c r="R648" s="145" t="s">
        <v>353</v>
      </c>
      <c r="S648" s="145" t="s">
        <v>353</v>
      </c>
      <c r="T648" s="145" t="s">
        <v>353</v>
      </c>
      <c r="U648" s="145" t="s">
        <v>353</v>
      </c>
      <c r="V648" s="145" t="s">
        <v>353</v>
      </c>
      <c r="W648" s="145" t="s">
        <v>353</v>
      </c>
      <c r="X648" s="145" t="s">
        <v>353</v>
      </c>
      <c r="Y648" s="145" t="s">
        <v>353</v>
      </c>
      <c r="Z648" s="145" t="s">
        <v>353</v>
      </c>
      <c r="AA648" s="145" t="s">
        <v>353</v>
      </c>
      <c r="AB648" s="145" t="s">
        <v>353</v>
      </c>
    </row>
    <row r="649" spans="2:29" x14ac:dyDescent="0.35">
      <c r="D649" s="252" t="str">
        <f t="shared" si="11"/>
        <v>Net revenue summary_Average bill per kWh for LDNO HV customers__LV Sub Generation Site Specific no RP Charge</v>
      </c>
      <c r="E649" s="12" t="s">
        <v>172</v>
      </c>
      <c r="F649" s="12" t="s">
        <v>181</v>
      </c>
      <c r="G649" s="11"/>
      <c r="H649" s="12"/>
      <c r="I649" s="50" t="s">
        <v>201</v>
      </c>
      <c r="J649" s="11"/>
      <c r="K649" s="12" t="s">
        <v>179</v>
      </c>
      <c r="M649" s="192" t="str" cm="1">
        <f t="array" ref="M649">INDEX(O649:AB649, 1, DNO_index)</f>
        <v/>
      </c>
      <c r="O649" s="145" t="s">
        <v>353</v>
      </c>
      <c r="P649" s="145" t="s">
        <v>353</v>
      </c>
      <c r="Q649" s="145" t="s">
        <v>353</v>
      </c>
      <c r="R649" s="145" t="s">
        <v>353</v>
      </c>
      <c r="S649" s="145" t="s">
        <v>353</v>
      </c>
      <c r="T649" s="145" t="s">
        <v>353</v>
      </c>
      <c r="U649" s="145" t="s">
        <v>353</v>
      </c>
      <c r="V649" s="145" t="s">
        <v>353</v>
      </c>
      <c r="W649" s="145" t="s">
        <v>353</v>
      </c>
      <c r="X649" s="145" t="s">
        <v>353</v>
      </c>
      <c r="Y649" s="145" t="s">
        <v>353</v>
      </c>
      <c r="Z649" s="145" t="s">
        <v>353</v>
      </c>
      <c r="AA649" s="145" t="s">
        <v>353</v>
      </c>
      <c r="AB649" s="145" t="s">
        <v>353</v>
      </c>
    </row>
    <row r="650" spans="2:29" x14ac:dyDescent="0.35">
      <c r="D650" s="252" t="str">
        <f t="shared" si="11"/>
        <v>Net revenue summary_Average bill per kWh for LDNO HV customers__HV Generation Site Specific</v>
      </c>
      <c r="E650" s="12" t="s">
        <v>172</v>
      </c>
      <c r="F650" s="12" t="s">
        <v>181</v>
      </c>
      <c r="G650" s="11"/>
      <c r="H650" s="12"/>
      <c r="I650" s="50" t="s">
        <v>202</v>
      </c>
      <c r="J650" s="11"/>
      <c r="K650" s="12" t="s">
        <v>179</v>
      </c>
      <c r="M650" s="192" t="str" cm="1">
        <f t="array" ref="M650">INDEX(O650:AB650, 1, DNO_index)</f>
        <v/>
      </c>
      <c r="O650" s="145" t="s">
        <v>353</v>
      </c>
      <c r="P650" s="145" t="s">
        <v>353</v>
      </c>
      <c r="Q650" s="145">
        <v>-0.83603142984971535</v>
      </c>
      <c r="R650" s="145" t="s">
        <v>353</v>
      </c>
      <c r="S650" s="145" t="s">
        <v>353</v>
      </c>
      <c r="T650" s="145" t="s">
        <v>353</v>
      </c>
      <c r="U650" s="145" t="s">
        <v>353</v>
      </c>
      <c r="V650" s="145">
        <v>-0.71797965595168567</v>
      </c>
      <c r="W650" s="145" t="s">
        <v>353</v>
      </c>
      <c r="X650" s="145">
        <v>-0.7247362391838541</v>
      </c>
      <c r="Y650" s="145" t="s">
        <v>353</v>
      </c>
      <c r="Z650" s="145">
        <v>-1.9740858994269803</v>
      </c>
      <c r="AA650" s="145">
        <v>-1.7999999999999999E-2</v>
      </c>
      <c r="AB650" s="145" t="s">
        <v>353</v>
      </c>
    </row>
    <row r="651" spans="2:29" x14ac:dyDescent="0.35">
      <c r="D651" s="253" t="str">
        <f t="shared" si="11"/>
        <v>Net revenue summary_Average bill per kWh for LDNO HV customers__HV Generation Site Specific no RP Charge</v>
      </c>
      <c r="E651" s="14" t="s">
        <v>172</v>
      </c>
      <c r="F651" s="14" t="s">
        <v>181</v>
      </c>
      <c r="G651" s="24"/>
      <c r="H651" s="14"/>
      <c r="I651" s="68" t="s">
        <v>203</v>
      </c>
      <c r="J651" s="24"/>
      <c r="K651" s="14" t="s">
        <v>179</v>
      </c>
      <c r="L651" s="83"/>
      <c r="M651" s="193" t="str" cm="1">
        <f t="array" ref="M651">INDEX(O651:AB651, 1, DNO_index)</f>
        <v/>
      </c>
      <c r="N651" s="83"/>
      <c r="O651" s="146" t="s">
        <v>353</v>
      </c>
      <c r="P651" s="146" t="s">
        <v>353</v>
      </c>
      <c r="Q651" s="146" t="s">
        <v>353</v>
      </c>
      <c r="R651" s="146" t="s">
        <v>353</v>
      </c>
      <c r="S651" s="146" t="s">
        <v>353</v>
      </c>
      <c r="T651" s="146" t="s">
        <v>353</v>
      </c>
      <c r="U651" s="146" t="s">
        <v>353</v>
      </c>
      <c r="V651" s="146" t="s">
        <v>353</v>
      </c>
      <c r="W651" s="146" t="s">
        <v>353</v>
      </c>
      <c r="X651" s="146" t="s">
        <v>353</v>
      </c>
      <c r="Y651" s="146" t="s">
        <v>353</v>
      </c>
      <c r="Z651" s="146" t="s">
        <v>353</v>
      </c>
      <c r="AA651" s="146" t="s">
        <v>353</v>
      </c>
      <c r="AB651" s="146" t="s">
        <v>353</v>
      </c>
    </row>
    <row r="652" spans="2:29" x14ac:dyDescent="0.35">
      <c r="Q652" s="58"/>
    </row>
    <row r="653" spans="2:29" x14ac:dyDescent="0.35">
      <c r="B653" s="3" t="s">
        <v>48</v>
      </c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49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1AC99-3C06-46AE-91D2-325D19F7F153}">
  <sheetPr codeName="Sheet41">
    <tabColor theme="4" tint="0.59999389629810485"/>
  </sheetPr>
  <dimension ref="A1:BK331"/>
  <sheetViews>
    <sheetView showGridLines="0" zoomScale="70" zoomScaleNormal="70" workbookViewId="0">
      <pane xSplit="14" ySplit="5" topLeftCell="O6" activePane="bottomRight" state="frozen"/>
      <selection activeCell="AC1" sqref="AC1:AC1048576"/>
      <selection pane="topRight" activeCell="AC1" sqref="AC1:AC1048576"/>
      <selection pane="bottomLeft" activeCell="AC1" sqref="AC1:AC1048576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5" width="11.6328125" style="49" customWidth="1"/>
    <col min="6" max="6" width="26.7265625" style="49" bestFit="1" customWidth="1"/>
    <col min="7" max="7" width="19.08984375" style="49" bestFit="1" customWidth="1"/>
    <col min="8" max="8" width="23.36328125" style="49" bestFit="1" customWidth="1"/>
    <col min="9" max="10" width="37.54296875" style="49" bestFit="1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Reorder aggregate volumes</v>
      </c>
      <c r="AC1" s="10"/>
    </row>
    <row r="3" spans="1:29" x14ac:dyDescent="0.35">
      <c r="B3" s="107" t="s">
        <v>323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310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143"/>
      <c r="B6" s="143"/>
      <c r="C6" s="143"/>
      <c r="D6" s="200" t="str">
        <f t="shared" ref="D6:D39" si="0">F6&amp;"_"&amp;H6&amp;"_"&amp;I6</f>
        <v>Net volume in CDCM_1st Band_Domestic_1st Band</v>
      </c>
      <c r="E6" s="203"/>
      <c r="F6" s="201" t="s">
        <v>267</v>
      </c>
      <c r="G6" s="201" t="s">
        <v>269</v>
      </c>
      <c r="H6" s="201" t="s">
        <v>270</v>
      </c>
      <c r="I6" s="201" t="s">
        <v>303</v>
      </c>
      <c r="J6" s="203"/>
      <c r="K6" s="201" t="s">
        <v>40</v>
      </c>
      <c r="L6" s="204"/>
      <c r="M6" s="268"/>
      <c r="N6" s="209"/>
      <c r="O6" s="216">
        <f>'Split of volumes by band'!O6</f>
        <v>1</v>
      </c>
      <c r="P6" s="216">
        <f>'Split of volumes by band'!P6</f>
        <v>1</v>
      </c>
      <c r="Q6" s="216">
        <f>'Split of volumes by band'!Q6</f>
        <v>1</v>
      </c>
      <c r="R6" s="216">
        <f>'Split of volumes by band'!R6</f>
        <v>1</v>
      </c>
      <c r="S6" s="216">
        <f>'Split of volumes by band'!S6</f>
        <v>1</v>
      </c>
      <c r="T6" s="216">
        <f>'Split of volumes by band'!T6</f>
        <v>1</v>
      </c>
      <c r="U6" s="216">
        <f>'Split of volumes by band'!U6</f>
        <v>1</v>
      </c>
      <c r="V6" s="216">
        <f>'Split of volumes by band'!V6</f>
        <v>1</v>
      </c>
      <c r="W6" s="216">
        <f>'Split of volumes by band'!W6</f>
        <v>1</v>
      </c>
      <c r="X6" s="216">
        <f>'Split of volumes by band'!X6</f>
        <v>1</v>
      </c>
      <c r="Y6" s="216">
        <f>'Split of volumes by band'!Y6</f>
        <v>1</v>
      </c>
      <c r="Z6" s="216">
        <f>'Split of volumes by band'!Z6</f>
        <v>1</v>
      </c>
      <c r="AA6" s="216">
        <f>'Split of volumes by band'!AA6</f>
        <v>1</v>
      </c>
      <c r="AB6" s="216">
        <f>'Split of volumes by band'!AB6</f>
        <v>1</v>
      </c>
      <c r="AC6" s="293"/>
    </row>
    <row r="7" spans="1:29" x14ac:dyDescent="0.35">
      <c r="A7" s="143"/>
      <c r="B7" s="143"/>
      <c r="C7" s="143"/>
      <c r="D7" s="120" t="str">
        <f t="shared" si="0"/>
        <v>Net volume in CDCM_1st Band_LV NHH_1st Band</v>
      </c>
      <c r="E7" s="6"/>
      <c r="F7" s="121" t="s">
        <v>267</v>
      </c>
      <c r="G7" s="121" t="s">
        <v>268</v>
      </c>
      <c r="H7" s="121" t="s">
        <v>270</v>
      </c>
      <c r="I7" s="122" t="s">
        <v>271</v>
      </c>
      <c r="J7" s="6"/>
      <c r="K7" s="121" t="s">
        <v>40</v>
      </c>
      <c r="L7" s="123"/>
      <c r="M7" s="269"/>
      <c r="N7" s="211"/>
      <c r="O7" s="217">
        <f>'Split of volumes by band'!O7</f>
        <v>4.7273629478738109E-2</v>
      </c>
      <c r="P7" s="217">
        <f>'Split of volumes by band'!P7</f>
        <v>4.7273629478738102E-2</v>
      </c>
      <c r="Q7" s="217">
        <f>'Split of volumes by band'!Q7</f>
        <v>4.7273629478738102E-2</v>
      </c>
      <c r="R7" s="217">
        <f>'Split of volumes by band'!R7</f>
        <v>4.7273629478738102E-2</v>
      </c>
      <c r="S7" s="217">
        <f>'Split of volumes by band'!S7</f>
        <v>4.7273629478738102E-2</v>
      </c>
      <c r="T7" s="217">
        <f>'Split of volumes by band'!T7</f>
        <v>4.7273629478738102E-2</v>
      </c>
      <c r="U7" s="217">
        <f>'Split of volumes by band'!U7</f>
        <v>4.7273629478738102E-2</v>
      </c>
      <c r="V7" s="217">
        <f>'Split of volumes by band'!V7</f>
        <v>4.7273629478738109E-2</v>
      </c>
      <c r="W7" s="217">
        <f>'Split of volumes by band'!W7</f>
        <v>4.7273629478738102E-2</v>
      </c>
      <c r="X7" s="217">
        <f>'Split of volumes by band'!X7</f>
        <v>4.7273629478738102E-2</v>
      </c>
      <c r="Y7" s="217">
        <f>'Split of volumes by band'!Y7</f>
        <v>4.7273629478738102E-2</v>
      </c>
      <c r="Z7" s="217">
        <f>'Split of volumes by band'!Z7</f>
        <v>4.7273629478738102E-2</v>
      </c>
      <c r="AA7" s="217">
        <f>'Split of volumes by band'!AA7</f>
        <v>4.7273629478738102E-2</v>
      </c>
      <c r="AB7" s="217">
        <f>'Split of volumes by band'!AB7</f>
        <v>4.7273629478738102E-2</v>
      </c>
      <c r="AC7" s="293"/>
    </row>
    <row r="8" spans="1:29" x14ac:dyDescent="0.35">
      <c r="A8" s="143"/>
      <c r="B8" s="143"/>
      <c r="C8" s="143"/>
      <c r="D8" s="120" t="str">
        <f t="shared" si="0"/>
        <v>Net volume in CDCM_2nd Band_LV NHH_2nd Band</v>
      </c>
      <c r="E8" s="6"/>
      <c r="F8" s="121" t="s">
        <v>267</v>
      </c>
      <c r="G8" s="121" t="s">
        <v>268</v>
      </c>
      <c r="H8" s="121" t="s">
        <v>272</v>
      </c>
      <c r="I8" s="122" t="s">
        <v>273</v>
      </c>
      <c r="J8" s="6"/>
      <c r="K8" s="121" t="s">
        <v>40</v>
      </c>
      <c r="L8" s="123"/>
      <c r="M8" s="269"/>
      <c r="N8" s="211"/>
      <c r="O8" s="217">
        <f>'Split of volumes by band'!O8</f>
        <v>0.1742356647835894</v>
      </c>
      <c r="P8" s="217">
        <f>'Split of volumes by band'!P8</f>
        <v>0.17423566478358937</v>
      </c>
      <c r="Q8" s="217">
        <f>'Split of volumes by band'!Q8</f>
        <v>0.17423566478358937</v>
      </c>
      <c r="R8" s="217">
        <f>'Split of volumes by band'!R8</f>
        <v>0.17423566478358937</v>
      </c>
      <c r="S8" s="217">
        <f>'Split of volumes by band'!S8</f>
        <v>0.17423566478358937</v>
      </c>
      <c r="T8" s="217">
        <f>'Split of volumes by band'!T8</f>
        <v>0.17423566478358937</v>
      </c>
      <c r="U8" s="217">
        <f>'Split of volumes by band'!U8</f>
        <v>0.17423566478358937</v>
      </c>
      <c r="V8" s="217">
        <f>'Split of volumes by band'!V8</f>
        <v>0.17423566478358937</v>
      </c>
      <c r="W8" s="217">
        <f>'Split of volumes by band'!W8</f>
        <v>0.17423566478358937</v>
      </c>
      <c r="X8" s="217">
        <f>'Split of volumes by band'!X8</f>
        <v>0.17423566478358937</v>
      </c>
      <c r="Y8" s="217">
        <f>'Split of volumes by band'!Y8</f>
        <v>0.1742356647835894</v>
      </c>
      <c r="Z8" s="217">
        <f>'Split of volumes by band'!Z8</f>
        <v>0.1742356647835894</v>
      </c>
      <c r="AA8" s="217">
        <f>'Split of volumes by band'!AA8</f>
        <v>0.17423566478358937</v>
      </c>
      <c r="AB8" s="217">
        <f>'Split of volumes by band'!AB8</f>
        <v>0.17423566478358937</v>
      </c>
      <c r="AC8" s="293"/>
    </row>
    <row r="9" spans="1:29" x14ac:dyDescent="0.35">
      <c r="A9" s="143"/>
      <c r="B9" s="143"/>
      <c r="C9" s="143"/>
      <c r="D9" s="120" t="str">
        <f t="shared" si="0"/>
        <v>Net volume in CDCM_3rd Band_LV NHH_3rd Band</v>
      </c>
      <c r="E9" s="6"/>
      <c r="F9" s="121" t="s">
        <v>267</v>
      </c>
      <c r="G9" s="121" t="s">
        <v>268</v>
      </c>
      <c r="H9" s="121" t="s">
        <v>274</v>
      </c>
      <c r="I9" s="122" t="s">
        <v>275</v>
      </c>
      <c r="J9" s="6"/>
      <c r="K9" s="121" t="s">
        <v>40</v>
      </c>
      <c r="L9" s="123"/>
      <c r="M9" s="269"/>
      <c r="N9" s="211"/>
      <c r="O9" s="217">
        <f>'Split of volumes by band'!O9</f>
        <v>0.2027400357110252</v>
      </c>
      <c r="P9" s="217">
        <f>'Split of volumes by band'!P9</f>
        <v>0.20274003571102514</v>
      </c>
      <c r="Q9" s="217">
        <f>'Split of volumes by band'!Q9</f>
        <v>0.20274003571102514</v>
      </c>
      <c r="R9" s="217">
        <f>'Split of volumes by band'!R9</f>
        <v>0.20274003571102514</v>
      </c>
      <c r="S9" s="217">
        <f>'Split of volumes by band'!S9</f>
        <v>0.20274003571102514</v>
      </c>
      <c r="T9" s="217">
        <f>'Split of volumes by band'!T9</f>
        <v>0.20274003571102514</v>
      </c>
      <c r="U9" s="217">
        <f>'Split of volumes by band'!U9</f>
        <v>0.20274003571102511</v>
      </c>
      <c r="V9" s="217">
        <f>'Split of volumes by band'!V9</f>
        <v>0.20274003571102517</v>
      </c>
      <c r="W9" s="217">
        <f>'Split of volumes by band'!W9</f>
        <v>0.20274003571102517</v>
      </c>
      <c r="X9" s="217">
        <f>'Split of volumes by band'!X9</f>
        <v>0.20274003571102514</v>
      </c>
      <c r="Y9" s="217">
        <f>'Split of volumes by band'!Y9</f>
        <v>0.20274003571102517</v>
      </c>
      <c r="Z9" s="217">
        <f>'Split of volumes by band'!Z9</f>
        <v>0.20274003571102517</v>
      </c>
      <c r="AA9" s="217">
        <f>'Split of volumes by band'!AA9</f>
        <v>0.20274003571102514</v>
      </c>
      <c r="AB9" s="217">
        <f>'Split of volumes by band'!AB9</f>
        <v>0.20274003571102514</v>
      </c>
      <c r="AC9" s="293"/>
    </row>
    <row r="10" spans="1:29" x14ac:dyDescent="0.35">
      <c r="A10" s="143"/>
      <c r="B10" s="143"/>
      <c r="C10" s="143"/>
      <c r="D10" s="120" t="str">
        <f t="shared" si="0"/>
        <v>Net volume in CDCM_4th Band_LV NHH_4th Band</v>
      </c>
      <c r="E10" s="6"/>
      <c r="F10" s="121" t="s">
        <v>267</v>
      </c>
      <c r="G10" s="121" t="s">
        <v>268</v>
      </c>
      <c r="H10" s="121" t="s">
        <v>276</v>
      </c>
      <c r="I10" s="122" t="s">
        <v>277</v>
      </c>
      <c r="J10" s="6"/>
      <c r="K10" s="121" t="s">
        <v>40</v>
      </c>
      <c r="L10" s="123"/>
      <c r="M10" s="269"/>
      <c r="N10" s="211"/>
      <c r="O10" s="217">
        <f>'Split of volumes by band'!O10</f>
        <v>0.57575067002664748</v>
      </c>
      <c r="P10" s="217">
        <f>'Split of volumes by band'!P10</f>
        <v>0.57575067002664737</v>
      </c>
      <c r="Q10" s="217">
        <f>'Split of volumes by band'!Q10</f>
        <v>0.57575067002664737</v>
      </c>
      <c r="R10" s="217">
        <f>'Split of volumes by band'!R10</f>
        <v>0.57575067002664737</v>
      </c>
      <c r="S10" s="217">
        <f>'Split of volumes by band'!S10</f>
        <v>0.57575067002664737</v>
      </c>
      <c r="T10" s="217">
        <f>'Split of volumes by band'!T10</f>
        <v>0.57575067002664737</v>
      </c>
      <c r="U10" s="217">
        <f>'Split of volumes by band'!U10</f>
        <v>0.57575067002664737</v>
      </c>
      <c r="V10" s="217">
        <f>'Split of volumes by band'!V10</f>
        <v>0.57575067002664737</v>
      </c>
      <c r="W10" s="217">
        <f>'Split of volumes by band'!W10</f>
        <v>0.57575067002664737</v>
      </c>
      <c r="X10" s="217">
        <f>'Split of volumes by band'!X10</f>
        <v>0.57575067002664737</v>
      </c>
      <c r="Y10" s="217">
        <f>'Split of volumes by band'!Y10</f>
        <v>0.57575067002664737</v>
      </c>
      <c r="Z10" s="217">
        <f>'Split of volumes by band'!Z10</f>
        <v>0.57575067002664737</v>
      </c>
      <c r="AA10" s="217">
        <f>'Split of volumes by band'!AA10</f>
        <v>0.57575067002664737</v>
      </c>
      <c r="AB10" s="217">
        <f>'Split of volumes by band'!AB10</f>
        <v>0.57575067002664737</v>
      </c>
      <c r="AC10" s="293"/>
    </row>
    <row r="11" spans="1:29" x14ac:dyDescent="0.35">
      <c r="A11" s="143"/>
      <c r="B11" s="143"/>
      <c r="C11" s="143"/>
      <c r="D11" s="120" t="str">
        <f t="shared" si="0"/>
        <v>Net volume in CDCM_1st Band_LV HH_1st Band</v>
      </c>
      <c r="E11" s="6"/>
      <c r="F11" s="122" t="s">
        <v>267</v>
      </c>
      <c r="G11" s="122" t="s">
        <v>278</v>
      </c>
      <c r="H11" s="122" t="s">
        <v>270</v>
      </c>
      <c r="I11" s="122" t="s">
        <v>279</v>
      </c>
      <c r="J11" s="6"/>
      <c r="K11" s="121" t="s">
        <v>40</v>
      </c>
      <c r="L11" s="123"/>
      <c r="M11" s="269"/>
      <c r="N11" s="211"/>
      <c r="O11" s="217">
        <f>'Split of volumes by band'!O11</f>
        <v>0.14210092758184539</v>
      </c>
      <c r="P11" s="217">
        <f>'Split of volumes by band'!P11</f>
        <v>0.19019896221747434</v>
      </c>
      <c r="Q11" s="217">
        <f>'Split of volumes by band'!Q11</f>
        <v>0.20651719560222573</v>
      </c>
      <c r="R11" s="217">
        <f>'Split of volumes by band'!R11</f>
        <v>0.19285480309270803</v>
      </c>
      <c r="S11" s="217">
        <f>'Split of volumes by band'!S11</f>
        <v>0.17738535393596938</v>
      </c>
      <c r="T11" s="217">
        <f>'Split of volumes by band'!T11</f>
        <v>0.1641102502498622</v>
      </c>
      <c r="U11" s="217">
        <f>'Split of volumes by band'!U11</f>
        <v>0.18409356865987128</v>
      </c>
      <c r="V11" s="217">
        <f>'Split of volumes by band'!V11</f>
        <v>0.10723619349924055</v>
      </c>
      <c r="W11" s="217">
        <f>'Split of volumes by band'!W11</f>
        <v>0.22960298237841315</v>
      </c>
      <c r="X11" s="217">
        <f>'Split of volumes by band'!X11</f>
        <v>0.15515897909746409</v>
      </c>
      <c r="Y11" s="217">
        <f>'Split of volumes by band'!Y11</f>
        <v>0.15679871762564318</v>
      </c>
      <c r="Z11" s="217">
        <f>'Split of volumes by band'!Z11</f>
        <v>0.24001787224913324</v>
      </c>
      <c r="AA11" s="217">
        <f>'Split of volumes by band'!AA11</f>
        <v>0.20080019980321168</v>
      </c>
      <c r="AB11" s="217">
        <f>'Split of volumes by band'!AB11</f>
        <v>0.16784112554609121</v>
      </c>
      <c r="AC11" s="293"/>
    </row>
    <row r="12" spans="1:29" x14ac:dyDescent="0.35">
      <c r="A12" s="143"/>
      <c r="B12" s="143"/>
      <c r="C12" s="143"/>
      <c r="D12" s="120" t="str">
        <f t="shared" si="0"/>
        <v>Net volume in CDCM_2nd Band_LV HH_2nd Band</v>
      </c>
      <c r="E12" s="6"/>
      <c r="F12" s="122" t="s">
        <v>267</v>
      </c>
      <c r="G12" s="122" t="s">
        <v>278</v>
      </c>
      <c r="H12" s="122" t="s">
        <v>272</v>
      </c>
      <c r="I12" s="122" t="s">
        <v>280</v>
      </c>
      <c r="J12" s="6"/>
      <c r="K12" s="121" t="s">
        <v>40</v>
      </c>
      <c r="L12" s="123"/>
      <c r="M12" s="269"/>
      <c r="N12" s="211"/>
      <c r="O12" s="217">
        <f>'Split of volumes by band'!O12</f>
        <v>0.28931328405617085</v>
      </c>
      <c r="P12" s="217">
        <f>'Split of volumes by band'!P12</f>
        <v>0.2065202948851384</v>
      </c>
      <c r="Q12" s="217">
        <f>'Split of volumes by band'!Q12</f>
        <v>0.23924930692909482</v>
      </c>
      <c r="R12" s="217">
        <f>'Split of volumes by band'!R12</f>
        <v>0.19407177280349988</v>
      </c>
      <c r="S12" s="217">
        <f>'Split of volumes by band'!S12</f>
        <v>0.16563346219441411</v>
      </c>
      <c r="T12" s="217">
        <f>'Split of volumes by band'!T12</f>
        <v>0.23718443762516975</v>
      </c>
      <c r="U12" s="217">
        <f>'Split of volumes by band'!U12</f>
        <v>0.25475581623864546</v>
      </c>
      <c r="V12" s="217">
        <f>'Split of volumes by band'!V12</f>
        <v>0.23847652223579033</v>
      </c>
      <c r="W12" s="217">
        <f>'Split of volumes by band'!W12</f>
        <v>0.23882892605825501</v>
      </c>
      <c r="X12" s="217">
        <f>'Split of volumes by band'!X12</f>
        <v>0.35109239378428042</v>
      </c>
      <c r="Y12" s="217">
        <f>'Split of volumes by band'!Y12</f>
        <v>0.28527070042611602</v>
      </c>
      <c r="Z12" s="217">
        <f>'Split of volumes by band'!Z12</f>
        <v>0.346709041977949</v>
      </c>
      <c r="AA12" s="217">
        <f>'Split of volumes by band'!AA12</f>
        <v>0.27260257231261914</v>
      </c>
      <c r="AB12" s="217">
        <f>'Split of volumes by band'!AB12</f>
        <v>0.26141445971476268</v>
      </c>
      <c r="AC12" s="293"/>
    </row>
    <row r="13" spans="1:29" x14ac:dyDescent="0.35">
      <c r="A13" s="143"/>
      <c r="B13" s="143"/>
      <c r="C13" s="143"/>
      <c r="D13" s="120" t="str">
        <f t="shared" si="0"/>
        <v>Net volume in CDCM_3rd Band_LV HH_3rd Band</v>
      </c>
      <c r="E13" s="6"/>
      <c r="F13" s="122" t="s">
        <v>267</v>
      </c>
      <c r="G13" s="122" t="s">
        <v>278</v>
      </c>
      <c r="H13" s="122" t="s">
        <v>274</v>
      </c>
      <c r="I13" s="122" t="s">
        <v>281</v>
      </c>
      <c r="J13" s="6"/>
      <c r="K13" s="121" t="s">
        <v>40</v>
      </c>
      <c r="L13" s="123"/>
      <c r="M13" s="269"/>
      <c r="N13" s="211"/>
      <c r="O13" s="217">
        <f>'Split of volumes by band'!O13</f>
        <v>0.16494424662664695</v>
      </c>
      <c r="P13" s="217">
        <f>'Split of volumes by band'!P13</f>
        <v>0.13083565434371641</v>
      </c>
      <c r="Q13" s="217">
        <f>'Split of volumes by band'!Q13</f>
        <v>0.15671104500818706</v>
      </c>
      <c r="R13" s="217">
        <f>'Split of volumes by band'!R13</f>
        <v>0.14351164551783735</v>
      </c>
      <c r="S13" s="217">
        <f>'Split of volumes by band'!S13</f>
        <v>0.1307208960977633</v>
      </c>
      <c r="T13" s="217">
        <f>'Split of volumes by band'!T13</f>
        <v>0.13403855907479825</v>
      </c>
      <c r="U13" s="217">
        <f>'Split of volumes by band'!U13</f>
        <v>0.12586612565143698</v>
      </c>
      <c r="V13" s="217">
        <f>'Split of volumes by band'!V13</f>
        <v>0.11999837032253083</v>
      </c>
      <c r="W13" s="217">
        <f>'Split of volumes by band'!W13</f>
        <v>0.14417199297047456</v>
      </c>
      <c r="X13" s="217">
        <f>'Split of volumes by band'!X13</f>
        <v>0.17939758222663096</v>
      </c>
      <c r="Y13" s="217">
        <f>'Split of volumes by band'!Y13</f>
        <v>0.17203267476413961</v>
      </c>
      <c r="Z13" s="217">
        <f>'Split of volumes by band'!Z13</f>
        <v>0.17949021322458961</v>
      </c>
      <c r="AA13" s="217">
        <f>'Split of volumes by band'!AA13</f>
        <v>0.16081923115332697</v>
      </c>
      <c r="AB13" s="217">
        <f>'Split of volumes by band'!AB13</f>
        <v>0.15302197734428516</v>
      </c>
      <c r="AC13" s="293"/>
    </row>
    <row r="14" spans="1:29" x14ac:dyDescent="0.35">
      <c r="A14" s="143"/>
      <c r="B14" s="143"/>
      <c r="C14" s="143"/>
      <c r="D14" s="120" t="str">
        <f t="shared" si="0"/>
        <v>Net volume in CDCM_4th Band_LV HH_4th Band</v>
      </c>
      <c r="E14" s="6"/>
      <c r="F14" s="121" t="s">
        <v>267</v>
      </c>
      <c r="G14" s="121" t="s">
        <v>278</v>
      </c>
      <c r="H14" s="121" t="s">
        <v>276</v>
      </c>
      <c r="I14" s="122" t="s">
        <v>282</v>
      </c>
      <c r="J14" s="6"/>
      <c r="K14" s="121" t="s">
        <v>40</v>
      </c>
      <c r="L14" s="123"/>
      <c r="M14" s="269"/>
      <c r="N14" s="211"/>
      <c r="O14" s="217">
        <f>'Split of volumes by band'!O14</f>
        <v>0.40364154173533684</v>
      </c>
      <c r="P14" s="217">
        <f>'Split of volumes by band'!P14</f>
        <v>0.47244508855367073</v>
      </c>
      <c r="Q14" s="217">
        <f>'Split of volumes by band'!Q14</f>
        <v>0.39752245246049239</v>
      </c>
      <c r="R14" s="217">
        <f>'Split of volumes by band'!R14</f>
        <v>0.46956177858595477</v>
      </c>
      <c r="S14" s="217">
        <f>'Split of volumes by band'!S14</f>
        <v>0.52626028777185319</v>
      </c>
      <c r="T14" s="217">
        <f>'Split of volumes by band'!T14</f>
        <v>0.4646667530501698</v>
      </c>
      <c r="U14" s="217">
        <f>'Split of volumes by band'!U14</f>
        <v>0.43528448945004611</v>
      </c>
      <c r="V14" s="217">
        <f>'Split of volumes by band'!V14</f>
        <v>0.53428891394243827</v>
      </c>
      <c r="W14" s="217">
        <f>'Split of volumes by band'!W14</f>
        <v>0.38739609859285734</v>
      </c>
      <c r="X14" s="217">
        <f>'Split of volumes by band'!X14</f>
        <v>0.31435104489162446</v>
      </c>
      <c r="Y14" s="217">
        <f>'Split of volumes by band'!Y14</f>
        <v>0.38589790718410111</v>
      </c>
      <c r="Z14" s="217">
        <f>'Split of volumes by band'!Z14</f>
        <v>0.23378287254832816</v>
      </c>
      <c r="AA14" s="217">
        <f>'Split of volumes by band'!AA14</f>
        <v>0.36577799673084216</v>
      </c>
      <c r="AB14" s="217">
        <f>'Split of volumes by band'!AB14</f>
        <v>0.41772243739486103</v>
      </c>
      <c r="AC14" s="293"/>
    </row>
    <row r="15" spans="1:29" x14ac:dyDescent="0.35">
      <c r="A15" s="143"/>
      <c r="B15" s="143"/>
      <c r="C15" s="143"/>
      <c r="D15" s="120" t="str">
        <f t="shared" si="0"/>
        <v>Net volume in CDCM_1st Band_HV_1st Band</v>
      </c>
      <c r="E15" s="6"/>
      <c r="F15" s="121" t="s">
        <v>267</v>
      </c>
      <c r="G15" s="121" t="s">
        <v>43</v>
      </c>
      <c r="H15" s="121" t="s">
        <v>270</v>
      </c>
      <c r="I15" s="122" t="s">
        <v>283</v>
      </c>
      <c r="J15" s="6"/>
      <c r="K15" s="121" t="s">
        <v>40</v>
      </c>
      <c r="L15" s="123"/>
      <c r="M15" s="269"/>
      <c r="N15" s="211"/>
      <c r="O15" s="217">
        <f>'Split of volumes by band'!O15</f>
        <v>7.5870013087735139E-2</v>
      </c>
      <c r="P15" s="217">
        <f>'Split of volumes by band'!P15</f>
        <v>4.9472951644955569E-2</v>
      </c>
      <c r="Q15" s="217">
        <f>'Split of volumes by band'!Q15</f>
        <v>5.8437799613355858E-2</v>
      </c>
      <c r="R15" s="217">
        <f>'Split of volumes by band'!R15</f>
        <v>9.1136963671413565E-2</v>
      </c>
      <c r="S15" s="217">
        <f>'Split of volumes by band'!S15</f>
        <v>5.6036426968463886E-2</v>
      </c>
      <c r="T15" s="217">
        <f>'Split of volumes by band'!T15</f>
        <v>4.7357272399541642E-2</v>
      </c>
      <c r="U15" s="217">
        <f>'Split of volumes by band'!U15</f>
        <v>6.967356185863631E-2</v>
      </c>
      <c r="V15" s="217">
        <f>'Split of volumes by band'!V15</f>
        <v>2.9616657164127428E-2</v>
      </c>
      <c r="W15" s="217">
        <f>'Split of volumes by band'!W15</f>
        <v>5.326043950059979E-2</v>
      </c>
      <c r="X15" s="217">
        <f>'Split of volumes by band'!X15</f>
        <v>6.7205378338133476E-2</v>
      </c>
      <c r="Y15" s="217">
        <f>'Split of volumes by band'!Y15</f>
        <v>9.4152105220061261E-2</v>
      </c>
      <c r="Z15" s="217">
        <f>'Split of volumes by band'!Z15</f>
        <v>0.13937406854353282</v>
      </c>
      <c r="AA15" s="217">
        <f>'Split of volumes by band'!AA15</f>
        <v>0.22617156979323289</v>
      </c>
      <c r="AB15" s="217">
        <f>'Split of volumes by band'!AB15</f>
        <v>4.6120466090430252E-2</v>
      </c>
      <c r="AC15" s="293"/>
    </row>
    <row r="16" spans="1:29" x14ac:dyDescent="0.35">
      <c r="A16" s="143"/>
      <c r="B16" s="143"/>
      <c r="C16" s="143"/>
      <c r="D16" s="120" t="str">
        <f t="shared" si="0"/>
        <v>Net volume in CDCM_2nd Band_HV_2nd Band</v>
      </c>
      <c r="E16" s="6"/>
      <c r="F16" s="121" t="s">
        <v>267</v>
      </c>
      <c r="G16" s="121" t="s">
        <v>43</v>
      </c>
      <c r="H16" s="121" t="s">
        <v>272</v>
      </c>
      <c r="I16" s="122" t="s">
        <v>284</v>
      </c>
      <c r="J16" s="6"/>
      <c r="K16" s="121" t="s">
        <v>40</v>
      </c>
      <c r="L16" s="123"/>
      <c r="M16" s="269"/>
      <c r="N16" s="211"/>
      <c r="O16" s="217">
        <f>'Split of volumes by band'!O16</f>
        <v>0.22450755303365846</v>
      </c>
      <c r="P16" s="217">
        <f>'Split of volumes by band'!P16</f>
        <v>0.14196729495858709</v>
      </c>
      <c r="Q16" s="217">
        <f>'Split of volumes by band'!Q16</f>
        <v>0.17880799567503802</v>
      </c>
      <c r="R16" s="217">
        <f>'Split of volumes by band'!R16</f>
        <v>0.21633059512887368</v>
      </c>
      <c r="S16" s="217">
        <f>'Split of volumes by band'!S16</f>
        <v>0.1963992578442226</v>
      </c>
      <c r="T16" s="217">
        <f>'Split of volumes by band'!T16</f>
        <v>0.17197450527830532</v>
      </c>
      <c r="U16" s="217">
        <f>'Split of volumes by band'!U16</f>
        <v>0.22178191982123704</v>
      </c>
      <c r="V16" s="217">
        <f>'Split of volumes by band'!V16</f>
        <v>8.847878014742111E-2</v>
      </c>
      <c r="W16" s="217">
        <f>'Split of volumes by band'!W16</f>
        <v>0.23310987818067574</v>
      </c>
      <c r="X16" s="217">
        <f>'Split of volumes by band'!X16</f>
        <v>0.21294317725216969</v>
      </c>
      <c r="Y16" s="217">
        <f>'Split of volumes by band'!Y16</f>
        <v>0.19767479438012345</v>
      </c>
      <c r="Z16" s="217">
        <f>'Split of volumes by band'!Z16</f>
        <v>0.22764367466176028</v>
      </c>
      <c r="AA16" s="217">
        <f>'Split of volumes by band'!AA16</f>
        <v>0.2425946683553038</v>
      </c>
      <c r="AB16" s="217">
        <f>'Split of volumes by band'!AB16</f>
        <v>0.18510039226906502</v>
      </c>
      <c r="AC16" s="293"/>
    </row>
    <row r="17" spans="1:29" x14ac:dyDescent="0.35">
      <c r="A17" s="143"/>
      <c r="B17" s="143"/>
      <c r="C17" s="143"/>
      <c r="D17" s="120" t="str">
        <f t="shared" si="0"/>
        <v>Net volume in CDCM_3rd Band_HV_3rd Band</v>
      </c>
      <c r="E17" s="6"/>
      <c r="F17" s="121" t="s">
        <v>267</v>
      </c>
      <c r="G17" s="121" t="s">
        <v>43</v>
      </c>
      <c r="H17" s="121" t="s">
        <v>274</v>
      </c>
      <c r="I17" s="122" t="s">
        <v>285</v>
      </c>
      <c r="J17" s="6"/>
      <c r="K17" s="121" t="s">
        <v>40</v>
      </c>
      <c r="L17" s="123"/>
      <c r="M17" s="269"/>
      <c r="N17" s="211"/>
      <c r="O17" s="217">
        <f>'Split of volumes by band'!O17</f>
        <v>0.20501790108800017</v>
      </c>
      <c r="P17" s="217">
        <f>'Split of volumes by band'!P17</f>
        <v>0.16210046845662557</v>
      </c>
      <c r="Q17" s="217">
        <f>'Split of volumes by band'!Q17</f>
        <v>0.20062437427330349</v>
      </c>
      <c r="R17" s="217">
        <f>'Split of volumes by band'!R17</f>
        <v>0.19382928569803032</v>
      </c>
      <c r="S17" s="217">
        <f>'Split of volumes by band'!S17</f>
        <v>0.19932684320227045</v>
      </c>
      <c r="T17" s="217">
        <f>'Split of volumes by band'!T17</f>
        <v>0.18397613213632941</v>
      </c>
      <c r="U17" s="217">
        <f>'Split of volumes by band'!U17</f>
        <v>0.32444465885927892</v>
      </c>
      <c r="V17" s="217">
        <f>'Split of volumes by band'!V17</f>
        <v>0.16151339417813726</v>
      </c>
      <c r="W17" s="217">
        <f>'Split of volumes by band'!W17</f>
        <v>0.22382206600195106</v>
      </c>
      <c r="X17" s="217">
        <f>'Split of volumes by band'!X17</f>
        <v>0.18905671305924732</v>
      </c>
      <c r="Y17" s="217">
        <f>'Split of volumes by band'!Y17</f>
        <v>0.17650870358766546</v>
      </c>
      <c r="Z17" s="217">
        <f>'Split of volumes by band'!Z17</f>
        <v>0.15244172470945005</v>
      </c>
      <c r="AA17" s="217">
        <f>'Split of volumes by band'!AA17</f>
        <v>0.15608594002206219</v>
      </c>
      <c r="AB17" s="217">
        <f>'Split of volumes by band'!AB17</f>
        <v>0.23452957491505783</v>
      </c>
      <c r="AC17" s="293"/>
    </row>
    <row r="18" spans="1:29" x14ac:dyDescent="0.35">
      <c r="A18" s="143"/>
      <c r="B18" s="143"/>
      <c r="C18" s="143"/>
      <c r="D18" s="120" t="str">
        <f t="shared" si="0"/>
        <v>Net volume in CDCM_4th Band_HV_4th Band</v>
      </c>
      <c r="E18" s="6"/>
      <c r="F18" s="121" t="s">
        <v>267</v>
      </c>
      <c r="G18" s="121" t="s">
        <v>43</v>
      </c>
      <c r="H18" s="121" t="s">
        <v>276</v>
      </c>
      <c r="I18" s="122" t="s">
        <v>286</v>
      </c>
      <c r="J18" s="6"/>
      <c r="K18" s="121" t="s">
        <v>40</v>
      </c>
      <c r="L18" s="123"/>
      <c r="M18" s="269"/>
      <c r="N18" s="211"/>
      <c r="O18" s="217">
        <f>'Split of volumes by band'!O18</f>
        <v>0.49460453279060623</v>
      </c>
      <c r="P18" s="217">
        <f>'Split of volumes by band'!P18</f>
        <v>0.64645928493983174</v>
      </c>
      <c r="Q18" s="217">
        <f>'Split of volumes by band'!Q18</f>
        <v>0.56212983043830256</v>
      </c>
      <c r="R18" s="217">
        <f>'Split of volumes by band'!R18</f>
        <v>0.49870315550168243</v>
      </c>
      <c r="S18" s="217">
        <f>'Split of volumes by band'!S18</f>
        <v>0.54823747198504313</v>
      </c>
      <c r="T18" s="217">
        <f>'Split of volumes by band'!T18</f>
        <v>0.5966920901858237</v>
      </c>
      <c r="U18" s="217">
        <f>'Split of volumes by band'!U18</f>
        <v>0.38409985946084779</v>
      </c>
      <c r="V18" s="217">
        <f>'Split of volumes by band'!V18</f>
        <v>0.72039116851031415</v>
      </c>
      <c r="W18" s="217">
        <f>'Split of volumes by band'!W18</f>
        <v>0.48980761631677333</v>
      </c>
      <c r="X18" s="217">
        <f>'Split of volumes by band'!X18</f>
        <v>0.53079473135044952</v>
      </c>
      <c r="Y18" s="217">
        <f>'Split of volumes by band'!Y18</f>
        <v>0.53166439681214994</v>
      </c>
      <c r="Z18" s="217">
        <f>'Split of volumes by band'!Z18</f>
        <v>0.48054053208525682</v>
      </c>
      <c r="AA18" s="217">
        <f>'Split of volumes by band'!AA18</f>
        <v>0.37514782182940121</v>
      </c>
      <c r="AB18" s="217">
        <f>'Split of volumes by band'!AB18</f>
        <v>0.53424956672544699</v>
      </c>
      <c r="AC18" s="293"/>
    </row>
    <row r="19" spans="1:29" x14ac:dyDescent="0.35">
      <c r="A19" s="143"/>
      <c r="B19" s="143"/>
      <c r="C19" s="143"/>
      <c r="D19" s="120" t="str">
        <f t="shared" si="0"/>
        <v>Net volume in CDCM_1st Band_EHV_1st Band</v>
      </c>
      <c r="E19" s="6"/>
      <c r="F19" s="121" t="s">
        <v>267</v>
      </c>
      <c r="G19" s="121" t="s">
        <v>37</v>
      </c>
      <c r="H19" s="121" t="s">
        <v>270</v>
      </c>
      <c r="I19" s="122" t="s">
        <v>287</v>
      </c>
      <c r="J19" s="6"/>
      <c r="K19" s="121" t="s">
        <v>40</v>
      </c>
      <c r="L19" s="123"/>
      <c r="M19" s="270"/>
      <c r="N19" s="123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93"/>
    </row>
    <row r="20" spans="1:29" x14ac:dyDescent="0.35">
      <c r="A20" s="143"/>
      <c r="B20" s="143"/>
      <c r="C20" s="143"/>
      <c r="D20" s="120" t="str">
        <f t="shared" si="0"/>
        <v>Net volume in CDCM_2nd Band_EHV_2nd Band</v>
      </c>
      <c r="E20" s="6"/>
      <c r="F20" s="121" t="s">
        <v>267</v>
      </c>
      <c r="G20" s="121" t="s">
        <v>37</v>
      </c>
      <c r="H20" s="121" t="s">
        <v>272</v>
      </c>
      <c r="I20" s="122" t="s">
        <v>288</v>
      </c>
      <c r="J20" s="6"/>
      <c r="K20" s="121" t="s">
        <v>40</v>
      </c>
      <c r="L20" s="123"/>
      <c r="M20" s="270"/>
      <c r="N20" s="123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  <c r="AA20" s="214"/>
      <c r="AB20" s="214"/>
      <c r="AC20" s="293"/>
    </row>
    <row r="21" spans="1:29" x14ac:dyDescent="0.35">
      <c r="A21" s="143"/>
      <c r="B21" s="143"/>
      <c r="C21" s="143"/>
      <c r="D21" s="120" t="str">
        <f t="shared" si="0"/>
        <v>Net volume in CDCM_3rd Band_EHV_3rd Band</v>
      </c>
      <c r="E21" s="6"/>
      <c r="F21" s="121" t="s">
        <v>267</v>
      </c>
      <c r="G21" s="121" t="s">
        <v>37</v>
      </c>
      <c r="H21" s="121" t="s">
        <v>274</v>
      </c>
      <c r="I21" s="122" t="s">
        <v>289</v>
      </c>
      <c r="J21" s="6"/>
      <c r="K21" s="121" t="s">
        <v>40</v>
      </c>
      <c r="L21" s="123"/>
      <c r="M21" s="270"/>
      <c r="N21" s="123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93"/>
    </row>
    <row r="22" spans="1:29" x14ac:dyDescent="0.35">
      <c r="A22" s="143"/>
      <c r="B22" s="143"/>
      <c r="C22" s="143"/>
      <c r="D22" s="36" t="str">
        <f t="shared" si="0"/>
        <v>Net volume in CDCM_4th Band_EHV_4th Band</v>
      </c>
      <c r="E22" s="93"/>
      <c r="F22" s="32" t="s">
        <v>267</v>
      </c>
      <c r="G22" s="32" t="s">
        <v>37</v>
      </c>
      <c r="H22" s="32" t="s">
        <v>276</v>
      </c>
      <c r="I22" s="37" t="s">
        <v>290</v>
      </c>
      <c r="J22" s="93"/>
      <c r="K22" s="32" t="s">
        <v>40</v>
      </c>
      <c r="L22" s="42"/>
      <c r="M22" s="271"/>
      <c r="N22" s="42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293"/>
    </row>
    <row r="23" spans="1:29" x14ac:dyDescent="0.35">
      <c r="A23" s="143"/>
      <c r="B23" s="143"/>
      <c r="C23" s="143"/>
      <c r="D23" s="200" t="str">
        <f t="shared" si="0"/>
        <v>Number of MPANs (or sites)_1st Band_Domestic_1st Band</v>
      </c>
      <c r="E23" s="203"/>
      <c r="F23" s="201" t="s">
        <v>291</v>
      </c>
      <c r="G23" s="201" t="s">
        <v>269</v>
      </c>
      <c r="H23" s="201" t="s">
        <v>270</v>
      </c>
      <c r="I23" s="201" t="s">
        <v>303</v>
      </c>
      <c r="J23" s="203"/>
      <c r="K23" s="201" t="s">
        <v>40</v>
      </c>
      <c r="L23" s="204"/>
      <c r="M23" s="268"/>
      <c r="N23" s="209"/>
      <c r="O23" s="216">
        <f>'Split of volumes by band'!O23</f>
        <v>1</v>
      </c>
      <c r="P23" s="216">
        <f>'Split of volumes by band'!P23</f>
        <v>1</v>
      </c>
      <c r="Q23" s="216">
        <f>'Split of volumes by band'!Q23</f>
        <v>1</v>
      </c>
      <c r="R23" s="216">
        <f>'Split of volumes by band'!R23</f>
        <v>1</v>
      </c>
      <c r="S23" s="216">
        <f>'Split of volumes by band'!S23</f>
        <v>1</v>
      </c>
      <c r="T23" s="216">
        <f>'Split of volumes by band'!T23</f>
        <v>1</v>
      </c>
      <c r="U23" s="216">
        <f>'Split of volumes by band'!U23</f>
        <v>1</v>
      </c>
      <c r="V23" s="216">
        <f>'Split of volumes by band'!V23</f>
        <v>1</v>
      </c>
      <c r="W23" s="216">
        <f>'Split of volumes by band'!W23</f>
        <v>1</v>
      </c>
      <c r="X23" s="216">
        <f>'Split of volumes by band'!X23</f>
        <v>1</v>
      </c>
      <c r="Y23" s="216">
        <f>'Split of volumes by band'!Y23</f>
        <v>1</v>
      </c>
      <c r="Z23" s="216">
        <f>'Split of volumes by band'!Z23</f>
        <v>1</v>
      </c>
      <c r="AA23" s="216">
        <f>'Split of volumes by band'!AA23</f>
        <v>1</v>
      </c>
      <c r="AB23" s="216">
        <f>'Split of volumes by band'!AB23</f>
        <v>1</v>
      </c>
      <c r="AC23" s="293"/>
    </row>
    <row r="24" spans="1:29" x14ac:dyDescent="0.35">
      <c r="A24" s="143"/>
      <c r="B24" s="143"/>
      <c r="C24" s="143"/>
      <c r="D24" s="120" t="str">
        <f t="shared" si="0"/>
        <v>Number of MPANs (or sites)_1st Band_LV NHH_1st Band</v>
      </c>
      <c r="E24" s="6"/>
      <c r="F24" s="121" t="s">
        <v>291</v>
      </c>
      <c r="G24" s="121" t="s">
        <v>268</v>
      </c>
      <c r="H24" s="121" t="s">
        <v>270</v>
      </c>
      <c r="I24" s="122" t="s">
        <v>271</v>
      </c>
      <c r="J24" s="6"/>
      <c r="K24" s="121" t="s">
        <v>40</v>
      </c>
      <c r="L24" s="123"/>
      <c r="M24" s="269"/>
      <c r="N24" s="211"/>
      <c r="O24" s="217">
        <f>'Split of volumes by band'!O24</f>
        <v>0.39999999999999997</v>
      </c>
      <c r="P24" s="217">
        <f>'Split of volumes by band'!P24</f>
        <v>0.4</v>
      </c>
      <c r="Q24" s="217">
        <f>'Split of volumes by band'!Q24</f>
        <v>0.4</v>
      </c>
      <c r="R24" s="217">
        <f>'Split of volumes by band'!R24</f>
        <v>0.4</v>
      </c>
      <c r="S24" s="217">
        <f>'Split of volumes by band'!S24</f>
        <v>0.4</v>
      </c>
      <c r="T24" s="217">
        <f>'Split of volumes by band'!T24</f>
        <v>0.4</v>
      </c>
      <c r="U24" s="217">
        <f>'Split of volumes by band'!U24</f>
        <v>0.40000000000000008</v>
      </c>
      <c r="V24" s="217">
        <f>'Split of volumes by band'!V24</f>
        <v>0.4</v>
      </c>
      <c r="W24" s="217">
        <f>'Split of volumes by band'!W24</f>
        <v>0.39999999999999997</v>
      </c>
      <c r="X24" s="217">
        <f>'Split of volumes by band'!X24</f>
        <v>0.4</v>
      </c>
      <c r="Y24" s="217">
        <f>'Split of volumes by band'!Y24</f>
        <v>0.4</v>
      </c>
      <c r="Z24" s="217">
        <f>'Split of volumes by band'!Z24</f>
        <v>0.4</v>
      </c>
      <c r="AA24" s="217">
        <f>'Split of volumes by band'!AA24</f>
        <v>0.4</v>
      </c>
      <c r="AB24" s="217">
        <f>'Split of volumes by band'!AB24</f>
        <v>0.4</v>
      </c>
      <c r="AC24" s="293"/>
    </row>
    <row r="25" spans="1:29" x14ac:dyDescent="0.35">
      <c r="A25" s="143"/>
      <c r="B25" s="143"/>
      <c r="C25" s="143"/>
      <c r="D25" s="120" t="str">
        <f t="shared" si="0"/>
        <v>Number of MPANs (or sites)_2nd Band_LV NHH_2nd Band</v>
      </c>
      <c r="E25" s="6"/>
      <c r="F25" s="121" t="s">
        <v>291</v>
      </c>
      <c r="G25" s="121" t="s">
        <v>268</v>
      </c>
      <c r="H25" s="121" t="s">
        <v>272</v>
      </c>
      <c r="I25" s="122" t="s">
        <v>273</v>
      </c>
      <c r="J25" s="6"/>
      <c r="K25" s="121" t="s">
        <v>40</v>
      </c>
      <c r="L25" s="123"/>
      <c r="M25" s="269"/>
      <c r="N25" s="211"/>
      <c r="O25" s="217">
        <f>'Split of volumes by band'!O25</f>
        <v>0.29999999999999993</v>
      </c>
      <c r="P25" s="217">
        <f>'Split of volumes by band'!P25</f>
        <v>0.29999999999999993</v>
      </c>
      <c r="Q25" s="217">
        <f>'Split of volumes by band'!Q25</f>
        <v>0.29999999999999993</v>
      </c>
      <c r="R25" s="217">
        <f>'Split of volumes by band'!R25</f>
        <v>0.29999999999999993</v>
      </c>
      <c r="S25" s="217">
        <f>'Split of volumes by band'!S25</f>
        <v>0.3</v>
      </c>
      <c r="T25" s="217">
        <f>'Split of volumes by band'!T25</f>
        <v>0.29999999999999993</v>
      </c>
      <c r="U25" s="217">
        <f>'Split of volumes by band'!U25</f>
        <v>0.29999999999999993</v>
      </c>
      <c r="V25" s="217">
        <f>'Split of volumes by band'!V25</f>
        <v>0.29999999999999993</v>
      </c>
      <c r="W25" s="217">
        <f>'Split of volumes by band'!W25</f>
        <v>0.29999999999999993</v>
      </c>
      <c r="X25" s="217">
        <f>'Split of volumes by band'!X25</f>
        <v>0.29999999999999993</v>
      </c>
      <c r="Y25" s="217">
        <f>'Split of volumes by band'!Y25</f>
        <v>0.29999999999999993</v>
      </c>
      <c r="Z25" s="217">
        <f>'Split of volumes by band'!Z25</f>
        <v>0.29999999999999993</v>
      </c>
      <c r="AA25" s="217">
        <f>'Split of volumes by band'!AA25</f>
        <v>0.29999999999999993</v>
      </c>
      <c r="AB25" s="217">
        <f>'Split of volumes by band'!AB25</f>
        <v>0.29999999999999993</v>
      </c>
      <c r="AC25" s="293"/>
    </row>
    <row r="26" spans="1:29" x14ac:dyDescent="0.35">
      <c r="A26" s="143"/>
      <c r="B26" s="143"/>
      <c r="C26" s="143"/>
      <c r="D26" s="120" t="str">
        <f t="shared" si="0"/>
        <v>Number of MPANs (or sites)_3rd Band_LV NHH_3rd Band</v>
      </c>
      <c r="E26" s="6"/>
      <c r="F26" s="121" t="s">
        <v>291</v>
      </c>
      <c r="G26" s="121" t="s">
        <v>268</v>
      </c>
      <c r="H26" s="121" t="s">
        <v>274</v>
      </c>
      <c r="I26" s="122" t="s">
        <v>275</v>
      </c>
      <c r="J26" s="6"/>
      <c r="K26" s="121" t="s">
        <v>40</v>
      </c>
      <c r="L26" s="123"/>
      <c r="M26" s="269"/>
      <c r="N26" s="211"/>
      <c r="O26" s="217">
        <f>'Split of volumes by band'!O26</f>
        <v>0.14999999999999997</v>
      </c>
      <c r="P26" s="217">
        <f>'Split of volumes by band'!P26</f>
        <v>0.14999999999999997</v>
      </c>
      <c r="Q26" s="217">
        <f>'Split of volumes by band'!Q26</f>
        <v>0.14999999999999997</v>
      </c>
      <c r="R26" s="217">
        <f>'Split of volumes by band'!R26</f>
        <v>0.14999999999999997</v>
      </c>
      <c r="S26" s="217">
        <f>'Split of volumes by band'!S26</f>
        <v>0.15</v>
      </c>
      <c r="T26" s="217">
        <f>'Split of volumes by band'!T26</f>
        <v>0.14999999999999997</v>
      </c>
      <c r="U26" s="217">
        <f>'Split of volumes by band'!U26</f>
        <v>0.14999999999999997</v>
      </c>
      <c r="V26" s="217">
        <f>'Split of volumes by band'!V26</f>
        <v>0.14999999999999997</v>
      </c>
      <c r="W26" s="217">
        <f>'Split of volumes by band'!W26</f>
        <v>0.14999999999999997</v>
      </c>
      <c r="X26" s="217">
        <f>'Split of volumes by band'!X26</f>
        <v>0.14999999999999997</v>
      </c>
      <c r="Y26" s="217">
        <f>'Split of volumes by band'!Y26</f>
        <v>0.14999999999999997</v>
      </c>
      <c r="Z26" s="217">
        <f>'Split of volumes by band'!Z26</f>
        <v>0.14999999999999997</v>
      </c>
      <c r="AA26" s="217">
        <f>'Split of volumes by band'!AA26</f>
        <v>0.14999999999999997</v>
      </c>
      <c r="AB26" s="217">
        <f>'Split of volumes by band'!AB26</f>
        <v>0.14999999999999997</v>
      </c>
      <c r="AC26" s="293"/>
    </row>
    <row r="27" spans="1:29" x14ac:dyDescent="0.35">
      <c r="A27" s="143"/>
      <c r="B27" s="143"/>
      <c r="C27" s="143"/>
      <c r="D27" s="120" t="str">
        <f t="shared" si="0"/>
        <v>Number of MPANs (or sites)_4th Band_LV NHH_4th Band</v>
      </c>
      <c r="E27" s="6"/>
      <c r="F27" s="122" t="s">
        <v>291</v>
      </c>
      <c r="G27" s="122" t="s">
        <v>268</v>
      </c>
      <c r="H27" s="122" t="s">
        <v>276</v>
      </c>
      <c r="I27" s="122" t="s">
        <v>277</v>
      </c>
      <c r="J27" s="6"/>
      <c r="K27" s="121" t="s">
        <v>40</v>
      </c>
      <c r="L27" s="123"/>
      <c r="M27" s="269"/>
      <c r="N27" s="211"/>
      <c r="O27" s="217">
        <f>'Split of volumes by band'!O27</f>
        <v>0.15000000000000008</v>
      </c>
      <c r="P27" s="217">
        <f>'Split of volumes by band'!P27</f>
        <v>0.15000000000000008</v>
      </c>
      <c r="Q27" s="217">
        <f>'Split of volumes by band'!Q27</f>
        <v>0.15000000000000008</v>
      </c>
      <c r="R27" s="217">
        <f>'Split of volumes by band'!R27</f>
        <v>0.15000000000000008</v>
      </c>
      <c r="S27" s="217">
        <f>'Split of volumes by band'!S27</f>
        <v>0.15000000000000008</v>
      </c>
      <c r="T27" s="217">
        <f>'Split of volumes by band'!T27</f>
        <v>0.15000000000000008</v>
      </c>
      <c r="U27" s="217">
        <f>'Split of volumes by band'!U27</f>
        <v>0.15000000000000008</v>
      </c>
      <c r="V27" s="217">
        <f>'Split of volumes by band'!V27</f>
        <v>0.15000000000000008</v>
      </c>
      <c r="W27" s="217">
        <f>'Split of volumes by band'!W27</f>
        <v>0.15000000000000008</v>
      </c>
      <c r="X27" s="217">
        <f>'Split of volumes by band'!X27</f>
        <v>0.15000000000000008</v>
      </c>
      <c r="Y27" s="217">
        <f>'Split of volumes by band'!Y27</f>
        <v>0.15000000000000008</v>
      </c>
      <c r="Z27" s="217">
        <f>'Split of volumes by band'!Z27</f>
        <v>0.15000000000000008</v>
      </c>
      <c r="AA27" s="217">
        <f>'Split of volumes by band'!AA27</f>
        <v>0.15000000000000008</v>
      </c>
      <c r="AB27" s="217">
        <f>'Split of volumes by band'!AB27</f>
        <v>0.15000000000000008</v>
      </c>
      <c r="AC27" s="293"/>
    </row>
    <row r="28" spans="1:29" x14ac:dyDescent="0.35">
      <c r="A28" s="143"/>
      <c r="B28" s="143"/>
      <c r="C28" s="143"/>
      <c r="D28" s="120" t="str">
        <f t="shared" si="0"/>
        <v>Number of MPANs (or sites)_1st Band_LV HH_1st Band</v>
      </c>
      <c r="E28" s="6"/>
      <c r="F28" s="122" t="s">
        <v>291</v>
      </c>
      <c r="G28" s="122" t="s">
        <v>278</v>
      </c>
      <c r="H28" s="122" t="s">
        <v>270</v>
      </c>
      <c r="I28" s="122" t="s">
        <v>279</v>
      </c>
      <c r="J28" s="6"/>
      <c r="K28" s="121" t="s">
        <v>40</v>
      </c>
      <c r="L28" s="123"/>
      <c r="M28" s="269"/>
      <c r="N28" s="211"/>
      <c r="O28" s="217">
        <f>'Split of volumes by band'!O28</f>
        <v>0.35684790089470064</v>
      </c>
      <c r="P28" s="217">
        <f>'Split of volumes by band'!P28</f>
        <v>0.51541284403669718</v>
      </c>
      <c r="Q28" s="217">
        <f>'Split of volumes by band'!Q28</f>
        <v>0.46640808976312509</v>
      </c>
      <c r="R28" s="217">
        <f>'Split of volumes by band'!R28</f>
        <v>0.47415836889521101</v>
      </c>
      <c r="S28" s="217">
        <f>'Split of volumes by band'!S28</f>
        <v>0.46640428659490729</v>
      </c>
      <c r="T28" s="217">
        <f>'Split of volumes by band'!T28</f>
        <v>0.39537550162430729</v>
      </c>
      <c r="U28" s="217">
        <f>'Split of volumes by band'!U28</f>
        <v>0.43947834894910104</v>
      </c>
      <c r="V28" s="217">
        <f>'Split of volumes by band'!V28</f>
        <v>0.27269141923488643</v>
      </c>
      <c r="W28" s="217">
        <f>'Split of volumes by band'!W28</f>
        <v>0.46590389016018308</v>
      </c>
      <c r="X28" s="217">
        <f>'Split of volumes by band'!X28</f>
        <v>0.28577069246335324</v>
      </c>
      <c r="Y28" s="217">
        <f>'Split of volumes by band'!Y28</f>
        <v>0.35203019260801666</v>
      </c>
      <c r="Z28" s="217">
        <f>'Split of volumes by band'!Z28</f>
        <v>0.44475368772613416</v>
      </c>
      <c r="AA28" s="217">
        <f>'Split of volumes by band'!AA28</f>
        <v>0.45719951525834529</v>
      </c>
      <c r="AB28" s="217">
        <f>'Split of volumes by band'!AB28</f>
        <v>0.4279069767441861</v>
      </c>
      <c r="AC28" s="293"/>
    </row>
    <row r="29" spans="1:29" x14ac:dyDescent="0.35">
      <c r="A29" s="143"/>
      <c r="B29" s="143"/>
      <c r="C29" s="143"/>
      <c r="D29" s="120" t="str">
        <f t="shared" si="0"/>
        <v>Number of MPANs (or sites)_2nd Band_LV HH_2nd Band</v>
      </c>
      <c r="E29" s="6"/>
      <c r="F29" s="122" t="s">
        <v>291</v>
      </c>
      <c r="G29" s="122" t="s">
        <v>278</v>
      </c>
      <c r="H29" s="122" t="s">
        <v>272</v>
      </c>
      <c r="I29" s="122" t="s">
        <v>280</v>
      </c>
      <c r="J29" s="6"/>
      <c r="K29" s="121" t="s">
        <v>40</v>
      </c>
      <c r="L29" s="123"/>
      <c r="M29" s="269"/>
      <c r="N29" s="211"/>
      <c r="O29" s="217">
        <f>'Split of volumes by band'!O29</f>
        <v>0.37219545767377837</v>
      </c>
      <c r="P29" s="217">
        <f>'Split of volumes by band'!P29</f>
        <v>0.2415596330275229</v>
      </c>
      <c r="Q29" s="217">
        <f>'Split of volumes by band'!Q29</f>
        <v>0.27628480398947225</v>
      </c>
      <c r="R29" s="217">
        <f>'Split of volumes by band'!R29</f>
        <v>0.25067172435593488</v>
      </c>
      <c r="S29" s="217">
        <f>'Split of volumes by band'!S29</f>
        <v>0.23097349329034092</v>
      </c>
      <c r="T29" s="217">
        <f>'Split of volumes by band'!T29</f>
        <v>0.31960634435314356</v>
      </c>
      <c r="U29" s="217">
        <f>'Split of volumes by band'!U29</f>
        <v>0.31134464421372499</v>
      </c>
      <c r="V29" s="217">
        <f>'Split of volumes by band'!V29</f>
        <v>0.41089638852893118</v>
      </c>
      <c r="W29" s="217">
        <f>'Split of volumes by band'!W29</f>
        <v>0.28741418764302057</v>
      </c>
      <c r="X29" s="217">
        <f>'Split of volumes by band'!X29</f>
        <v>0.44366023394699178</v>
      </c>
      <c r="Y29" s="217">
        <f>'Split of volumes by band'!Y29</f>
        <v>0.35892764185320147</v>
      </c>
      <c r="Z29" s="217">
        <f>'Split of volumes by band'!Z29</f>
        <v>0.34608961870303362</v>
      </c>
      <c r="AA29" s="217">
        <f>'Split of volumes by band'!AA29</f>
        <v>0.30439572545995375</v>
      </c>
      <c r="AB29" s="217">
        <f>'Split of volumes by band'!AB29</f>
        <v>0.31694352159468442</v>
      </c>
      <c r="AC29" s="293"/>
    </row>
    <row r="30" spans="1:29" x14ac:dyDescent="0.35">
      <c r="A30" s="143"/>
      <c r="B30" s="143"/>
      <c r="C30" s="143"/>
      <c r="D30" s="120" t="str">
        <f t="shared" si="0"/>
        <v>Number of MPANs (or sites)_3rd Band_LV HH_3rd Band</v>
      </c>
      <c r="E30" s="6"/>
      <c r="F30" s="121" t="s">
        <v>291</v>
      </c>
      <c r="G30" s="121" t="s">
        <v>278</v>
      </c>
      <c r="H30" s="121" t="s">
        <v>274</v>
      </c>
      <c r="I30" s="122" t="s">
        <v>281</v>
      </c>
      <c r="J30" s="6"/>
      <c r="K30" s="121" t="s">
        <v>40</v>
      </c>
      <c r="L30" s="123"/>
      <c r="M30" s="269"/>
      <c r="N30" s="211"/>
      <c r="O30" s="217">
        <f>'Split of volumes by band'!O30</f>
        <v>0.12918100481761871</v>
      </c>
      <c r="P30" s="217">
        <f>'Split of volumes by band'!P30</f>
        <v>0.10211009174311925</v>
      </c>
      <c r="Q30" s="217">
        <f>'Split of volumes by band'!Q30</f>
        <v>0.11587477489957058</v>
      </c>
      <c r="R30" s="217">
        <f>'Split of volumes by band'!R30</f>
        <v>0.11395606132448237</v>
      </c>
      <c r="S30" s="217">
        <f>'Split of volumes by band'!S30</f>
        <v>0.11868746740006639</v>
      </c>
      <c r="T30" s="217">
        <f>'Split of volumes by band'!T30</f>
        <v>0.10987961016625264</v>
      </c>
      <c r="U30" s="217">
        <f>'Split of volumes by band'!U30</f>
        <v>0.10040516586477589</v>
      </c>
      <c r="V30" s="217">
        <f>'Split of volumes by band'!V30</f>
        <v>0.1180348188630345</v>
      </c>
      <c r="W30" s="217">
        <f>'Split of volumes by band'!W30</f>
        <v>0.11006864988558353</v>
      </c>
      <c r="X30" s="217">
        <f>'Split of volumes by band'!X30</f>
        <v>0.14051626277084053</v>
      </c>
      <c r="Y30" s="217">
        <f>'Split of volumes by band'!Y30</f>
        <v>0.13677771993753254</v>
      </c>
      <c r="Z30" s="217">
        <f>'Split of volumes by band'!Z30</f>
        <v>0.11807681603117172</v>
      </c>
      <c r="AA30" s="217">
        <f>'Split of volumes by band'!AA30</f>
        <v>0.11325327751459734</v>
      </c>
      <c r="AB30" s="217">
        <f>'Split of volumes by band'!AB30</f>
        <v>0.12259136212624586</v>
      </c>
      <c r="AC30" s="293"/>
    </row>
    <row r="31" spans="1:29" x14ac:dyDescent="0.35">
      <c r="A31" s="143"/>
      <c r="B31" s="143"/>
      <c r="C31" s="143"/>
      <c r="D31" s="120" t="str">
        <f t="shared" si="0"/>
        <v>Number of MPANs (or sites)_4th Band_LV HH_4th Band</v>
      </c>
      <c r="E31" s="6"/>
      <c r="F31" s="121" t="s">
        <v>291</v>
      </c>
      <c r="G31" s="121" t="s">
        <v>278</v>
      </c>
      <c r="H31" s="121" t="s">
        <v>276</v>
      </c>
      <c r="I31" s="122" t="s">
        <v>282</v>
      </c>
      <c r="J31" s="6"/>
      <c r="K31" s="121" t="s">
        <v>40</v>
      </c>
      <c r="L31" s="123"/>
      <c r="M31" s="269"/>
      <c r="N31" s="211"/>
      <c r="O31" s="217">
        <f>'Split of volumes by band'!O31</f>
        <v>0.14177563661390227</v>
      </c>
      <c r="P31" s="217">
        <f>'Split of volumes by band'!P31</f>
        <v>0.14091743119266054</v>
      </c>
      <c r="Q31" s="217">
        <f>'Split of volumes by band'!Q31</f>
        <v>0.14143233134783212</v>
      </c>
      <c r="R31" s="217">
        <f>'Split of volumes by band'!R31</f>
        <v>0.16121384542437173</v>
      </c>
      <c r="S31" s="217">
        <f>'Split of volumes by band'!S31</f>
        <v>0.18393475271468537</v>
      </c>
      <c r="T31" s="217">
        <f>'Split of volumes by band'!T31</f>
        <v>0.1751385438562966</v>
      </c>
      <c r="U31" s="217">
        <f>'Split of volumes by band'!U31</f>
        <v>0.14877184097239807</v>
      </c>
      <c r="V31" s="217">
        <f>'Split of volumes by band'!V31</f>
        <v>0.19837737337314773</v>
      </c>
      <c r="W31" s="217">
        <f>'Split of volumes by band'!W31</f>
        <v>0.13661327231121281</v>
      </c>
      <c r="X31" s="217">
        <f>'Split of volumes by band'!X31</f>
        <v>0.13005281081881448</v>
      </c>
      <c r="Y31" s="217">
        <f>'Split of volumes by band'!Y31</f>
        <v>0.15226444560124935</v>
      </c>
      <c r="Z31" s="217">
        <f>'Split of volumes by band'!Z31</f>
        <v>9.1079877539660445E-2</v>
      </c>
      <c r="AA31" s="217">
        <f>'Split of volumes by band'!AA31</f>
        <v>0.12515148176710367</v>
      </c>
      <c r="AB31" s="217">
        <f>'Split of volumes by band'!AB31</f>
        <v>0.13255813953488374</v>
      </c>
      <c r="AC31" s="293"/>
    </row>
    <row r="32" spans="1:29" x14ac:dyDescent="0.35">
      <c r="A32" s="143"/>
      <c r="B32" s="143"/>
      <c r="C32" s="143"/>
      <c r="D32" s="120" t="str">
        <f t="shared" si="0"/>
        <v>Number of MPANs (or sites)_1st Band_HV_1st Band</v>
      </c>
      <c r="E32" s="6"/>
      <c r="F32" s="121" t="s">
        <v>291</v>
      </c>
      <c r="G32" s="121" t="s">
        <v>43</v>
      </c>
      <c r="H32" s="121" t="s">
        <v>270</v>
      </c>
      <c r="I32" s="122" t="s">
        <v>283</v>
      </c>
      <c r="J32" s="6"/>
      <c r="K32" s="121" t="s">
        <v>40</v>
      </c>
      <c r="L32" s="123"/>
      <c r="M32" s="269"/>
      <c r="N32" s="211"/>
      <c r="O32" s="217">
        <f>'Split of volumes by band'!O32</f>
        <v>0.38338808071328018</v>
      </c>
      <c r="P32" s="217">
        <f>'Split of volumes by band'!P32</f>
        <v>0.30733410942956924</v>
      </c>
      <c r="Q32" s="217">
        <f>'Split of volumes by band'!Q32</f>
        <v>0.32990750256937301</v>
      </c>
      <c r="R32" s="217">
        <f>'Split of volumes by band'!R32</f>
        <v>0.61664190193164936</v>
      </c>
      <c r="S32" s="217">
        <f>'Split of volumes by band'!S32</f>
        <v>0.29887773183697575</v>
      </c>
      <c r="T32" s="217">
        <f>'Split of volumes by band'!T32</f>
        <v>0.36450079239302696</v>
      </c>
      <c r="U32" s="217">
        <f>'Split of volumes by band'!U32</f>
        <v>0.34513274336283184</v>
      </c>
      <c r="V32" s="217">
        <f>'Split of volumes by band'!V32</f>
        <v>0.14254224834680382</v>
      </c>
      <c r="W32" s="217">
        <f>'Split of volumes by band'!W32</f>
        <v>0.22780373831775702</v>
      </c>
      <c r="X32" s="217">
        <f>'Split of volumes by band'!X32</f>
        <v>0.29121725731895226</v>
      </c>
      <c r="Y32" s="217">
        <f>'Split of volumes by band'!Y32</f>
        <v>0.46337726019000919</v>
      </c>
      <c r="Z32" s="217">
        <f>'Split of volumes by band'!Z32</f>
        <v>0.54940519543578537</v>
      </c>
      <c r="AA32" s="217">
        <f>'Split of volumes by band'!AA32</f>
        <v>0.70177886292291591</v>
      </c>
      <c r="AB32" s="217">
        <f>'Split of volumes by band'!AB32</f>
        <v>0.38881309686221016</v>
      </c>
      <c r="AC32" s="293"/>
    </row>
    <row r="33" spans="1:29" x14ac:dyDescent="0.35">
      <c r="A33" s="143"/>
      <c r="B33" s="143"/>
      <c r="C33" s="143"/>
      <c r="D33" s="120" t="str">
        <f t="shared" si="0"/>
        <v>Number of MPANs (or sites)_2nd Band_HV_2nd Band</v>
      </c>
      <c r="E33" s="6"/>
      <c r="F33" s="121" t="s">
        <v>291</v>
      </c>
      <c r="G33" s="121" t="s">
        <v>43</v>
      </c>
      <c r="H33" s="121" t="s">
        <v>272</v>
      </c>
      <c r="I33" s="122" t="s">
        <v>284</v>
      </c>
      <c r="J33" s="6"/>
      <c r="K33" s="121" t="s">
        <v>40</v>
      </c>
      <c r="L33" s="123"/>
      <c r="M33" s="269"/>
      <c r="N33" s="211"/>
      <c r="O33" s="217">
        <f>'Split of volumes by band'!O33</f>
        <v>0.32097606757390895</v>
      </c>
      <c r="P33" s="217">
        <f>'Split of volumes by band'!P33</f>
        <v>0.26891734575087312</v>
      </c>
      <c r="Q33" s="217">
        <f>'Split of volumes by band'!Q33</f>
        <v>0.29342240493319632</v>
      </c>
      <c r="R33" s="217">
        <f>'Split of volumes by band'!R33</f>
        <v>0.19019316493313521</v>
      </c>
      <c r="S33" s="217">
        <f>'Split of volumes by band'!S33</f>
        <v>0.32427643236857651</v>
      </c>
      <c r="T33" s="217">
        <f>'Split of volumes by band'!T33</f>
        <v>0.2797147385103011</v>
      </c>
      <c r="U33" s="217">
        <f>'Split of volumes by band'!U33</f>
        <v>0.31605562579013907</v>
      </c>
      <c r="V33" s="217">
        <f>'Split of volumes by band'!V33</f>
        <v>0.21307861866274799</v>
      </c>
      <c r="W33" s="217">
        <f>'Split of volumes by band'!W33</f>
        <v>0.3679906542056075</v>
      </c>
      <c r="X33" s="217">
        <f>'Split of volumes by band'!X33</f>
        <v>0.34720082177709294</v>
      </c>
      <c r="Y33" s="217">
        <f>'Split of volumes by band'!Y33</f>
        <v>0.27857799570946984</v>
      </c>
      <c r="Z33" s="217">
        <f>'Split of volumes by band'!Z33</f>
        <v>0.27409565428502064</v>
      </c>
      <c r="AA33" s="217">
        <f>'Split of volumes by band'!AA33</f>
        <v>0.18835019183815835</v>
      </c>
      <c r="AB33" s="217">
        <f>'Split of volumes by band'!AB33</f>
        <v>0.27557980900409285</v>
      </c>
      <c r="AC33" s="293"/>
    </row>
    <row r="34" spans="1:29" x14ac:dyDescent="0.35">
      <c r="A34" s="143"/>
      <c r="B34" s="143"/>
      <c r="C34" s="143"/>
      <c r="D34" s="120" t="str">
        <f t="shared" si="0"/>
        <v>Number of MPANs (or sites)_3rd Band_HV_3rd Band</v>
      </c>
      <c r="E34" s="6"/>
      <c r="F34" s="121" t="s">
        <v>291</v>
      </c>
      <c r="G34" s="121" t="s">
        <v>43</v>
      </c>
      <c r="H34" s="121" t="s">
        <v>274</v>
      </c>
      <c r="I34" s="122" t="s">
        <v>285</v>
      </c>
      <c r="J34" s="6"/>
      <c r="K34" s="121" t="s">
        <v>40</v>
      </c>
      <c r="L34" s="123"/>
      <c r="M34" s="269"/>
      <c r="N34" s="211"/>
      <c r="O34" s="217">
        <f>'Split of volumes by band'!O34</f>
        <v>0.15767245424683246</v>
      </c>
      <c r="P34" s="217">
        <f>'Split of volumes by band'!P34</f>
        <v>0.17345750873108262</v>
      </c>
      <c r="Q34" s="217">
        <f>'Split of volumes by band'!Q34</f>
        <v>0.1880781089414183</v>
      </c>
      <c r="R34" s="217">
        <f>'Split of volumes by band'!R34</f>
        <v>9.9554234769687958E-2</v>
      </c>
      <c r="S34" s="217">
        <f>'Split of volumes by band'!S34</f>
        <v>0.19196692262256346</v>
      </c>
      <c r="T34" s="217">
        <f>'Split of volumes by band'!T34</f>
        <v>0.17353407290015849</v>
      </c>
      <c r="U34" s="217">
        <f>'Split of volumes by band'!U34</f>
        <v>0.21491782553729458</v>
      </c>
      <c r="V34" s="217">
        <f>'Split of volumes by band'!V34</f>
        <v>0.25789860396767084</v>
      </c>
      <c r="W34" s="217">
        <f>'Split of volumes by band'!W34</f>
        <v>0.23364485981308411</v>
      </c>
      <c r="X34" s="217">
        <f>'Split of volumes by band'!X34</f>
        <v>0.18233179250128403</v>
      </c>
      <c r="Y34" s="217">
        <f>'Split of volumes by band'!Y34</f>
        <v>0.13024823781795894</v>
      </c>
      <c r="Z34" s="217">
        <f>'Split of volumes by band'!Z34</f>
        <v>9.1527069677106096E-2</v>
      </c>
      <c r="AA34" s="217">
        <f>'Split of volumes by band'!AA34</f>
        <v>5.8597837460760374E-2</v>
      </c>
      <c r="AB34" s="217">
        <f>'Split of volumes by band'!AB34</f>
        <v>0.17598908594815826</v>
      </c>
      <c r="AC34" s="293"/>
    </row>
    <row r="35" spans="1:29" x14ac:dyDescent="0.35">
      <c r="A35" s="143"/>
      <c r="B35" s="143"/>
      <c r="C35" s="143"/>
      <c r="D35" s="120" t="str">
        <f t="shared" si="0"/>
        <v>Number of MPANs (or sites)_4th Band_HV_4th Band</v>
      </c>
      <c r="E35" s="6"/>
      <c r="F35" s="121" t="s">
        <v>291</v>
      </c>
      <c r="G35" s="121" t="s">
        <v>43</v>
      </c>
      <c r="H35" s="121" t="s">
        <v>276</v>
      </c>
      <c r="I35" s="122" t="s">
        <v>286</v>
      </c>
      <c r="J35" s="6"/>
      <c r="K35" s="121" t="s">
        <v>40</v>
      </c>
      <c r="L35" s="123"/>
      <c r="M35" s="269"/>
      <c r="N35" s="211"/>
      <c r="O35" s="217">
        <f>'Split of volumes by band'!O35</f>
        <v>0.13796339746597841</v>
      </c>
      <c r="P35" s="217">
        <f>'Split of volumes by band'!P35</f>
        <v>0.25029103608847492</v>
      </c>
      <c r="Q35" s="217">
        <f>'Split of volumes by band'!Q35</f>
        <v>0.18859198355601231</v>
      </c>
      <c r="R35" s="217">
        <f>'Split of volumes by band'!R35</f>
        <v>9.3610698365527489E-2</v>
      </c>
      <c r="S35" s="217">
        <f>'Split of volumes by band'!S35</f>
        <v>0.18487891317188421</v>
      </c>
      <c r="T35" s="217">
        <f>'Split of volumes by band'!T35</f>
        <v>0.18225039619651348</v>
      </c>
      <c r="U35" s="217">
        <f>'Split of volumes by band'!U35</f>
        <v>0.12389380530973451</v>
      </c>
      <c r="V35" s="217">
        <f>'Split of volumes by band'!V35</f>
        <v>0.38648052902277735</v>
      </c>
      <c r="W35" s="217">
        <f>'Split of volumes by band'!W35</f>
        <v>0.17056074766355139</v>
      </c>
      <c r="X35" s="217">
        <f>'Split of volumes by band'!X35</f>
        <v>0.17925012840267077</v>
      </c>
      <c r="Y35" s="217">
        <f>'Split of volumes by band'!Y35</f>
        <v>0.12779650628256206</v>
      </c>
      <c r="Z35" s="217">
        <f>'Split of volumes by band'!Z35</f>
        <v>8.4972080602087885E-2</v>
      </c>
      <c r="AA35" s="217">
        <f>'Split of volumes by band'!AA35</f>
        <v>5.1273107778165329E-2</v>
      </c>
      <c r="AB35" s="217">
        <f>'Split of volumes by band'!AB35</f>
        <v>0.1596180081855389</v>
      </c>
      <c r="AC35" s="293"/>
    </row>
    <row r="36" spans="1:29" x14ac:dyDescent="0.35">
      <c r="A36" s="143"/>
      <c r="B36" s="143"/>
      <c r="C36" s="143"/>
      <c r="D36" s="120" t="str">
        <f t="shared" si="0"/>
        <v>Number of MPANs (or sites)_1st Band_EHV_1st Band</v>
      </c>
      <c r="E36" s="6"/>
      <c r="F36" s="121" t="s">
        <v>291</v>
      </c>
      <c r="G36" s="121" t="s">
        <v>37</v>
      </c>
      <c r="H36" s="121" t="s">
        <v>270</v>
      </c>
      <c r="I36" s="122" t="s">
        <v>287</v>
      </c>
      <c r="J36" s="6"/>
      <c r="K36" s="121" t="s">
        <v>40</v>
      </c>
      <c r="L36" s="123"/>
      <c r="M36" s="270"/>
      <c r="N36" s="123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  <c r="AA36" s="214"/>
      <c r="AB36" s="214"/>
      <c r="AC36" s="293"/>
    </row>
    <row r="37" spans="1:29" x14ac:dyDescent="0.35">
      <c r="A37" s="143"/>
      <c r="B37" s="143"/>
      <c r="C37" s="143"/>
      <c r="D37" s="120" t="str">
        <f t="shared" si="0"/>
        <v>Number of MPANs (or sites)_2nd Band_EHV_2nd Band</v>
      </c>
      <c r="E37" s="6"/>
      <c r="F37" s="121" t="s">
        <v>291</v>
      </c>
      <c r="G37" s="121" t="s">
        <v>37</v>
      </c>
      <c r="H37" s="121" t="s">
        <v>272</v>
      </c>
      <c r="I37" s="122" t="s">
        <v>288</v>
      </c>
      <c r="J37" s="6"/>
      <c r="K37" s="121" t="s">
        <v>40</v>
      </c>
      <c r="L37" s="123"/>
      <c r="M37" s="270"/>
      <c r="N37" s="123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93"/>
    </row>
    <row r="38" spans="1:29" x14ac:dyDescent="0.35">
      <c r="A38" s="143"/>
      <c r="B38" s="143"/>
      <c r="C38" s="143"/>
      <c r="D38" s="120" t="str">
        <f t="shared" si="0"/>
        <v>Number of MPANs (or sites)_3rd Band_EHV_3rd Band</v>
      </c>
      <c r="E38" s="6"/>
      <c r="F38" s="121" t="s">
        <v>291</v>
      </c>
      <c r="G38" s="121" t="s">
        <v>37</v>
      </c>
      <c r="H38" s="121" t="s">
        <v>274</v>
      </c>
      <c r="I38" s="122" t="s">
        <v>289</v>
      </c>
      <c r="J38" s="6"/>
      <c r="K38" s="121" t="s">
        <v>40</v>
      </c>
      <c r="L38" s="123"/>
      <c r="M38" s="270"/>
      <c r="N38" s="123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  <c r="AA38" s="214"/>
      <c r="AB38" s="214"/>
      <c r="AC38" s="293"/>
    </row>
    <row r="39" spans="1:29" x14ac:dyDescent="0.35">
      <c r="A39" s="143"/>
      <c r="B39" s="143"/>
      <c r="C39" s="143"/>
      <c r="D39" s="36" t="str">
        <f t="shared" si="0"/>
        <v>Number of MPANs (or sites)_4th Band_EHV_4th Band</v>
      </c>
      <c r="E39" s="93"/>
      <c r="F39" s="32" t="s">
        <v>291</v>
      </c>
      <c r="G39" s="32" t="s">
        <v>37</v>
      </c>
      <c r="H39" s="32" t="s">
        <v>276</v>
      </c>
      <c r="I39" s="37" t="s">
        <v>290</v>
      </c>
      <c r="J39" s="93"/>
      <c r="K39" s="32" t="s">
        <v>40</v>
      </c>
      <c r="L39" s="42"/>
      <c r="M39" s="271"/>
      <c r="N39" s="42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293"/>
    </row>
    <row r="40" spans="1:29" x14ac:dyDescent="0.35">
      <c r="D40" s="251" t="str">
        <f t="shared" ref="D40:D68" si="1">E40&amp;"_"&amp;F40&amp;"_"&amp;H40&amp;"_"&amp;I40</f>
        <v>Mapping of tariffs to bands___Domestic Aggregated with Residual</v>
      </c>
      <c r="E40" s="59" t="s">
        <v>298</v>
      </c>
      <c r="F40" s="59"/>
      <c r="G40" s="60"/>
      <c r="H40" s="59"/>
      <c r="I40" s="59" t="s">
        <v>238</v>
      </c>
      <c r="J40" s="203"/>
      <c r="K40" s="59" t="s">
        <v>296</v>
      </c>
      <c r="L40" s="114"/>
      <c r="M40" s="273" t="s">
        <v>303</v>
      </c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65"/>
    </row>
    <row r="41" spans="1:29" x14ac:dyDescent="0.35">
      <c r="D41" s="252" t="str">
        <f t="shared" si="1"/>
        <v>Mapping of tariffs to bands___Domestic Aggregated (Related MPAN)</v>
      </c>
      <c r="E41" s="63" t="s">
        <v>298</v>
      </c>
      <c r="F41" s="63"/>
      <c r="G41" s="54"/>
      <c r="H41" s="63"/>
      <c r="I41" s="63" t="s">
        <v>189</v>
      </c>
      <c r="J41" s="6"/>
      <c r="K41" s="63" t="s">
        <v>296</v>
      </c>
      <c r="L41" s="65"/>
      <c r="M41" s="273"/>
      <c r="N41" s="65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65"/>
    </row>
    <row r="42" spans="1:29" x14ac:dyDescent="0.35">
      <c r="D42" s="252" t="str">
        <f t="shared" si="1"/>
        <v>Mapping of tariffs to bands___Non-Domestic Aggregated No Residual</v>
      </c>
      <c r="E42" s="63" t="s">
        <v>298</v>
      </c>
      <c r="F42" s="63"/>
      <c r="G42" s="54"/>
      <c r="H42" s="63"/>
      <c r="I42" s="63" t="s">
        <v>239</v>
      </c>
      <c r="J42" s="6"/>
      <c r="K42" s="63" t="s">
        <v>296</v>
      </c>
      <c r="L42" s="65"/>
      <c r="M42" s="273"/>
      <c r="N42" s="6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  <c r="AA42" s="275"/>
      <c r="AB42" s="275"/>
      <c r="AC42" s="65"/>
    </row>
    <row r="43" spans="1:29" x14ac:dyDescent="0.35">
      <c r="D43" s="252" t="str">
        <f t="shared" si="1"/>
        <v>Mapping of tariffs to bands___Non-Domestic Aggregated Band 1</v>
      </c>
      <c r="E43" s="63" t="s">
        <v>298</v>
      </c>
      <c r="F43" s="63"/>
      <c r="G43" s="54"/>
      <c r="H43" s="63"/>
      <c r="I43" s="84" t="s">
        <v>240</v>
      </c>
      <c r="J43" s="6"/>
      <c r="K43" s="63" t="s">
        <v>296</v>
      </c>
      <c r="L43" s="65"/>
      <c r="M43" s="273" t="s">
        <v>271</v>
      </c>
      <c r="N43" s="65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65"/>
    </row>
    <row r="44" spans="1:29" x14ac:dyDescent="0.35">
      <c r="D44" s="252" t="str">
        <f t="shared" si="1"/>
        <v>Mapping of tariffs to bands___Non-Domestic Aggregated Band 2</v>
      </c>
      <c r="E44" s="63" t="s">
        <v>298</v>
      </c>
      <c r="F44" s="63"/>
      <c r="G44" s="54"/>
      <c r="H44" s="63"/>
      <c r="I44" s="84" t="s">
        <v>241</v>
      </c>
      <c r="J44" s="6"/>
      <c r="K44" s="63" t="s">
        <v>296</v>
      </c>
      <c r="L44" s="65"/>
      <c r="M44" s="273" t="s">
        <v>273</v>
      </c>
      <c r="N44" s="65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65"/>
    </row>
    <row r="45" spans="1:29" x14ac:dyDescent="0.35">
      <c r="D45" s="252" t="str">
        <f t="shared" si="1"/>
        <v>Mapping of tariffs to bands___Non-Domestic Aggregated Band 3</v>
      </c>
      <c r="E45" s="63" t="s">
        <v>298</v>
      </c>
      <c r="F45" s="63"/>
      <c r="G45" s="54"/>
      <c r="H45" s="63"/>
      <c r="I45" s="84" t="s">
        <v>242</v>
      </c>
      <c r="J45" s="6"/>
      <c r="K45" s="63" t="s">
        <v>296</v>
      </c>
      <c r="L45" s="65"/>
      <c r="M45" s="273" t="s">
        <v>275</v>
      </c>
      <c r="N45" s="65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65"/>
    </row>
    <row r="46" spans="1:29" x14ac:dyDescent="0.35">
      <c r="D46" s="252" t="str">
        <f t="shared" si="1"/>
        <v>Mapping of tariffs to bands___Non-Domestic Aggregated Band 4</v>
      </c>
      <c r="E46" s="63" t="s">
        <v>298</v>
      </c>
      <c r="F46" s="63"/>
      <c r="G46" s="54"/>
      <c r="H46" s="63"/>
      <c r="I46" s="84" t="s">
        <v>243</v>
      </c>
      <c r="J46" s="6"/>
      <c r="K46" s="63" t="s">
        <v>296</v>
      </c>
      <c r="L46" s="65"/>
      <c r="M46" s="273" t="s">
        <v>277</v>
      </c>
      <c r="N46" s="65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65"/>
    </row>
    <row r="47" spans="1:29" s="82" customFormat="1" x14ac:dyDescent="0.35">
      <c r="A47" s="49"/>
      <c r="D47" s="252" t="str">
        <f t="shared" si="1"/>
        <v>Mapping of tariffs to bands___Non-Domestic Aggregated (Related MPAN)</v>
      </c>
      <c r="E47" s="63" t="s">
        <v>298</v>
      </c>
      <c r="F47" s="63"/>
      <c r="G47" s="54"/>
      <c r="H47" s="63"/>
      <c r="I47" s="84" t="s">
        <v>191</v>
      </c>
      <c r="J47" s="6"/>
      <c r="K47" s="63" t="s">
        <v>296</v>
      </c>
      <c r="L47" s="65"/>
      <c r="M47" s="273"/>
      <c r="N47" s="65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  <c r="AA47" s="276"/>
      <c r="AB47" s="276"/>
      <c r="AC47" s="65"/>
    </row>
    <row r="48" spans="1:29" s="82" customFormat="1" x14ac:dyDescent="0.35">
      <c r="A48" s="49"/>
      <c r="D48" s="252" t="str">
        <f t="shared" si="1"/>
        <v>Mapping of tariffs to bands___LV Site Specific No Residual</v>
      </c>
      <c r="E48" s="63" t="s">
        <v>298</v>
      </c>
      <c r="F48" s="63"/>
      <c r="G48" s="54"/>
      <c r="H48" s="63"/>
      <c r="I48" s="64" t="s">
        <v>244</v>
      </c>
      <c r="J48" s="6"/>
      <c r="K48" s="63" t="s">
        <v>296</v>
      </c>
      <c r="L48" s="65"/>
      <c r="M48" s="273"/>
      <c r="N48" s="6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  <c r="AA48" s="275"/>
      <c r="AB48" s="275"/>
      <c r="AC48" s="65"/>
    </row>
    <row r="49" spans="1:29" s="82" customFormat="1" x14ac:dyDescent="0.35">
      <c r="A49" s="49"/>
      <c r="D49" s="252" t="str">
        <f t="shared" si="1"/>
        <v>Mapping of tariffs to bands___LV Site Specific Band 1</v>
      </c>
      <c r="E49" s="63" t="s">
        <v>298</v>
      </c>
      <c r="F49" s="63"/>
      <c r="G49" s="54"/>
      <c r="H49" s="63"/>
      <c r="I49" s="64" t="s">
        <v>245</v>
      </c>
      <c r="J49" s="6"/>
      <c r="K49" s="63" t="s">
        <v>296</v>
      </c>
      <c r="L49" s="65"/>
      <c r="M49" s="273" t="s">
        <v>279</v>
      </c>
      <c r="N49" s="65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65"/>
    </row>
    <row r="50" spans="1:29" s="82" customFormat="1" x14ac:dyDescent="0.35">
      <c r="A50" s="49"/>
      <c r="D50" s="252" t="str">
        <f t="shared" si="1"/>
        <v>Mapping of tariffs to bands___LV Site Specific Band 2</v>
      </c>
      <c r="E50" s="63" t="s">
        <v>298</v>
      </c>
      <c r="F50" s="63"/>
      <c r="G50" s="54"/>
      <c r="H50" s="63"/>
      <c r="I50" s="64" t="s">
        <v>246</v>
      </c>
      <c r="J50" s="6"/>
      <c r="K50" s="63" t="s">
        <v>296</v>
      </c>
      <c r="L50" s="65"/>
      <c r="M50" s="273" t="s">
        <v>280</v>
      </c>
      <c r="N50" s="65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  <c r="AA50" s="276"/>
      <c r="AB50" s="276"/>
      <c r="AC50" s="65"/>
    </row>
    <row r="51" spans="1:29" s="82" customFormat="1" x14ac:dyDescent="0.35">
      <c r="A51" s="49"/>
      <c r="D51" s="252" t="str">
        <f t="shared" si="1"/>
        <v>Mapping of tariffs to bands___LV Site Specific Band 3</v>
      </c>
      <c r="E51" s="63" t="s">
        <v>298</v>
      </c>
      <c r="F51" s="63"/>
      <c r="G51" s="54"/>
      <c r="H51" s="63"/>
      <c r="I51" s="64" t="s">
        <v>247</v>
      </c>
      <c r="J51" s="6"/>
      <c r="K51" s="63" t="s">
        <v>296</v>
      </c>
      <c r="L51" s="65"/>
      <c r="M51" s="273" t="s">
        <v>281</v>
      </c>
      <c r="N51" s="65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65"/>
    </row>
    <row r="52" spans="1:29" s="82" customFormat="1" x14ac:dyDescent="0.35">
      <c r="A52" s="49"/>
      <c r="D52" s="252" t="str">
        <f t="shared" si="1"/>
        <v>Mapping of tariffs to bands___LV Site Specific Band 4</v>
      </c>
      <c r="E52" s="63" t="s">
        <v>298</v>
      </c>
      <c r="F52" s="63"/>
      <c r="G52" s="54"/>
      <c r="H52" s="63"/>
      <c r="I52" s="64" t="s">
        <v>248</v>
      </c>
      <c r="J52" s="6"/>
      <c r="K52" s="63" t="s">
        <v>296</v>
      </c>
      <c r="L52" s="65"/>
      <c r="M52" s="273" t="s">
        <v>282</v>
      </c>
      <c r="N52" s="65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  <c r="AA52" s="276"/>
      <c r="AB52" s="276"/>
      <c r="AC52" s="65"/>
    </row>
    <row r="53" spans="1:29" s="82" customFormat="1" x14ac:dyDescent="0.35">
      <c r="A53" s="49"/>
      <c r="D53" s="252" t="str">
        <f t="shared" si="1"/>
        <v>Mapping of tariffs to bands___LV Sub Site Specific No Residual</v>
      </c>
      <c r="E53" s="63" t="s">
        <v>298</v>
      </c>
      <c r="F53" s="63"/>
      <c r="G53" s="54"/>
      <c r="H53" s="63"/>
      <c r="I53" s="63" t="s">
        <v>249</v>
      </c>
      <c r="J53" s="6"/>
      <c r="K53" s="63" t="s">
        <v>296</v>
      </c>
      <c r="L53" s="65"/>
      <c r="M53" s="273"/>
      <c r="N53" s="6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  <c r="AA53" s="275"/>
      <c r="AB53" s="275"/>
      <c r="AC53" s="65"/>
    </row>
    <row r="54" spans="1:29" s="82" customFormat="1" x14ac:dyDescent="0.35">
      <c r="A54" s="49"/>
      <c r="D54" s="252" t="str">
        <f t="shared" si="1"/>
        <v>Mapping of tariffs to bands___LV Sub Site Specific Band 1</v>
      </c>
      <c r="E54" s="63" t="s">
        <v>298</v>
      </c>
      <c r="F54" s="63"/>
      <c r="G54" s="54"/>
      <c r="H54" s="63"/>
      <c r="I54" s="63" t="s">
        <v>250</v>
      </c>
      <c r="J54" s="6"/>
      <c r="K54" s="63" t="s">
        <v>296</v>
      </c>
      <c r="L54" s="65"/>
      <c r="M54" s="273" t="s">
        <v>279</v>
      </c>
      <c r="N54" s="65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276"/>
      <c r="AB54" s="276"/>
      <c r="AC54" s="65"/>
    </row>
    <row r="55" spans="1:29" s="82" customFormat="1" x14ac:dyDescent="0.35">
      <c r="A55" s="49"/>
      <c r="D55" s="252" t="str">
        <f t="shared" si="1"/>
        <v>Mapping of tariffs to bands___LV Sub Site Specific Band 2</v>
      </c>
      <c r="E55" s="63" t="s">
        <v>298</v>
      </c>
      <c r="F55" s="63"/>
      <c r="G55" s="54"/>
      <c r="H55" s="63"/>
      <c r="I55" s="63" t="s">
        <v>251</v>
      </c>
      <c r="J55" s="6"/>
      <c r="K55" s="63" t="s">
        <v>296</v>
      </c>
      <c r="L55" s="65"/>
      <c r="M55" s="273" t="s">
        <v>280</v>
      </c>
      <c r="N55" s="65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276"/>
      <c r="AB55" s="276"/>
      <c r="AC55" s="65"/>
    </row>
    <row r="56" spans="1:29" s="82" customFormat="1" x14ac:dyDescent="0.35">
      <c r="A56" s="49"/>
      <c r="D56" s="252" t="str">
        <f t="shared" si="1"/>
        <v>Mapping of tariffs to bands___LV Sub Site Specific Band 3</v>
      </c>
      <c r="E56" s="63" t="s">
        <v>298</v>
      </c>
      <c r="F56" s="63"/>
      <c r="G56" s="54"/>
      <c r="H56" s="63"/>
      <c r="I56" s="84" t="s">
        <v>252</v>
      </c>
      <c r="J56" s="6"/>
      <c r="K56" s="63" t="s">
        <v>296</v>
      </c>
      <c r="L56" s="65"/>
      <c r="M56" s="273" t="s">
        <v>281</v>
      </c>
      <c r="N56" s="65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276"/>
      <c r="AB56" s="276"/>
      <c r="AC56" s="65"/>
    </row>
    <row r="57" spans="1:29" s="82" customFormat="1" x14ac:dyDescent="0.35">
      <c r="A57" s="49"/>
      <c r="D57" s="252" t="str">
        <f t="shared" si="1"/>
        <v>Mapping of tariffs to bands___LV Sub Site Specific Band 4</v>
      </c>
      <c r="E57" s="63" t="s">
        <v>298</v>
      </c>
      <c r="F57" s="63"/>
      <c r="G57" s="54"/>
      <c r="H57" s="63"/>
      <c r="I57" s="84" t="s">
        <v>253</v>
      </c>
      <c r="J57" s="6"/>
      <c r="K57" s="63" t="s">
        <v>296</v>
      </c>
      <c r="L57" s="65"/>
      <c r="M57" s="273" t="s">
        <v>282</v>
      </c>
      <c r="N57" s="65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  <c r="AA57" s="276"/>
      <c r="AB57" s="276"/>
      <c r="AC57" s="65"/>
    </row>
    <row r="58" spans="1:29" s="82" customFormat="1" x14ac:dyDescent="0.35">
      <c r="A58" s="49"/>
      <c r="D58" s="252" t="str">
        <f t="shared" si="1"/>
        <v>Mapping of tariffs to bands___HV Site Specific No Residual</v>
      </c>
      <c r="E58" s="63" t="s">
        <v>298</v>
      </c>
      <c r="F58" s="63"/>
      <c r="G58" s="54"/>
      <c r="H58" s="63"/>
      <c r="I58" s="84" t="s">
        <v>254</v>
      </c>
      <c r="J58" s="6"/>
      <c r="K58" s="63" t="s">
        <v>296</v>
      </c>
      <c r="L58" s="65"/>
      <c r="M58" s="273"/>
      <c r="N58" s="6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  <c r="AA58" s="275"/>
      <c r="AB58" s="275"/>
      <c r="AC58" s="65"/>
    </row>
    <row r="59" spans="1:29" s="82" customFormat="1" x14ac:dyDescent="0.35">
      <c r="A59" s="49"/>
      <c r="D59" s="252" t="str">
        <f t="shared" si="1"/>
        <v>Mapping of tariffs to bands___HV Site Specific Band 1</v>
      </c>
      <c r="E59" s="63" t="s">
        <v>298</v>
      </c>
      <c r="F59" s="63"/>
      <c r="G59" s="54"/>
      <c r="H59" s="63"/>
      <c r="I59" s="84" t="s">
        <v>255</v>
      </c>
      <c r="J59" s="6"/>
      <c r="K59" s="63" t="s">
        <v>296</v>
      </c>
      <c r="L59" s="65"/>
      <c r="M59" s="273" t="s">
        <v>283</v>
      </c>
      <c r="N59" s="65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65"/>
    </row>
    <row r="60" spans="1:29" s="82" customFormat="1" x14ac:dyDescent="0.35">
      <c r="A60" s="49"/>
      <c r="D60" s="252" t="str">
        <f t="shared" si="1"/>
        <v>Mapping of tariffs to bands___HV Site Specific Band 2</v>
      </c>
      <c r="E60" s="63" t="s">
        <v>298</v>
      </c>
      <c r="F60" s="63"/>
      <c r="G60" s="54"/>
      <c r="H60" s="63"/>
      <c r="I60" s="84" t="s">
        <v>256</v>
      </c>
      <c r="J60" s="6"/>
      <c r="K60" s="63" t="s">
        <v>296</v>
      </c>
      <c r="L60" s="65"/>
      <c r="M60" s="273" t="s">
        <v>284</v>
      </c>
      <c r="N60" s="65"/>
      <c r="O60" s="65"/>
      <c r="P60" s="65"/>
      <c r="Q60" s="65"/>
      <c r="R60" s="65"/>
      <c r="S60" s="65"/>
      <c r="T60" s="65"/>
      <c r="U60" s="65"/>
      <c r="V60" s="65"/>
      <c r="W60" s="65"/>
      <c r="X60" s="65"/>
      <c r="Y60" s="65"/>
      <c r="Z60" s="65"/>
      <c r="AA60" s="65"/>
      <c r="AB60" s="65"/>
      <c r="AC60" s="65"/>
    </row>
    <row r="61" spans="1:29" s="82" customFormat="1" x14ac:dyDescent="0.35">
      <c r="A61" s="49"/>
      <c r="D61" s="252" t="str">
        <f t="shared" si="1"/>
        <v>Mapping of tariffs to bands___HV Site Specific Band 3</v>
      </c>
      <c r="E61" s="63" t="s">
        <v>298</v>
      </c>
      <c r="F61" s="63"/>
      <c r="G61" s="54"/>
      <c r="H61" s="63"/>
      <c r="I61" s="64" t="s">
        <v>257</v>
      </c>
      <c r="J61" s="6"/>
      <c r="K61" s="63" t="s">
        <v>296</v>
      </c>
      <c r="L61" s="65"/>
      <c r="M61" s="273" t="s">
        <v>285</v>
      </c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  <c r="AA61" s="65"/>
      <c r="AB61" s="65"/>
      <c r="AC61" s="65"/>
    </row>
    <row r="62" spans="1:29" s="82" customFormat="1" x14ac:dyDescent="0.35">
      <c r="A62" s="49"/>
      <c r="D62" s="252" t="str">
        <f t="shared" si="1"/>
        <v>Mapping of tariffs to bands___HV Site Specific Band 4</v>
      </c>
      <c r="E62" s="63" t="s">
        <v>298</v>
      </c>
      <c r="F62" s="63"/>
      <c r="G62" s="54"/>
      <c r="H62" s="63"/>
      <c r="I62" s="64" t="s">
        <v>258</v>
      </c>
      <c r="J62" s="6"/>
      <c r="K62" s="63" t="s">
        <v>296</v>
      </c>
      <c r="L62" s="65"/>
      <c r="M62" s="273" t="s">
        <v>286</v>
      </c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  <c r="Z62" s="65"/>
      <c r="AA62" s="65"/>
      <c r="AB62" s="65"/>
      <c r="AC62" s="65"/>
    </row>
    <row r="63" spans="1:29" s="82" customFormat="1" x14ac:dyDescent="0.35">
      <c r="A63" s="49"/>
      <c r="D63" s="252" t="str">
        <f t="shared" si="1"/>
        <v>Mapping of tariffs to bands___Unmetered Supplies</v>
      </c>
      <c r="E63" s="63" t="s">
        <v>298</v>
      </c>
      <c r="F63" s="63"/>
      <c r="G63" s="54"/>
      <c r="H63" s="63"/>
      <c r="I63" s="64" t="s">
        <v>195</v>
      </c>
      <c r="J63" s="6"/>
      <c r="K63" s="63" t="s">
        <v>296</v>
      </c>
      <c r="L63" s="65"/>
      <c r="M63" s="273" t="s">
        <v>303</v>
      </c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</row>
    <row r="64" spans="1:29" s="82" customFormat="1" x14ac:dyDescent="0.35">
      <c r="A64" s="49"/>
      <c r="D64" s="252" t="str">
        <f t="shared" si="1"/>
        <v>Mapping of tariffs to bands___LV Generation Aggregated</v>
      </c>
      <c r="E64" s="63" t="s">
        <v>298</v>
      </c>
      <c r="F64" s="63"/>
      <c r="G64" s="54"/>
      <c r="H64" s="63"/>
      <c r="I64" s="64" t="s">
        <v>196</v>
      </c>
      <c r="J64" s="6"/>
      <c r="K64" s="63" t="s">
        <v>296</v>
      </c>
      <c r="L64" s="65"/>
      <c r="M64" s="273"/>
      <c r="N64" s="65"/>
      <c r="O64" s="65"/>
      <c r="P64" s="65"/>
      <c r="Q64" s="65"/>
      <c r="R64" s="65"/>
      <c r="S64" s="65"/>
      <c r="T64" s="65"/>
      <c r="U64" s="65"/>
      <c r="V64" s="65"/>
      <c r="W64" s="65"/>
      <c r="X64" s="65"/>
      <c r="Y64" s="65"/>
      <c r="Z64" s="65"/>
      <c r="AA64" s="65"/>
      <c r="AB64" s="65"/>
      <c r="AC64" s="65"/>
    </row>
    <row r="65" spans="1:29" s="82" customFormat="1" x14ac:dyDescent="0.35">
      <c r="A65" s="49"/>
      <c r="D65" s="252" t="str">
        <f t="shared" si="1"/>
        <v>Mapping of tariffs to bands___LV Sub Generation Aggregated</v>
      </c>
      <c r="E65" s="63" t="s">
        <v>298</v>
      </c>
      <c r="F65" s="63"/>
      <c r="G65" s="54"/>
      <c r="H65" s="63"/>
      <c r="I65" s="64" t="s">
        <v>197</v>
      </c>
      <c r="J65" s="6"/>
      <c r="K65" s="63" t="s">
        <v>296</v>
      </c>
      <c r="L65" s="65"/>
      <c r="M65" s="273"/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  <c r="AA65" s="65"/>
      <c r="AB65" s="65"/>
      <c r="AC65" s="65"/>
    </row>
    <row r="66" spans="1:29" s="82" customFormat="1" x14ac:dyDescent="0.35">
      <c r="A66" s="49"/>
      <c r="D66" s="252" t="str">
        <f t="shared" si="1"/>
        <v>Mapping of tariffs to bands___LV Generation Site Specific</v>
      </c>
      <c r="E66" s="63" t="s">
        <v>298</v>
      </c>
      <c r="F66" s="63"/>
      <c r="G66" s="54"/>
      <c r="H66" s="63"/>
      <c r="I66" s="64" t="s">
        <v>198</v>
      </c>
      <c r="J66" s="6"/>
      <c r="K66" s="63" t="s">
        <v>296</v>
      </c>
      <c r="L66" s="65"/>
      <c r="M66" s="273"/>
      <c r="N66" s="65"/>
      <c r="O66" s="65"/>
      <c r="P66" s="65"/>
      <c r="Q66" s="65"/>
      <c r="R66" s="65"/>
      <c r="S66" s="65"/>
      <c r="T66" s="65"/>
      <c r="U66" s="65"/>
      <c r="V66" s="65"/>
      <c r="W66" s="65"/>
      <c r="X66" s="65"/>
      <c r="Y66" s="65"/>
      <c r="Z66" s="65"/>
      <c r="AA66" s="65"/>
      <c r="AB66" s="65"/>
      <c r="AC66" s="65"/>
    </row>
    <row r="67" spans="1:29" s="82" customFormat="1" x14ac:dyDescent="0.35">
      <c r="A67" s="49"/>
      <c r="D67" s="252" t="str">
        <f t="shared" si="1"/>
        <v>Mapping of tariffs to bands___LV Sub Generation Site Specific</v>
      </c>
      <c r="E67" s="63" t="s">
        <v>298</v>
      </c>
      <c r="F67" s="63"/>
      <c r="G67" s="54"/>
      <c r="H67" s="63"/>
      <c r="I67" s="64" t="s">
        <v>200</v>
      </c>
      <c r="J67" s="6"/>
      <c r="K67" s="63" t="s">
        <v>296</v>
      </c>
      <c r="L67" s="65"/>
      <c r="M67" s="273"/>
      <c r="N67" s="65"/>
      <c r="O67" s="65"/>
      <c r="P67" s="65"/>
      <c r="Q67" s="65"/>
      <c r="R67" s="65"/>
      <c r="S67" s="65"/>
      <c r="T67" s="65"/>
      <c r="U67" s="65"/>
      <c r="V67" s="65"/>
      <c r="W67" s="65"/>
      <c r="X67" s="65"/>
      <c r="Y67" s="65"/>
      <c r="Z67" s="65"/>
      <c r="AA67" s="65"/>
      <c r="AB67" s="65"/>
      <c r="AC67" s="65"/>
    </row>
    <row r="68" spans="1:29" x14ac:dyDescent="0.35">
      <c r="D68" s="253" t="str">
        <f t="shared" si="1"/>
        <v>Mapping of tariffs to bands___HV Generation Site Specific</v>
      </c>
      <c r="E68" s="66" t="s">
        <v>298</v>
      </c>
      <c r="F68" s="66"/>
      <c r="G68" s="67"/>
      <c r="H68" s="66"/>
      <c r="I68" s="68" t="s">
        <v>202</v>
      </c>
      <c r="J68" s="93"/>
      <c r="K68" s="66" t="s">
        <v>296</v>
      </c>
      <c r="L68" s="115"/>
      <c r="M68" s="274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65"/>
    </row>
    <row r="69" spans="1:29" x14ac:dyDescent="0.35">
      <c r="D69" s="251" t="str">
        <f t="shared" ref="D69:D97" si="2">E69&amp;"_"&amp;F69&amp;"_"&amp;H69&amp;"_"&amp;I69</f>
        <v>Mapping of tariffs to bands_Net volume in CDCM__Domestic Aggregated with Residual</v>
      </c>
      <c r="E69" s="59" t="s">
        <v>298</v>
      </c>
      <c r="F69" s="59" t="s">
        <v>267</v>
      </c>
      <c r="G69" s="60"/>
      <c r="H69" s="59"/>
      <c r="I69" s="59" t="s">
        <v>238</v>
      </c>
      <c r="J69" s="203"/>
      <c r="K69" s="59" t="s">
        <v>40</v>
      </c>
      <c r="L69" s="114"/>
      <c r="M69" s="114"/>
      <c r="N69" s="114"/>
      <c r="O69" s="282">
        <f t="shared" ref="O69:AB69" si="3">IFERROR(INDEX(O$6:O$22, MATCH($M40, $I$6:$I$22, 0)), 1)</f>
        <v>1</v>
      </c>
      <c r="P69" s="282">
        <f t="shared" si="3"/>
        <v>1</v>
      </c>
      <c r="Q69" s="282">
        <f t="shared" si="3"/>
        <v>1</v>
      </c>
      <c r="R69" s="282">
        <f t="shared" si="3"/>
        <v>1</v>
      </c>
      <c r="S69" s="282">
        <f t="shared" si="3"/>
        <v>1</v>
      </c>
      <c r="T69" s="282">
        <f t="shared" si="3"/>
        <v>1</v>
      </c>
      <c r="U69" s="282">
        <f t="shared" si="3"/>
        <v>1</v>
      </c>
      <c r="V69" s="282">
        <f t="shared" si="3"/>
        <v>1</v>
      </c>
      <c r="W69" s="282">
        <f t="shared" si="3"/>
        <v>1</v>
      </c>
      <c r="X69" s="282">
        <f t="shared" si="3"/>
        <v>1</v>
      </c>
      <c r="Y69" s="282">
        <f t="shared" si="3"/>
        <v>1</v>
      </c>
      <c r="Z69" s="282">
        <f t="shared" si="3"/>
        <v>1</v>
      </c>
      <c r="AA69" s="282">
        <f t="shared" si="3"/>
        <v>1</v>
      </c>
      <c r="AB69" s="282">
        <f t="shared" si="3"/>
        <v>1</v>
      </c>
      <c r="AC69" s="65"/>
    </row>
    <row r="70" spans="1:29" x14ac:dyDescent="0.35">
      <c r="D70" s="252" t="str">
        <f t="shared" si="2"/>
        <v>Mapping of tariffs to bands_Net volume in CDCM__Domestic Aggregated (Related MPAN)</v>
      </c>
      <c r="E70" s="63" t="s">
        <v>298</v>
      </c>
      <c r="F70" s="63" t="s">
        <v>267</v>
      </c>
      <c r="G70" s="54"/>
      <c r="H70" s="63"/>
      <c r="I70" s="63" t="s">
        <v>189</v>
      </c>
      <c r="J70" s="6"/>
      <c r="K70" s="63" t="s">
        <v>40</v>
      </c>
      <c r="L70" s="65"/>
      <c r="M70" s="65"/>
      <c r="N70" s="65"/>
      <c r="O70" s="283">
        <f t="shared" ref="O70:AB70" si="4">IFERROR(INDEX(O$6:O$22, MATCH($M41, $I$6:$I$22, 0)), 1)</f>
        <v>1</v>
      </c>
      <c r="P70" s="283">
        <f t="shared" si="4"/>
        <v>1</v>
      </c>
      <c r="Q70" s="283">
        <f t="shared" si="4"/>
        <v>1</v>
      </c>
      <c r="R70" s="283">
        <f t="shared" si="4"/>
        <v>1</v>
      </c>
      <c r="S70" s="283">
        <f t="shared" si="4"/>
        <v>1</v>
      </c>
      <c r="T70" s="283">
        <f t="shared" si="4"/>
        <v>1</v>
      </c>
      <c r="U70" s="283">
        <f t="shared" si="4"/>
        <v>1</v>
      </c>
      <c r="V70" s="283">
        <f t="shared" si="4"/>
        <v>1</v>
      </c>
      <c r="W70" s="283">
        <f t="shared" si="4"/>
        <v>1</v>
      </c>
      <c r="X70" s="283">
        <f t="shared" si="4"/>
        <v>1</v>
      </c>
      <c r="Y70" s="283">
        <f t="shared" si="4"/>
        <v>1</v>
      </c>
      <c r="Z70" s="283">
        <f t="shared" si="4"/>
        <v>1</v>
      </c>
      <c r="AA70" s="283">
        <f t="shared" si="4"/>
        <v>1</v>
      </c>
      <c r="AB70" s="283">
        <f t="shared" si="4"/>
        <v>1</v>
      </c>
      <c r="AC70" s="65"/>
    </row>
    <row r="71" spans="1:29" x14ac:dyDescent="0.35">
      <c r="D71" s="252" t="str">
        <f t="shared" si="2"/>
        <v>Mapping of tariffs to bands_Net volume in CDCM__Non-Domestic Aggregated No Residual</v>
      </c>
      <c r="E71" s="63" t="s">
        <v>298</v>
      </c>
      <c r="F71" s="63" t="s">
        <v>267</v>
      </c>
      <c r="G71" s="54"/>
      <c r="H71" s="63"/>
      <c r="I71" s="63" t="s">
        <v>239</v>
      </c>
      <c r="J71" s="6"/>
      <c r="K71" s="63" t="s">
        <v>40</v>
      </c>
      <c r="L71" s="65"/>
      <c r="M71" s="65"/>
      <c r="N71" s="65"/>
      <c r="O71" s="284"/>
      <c r="P71" s="284"/>
      <c r="Q71" s="284"/>
      <c r="R71" s="284"/>
      <c r="S71" s="284"/>
      <c r="T71" s="284"/>
      <c r="U71" s="284"/>
      <c r="V71" s="284"/>
      <c r="W71" s="284"/>
      <c r="X71" s="284"/>
      <c r="Y71" s="284"/>
      <c r="Z71" s="284"/>
      <c r="AA71" s="284"/>
      <c r="AB71" s="284"/>
      <c r="AC71" s="65"/>
    </row>
    <row r="72" spans="1:29" x14ac:dyDescent="0.35">
      <c r="D72" s="252" t="str">
        <f t="shared" si="2"/>
        <v>Mapping of tariffs to bands_Net volume in CDCM__Non-Domestic Aggregated Band 1</v>
      </c>
      <c r="E72" s="63" t="s">
        <v>298</v>
      </c>
      <c r="F72" s="63" t="s">
        <v>267</v>
      </c>
      <c r="G72" s="54"/>
      <c r="H72" s="63"/>
      <c r="I72" s="84" t="s">
        <v>240</v>
      </c>
      <c r="J72" s="6"/>
      <c r="K72" s="63" t="s">
        <v>40</v>
      </c>
      <c r="L72" s="65"/>
      <c r="M72" s="65"/>
      <c r="N72" s="65"/>
      <c r="O72" s="283">
        <f t="shared" ref="O72:AB72" si="5">IFERROR(INDEX(O$6:O$22, MATCH($M43, $I$6:$I$22, 0)), 1)</f>
        <v>4.7273629478738109E-2</v>
      </c>
      <c r="P72" s="283">
        <f t="shared" si="5"/>
        <v>4.7273629478738102E-2</v>
      </c>
      <c r="Q72" s="283">
        <f t="shared" si="5"/>
        <v>4.7273629478738102E-2</v>
      </c>
      <c r="R72" s="283">
        <f t="shared" si="5"/>
        <v>4.7273629478738102E-2</v>
      </c>
      <c r="S72" s="283">
        <f t="shared" si="5"/>
        <v>4.7273629478738102E-2</v>
      </c>
      <c r="T72" s="283">
        <f t="shared" si="5"/>
        <v>4.7273629478738102E-2</v>
      </c>
      <c r="U72" s="283">
        <f t="shared" si="5"/>
        <v>4.7273629478738102E-2</v>
      </c>
      <c r="V72" s="283">
        <f t="shared" si="5"/>
        <v>4.7273629478738109E-2</v>
      </c>
      <c r="W72" s="283">
        <f t="shared" si="5"/>
        <v>4.7273629478738102E-2</v>
      </c>
      <c r="X72" s="283">
        <f t="shared" si="5"/>
        <v>4.7273629478738102E-2</v>
      </c>
      <c r="Y72" s="283">
        <f t="shared" si="5"/>
        <v>4.7273629478738102E-2</v>
      </c>
      <c r="Z72" s="283">
        <f t="shared" si="5"/>
        <v>4.7273629478738102E-2</v>
      </c>
      <c r="AA72" s="283">
        <f t="shared" si="5"/>
        <v>4.7273629478738102E-2</v>
      </c>
      <c r="AB72" s="283">
        <f t="shared" si="5"/>
        <v>4.7273629478738102E-2</v>
      </c>
      <c r="AC72" s="65"/>
    </row>
    <row r="73" spans="1:29" x14ac:dyDescent="0.35">
      <c r="D73" s="252" t="str">
        <f t="shared" si="2"/>
        <v>Mapping of tariffs to bands_Net volume in CDCM__Non-Domestic Aggregated Band 2</v>
      </c>
      <c r="E73" s="63" t="s">
        <v>298</v>
      </c>
      <c r="F73" s="63" t="s">
        <v>267</v>
      </c>
      <c r="G73" s="54"/>
      <c r="H73" s="63"/>
      <c r="I73" s="84" t="s">
        <v>241</v>
      </c>
      <c r="J73" s="6"/>
      <c r="K73" s="63" t="s">
        <v>40</v>
      </c>
      <c r="L73" s="65"/>
      <c r="M73" s="65"/>
      <c r="N73" s="65"/>
      <c r="O73" s="283">
        <f t="shared" ref="O73:AB73" si="6">IFERROR(INDEX(O$6:O$22, MATCH($M44, $I$6:$I$22, 0)), 1)</f>
        <v>0.1742356647835894</v>
      </c>
      <c r="P73" s="283">
        <f t="shared" si="6"/>
        <v>0.17423566478358937</v>
      </c>
      <c r="Q73" s="283">
        <f t="shared" si="6"/>
        <v>0.17423566478358937</v>
      </c>
      <c r="R73" s="283">
        <f t="shared" si="6"/>
        <v>0.17423566478358937</v>
      </c>
      <c r="S73" s="283">
        <f t="shared" si="6"/>
        <v>0.17423566478358937</v>
      </c>
      <c r="T73" s="283">
        <f t="shared" si="6"/>
        <v>0.17423566478358937</v>
      </c>
      <c r="U73" s="283">
        <f t="shared" si="6"/>
        <v>0.17423566478358937</v>
      </c>
      <c r="V73" s="283">
        <f t="shared" si="6"/>
        <v>0.17423566478358937</v>
      </c>
      <c r="W73" s="283">
        <f t="shared" si="6"/>
        <v>0.17423566478358937</v>
      </c>
      <c r="X73" s="283">
        <f t="shared" si="6"/>
        <v>0.17423566478358937</v>
      </c>
      <c r="Y73" s="283">
        <f t="shared" si="6"/>
        <v>0.1742356647835894</v>
      </c>
      <c r="Z73" s="283">
        <f t="shared" si="6"/>
        <v>0.1742356647835894</v>
      </c>
      <c r="AA73" s="283">
        <f t="shared" si="6"/>
        <v>0.17423566478358937</v>
      </c>
      <c r="AB73" s="283">
        <f t="shared" si="6"/>
        <v>0.17423566478358937</v>
      </c>
      <c r="AC73" s="65"/>
    </row>
    <row r="74" spans="1:29" x14ac:dyDescent="0.35">
      <c r="D74" s="252" t="str">
        <f t="shared" si="2"/>
        <v>Mapping of tariffs to bands_Net volume in CDCM__Non-Domestic Aggregated Band 3</v>
      </c>
      <c r="E74" s="63" t="s">
        <v>298</v>
      </c>
      <c r="F74" s="63" t="s">
        <v>267</v>
      </c>
      <c r="G74" s="54"/>
      <c r="H74" s="63"/>
      <c r="I74" s="84" t="s">
        <v>242</v>
      </c>
      <c r="J74" s="6"/>
      <c r="K74" s="63" t="s">
        <v>40</v>
      </c>
      <c r="L74" s="65"/>
      <c r="M74" s="65"/>
      <c r="N74" s="65"/>
      <c r="O74" s="283">
        <f t="shared" ref="O74:AB74" si="7">IFERROR(INDEX(O$6:O$22, MATCH($M45, $I$6:$I$22, 0)), 1)</f>
        <v>0.2027400357110252</v>
      </c>
      <c r="P74" s="283">
        <f t="shared" si="7"/>
        <v>0.20274003571102514</v>
      </c>
      <c r="Q74" s="283">
        <f t="shared" si="7"/>
        <v>0.20274003571102514</v>
      </c>
      <c r="R74" s="283">
        <f t="shared" si="7"/>
        <v>0.20274003571102514</v>
      </c>
      <c r="S74" s="283">
        <f t="shared" si="7"/>
        <v>0.20274003571102514</v>
      </c>
      <c r="T74" s="283">
        <f t="shared" si="7"/>
        <v>0.20274003571102514</v>
      </c>
      <c r="U74" s="283">
        <f t="shared" si="7"/>
        <v>0.20274003571102511</v>
      </c>
      <c r="V74" s="283">
        <f t="shared" si="7"/>
        <v>0.20274003571102517</v>
      </c>
      <c r="W74" s="283">
        <f t="shared" si="7"/>
        <v>0.20274003571102517</v>
      </c>
      <c r="X74" s="283">
        <f t="shared" si="7"/>
        <v>0.20274003571102514</v>
      </c>
      <c r="Y74" s="283">
        <f t="shared" si="7"/>
        <v>0.20274003571102517</v>
      </c>
      <c r="Z74" s="283">
        <f t="shared" si="7"/>
        <v>0.20274003571102517</v>
      </c>
      <c r="AA74" s="283">
        <f t="shared" si="7"/>
        <v>0.20274003571102514</v>
      </c>
      <c r="AB74" s="283">
        <f t="shared" si="7"/>
        <v>0.20274003571102514</v>
      </c>
      <c r="AC74" s="65"/>
    </row>
    <row r="75" spans="1:29" x14ac:dyDescent="0.35">
      <c r="D75" s="252" t="str">
        <f t="shared" si="2"/>
        <v>Mapping of tariffs to bands_Net volume in CDCM__Non-Domestic Aggregated Band 4</v>
      </c>
      <c r="E75" s="63" t="s">
        <v>298</v>
      </c>
      <c r="F75" s="63" t="s">
        <v>267</v>
      </c>
      <c r="G75" s="54"/>
      <c r="H75" s="63"/>
      <c r="I75" s="84" t="s">
        <v>243</v>
      </c>
      <c r="J75" s="6"/>
      <c r="K75" s="63" t="s">
        <v>40</v>
      </c>
      <c r="L75" s="65"/>
      <c r="M75" s="65"/>
      <c r="N75" s="65"/>
      <c r="O75" s="283">
        <f t="shared" ref="O75:AB75" si="8">IFERROR(INDEX(O$6:O$22, MATCH($M46, $I$6:$I$22, 0)), 1)</f>
        <v>0.57575067002664748</v>
      </c>
      <c r="P75" s="283">
        <f t="shared" si="8"/>
        <v>0.57575067002664737</v>
      </c>
      <c r="Q75" s="283">
        <f t="shared" si="8"/>
        <v>0.57575067002664737</v>
      </c>
      <c r="R75" s="283">
        <f t="shared" si="8"/>
        <v>0.57575067002664737</v>
      </c>
      <c r="S75" s="283">
        <f t="shared" si="8"/>
        <v>0.57575067002664737</v>
      </c>
      <c r="T75" s="283">
        <f t="shared" si="8"/>
        <v>0.57575067002664737</v>
      </c>
      <c r="U75" s="283">
        <f t="shared" si="8"/>
        <v>0.57575067002664737</v>
      </c>
      <c r="V75" s="283">
        <f t="shared" si="8"/>
        <v>0.57575067002664737</v>
      </c>
      <c r="W75" s="283">
        <f t="shared" si="8"/>
        <v>0.57575067002664737</v>
      </c>
      <c r="X75" s="283">
        <f t="shared" si="8"/>
        <v>0.57575067002664737</v>
      </c>
      <c r="Y75" s="283">
        <f t="shared" si="8"/>
        <v>0.57575067002664737</v>
      </c>
      <c r="Z75" s="283">
        <f t="shared" si="8"/>
        <v>0.57575067002664737</v>
      </c>
      <c r="AA75" s="283">
        <f t="shared" si="8"/>
        <v>0.57575067002664737</v>
      </c>
      <c r="AB75" s="283">
        <f t="shared" si="8"/>
        <v>0.57575067002664737</v>
      </c>
      <c r="AC75" s="65"/>
    </row>
    <row r="76" spans="1:29" s="82" customFormat="1" x14ac:dyDescent="0.35">
      <c r="A76" s="49"/>
      <c r="D76" s="252" t="str">
        <f t="shared" si="2"/>
        <v>Mapping of tariffs to bands_Net volume in CDCM__Non-Domestic Aggregated (Related MPAN)</v>
      </c>
      <c r="E76" s="63" t="s">
        <v>298</v>
      </c>
      <c r="F76" s="63" t="s">
        <v>267</v>
      </c>
      <c r="G76" s="54"/>
      <c r="H76" s="63"/>
      <c r="I76" s="84" t="s">
        <v>191</v>
      </c>
      <c r="J76" s="6"/>
      <c r="K76" s="63" t="s">
        <v>40</v>
      </c>
      <c r="L76" s="65"/>
      <c r="M76" s="65"/>
      <c r="N76" s="65"/>
      <c r="O76" s="283">
        <f t="shared" ref="O76:AB76" si="9">IFERROR(INDEX(O$6:O$22, MATCH($M47, $I$6:$I$22, 0)), 1)</f>
        <v>1</v>
      </c>
      <c r="P76" s="283">
        <f t="shared" si="9"/>
        <v>1</v>
      </c>
      <c r="Q76" s="283">
        <f t="shared" si="9"/>
        <v>1</v>
      </c>
      <c r="R76" s="283">
        <f t="shared" si="9"/>
        <v>1</v>
      </c>
      <c r="S76" s="283">
        <f t="shared" si="9"/>
        <v>1</v>
      </c>
      <c r="T76" s="283">
        <f t="shared" si="9"/>
        <v>1</v>
      </c>
      <c r="U76" s="283">
        <f t="shared" si="9"/>
        <v>1</v>
      </c>
      <c r="V76" s="283">
        <f t="shared" si="9"/>
        <v>1</v>
      </c>
      <c r="W76" s="283">
        <f t="shared" si="9"/>
        <v>1</v>
      </c>
      <c r="X76" s="283">
        <f t="shared" si="9"/>
        <v>1</v>
      </c>
      <c r="Y76" s="283">
        <f t="shared" si="9"/>
        <v>1</v>
      </c>
      <c r="Z76" s="283">
        <f t="shared" si="9"/>
        <v>1</v>
      </c>
      <c r="AA76" s="283">
        <f t="shared" si="9"/>
        <v>1</v>
      </c>
      <c r="AB76" s="283">
        <f t="shared" si="9"/>
        <v>1</v>
      </c>
      <c r="AC76" s="65"/>
    </row>
    <row r="77" spans="1:29" s="82" customFormat="1" x14ac:dyDescent="0.35">
      <c r="A77" s="49"/>
      <c r="D77" s="252" t="str">
        <f t="shared" si="2"/>
        <v>Mapping of tariffs to bands_Net volume in CDCM__LV Site Specific No Residual</v>
      </c>
      <c r="E77" s="63" t="s">
        <v>298</v>
      </c>
      <c r="F77" s="63" t="s">
        <v>267</v>
      </c>
      <c r="G77" s="54"/>
      <c r="H77" s="63"/>
      <c r="I77" s="64" t="s">
        <v>244</v>
      </c>
      <c r="J77" s="6"/>
      <c r="K77" s="63" t="s">
        <v>40</v>
      </c>
      <c r="L77" s="65"/>
      <c r="M77" s="65"/>
      <c r="N77" s="65"/>
      <c r="O77" s="284"/>
      <c r="P77" s="284"/>
      <c r="Q77" s="284"/>
      <c r="R77" s="284"/>
      <c r="S77" s="284"/>
      <c r="T77" s="284"/>
      <c r="U77" s="284"/>
      <c r="V77" s="284"/>
      <c r="W77" s="284"/>
      <c r="X77" s="284"/>
      <c r="Y77" s="284"/>
      <c r="Z77" s="284"/>
      <c r="AA77" s="284"/>
      <c r="AB77" s="284"/>
      <c r="AC77" s="65"/>
    </row>
    <row r="78" spans="1:29" s="82" customFormat="1" x14ac:dyDescent="0.35">
      <c r="A78" s="49"/>
      <c r="D78" s="252" t="str">
        <f t="shared" si="2"/>
        <v>Mapping of tariffs to bands_Net volume in CDCM__LV Site Specific Band 1</v>
      </c>
      <c r="E78" s="63" t="s">
        <v>298</v>
      </c>
      <c r="F78" s="63" t="s">
        <v>267</v>
      </c>
      <c r="G78" s="54"/>
      <c r="H78" s="63"/>
      <c r="I78" s="64" t="s">
        <v>245</v>
      </c>
      <c r="J78" s="6"/>
      <c r="K78" s="63" t="s">
        <v>40</v>
      </c>
      <c r="L78" s="65"/>
      <c r="M78" s="65"/>
      <c r="N78" s="65"/>
      <c r="O78" s="283">
        <f t="shared" ref="O78:AB78" si="10">IFERROR(INDEX(O$6:O$22, MATCH($M49, $I$6:$I$22, 0)), 1)</f>
        <v>0.14210092758184539</v>
      </c>
      <c r="P78" s="283">
        <f t="shared" si="10"/>
        <v>0.19019896221747434</v>
      </c>
      <c r="Q78" s="283">
        <f t="shared" si="10"/>
        <v>0.20651719560222573</v>
      </c>
      <c r="R78" s="283">
        <f t="shared" si="10"/>
        <v>0.19285480309270803</v>
      </c>
      <c r="S78" s="283">
        <f t="shared" si="10"/>
        <v>0.17738535393596938</v>
      </c>
      <c r="T78" s="283">
        <f t="shared" si="10"/>
        <v>0.1641102502498622</v>
      </c>
      <c r="U78" s="283">
        <f t="shared" si="10"/>
        <v>0.18409356865987128</v>
      </c>
      <c r="V78" s="283">
        <f t="shared" si="10"/>
        <v>0.10723619349924055</v>
      </c>
      <c r="W78" s="283">
        <f t="shared" si="10"/>
        <v>0.22960298237841315</v>
      </c>
      <c r="X78" s="283">
        <f t="shared" si="10"/>
        <v>0.15515897909746409</v>
      </c>
      <c r="Y78" s="283">
        <f t="shared" si="10"/>
        <v>0.15679871762564318</v>
      </c>
      <c r="Z78" s="283">
        <f t="shared" si="10"/>
        <v>0.24001787224913324</v>
      </c>
      <c r="AA78" s="283">
        <f t="shared" si="10"/>
        <v>0.20080019980321168</v>
      </c>
      <c r="AB78" s="283">
        <f t="shared" si="10"/>
        <v>0.16784112554609121</v>
      </c>
      <c r="AC78" s="65"/>
    </row>
    <row r="79" spans="1:29" s="82" customFormat="1" x14ac:dyDescent="0.35">
      <c r="A79" s="49"/>
      <c r="D79" s="252" t="str">
        <f t="shared" si="2"/>
        <v>Mapping of tariffs to bands_Net volume in CDCM__LV Site Specific Band 2</v>
      </c>
      <c r="E79" s="63" t="s">
        <v>298</v>
      </c>
      <c r="F79" s="63" t="s">
        <v>267</v>
      </c>
      <c r="G79" s="54"/>
      <c r="H79" s="63"/>
      <c r="I79" s="64" t="s">
        <v>246</v>
      </c>
      <c r="J79" s="6"/>
      <c r="K79" s="63" t="s">
        <v>40</v>
      </c>
      <c r="L79" s="65"/>
      <c r="M79" s="65"/>
      <c r="N79" s="65"/>
      <c r="O79" s="283">
        <f t="shared" ref="O79:AB79" si="11">IFERROR(INDEX(O$6:O$22, MATCH($M50, $I$6:$I$22, 0)), 1)</f>
        <v>0.28931328405617085</v>
      </c>
      <c r="P79" s="283">
        <f t="shared" si="11"/>
        <v>0.2065202948851384</v>
      </c>
      <c r="Q79" s="283">
        <f t="shared" si="11"/>
        <v>0.23924930692909482</v>
      </c>
      <c r="R79" s="283">
        <f t="shared" si="11"/>
        <v>0.19407177280349988</v>
      </c>
      <c r="S79" s="283">
        <f t="shared" si="11"/>
        <v>0.16563346219441411</v>
      </c>
      <c r="T79" s="283">
        <f t="shared" si="11"/>
        <v>0.23718443762516975</v>
      </c>
      <c r="U79" s="283">
        <f t="shared" si="11"/>
        <v>0.25475581623864546</v>
      </c>
      <c r="V79" s="283">
        <f t="shared" si="11"/>
        <v>0.23847652223579033</v>
      </c>
      <c r="W79" s="283">
        <f t="shared" si="11"/>
        <v>0.23882892605825501</v>
      </c>
      <c r="X79" s="283">
        <f t="shared" si="11"/>
        <v>0.35109239378428042</v>
      </c>
      <c r="Y79" s="283">
        <f t="shared" si="11"/>
        <v>0.28527070042611602</v>
      </c>
      <c r="Z79" s="283">
        <f t="shared" si="11"/>
        <v>0.346709041977949</v>
      </c>
      <c r="AA79" s="283">
        <f t="shared" si="11"/>
        <v>0.27260257231261914</v>
      </c>
      <c r="AB79" s="283">
        <f t="shared" si="11"/>
        <v>0.26141445971476268</v>
      </c>
      <c r="AC79" s="65"/>
    </row>
    <row r="80" spans="1:29" s="82" customFormat="1" x14ac:dyDescent="0.35">
      <c r="A80" s="49"/>
      <c r="D80" s="252" t="str">
        <f t="shared" si="2"/>
        <v>Mapping of tariffs to bands_Net volume in CDCM__LV Site Specific Band 3</v>
      </c>
      <c r="E80" s="63" t="s">
        <v>298</v>
      </c>
      <c r="F80" s="63" t="s">
        <v>267</v>
      </c>
      <c r="G80" s="54"/>
      <c r="H80" s="63"/>
      <c r="I80" s="64" t="s">
        <v>247</v>
      </c>
      <c r="J80" s="6"/>
      <c r="K80" s="63" t="s">
        <v>40</v>
      </c>
      <c r="L80" s="65"/>
      <c r="M80" s="65"/>
      <c r="N80" s="65"/>
      <c r="O80" s="283">
        <f t="shared" ref="O80:AB80" si="12">IFERROR(INDEX(O$6:O$22, MATCH($M51, $I$6:$I$22, 0)), 1)</f>
        <v>0.16494424662664695</v>
      </c>
      <c r="P80" s="283">
        <f t="shared" si="12"/>
        <v>0.13083565434371641</v>
      </c>
      <c r="Q80" s="283">
        <f t="shared" si="12"/>
        <v>0.15671104500818706</v>
      </c>
      <c r="R80" s="283">
        <f t="shared" si="12"/>
        <v>0.14351164551783735</v>
      </c>
      <c r="S80" s="283">
        <f t="shared" si="12"/>
        <v>0.1307208960977633</v>
      </c>
      <c r="T80" s="283">
        <f t="shared" si="12"/>
        <v>0.13403855907479825</v>
      </c>
      <c r="U80" s="283">
        <f t="shared" si="12"/>
        <v>0.12586612565143698</v>
      </c>
      <c r="V80" s="283">
        <f t="shared" si="12"/>
        <v>0.11999837032253083</v>
      </c>
      <c r="W80" s="283">
        <f t="shared" si="12"/>
        <v>0.14417199297047456</v>
      </c>
      <c r="X80" s="283">
        <f t="shared" si="12"/>
        <v>0.17939758222663096</v>
      </c>
      <c r="Y80" s="283">
        <f t="shared" si="12"/>
        <v>0.17203267476413961</v>
      </c>
      <c r="Z80" s="283">
        <f t="shared" si="12"/>
        <v>0.17949021322458961</v>
      </c>
      <c r="AA80" s="283">
        <f t="shared" si="12"/>
        <v>0.16081923115332697</v>
      </c>
      <c r="AB80" s="283">
        <f t="shared" si="12"/>
        <v>0.15302197734428516</v>
      </c>
      <c r="AC80" s="65"/>
    </row>
    <row r="81" spans="1:29" s="82" customFormat="1" x14ac:dyDescent="0.35">
      <c r="A81" s="49"/>
      <c r="D81" s="252" t="str">
        <f t="shared" si="2"/>
        <v>Mapping of tariffs to bands_Net volume in CDCM__LV Site Specific Band 4</v>
      </c>
      <c r="E81" s="63" t="s">
        <v>298</v>
      </c>
      <c r="F81" s="63" t="s">
        <v>267</v>
      </c>
      <c r="G81" s="54"/>
      <c r="H81" s="63"/>
      <c r="I81" s="64" t="s">
        <v>248</v>
      </c>
      <c r="J81" s="6"/>
      <c r="K81" s="63" t="s">
        <v>40</v>
      </c>
      <c r="L81" s="65"/>
      <c r="M81" s="65"/>
      <c r="N81" s="65"/>
      <c r="O81" s="283">
        <f t="shared" ref="O81:AB81" si="13">IFERROR(INDEX(O$6:O$22, MATCH($M52, $I$6:$I$22, 0)), 1)</f>
        <v>0.40364154173533684</v>
      </c>
      <c r="P81" s="283">
        <f t="shared" si="13"/>
        <v>0.47244508855367073</v>
      </c>
      <c r="Q81" s="283">
        <f t="shared" si="13"/>
        <v>0.39752245246049239</v>
      </c>
      <c r="R81" s="283">
        <f t="shared" si="13"/>
        <v>0.46956177858595477</v>
      </c>
      <c r="S81" s="283">
        <f t="shared" si="13"/>
        <v>0.52626028777185319</v>
      </c>
      <c r="T81" s="283">
        <f t="shared" si="13"/>
        <v>0.4646667530501698</v>
      </c>
      <c r="U81" s="283">
        <f t="shared" si="13"/>
        <v>0.43528448945004611</v>
      </c>
      <c r="V81" s="283">
        <f t="shared" si="13"/>
        <v>0.53428891394243827</v>
      </c>
      <c r="W81" s="283">
        <f t="shared" si="13"/>
        <v>0.38739609859285734</v>
      </c>
      <c r="X81" s="283">
        <f t="shared" si="13"/>
        <v>0.31435104489162446</v>
      </c>
      <c r="Y81" s="283">
        <f t="shared" si="13"/>
        <v>0.38589790718410111</v>
      </c>
      <c r="Z81" s="283">
        <f t="shared" si="13"/>
        <v>0.23378287254832816</v>
      </c>
      <c r="AA81" s="283">
        <f t="shared" si="13"/>
        <v>0.36577799673084216</v>
      </c>
      <c r="AB81" s="283">
        <f t="shared" si="13"/>
        <v>0.41772243739486103</v>
      </c>
      <c r="AC81" s="65"/>
    </row>
    <row r="82" spans="1:29" s="82" customFormat="1" x14ac:dyDescent="0.35">
      <c r="A82" s="49"/>
      <c r="D82" s="252" t="str">
        <f t="shared" si="2"/>
        <v>Mapping of tariffs to bands_Net volume in CDCM__LV Sub Site Specific No Residual</v>
      </c>
      <c r="E82" s="63" t="s">
        <v>298</v>
      </c>
      <c r="F82" s="63" t="s">
        <v>267</v>
      </c>
      <c r="G82" s="54"/>
      <c r="H82" s="63"/>
      <c r="I82" s="63" t="s">
        <v>249</v>
      </c>
      <c r="J82" s="6"/>
      <c r="K82" s="63" t="s">
        <v>40</v>
      </c>
      <c r="L82" s="65"/>
      <c r="M82" s="65"/>
      <c r="N82" s="65"/>
      <c r="O82" s="284"/>
      <c r="P82" s="284"/>
      <c r="Q82" s="284"/>
      <c r="R82" s="284"/>
      <c r="S82" s="284"/>
      <c r="T82" s="284"/>
      <c r="U82" s="284"/>
      <c r="V82" s="284"/>
      <c r="W82" s="284"/>
      <c r="X82" s="284"/>
      <c r="Y82" s="284"/>
      <c r="Z82" s="284"/>
      <c r="AA82" s="284"/>
      <c r="AB82" s="284"/>
      <c r="AC82" s="65"/>
    </row>
    <row r="83" spans="1:29" s="82" customFormat="1" x14ac:dyDescent="0.35">
      <c r="A83" s="49"/>
      <c r="D83" s="252" t="str">
        <f t="shared" si="2"/>
        <v>Mapping of tariffs to bands_Net volume in CDCM__LV Sub Site Specific Band 1</v>
      </c>
      <c r="E83" s="63" t="s">
        <v>298</v>
      </c>
      <c r="F83" s="63" t="s">
        <v>267</v>
      </c>
      <c r="G83" s="54"/>
      <c r="H83" s="63"/>
      <c r="I83" s="63" t="s">
        <v>250</v>
      </c>
      <c r="J83" s="6"/>
      <c r="K83" s="63" t="s">
        <v>40</v>
      </c>
      <c r="L83" s="65"/>
      <c r="M83" s="65"/>
      <c r="N83" s="65"/>
      <c r="O83" s="283">
        <f t="shared" ref="O83:AB83" si="14">IFERROR(INDEX(O$6:O$22, MATCH($M54, $I$6:$I$22, 0)), 1)</f>
        <v>0.14210092758184539</v>
      </c>
      <c r="P83" s="283">
        <f t="shared" si="14"/>
        <v>0.19019896221747434</v>
      </c>
      <c r="Q83" s="283">
        <f t="shared" si="14"/>
        <v>0.20651719560222573</v>
      </c>
      <c r="R83" s="283">
        <f t="shared" si="14"/>
        <v>0.19285480309270803</v>
      </c>
      <c r="S83" s="283">
        <f t="shared" si="14"/>
        <v>0.17738535393596938</v>
      </c>
      <c r="T83" s="283">
        <f t="shared" si="14"/>
        <v>0.1641102502498622</v>
      </c>
      <c r="U83" s="283">
        <f t="shared" si="14"/>
        <v>0.18409356865987128</v>
      </c>
      <c r="V83" s="283">
        <f t="shared" si="14"/>
        <v>0.10723619349924055</v>
      </c>
      <c r="W83" s="283">
        <f t="shared" si="14"/>
        <v>0.22960298237841315</v>
      </c>
      <c r="X83" s="283">
        <f t="shared" si="14"/>
        <v>0.15515897909746409</v>
      </c>
      <c r="Y83" s="283">
        <f t="shared" si="14"/>
        <v>0.15679871762564318</v>
      </c>
      <c r="Z83" s="283">
        <f t="shared" si="14"/>
        <v>0.24001787224913324</v>
      </c>
      <c r="AA83" s="283">
        <f t="shared" si="14"/>
        <v>0.20080019980321168</v>
      </c>
      <c r="AB83" s="283">
        <f t="shared" si="14"/>
        <v>0.16784112554609121</v>
      </c>
      <c r="AC83" s="65"/>
    </row>
    <row r="84" spans="1:29" s="82" customFormat="1" x14ac:dyDescent="0.35">
      <c r="A84" s="49"/>
      <c r="D84" s="252" t="str">
        <f t="shared" si="2"/>
        <v>Mapping of tariffs to bands_Net volume in CDCM__LV Sub Site Specific Band 2</v>
      </c>
      <c r="E84" s="63" t="s">
        <v>298</v>
      </c>
      <c r="F84" s="63" t="s">
        <v>267</v>
      </c>
      <c r="G84" s="54"/>
      <c r="H84" s="63"/>
      <c r="I84" s="63" t="s">
        <v>251</v>
      </c>
      <c r="J84" s="6"/>
      <c r="K84" s="63" t="s">
        <v>40</v>
      </c>
      <c r="L84" s="65"/>
      <c r="M84" s="65"/>
      <c r="N84" s="65"/>
      <c r="O84" s="283">
        <f t="shared" ref="O84:AB84" si="15">IFERROR(INDEX(O$6:O$22, MATCH($M55, $I$6:$I$22, 0)), 1)</f>
        <v>0.28931328405617085</v>
      </c>
      <c r="P84" s="283">
        <f t="shared" si="15"/>
        <v>0.2065202948851384</v>
      </c>
      <c r="Q84" s="283">
        <f t="shared" si="15"/>
        <v>0.23924930692909482</v>
      </c>
      <c r="R84" s="283">
        <f t="shared" si="15"/>
        <v>0.19407177280349988</v>
      </c>
      <c r="S84" s="283">
        <f t="shared" si="15"/>
        <v>0.16563346219441411</v>
      </c>
      <c r="T84" s="283">
        <f t="shared" si="15"/>
        <v>0.23718443762516975</v>
      </c>
      <c r="U84" s="283">
        <f t="shared" si="15"/>
        <v>0.25475581623864546</v>
      </c>
      <c r="V84" s="283">
        <f t="shared" si="15"/>
        <v>0.23847652223579033</v>
      </c>
      <c r="W84" s="283">
        <f t="shared" si="15"/>
        <v>0.23882892605825501</v>
      </c>
      <c r="X84" s="283">
        <f t="shared" si="15"/>
        <v>0.35109239378428042</v>
      </c>
      <c r="Y84" s="283">
        <f t="shared" si="15"/>
        <v>0.28527070042611602</v>
      </c>
      <c r="Z84" s="283">
        <f t="shared" si="15"/>
        <v>0.346709041977949</v>
      </c>
      <c r="AA84" s="283">
        <f t="shared" si="15"/>
        <v>0.27260257231261914</v>
      </c>
      <c r="AB84" s="283">
        <f t="shared" si="15"/>
        <v>0.26141445971476268</v>
      </c>
      <c r="AC84" s="65"/>
    </row>
    <row r="85" spans="1:29" s="82" customFormat="1" x14ac:dyDescent="0.35">
      <c r="A85" s="49"/>
      <c r="D85" s="252" t="str">
        <f t="shared" si="2"/>
        <v>Mapping of tariffs to bands_Net volume in CDCM__LV Sub Site Specific Band 3</v>
      </c>
      <c r="E85" s="63" t="s">
        <v>298</v>
      </c>
      <c r="F85" s="63" t="s">
        <v>267</v>
      </c>
      <c r="G85" s="54"/>
      <c r="H85" s="63"/>
      <c r="I85" s="84" t="s">
        <v>252</v>
      </c>
      <c r="J85" s="6"/>
      <c r="K85" s="63" t="s">
        <v>40</v>
      </c>
      <c r="L85" s="65"/>
      <c r="M85" s="65"/>
      <c r="N85" s="65"/>
      <c r="O85" s="283">
        <f t="shared" ref="O85:AB85" si="16">IFERROR(INDEX(O$6:O$22, MATCH($M56, $I$6:$I$22, 0)), 1)</f>
        <v>0.16494424662664695</v>
      </c>
      <c r="P85" s="283">
        <f t="shared" si="16"/>
        <v>0.13083565434371641</v>
      </c>
      <c r="Q85" s="283">
        <f t="shared" si="16"/>
        <v>0.15671104500818706</v>
      </c>
      <c r="R85" s="283">
        <f t="shared" si="16"/>
        <v>0.14351164551783735</v>
      </c>
      <c r="S85" s="283">
        <f t="shared" si="16"/>
        <v>0.1307208960977633</v>
      </c>
      <c r="T85" s="283">
        <f t="shared" si="16"/>
        <v>0.13403855907479825</v>
      </c>
      <c r="U85" s="283">
        <f t="shared" si="16"/>
        <v>0.12586612565143698</v>
      </c>
      <c r="V85" s="283">
        <f t="shared" si="16"/>
        <v>0.11999837032253083</v>
      </c>
      <c r="W85" s="283">
        <f t="shared" si="16"/>
        <v>0.14417199297047456</v>
      </c>
      <c r="X85" s="283">
        <f t="shared" si="16"/>
        <v>0.17939758222663096</v>
      </c>
      <c r="Y85" s="283">
        <f t="shared" si="16"/>
        <v>0.17203267476413961</v>
      </c>
      <c r="Z85" s="283">
        <f t="shared" si="16"/>
        <v>0.17949021322458961</v>
      </c>
      <c r="AA85" s="283">
        <f t="shared" si="16"/>
        <v>0.16081923115332697</v>
      </c>
      <c r="AB85" s="283">
        <f t="shared" si="16"/>
        <v>0.15302197734428516</v>
      </c>
      <c r="AC85" s="65"/>
    </row>
    <row r="86" spans="1:29" s="82" customFormat="1" x14ac:dyDescent="0.35">
      <c r="A86" s="49"/>
      <c r="D86" s="252" t="str">
        <f t="shared" si="2"/>
        <v>Mapping of tariffs to bands_Net volume in CDCM__LV Sub Site Specific Band 4</v>
      </c>
      <c r="E86" s="63" t="s">
        <v>298</v>
      </c>
      <c r="F86" s="63" t="s">
        <v>267</v>
      </c>
      <c r="G86" s="54"/>
      <c r="H86" s="63"/>
      <c r="I86" s="84" t="s">
        <v>253</v>
      </c>
      <c r="J86" s="6"/>
      <c r="K86" s="63" t="s">
        <v>40</v>
      </c>
      <c r="L86" s="65"/>
      <c r="M86" s="65"/>
      <c r="N86" s="65"/>
      <c r="O86" s="283">
        <f t="shared" ref="O86:AB86" si="17">IFERROR(INDEX(O$6:O$22, MATCH($M57, $I$6:$I$22, 0)), 1)</f>
        <v>0.40364154173533684</v>
      </c>
      <c r="P86" s="283">
        <f t="shared" si="17"/>
        <v>0.47244508855367073</v>
      </c>
      <c r="Q86" s="283">
        <f t="shared" si="17"/>
        <v>0.39752245246049239</v>
      </c>
      <c r="R86" s="283">
        <f t="shared" si="17"/>
        <v>0.46956177858595477</v>
      </c>
      <c r="S86" s="283">
        <f t="shared" si="17"/>
        <v>0.52626028777185319</v>
      </c>
      <c r="T86" s="283">
        <f t="shared" si="17"/>
        <v>0.4646667530501698</v>
      </c>
      <c r="U86" s="283">
        <f t="shared" si="17"/>
        <v>0.43528448945004611</v>
      </c>
      <c r="V86" s="283">
        <f t="shared" si="17"/>
        <v>0.53428891394243827</v>
      </c>
      <c r="W86" s="283">
        <f t="shared" si="17"/>
        <v>0.38739609859285734</v>
      </c>
      <c r="X86" s="283">
        <f t="shared" si="17"/>
        <v>0.31435104489162446</v>
      </c>
      <c r="Y86" s="283">
        <f t="shared" si="17"/>
        <v>0.38589790718410111</v>
      </c>
      <c r="Z86" s="283">
        <f t="shared" si="17"/>
        <v>0.23378287254832816</v>
      </c>
      <c r="AA86" s="283">
        <f t="shared" si="17"/>
        <v>0.36577799673084216</v>
      </c>
      <c r="AB86" s="283">
        <f t="shared" si="17"/>
        <v>0.41772243739486103</v>
      </c>
      <c r="AC86" s="65"/>
    </row>
    <row r="87" spans="1:29" s="82" customFormat="1" x14ac:dyDescent="0.35">
      <c r="A87" s="49"/>
      <c r="D87" s="252" t="str">
        <f t="shared" si="2"/>
        <v>Mapping of tariffs to bands_Net volume in CDCM__HV Site Specific No Residual</v>
      </c>
      <c r="E87" s="63" t="s">
        <v>298</v>
      </c>
      <c r="F87" s="63" t="s">
        <v>267</v>
      </c>
      <c r="G87" s="54"/>
      <c r="H87" s="63"/>
      <c r="I87" s="84" t="s">
        <v>254</v>
      </c>
      <c r="J87" s="6"/>
      <c r="K87" s="63" t="s">
        <v>40</v>
      </c>
      <c r="L87" s="65"/>
      <c r="M87" s="65"/>
      <c r="N87" s="65"/>
      <c r="O87" s="284"/>
      <c r="P87" s="284"/>
      <c r="Q87" s="284"/>
      <c r="R87" s="284"/>
      <c r="S87" s="284"/>
      <c r="T87" s="284"/>
      <c r="U87" s="284"/>
      <c r="V87" s="284"/>
      <c r="W87" s="284"/>
      <c r="X87" s="284"/>
      <c r="Y87" s="284"/>
      <c r="Z87" s="284"/>
      <c r="AA87" s="284"/>
      <c r="AB87" s="284"/>
      <c r="AC87" s="65"/>
    </row>
    <row r="88" spans="1:29" s="82" customFormat="1" x14ac:dyDescent="0.35">
      <c r="A88" s="49"/>
      <c r="D88" s="252" t="str">
        <f t="shared" si="2"/>
        <v>Mapping of tariffs to bands_Net volume in CDCM__HV Site Specific Band 1</v>
      </c>
      <c r="E88" s="63" t="s">
        <v>298</v>
      </c>
      <c r="F88" s="63" t="s">
        <v>267</v>
      </c>
      <c r="G88" s="54"/>
      <c r="H88" s="63"/>
      <c r="I88" s="84" t="s">
        <v>255</v>
      </c>
      <c r="J88" s="6"/>
      <c r="K88" s="63" t="s">
        <v>40</v>
      </c>
      <c r="L88" s="65"/>
      <c r="M88" s="65"/>
      <c r="N88" s="65"/>
      <c r="O88" s="283">
        <f t="shared" ref="O88:AB88" si="18">IFERROR(INDEX(O$6:O$22, MATCH($M59, $I$6:$I$22, 0)), 1)</f>
        <v>7.5870013087735139E-2</v>
      </c>
      <c r="P88" s="283">
        <f t="shared" si="18"/>
        <v>4.9472951644955569E-2</v>
      </c>
      <c r="Q88" s="283">
        <f t="shared" si="18"/>
        <v>5.8437799613355858E-2</v>
      </c>
      <c r="R88" s="283">
        <f t="shared" si="18"/>
        <v>9.1136963671413565E-2</v>
      </c>
      <c r="S88" s="283">
        <f t="shared" si="18"/>
        <v>5.6036426968463886E-2</v>
      </c>
      <c r="T88" s="283">
        <f t="shared" si="18"/>
        <v>4.7357272399541642E-2</v>
      </c>
      <c r="U88" s="283">
        <f t="shared" si="18"/>
        <v>6.967356185863631E-2</v>
      </c>
      <c r="V88" s="283">
        <f t="shared" si="18"/>
        <v>2.9616657164127428E-2</v>
      </c>
      <c r="W88" s="283">
        <f t="shared" si="18"/>
        <v>5.326043950059979E-2</v>
      </c>
      <c r="X88" s="283">
        <f t="shared" si="18"/>
        <v>6.7205378338133476E-2</v>
      </c>
      <c r="Y88" s="283">
        <f t="shared" si="18"/>
        <v>9.4152105220061261E-2</v>
      </c>
      <c r="Z88" s="283">
        <f t="shared" si="18"/>
        <v>0.13937406854353282</v>
      </c>
      <c r="AA88" s="283">
        <f t="shared" si="18"/>
        <v>0.22617156979323289</v>
      </c>
      <c r="AB88" s="283">
        <f t="shared" si="18"/>
        <v>4.6120466090430252E-2</v>
      </c>
      <c r="AC88" s="65"/>
    </row>
    <row r="89" spans="1:29" s="82" customFormat="1" x14ac:dyDescent="0.35">
      <c r="A89" s="49"/>
      <c r="D89" s="252" t="str">
        <f t="shared" si="2"/>
        <v>Mapping of tariffs to bands_Net volume in CDCM__HV Site Specific Band 2</v>
      </c>
      <c r="E89" s="63" t="s">
        <v>298</v>
      </c>
      <c r="F89" s="63" t="s">
        <v>267</v>
      </c>
      <c r="G89" s="54"/>
      <c r="H89" s="63"/>
      <c r="I89" s="84" t="s">
        <v>256</v>
      </c>
      <c r="J89" s="6"/>
      <c r="K89" s="63" t="s">
        <v>40</v>
      </c>
      <c r="L89" s="65"/>
      <c r="M89" s="65"/>
      <c r="N89" s="65"/>
      <c r="O89" s="283">
        <f t="shared" ref="O89:AB89" si="19">IFERROR(INDEX(O$6:O$22, MATCH($M60, $I$6:$I$22, 0)), 1)</f>
        <v>0.22450755303365846</v>
      </c>
      <c r="P89" s="283">
        <f t="shared" si="19"/>
        <v>0.14196729495858709</v>
      </c>
      <c r="Q89" s="283">
        <f t="shared" si="19"/>
        <v>0.17880799567503802</v>
      </c>
      <c r="R89" s="283">
        <f t="shared" si="19"/>
        <v>0.21633059512887368</v>
      </c>
      <c r="S89" s="283">
        <f t="shared" si="19"/>
        <v>0.1963992578442226</v>
      </c>
      <c r="T89" s="283">
        <f t="shared" si="19"/>
        <v>0.17197450527830532</v>
      </c>
      <c r="U89" s="283">
        <f t="shared" si="19"/>
        <v>0.22178191982123704</v>
      </c>
      <c r="V89" s="283">
        <f t="shared" si="19"/>
        <v>8.847878014742111E-2</v>
      </c>
      <c r="W89" s="283">
        <f t="shared" si="19"/>
        <v>0.23310987818067574</v>
      </c>
      <c r="X89" s="283">
        <f t="shared" si="19"/>
        <v>0.21294317725216969</v>
      </c>
      <c r="Y89" s="283">
        <f t="shared" si="19"/>
        <v>0.19767479438012345</v>
      </c>
      <c r="Z89" s="283">
        <f t="shared" si="19"/>
        <v>0.22764367466176028</v>
      </c>
      <c r="AA89" s="283">
        <f t="shared" si="19"/>
        <v>0.2425946683553038</v>
      </c>
      <c r="AB89" s="283">
        <f t="shared" si="19"/>
        <v>0.18510039226906502</v>
      </c>
      <c r="AC89" s="65"/>
    </row>
    <row r="90" spans="1:29" s="82" customFormat="1" x14ac:dyDescent="0.35">
      <c r="A90" s="49"/>
      <c r="D90" s="252" t="str">
        <f t="shared" si="2"/>
        <v>Mapping of tariffs to bands_Net volume in CDCM__HV Site Specific Band 3</v>
      </c>
      <c r="E90" s="63" t="s">
        <v>298</v>
      </c>
      <c r="F90" s="63" t="s">
        <v>267</v>
      </c>
      <c r="G90" s="54"/>
      <c r="H90" s="63"/>
      <c r="I90" s="64" t="s">
        <v>257</v>
      </c>
      <c r="J90" s="6"/>
      <c r="K90" s="63" t="s">
        <v>40</v>
      </c>
      <c r="L90" s="65"/>
      <c r="M90" s="65"/>
      <c r="N90" s="65"/>
      <c r="O90" s="283">
        <f t="shared" ref="O90:AB90" si="20">IFERROR(INDEX(O$6:O$22, MATCH($M61, $I$6:$I$22, 0)), 1)</f>
        <v>0.20501790108800017</v>
      </c>
      <c r="P90" s="283">
        <f t="shared" si="20"/>
        <v>0.16210046845662557</v>
      </c>
      <c r="Q90" s="283">
        <f t="shared" si="20"/>
        <v>0.20062437427330349</v>
      </c>
      <c r="R90" s="283">
        <f t="shared" si="20"/>
        <v>0.19382928569803032</v>
      </c>
      <c r="S90" s="283">
        <f t="shared" si="20"/>
        <v>0.19932684320227045</v>
      </c>
      <c r="T90" s="283">
        <f t="shared" si="20"/>
        <v>0.18397613213632941</v>
      </c>
      <c r="U90" s="283">
        <f t="shared" si="20"/>
        <v>0.32444465885927892</v>
      </c>
      <c r="V90" s="283">
        <f t="shared" si="20"/>
        <v>0.16151339417813726</v>
      </c>
      <c r="W90" s="283">
        <f t="shared" si="20"/>
        <v>0.22382206600195106</v>
      </c>
      <c r="X90" s="283">
        <f t="shared" si="20"/>
        <v>0.18905671305924732</v>
      </c>
      <c r="Y90" s="283">
        <f t="shared" si="20"/>
        <v>0.17650870358766546</v>
      </c>
      <c r="Z90" s="283">
        <f t="shared" si="20"/>
        <v>0.15244172470945005</v>
      </c>
      <c r="AA90" s="283">
        <f t="shared" si="20"/>
        <v>0.15608594002206219</v>
      </c>
      <c r="AB90" s="283">
        <f t="shared" si="20"/>
        <v>0.23452957491505783</v>
      </c>
      <c r="AC90" s="65"/>
    </row>
    <row r="91" spans="1:29" s="82" customFormat="1" x14ac:dyDescent="0.35">
      <c r="A91" s="49"/>
      <c r="D91" s="252" t="str">
        <f t="shared" si="2"/>
        <v>Mapping of tariffs to bands_Net volume in CDCM__HV Site Specific Band 4</v>
      </c>
      <c r="E91" s="63" t="s">
        <v>298</v>
      </c>
      <c r="F91" s="63" t="s">
        <v>267</v>
      </c>
      <c r="G91" s="54"/>
      <c r="H91" s="63"/>
      <c r="I91" s="64" t="s">
        <v>258</v>
      </c>
      <c r="J91" s="6"/>
      <c r="K91" s="63" t="s">
        <v>40</v>
      </c>
      <c r="L91" s="65"/>
      <c r="M91" s="65"/>
      <c r="N91" s="65"/>
      <c r="O91" s="283">
        <f t="shared" ref="O91:AB91" si="21">IFERROR(INDEX(O$6:O$22, MATCH($M62, $I$6:$I$22, 0)), 1)</f>
        <v>0.49460453279060623</v>
      </c>
      <c r="P91" s="283">
        <f t="shared" si="21"/>
        <v>0.64645928493983174</v>
      </c>
      <c r="Q91" s="283">
        <f t="shared" si="21"/>
        <v>0.56212983043830256</v>
      </c>
      <c r="R91" s="283">
        <f t="shared" si="21"/>
        <v>0.49870315550168243</v>
      </c>
      <c r="S91" s="283">
        <f t="shared" si="21"/>
        <v>0.54823747198504313</v>
      </c>
      <c r="T91" s="283">
        <f t="shared" si="21"/>
        <v>0.5966920901858237</v>
      </c>
      <c r="U91" s="283">
        <f t="shared" si="21"/>
        <v>0.38409985946084779</v>
      </c>
      <c r="V91" s="283">
        <f t="shared" si="21"/>
        <v>0.72039116851031415</v>
      </c>
      <c r="W91" s="283">
        <f t="shared" si="21"/>
        <v>0.48980761631677333</v>
      </c>
      <c r="X91" s="283">
        <f t="shared" si="21"/>
        <v>0.53079473135044952</v>
      </c>
      <c r="Y91" s="283">
        <f t="shared" si="21"/>
        <v>0.53166439681214994</v>
      </c>
      <c r="Z91" s="283">
        <f t="shared" si="21"/>
        <v>0.48054053208525682</v>
      </c>
      <c r="AA91" s="283">
        <f t="shared" si="21"/>
        <v>0.37514782182940121</v>
      </c>
      <c r="AB91" s="283">
        <f t="shared" si="21"/>
        <v>0.53424956672544699</v>
      </c>
      <c r="AC91" s="65"/>
    </row>
    <row r="92" spans="1:29" s="82" customFormat="1" x14ac:dyDescent="0.35">
      <c r="A92" s="49"/>
      <c r="D92" s="252" t="str">
        <f t="shared" si="2"/>
        <v>Mapping of tariffs to bands_Net volume in CDCM__Unmetered Supplies</v>
      </c>
      <c r="E92" s="63" t="s">
        <v>298</v>
      </c>
      <c r="F92" s="63" t="s">
        <v>267</v>
      </c>
      <c r="G92" s="54"/>
      <c r="H92" s="63"/>
      <c r="I92" s="64" t="s">
        <v>195</v>
      </c>
      <c r="J92" s="6"/>
      <c r="K92" s="63" t="s">
        <v>40</v>
      </c>
      <c r="L92" s="65"/>
      <c r="M92" s="65"/>
      <c r="N92" s="65"/>
      <c r="O92" s="283">
        <f t="shared" ref="O92:AB92" si="22">IFERROR(INDEX(O$6:O$22, MATCH($M63, $I$6:$I$22, 0)), 1)</f>
        <v>1</v>
      </c>
      <c r="P92" s="283">
        <f t="shared" si="22"/>
        <v>1</v>
      </c>
      <c r="Q92" s="283">
        <f t="shared" si="22"/>
        <v>1</v>
      </c>
      <c r="R92" s="283">
        <f t="shared" si="22"/>
        <v>1</v>
      </c>
      <c r="S92" s="283">
        <f t="shared" si="22"/>
        <v>1</v>
      </c>
      <c r="T92" s="283">
        <f t="shared" si="22"/>
        <v>1</v>
      </c>
      <c r="U92" s="283">
        <f t="shared" si="22"/>
        <v>1</v>
      </c>
      <c r="V92" s="283">
        <f t="shared" si="22"/>
        <v>1</v>
      </c>
      <c r="W92" s="283">
        <f t="shared" si="22"/>
        <v>1</v>
      </c>
      <c r="X92" s="283">
        <f t="shared" si="22"/>
        <v>1</v>
      </c>
      <c r="Y92" s="283">
        <f t="shared" si="22"/>
        <v>1</v>
      </c>
      <c r="Z92" s="283">
        <f t="shared" si="22"/>
        <v>1</v>
      </c>
      <c r="AA92" s="283">
        <f t="shared" si="22"/>
        <v>1</v>
      </c>
      <c r="AB92" s="283">
        <f t="shared" si="22"/>
        <v>1</v>
      </c>
      <c r="AC92" s="65"/>
    </row>
    <row r="93" spans="1:29" s="82" customFormat="1" x14ac:dyDescent="0.35">
      <c r="A93" s="49"/>
      <c r="D93" s="252" t="str">
        <f t="shared" si="2"/>
        <v>Mapping of tariffs to bands_Net volume in CDCM__LV Generation Aggregated</v>
      </c>
      <c r="E93" s="63" t="s">
        <v>298</v>
      </c>
      <c r="F93" s="63" t="s">
        <v>267</v>
      </c>
      <c r="G93" s="54"/>
      <c r="H93" s="63"/>
      <c r="I93" s="64" t="s">
        <v>196</v>
      </c>
      <c r="J93" s="6"/>
      <c r="K93" s="63" t="s">
        <v>40</v>
      </c>
      <c r="L93" s="65"/>
      <c r="M93" s="65"/>
      <c r="N93" s="65"/>
      <c r="O93" s="283">
        <f t="shared" ref="O93:AB93" si="23">IFERROR(INDEX(O$6:O$22, MATCH($M64, $I$6:$I$22, 0)), 1)</f>
        <v>1</v>
      </c>
      <c r="P93" s="283">
        <f t="shared" si="23"/>
        <v>1</v>
      </c>
      <c r="Q93" s="283">
        <f t="shared" si="23"/>
        <v>1</v>
      </c>
      <c r="R93" s="283">
        <f t="shared" si="23"/>
        <v>1</v>
      </c>
      <c r="S93" s="283">
        <f t="shared" si="23"/>
        <v>1</v>
      </c>
      <c r="T93" s="283">
        <f t="shared" si="23"/>
        <v>1</v>
      </c>
      <c r="U93" s="283">
        <f t="shared" si="23"/>
        <v>1</v>
      </c>
      <c r="V93" s="283">
        <f t="shared" si="23"/>
        <v>1</v>
      </c>
      <c r="W93" s="283">
        <f t="shared" si="23"/>
        <v>1</v>
      </c>
      <c r="X93" s="283">
        <f t="shared" si="23"/>
        <v>1</v>
      </c>
      <c r="Y93" s="283">
        <f t="shared" si="23"/>
        <v>1</v>
      </c>
      <c r="Z93" s="283">
        <f t="shared" si="23"/>
        <v>1</v>
      </c>
      <c r="AA93" s="283">
        <f t="shared" si="23"/>
        <v>1</v>
      </c>
      <c r="AB93" s="283">
        <f t="shared" si="23"/>
        <v>1</v>
      </c>
      <c r="AC93" s="65"/>
    </row>
    <row r="94" spans="1:29" s="82" customFormat="1" x14ac:dyDescent="0.35">
      <c r="A94" s="49"/>
      <c r="D94" s="252" t="str">
        <f t="shared" si="2"/>
        <v>Mapping of tariffs to bands_Net volume in CDCM__LV Sub Generation Aggregated</v>
      </c>
      <c r="E94" s="63" t="s">
        <v>298</v>
      </c>
      <c r="F94" s="63" t="s">
        <v>267</v>
      </c>
      <c r="G94" s="54"/>
      <c r="H94" s="63"/>
      <c r="I94" s="64" t="s">
        <v>197</v>
      </c>
      <c r="J94" s="6"/>
      <c r="K94" s="63" t="s">
        <v>40</v>
      </c>
      <c r="L94" s="65"/>
      <c r="M94" s="65"/>
      <c r="N94" s="65"/>
      <c r="O94" s="283">
        <f t="shared" ref="O94:AB94" si="24">IFERROR(INDEX(O$6:O$22, MATCH($M65, $I$6:$I$22, 0)), 1)</f>
        <v>1</v>
      </c>
      <c r="P94" s="283">
        <f t="shared" si="24"/>
        <v>1</v>
      </c>
      <c r="Q94" s="283">
        <f t="shared" si="24"/>
        <v>1</v>
      </c>
      <c r="R94" s="283">
        <f t="shared" si="24"/>
        <v>1</v>
      </c>
      <c r="S94" s="283">
        <f t="shared" si="24"/>
        <v>1</v>
      </c>
      <c r="T94" s="283">
        <f t="shared" si="24"/>
        <v>1</v>
      </c>
      <c r="U94" s="283">
        <f t="shared" si="24"/>
        <v>1</v>
      </c>
      <c r="V94" s="283">
        <f t="shared" si="24"/>
        <v>1</v>
      </c>
      <c r="W94" s="283">
        <f t="shared" si="24"/>
        <v>1</v>
      </c>
      <c r="X94" s="283">
        <f t="shared" si="24"/>
        <v>1</v>
      </c>
      <c r="Y94" s="283">
        <f t="shared" si="24"/>
        <v>1</v>
      </c>
      <c r="Z94" s="283">
        <f t="shared" si="24"/>
        <v>1</v>
      </c>
      <c r="AA94" s="283">
        <f t="shared" si="24"/>
        <v>1</v>
      </c>
      <c r="AB94" s="283">
        <f t="shared" si="24"/>
        <v>1</v>
      </c>
      <c r="AC94" s="65"/>
    </row>
    <row r="95" spans="1:29" s="82" customFormat="1" x14ac:dyDescent="0.35">
      <c r="A95" s="49"/>
      <c r="D95" s="252" t="str">
        <f t="shared" si="2"/>
        <v>Mapping of tariffs to bands_Net volume in CDCM__LV Generation Site Specific</v>
      </c>
      <c r="E95" s="63" t="s">
        <v>298</v>
      </c>
      <c r="F95" s="63" t="s">
        <v>267</v>
      </c>
      <c r="G95" s="54"/>
      <c r="H95" s="63"/>
      <c r="I95" s="64" t="s">
        <v>198</v>
      </c>
      <c r="J95" s="6"/>
      <c r="K95" s="63" t="s">
        <v>40</v>
      </c>
      <c r="L95" s="65"/>
      <c r="M95" s="65"/>
      <c r="N95" s="65"/>
      <c r="O95" s="283">
        <f t="shared" ref="O95:AB95" si="25">IFERROR(INDEX(O$6:O$22, MATCH($M66, $I$6:$I$22, 0)), 1)</f>
        <v>1</v>
      </c>
      <c r="P95" s="283">
        <f t="shared" si="25"/>
        <v>1</v>
      </c>
      <c r="Q95" s="283">
        <f t="shared" si="25"/>
        <v>1</v>
      </c>
      <c r="R95" s="283">
        <f t="shared" si="25"/>
        <v>1</v>
      </c>
      <c r="S95" s="283">
        <f t="shared" si="25"/>
        <v>1</v>
      </c>
      <c r="T95" s="283">
        <f t="shared" si="25"/>
        <v>1</v>
      </c>
      <c r="U95" s="283">
        <f t="shared" si="25"/>
        <v>1</v>
      </c>
      <c r="V95" s="283">
        <f t="shared" si="25"/>
        <v>1</v>
      </c>
      <c r="W95" s="283">
        <f t="shared" si="25"/>
        <v>1</v>
      </c>
      <c r="X95" s="283">
        <f t="shared" si="25"/>
        <v>1</v>
      </c>
      <c r="Y95" s="283">
        <f t="shared" si="25"/>
        <v>1</v>
      </c>
      <c r="Z95" s="283">
        <f t="shared" si="25"/>
        <v>1</v>
      </c>
      <c r="AA95" s="283">
        <f t="shared" si="25"/>
        <v>1</v>
      </c>
      <c r="AB95" s="283">
        <f t="shared" si="25"/>
        <v>1</v>
      </c>
      <c r="AC95" s="65"/>
    </row>
    <row r="96" spans="1:29" s="82" customFormat="1" x14ac:dyDescent="0.35">
      <c r="A96" s="49"/>
      <c r="D96" s="252" t="str">
        <f t="shared" si="2"/>
        <v>Mapping of tariffs to bands_Net volume in CDCM__LV Sub Generation Site Specific</v>
      </c>
      <c r="E96" s="63" t="s">
        <v>298</v>
      </c>
      <c r="F96" s="63" t="s">
        <v>267</v>
      </c>
      <c r="G96" s="54"/>
      <c r="H96" s="63"/>
      <c r="I96" s="64" t="s">
        <v>200</v>
      </c>
      <c r="J96" s="6"/>
      <c r="K96" s="63" t="s">
        <v>40</v>
      </c>
      <c r="L96" s="65"/>
      <c r="M96" s="65"/>
      <c r="N96" s="65"/>
      <c r="O96" s="283">
        <f t="shared" ref="O96:AB96" si="26">IFERROR(INDEX(O$6:O$22, MATCH($M67, $I$6:$I$22, 0)), 1)</f>
        <v>1</v>
      </c>
      <c r="P96" s="283">
        <f t="shared" si="26"/>
        <v>1</v>
      </c>
      <c r="Q96" s="283">
        <f t="shared" si="26"/>
        <v>1</v>
      </c>
      <c r="R96" s="283">
        <f t="shared" si="26"/>
        <v>1</v>
      </c>
      <c r="S96" s="283">
        <f t="shared" si="26"/>
        <v>1</v>
      </c>
      <c r="T96" s="283">
        <f t="shared" si="26"/>
        <v>1</v>
      </c>
      <c r="U96" s="283">
        <f t="shared" si="26"/>
        <v>1</v>
      </c>
      <c r="V96" s="283">
        <f t="shared" si="26"/>
        <v>1</v>
      </c>
      <c r="W96" s="283">
        <f t="shared" si="26"/>
        <v>1</v>
      </c>
      <c r="X96" s="283">
        <f t="shared" si="26"/>
        <v>1</v>
      </c>
      <c r="Y96" s="283">
        <f t="shared" si="26"/>
        <v>1</v>
      </c>
      <c r="Z96" s="283">
        <f t="shared" si="26"/>
        <v>1</v>
      </c>
      <c r="AA96" s="283">
        <f t="shared" si="26"/>
        <v>1</v>
      </c>
      <c r="AB96" s="283">
        <f t="shared" si="26"/>
        <v>1</v>
      </c>
      <c r="AC96" s="65"/>
    </row>
    <row r="97" spans="1:29" x14ac:dyDescent="0.35">
      <c r="D97" s="253" t="str">
        <f t="shared" si="2"/>
        <v>Mapping of tariffs to bands_Net volume in CDCM__HV Generation Site Specific</v>
      </c>
      <c r="E97" s="66" t="s">
        <v>298</v>
      </c>
      <c r="F97" s="66" t="s">
        <v>267</v>
      </c>
      <c r="G97" s="67"/>
      <c r="H97" s="66"/>
      <c r="I97" s="68" t="s">
        <v>202</v>
      </c>
      <c r="J97" s="93"/>
      <c r="K97" s="66" t="s">
        <v>40</v>
      </c>
      <c r="L97" s="115"/>
      <c r="M97" s="115"/>
      <c r="N97" s="115"/>
      <c r="O97" s="264">
        <f t="shared" ref="O97:AB97" si="27">IFERROR(INDEX(O$6:O$22, MATCH($M68, $I$6:$I$22, 0)), 1)</f>
        <v>1</v>
      </c>
      <c r="P97" s="264">
        <f t="shared" si="27"/>
        <v>1</v>
      </c>
      <c r="Q97" s="264">
        <f t="shared" si="27"/>
        <v>1</v>
      </c>
      <c r="R97" s="264">
        <f t="shared" si="27"/>
        <v>1</v>
      </c>
      <c r="S97" s="264">
        <f t="shared" si="27"/>
        <v>1</v>
      </c>
      <c r="T97" s="264">
        <f t="shared" si="27"/>
        <v>1</v>
      </c>
      <c r="U97" s="264">
        <f t="shared" si="27"/>
        <v>1</v>
      </c>
      <c r="V97" s="264">
        <f t="shared" si="27"/>
        <v>1</v>
      </c>
      <c r="W97" s="264">
        <f t="shared" si="27"/>
        <v>1</v>
      </c>
      <c r="X97" s="264">
        <f t="shared" si="27"/>
        <v>1</v>
      </c>
      <c r="Y97" s="264">
        <f t="shared" si="27"/>
        <v>1</v>
      </c>
      <c r="Z97" s="264">
        <f t="shared" si="27"/>
        <v>1</v>
      </c>
      <c r="AA97" s="264">
        <f t="shared" si="27"/>
        <v>1</v>
      </c>
      <c r="AB97" s="264">
        <f t="shared" si="27"/>
        <v>1</v>
      </c>
      <c r="AC97" s="65"/>
    </row>
    <row r="98" spans="1:29" x14ac:dyDescent="0.35">
      <c r="D98" s="251" t="str">
        <f t="shared" ref="D98:D126" si="28">E98&amp;"_"&amp;F98&amp;"_"&amp;H98&amp;"_"&amp;I98</f>
        <v>Mapping of tariffs to bands_Number of MPANs (or sites)__Domestic Aggregated with Residual</v>
      </c>
      <c r="E98" s="59" t="s">
        <v>298</v>
      </c>
      <c r="F98" s="59" t="s">
        <v>291</v>
      </c>
      <c r="G98" s="60"/>
      <c r="H98" s="59"/>
      <c r="I98" s="59" t="s">
        <v>238</v>
      </c>
      <c r="J98" s="203"/>
      <c r="K98" s="59" t="s">
        <v>40</v>
      </c>
      <c r="L98" s="114"/>
      <c r="M98" s="114"/>
      <c r="N98" s="114"/>
      <c r="O98" s="282">
        <f t="shared" ref="O98:AB98" si="29">IFERROR(INDEX(O$23:O$39, MATCH($M40, $I$23:$I$39, 0)), 1)</f>
        <v>1</v>
      </c>
      <c r="P98" s="282">
        <f t="shared" si="29"/>
        <v>1</v>
      </c>
      <c r="Q98" s="282">
        <f t="shared" si="29"/>
        <v>1</v>
      </c>
      <c r="R98" s="282">
        <f t="shared" si="29"/>
        <v>1</v>
      </c>
      <c r="S98" s="282">
        <f t="shared" si="29"/>
        <v>1</v>
      </c>
      <c r="T98" s="282">
        <f t="shared" si="29"/>
        <v>1</v>
      </c>
      <c r="U98" s="282">
        <f t="shared" si="29"/>
        <v>1</v>
      </c>
      <c r="V98" s="282">
        <f t="shared" si="29"/>
        <v>1</v>
      </c>
      <c r="W98" s="282">
        <f t="shared" si="29"/>
        <v>1</v>
      </c>
      <c r="X98" s="282">
        <f t="shared" si="29"/>
        <v>1</v>
      </c>
      <c r="Y98" s="282">
        <f t="shared" si="29"/>
        <v>1</v>
      </c>
      <c r="Z98" s="282">
        <f t="shared" si="29"/>
        <v>1</v>
      </c>
      <c r="AA98" s="282">
        <f t="shared" si="29"/>
        <v>1</v>
      </c>
      <c r="AB98" s="282">
        <f t="shared" si="29"/>
        <v>1</v>
      </c>
      <c r="AC98" s="65"/>
    </row>
    <row r="99" spans="1:29" x14ac:dyDescent="0.35">
      <c r="D99" s="252" t="str">
        <f t="shared" si="28"/>
        <v>Mapping of tariffs to bands_Number of MPANs (or sites)__Domestic Aggregated (Related MPAN)</v>
      </c>
      <c r="E99" s="63" t="s">
        <v>298</v>
      </c>
      <c r="F99" s="63" t="s">
        <v>291</v>
      </c>
      <c r="G99" s="54"/>
      <c r="H99" s="63"/>
      <c r="I99" s="63" t="s">
        <v>189</v>
      </c>
      <c r="J99" s="6"/>
      <c r="K99" s="63" t="s">
        <v>40</v>
      </c>
      <c r="L99" s="65"/>
      <c r="M99" s="65"/>
      <c r="N99" s="65"/>
      <c r="O99" s="283">
        <f t="shared" ref="O99:AB99" si="30">IFERROR(INDEX(O$23:O$39, MATCH($M41, $I$23:$I$39, 0)), 1)</f>
        <v>1</v>
      </c>
      <c r="P99" s="283">
        <f t="shared" si="30"/>
        <v>1</v>
      </c>
      <c r="Q99" s="283">
        <f t="shared" si="30"/>
        <v>1</v>
      </c>
      <c r="R99" s="283">
        <f t="shared" si="30"/>
        <v>1</v>
      </c>
      <c r="S99" s="283">
        <f t="shared" si="30"/>
        <v>1</v>
      </c>
      <c r="T99" s="283">
        <f t="shared" si="30"/>
        <v>1</v>
      </c>
      <c r="U99" s="283">
        <f t="shared" si="30"/>
        <v>1</v>
      </c>
      <c r="V99" s="283">
        <f t="shared" si="30"/>
        <v>1</v>
      </c>
      <c r="W99" s="283">
        <f t="shared" si="30"/>
        <v>1</v>
      </c>
      <c r="X99" s="283">
        <f t="shared" si="30"/>
        <v>1</v>
      </c>
      <c r="Y99" s="283">
        <f t="shared" si="30"/>
        <v>1</v>
      </c>
      <c r="Z99" s="283">
        <f t="shared" si="30"/>
        <v>1</v>
      </c>
      <c r="AA99" s="283">
        <f t="shared" si="30"/>
        <v>1</v>
      </c>
      <c r="AB99" s="283">
        <f t="shared" si="30"/>
        <v>1</v>
      </c>
      <c r="AC99" s="65"/>
    </row>
    <row r="100" spans="1:29" x14ac:dyDescent="0.35">
      <c r="D100" s="252" t="str">
        <f t="shared" si="28"/>
        <v>Mapping of tariffs to bands_Number of MPANs (or sites)__Non-Domestic Aggregated No Residual</v>
      </c>
      <c r="E100" s="63" t="s">
        <v>298</v>
      </c>
      <c r="F100" s="63" t="s">
        <v>291</v>
      </c>
      <c r="G100" s="54"/>
      <c r="H100" s="63"/>
      <c r="I100" s="63" t="s">
        <v>239</v>
      </c>
      <c r="J100" s="6"/>
      <c r="K100" s="63" t="s">
        <v>40</v>
      </c>
      <c r="L100" s="65"/>
      <c r="M100" s="65"/>
      <c r="N100" s="65"/>
      <c r="O100" s="284"/>
      <c r="P100" s="284"/>
      <c r="Q100" s="284"/>
      <c r="R100" s="284"/>
      <c r="S100" s="284"/>
      <c r="T100" s="284"/>
      <c r="U100" s="284"/>
      <c r="V100" s="284"/>
      <c r="W100" s="284"/>
      <c r="X100" s="284"/>
      <c r="Y100" s="284"/>
      <c r="Z100" s="284"/>
      <c r="AA100" s="284"/>
      <c r="AB100" s="284"/>
      <c r="AC100" s="65"/>
    </row>
    <row r="101" spans="1:29" x14ac:dyDescent="0.35">
      <c r="D101" s="252" t="str">
        <f t="shared" si="28"/>
        <v>Mapping of tariffs to bands_Number of MPANs (or sites)__Non-Domestic Aggregated Band 1</v>
      </c>
      <c r="E101" s="63" t="s">
        <v>298</v>
      </c>
      <c r="F101" s="63" t="s">
        <v>291</v>
      </c>
      <c r="G101" s="54"/>
      <c r="H101" s="63"/>
      <c r="I101" s="84" t="s">
        <v>240</v>
      </c>
      <c r="J101" s="6"/>
      <c r="K101" s="63" t="s">
        <v>40</v>
      </c>
      <c r="L101" s="65"/>
      <c r="M101" s="65"/>
      <c r="N101" s="65"/>
      <c r="O101" s="283">
        <f t="shared" ref="O101:AB101" si="31">IFERROR(INDEX(O$23:O$39, MATCH($M43, $I$23:$I$39, 0)), 1)</f>
        <v>0.39999999999999997</v>
      </c>
      <c r="P101" s="283">
        <f t="shared" si="31"/>
        <v>0.4</v>
      </c>
      <c r="Q101" s="283">
        <f t="shared" si="31"/>
        <v>0.4</v>
      </c>
      <c r="R101" s="283">
        <f t="shared" si="31"/>
        <v>0.4</v>
      </c>
      <c r="S101" s="283">
        <f t="shared" si="31"/>
        <v>0.4</v>
      </c>
      <c r="T101" s="283">
        <f t="shared" si="31"/>
        <v>0.4</v>
      </c>
      <c r="U101" s="283">
        <f t="shared" si="31"/>
        <v>0.40000000000000008</v>
      </c>
      <c r="V101" s="283">
        <f t="shared" si="31"/>
        <v>0.4</v>
      </c>
      <c r="W101" s="283">
        <f t="shared" si="31"/>
        <v>0.39999999999999997</v>
      </c>
      <c r="X101" s="283">
        <f t="shared" si="31"/>
        <v>0.4</v>
      </c>
      <c r="Y101" s="283">
        <f t="shared" si="31"/>
        <v>0.4</v>
      </c>
      <c r="Z101" s="283">
        <f t="shared" si="31"/>
        <v>0.4</v>
      </c>
      <c r="AA101" s="283">
        <f t="shared" si="31"/>
        <v>0.4</v>
      </c>
      <c r="AB101" s="283">
        <f t="shared" si="31"/>
        <v>0.4</v>
      </c>
      <c r="AC101" s="65"/>
    </row>
    <row r="102" spans="1:29" x14ac:dyDescent="0.35">
      <c r="D102" s="252" t="str">
        <f t="shared" si="28"/>
        <v>Mapping of tariffs to bands_Number of MPANs (or sites)__Non-Domestic Aggregated Band 2</v>
      </c>
      <c r="E102" s="63" t="s">
        <v>298</v>
      </c>
      <c r="F102" s="63" t="s">
        <v>291</v>
      </c>
      <c r="G102" s="54"/>
      <c r="H102" s="63"/>
      <c r="I102" s="84" t="s">
        <v>241</v>
      </c>
      <c r="J102" s="6"/>
      <c r="K102" s="63" t="s">
        <v>40</v>
      </c>
      <c r="L102" s="65"/>
      <c r="M102" s="65"/>
      <c r="N102" s="65"/>
      <c r="O102" s="283">
        <f t="shared" ref="O102:AB102" si="32">IFERROR(INDEX(O$23:O$39, MATCH($M44, $I$23:$I$39, 0)), 1)</f>
        <v>0.29999999999999993</v>
      </c>
      <c r="P102" s="283">
        <f t="shared" si="32"/>
        <v>0.29999999999999993</v>
      </c>
      <c r="Q102" s="283">
        <f t="shared" si="32"/>
        <v>0.29999999999999993</v>
      </c>
      <c r="R102" s="283">
        <f t="shared" si="32"/>
        <v>0.29999999999999993</v>
      </c>
      <c r="S102" s="283">
        <f t="shared" si="32"/>
        <v>0.3</v>
      </c>
      <c r="T102" s="283">
        <f t="shared" si="32"/>
        <v>0.29999999999999993</v>
      </c>
      <c r="U102" s="283">
        <f t="shared" si="32"/>
        <v>0.29999999999999993</v>
      </c>
      <c r="V102" s="283">
        <f t="shared" si="32"/>
        <v>0.29999999999999993</v>
      </c>
      <c r="W102" s="283">
        <f t="shared" si="32"/>
        <v>0.29999999999999993</v>
      </c>
      <c r="X102" s="283">
        <f t="shared" si="32"/>
        <v>0.29999999999999993</v>
      </c>
      <c r="Y102" s="283">
        <f t="shared" si="32"/>
        <v>0.29999999999999993</v>
      </c>
      <c r="Z102" s="283">
        <f t="shared" si="32"/>
        <v>0.29999999999999993</v>
      </c>
      <c r="AA102" s="283">
        <f t="shared" si="32"/>
        <v>0.29999999999999993</v>
      </c>
      <c r="AB102" s="283">
        <f t="shared" si="32"/>
        <v>0.29999999999999993</v>
      </c>
      <c r="AC102" s="65"/>
    </row>
    <row r="103" spans="1:29" x14ac:dyDescent="0.35">
      <c r="D103" s="252" t="str">
        <f t="shared" si="28"/>
        <v>Mapping of tariffs to bands_Number of MPANs (or sites)__Non-Domestic Aggregated Band 3</v>
      </c>
      <c r="E103" s="63" t="s">
        <v>298</v>
      </c>
      <c r="F103" s="63" t="s">
        <v>291</v>
      </c>
      <c r="G103" s="54"/>
      <c r="H103" s="63"/>
      <c r="I103" s="84" t="s">
        <v>242</v>
      </c>
      <c r="J103" s="6"/>
      <c r="K103" s="63" t="s">
        <v>40</v>
      </c>
      <c r="L103" s="65"/>
      <c r="M103" s="65"/>
      <c r="N103" s="65"/>
      <c r="O103" s="283">
        <f t="shared" ref="O103:AB103" si="33">IFERROR(INDEX(O$23:O$39, MATCH($M45, $I$23:$I$39, 0)), 1)</f>
        <v>0.14999999999999997</v>
      </c>
      <c r="P103" s="283">
        <f t="shared" si="33"/>
        <v>0.14999999999999997</v>
      </c>
      <c r="Q103" s="283">
        <f t="shared" si="33"/>
        <v>0.14999999999999997</v>
      </c>
      <c r="R103" s="283">
        <f t="shared" si="33"/>
        <v>0.14999999999999997</v>
      </c>
      <c r="S103" s="283">
        <f t="shared" si="33"/>
        <v>0.15</v>
      </c>
      <c r="T103" s="283">
        <f t="shared" si="33"/>
        <v>0.14999999999999997</v>
      </c>
      <c r="U103" s="283">
        <f t="shared" si="33"/>
        <v>0.14999999999999997</v>
      </c>
      <c r="V103" s="283">
        <f t="shared" si="33"/>
        <v>0.14999999999999997</v>
      </c>
      <c r="W103" s="283">
        <f t="shared" si="33"/>
        <v>0.14999999999999997</v>
      </c>
      <c r="X103" s="283">
        <f t="shared" si="33"/>
        <v>0.14999999999999997</v>
      </c>
      <c r="Y103" s="283">
        <f t="shared" si="33"/>
        <v>0.14999999999999997</v>
      </c>
      <c r="Z103" s="283">
        <f t="shared" si="33"/>
        <v>0.14999999999999997</v>
      </c>
      <c r="AA103" s="283">
        <f t="shared" si="33"/>
        <v>0.14999999999999997</v>
      </c>
      <c r="AB103" s="283">
        <f t="shared" si="33"/>
        <v>0.14999999999999997</v>
      </c>
      <c r="AC103" s="65"/>
    </row>
    <row r="104" spans="1:29" x14ac:dyDescent="0.35">
      <c r="D104" s="252" t="str">
        <f t="shared" si="28"/>
        <v>Mapping of tariffs to bands_Number of MPANs (or sites)__Non-Domestic Aggregated Band 4</v>
      </c>
      <c r="E104" s="63" t="s">
        <v>298</v>
      </c>
      <c r="F104" s="63" t="s">
        <v>291</v>
      </c>
      <c r="G104" s="54"/>
      <c r="H104" s="63"/>
      <c r="I104" s="84" t="s">
        <v>243</v>
      </c>
      <c r="J104" s="6"/>
      <c r="K104" s="63" t="s">
        <v>40</v>
      </c>
      <c r="L104" s="65"/>
      <c r="M104" s="65"/>
      <c r="N104" s="65"/>
      <c r="O104" s="283">
        <f t="shared" ref="O104:AB104" si="34">IFERROR(INDEX(O$23:O$39, MATCH($M46, $I$23:$I$39, 0)), 1)</f>
        <v>0.15000000000000008</v>
      </c>
      <c r="P104" s="283">
        <f t="shared" si="34"/>
        <v>0.15000000000000008</v>
      </c>
      <c r="Q104" s="283">
        <f t="shared" si="34"/>
        <v>0.15000000000000008</v>
      </c>
      <c r="R104" s="283">
        <f t="shared" si="34"/>
        <v>0.15000000000000008</v>
      </c>
      <c r="S104" s="283">
        <f t="shared" si="34"/>
        <v>0.15000000000000008</v>
      </c>
      <c r="T104" s="283">
        <f t="shared" si="34"/>
        <v>0.15000000000000008</v>
      </c>
      <c r="U104" s="283">
        <f t="shared" si="34"/>
        <v>0.15000000000000008</v>
      </c>
      <c r="V104" s="283">
        <f t="shared" si="34"/>
        <v>0.15000000000000008</v>
      </c>
      <c r="W104" s="283">
        <f t="shared" si="34"/>
        <v>0.15000000000000008</v>
      </c>
      <c r="X104" s="283">
        <f t="shared" si="34"/>
        <v>0.15000000000000008</v>
      </c>
      <c r="Y104" s="283">
        <f t="shared" si="34"/>
        <v>0.15000000000000008</v>
      </c>
      <c r="Z104" s="283">
        <f t="shared" si="34"/>
        <v>0.15000000000000008</v>
      </c>
      <c r="AA104" s="283">
        <f t="shared" si="34"/>
        <v>0.15000000000000008</v>
      </c>
      <c r="AB104" s="283">
        <f t="shared" si="34"/>
        <v>0.15000000000000008</v>
      </c>
      <c r="AC104" s="65"/>
    </row>
    <row r="105" spans="1:29" s="82" customFormat="1" x14ac:dyDescent="0.35">
      <c r="A105" s="49"/>
      <c r="D105" s="252" t="str">
        <f t="shared" si="28"/>
        <v>Mapping of tariffs to bands_Number of MPANs (or sites)__Non-Domestic Aggregated (Related MPAN)</v>
      </c>
      <c r="E105" s="63" t="s">
        <v>298</v>
      </c>
      <c r="F105" s="63" t="s">
        <v>291</v>
      </c>
      <c r="G105" s="54"/>
      <c r="H105" s="63"/>
      <c r="I105" s="84" t="s">
        <v>191</v>
      </c>
      <c r="J105" s="6"/>
      <c r="K105" s="63" t="s">
        <v>40</v>
      </c>
      <c r="L105" s="65"/>
      <c r="M105" s="65"/>
      <c r="N105" s="65"/>
      <c r="O105" s="283">
        <f t="shared" ref="O105:AB105" si="35">IFERROR(INDEX(O$23:O$39, MATCH($M47, $I$23:$I$39, 0)), 1)</f>
        <v>1</v>
      </c>
      <c r="P105" s="283">
        <f t="shared" si="35"/>
        <v>1</v>
      </c>
      <c r="Q105" s="283">
        <f t="shared" si="35"/>
        <v>1</v>
      </c>
      <c r="R105" s="283">
        <f t="shared" si="35"/>
        <v>1</v>
      </c>
      <c r="S105" s="283">
        <f t="shared" si="35"/>
        <v>1</v>
      </c>
      <c r="T105" s="283">
        <f t="shared" si="35"/>
        <v>1</v>
      </c>
      <c r="U105" s="283">
        <f t="shared" si="35"/>
        <v>1</v>
      </c>
      <c r="V105" s="283">
        <f t="shared" si="35"/>
        <v>1</v>
      </c>
      <c r="W105" s="283">
        <f t="shared" si="35"/>
        <v>1</v>
      </c>
      <c r="X105" s="283">
        <f t="shared" si="35"/>
        <v>1</v>
      </c>
      <c r="Y105" s="283">
        <f t="shared" si="35"/>
        <v>1</v>
      </c>
      <c r="Z105" s="283">
        <f t="shared" si="35"/>
        <v>1</v>
      </c>
      <c r="AA105" s="283">
        <f t="shared" si="35"/>
        <v>1</v>
      </c>
      <c r="AB105" s="283">
        <f t="shared" si="35"/>
        <v>1</v>
      </c>
      <c r="AC105" s="65"/>
    </row>
    <row r="106" spans="1:29" s="82" customFormat="1" x14ac:dyDescent="0.35">
      <c r="A106" s="49"/>
      <c r="D106" s="252" t="str">
        <f t="shared" si="28"/>
        <v>Mapping of tariffs to bands_Number of MPANs (or sites)__LV Site Specific No Residual</v>
      </c>
      <c r="E106" s="63" t="s">
        <v>298</v>
      </c>
      <c r="F106" s="63" t="s">
        <v>291</v>
      </c>
      <c r="G106" s="54"/>
      <c r="H106" s="63"/>
      <c r="I106" s="64" t="s">
        <v>244</v>
      </c>
      <c r="J106" s="6"/>
      <c r="K106" s="63" t="s">
        <v>40</v>
      </c>
      <c r="L106" s="65"/>
      <c r="M106" s="65"/>
      <c r="N106" s="65"/>
      <c r="O106" s="284"/>
      <c r="P106" s="284"/>
      <c r="Q106" s="284"/>
      <c r="R106" s="284"/>
      <c r="S106" s="284"/>
      <c r="T106" s="284"/>
      <c r="U106" s="284"/>
      <c r="V106" s="284"/>
      <c r="W106" s="284"/>
      <c r="X106" s="284"/>
      <c r="Y106" s="284"/>
      <c r="Z106" s="284"/>
      <c r="AA106" s="284"/>
      <c r="AB106" s="284"/>
      <c r="AC106" s="65"/>
    </row>
    <row r="107" spans="1:29" s="82" customFormat="1" x14ac:dyDescent="0.35">
      <c r="A107" s="49"/>
      <c r="D107" s="252" t="str">
        <f t="shared" si="28"/>
        <v>Mapping of tariffs to bands_Number of MPANs (or sites)__LV Site Specific Band 1</v>
      </c>
      <c r="E107" s="63" t="s">
        <v>298</v>
      </c>
      <c r="F107" s="63" t="s">
        <v>291</v>
      </c>
      <c r="G107" s="54"/>
      <c r="H107" s="63"/>
      <c r="I107" s="64" t="s">
        <v>245</v>
      </c>
      <c r="J107" s="6"/>
      <c r="K107" s="63" t="s">
        <v>40</v>
      </c>
      <c r="L107" s="65"/>
      <c r="M107" s="65"/>
      <c r="N107" s="65"/>
      <c r="O107" s="283">
        <f t="shared" ref="O107:AB107" si="36">IFERROR(INDEX(O$23:O$39, MATCH($M49, $I$23:$I$39, 0)), 1)</f>
        <v>0.35684790089470064</v>
      </c>
      <c r="P107" s="283">
        <f t="shared" si="36"/>
        <v>0.51541284403669718</v>
      </c>
      <c r="Q107" s="283">
        <f t="shared" si="36"/>
        <v>0.46640808976312509</v>
      </c>
      <c r="R107" s="283">
        <f t="shared" si="36"/>
        <v>0.47415836889521101</v>
      </c>
      <c r="S107" s="283">
        <f t="shared" si="36"/>
        <v>0.46640428659490729</v>
      </c>
      <c r="T107" s="283">
        <f t="shared" si="36"/>
        <v>0.39537550162430729</v>
      </c>
      <c r="U107" s="283">
        <f t="shared" si="36"/>
        <v>0.43947834894910104</v>
      </c>
      <c r="V107" s="283">
        <f t="shared" si="36"/>
        <v>0.27269141923488643</v>
      </c>
      <c r="W107" s="283">
        <f t="shared" si="36"/>
        <v>0.46590389016018308</v>
      </c>
      <c r="X107" s="283">
        <f t="shared" si="36"/>
        <v>0.28577069246335324</v>
      </c>
      <c r="Y107" s="283">
        <f t="shared" si="36"/>
        <v>0.35203019260801666</v>
      </c>
      <c r="Z107" s="283">
        <f t="shared" si="36"/>
        <v>0.44475368772613416</v>
      </c>
      <c r="AA107" s="283">
        <f t="shared" si="36"/>
        <v>0.45719951525834529</v>
      </c>
      <c r="AB107" s="283">
        <f t="shared" si="36"/>
        <v>0.4279069767441861</v>
      </c>
      <c r="AC107" s="65"/>
    </row>
    <row r="108" spans="1:29" s="82" customFormat="1" x14ac:dyDescent="0.35">
      <c r="A108" s="49"/>
      <c r="D108" s="252" t="str">
        <f t="shared" si="28"/>
        <v>Mapping of tariffs to bands_Number of MPANs (or sites)__LV Site Specific Band 2</v>
      </c>
      <c r="E108" s="63" t="s">
        <v>298</v>
      </c>
      <c r="F108" s="63" t="s">
        <v>291</v>
      </c>
      <c r="G108" s="54"/>
      <c r="H108" s="63"/>
      <c r="I108" s="64" t="s">
        <v>246</v>
      </c>
      <c r="J108" s="6"/>
      <c r="K108" s="63" t="s">
        <v>40</v>
      </c>
      <c r="L108" s="65"/>
      <c r="M108" s="65"/>
      <c r="N108" s="65"/>
      <c r="O108" s="283">
        <f t="shared" ref="O108:AB108" si="37">IFERROR(INDEX(O$23:O$39, MATCH($M50, $I$23:$I$39, 0)), 1)</f>
        <v>0.37219545767377837</v>
      </c>
      <c r="P108" s="283">
        <f t="shared" si="37"/>
        <v>0.2415596330275229</v>
      </c>
      <c r="Q108" s="283">
        <f t="shared" si="37"/>
        <v>0.27628480398947225</v>
      </c>
      <c r="R108" s="283">
        <f t="shared" si="37"/>
        <v>0.25067172435593488</v>
      </c>
      <c r="S108" s="283">
        <f t="shared" si="37"/>
        <v>0.23097349329034092</v>
      </c>
      <c r="T108" s="283">
        <f t="shared" si="37"/>
        <v>0.31960634435314356</v>
      </c>
      <c r="U108" s="283">
        <f t="shared" si="37"/>
        <v>0.31134464421372499</v>
      </c>
      <c r="V108" s="283">
        <f t="shared" si="37"/>
        <v>0.41089638852893118</v>
      </c>
      <c r="W108" s="283">
        <f t="shared" si="37"/>
        <v>0.28741418764302057</v>
      </c>
      <c r="X108" s="283">
        <f t="shared" si="37"/>
        <v>0.44366023394699178</v>
      </c>
      <c r="Y108" s="283">
        <f t="shared" si="37"/>
        <v>0.35892764185320147</v>
      </c>
      <c r="Z108" s="283">
        <f t="shared" si="37"/>
        <v>0.34608961870303362</v>
      </c>
      <c r="AA108" s="283">
        <f t="shared" si="37"/>
        <v>0.30439572545995375</v>
      </c>
      <c r="AB108" s="283">
        <f t="shared" si="37"/>
        <v>0.31694352159468442</v>
      </c>
      <c r="AC108" s="65"/>
    </row>
    <row r="109" spans="1:29" s="82" customFormat="1" x14ac:dyDescent="0.35">
      <c r="A109" s="49"/>
      <c r="D109" s="252" t="str">
        <f t="shared" si="28"/>
        <v>Mapping of tariffs to bands_Number of MPANs (or sites)__LV Site Specific Band 3</v>
      </c>
      <c r="E109" s="63" t="s">
        <v>298</v>
      </c>
      <c r="F109" s="63" t="s">
        <v>291</v>
      </c>
      <c r="G109" s="54"/>
      <c r="H109" s="63"/>
      <c r="I109" s="64" t="s">
        <v>247</v>
      </c>
      <c r="J109" s="6"/>
      <c r="K109" s="63" t="s">
        <v>40</v>
      </c>
      <c r="L109" s="65"/>
      <c r="M109" s="65"/>
      <c r="N109" s="65"/>
      <c r="O109" s="283">
        <f t="shared" ref="O109:AB109" si="38">IFERROR(INDEX(O$23:O$39, MATCH($M51, $I$23:$I$39, 0)), 1)</f>
        <v>0.12918100481761871</v>
      </c>
      <c r="P109" s="283">
        <f t="shared" si="38"/>
        <v>0.10211009174311925</v>
      </c>
      <c r="Q109" s="283">
        <f t="shared" si="38"/>
        <v>0.11587477489957058</v>
      </c>
      <c r="R109" s="283">
        <f t="shared" si="38"/>
        <v>0.11395606132448237</v>
      </c>
      <c r="S109" s="283">
        <f t="shared" si="38"/>
        <v>0.11868746740006639</v>
      </c>
      <c r="T109" s="283">
        <f t="shared" si="38"/>
        <v>0.10987961016625264</v>
      </c>
      <c r="U109" s="283">
        <f t="shared" si="38"/>
        <v>0.10040516586477589</v>
      </c>
      <c r="V109" s="283">
        <f t="shared" si="38"/>
        <v>0.1180348188630345</v>
      </c>
      <c r="W109" s="283">
        <f t="shared" si="38"/>
        <v>0.11006864988558353</v>
      </c>
      <c r="X109" s="283">
        <f t="shared" si="38"/>
        <v>0.14051626277084053</v>
      </c>
      <c r="Y109" s="283">
        <f t="shared" si="38"/>
        <v>0.13677771993753254</v>
      </c>
      <c r="Z109" s="283">
        <f t="shared" si="38"/>
        <v>0.11807681603117172</v>
      </c>
      <c r="AA109" s="283">
        <f t="shared" si="38"/>
        <v>0.11325327751459734</v>
      </c>
      <c r="AB109" s="283">
        <f t="shared" si="38"/>
        <v>0.12259136212624586</v>
      </c>
      <c r="AC109" s="65"/>
    </row>
    <row r="110" spans="1:29" s="82" customFormat="1" x14ac:dyDescent="0.35">
      <c r="A110" s="49"/>
      <c r="D110" s="252" t="str">
        <f t="shared" si="28"/>
        <v>Mapping of tariffs to bands_Number of MPANs (or sites)__LV Site Specific Band 4</v>
      </c>
      <c r="E110" s="63" t="s">
        <v>298</v>
      </c>
      <c r="F110" s="63" t="s">
        <v>291</v>
      </c>
      <c r="G110" s="54"/>
      <c r="H110" s="63"/>
      <c r="I110" s="64" t="s">
        <v>248</v>
      </c>
      <c r="J110" s="6"/>
      <c r="K110" s="63" t="s">
        <v>40</v>
      </c>
      <c r="L110" s="65"/>
      <c r="M110" s="65"/>
      <c r="N110" s="65"/>
      <c r="O110" s="283">
        <f t="shared" ref="O110:AB110" si="39">IFERROR(INDEX(O$23:O$39, MATCH($M52, $I$23:$I$39, 0)), 1)</f>
        <v>0.14177563661390227</v>
      </c>
      <c r="P110" s="283">
        <f t="shared" si="39"/>
        <v>0.14091743119266054</v>
      </c>
      <c r="Q110" s="283">
        <f t="shared" si="39"/>
        <v>0.14143233134783212</v>
      </c>
      <c r="R110" s="283">
        <f t="shared" si="39"/>
        <v>0.16121384542437173</v>
      </c>
      <c r="S110" s="283">
        <f t="shared" si="39"/>
        <v>0.18393475271468537</v>
      </c>
      <c r="T110" s="283">
        <f t="shared" si="39"/>
        <v>0.1751385438562966</v>
      </c>
      <c r="U110" s="283">
        <f t="shared" si="39"/>
        <v>0.14877184097239807</v>
      </c>
      <c r="V110" s="283">
        <f t="shared" si="39"/>
        <v>0.19837737337314773</v>
      </c>
      <c r="W110" s="283">
        <f t="shared" si="39"/>
        <v>0.13661327231121281</v>
      </c>
      <c r="X110" s="283">
        <f t="shared" si="39"/>
        <v>0.13005281081881448</v>
      </c>
      <c r="Y110" s="283">
        <f t="shared" si="39"/>
        <v>0.15226444560124935</v>
      </c>
      <c r="Z110" s="283">
        <f t="shared" si="39"/>
        <v>9.1079877539660445E-2</v>
      </c>
      <c r="AA110" s="283">
        <f t="shared" si="39"/>
        <v>0.12515148176710367</v>
      </c>
      <c r="AB110" s="283">
        <f t="shared" si="39"/>
        <v>0.13255813953488374</v>
      </c>
      <c r="AC110" s="65"/>
    </row>
    <row r="111" spans="1:29" s="82" customFormat="1" x14ac:dyDescent="0.35">
      <c r="A111" s="49"/>
      <c r="D111" s="252" t="str">
        <f t="shared" si="28"/>
        <v>Mapping of tariffs to bands_Number of MPANs (or sites)__LV Sub Site Specific No Residual</v>
      </c>
      <c r="E111" s="63" t="s">
        <v>298</v>
      </c>
      <c r="F111" s="63" t="s">
        <v>291</v>
      </c>
      <c r="G111" s="54"/>
      <c r="H111" s="63"/>
      <c r="I111" s="63" t="s">
        <v>249</v>
      </c>
      <c r="J111" s="6"/>
      <c r="K111" s="63" t="s">
        <v>40</v>
      </c>
      <c r="L111" s="65"/>
      <c r="M111" s="65"/>
      <c r="N111" s="65"/>
      <c r="O111" s="284"/>
      <c r="P111" s="284"/>
      <c r="Q111" s="284"/>
      <c r="R111" s="284"/>
      <c r="S111" s="284"/>
      <c r="T111" s="284"/>
      <c r="U111" s="284"/>
      <c r="V111" s="284"/>
      <c r="W111" s="284"/>
      <c r="X111" s="284"/>
      <c r="Y111" s="284"/>
      <c r="Z111" s="284"/>
      <c r="AA111" s="284"/>
      <c r="AB111" s="284"/>
      <c r="AC111" s="65"/>
    </row>
    <row r="112" spans="1:29" s="82" customFormat="1" x14ac:dyDescent="0.35">
      <c r="A112" s="49"/>
      <c r="D112" s="252" t="str">
        <f t="shared" si="28"/>
        <v>Mapping of tariffs to bands_Number of MPANs (or sites)__LV Sub Site Specific Band 1</v>
      </c>
      <c r="E112" s="63" t="s">
        <v>298</v>
      </c>
      <c r="F112" s="63" t="s">
        <v>291</v>
      </c>
      <c r="G112" s="54"/>
      <c r="H112" s="63"/>
      <c r="I112" s="63" t="s">
        <v>250</v>
      </c>
      <c r="J112" s="6"/>
      <c r="K112" s="63" t="s">
        <v>40</v>
      </c>
      <c r="L112" s="65"/>
      <c r="M112" s="65"/>
      <c r="N112" s="65"/>
      <c r="O112" s="283">
        <f t="shared" ref="O112:AB112" si="40">IFERROR(INDEX(O$23:O$39, MATCH($M54, $I$23:$I$39, 0)), 1)</f>
        <v>0.35684790089470064</v>
      </c>
      <c r="P112" s="283">
        <f t="shared" si="40"/>
        <v>0.51541284403669718</v>
      </c>
      <c r="Q112" s="283">
        <f t="shared" si="40"/>
        <v>0.46640808976312509</v>
      </c>
      <c r="R112" s="283">
        <f t="shared" si="40"/>
        <v>0.47415836889521101</v>
      </c>
      <c r="S112" s="283">
        <f t="shared" si="40"/>
        <v>0.46640428659490729</v>
      </c>
      <c r="T112" s="283">
        <f t="shared" si="40"/>
        <v>0.39537550162430729</v>
      </c>
      <c r="U112" s="283">
        <f t="shared" si="40"/>
        <v>0.43947834894910104</v>
      </c>
      <c r="V112" s="283">
        <f t="shared" si="40"/>
        <v>0.27269141923488643</v>
      </c>
      <c r="W112" s="283">
        <f t="shared" si="40"/>
        <v>0.46590389016018308</v>
      </c>
      <c r="X112" s="283">
        <f t="shared" si="40"/>
        <v>0.28577069246335324</v>
      </c>
      <c r="Y112" s="283">
        <f t="shared" si="40"/>
        <v>0.35203019260801666</v>
      </c>
      <c r="Z112" s="283">
        <f t="shared" si="40"/>
        <v>0.44475368772613416</v>
      </c>
      <c r="AA112" s="283">
        <f t="shared" si="40"/>
        <v>0.45719951525834529</v>
      </c>
      <c r="AB112" s="283">
        <f t="shared" si="40"/>
        <v>0.4279069767441861</v>
      </c>
      <c r="AC112" s="65"/>
    </row>
    <row r="113" spans="1:29" s="82" customFormat="1" x14ac:dyDescent="0.35">
      <c r="A113" s="49"/>
      <c r="D113" s="252" t="str">
        <f t="shared" si="28"/>
        <v>Mapping of tariffs to bands_Number of MPANs (or sites)__LV Sub Site Specific Band 2</v>
      </c>
      <c r="E113" s="63" t="s">
        <v>298</v>
      </c>
      <c r="F113" s="63" t="s">
        <v>291</v>
      </c>
      <c r="G113" s="54"/>
      <c r="H113" s="63"/>
      <c r="I113" s="63" t="s">
        <v>251</v>
      </c>
      <c r="J113" s="6"/>
      <c r="K113" s="63" t="s">
        <v>40</v>
      </c>
      <c r="L113" s="65"/>
      <c r="M113" s="65"/>
      <c r="N113" s="65"/>
      <c r="O113" s="283">
        <f t="shared" ref="O113:AB113" si="41">IFERROR(INDEX(O$23:O$39, MATCH($M55, $I$23:$I$39, 0)), 1)</f>
        <v>0.37219545767377837</v>
      </c>
      <c r="P113" s="283">
        <f t="shared" si="41"/>
        <v>0.2415596330275229</v>
      </c>
      <c r="Q113" s="283">
        <f t="shared" si="41"/>
        <v>0.27628480398947225</v>
      </c>
      <c r="R113" s="283">
        <f t="shared" si="41"/>
        <v>0.25067172435593488</v>
      </c>
      <c r="S113" s="283">
        <f t="shared" si="41"/>
        <v>0.23097349329034092</v>
      </c>
      <c r="T113" s="283">
        <f t="shared" si="41"/>
        <v>0.31960634435314356</v>
      </c>
      <c r="U113" s="283">
        <f t="shared" si="41"/>
        <v>0.31134464421372499</v>
      </c>
      <c r="V113" s="283">
        <f t="shared" si="41"/>
        <v>0.41089638852893118</v>
      </c>
      <c r="W113" s="283">
        <f t="shared" si="41"/>
        <v>0.28741418764302057</v>
      </c>
      <c r="X113" s="283">
        <f t="shared" si="41"/>
        <v>0.44366023394699178</v>
      </c>
      <c r="Y113" s="283">
        <f t="shared" si="41"/>
        <v>0.35892764185320147</v>
      </c>
      <c r="Z113" s="283">
        <f t="shared" si="41"/>
        <v>0.34608961870303362</v>
      </c>
      <c r="AA113" s="283">
        <f t="shared" si="41"/>
        <v>0.30439572545995375</v>
      </c>
      <c r="AB113" s="283">
        <f t="shared" si="41"/>
        <v>0.31694352159468442</v>
      </c>
      <c r="AC113" s="65"/>
    </row>
    <row r="114" spans="1:29" s="82" customFormat="1" x14ac:dyDescent="0.35">
      <c r="A114" s="49"/>
      <c r="D114" s="252" t="str">
        <f t="shared" si="28"/>
        <v>Mapping of tariffs to bands_Number of MPANs (or sites)__LV Sub Site Specific Band 3</v>
      </c>
      <c r="E114" s="63" t="s">
        <v>298</v>
      </c>
      <c r="F114" s="63" t="s">
        <v>291</v>
      </c>
      <c r="G114" s="54"/>
      <c r="H114" s="63"/>
      <c r="I114" s="84" t="s">
        <v>252</v>
      </c>
      <c r="J114" s="6"/>
      <c r="K114" s="63" t="s">
        <v>40</v>
      </c>
      <c r="L114" s="65"/>
      <c r="M114" s="65"/>
      <c r="N114" s="65"/>
      <c r="O114" s="283">
        <f t="shared" ref="O114:AB114" si="42">IFERROR(INDEX(O$23:O$39, MATCH($M56, $I$23:$I$39, 0)), 1)</f>
        <v>0.12918100481761871</v>
      </c>
      <c r="P114" s="283">
        <f t="shared" si="42"/>
        <v>0.10211009174311925</v>
      </c>
      <c r="Q114" s="283">
        <f t="shared" si="42"/>
        <v>0.11587477489957058</v>
      </c>
      <c r="R114" s="283">
        <f t="shared" si="42"/>
        <v>0.11395606132448237</v>
      </c>
      <c r="S114" s="283">
        <f t="shared" si="42"/>
        <v>0.11868746740006639</v>
      </c>
      <c r="T114" s="283">
        <f t="shared" si="42"/>
        <v>0.10987961016625264</v>
      </c>
      <c r="U114" s="283">
        <f t="shared" si="42"/>
        <v>0.10040516586477589</v>
      </c>
      <c r="V114" s="283">
        <f t="shared" si="42"/>
        <v>0.1180348188630345</v>
      </c>
      <c r="W114" s="283">
        <f t="shared" si="42"/>
        <v>0.11006864988558353</v>
      </c>
      <c r="X114" s="283">
        <f t="shared" si="42"/>
        <v>0.14051626277084053</v>
      </c>
      <c r="Y114" s="283">
        <f t="shared" si="42"/>
        <v>0.13677771993753254</v>
      </c>
      <c r="Z114" s="283">
        <f t="shared" si="42"/>
        <v>0.11807681603117172</v>
      </c>
      <c r="AA114" s="283">
        <f t="shared" si="42"/>
        <v>0.11325327751459734</v>
      </c>
      <c r="AB114" s="283">
        <f t="shared" si="42"/>
        <v>0.12259136212624586</v>
      </c>
      <c r="AC114" s="65"/>
    </row>
    <row r="115" spans="1:29" s="82" customFormat="1" x14ac:dyDescent="0.35">
      <c r="A115" s="49"/>
      <c r="D115" s="252" t="str">
        <f t="shared" si="28"/>
        <v>Mapping of tariffs to bands_Number of MPANs (or sites)__LV Sub Site Specific Band 4</v>
      </c>
      <c r="E115" s="63" t="s">
        <v>298</v>
      </c>
      <c r="F115" s="63" t="s">
        <v>291</v>
      </c>
      <c r="G115" s="54"/>
      <c r="H115" s="63"/>
      <c r="I115" s="84" t="s">
        <v>253</v>
      </c>
      <c r="J115" s="6"/>
      <c r="K115" s="63" t="s">
        <v>40</v>
      </c>
      <c r="L115" s="65"/>
      <c r="M115" s="65"/>
      <c r="N115" s="65"/>
      <c r="O115" s="283">
        <f t="shared" ref="O115:AB115" si="43">IFERROR(INDEX(O$23:O$39, MATCH($M57, $I$23:$I$39, 0)), 1)</f>
        <v>0.14177563661390227</v>
      </c>
      <c r="P115" s="283">
        <f t="shared" si="43"/>
        <v>0.14091743119266054</v>
      </c>
      <c r="Q115" s="283">
        <f t="shared" si="43"/>
        <v>0.14143233134783212</v>
      </c>
      <c r="R115" s="283">
        <f t="shared" si="43"/>
        <v>0.16121384542437173</v>
      </c>
      <c r="S115" s="283">
        <f t="shared" si="43"/>
        <v>0.18393475271468537</v>
      </c>
      <c r="T115" s="283">
        <f t="shared" si="43"/>
        <v>0.1751385438562966</v>
      </c>
      <c r="U115" s="283">
        <f t="shared" si="43"/>
        <v>0.14877184097239807</v>
      </c>
      <c r="V115" s="283">
        <f t="shared" si="43"/>
        <v>0.19837737337314773</v>
      </c>
      <c r="W115" s="283">
        <f t="shared" si="43"/>
        <v>0.13661327231121281</v>
      </c>
      <c r="X115" s="283">
        <f t="shared" si="43"/>
        <v>0.13005281081881448</v>
      </c>
      <c r="Y115" s="283">
        <f t="shared" si="43"/>
        <v>0.15226444560124935</v>
      </c>
      <c r="Z115" s="283">
        <f t="shared" si="43"/>
        <v>9.1079877539660445E-2</v>
      </c>
      <c r="AA115" s="283">
        <f t="shared" si="43"/>
        <v>0.12515148176710367</v>
      </c>
      <c r="AB115" s="283">
        <f t="shared" si="43"/>
        <v>0.13255813953488374</v>
      </c>
      <c r="AC115" s="65"/>
    </row>
    <row r="116" spans="1:29" s="82" customFormat="1" x14ac:dyDescent="0.35">
      <c r="A116" s="49"/>
      <c r="D116" s="252" t="str">
        <f t="shared" si="28"/>
        <v>Mapping of tariffs to bands_Number of MPANs (or sites)__HV Site Specific No Residual</v>
      </c>
      <c r="E116" s="63" t="s">
        <v>298</v>
      </c>
      <c r="F116" s="63" t="s">
        <v>291</v>
      </c>
      <c r="G116" s="54"/>
      <c r="H116" s="63"/>
      <c r="I116" s="84" t="s">
        <v>254</v>
      </c>
      <c r="J116" s="6"/>
      <c r="K116" s="63" t="s">
        <v>40</v>
      </c>
      <c r="L116" s="65"/>
      <c r="M116" s="65"/>
      <c r="N116" s="65"/>
      <c r="O116" s="284"/>
      <c r="P116" s="284"/>
      <c r="Q116" s="284"/>
      <c r="R116" s="284"/>
      <c r="S116" s="284"/>
      <c r="T116" s="284"/>
      <c r="U116" s="284"/>
      <c r="V116" s="284"/>
      <c r="W116" s="284"/>
      <c r="X116" s="284"/>
      <c r="Y116" s="284"/>
      <c r="Z116" s="284"/>
      <c r="AA116" s="284"/>
      <c r="AB116" s="284"/>
      <c r="AC116" s="65"/>
    </row>
    <row r="117" spans="1:29" s="82" customFormat="1" x14ac:dyDescent="0.35">
      <c r="A117" s="49"/>
      <c r="D117" s="252" t="str">
        <f t="shared" si="28"/>
        <v>Mapping of tariffs to bands_Number of MPANs (or sites)__HV Site Specific Band 1</v>
      </c>
      <c r="E117" s="63" t="s">
        <v>298</v>
      </c>
      <c r="F117" s="63" t="s">
        <v>291</v>
      </c>
      <c r="G117" s="54"/>
      <c r="H117" s="63"/>
      <c r="I117" s="84" t="s">
        <v>255</v>
      </c>
      <c r="J117" s="6"/>
      <c r="K117" s="63" t="s">
        <v>40</v>
      </c>
      <c r="L117" s="65"/>
      <c r="M117" s="65"/>
      <c r="N117" s="65"/>
      <c r="O117" s="283">
        <f t="shared" ref="O117:AB117" si="44">IFERROR(INDEX(O$23:O$39, MATCH($M59, $I$23:$I$39, 0)), 1)</f>
        <v>0.38338808071328018</v>
      </c>
      <c r="P117" s="283">
        <f t="shared" si="44"/>
        <v>0.30733410942956924</v>
      </c>
      <c r="Q117" s="283">
        <f t="shared" si="44"/>
        <v>0.32990750256937301</v>
      </c>
      <c r="R117" s="283">
        <f t="shared" si="44"/>
        <v>0.61664190193164936</v>
      </c>
      <c r="S117" s="283">
        <f t="shared" si="44"/>
        <v>0.29887773183697575</v>
      </c>
      <c r="T117" s="283">
        <f t="shared" si="44"/>
        <v>0.36450079239302696</v>
      </c>
      <c r="U117" s="283">
        <f t="shared" si="44"/>
        <v>0.34513274336283184</v>
      </c>
      <c r="V117" s="283">
        <f t="shared" si="44"/>
        <v>0.14254224834680382</v>
      </c>
      <c r="W117" s="283">
        <f t="shared" si="44"/>
        <v>0.22780373831775702</v>
      </c>
      <c r="X117" s="283">
        <f t="shared" si="44"/>
        <v>0.29121725731895226</v>
      </c>
      <c r="Y117" s="283">
        <f t="shared" si="44"/>
        <v>0.46337726019000919</v>
      </c>
      <c r="Z117" s="283">
        <f t="shared" si="44"/>
        <v>0.54940519543578537</v>
      </c>
      <c r="AA117" s="283">
        <f t="shared" si="44"/>
        <v>0.70177886292291591</v>
      </c>
      <c r="AB117" s="283">
        <f t="shared" si="44"/>
        <v>0.38881309686221016</v>
      </c>
      <c r="AC117" s="65"/>
    </row>
    <row r="118" spans="1:29" s="82" customFormat="1" x14ac:dyDescent="0.35">
      <c r="A118" s="49"/>
      <c r="D118" s="252" t="str">
        <f t="shared" si="28"/>
        <v>Mapping of tariffs to bands_Number of MPANs (or sites)__HV Site Specific Band 2</v>
      </c>
      <c r="E118" s="63" t="s">
        <v>298</v>
      </c>
      <c r="F118" s="63" t="s">
        <v>291</v>
      </c>
      <c r="G118" s="54"/>
      <c r="H118" s="63"/>
      <c r="I118" s="84" t="s">
        <v>256</v>
      </c>
      <c r="J118" s="6"/>
      <c r="K118" s="63" t="s">
        <v>40</v>
      </c>
      <c r="L118" s="65"/>
      <c r="M118" s="65"/>
      <c r="N118" s="65"/>
      <c r="O118" s="283">
        <f t="shared" ref="O118:AB118" si="45">IFERROR(INDEX(O$23:O$39, MATCH($M60, $I$23:$I$39, 0)), 1)</f>
        <v>0.32097606757390895</v>
      </c>
      <c r="P118" s="283">
        <f t="shared" si="45"/>
        <v>0.26891734575087312</v>
      </c>
      <c r="Q118" s="283">
        <f t="shared" si="45"/>
        <v>0.29342240493319632</v>
      </c>
      <c r="R118" s="283">
        <f t="shared" si="45"/>
        <v>0.19019316493313521</v>
      </c>
      <c r="S118" s="283">
        <f t="shared" si="45"/>
        <v>0.32427643236857651</v>
      </c>
      <c r="T118" s="283">
        <f t="shared" si="45"/>
        <v>0.2797147385103011</v>
      </c>
      <c r="U118" s="283">
        <f t="shared" si="45"/>
        <v>0.31605562579013907</v>
      </c>
      <c r="V118" s="283">
        <f t="shared" si="45"/>
        <v>0.21307861866274799</v>
      </c>
      <c r="W118" s="283">
        <f t="shared" si="45"/>
        <v>0.3679906542056075</v>
      </c>
      <c r="X118" s="283">
        <f t="shared" si="45"/>
        <v>0.34720082177709294</v>
      </c>
      <c r="Y118" s="283">
        <f t="shared" si="45"/>
        <v>0.27857799570946984</v>
      </c>
      <c r="Z118" s="283">
        <f t="shared" si="45"/>
        <v>0.27409565428502064</v>
      </c>
      <c r="AA118" s="283">
        <f t="shared" si="45"/>
        <v>0.18835019183815835</v>
      </c>
      <c r="AB118" s="283">
        <f t="shared" si="45"/>
        <v>0.27557980900409285</v>
      </c>
      <c r="AC118" s="65"/>
    </row>
    <row r="119" spans="1:29" s="82" customFormat="1" x14ac:dyDescent="0.35">
      <c r="A119" s="49"/>
      <c r="D119" s="252" t="str">
        <f t="shared" si="28"/>
        <v>Mapping of tariffs to bands_Number of MPANs (or sites)__HV Site Specific Band 3</v>
      </c>
      <c r="E119" s="63" t="s">
        <v>298</v>
      </c>
      <c r="F119" s="63" t="s">
        <v>291</v>
      </c>
      <c r="G119" s="54"/>
      <c r="H119" s="63"/>
      <c r="I119" s="64" t="s">
        <v>257</v>
      </c>
      <c r="J119" s="6"/>
      <c r="K119" s="63" t="s">
        <v>40</v>
      </c>
      <c r="L119" s="65"/>
      <c r="M119" s="65"/>
      <c r="N119" s="65"/>
      <c r="O119" s="283">
        <f t="shared" ref="O119:AB119" si="46">IFERROR(INDEX(O$23:O$39, MATCH($M61, $I$23:$I$39, 0)), 1)</f>
        <v>0.15767245424683246</v>
      </c>
      <c r="P119" s="283">
        <f t="shared" si="46"/>
        <v>0.17345750873108262</v>
      </c>
      <c r="Q119" s="283">
        <f t="shared" si="46"/>
        <v>0.1880781089414183</v>
      </c>
      <c r="R119" s="283">
        <f t="shared" si="46"/>
        <v>9.9554234769687958E-2</v>
      </c>
      <c r="S119" s="283">
        <f t="shared" si="46"/>
        <v>0.19196692262256346</v>
      </c>
      <c r="T119" s="283">
        <f t="shared" si="46"/>
        <v>0.17353407290015849</v>
      </c>
      <c r="U119" s="283">
        <f t="shared" si="46"/>
        <v>0.21491782553729458</v>
      </c>
      <c r="V119" s="283">
        <f t="shared" si="46"/>
        <v>0.25789860396767084</v>
      </c>
      <c r="W119" s="283">
        <f t="shared" si="46"/>
        <v>0.23364485981308411</v>
      </c>
      <c r="X119" s="283">
        <f t="shared" si="46"/>
        <v>0.18233179250128403</v>
      </c>
      <c r="Y119" s="283">
        <f t="shared" si="46"/>
        <v>0.13024823781795894</v>
      </c>
      <c r="Z119" s="283">
        <f t="shared" si="46"/>
        <v>9.1527069677106096E-2</v>
      </c>
      <c r="AA119" s="283">
        <f t="shared" si="46"/>
        <v>5.8597837460760374E-2</v>
      </c>
      <c r="AB119" s="283">
        <f t="shared" si="46"/>
        <v>0.17598908594815826</v>
      </c>
      <c r="AC119" s="65"/>
    </row>
    <row r="120" spans="1:29" s="82" customFormat="1" x14ac:dyDescent="0.35">
      <c r="A120" s="49"/>
      <c r="D120" s="252" t="str">
        <f t="shared" si="28"/>
        <v>Mapping of tariffs to bands_Number of MPANs (or sites)__HV Site Specific Band 4</v>
      </c>
      <c r="E120" s="63" t="s">
        <v>298</v>
      </c>
      <c r="F120" s="63" t="s">
        <v>291</v>
      </c>
      <c r="G120" s="54"/>
      <c r="H120" s="63"/>
      <c r="I120" s="64" t="s">
        <v>258</v>
      </c>
      <c r="J120" s="6"/>
      <c r="K120" s="63" t="s">
        <v>40</v>
      </c>
      <c r="L120" s="65"/>
      <c r="M120" s="65"/>
      <c r="N120" s="65"/>
      <c r="O120" s="283">
        <f t="shared" ref="O120:AB120" si="47">IFERROR(INDEX(O$23:O$39, MATCH($M62, $I$23:$I$39, 0)), 1)</f>
        <v>0.13796339746597841</v>
      </c>
      <c r="P120" s="283">
        <f t="shared" si="47"/>
        <v>0.25029103608847492</v>
      </c>
      <c r="Q120" s="283">
        <f t="shared" si="47"/>
        <v>0.18859198355601231</v>
      </c>
      <c r="R120" s="283">
        <f t="shared" si="47"/>
        <v>9.3610698365527489E-2</v>
      </c>
      <c r="S120" s="283">
        <f t="shared" si="47"/>
        <v>0.18487891317188421</v>
      </c>
      <c r="T120" s="283">
        <f t="shared" si="47"/>
        <v>0.18225039619651348</v>
      </c>
      <c r="U120" s="283">
        <f t="shared" si="47"/>
        <v>0.12389380530973451</v>
      </c>
      <c r="V120" s="283">
        <f t="shared" si="47"/>
        <v>0.38648052902277735</v>
      </c>
      <c r="W120" s="283">
        <f t="shared" si="47"/>
        <v>0.17056074766355139</v>
      </c>
      <c r="X120" s="283">
        <f t="shared" si="47"/>
        <v>0.17925012840267077</v>
      </c>
      <c r="Y120" s="283">
        <f t="shared" si="47"/>
        <v>0.12779650628256206</v>
      </c>
      <c r="Z120" s="283">
        <f t="shared" si="47"/>
        <v>8.4972080602087885E-2</v>
      </c>
      <c r="AA120" s="283">
        <f t="shared" si="47"/>
        <v>5.1273107778165329E-2</v>
      </c>
      <c r="AB120" s="283">
        <f t="shared" si="47"/>
        <v>0.1596180081855389</v>
      </c>
      <c r="AC120" s="65"/>
    </row>
    <row r="121" spans="1:29" s="82" customFormat="1" x14ac:dyDescent="0.35">
      <c r="A121" s="49"/>
      <c r="D121" s="252" t="str">
        <f t="shared" si="28"/>
        <v>Mapping of tariffs to bands_Number of MPANs (or sites)__Unmetered Supplies</v>
      </c>
      <c r="E121" s="63" t="s">
        <v>298</v>
      </c>
      <c r="F121" s="63" t="s">
        <v>291</v>
      </c>
      <c r="G121" s="54"/>
      <c r="H121" s="63"/>
      <c r="I121" s="64" t="s">
        <v>195</v>
      </c>
      <c r="J121" s="6"/>
      <c r="K121" s="63" t="s">
        <v>40</v>
      </c>
      <c r="L121" s="65"/>
      <c r="M121" s="65"/>
      <c r="N121" s="65"/>
      <c r="O121" s="283">
        <f t="shared" ref="O121:AB121" si="48">IFERROR(INDEX(O$23:O$39, MATCH($M63, $I$23:$I$39, 0)), 1)</f>
        <v>1</v>
      </c>
      <c r="P121" s="283">
        <f t="shared" si="48"/>
        <v>1</v>
      </c>
      <c r="Q121" s="283">
        <f t="shared" si="48"/>
        <v>1</v>
      </c>
      <c r="R121" s="283">
        <f t="shared" si="48"/>
        <v>1</v>
      </c>
      <c r="S121" s="283">
        <f t="shared" si="48"/>
        <v>1</v>
      </c>
      <c r="T121" s="283">
        <f t="shared" si="48"/>
        <v>1</v>
      </c>
      <c r="U121" s="283">
        <f t="shared" si="48"/>
        <v>1</v>
      </c>
      <c r="V121" s="283">
        <f t="shared" si="48"/>
        <v>1</v>
      </c>
      <c r="W121" s="283">
        <f t="shared" si="48"/>
        <v>1</v>
      </c>
      <c r="X121" s="283">
        <f t="shared" si="48"/>
        <v>1</v>
      </c>
      <c r="Y121" s="283">
        <f t="shared" si="48"/>
        <v>1</v>
      </c>
      <c r="Z121" s="283">
        <f t="shared" si="48"/>
        <v>1</v>
      </c>
      <c r="AA121" s="283">
        <f t="shared" si="48"/>
        <v>1</v>
      </c>
      <c r="AB121" s="283">
        <f t="shared" si="48"/>
        <v>1</v>
      </c>
      <c r="AC121" s="65"/>
    </row>
    <row r="122" spans="1:29" s="82" customFormat="1" x14ac:dyDescent="0.35">
      <c r="A122" s="49"/>
      <c r="D122" s="252" t="str">
        <f t="shared" si="28"/>
        <v>Mapping of tariffs to bands_Number of MPANs (or sites)__LV Generation Aggregated</v>
      </c>
      <c r="E122" s="63" t="s">
        <v>298</v>
      </c>
      <c r="F122" s="63" t="s">
        <v>291</v>
      </c>
      <c r="G122" s="54"/>
      <c r="H122" s="63"/>
      <c r="I122" s="64" t="s">
        <v>196</v>
      </c>
      <c r="J122" s="6"/>
      <c r="K122" s="63" t="s">
        <v>40</v>
      </c>
      <c r="L122" s="65"/>
      <c r="M122" s="65"/>
      <c r="N122" s="65"/>
      <c r="O122" s="283">
        <f t="shared" ref="O122:AB122" si="49">IFERROR(INDEX(O$23:O$39, MATCH($M64, $I$23:$I$39, 0)), 1)</f>
        <v>1</v>
      </c>
      <c r="P122" s="283">
        <f t="shared" si="49"/>
        <v>1</v>
      </c>
      <c r="Q122" s="283">
        <f t="shared" si="49"/>
        <v>1</v>
      </c>
      <c r="R122" s="283">
        <f t="shared" si="49"/>
        <v>1</v>
      </c>
      <c r="S122" s="283">
        <f t="shared" si="49"/>
        <v>1</v>
      </c>
      <c r="T122" s="283">
        <f t="shared" si="49"/>
        <v>1</v>
      </c>
      <c r="U122" s="283">
        <f t="shared" si="49"/>
        <v>1</v>
      </c>
      <c r="V122" s="283">
        <f t="shared" si="49"/>
        <v>1</v>
      </c>
      <c r="W122" s="283">
        <f t="shared" si="49"/>
        <v>1</v>
      </c>
      <c r="X122" s="283">
        <f t="shared" si="49"/>
        <v>1</v>
      </c>
      <c r="Y122" s="283">
        <f t="shared" si="49"/>
        <v>1</v>
      </c>
      <c r="Z122" s="283">
        <f t="shared" si="49"/>
        <v>1</v>
      </c>
      <c r="AA122" s="283">
        <f t="shared" si="49"/>
        <v>1</v>
      </c>
      <c r="AB122" s="283">
        <f t="shared" si="49"/>
        <v>1</v>
      </c>
      <c r="AC122" s="65"/>
    </row>
    <row r="123" spans="1:29" s="82" customFormat="1" x14ac:dyDescent="0.35">
      <c r="A123" s="49"/>
      <c r="D123" s="252" t="str">
        <f t="shared" si="28"/>
        <v>Mapping of tariffs to bands_Number of MPANs (or sites)__LV Sub Generation Aggregated</v>
      </c>
      <c r="E123" s="63" t="s">
        <v>298</v>
      </c>
      <c r="F123" s="63" t="s">
        <v>291</v>
      </c>
      <c r="G123" s="54"/>
      <c r="H123" s="63"/>
      <c r="I123" s="64" t="s">
        <v>197</v>
      </c>
      <c r="J123" s="6"/>
      <c r="K123" s="63" t="s">
        <v>40</v>
      </c>
      <c r="L123" s="65"/>
      <c r="M123" s="65"/>
      <c r="N123" s="65"/>
      <c r="O123" s="283">
        <f t="shared" ref="O123:AB123" si="50">IFERROR(INDEX(O$23:O$39, MATCH($M65, $I$23:$I$39, 0)), 1)</f>
        <v>1</v>
      </c>
      <c r="P123" s="283">
        <f t="shared" si="50"/>
        <v>1</v>
      </c>
      <c r="Q123" s="283">
        <f t="shared" si="50"/>
        <v>1</v>
      </c>
      <c r="R123" s="283">
        <f t="shared" si="50"/>
        <v>1</v>
      </c>
      <c r="S123" s="283">
        <f t="shared" si="50"/>
        <v>1</v>
      </c>
      <c r="T123" s="283">
        <f t="shared" si="50"/>
        <v>1</v>
      </c>
      <c r="U123" s="283">
        <f t="shared" si="50"/>
        <v>1</v>
      </c>
      <c r="V123" s="283">
        <f t="shared" si="50"/>
        <v>1</v>
      </c>
      <c r="W123" s="283">
        <f t="shared" si="50"/>
        <v>1</v>
      </c>
      <c r="X123" s="283">
        <f t="shared" si="50"/>
        <v>1</v>
      </c>
      <c r="Y123" s="283">
        <f t="shared" si="50"/>
        <v>1</v>
      </c>
      <c r="Z123" s="283">
        <f t="shared" si="50"/>
        <v>1</v>
      </c>
      <c r="AA123" s="283">
        <f t="shared" si="50"/>
        <v>1</v>
      </c>
      <c r="AB123" s="283">
        <f t="shared" si="50"/>
        <v>1</v>
      </c>
      <c r="AC123" s="65"/>
    </row>
    <row r="124" spans="1:29" s="82" customFormat="1" x14ac:dyDescent="0.35">
      <c r="A124" s="49"/>
      <c r="D124" s="252" t="str">
        <f t="shared" si="28"/>
        <v>Mapping of tariffs to bands_Number of MPANs (or sites)__LV Generation Site Specific</v>
      </c>
      <c r="E124" s="63" t="s">
        <v>298</v>
      </c>
      <c r="F124" s="63" t="s">
        <v>291</v>
      </c>
      <c r="G124" s="54"/>
      <c r="H124" s="63"/>
      <c r="I124" s="64" t="s">
        <v>198</v>
      </c>
      <c r="J124" s="6"/>
      <c r="K124" s="63" t="s">
        <v>40</v>
      </c>
      <c r="L124" s="65"/>
      <c r="M124" s="65"/>
      <c r="N124" s="65"/>
      <c r="O124" s="283">
        <f t="shared" ref="O124:AB124" si="51">IFERROR(INDEX(O$23:O$39, MATCH($M66, $I$23:$I$39, 0)), 1)</f>
        <v>1</v>
      </c>
      <c r="P124" s="283">
        <f t="shared" si="51"/>
        <v>1</v>
      </c>
      <c r="Q124" s="283">
        <f t="shared" si="51"/>
        <v>1</v>
      </c>
      <c r="R124" s="283">
        <f t="shared" si="51"/>
        <v>1</v>
      </c>
      <c r="S124" s="283">
        <f t="shared" si="51"/>
        <v>1</v>
      </c>
      <c r="T124" s="283">
        <f t="shared" si="51"/>
        <v>1</v>
      </c>
      <c r="U124" s="283">
        <f t="shared" si="51"/>
        <v>1</v>
      </c>
      <c r="V124" s="283">
        <f t="shared" si="51"/>
        <v>1</v>
      </c>
      <c r="W124" s="283">
        <f t="shared" si="51"/>
        <v>1</v>
      </c>
      <c r="X124" s="283">
        <f t="shared" si="51"/>
        <v>1</v>
      </c>
      <c r="Y124" s="283">
        <f t="shared" si="51"/>
        <v>1</v>
      </c>
      <c r="Z124" s="283">
        <f t="shared" si="51"/>
        <v>1</v>
      </c>
      <c r="AA124" s="283">
        <f t="shared" si="51"/>
        <v>1</v>
      </c>
      <c r="AB124" s="283">
        <f t="shared" si="51"/>
        <v>1</v>
      </c>
      <c r="AC124" s="65"/>
    </row>
    <row r="125" spans="1:29" s="82" customFormat="1" x14ac:dyDescent="0.35">
      <c r="A125" s="49"/>
      <c r="D125" s="252" t="str">
        <f t="shared" si="28"/>
        <v>Mapping of tariffs to bands_Number of MPANs (or sites)__LV Sub Generation Site Specific</v>
      </c>
      <c r="E125" s="63" t="s">
        <v>298</v>
      </c>
      <c r="F125" s="63" t="s">
        <v>291</v>
      </c>
      <c r="G125" s="54"/>
      <c r="H125" s="63"/>
      <c r="I125" s="64" t="s">
        <v>200</v>
      </c>
      <c r="J125" s="6"/>
      <c r="K125" s="63" t="s">
        <v>40</v>
      </c>
      <c r="L125" s="65"/>
      <c r="M125" s="65"/>
      <c r="N125" s="65"/>
      <c r="O125" s="283">
        <f t="shared" ref="O125:AB125" si="52">IFERROR(INDEX(O$23:O$39, MATCH($M67, $I$23:$I$39, 0)), 1)</f>
        <v>1</v>
      </c>
      <c r="P125" s="283">
        <f t="shared" si="52"/>
        <v>1</v>
      </c>
      <c r="Q125" s="283">
        <f t="shared" si="52"/>
        <v>1</v>
      </c>
      <c r="R125" s="283">
        <f t="shared" si="52"/>
        <v>1</v>
      </c>
      <c r="S125" s="283">
        <f t="shared" si="52"/>
        <v>1</v>
      </c>
      <c r="T125" s="283">
        <f t="shared" si="52"/>
        <v>1</v>
      </c>
      <c r="U125" s="283">
        <f t="shared" si="52"/>
        <v>1</v>
      </c>
      <c r="V125" s="283">
        <f t="shared" si="52"/>
        <v>1</v>
      </c>
      <c r="W125" s="283">
        <f t="shared" si="52"/>
        <v>1</v>
      </c>
      <c r="X125" s="283">
        <f t="shared" si="52"/>
        <v>1</v>
      </c>
      <c r="Y125" s="283">
        <f t="shared" si="52"/>
        <v>1</v>
      </c>
      <c r="Z125" s="283">
        <f t="shared" si="52"/>
        <v>1</v>
      </c>
      <c r="AA125" s="283">
        <f t="shared" si="52"/>
        <v>1</v>
      </c>
      <c r="AB125" s="283">
        <f t="shared" si="52"/>
        <v>1</v>
      </c>
      <c r="AC125" s="65"/>
    </row>
    <row r="126" spans="1:29" x14ac:dyDescent="0.35">
      <c r="D126" s="253" t="str">
        <f t="shared" si="28"/>
        <v>Mapping of tariffs to bands_Number of MPANs (or sites)__HV Generation Site Specific</v>
      </c>
      <c r="E126" s="66" t="s">
        <v>298</v>
      </c>
      <c r="F126" s="66" t="s">
        <v>291</v>
      </c>
      <c r="G126" s="67"/>
      <c r="H126" s="66"/>
      <c r="I126" s="68" t="s">
        <v>202</v>
      </c>
      <c r="J126" s="93"/>
      <c r="K126" s="66" t="s">
        <v>40</v>
      </c>
      <c r="L126" s="115"/>
      <c r="M126" s="115"/>
      <c r="N126" s="115"/>
      <c r="O126" s="264">
        <f t="shared" ref="O126:AB126" si="53">IFERROR(INDEX(O$23:O$39, MATCH($M68, $I$23:$I$39, 0)), 1)</f>
        <v>1</v>
      </c>
      <c r="P126" s="264">
        <f t="shared" si="53"/>
        <v>1</v>
      </c>
      <c r="Q126" s="264">
        <f t="shared" si="53"/>
        <v>1</v>
      </c>
      <c r="R126" s="264">
        <f t="shared" si="53"/>
        <v>1</v>
      </c>
      <c r="S126" s="264">
        <f t="shared" si="53"/>
        <v>1</v>
      </c>
      <c r="T126" s="264">
        <f t="shared" si="53"/>
        <v>1</v>
      </c>
      <c r="U126" s="264">
        <f t="shared" si="53"/>
        <v>1</v>
      </c>
      <c r="V126" s="264">
        <f t="shared" si="53"/>
        <v>1</v>
      </c>
      <c r="W126" s="264">
        <f t="shared" si="53"/>
        <v>1</v>
      </c>
      <c r="X126" s="264">
        <f t="shared" si="53"/>
        <v>1</v>
      </c>
      <c r="Y126" s="264">
        <f t="shared" si="53"/>
        <v>1</v>
      </c>
      <c r="Z126" s="264">
        <f t="shared" si="53"/>
        <v>1</v>
      </c>
      <c r="AA126" s="264">
        <f t="shared" si="53"/>
        <v>1</v>
      </c>
      <c r="AB126" s="264">
        <f t="shared" si="53"/>
        <v>1</v>
      </c>
      <c r="AC126" s="65"/>
    </row>
    <row r="127" spans="1:29" x14ac:dyDescent="0.35">
      <c r="D127" s="251" t="str">
        <f t="shared" ref="D127:D217" si="54">E127&amp;"_"&amp;F127&amp;"_"&amp;H127&amp;"_"&amp;I127</f>
        <v>Output to other models_CDCM end user tariff forecast_Unit rate 1_Domestic Aggregated with Residual</v>
      </c>
      <c r="E127" s="59" t="s">
        <v>158</v>
      </c>
      <c r="F127" s="59" t="s">
        <v>159</v>
      </c>
      <c r="G127" s="13" t="s">
        <v>54</v>
      </c>
      <c r="H127" s="59" t="s">
        <v>71</v>
      </c>
      <c r="I127" s="59" t="s">
        <v>238</v>
      </c>
      <c r="J127" s="141" t="str">
        <f>INDEX('Tariff mapping'!$E$6:$E$37, MATCH('Reorder aggregate volumes'!I127, 'Tariff mapping'!$D$6:$D$37, 0))</f>
        <v>Domestic Aggregated</v>
      </c>
      <c r="K127" s="59" t="s">
        <v>55</v>
      </c>
      <c r="L127" s="114"/>
      <c r="M127" s="246"/>
      <c r="N127" s="114"/>
      <c r="O127" s="262">
        <f>INDEX(Inputs_published!O$38:O$149, MATCH("All the way volume forecast_" &amp; $G127 &amp; "_" &amp; $J127, Inputs_published!$D$38:$D$149, 0)) * O69</f>
        <v>867291.29697020061</v>
      </c>
      <c r="P127" s="262">
        <f>INDEX(Inputs_published!P$38:P$149, MATCH("All the way volume forecast_" &amp; $G127 &amp; "_" &amp; $J127, Inputs_published!$D$38:$D$149, 0)) * P69</f>
        <v>669549.40667459264</v>
      </c>
      <c r="Q127" s="262">
        <f>INDEX(Inputs_published!Q$38:Q$149, MATCH("All the way volume forecast_" &amp; $G127 &amp; "_" &amp; $J127, Inputs_published!$D$38:$D$149, 0)) * Q69</f>
        <v>997710.07862229028</v>
      </c>
      <c r="R127" s="262">
        <f>INDEX(Inputs_published!R$38:R$149, MATCH("All the way volume forecast_" &amp; $G127 &amp; "_" &amp; $J127, Inputs_published!$D$38:$D$149, 0)) * R69</f>
        <v>309997.02287506516</v>
      </c>
      <c r="S127" s="262">
        <f>INDEX(Inputs_published!S$38:S$149, MATCH("All the way volume forecast_" &amp; $G127 &amp; "_" &amp; $J127, Inputs_published!$D$38:$D$149, 0)) * S69</f>
        <v>1327034.6347335144</v>
      </c>
      <c r="T127" s="262">
        <f>INDEX(Inputs_published!T$38:T$149, MATCH("All the way volume forecast_" &amp; $G127 &amp; "_" &amp; $J127, Inputs_published!$D$38:$D$149, 0)) * T69</f>
        <v>728182.66484023235</v>
      </c>
      <c r="U127" s="262">
        <f>INDEX(Inputs_published!U$38:U$149, MATCH("All the way volume forecast_" &amp; $G127 &amp; "_" &amp; $J127, Inputs_published!$D$38:$D$149, 0)) * U69</f>
        <v>565724.84769405378</v>
      </c>
      <c r="V127" s="262">
        <f>INDEX(Inputs_published!V$38:V$149, MATCH("All the way volume forecast_" &amp; $G127 &amp; "_" &amp; $J127, Inputs_published!$D$38:$D$149, 0)) * V69</f>
        <v>1351205.2143364868</v>
      </c>
      <c r="W127" s="262">
        <f>INDEX(Inputs_published!W$38:W$149, MATCH("All the way volume forecast_" &amp; $G127 &amp; "_" &amp; $J127, Inputs_published!$D$38:$D$149, 0)) * W69</f>
        <v>870115.13456387527</v>
      </c>
      <c r="X127" s="262">
        <f>INDEX(Inputs_published!X$38:X$149, MATCH("All the way volume forecast_" &amp; $G127 &amp; "_" &amp; $J127, Inputs_published!$D$38:$D$149, 0)) * X69</f>
        <v>1393585.613361198</v>
      </c>
      <c r="Y127" s="262">
        <f>INDEX(Inputs_published!Y$38:Y$149, MATCH("All the way volume forecast_" &amp; $G127 &amp; "_" &amp; $J127, Inputs_published!$D$38:$D$149, 0)) * Y69</f>
        <v>970871.82362676424</v>
      </c>
      <c r="Z127" s="262">
        <f>INDEX(Inputs_published!Z$38:Z$149, MATCH("All the way volume forecast_" &amp; $G127 &amp; "_" &amp; $J127, Inputs_published!$D$38:$D$149, 0)) * Z69</f>
        <v>909743.40423220454</v>
      </c>
      <c r="AA127" s="262">
        <f>INDEX(Inputs_published!AA$38:AA$149, MATCH("All the way volume forecast_" &amp; $G127 &amp; "_" &amp; $J127, Inputs_published!$D$38:$D$149, 0)) * AA69</f>
        <v>396000</v>
      </c>
      <c r="AB127" s="262">
        <f>INDEX(Inputs_published!AB$38:AB$149, MATCH("All the way volume forecast_" &amp; $G127 &amp; "_" &amp; $J127, Inputs_published!$D$38:$D$149, 0)) * AB69</f>
        <v>338641.15990105586</v>
      </c>
      <c r="AC127" s="65"/>
    </row>
    <row r="128" spans="1:29" x14ac:dyDescent="0.35">
      <c r="D128" s="252" t="str">
        <f t="shared" si="54"/>
        <v>Output to other models_CDCM end user tariff forecast_Unit rate 1_Domestic Aggregated (Related MPAN)</v>
      </c>
      <c r="E128" s="63" t="s">
        <v>158</v>
      </c>
      <c r="F128" s="63" t="s">
        <v>159</v>
      </c>
      <c r="G128" s="28" t="s">
        <v>54</v>
      </c>
      <c r="H128" s="63" t="s">
        <v>71</v>
      </c>
      <c r="I128" s="63" t="s">
        <v>189</v>
      </c>
      <c r="J128" s="272" t="str">
        <f>INDEX('Tariff mapping'!$E$6:$E$37, MATCH('Reorder aggregate volumes'!I128, 'Tariff mapping'!$D$6:$D$37, 0))</f>
        <v>Domestic Aggregated (Related MPAN)</v>
      </c>
      <c r="K128" s="63" t="s">
        <v>55</v>
      </c>
      <c r="L128" s="65"/>
      <c r="M128" s="25"/>
      <c r="N128" s="65"/>
      <c r="O128" s="262">
        <f>INDEX(Inputs_published!O$38:O$149, MATCH("All the way volume forecast_" &amp; $G128 &amp; "_" &amp; $J128, Inputs_published!$D$38:$D$149, 0)) * O70</f>
        <v>32.205348256943019</v>
      </c>
      <c r="P128" s="262">
        <f>INDEX(Inputs_published!P$38:P$149, MATCH("All the way volume forecast_" &amp; $G128 &amp; "_" &amp; $J128, Inputs_published!$D$38:$D$149, 0)) * P70</f>
        <v>590.58728987054042</v>
      </c>
      <c r="Q128" s="262">
        <f>INDEX(Inputs_published!Q$38:Q$149, MATCH("All the way volume forecast_" &amp; $G128 &amp; "_" &amp; $J128, Inputs_published!$D$38:$D$149, 0)) * Q70</f>
        <v>296.4369736602697</v>
      </c>
      <c r="R128" s="262">
        <f>INDEX(Inputs_published!R$38:R$149, MATCH("All the way volume forecast_" &amp; $G128 &amp; "_" &amp; $J128, Inputs_published!$D$38:$D$149, 0)) * R70</f>
        <v>8828.0434583187307</v>
      </c>
      <c r="S128" s="262">
        <f>INDEX(Inputs_published!S$38:S$149, MATCH("All the way volume forecast_" &amp; $G128 &amp; "_" &amp; $J128, Inputs_published!$D$38:$D$149, 0)) * S70</f>
        <v>651.04430288492574</v>
      </c>
      <c r="T128" s="262">
        <f>INDEX(Inputs_published!T$38:T$149, MATCH("All the way volume forecast_" &amp; $G128 &amp; "_" &amp; $J128, Inputs_published!$D$38:$D$149, 0)) * T70</f>
        <v>1325.9025558238502</v>
      </c>
      <c r="U128" s="262">
        <f>INDEX(Inputs_published!U$38:U$149, MATCH("All the way volume forecast_" &amp; $G128 &amp; "_" &amp; $J128, Inputs_published!$D$38:$D$149, 0)) * U70</f>
        <v>45.600324459247773</v>
      </c>
      <c r="V128" s="262">
        <f>INDEX(Inputs_published!V$38:V$149, MATCH("All the way volume forecast_" &amp; $G128 &amp; "_" &amp; $J128, Inputs_published!$D$38:$D$149, 0)) * V70</f>
        <v>1021.5697546949073</v>
      </c>
      <c r="W128" s="262">
        <f>INDEX(Inputs_published!W$38:W$149, MATCH("All the way volume forecast_" &amp; $G128 &amp; "_" &amp; $J128, Inputs_published!$D$38:$D$149, 0)) * W70</f>
        <v>541.51635492161279</v>
      </c>
      <c r="X128" s="262">
        <f>INDEX(Inputs_published!X$38:X$149, MATCH("All the way volume forecast_" &amp; $G128 &amp; "_" &amp; $J128, Inputs_published!$D$38:$D$149, 0)) * X70</f>
        <v>408.97171731976761</v>
      </c>
      <c r="Y128" s="262">
        <f>INDEX(Inputs_published!Y$38:Y$149, MATCH("All the way volume forecast_" &amp; $G128 &amp; "_" &amp; $J128, Inputs_published!$D$38:$D$149, 0)) * Y70</f>
        <v>844.76303646099564</v>
      </c>
      <c r="Z128" s="262">
        <f>INDEX(Inputs_published!Z$38:Z$149, MATCH("All the way volume forecast_" &amp; $G128 &amp; "_" &amp; $J128, Inputs_published!$D$38:$D$149, 0)) * Z70</f>
        <v>99.956470728001747</v>
      </c>
      <c r="AA128" s="262">
        <f>INDEX(Inputs_published!AA$38:AA$149, MATCH("All the way volume forecast_" &amp; $G128 &amp; "_" &amp; $J128, Inputs_published!$D$38:$D$149, 0)) * AA70</f>
        <v>75.992307073276052</v>
      </c>
      <c r="AB128" s="262">
        <f>INDEX(Inputs_published!AB$38:AB$149, MATCH("All the way volume forecast_" &amp; $G128 &amp; "_" &amp; $J128, Inputs_published!$D$38:$D$149, 0)) * AB70</f>
        <v>0</v>
      </c>
      <c r="AC128" s="65"/>
    </row>
    <row r="129" spans="1:29" x14ac:dyDescent="0.35">
      <c r="D129" s="252" t="str">
        <f t="shared" si="54"/>
        <v>Output to other models_CDCM end user tariff forecast_Unit rate 1_Non-Domestic Aggregated No Residual</v>
      </c>
      <c r="E129" s="63" t="s">
        <v>158</v>
      </c>
      <c r="F129" s="63" t="s">
        <v>159</v>
      </c>
      <c r="G129" s="28" t="s">
        <v>54</v>
      </c>
      <c r="H129" s="63" t="s">
        <v>71</v>
      </c>
      <c r="I129" s="63" t="s">
        <v>239</v>
      </c>
      <c r="J129" s="272" t="str">
        <f>INDEX('Tariff mapping'!$E$6:$E$37, MATCH('Reorder aggregate volumes'!I129, 'Tariff mapping'!$D$6:$D$37, 0))</f>
        <v>Non-Domestic Aggregated</v>
      </c>
      <c r="K129" s="63" t="s">
        <v>55</v>
      </c>
      <c r="L129" s="65"/>
      <c r="M129" s="25"/>
      <c r="N129" s="65"/>
      <c r="O129" s="262">
        <f>INDEX(Inputs_published!O$38:O$149, MATCH("All the way volume forecast_" &amp; $G129 &amp; "_" &amp; $J129, Inputs_published!$D$38:$D$149, 0)) * O71</f>
        <v>0</v>
      </c>
      <c r="P129" s="262">
        <f>INDEX(Inputs_published!P$38:P$149, MATCH("All the way volume forecast_" &amp; $G129 &amp; "_" &amp; $J129, Inputs_published!$D$38:$D$149, 0)) * P71</f>
        <v>0</v>
      </c>
      <c r="Q129" s="262">
        <f>INDEX(Inputs_published!Q$38:Q$149, MATCH("All the way volume forecast_" &amp; $G129 &amp; "_" &amp; $J129, Inputs_published!$D$38:$D$149, 0)) * Q71</f>
        <v>0</v>
      </c>
      <c r="R129" s="262">
        <f>INDEX(Inputs_published!R$38:R$149, MATCH("All the way volume forecast_" &amp; $G129 &amp; "_" &amp; $J129, Inputs_published!$D$38:$D$149, 0)) * R71</f>
        <v>0</v>
      </c>
      <c r="S129" s="262">
        <f>INDEX(Inputs_published!S$38:S$149, MATCH("All the way volume forecast_" &amp; $G129 &amp; "_" &amp; $J129, Inputs_published!$D$38:$D$149, 0)) * S71</f>
        <v>0</v>
      </c>
      <c r="T129" s="262">
        <f>INDEX(Inputs_published!T$38:T$149, MATCH("All the way volume forecast_" &amp; $G129 &amp; "_" &amp; $J129, Inputs_published!$D$38:$D$149, 0)) * T71</f>
        <v>0</v>
      </c>
      <c r="U129" s="262">
        <f>INDEX(Inputs_published!U$38:U$149, MATCH("All the way volume forecast_" &amp; $G129 &amp; "_" &amp; $J129, Inputs_published!$D$38:$D$149, 0)) * U71</f>
        <v>0</v>
      </c>
      <c r="V129" s="262">
        <f>INDEX(Inputs_published!V$38:V$149, MATCH("All the way volume forecast_" &amp; $G129 &amp; "_" &amp; $J129, Inputs_published!$D$38:$D$149, 0)) * V71</f>
        <v>0</v>
      </c>
      <c r="W129" s="262">
        <f>INDEX(Inputs_published!W$38:W$149, MATCH("All the way volume forecast_" &amp; $G129 &amp; "_" &amp; $J129, Inputs_published!$D$38:$D$149, 0)) * W71</f>
        <v>0</v>
      </c>
      <c r="X129" s="262">
        <f>INDEX(Inputs_published!X$38:X$149, MATCH("All the way volume forecast_" &amp; $G129 &amp; "_" &amp; $J129, Inputs_published!$D$38:$D$149, 0)) * X71</f>
        <v>0</v>
      </c>
      <c r="Y129" s="262">
        <f>INDEX(Inputs_published!Y$38:Y$149, MATCH("All the way volume forecast_" &amp; $G129 &amp; "_" &amp; $J129, Inputs_published!$D$38:$D$149, 0)) * Y71</f>
        <v>0</v>
      </c>
      <c r="Z129" s="262">
        <f>INDEX(Inputs_published!Z$38:Z$149, MATCH("All the way volume forecast_" &amp; $G129 &amp; "_" &amp; $J129, Inputs_published!$D$38:$D$149, 0)) * Z71</f>
        <v>0</v>
      </c>
      <c r="AA129" s="262">
        <f>INDEX(Inputs_published!AA$38:AA$149, MATCH("All the way volume forecast_" &amp; $G129 &amp; "_" &amp; $J129, Inputs_published!$D$38:$D$149, 0)) * AA71</f>
        <v>0</v>
      </c>
      <c r="AB129" s="262">
        <f>INDEX(Inputs_published!AB$38:AB$149, MATCH("All the way volume forecast_" &amp; $G129 &amp; "_" &amp; $J129, Inputs_published!$D$38:$D$149, 0)) * AB71</f>
        <v>0</v>
      </c>
      <c r="AC129" s="65"/>
    </row>
    <row r="130" spans="1:29" x14ac:dyDescent="0.35">
      <c r="D130" s="252" t="str">
        <f t="shared" si="54"/>
        <v>Output to other models_CDCM end user tariff forecast_Unit rate 1_Non-Domestic Aggregated Band 1</v>
      </c>
      <c r="E130" s="63" t="s">
        <v>158</v>
      </c>
      <c r="F130" s="63" t="s">
        <v>159</v>
      </c>
      <c r="G130" s="28" t="s">
        <v>54</v>
      </c>
      <c r="H130" s="63" t="s">
        <v>71</v>
      </c>
      <c r="I130" s="84" t="s">
        <v>240</v>
      </c>
      <c r="J130" s="272" t="str">
        <f>INDEX('Tariff mapping'!$E$6:$E$37, MATCH('Reorder aggregate volumes'!I130, 'Tariff mapping'!$D$6:$D$37, 0))</f>
        <v>Non-Domestic Aggregated</v>
      </c>
      <c r="K130" s="63" t="s">
        <v>55</v>
      </c>
      <c r="L130" s="65"/>
      <c r="M130" s="25"/>
      <c r="N130" s="65"/>
      <c r="O130" s="262">
        <f>INDEX(Inputs_published!O$38:O$149, MATCH("All the way volume forecast_" &amp; $G130 &amp; "_" &amp; $J130, Inputs_published!$D$38:$D$149, 0)) * O72</f>
        <v>12800.788037325456</v>
      </c>
      <c r="P130" s="262">
        <f>INDEX(Inputs_published!P$38:P$149, MATCH("All the way volume forecast_" &amp; $G130 &amp; "_" &amp; $J130, Inputs_published!$D$38:$D$149, 0)) * P72</f>
        <v>9231.8718991839705</v>
      </c>
      <c r="Q130" s="262">
        <f>INDEX(Inputs_published!Q$38:Q$149, MATCH("All the way volume forecast_" &amp; $G130 &amp; "_" &amp; $J130, Inputs_published!$D$38:$D$149, 0)) * Q72</f>
        <v>13312.688899020977</v>
      </c>
      <c r="R130" s="262">
        <f>INDEX(Inputs_published!R$38:R$149, MATCH("All the way volume forecast_" &amp; $G130 &amp; "_" &amp; $J130, Inputs_published!$D$38:$D$149, 0)) * R72</f>
        <v>4837.6483118119277</v>
      </c>
      <c r="S130" s="262">
        <f>INDEX(Inputs_published!S$38:S$149, MATCH("All the way volume forecast_" &amp; $G130 &amp; "_" &amp; $J130, Inputs_published!$D$38:$D$149, 0)) * S72</f>
        <v>14702.442349187011</v>
      </c>
      <c r="T130" s="262">
        <f>INDEX(Inputs_published!T$38:T$149, MATCH("All the way volume forecast_" &amp; $G130 &amp; "_" &amp; $J130, Inputs_published!$D$38:$D$149, 0)) * T72</f>
        <v>8877.1427140661508</v>
      </c>
      <c r="U130" s="262">
        <f>INDEX(Inputs_published!U$38:U$149, MATCH("All the way volume forecast_" &amp; $G130 &amp; "_" &amp; $J130, Inputs_published!$D$38:$D$149, 0)) * U72</f>
        <v>7008.5663669602664</v>
      </c>
      <c r="V130" s="262">
        <f>INDEX(Inputs_published!V$38:V$149, MATCH("All the way volume forecast_" &amp; $G130 &amp; "_" &amp; $J130, Inputs_published!$D$38:$D$149, 0)) * V72</f>
        <v>41921.895442241854</v>
      </c>
      <c r="W130" s="262">
        <f>INDEX(Inputs_published!W$38:W$149, MATCH("All the way volume forecast_" &amp; $G130 &amp; "_" &amp; $J130, Inputs_published!$D$38:$D$149, 0)) * W72</f>
        <v>12241.048505665332</v>
      </c>
      <c r="X130" s="262">
        <f>INDEX(Inputs_published!X$38:X$149, MATCH("All the way volume forecast_" &amp; $G130 &amp; "_" &amp; $J130, Inputs_published!$D$38:$D$149, 0)) * X72</f>
        <v>19912.58503459478</v>
      </c>
      <c r="Y130" s="262">
        <f>INDEX(Inputs_published!Y$38:Y$149, MATCH("All the way volume forecast_" &amp; $G130 &amp; "_" &amp; $J130, Inputs_published!$D$38:$D$149, 0)) * Y72</f>
        <v>15458.47683954736</v>
      </c>
      <c r="Z130" s="262">
        <f>INDEX(Inputs_published!Z$38:Z$149, MATCH("All the way volume forecast_" &amp; $G130 &amp; "_" &amp; $J130, Inputs_published!$D$38:$D$149, 0)) * Z72</f>
        <v>14371.183361536381</v>
      </c>
      <c r="AA130" s="262">
        <f>INDEX(Inputs_published!AA$38:AA$149, MATCH("All the way volume forecast_" &amp; $G130 &amp; "_" &amp; $J130, Inputs_published!$D$38:$D$149, 0)) * AA72</f>
        <v>6287.3927206721646</v>
      </c>
      <c r="AB130" s="262">
        <f>INDEX(Inputs_published!AB$38:AB$149, MATCH("All the way volume forecast_" &amp; $G130 &amp; "_" &amp; $J130, Inputs_published!$D$38:$D$149, 0)) * AB72</f>
        <v>4301.9002825651669</v>
      </c>
      <c r="AC130" s="65"/>
    </row>
    <row r="131" spans="1:29" x14ac:dyDescent="0.35">
      <c r="D131" s="252" t="str">
        <f t="shared" si="54"/>
        <v>Output to other models_CDCM end user tariff forecast_Unit rate 1_Non-Domestic Aggregated Band 2</v>
      </c>
      <c r="E131" s="63" t="s">
        <v>158</v>
      </c>
      <c r="F131" s="63" t="s">
        <v>159</v>
      </c>
      <c r="G131" s="28" t="s">
        <v>54</v>
      </c>
      <c r="H131" s="63" t="s">
        <v>71</v>
      </c>
      <c r="I131" s="84" t="s">
        <v>241</v>
      </c>
      <c r="J131" s="272" t="str">
        <f>INDEX('Tariff mapping'!$E$6:$E$37, MATCH('Reorder aggregate volumes'!I131, 'Tariff mapping'!$D$6:$D$37, 0))</f>
        <v>Non-Domestic Aggregated</v>
      </c>
      <c r="K131" s="63" t="s">
        <v>55</v>
      </c>
      <c r="L131" s="65"/>
      <c r="M131" s="25"/>
      <c r="N131" s="65"/>
      <c r="O131" s="262">
        <f>INDEX(Inputs_published!O$38:O$149, MATCH("All the way volume forecast_" &amp; $G131 &amp; "_" &amp; $J131, Inputs_published!$D$38:$D$149, 0)) * O73</f>
        <v>47179.661008265677</v>
      </c>
      <c r="P131" s="262">
        <f>INDEX(Inputs_published!P$38:P$149, MATCH("All the way volume forecast_" &amp; $G131 &amp; "_" &amp; $J131, Inputs_published!$D$38:$D$149, 0)) * P73</f>
        <v>34025.763523714828</v>
      </c>
      <c r="Q131" s="262">
        <f>INDEX(Inputs_published!Q$38:Q$149, MATCH("All the way volume forecast_" &amp; $G131 &amp; "_" &amp; $J131, Inputs_published!$D$38:$D$149, 0)) * Q73</f>
        <v>49066.365877857432</v>
      </c>
      <c r="R131" s="262">
        <f>INDEX(Inputs_published!R$38:R$149, MATCH("All the way volume forecast_" &amp; $G131 &amp; "_" &amp; $J131, Inputs_published!$D$38:$D$149, 0)) * R73</f>
        <v>17830.043491305456</v>
      </c>
      <c r="S131" s="262">
        <f>INDEX(Inputs_published!S$38:S$149, MATCH("All the way volume forecast_" &amp; $G131 &amp; "_" &amp; $J131, Inputs_published!$D$38:$D$149, 0)) * S73</f>
        <v>54188.558079830698</v>
      </c>
      <c r="T131" s="262">
        <f>INDEX(Inputs_published!T$38:T$149, MATCH("All the way volume forecast_" &amp; $G131 &amp; "_" &amp; $J131, Inputs_published!$D$38:$D$149, 0)) * T73</f>
        <v>32718.34380433528</v>
      </c>
      <c r="U131" s="262">
        <f>INDEX(Inputs_published!U$38:U$149, MATCH("All the way volume forecast_" &amp; $G131 &amp; "_" &amp; $J131, Inputs_published!$D$38:$D$149, 0)) * U73</f>
        <v>25831.361661715684</v>
      </c>
      <c r="V131" s="262">
        <f>INDEX(Inputs_published!V$38:V$149, MATCH("All the way volume forecast_" &amp; $G131 &amp; "_" &amp; $J131, Inputs_published!$D$38:$D$149, 0)) * V73</f>
        <v>154510.86370790142</v>
      </c>
      <c r="W131" s="262">
        <f>INDEX(Inputs_published!W$38:W$149, MATCH("All the way volume forecast_" &amp; $G131 &amp; "_" &amp; $J131, Inputs_published!$D$38:$D$149, 0)) * W73</f>
        <v>45116.637913152575</v>
      </c>
      <c r="X131" s="262">
        <f>INDEX(Inputs_published!X$38:X$149, MATCH("All the way volume forecast_" &amp; $G131 &amp; "_" &amp; $J131, Inputs_published!$D$38:$D$149, 0)) * X73</f>
        <v>73391.498163322045</v>
      </c>
      <c r="Y131" s="262">
        <f>INDEX(Inputs_published!Y$38:Y$149, MATCH("All the way volume forecast_" &amp; $G131 &amp; "_" &amp; $J131, Inputs_published!$D$38:$D$149, 0)) * Y73</f>
        <v>56975.062384233737</v>
      </c>
      <c r="Z131" s="262">
        <f>INDEX(Inputs_published!Z$38:Z$149, MATCH("All the way volume forecast_" &amp; $G131 &amp; "_" &amp; $J131, Inputs_published!$D$38:$D$149, 0)) * Z73</f>
        <v>52967.642094211165</v>
      </c>
      <c r="AA131" s="262">
        <f>INDEX(Inputs_published!AA$38:AA$149, MATCH("All the way volume forecast_" &amp; $G131 &amp; "_" &amp; $J131, Inputs_published!$D$38:$D$149, 0)) * AA73</f>
        <v>23173.343416217376</v>
      </c>
      <c r="AB131" s="262">
        <f>INDEX(Inputs_published!AB$38:AB$149, MATCH("All the way volume forecast_" &amp; $G131 &amp; "_" &amp; $J131, Inputs_published!$D$38:$D$149, 0)) * AB73</f>
        <v>15855.445495306632</v>
      </c>
      <c r="AC131" s="65"/>
    </row>
    <row r="132" spans="1:29" x14ac:dyDescent="0.35">
      <c r="D132" s="252" t="str">
        <f t="shared" si="54"/>
        <v>Output to other models_CDCM end user tariff forecast_Unit rate 1_Non-Domestic Aggregated Band 3</v>
      </c>
      <c r="E132" s="63" t="s">
        <v>158</v>
      </c>
      <c r="F132" s="63" t="s">
        <v>159</v>
      </c>
      <c r="G132" s="28" t="s">
        <v>54</v>
      </c>
      <c r="H132" s="63" t="s">
        <v>71</v>
      </c>
      <c r="I132" s="84" t="s">
        <v>242</v>
      </c>
      <c r="J132" s="272" t="str">
        <f>INDEX('Tariff mapping'!$E$6:$E$37, MATCH('Reorder aggregate volumes'!I132, 'Tariff mapping'!$D$6:$D$37, 0))</f>
        <v>Non-Domestic Aggregated</v>
      </c>
      <c r="K132" s="63" t="s">
        <v>55</v>
      </c>
      <c r="L132" s="65"/>
      <c r="M132" s="25"/>
      <c r="N132" s="65"/>
      <c r="O132" s="262">
        <f>INDEX(Inputs_published!O$38:O$149, MATCH("All the way volume forecast_" &amp; $G132 &amp; "_" &amp; $J132, Inputs_published!$D$38:$D$149, 0)) * O74</f>
        <v>54898.095458988704</v>
      </c>
      <c r="P132" s="262">
        <f>INDEX(Inputs_published!P$38:P$149, MATCH("All the way volume forecast_" &amp; $G132 &amp; "_" &amp; $J132, Inputs_published!$D$38:$D$149, 0)) * P74</f>
        <v>39592.264422218192</v>
      </c>
      <c r="Q132" s="262">
        <f>INDEX(Inputs_published!Q$38:Q$149, MATCH("All the way volume forecast_" &amp; $G132 &amp; "_" &amp; $J132, Inputs_published!$D$38:$D$149, 0)) * Q74</f>
        <v>57093.458923250138</v>
      </c>
      <c r="R132" s="262">
        <f>INDEX(Inputs_published!R$38:R$149, MATCH("All the way volume forecast_" &amp; $G132 &amp; "_" &amp; $J132, Inputs_published!$D$38:$D$149, 0)) * R74</f>
        <v>20746.978861338557</v>
      </c>
      <c r="S132" s="262">
        <f>INDEX(Inputs_published!S$38:S$149, MATCH("All the way volume forecast_" &amp; $G132 &amp; "_" &amp; $J132, Inputs_published!$D$38:$D$149, 0)) * S74</f>
        <v>63053.624605957164</v>
      </c>
      <c r="T132" s="262">
        <f>INDEX(Inputs_published!T$38:T$149, MATCH("All the way volume forecast_" &amp; $G132 &amp; "_" &amp; $J132, Inputs_published!$D$38:$D$149, 0)) * T74</f>
        <v>38070.955217667361</v>
      </c>
      <c r="U132" s="262">
        <f>INDEX(Inputs_published!U$38:U$149, MATCH("All the way volume forecast_" &amp; $G132 &amp; "_" &amp; $J132, Inputs_published!$D$38:$D$149, 0)) * U74</f>
        <v>30057.285873505625</v>
      </c>
      <c r="V132" s="262">
        <f>INDEX(Inputs_published!V$38:V$149, MATCH("All the way volume forecast_" &amp; $G132 &amp; "_" &amp; $J132, Inputs_published!$D$38:$D$149, 0)) * V74</f>
        <v>179788.32327347778</v>
      </c>
      <c r="W132" s="262">
        <f>INDEX(Inputs_published!W$38:W$149, MATCH("All the way volume forecast_" &amp; $G132 &amp; "_" &amp; $J132, Inputs_published!$D$38:$D$149, 0)) * W74</f>
        <v>52497.568698320036</v>
      </c>
      <c r="X132" s="262">
        <f>INDEX(Inputs_published!X$38:X$149, MATCH("All the way volume forecast_" &amp; $G132 &amp; "_" &amp; $J132, Inputs_published!$D$38:$D$149, 0)) * X74</f>
        <v>85398.101341643254</v>
      </c>
      <c r="Y132" s="262">
        <f>INDEX(Inputs_published!Y$38:Y$149, MATCH("All the way volume forecast_" &amp; $G132 &amp; "_" &amp; $J132, Inputs_published!$D$38:$D$149, 0)) * Y74</f>
        <v>66295.991677505226</v>
      </c>
      <c r="Z132" s="262">
        <f>INDEX(Inputs_published!Z$38:Z$149, MATCH("All the way volume forecast_" &amp; $G132 &amp; "_" &amp; $J132, Inputs_published!$D$38:$D$149, 0)) * Z74</f>
        <v>61632.970856151638</v>
      </c>
      <c r="AA132" s="262">
        <f>INDEX(Inputs_published!AA$38:AA$149, MATCH("All the way volume forecast_" &amp; $G132 &amp; "_" &amp; $J132, Inputs_published!$D$38:$D$149, 0)) * AA74</f>
        <v>26964.424749566333</v>
      </c>
      <c r="AB132" s="262">
        <f>INDEX(Inputs_published!AB$38:AB$149, MATCH("All the way volume forecast_" &amp; $G132 &amp; "_" &amp; $J132, Inputs_published!$D$38:$D$149, 0)) * AB74</f>
        <v>18449.343249703288</v>
      </c>
      <c r="AC132" s="65"/>
    </row>
    <row r="133" spans="1:29" x14ac:dyDescent="0.35">
      <c r="D133" s="252" t="str">
        <f t="shared" si="54"/>
        <v>Output to other models_CDCM end user tariff forecast_Unit rate 1_Non-Domestic Aggregated Band 4</v>
      </c>
      <c r="E133" s="63" t="s">
        <v>158</v>
      </c>
      <c r="F133" s="63" t="s">
        <v>159</v>
      </c>
      <c r="G133" s="28" t="s">
        <v>54</v>
      </c>
      <c r="H133" s="63" t="s">
        <v>71</v>
      </c>
      <c r="I133" s="84" t="s">
        <v>243</v>
      </c>
      <c r="J133" s="272" t="str">
        <f>INDEX('Tariff mapping'!$E$6:$E$37, MATCH('Reorder aggregate volumes'!I133, 'Tariff mapping'!$D$6:$D$37, 0))</f>
        <v>Non-Domestic Aggregated</v>
      </c>
      <c r="K133" s="63" t="s">
        <v>55</v>
      </c>
      <c r="L133" s="65"/>
      <c r="M133" s="25"/>
      <c r="N133" s="65"/>
      <c r="O133" s="262">
        <f>INDEX(Inputs_published!O$38:O$149, MATCH("All the way volume forecast_" &amp; $G133 &amp; "_" &amp; $J133, Inputs_published!$D$38:$D$149, 0)) * O75</f>
        <v>155902.18840027926</v>
      </c>
      <c r="P133" s="262">
        <f>INDEX(Inputs_published!P$38:P$149, MATCH("All the way volume forecast_" &amp; $G133 &amp; "_" &amp; $J133, Inputs_published!$D$38:$D$149, 0)) * P75</f>
        <v>112435.97096656078</v>
      </c>
      <c r="Q133" s="262">
        <f>INDEX(Inputs_published!Q$38:Q$149, MATCH("All the way volume forecast_" &amp; $G133 &amp; "_" &amp; $J133, Inputs_published!$D$38:$D$149, 0)) * Q75</f>
        <v>162136.68461641963</v>
      </c>
      <c r="R133" s="262">
        <f>INDEX(Inputs_published!R$38:R$149, MATCH("All the way volume forecast_" &amp; $G133 &amp; "_" &amp; $J133, Inputs_published!$D$38:$D$149, 0)) * R75</f>
        <v>58918.244433330648</v>
      </c>
      <c r="S133" s="262">
        <f>INDEX(Inputs_published!S$38:S$149, MATCH("All the way volume forecast_" &amp; $G133 &amp; "_" &amp; $J133, Inputs_published!$D$38:$D$149, 0)) * S75</f>
        <v>179062.64289226593</v>
      </c>
      <c r="T133" s="262">
        <f>INDEX(Inputs_published!T$38:T$149, MATCH("All the way volume forecast_" &amp; $G133 &amp; "_" &amp; $J133, Inputs_published!$D$38:$D$149, 0)) * T75</f>
        <v>108115.68567724426</v>
      </c>
      <c r="U133" s="262">
        <f>INDEX(Inputs_published!U$38:U$149, MATCH("All the way volume forecast_" &amp; $G133 &amp; "_" &amp; $J133, Inputs_published!$D$38:$D$149, 0)) * U75</f>
        <v>85358.091312165358</v>
      </c>
      <c r="V133" s="262">
        <f>INDEX(Inputs_published!V$38:V$149, MATCH("All the way volume forecast_" &amp; $G133 &amp; "_" &amp; $J133, Inputs_published!$D$38:$D$149, 0)) * V75</f>
        <v>510571.31969343527</v>
      </c>
      <c r="W133" s="262">
        <f>INDEX(Inputs_published!W$38:W$149, MATCH("All the way volume forecast_" &amp; $G133 &amp; "_" &amp; $J133, Inputs_published!$D$38:$D$149, 0)) * W75</f>
        <v>149085.05982463938</v>
      </c>
      <c r="X133" s="262">
        <f>INDEX(Inputs_published!X$38:X$149, MATCH("All the way volume forecast_" &amp; $G133 &amp; "_" &amp; $J133, Inputs_published!$D$38:$D$149, 0)) * X75</f>
        <v>242517.53677569688</v>
      </c>
      <c r="Y133" s="262">
        <f>INDEX(Inputs_published!Y$38:Y$149, MATCH("All the way volume forecast_" &amp; $G133 &amp; "_" &amp; $J133, Inputs_published!$D$38:$D$149, 0)) * Y75</f>
        <v>188270.46909871369</v>
      </c>
      <c r="Z133" s="262">
        <f>INDEX(Inputs_published!Z$38:Z$149, MATCH("All the way volume forecast_" &amp; $G133 &amp; "_" &amp; $J133, Inputs_published!$D$38:$D$149, 0)) * Z75</f>
        <v>175028.20368810077</v>
      </c>
      <c r="AA133" s="262">
        <f>INDEX(Inputs_published!AA$38:AA$149, MATCH("All the way volume forecast_" &amp; $G133 &amp; "_" &amp; $J133, Inputs_published!$D$38:$D$149, 0)) * AA75</f>
        <v>76574.839113544062</v>
      </c>
      <c r="AB133" s="262">
        <f>INDEX(Inputs_published!AB$38:AB$149, MATCH("All the way volume forecast_" &amp; $G133 &amp; "_" &amp; $J133, Inputs_published!$D$38:$D$149, 0)) * AB75</f>
        <v>52393.310972424908</v>
      </c>
      <c r="AC133" s="65"/>
    </row>
    <row r="134" spans="1:29" s="82" customFormat="1" x14ac:dyDescent="0.35">
      <c r="A134" s="49"/>
      <c r="D134" s="252" t="str">
        <f t="shared" si="54"/>
        <v>Output to other models_CDCM end user tariff forecast_Unit rate 1_Non-Domestic Aggregated (Related MPAN)</v>
      </c>
      <c r="E134" s="63" t="s">
        <v>158</v>
      </c>
      <c r="F134" s="63" t="s">
        <v>159</v>
      </c>
      <c r="G134" s="28" t="s">
        <v>54</v>
      </c>
      <c r="H134" s="63" t="s">
        <v>71</v>
      </c>
      <c r="I134" s="84" t="s">
        <v>191</v>
      </c>
      <c r="J134" s="272" t="str">
        <f>INDEX('Tariff mapping'!$E$6:$E$37, MATCH('Reorder aggregate volumes'!I134, 'Tariff mapping'!$D$6:$D$37, 0))</f>
        <v>Non-Domestic Aggregated (Related MPAN)</v>
      </c>
      <c r="K134" s="63" t="s">
        <v>55</v>
      </c>
      <c r="L134" s="65"/>
      <c r="M134" s="25"/>
      <c r="N134" s="65"/>
      <c r="O134" s="281">
        <f>INDEX(Inputs_published!O$38:O$149, MATCH("All the way volume forecast_" &amp; $G134 &amp; "_" &amp; $J134, Inputs_published!$D$38:$D$149, 0)) * O76</f>
        <v>28.892590000578153</v>
      </c>
      <c r="P134" s="281">
        <f>INDEX(Inputs_published!P$38:P$149, MATCH("All the way volume forecast_" &amp; $G134 &amp; "_" &amp; $J134, Inputs_published!$D$38:$D$149, 0)) * P76</f>
        <v>298.34277122280429</v>
      </c>
      <c r="Q134" s="281">
        <f>INDEX(Inputs_published!Q$38:Q$149, MATCH("All the way volume forecast_" &amp; $G134 &amp; "_" &amp; $J134, Inputs_published!$D$38:$D$149, 0)) * Q76</f>
        <v>585.49366426919812</v>
      </c>
      <c r="R134" s="281">
        <f>INDEX(Inputs_published!R$38:R$149, MATCH("All the way volume forecast_" &amp; $G134 &amp; "_" &amp; $J134, Inputs_published!$D$38:$D$149, 0)) * R76</f>
        <v>3073.5191857693171</v>
      </c>
      <c r="S134" s="281">
        <f>INDEX(Inputs_published!S$38:S$149, MATCH("All the way volume forecast_" &amp; $G134 &amp; "_" &amp; $J134, Inputs_published!$D$38:$D$149, 0)) * S76</f>
        <v>674.49999207276721</v>
      </c>
      <c r="T134" s="281">
        <f>INDEX(Inputs_published!T$38:T$149, MATCH("All the way volume forecast_" &amp; $G134 &amp; "_" &amp; $J134, Inputs_published!$D$38:$D$149, 0)) * T76</f>
        <v>4172.2410596369182</v>
      </c>
      <c r="U134" s="281">
        <f>INDEX(Inputs_published!U$38:U$149, MATCH("All the way volume forecast_" &amp; $G134 &amp; "_" &amp; $J134, Inputs_published!$D$38:$D$149, 0)) * U76</f>
        <v>6.8595464743105259</v>
      </c>
      <c r="V134" s="281">
        <f>INDEX(Inputs_published!V$38:V$149, MATCH("All the way volume forecast_" &amp; $G134 &amp; "_" &amp; $J134, Inputs_published!$D$38:$D$149, 0)) * V76</f>
        <v>449.67459065169044</v>
      </c>
      <c r="W134" s="281">
        <f>INDEX(Inputs_published!W$38:W$149, MATCH("All the way volume forecast_" &amp; $G134 &amp; "_" &amp; $J134, Inputs_published!$D$38:$D$149, 0)) * W76</f>
        <v>279.3664075036354</v>
      </c>
      <c r="X134" s="281">
        <f>INDEX(Inputs_published!X$38:X$149, MATCH("All the way volume forecast_" &amp; $G134 &amp; "_" &amp; $J134, Inputs_published!$D$38:$D$149, 0)) * X76</f>
        <v>155.14815160228991</v>
      </c>
      <c r="Y134" s="281">
        <f>INDEX(Inputs_published!Y$38:Y$149, MATCH("All the way volume forecast_" &amp; $G134 &amp; "_" &amp; $J134, Inputs_published!$D$38:$D$149, 0)) * Y76</f>
        <v>29.861394683968697</v>
      </c>
      <c r="Z134" s="281">
        <f>INDEX(Inputs_published!Z$38:Z$149, MATCH("All the way volume forecast_" &amp; $G134 &amp; "_" &amp; $J134, Inputs_published!$D$38:$D$149, 0)) * Z76</f>
        <v>147.91204089470546</v>
      </c>
      <c r="AA134" s="281">
        <f>INDEX(Inputs_published!AA$38:AA$149, MATCH("All the way volume forecast_" &amp; $G134 &amp; "_" &amp; $J134, Inputs_published!$D$38:$D$149, 0)) * AA76</f>
        <v>40.405782395955477</v>
      </c>
      <c r="AB134" s="281">
        <f>INDEX(Inputs_published!AB$38:AB$149, MATCH("All the way volume forecast_" &amp; $G134 &amp; "_" &amp; $J134, Inputs_published!$D$38:$D$149, 0)) * AB76</f>
        <v>0</v>
      </c>
      <c r="AC134" s="65"/>
    </row>
    <row r="135" spans="1:29" s="82" customFormat="1" x14ac:dyDescent="0.35">
      <c r="A135" s="49"/>
      <c r="D135" s="252" t="str">
        <f t="shared" si="54"/>
        <v>Output to other models_CDCM end user tariff forecast_Unit rate 1_LV Site Specific No Residual</v>
      </c>
      <c r="E135" s="63" t="s">
        <v>158</v>
      </c>
      <c r="F135" s="63" t="s">
        <v>159</v>
      </c>
      <c r="G135" s="28" t="s">
        <v>54</v>
      </c>
      <c r="H135" s="63" t="s">
        <v>71</v>
      </c>
      <c r="I135" s="64" t="s">
        <v>244</v>
      </c>
      <c r="J135" s="272" t="str">
        <f>INDEX('Tariff mapping'!$E$6:$E$37, MATCH('Reorder aggregate volumes'!I135, 'Tariff mapping'!$D$6:$D$37, 0))</f>
        <v>LV Site Specific</v>
      </c>
      <c r="K135" s="63" t="s">
        <v>55</v>
      </c>
      <c r="L135" s="65"/>
      <c r="M135" s="25"/>
      <c r="N135" s="65"/>
      <c r="O135" s="281">
        <f>INDEX(Inputs_published!O$38:O$149, MATCH("All the way volume forecast_" &amp; $G135 &amp; "_" &amp; $J135, Inputs_published!$D$38:$D$149, 0)) * O77</f>
        <v>0</v>
      </c>
      <c r="P135" s="281">
        <f>INDEX(Inputs_published!P$38:P$149, MATCH("All the way volume forecast_" &amp; $G135 &amp; "_" &amp; $J135, Inputs_published!$D$38:$D$149, 0)) * P77</f>
        <v>0</v>
      </c>
      <c r="Q135" s="281">
        <f>INDEX(Inputs_published!Q$38:Q$149, MATCH("All the way volume forecast_" &amp; $G135 &amp; "_" &amp; $J135, Inputs_published!$D$38:$D$149, 0)) * Q77</f>
        <v>0</v>
      </c>
      <c r="R135" s="281">
        <f>INDEX(Inputs_published!R$38:R$149, MATCH("All the way volume forecast_" &amp; $G135 &amp; "_" &amp; $J135, Inputs_published!$D$38:$D$149, 0)) * R77</f>
        <v>0</v>
      </c>
      <c r="S135" s="281">
        <f>INDEX(Inputs_published!S$38:S$149, MATCH("All the way volume forecast_" &amp; $G135 &amp; "_" &amp; $J135, Inputs_published!$D$38:$D$149, 0)) * S77</f>
        <v>0</v>
      </c>
      <c r="T135" s="281">
        <f>INDEX(Inputs_published!T$38:T$149, MATCH("All the way volume forecast_" &amp; $G135 &amp; "_" &amp; $J135, Inputs_published!$D$38:$D$149, 0)) * T77</f>
        <v>0</v>
      </c>
      <c r="U135" s="281">
        <f>INDEX(Inputs_published!U$38:U$149, MATCH("All the way volume forecast_" &amp; $G135 &amp; "_" &amp; $J135, Inputs_published!$D$38:$D$149, 0)) * U77</f>
        <v>0</v>
      </c>
      <c r="V135" s="281">
        <f>INDEX(Inputs_published!V$38:V$149, MATCH("All the way volume forecast_" &amp; $G135 &amp; "_" &amp; $J135, Inputs_published!$D$38:$D$149, 0)) * V77</f>
        <v>0</v>
      </c>
      <c r="W135" s="281">
        <f>INDEX(Inputs_published!W$38:W$149, MATCH("All the way volume forecast_" &amp; $G135 &amp; "_" &amp; $J135, Inputs_published!$D$38:$D$149, 0)) * W77</f>
        <v>0</v>
      </c>
      <c r="X135" s="281">
        <f>INDEX(Inputs_published!X$38:X$149, MATCH("All the way volume forecast_" &amp; $G135 &amp; "_" &amp; $J135, Inputs_published!$D$38:$D$149, 0)) * X77</f>
        <v>0</v>
      </c>
      <c r="Y135" s="281">
        <f>INDEX(Inputs_published!Y$38:Y$149, MATCH("All the way volume forecast_" &amp; $G135 &amp; "_" &amp; $J135, Inputs_published!$D$38:$D$149, 0)) * Y77</f>
        <v>0</v>
      </c>
      <c r="Z135" s="281">
        <f>INDEX(Inputs_published!Z$38:Z$149, MATCH("All the way volume forecast_" &amp; $G135 &amp; "_" &amp; $J135, Inputs_published!$D$38:$D$149, 0)) * Z77</f>
        <v>0</v>
      </c>
      <c r="AA135" s="281">
        <f>INDEX(Inputs_published!AA$38:AA$149, MATCH("All the way volume forecast_" &amp; $G135 &amp; "_" &amp; $J135, Inputs_published!$D$38:$D$149, 0)) * AA77</f>
        <v>0</v>
      </c>
      <c r="AB135" s="281">
        <f>INDEX(Inputs_published!AB$38:AB$149, MATCH("All the way volume forecast_" &amp; $G135 &amp; "_" &amp; $J135, Inputs_published!$D$38:$D$149, 0)) * AB77</f>
        <v>0</v>
      </c>
      <c r="AC135" s="65"/>
    </row>
    <row r="136" spans="1:29" s="82" customFormat="1" x14ac:dyDescent="0.35">
      <c r="A136" s="49"/>
      <c r="D136" s="252" t="str">
        <f t="shared" si="54"/>
        <v>Output to other models_CDCM end user tariff forecast_Unit rate 1_LV Site Specific Band 1</v>
      </c>
      <c r="E136" s="63" t="s">
        <v>158</v>
      </c>
      <c r="F136" s="63" t="s">
        <v>159</v>
      </c>
      <c r="G136" s="28" t="s">
        <v>54</v>
      </c>
      <c r="H136" s="63" t="s">
        <v>71</v>
      </c>
      <c r="I136" s="64" t="s">
        <v>245</v>
      </c>
      <c r="J136" s="272" t="str">
        <f>INDEX('Tariff mapping'!$E$6:$E$37, MATCH('Reorder aggregate volumes'!I136, 'Tariff mapping'!$D$6:$D$37, 0))</f>
        <v>LV Site Specific</v>
      </c>
      <c r="K136" s="63" t="s">
        <v>55</v>
      </c>
      <c r="L136" s="65"/>
      <c r="M136" s="25"/>
      <c r="N136" s="65"/>
      <c r="O136" s="281">
        <f>INDEX(Inputs_published!O$38:O$149, MATCH("All the way volume forecast_" &amp; $G136 &amp; "_" &amp; $J136, Inputs_published!$D$38:$D$149, 0)) * O78</f>
        <v>36898.085454460961</v>
      </c>
      <c r="P136" s="281">
        <f>INDEX(Inputs_published!P$38:P$149, MATCH("All the way volume forecast_" &amp; $G136 &amp; "_" &amp; $J136, Inputs_published!$D$38:$D$149, 0)) * P78</f>
        <v>49724.053244232957</v>
      </c>
      <c r="Q136" s="281">
        <f>INDEX(Inputs_published!Q$38:Q$149, MATCH("All the way volume forecast_" &amp; $G136 &amp; "_" &amp; $J136, Inputs_published!$D$38:$D$149, 0)) * Q78</f>
        <v>72061.23926658147</v>
      </c>
      <c r="R136" s="281">
        <f>INDEX(Inputs_published!R$38:R$149, MATCH("All the way volume forecast_" &amp; $G136 &amp; "_" &amp; $J136, Inputs_published!$D$38:$D$149, 0)) * R78</f>
        <v>26898.638662444435</v>
      </c>
      <c r="S136" s="281">
        <f>INDEX(Inputs_published!S$38:S$149, MATCH("All the way volume forecast_" &amp; $G136 &amp; "_" &amp; $J136, Inputs_published!$D$38:$D$149, 0)) * S78</f>
        <v>91812.233237328182</v>
      </c>
      <c r="T136" s="281">
        <f>INDEX(Inputs_published!T$38:T$149, MATCH("All the way volume forecast_" &amp; $G136 &amp; "_" &amp; $J136, Inputs_published!$D$38:$D$149, 0)) * T78</f>
        <v>45265.179514620184</v>
      </c>
      <c r="U136" s="281">
        <f>INDEX(Inputs_published!U$38:U$149, MATCH("All the way volume forecast_" &amp; $G136 &amp; "_" &amp; $J136, Inputs_published!$D$38:$D$149, 0)) * U78</f>
        <v>16898.383065242619</v>
      </c>
      <c r="V136" s="281">
        <f>INDEX(Inputs_published!V$38:V$149, MATCH("All the way volume forecast_" &amp; $G136 &amp; "_" &amp; $J136, Inputs_published!$D$38:$D$149, 0)) * V78</f>
        <v>141923.43673014862</v>
      </c>
      <c r="W136" s="281">
        <f>INDEX(Inputs_published!W$38:W$149, MATCH("All the way volume forecast_" &amp; $G136 &amp; "_" &amp; $J136, Inputs_published!$D$38:$D$149, 0)) * W78</f>
        <v>83860.080292020299</v>
      </c>
      <c r="X136" s="281">
        <f>INDEX(Inputs_published!X$38:X$149, MATCH("All the way volume forecast_" &amp; $G136 &amp; "_" &amp; $J136, Inputs_published!$D$38:$D$149, 0)) * X78</f>
        <v>76033.607199777049</v>
      </c>
      <c r="Y136" s="281">
        <f>INDEX(Inputs_published!Y$38:Y$149, MATCH("All the way volume forecast_" &amp; $G136 &amp; "_" &amp; $J136, Inputs_published!$D$38:$D$149, 0)) * Y78</f>
        <v>52807.810442650822</v>
      </c>
      <c r="Z136" s="281">
        <f>INDEX(Inputs_published!Z$38:Z$149, MATCH("All the way volume forecast_" &amp; $G136 &amp; "_" &amp; $J136, Inputs_published!$D$38:$D$149, 0)) * Z78</f>
        <v>60724.521679030709</v>
      </c>
      <c r="AA136" s="281">
        <f>INDEX(Inputs_published!AA$38:AA$149, MATCH("All the way volume forecast_" &amp; $G136 &amp; "_" &amp; $J136, Inputs_published!$D$38:$D$149, 0)) * AA78</f>
        <v>17038.642672654678</v>
      </c>
      <c r="AB136" s="281">
        <f>INDEX(Inputs_published!AB$38:AB$149, MATCH("All the way volume forecast_" &amp; $G136 &amp; "_" &amp; $J136, Inputs_published!$D$38:$D$149, 0)) * AB78</f>
        <v>18402.758228092429</v>
      </c>
      <c r="AC136" s="65"/>
    </row>
    <row r="137" spans="1:29" s="82" customFormat="1" x14ac:dyDescent="0.35">
      <c r="A137" s="49"/>
      <c r="D137" s="252" t="str">
        <f t="shared" si="54"/>
        <v>Output to other models_CDCM end user tariff forecast_Unit rate 1_LV Site Specific Band 2</v>
      </c>
      <c r="E137" s="63" t="s">
        <v>158</v>
      </c>
      <c r="F137" s="63" t="s">
        <v>159</v>
      </c>
      <c r="G137" s="28" t="s">
        <v>54</v>
      </c>
      <c r="H137" s="63" t="s">
        <v>71</v>
      </c>
      <c r="I137" s="64" t="s">
        <v>246</v>
      </c>
      <c r="J137" s="272" t="str">
        <f>INDEX('Tariff mapping'!$E$6:$E$37, MATCH('Reorder aggregate volumes'!I137, 'Tariff mapping'!$D$6:$D$37, 0))</f>
        <v>LV Site Specific</v>
      </c>
      <c r="K137" s="63" t="s">
        <v>55</v>
      </c>
      <c r="L137" s="65"/>
      <c r="M137" s="25"/>
      <c r="N137" s="65"/>
      <c r="O137" s="281">
        <f>INDEX(Inputs_published!O$38:O$149, MATCH("All the way volume forecast_" &amp; $G137 &amp; "_" &amp; $J137, Inputs_published!$D$38:$D$149, 0)) * O79</f>
        <v>75123.41023999879</v>
      </c>
      <c r="P137" s="281">
        <f>INDEX(Inputs_published!P$38:P$149, MATCH("All the way volume forecast_" &amp; $G137 &amp; "_" &amp; $J137, Inputs_published!$D$38:$D$149, 0)) * P79</f>
        <v>53990.968295303646</v>
      </c>
      <c r="Q137" s="281">
        <f>INDEX(Inputs_published!Q$38:Q$149, MATCH("All the way volume forecast_" &amp; $G137 &amp; "_" &amp; $J137, Inputs_published!$D$38:$D$149, 0)) * Q79</f>
        <v>83482.644148376567</v>
      </c>
      <c r="R137" s="281">
        <f>INDEX(Inputs_published!R$38:R$149, MATCH("All the way volume forecast_" &amp; $G137 &amp; "_" &amp; $J137, Inputs_published!$D$38:$D$149, 0)) * R79</f>
        <v>27068.376869576321</v>
      </c>
      <c r="S137" s="281">
        <f>INDEX(Inputs_published!S$38:S$149, MATCH("All the way volume forecast_" &amp; $G137 &amp; "_" &amp; $J137, Inputs_published!$D$38:$D$149, 0)) * S79</f>
        <v>85729.614793276822</v>
      </c>
      <c r="T137" s="281">
        <f>INDEX(Inputs_published!T$38:T$149, MATCH("All the way volume forecast_" &amp; $G137 &amp; "_" &amp; $J137, Inputs_published!$D$38:$D$149, 0)) * T79</f>
        <v>65420.631135662756</v>
      </c>
      <c r="U137" s="281">
        <f>INDEX(Inputs_published!U$38:U$149, MATCH("All the way volume forecast_" &amp; $G137 &amp; "_" &amp; $J137, Inputs_published!$D$38:$D$149, 0)) * U79</f>
        <v>23384.637509271026</v>
      </c>
      <c r="V137" s="281">
        <f>INDEX(Inputs_published!V$38:V$149, MATCH("All the way volume forecast_" &amp; $G137 &amp; "_" &amp; $J137, Inputs_published!$D$38:$D$149, 0)) * V79</f>
        <v>315615.52597814618</v>
      </c>
      <c r="W137" s="281">
        <f>INDEX(Inputs_published!W$38:W$149, MATCH("All the way volume forecast_" &amp; $G137 &amp; "_" &amp; $J137, Inputs_published!$D$38:$D$149, 0)) * W79</f>
        <v>87229.759421388342</v>
      </c>
      <c r="X137" s="281">
        <f>INDEX(Inputs_published!X$38:X$149, MATCH("All the way volume forecast_" &amp; $G137 &amp; "_" &amp; $J137, Inputs_published!$D$38:$D$149, 0)) * X79</f>
        <v>172048.1877046568</v>
      </c>
      <c r="Y137" s="281">
        <f>INDEX(Inputs_published!Y$38:Y$149, MATCH("All the way volume forecast_" &amp; $G137 &amp; "_" &amp; $J137, Inputs_published!$D$38:$D$149, 0)) * Y79</f>
        <v>96075.537485651483</v>
      </c>
      <c r="Z137" s="281">
        <f>INDEX(Inputs_published!Z$38:Z$149, MATCH("All the way volume forecast_" &amp; $G137 &amp; "_" &amp; $J137, Inputs_published!$D$38:$D$149, 0)) * Z79</f>
        <v>87717.387620421097</v>
      </c>
      <c r="AA137" s="281">
        <f>INDEX(Inputs_published!AA$38:AA$149, MATCH("All the way volume forecast_" &amp; $G137 &amp; "_" &amp; $J137, Inputs_published!$D$38:$D$149, 0)) * AA79</f>
        <v>23131.340635284243</v>
      </c>
      <c r="AB137" s="281">
        <f>INDEX(Inputs_published!AB$38:AB$149, MATCH("All the way volume forecast_" &amp; $G137 &amp; "_" &amp; $J137, Inputs_published!$D$38:$D$149, 0)) * AB79</f>
        <v>28662.504995756219</v>
      </c>
      <c r="AC137" s="65"/>
    </row>
    <row r="138" spans="1:29" s="82" customFormat="1" x14ac:dyDescent="0.35">
      <c r="A138" s="49"/>
      <c r="D138" s="252" t="str">
        <f t="shared" si="54"/>
        <v>Output to other models_CDCM end user tariff forecast_Unit rate 1_LV Site Specific Band 3</v>
      </c>
      <c r="E138" s="63" t="s">
        <v>158</v>
      </c>
      <c r="F138" s="63" t="s">
        <v>159</v>
      </c>
      <c r="G138" s="28" t="s">
        <v>54</v>
      </c>
      <c r="H138" s="63" t="s">
        <v>71</v>
      </c>
      <c r="I138" s="64" t="s">
        <v>247</v>
      </c>
      <c r="J138" s="272" t="str">
        <f>INDEX('Tariff mapping'!$E$6:$E$37, MATCH('Reorder aggregate volumes'!I138, 'Tariff mapping'!$D$6:$D$37, 0))</f>
        <v>LV Site Specific</v>
      </c>
      <c r="K138" s="63" t="s">
        <v>55</v>
      </c>
      <c r="L138" s="65"/>
      <c r="M138" s="25"/>
      <c r="N138" s="65"/>
      <c r="O138" s="281">
        <f>INDEX(Inputs_published!O$38:O$149, MATCH("All the way volume forecast_" &amp; $G138 &amp; "_" &amp; $J138, Inputs_published!$D$38:$D$149, 0)) * O80</f>
        <v>42829.607173016499</v>
      </c>
      <c r="P138" s="281">
        <f>INDEX(Inputs_published!P$38:P$149, MATCH("All the way volume forecast_" &amp; $G138 &amp; "_" &amp; $J138, Inputs_published!$D$38:$D$149, 0)) * P80</f>
        <v>34204.598000868122</v>
      </c>
      <c r="Q138" s="281">
        <f>INDEX(Inputs_published!Q$38:Q$149, MATCH("All the way volume forecast_" &amp; $G138 &amp; "_" &amp; $J138, Inputs_published!$D$38:$D$149, 0)) * Q80</f>
        <v>54682.091131055808</v>
      </c>
      <c r="R138" s="281">
        <f>INDEX(Inputs_published!R$38:R$149, MATCH("All the way volume forecast_" &amp; $G138 &amp; "_" &amp; $J138, Inputs_published!$D$38:$D$149, 0)) * R80</f>
        <v>20016.446750260271</v>
      </c>
      <c r="S138" s="281">
        <f>INDEX(Inputs_published!S$38:S$149, MATCH("All the way volume forecast_" &amp; $G138 &amp; "_" &amp; $J138, Inputs_published!$D$38:$D$149, 0)) * S80</f>
        <v>67659.34805334975</v>
      </c>
      <c r="T138" s="281">
        <f>INDEX(Inputs_published!T$38:T$149, MATCH("All the way volume forecast_" &amp; $G138 &amp; "_" &amp; $J138, Inputs_published!$D$38:$D$149, 0)) * T80</f>
        <v>36970.752461617551</v>
      </c>
      <c r="U138" s="281">
        <f>INDEX(Inputs_published!U$38:U$149, MATCH("All the way volume forecast_" &amp; $G138 &amp; "_" &amp; $J138, Inputs_published!$D$38:$D$149, 0)) * U80</f>
        <v>11553.548674617939</v>
      </c>
      <c r="V138" s="281">
        <f>INDEX(Inputs_published!V$38:V$149, MATCH("All the way volume forecast_" &amp; $G138 &amp; "_" &amp; $J138, Inputs_published!$D$38:$D$149, 0)) * V80</f>
        <v>158813.74154064184</v>
      </c>
      <c r="W138" s="281">
        <f>INDEX(Inputs_published!W$38:W$149, MATCH("All the way volume forecast_" &amp; $G138 &amp; "_" &amp; $J138, Inputs_published!$D$38:$D$149, 0)) * W80</f>
        <v>52657.307762833698</v>
      </c>
      <c r="X138" s="281">
        <f>INDEX(Inputs_published!X$38:X$149, MATCH("All the way volume forecast_" &amp; $G138 &amp; "_" &amp; $J138, Inputs_published!$D$38:$D$149, 0)) * X80</f>
        <v>87911.414337427152</v>
      </c>
      <c r="Y138" s="281">
        <f>INDEX(Inputs_published!Y$38:Y$149, MATCH("All the way volume forecast_" &amp; $G138 &amp; "_" &amp; $J138, Inputs_published!$D$38:$D$149, 0)) * Y80</f>
        <v>57938.413122590224</v>
      </c>
      <c r="Z138" s="281">
        <f>INDEX(Inputs_published!Z$38:Z$149, MATCH("All the way volume forecast_" &amp; $G138 &amp; "_" &amp; $J138, Inputs_published!$D$38:$D$149, 0)) * Z80</f>
        <v>45411.023945821173</v>
      </c>
      <c r="AA138" s="281">
        <f>INDEX(Inputs_published!AA$38:AA$149, MATCH("All the way volume forecast_" &amp; $G138 &amp; "_" &amp; $J138, Inputs_published!$D$38:$D$149, 0)) * AA80</f>
        <v>13646.109003865477</v>
      </c>
      <c r="AB138" s="281">
        <f>INDEX(Inputs_published!AB$38:AB$149, MATCH("All the way volume forecast_" &amp; $G138 &amp; "_" &amp; $J138, Inputs_published!$D$38:$D$149, 0)) * AB80</f>
        <v>16777.928791225855</v>
      </c>
      <c r="AC138" s="65"/>
    </row>
    <row r="139" spans="1:29" s="82" customFormat="1" x14ac:dyDescent="0.35">
      <c r="A139" s="49"/>
      <c r="D139" s="252" t="str">
        <f t="shared" si="54"/>
        <v>Output to other models_CDCM end user tariff forecast_Unit rate 1_LV Site Specific Band 4</v>
      </c>
      <c r="E139" s="63" t="s">
        <v>158</v>
      </c>
      <c r="F139" s="63" t="s">
        <v>159</v>
      </c>
      <c r="G139" s="28" t="s">
        <v>54</v>
      </c>
      <c r="H139" s="63" t="s">
        <v>71</v>
      </c>
      <c r="I139" s="64" t="s">
        <v>248</v>
      </c>
      <c r="J139" s="272" t="str">
        <f>INDEX('Tariff mapping'!$E$6:$E$37, MATCH('Reorder aggregate volumes'!I139, 'Tariff mapping'!$D$6:$D$37, 0))</f>
        <v>LV Site Specific</v>
      </c>
      <c r="K139" s="63" t="s">
        <v>55</v>
      </c>
      <c r="L139" s="65"/>
      <c r="M139" s="25"/>
      <c r="N139" s="65"/>
      <c r="O139" s="281">
        <f>INDEX(Inputs_published!O$38:O$149, MATCH("All the way volume forecast_" &amp; $G139 &amp; "_" &amp; $J139, Inputs_published!$D$38:$D$149, 0)) * O81</f>
        <v>104810.0132305091</v>
      </c>
      <c r="P139" s="281">
        <f>INDEX(Inputs_published!P$38:P$149, MATCH("All the way volume forecast_" &amp; $G139 &amp; "_" &amp; $J139, Inputs_published!$D$38:$D$149, 0)) * P81</f>
        <v>123512.16044679756</v>
      </c>
      <c r="Q139" s="281">
        <f>INDEX(Inputs_published!Q$38:Q$149, MATCH("All the way volume forecast_" &amp; $G139 &amp; "_" &amp; $J139, Inputs_published!$D$38:$D$149, 0)) * Q81</f>
        <v>138709.80804798935</v>
      </c>
      <c r="R139" s="281">
        <f>INDEX(Inputs_published!R$38:R$149, MATCH("All the way volume forecast_" &amp; $G139 &amp; "_" &amp; $J139, Inputs_published!$D$38:$D$149, 0)) * R81</f>
        <v>65492.652551705651</v>
      </c>
      <c r="S139" s="281">
        <f>INDEX(Inputs_published!S$38:S$149, MATCH("All the way volume forecast_" &amp; $G139 &amp; "_" &amp; $J139, Inputs_published!$D$38:$D$149, 0)) * S81</f>
        <v>272385.12770278554</v>
      </c>
      <c r="T139" s="281">
        <f>INDEX(Inputs_published!T$38:T$149, MATCH("All the way volume forecast_" &amp; $G139 &amp; "_" &amp; $J139, Inputs_published!$D$38:$D$149, 0)) * T81</f>
        <v>128165.20576422241</v>
      </c>
      <c r="U139" s="281">
        <f>INDEX(Inputs_published!U$38:U$149, MATCH("All the way volume forecast_" &amp; $G139 &amp; "_" &amp; $J139, Inputs_published!$D$38:$D$149, 0)) * U81</f>
        <v>39955.7904093627</v>
      </c>
      <c r="V139" s="281">
        <f>INDEX(Inputs_published!V$38:V$149, MATCH("All the way volume forecast_" &amp; $G139 &amp; "_" &amp; $J139, Inputs_published!$D$38:$D$149, 0)) * V81</f>
        <v>707113.11544330849</v>
      </c>
      <c r="W139" s="281">
        <f>INDEX(Inputs_published!W$38:W$149, MATCH("All the way volume forecast_" &amp; $G139 &amp; "_" &amp; $J139, Inputs_published!$D$38:$D$149, 0)) * W81</f>
        <v>141492.36040527496</v>
      </c>
      <c r="X139" s="281">
        <f>INDEX(Inputs_published!X$38:X$149, MATCH("All the way volume forecast_" &amp; $G139 &amp; "_" &amp; $J139, Inputs_published!$D$38:$D$149, 0)) * X81</f>
        <v>154043.57523592329</v>
      </c>
      <c r="Y139" s="281">
        <f>INDEX(Inputs_published!Y$38:Y$149, MATCH("All the way volume forecast_" &amp; $G139 &amp; "_" &amp; $J139, Inputs_published!$D$38:$D$149, 0)) * Y81</f>
        <v>129965.49870673778</v>
      </c>
      <c r="Z139" s="281">
        <f>INDEX(Inputs_published!Z$38:Z$149, MATCH("All the way volume forecast_" &amp; $G139 &amp; "_" &amp; $J139, Inputs_published!$D$38:$D$149, 0)) * Z81</f>
        <v>59147.066754727028</v>
      </c>
      <c r="AA139" s="281">
        <f>INDEX(Inputs_published!AA$38:AA$149, MATCH("All the way volume forecast_" &amp; $G139 &amp; "_" &amp; $J139, Inputs_published!$D$38:$D$149, 0)) * AA81</f>
        <v>31037.621426293957</v>
      </c>
      <c r="AB139" s="281">
        <f>INDEX(Inputs_published!AB$38:AB$149, MATCH("All the way volume forecast_" &amp; $G139 &amp; "_" &amp; $J139, Inputs_published!$D$38:$D$149, 0)) * AB81</f>
        <v>45800.723730943362</v>
      </c>
      <c r="AC139" s="65"/>
    </row>
    <row r="140" spans="1:29" s="82" customFormat="1" x14ac:dyDescent="0.35">
      <c r="A140" s="49"/>
      <c r="D140" s="252" t="str">
        <f t="shared" si="54"/>
        <v>Output to other models_CDCM end user tariff forecast_Unit rate 1_LV Sub Site Specific No Residual</v>
      </c>
      <c r="E140" s="63" t="s">
        <v>158</v>
      </c>
      <c r="F140" s="63" t="s">
        <v>159</v>
      </c>
      <c r="G140" s="28" t="s">
        <v>54</v>
      </c>
      <c r="H140" s="63" t="s">
        <v>71</v>
      </c>
      <c r="I140" s="63" t="s">
        <v>249</v>
      </c>
      <c r="J140" s="272" t="str">
        <f>INDEX('Tariff mapping'!$E$6:$E$37, MATCH('Reorder aggregate volumes'!I140, 'Tariff mapping'!$D$6:$D$37, 0))</f>
        <v>LV Sub Site Specific</v>
      </c>
      <c r="K140" s="63" t="s">
        <v>55</v>
      </c>
      <c r="L140" s="65"/>
      <c r="M140" s="25"/>
      <c r="N140" s="65"/>
      <c r="O140" s="281">
        <f>INDEX(Inputs_published!O$38:O$149, MATCH("All the way volume forecast_" &amp; $G140 &amp; "_" &amp; $J140, Inputs_published!$D$38:$D$149, 0)) * O82</f>
        <v>0</v>
      </c>
      <c r="P140" s="281">
        <f>INDEX(Inputs_published!P$38:P$149, MATCH("All the way volume forecast_" &amp; $G140 &amp; "_" &amp; $J140, Inputs_published!$D$38:$D$149, 0)) * P82</f>
        <v>0</v>
      </c>
      <c r="Q140" s="281">
        <f>INDEX(Inputs_published!Q$38:Q$149, MATCH("All the way volume forecast_" &amp; $G140 &amp; "_" &amp; $J140, Inputs_published!$D$38:$D$149, 0)) * Q82</f>
        <v>0</v>
      </c>
      <c r="R140" s="281">
        <f>INDEX(Inputs_published!R$38:R$149, MATCH("All the way volume forecast_" &amp; $G140 &amp; "_" &amp; $J140, Inputs_published!$D$38:$D$149, 0)) * R82</f>
        <v>0</v>
      </c>
      <c r="S140" s="281">
        <f>INDEX(Inputs_published!S$38:S$149, MATCH("All the way volume forecast_" &amp; $G140 &amp; "_" &amp; $J140, Inputs_published!$D$38:$D$149, 0)) * S82</f>
        <v>0</v>
      </c>
      <c r="T140" s="281">
        <f>INDEX(Inputs_published!T$38:T$149, MATCH("All the way volume forecast_" &amp; $G140 &amp; "_" &amp; $J140, Inputs_published!$D$38:$D$149, 0)) * T82</f>
        <v>0</v>
      </c>
      <c r="U140" s="281">
        <f>INDEX(Inputs_published!U$38:U$149, MATCH("All the way volume forecast_" &amp; $G140 &amp; "_" &amp; $J140, Inputs_published!$D$38:$D$149, 0)) * U82</f>
        <v>0</v>
      </c>
      <c r="V140" s="281">
        <f>INDEX(Inputs_published!V$38:V$149, MATCH("All the way volume forecast_" &amp; $G140 &amp; "_" &amp; $J140, Inputs_published!$D$38:$D$149, 0)) * V82</f>
        <v>0</v>
      </c>
      <c r="W140" s="281">
        <f>INDEX(Inputs_published!W$38:W$149, MATCH("All the way volume forecast_" &amp; $G140 &amp; "_" &amp; $J140, Inputs_published!$D$38:$D$149, 0)) * W82</f>
        <v>0</v>
      </c>
      <c r="X140" s="281">
        <f>INDEX(Inputs_published!X$38:X$149, MATCH("All the way volume forecast_" &amp; $G140 &amp; "_" &amp; $J140, Inputs_published!$D$38:$D$149, 0)) * X82</f>
        <v>0</v>
      </c>
      <c r="Y140" s="281">
        <f>INDEX(Inputs_published!Y$38:Y$149, MATCH("All the way volume forecast_" &amp; $G140 &amp; "_" &amp; $J140, Inputs_published!$D$38:$D$149, 0)) * Y82</f>
        <v>0</v>
      </c>
      <c r="Z140" s="281">
        <f>INDEX(Inputs_published!Z$38:Z$149, MATCH("All the way volume forecast_" &amp; $G140 &amp; "_" &amp; $J140, Inputs_published!$D$38:$D$149, 0)) * Z82</f>
        <v>0</v>
      </c>
      <c r="AA140" s="281">
        <f>INDEX(Inputs_published!AA$38:AA$149, MATCH("All the way volume forecast_" &amp; $G140 &amp; "_" &amp; $J140, Inputs_published!$D$38:$D$149, 0)) * AA82</f>
        <v>0</v>
      </c>
      <c r="AB140" s="281">
        <f>INDEX(Inputs_published!AB$38:AB$149, MATCH("All the way volume forecast_" &amp; $G140 &amp; "_" &amp; $J140, Inputs_published!$D$38:$D$149, 0)) * AB82</f>
        <v>0</v>
      </c>
      <c r="AC140" s="65"/>
    </row>
    <row r="141" spans="1:29" s="82" customFormat="1" x14ac:dyDescent="0.35">
      <c r="A141" s="49"/>
      <c r="D141" s="252" t="str">
        <f t="shared" si="54"/>
        <v>Output to other models_CDCM end user tariff forecast_Unit rate 1_LV Sub Site Specific Band 1</v>
      </c>
      <c r="E141" s="63" t="s">
        <v>158</v>
      </c>
      <c r="F141" s="63" t="s">
        <v>159</v>
      </c>
      <c r="G141" s="28" t="s">
        <v>54</v>
      </c>
      <c r="H141" s="63" t="s">
        <v>71</v>
      </c>
      <c r="I141" s="63" t="s">
        <v>250</v>
      </c>
      <c r="J141" s="272" t="str">
        <f>INDEX('Tariff mapping'!$E$6:$E$37, MATCH('Reorder aggregate volumes'!I141, 'Tariff mapping'!$D$6:$D$37, 0))</f>
        <v>LV Sub Site Specific</v>
      </c>
      <c r="K141" s="63" t="s">
        <v>55</v>
      </c>
      <c r="L141" s="65"/>
      <c r="M141" s="25"/>
      <c r="N141" s="65"/>
      <c r="O141" s="281">
        <f>INDEX(Inputs_published!O$38:O$149, MATCH("All the way volume forecast_" &amp; $G141 &amp; "_" &amp; $J141, Inputs_published!$D$38:$D$149, 0)) * O83</f>
        <v>18081.266789312813</v>
      </c>
      <c r="P141" s="281">
        <f>INDEX(Inputs_published!P$38:P$149, MATCH("All the way volume forecast_" &amp; $G141 &amp; "_" &amp; $J141, Inputs_published!$D$38:$D$149, 0)) * P83</f>
        <v>11441.453871500382</v>
      </c>
      <c r="Q141" s="281">
        <f>INDEX(Inputs_published!Q$38:Q$149, MATCH("All the way volume forecast_" &amp; $G141 &amp; "_" &amp; $J141, Inputs_published!$D$38:$D$149, 0)) * Q83</f>
        <v>8027.8765825744267</v>
      </c>
      <c r="R141" s="281">
        <f>INDEX(Inputs_published!R$38:R$149, MATCH("All the way volume forecast_" &amp; $G141 &amp; "_" &amp; $J141, Inputs_published!$D$38:$D$149, 0)) * R83</f>
        <v>2156.6157559117009</v>
      </c>
      <c r="S141" s="281">
        <f>INDEX(Inputs_published!S$38:S$149, MATCH("All the way volume forecast_" &amp; $G141 &amp; "_" &amp; $J141, Inputs_published!$D$38:$D$149, 0)) * S83</f>
        <v>5486.7712614630627</v>
      </c>
      <c r="T141" s="281">
        <f>INDEX(Inputs_published!T$38:T$149, MATCH("All the way volume forecast_" &amp; $G141 &amp; "_" &amp; $J141, Inputs_published!$D$38:$D$149, 0)) * T83</f>
        <v>3539.7922753040766</v>
      </c>
      <c r="U141" s="281">
        <f>INDEX(Inputs_published!U$38:U$149, MATCH("All the way volume forecast_" &amp; $G141 &amp; "_" &amp; $J141, Inputs_published!$D$38:$D$149, 0)) * U83</f>
        <v>19488.261374315494</v>
      </c>
      <c r="V141" s="281">
        <f>INDEX(Inputs_published!V$38:V$149, MATCH("All the way volume forecast_" &amp; $G141 &amp; "_" &amp; $J141, Inputs_published!$D$38:$D$149, 0)) * V83</f>
        <v>11480.237694505637</v>
      </c>
      <c r="W141" s="281">
        <f>INDEX(Inputs_published!W$38:W$149, MATCH("All the way volume forecast_" &amp; $G141 &amp; "_" &amp; $J141, Inputs_published!$D$38:$D$149, 0)) * W83</f>
        <v>1330.1522992699634</v>
      </c>
      <c r="X141" s="281">
        <f>INDEX(Inputs_published!X$38:X$149, MATCH("All the way volume forecast_" &amp; $G141 &amp; "_" &amp; $J141, Inputs_published!$D$38:$D$149, 0)) * X83</f>
        <v>13486.244401683891</v>
      </c>
      <c r="Y141" s="281">
        <f>INDEX(Inputs_published!Y$38:Y$149, MATCH("All the way volume forecast_" &amp; $G141 &amp; "_" &amp; $J141, Inputs_published!$D$38:$D$149, 0)) * Y83</f>
        <v>4233.5627597727316</v>
      </c>
      <c r="Z141" s="281">
        <f>INDEX(Inputs_published!Z$38:Z$149, MATCH("All the way volume forecast_" &amp; $G141 &amp; "_" &amp; $J141, Inputs_published!$D$38:$D$149, 0)) * Z83</f>
        <v>3096.2305520138184</v>
      </c>
      <c r="AA141" s="281">
        <f>INDEX(Inputs_published!AA$38:AA$149, MATCH("All the way volume forecast_" &amp; $G141 &amp; "_" &amp; $J141, Inputs_published!$D$38:$D$149, 0)) * AA83</f>
        <v>9136.4090910461309</v>
      </c>
      <c r="AB141" s="281">
        <f>INDEX(Inputs_published!AB$38:AB$149, MATCH("All the way volume forecast_" &amp; $G141 &amp; "_" &amp; $J141, Inputs_published!$D$38:$D$149, 0)) * AB83</f>
        <v>1101.461919789263</v>
      </c>
      <c r="AC141" s="65"/>
    </row>
    <row r="142" spans="1:29" s="82" customFormat="1" x14ac:dyDescent="0.35">
      <c r="A142" s="49"/>
      <c r="D142" s="252" t="str">
        <f t="shared" si="54"/>
        <v>Output to other models_CDCM end user tariff forecast_Unit rate 1_LV Sub Site Specific Band 2</v>
      </c>
      <c r="E142" s="63" t="s">
        <v>158</v>
      </c>
      <c r="F142" s="63" t="s">
        <v>159</v>
      </c>
      <c r="G142" s="28" t="s">
        <v>54</v>
      </c>
      <c r="H142" s="63" t="s">
        <v>71</v>
      </c>
      <c r="I142" s="63" t="s">
        <v>251</v>
      </c>
      <c r="J142" s="272" t="str">
        <f>INDEX('Tariff mapping'!$E$6:$E$37, MATCH('Reorder aggregate volumes'!I142, 'Tariff mapping'!$D$6:$D$37, 0))</f>
        <v>LV Sub Site Specific</v>
      </c>
      <c r="K142" s="63" t="s">
        <v>55</v>
      </c>
      <c r="L142" s="65"/>
      <c r="M142" s="25"/>
      <c r="N142" s="65"/>
      <c r="O142" s="281">
        <f>INDEX(Inputs_published!O$38:O$149, MATCH("All the way volume forecast_" &amp; $G142 &amp; "_" &amp; $J142, Inputs_published!$D$38:$D$149, 0)) * O84</f>
        <v>36812.924192200633</v>
      </c>
      <c r="P142" s="281">
        <f>INDEX(Inputs_published!P$38:P$149, MATCH("All the way volume forecast_" &amp; $G142 &amp; "_" &amp; $J142, Inputs_published!$D$38:$D$149, 0)) * P84</f>
        <v>12423.266667224112</v>
      </c>
      <c r="Q142" s="281">
        <f>INDEX(Inputs_published!Q$38:Q$149, MATCH("All the way volume forecast_" &amp; $G142 &amp; "_" &amp; $J142, Inputs_published!$D$38:$D$149, 0)) * Q84</f>
        <v>9300.2614280732669</v>
      </c>
      <c r="R142" s="281">
        <f>INDEX(Inputs_published!R$38:R$149, MATCH("All the way volume forecast_" &amp; $G142 &amp; "_" &amp; $J142, Inputs_published!$D$38:$D$149, 0)) * R84</f>
        <v>2170.2246264748019</v>
      </c>
      <c r="S142" s="281">
        <f>INDEX(Inputs_published!S$38:S$149, MATCH("All the way volume forecast_" &amp; $G142 &amp; "_" &amp; $J142, Inputs_published!$D$38:$D$149, 0)) * S84</f>
        <v>5123.2691997389256</v>
      </c>
      <c r="T142" s="281">
        <f>INDEX(Inputs_published!T$38:T$149, MATCH("All the way volume forecast_" &amp; $G142 &amp; "_" &amp; $J142, Inputs_published!$D$38:$D$149, 0)) * T84</f>
        <v>5115.9731878394505</v>
      </c>
      <c r="U142" s="281">
        <f>INDEX(Inputs_published!U$38:U$149, MATCH("All the way volume forecast_" &amp; $G142 &amp; "_" &amp; $J142, Inputs_published!$D$38:$D$149, 0)) * U84</f>
        <v>26968.611503526285</v>
      </c>
      <c r="V142" s="281">
        <f>INDEX(Inputs_published!V$38:V$149, MATCH("All the way volume forecast_" &amp; $G142 &amp; "_" &amp; $J142, Inputs_published!$D$38:$D$149, 0)) * V84</f>
        <v>25530.253084238026</v>
      </c>
      <c r="W142" s="281">
        <f>INDEX(Inputs_published!W$38:W$149, MATCH("All the way volume forecast_" &amp; $G142 &amp; "_" &amp; $J142, Inputs_published!$D$38:$D$149, 0)) * W84</f>
        <v>1383.6006912357579</v>
      </c>
      <c r="X142" s="281">
        <f>INDEX(Inputs_published!X$38:X$149, MATCH("All the way volume forecast_" &amp; $G142 &amp; "_" &amp; $J142, Inputs_published!$D$38:$D$149, 0)) * X84</f>
        <v>30516.557002948437</v>
      </c>
      <c r="Y142" s="281">
        <f>INDEX(Inputs_published!Y$38:Y$149, MATCH("All the way volume forecast_" &amp; $G142 &amp; "_" &amp; $J142, Inputs_published!$D$38:$D$149, 0)) * Y84</f>
        <v>7702.3041518853361</v>
      </c>
      <c r="Z142" s="281">
        <f>INDEX(Inputs_published!Z$38:Z$149, MATCH("All the way volume forecast_" &amp; $G142 &amp; "_" &amp; $J142, Inputs_published!$D$38:$D$149, 0)) * Z84</f>
        <v>4472.5466415155415</v>
      </c>
      <c r="AA142" s="281">
        <f>INDEX(Inputs_published!AA$38:AA$149, MATCH("All the way volume forecast_" &amp; $G142 &amp; "_" &amp; $J142, Inputs_published!$D$38:$D$149, 0)) * AA84</f>
        <v>12403.417040224171</v>
      </c>
      <c r="AB142" s="281">
        <f>INDEX(Inputs_published!AB$38:AB$149, MATCH("All the way volume forecast_" &amp; $G142 &amp; "_" &amp; $J142, Inputs_published!$D$38:$D$149, 0)) * AB84</f>
        <v>1715.5394526892885</v>
      </c>
      <c r="AC142" s="65"/>
    </row>
    <row r="143" spans="1:29" s="82" customFormat="1" x14ac:dyDescent="0.35">
      <c r="A143" s="49"/>
      <c r="D143" s="252" t="str">
        <f t="shared" si="54"/>
        <v>Output to other models_CDCM end user tariff forecast_Unit rate 1_LV Sub Site Specific Band 3</v>
      </c>
      <c r="E143" s="63" t="s">
        <v>158</v>
      </c>
      <c r="F143" s="63" t="s">
        <v>159</v>
      </c>
      <c r="G143" s="28" t="s">
        <v>54</v>
      </c>
      <c r="H143" s="63" t="s">
        <v>71</v>
      </c>
      <c r="I143" s="84" t="s">
        <v>252</v>
      </c>
      <c r="J143" s="272" t="str">
        <f>INDEX('Tariff mapping'!$E$6:$E$37, MATCH('Reorder aggregate volumes'!I143, 'Tariff mapping'!$D$6:$D$37, 0))</f>
        <v>LV Sub Site Specific</v>
      </c>
      <c r="K143" s="63" t="s">
        <v>55</v>
      </c>
      <c r="L143" s="65"/>
      <c r="M143" s="25"/>
      <c r="N143" s="65"/>
      <c r="O143" s="281">
        <f>INDEX(Inputs_published!O$38:O$149, MATCH("All the way volume forecast_" &amp; $G143 &amp; "_" &amp; $J143, Inputs_published!$D$38:$D$149, 0)) * O85</f>
        <v>20987.906126797447</v>
      </c>
      <c r="P143" s="281">
        <f>INDEX(Inputs_published!P$38:P$149, MATCH("All the way volume forecast_" &amp; $G143 &amp; "_" &amp; $J143, Inputs_published!$D$38:$D$149, 0)) * P85</f>
        <v>7870.4430690298959</v>
      </c>
      <c r="Q143" s="281">
        <f>INDEX(Inputs_published!Q$38:Q$149, MATCH("All the way volume forecast_" &amp; $G143 &amp; "_" &amp; $J143, Inputs_published!$D$38:$D$149, 0)) * Q85</f>
        <v>6091.7780952010626</v>
      </c>
      <c r="R143" s="281">
        <f>INDEX(Inputs_published!R$38:R$149, MATCH("All the way volume forecast_" &amp; $G143 &amp; "_" &amp; $J143, Inputs_published!$D$38:$D$149, 0)) * R85</f>
        <v>1604.8315671547059</v>
      </c>
      <c r="S143" s="281">
        <f>INDEX(Inputs_published!S$38:S$149, MATCH("All the way volume forecast_" &amp; $G143 &amp; "_" &amp; $J143, Inputs_published!$D$38:$D$149, 0)) * S85</f>
        <v>4043.3758484976529</v>
      </c>
      <c r="T143" s="281">
        <f>INDEX(Inputs_published!T$38:T$149, MATCH("All the way volume forecast_" &amp; $G143 &amp; "_" &amp; $J143, Inputs_published!$D$38:$D$149, 0)) * T85</f>
        <v>2891.1579580402131</v>
      </c>
      <c r="U143" s="281">
        <f>INDEX(Inputs_published!U$38:U$149, MATCH("All the way volume forecast_" &amp; $G143 &amp; "_" &amp; $J143, Inputs_published!$D$38:$D$149, 0)) * U85</f>
        <v>13324.267505507518</v>
      </c>
      <c r="V143" s="281">
        <f>INDEX(Inputs_published!V$38:V$149, MATCH("All the way volume forecast_" &amp; $G143 &amp; "_" &amp; $J143, Inputs_published!$D$38:$D$149, 0)) * V85</f>
        <v>12846.500507925257</v>
      </c>
      <c r="W143" s="281">
        <f>INDEX(Inputs_published!W$38:W$149, MATCH("All the way volume forecast_" &amp; $G143 &amp; "_" &amp; $J143, Inputs_published!$D$38:$D$149, 0)) * W85</f>
        <v>835.22742585263416</v>
      </c>
      <c r="X143" s="281">
        <f>INDEX(Inputs_published!X$38:X$149, MATCH("All the way volume forecast_" &amp; $G143 &amp; "_" &amp; $J143, Inputs_published!$D$38:$D$149, 0)) * X85</f>
        <v>15593.036594161696</v>
      </c>
      <c r="Y143" s="281">
        <f>INDEX(Inputs_published!Y$38:Y$149, MATCH("All the way volume forecast_" &amp; $G143 &amp; "_" &amp; $J143, Inputs_published!$D$38:$D$149, 0)) * Y85</f>
        <v>4644.8793483400668</v>
      </c>
      <c r="Z143" s="281">
        <f>INDEX(Inputs_published!Z$38:Z$149, MATCH("All the way volume forecast_" &amp; $G143 &amp; "_" &amp; $J143, Inputs_published!$D$38:$D$149, 0)) * Z85</f>
        <v>2315.4237505972055</v>
      </c>
      <c r="AA143" s="281">
        <f>INDEX(Inputs_published!AA$38:AA$149, MATCH("All the way volume forecast_" &amp; $G143 &amp; "_" &amp; $J143, Inputs_published!$D$38:$D$149, 0)) * AA85</f>
        <v>7317.2750174763769</v>
      </c>
      <c r="AB143" s="281">
        <f>INDEX(Inputs_published!AB$38:AB$149, MATCH("All the way volume forecast_" &amp; $G143 &amp; "_" &amp; $J143, Inputs_published!$D$38:$D$149, 0)) * AB85</f>
        <v>1004.2108594493436</v>
      </c>
      <c r="AC143" s="65"/>
    </row>
    <row r="144" spans="1:29" s="82" customFormat="1" x14ac:dyDescent="0.35">
      <c r="A144" s="49"/>
      <c r="D144" s="252" t="str">
        <f t="shared" si="54"/>
        <v>Output to other models_CDCM end user tariff forecast_Unit rate 1_LV Sub Site Specific Band 4</v>
      </c>
      <c r="E144" s="63" t="s">
        <v>158</v>
      </c>
      <c r="F144" s="63" t="s">
        <v>159</v>
      </c>
      <c r="G144" s="28" t="s">
        <v>54</v>
      </c>
      <c r="H144" s="63" t="s">
        <v>71</v>
      </c>
      <c r="I144" s="84" t="s">
        <v>253</v>
      </c>
      <c r="J144" s="272" t="str">
        <f>INDEX('Tariff mapping'!$E$6:$E$37, MATCH('Reorder aggregate volumes'!I144, 'Tariff mapping'!$D$6:$D$37, 0))</f>
        <v>LV Sub Site Specific</v>
      </c>
      <c r="K144" s="63" t="s">
        <v>55</v>
      </c>
      <c r="L144" s="65"/>
      <c r="M144" s="25"/>
      <c r="N144" s="65"/>
      <c r="O144" s="281">
        <f>INDEX(Inputs_published!O$38:O$149, MATCH("All the way volume forecast_" &amp; $G144 &amp; "_" &amp; $J144, Inputs_published!$D$38:$D$149, 0)) * O86</f>
        <v>51360.329081332427</v>
      </c>
      <c r="P144" s="281">
        <f>INDEX(Inputs_published!P$38:P$149, MATCH("All the way volume forecast_" &amp; $G144 &amp; "_" &amp; $J144, Inputs_published!$D$38:$D$149, 0)) * P86</f>
        <v>28420.021983732546</v>
      </c>
      <c r="Q144" s="281">
        <f>INDEX(Inputs_published!Q$38:Q$149, MATCH("All the way volume forecast_" &amp; $G144 &amp; "_" &amp; $J144, Inputs_published!$D$38:$D$149, 0)) * Q86</f>
        <v>15452.762554948955</v>
      </c>
      <c r="R144" s="281">
        <f>INDEX(Inputs_published!R$38:R$149, MATCH("All the way volume forecast_" &amp; $G144 &amp; "_" &amp; $J144, Inputs_published!$D$38:$D$149, 0)) * R86</f>
        <v>5250.9157865546631</v>
      </c>
      <c r="S144" s="281">
        <f>INDEX(Inputs_published!S$38:S$149, MATCH("All the way volume forecast_" &amp; $G144 &amp; "_" &amp; $J144, Inputs_published!$D$38:$D$149, 0)) * S86</f>
        <v>16277.949441294755</v>
      </c>
      <c r="T144" s="281">
        <f>INDEX(Inputs_published!T$38:T$149, MATCH("All the way volume forecast_" &amp; $G144 &amp; "_" &amp; $J144, Inputs_published!$D$38:$D$149, 0)) * T86</f>
        <v>10022.675491222091</v>
      </c>
      <c r="U144" s="281">
        <f>INDEX(Inputs_published!U$38:U$149, MATCH("All the way volume forecast_" &amp; $G144 &amp; "_" &amp; $J144, Inputs_published!$D$38:$D$149, 0)) * U86</f>
        <v>46079.49079557979</v>
      </c>
      <c r="V144" s="281">
        <f>INDEX(Inputs_published!V$38:V$149, MATCH("All the way volume forecast_" &amp; $G144 &amp; "_" &amp; $J144, Inputs_published!$D$38:$D$149, 0)) * V86</f>
        <v>57198.633497205381</v>
      </c>
      <c r="W144" s="281">
        <f>INDEX(Inputs_published!W$38:W$149, MATCH("All the way volume forecast_" &amp; $G144 &amp; "_" &amp; $J144, Inputs_published!$D$38:$D$149, 0)) * W86</f>
        <v>2244.2905833959662</v>
      </c>
      <c r="X144" s="281">
        <f>INDEX(Inputs_published!X$38:X$149, MATCH("All the way volume forecast_" &amp; $G144 &amp; "_" &amp; $J144, Inputs_published!$D$38:$D$149, 0)) * X86</f>
        <v>27323.040174620746</v>
      </c>
      <c r="Y144" s="281">
        <f>INDEX(Inputs_published!Y$38:Y$149, MATCH("All the way volume forecast_" &amp; $G144 &amp; "_" &amp; $J144, Inputs_published!$D$38:$D$149, 0)) * Y86</f>
        <v>10419.237055428966</v>
      </c>
      <c r="Z144" s="281">
        <f>INDEX(Inputs_published!Z$38:Z$149, MATCH("All the way volume forecast_" &amp; $G144 &amp; "_" &amp; $J144, Inputs_published!$D$38:$D$149, 0)) * Z86</f>
        <v>3015.7990558734327</v>
      </c>
      <c r="AA144" s="281">
        <f>INDEX(Inputs_published!AA$38:AA$149, MATCH("All the way volume forecast_" &amp; $G144 &amp; "_" &amp; $J144, Inputs_published!$D$38:$D$149, 0)) * AA86</f>
        <v>16642.898851253318</v>
      </c>
      <c r="AB144" s="281">
        <f>INDEX(Inputs_published!AB$38:AB$149, MATCH("All the way volume forecast_" &amp; $G144 &amp; "_" &amp; $J144, Inputs_published!$D$38:$D$149, 0)) * AB86</f>
        <v>2741.3147780973582</v>
      </c>
      <c r="AC144" s="65"/>
    </row>
    <row r="145" spans="1:29" s="82" customFormat="1" x14ac:dyDescent="0.35">
      <c r="A145" s="49"/>
      <c r="D145" s="252" t="str">
        <f t="shared" si="54"/>
        <v>Output to other models_CDCM end user tariff forecast_Unit rate 1_HV Site Specific No Residual</v>
      </c>
      <c r="E145" s="63" t="s">
        <v>158</v>
      </c>
      <c r="F145" s="63" t="s">
        <v>159</v>
      </c>
      <c r="G145" s="28" t="s">
        <v>54</v>
      </c>
      <c r="H145" s="63" t="s">
        <v>71</v>
      </c>
      <c r="I145" s="84" t="s">
        <v>254</v>
      </c>
      <c r="J145" s="272" t="str">
        <f>INDEX('Tariff mapping'!$E$6:$E$37, MATCH('Reorder aggregate volumes'!I145, 'Tariff mapping'!$D$6:$D$37, 0))</f>
        <v>HV Site Specific</v>
      </c>
      <c r="K145" s="63" t="s">
        <v>55</v>
      </c>
      <c r="L145" s="65"/>
      <c r="M145" s="25"/>
      <c r="N145" s="65"/>
      <c r="O145" s="281">
        <f>INDEX(Inputs_published!O$38:O$149, MATCH("All the way volume forecast_" &amp; $G145 &amp; "_" &amp; $J145, Inputs_published!$D$38:$D$149, 0)) * O87</f>
        <v>0</v>
      </c>
      <c r="P145" s="281">
        <f>INDEX(Inputs_published!P$38:P$149, MATCH("All the way volume forecast_" &amp; $G145 &amp; "_" &amp; $J145, Inputs_published!$D$38:$D$149, 0)) * P87</f>
        <v>0</v>
      </c>
      <c r="Q145" s="281">
        <f>INDEX(Inputs_published!Q$38:Q$149, MATCH("All the way volume forecast_" &amp; $G145 &amp; "_" &amp; $J145, Inputs_published!$D$38:$D$149, 0)) * Q87</f>
        <v>0</v>
      </c>
      <c r="R145" s="281">
        <f>INDEX(Inputs_published!R$38:R$149, MATCH("All the way volume forecast_" &amp; $G145 &amp; "_" &amp; $J145, Inputs_published!$D$38:$D$149, 0)) * R87</f>
        <v>0</v>
      </c>
      <c r="S145" s="281">
        <f>INDEX(Inputs_published!S$38:S$149, MATCH("All the way volume forecast_" &amp; $G145 &amp; "_" &amp; $J145, Inputs_published!$D$38:$D$149, 0)) * S87</f>
        <v>0</v>
      </c>
      <c r="T145" s="281">
        <f>INDEX(Inputs_published!T$38:T$149, MATCH("All the way volume forecast_" &amp; $G145 &amp; "_" &amp; $J145, Inputs_published!$D$38:$D$149, 0)) * T87</f>
        <v>0</v>
      </c>
      <c r="U145" s="281">
        <f>INDEX(Inputs_published!U$38:U$149, MATCH("All the way volume forecast_" &amp; $G145 &amp; "_" &amp; $J145, Inputs_published!$D$38:$D$149, 0)) * U87</f>
        <v>0</v>
      </c>
      <c r="V145" s="281">
        <f>INDEX(Inputs_published!V$38:V$149, MATCH("All the way volume forecast_" &amp; $G145 &amp; "_" &amp; $J145, Inputs_published!$D$38:$D$149, 0)) * V87</f>
        <v>0</v>
      </c>
      <c r="W145" s="281">
        <f>INDEX(Inputs_published!W$38:W$149, MATCH("All the way volume forecast_" &amp; $G145 &amp; "_" &amp; $J145, Inputs_published!$D$38:$D$149, 0)) * W87</f>
        <v>0</v>
      </c>
      <c r="X145" s="281">
        <f>INDEX(Inputs_published!X$38:X$149, MATCH("All the way volume forecast_" &amp; $G145 &amp; "_" &amp; $J145, Inputs_published!$D$38:$D$149, 0)) * X87</f>
        <v>0</v>
      </c>
      <c r="Y145" s="281">
        <f>INDEX(Inputs_published!Y$38:Y$149, MATCH("All the way volume forecast_" &amp; $G145 &amp; "_" &amp; $J145, Inputs_published!$D$38:$D$149, 0)) * Y87</f>
        <v>0</v>
      </c>
      <c r="Z145" s="281">
        <f>INDEX(Inputs_published!Z$38:Z$149, MATCH("All the way volume forecast_" &amp; $G145 &amp; "_" &amp; $J145, Inputs_published!$D$38:$D$149, 0)) * Z87</f>
        <v>0</v>
      </c>
      <c r="AA145" s="281">
        <f>INDEX(Inputs_published!AA$38:AA$149, MATCH("All the way volume forecast_" &amp; $G145 &amp; "_" &amp; $J145, Inputs_published!$D$38:$D$149, 0)) * AA87</f>
        <v>0</v>
      </c>
      <c r="AB145" s="281">
        <f>INDEX(Inputs_published!AB$38:AB$149, MATCH("All the way volume forecast_" &amp; $G145 &amp; "_" &amp; $J145, Inputs_published!$D$38:$D$149, 0)) * AB87</f>
        <v>0</v>
      </c>
      <c r="AC145" s="65"/>
    </row>
    <row r="146" spans="1:29" s="82" customFormat="1" x14ac:dyDescent="0.35">
      <c r="A146" s="49"/>
      <c r="D146" s="252" t="str">
        <f t="shared" si="54"/>
        <v>Output to other models_CDCM end user tariff forecast_Unit rate 1_HV Site Specific Band 1</v>
      </c>
      <c r="E146" s="63" t="s">
        <v>158</v>
      </c>
      <c r="F146" s="63" t="s">
        <v>159</v>
      </c>
      <c r="G146" s="28" t="s">
        <v>54</v>
      </c>
      <c r="H146" s="63" t="s">
        <v>71</v>
      </c>
      <c r="I146" s="84" t="s">
        <v>255</v>
      </c>
      <c r="J146" s="272" t="str">
        <f>INDEX('Tariff mapping'!$E$6:$E$37, MATCH('Reorder aggregate volumes'!I146, 'Tariff mapping'!$D$6:$D$37, 0))</f>
        <v>HV Site Specific</v>
      </c>
      <c r="K146" s="63" t="s">
        <v>55</v>
      </c>
      <c r="L146" s="65"/>
      <c r="M146" s="25"/>
      <c r="N146" s="65"/>
      <c r="O146" s="281">
        <f>INDEX(Inputs_published!O$38:O$149, MATCH("All the way volume forecast_" &amp; $G146 &amp; "_" &amp; $J146, Inputs_published!$D$38:$D$149, 0)) * O88</f>
        <v>34519.507925986385</v>
      </c>
      <c r="P146" s="281">
        <f>INDEX(Inputs_published!P$38:P$149, MATCH("All the way volume forecast_" &amp; $G146 &amp; "_" &amp; $J146, Inputs_published!$D$38:$D$149, 0)) * P88</f>
        <v>14710.392616201978</v>
      </c>
      <c r="Q146" s="281">
        <f>INDEX(Inputs_published!Q$38:Q$149, MATCH("All the way volume forecast_" &amp; $G146 &amp; "_" &amp; $J146, Inputs_published!$D$38:$D$149, 0)) * Q88</f>
        <v>34467.481423356279</v>
      </c>
      <c r="R146" s="281">
        <f>INDEX(Inputs_published!R$38:R$149, MATCH("All the way volume forecast_" &amp; $G146 &amp; "_" &amp; $J146, Inputs_published!$D$38:$D$149, 0)) * R88</f>
        <v>6806.9139553121404</v>
      </c>
      <c r="S146" s="281">
        <f>INDEX(Inputs_published!S$38:S$149, MATCH("All the way volume forecast_" &amp; $G146 &amp; "_" &amp; $J146, Inputs_published!$D$38:$D$149, 0)) * S88</f>
        <v>24379.04971236275</v>
      </c>
      <c r="T146" s="281">
        <f>INDEX(Inputs_published!T$38:T$149, MATCH("All the way volume forecast_" &amp; $G146 &amp; "_" &amp; $J146, Inputs_published!$D$38:$D$149, 0)) * T88</f>
        <v>15271.478362314618</v>
      </c>
      <c r="U146" s="281">
        <f>INDEX(Inputs_published!U$38:U$149, MATCH("All the way volume forecast_" &amp; $G146 &amp; "_" &amp; $J146, Inputs_published!$D$38:$D$149, 0)) * U88</f>
        <v>11232.848993547113</v>
      </c>
      <c r="V146" s="281">
        <f>INDEX(Inputs_published!V$38:V$149, MATCH("All the way volume forecast_" &amp; $G146 &amp; "_" &amp; $J146, Inputs_published!$D$38:$D$149, 0)) * V88</f>
        <v>37770.738286703876</v>
      </c>
      <c r="W146" s="281">
        <f>INDEX(Inputs_published!W$38:W$149, MATCH("All the way volume forecast_" &amp; $G146 &amp; "_" &amp; $J146, Inputs_published!$D$38:$D$149, 0)) * W88</f>
        <v>12909.745509195694</v>
      </c>
      <c r="X146" s="281">
        <f>INDEX(Inputs_published!X$38:X$149, MATCH("All the way volume forecast_" &amp; $G146 &amp; "_" &amp; $J146, Inputs_published!$D$38:$D$149, 0)) * X88</f>
        <v>38161.019726907383</v>
      </c>
      <c r="Y146" s="281">
        <f>INDEX(Inputs_published!Y$38:Y$149, MATCH("All the way volume forecast_" &amp; $G146 &amp; "_" &amp; $J146, Inputs_published!$D$38:$D$149, 0)) * Y88</f>
        <v>64376.894207088073</v>
      </c>
      <c r="Z146" s="281">
        <f>INDEX(Inputs_published!Z$38:Z$149, MATCH("All the way volume forecast_" &amp; $G146 &amp; "_" &amp; $J146, Inputs_published!$D$38:$D$149, 0)) * Z88</f>
        <v>93938.122198341109</v>
      </c>
      <c r="AA146" s="281">
        <f>INDEX(Inputs_published!AA$38:AA$149, MATCH("All the way volume forecast_" &amp; $G146 &amp; "_" &amp; $J146, Inputs_published!$D$38:$D$149, 0)) * AA88</f>
        <v>33247.220759605239</v>
      </c>
      <c r="AB146" s="281">
        <f>INDEX(Inputs_published!AB$38:AB$149, MATCH("All the way volume forecast_" &amp; $G146 &amp; "_" &amp; $J146, Inputs_published!$D$38:$D$149, 0)) * AB88</f>
        <v>6384.8332784049508</v>
      </c>
      <c r="AC146" s="65"/>
    </row>
    <row r="147" spans="1:29" s="82" customFormat="1" x14ac:dyDescent="0.35">
      <c r="A147" s="49"/>
      <c r="D147" s="252" t="str">
        <f t="shared" si="54"/>
        <v>Output to other models_CDCM end user tariff forecast_Unit rate 1_HV Site Specific Band 2</v>
      </c>
      <c r="E147" s="63" t="s">
        <v>158</v>
      </c>
      <c r="F147" s="63" t="s">
        <v>159</v>
      </c>
      <c r="G147" s="28" t="s">
        <v>54</v>
      </c>
      <c r="H147" s="63" t="s">
        <v>71</v>
      </c>
      <c r="I147" s="84" t="s">
        <v>256</v>
      </c>
      <c r="J147" s="272" t="str">
        <f>INDEX('Tariff mapping'!$E$6:$E$37, MATCH('Reorder aggregate volumes'!I147, 'Tariff mapping'!$D$6:$D$37, 0))</f>
        <v>HV Site Specific</v>
      </c>
      <c r="K147" s="63" t="s">
        <v>55</v>
      </c>
      <c r="L147" s="65"/>
      <c r="M147" s="25"/>
      <c r="N147" s="65"/>
      <c r="O147" s="281">
        <f>INDEX(Inputs_published!O$38:O$149, MATCH("All the way volume forecast_" &amp; $G147 &amp; "_" &amp; $J147, Inputs_published!$D$38:$D$149, 0)) * O89</f>
        <v>102146.94766728596</v>
      </c>
      <c r="P147" s="281">
        <f>INDEX(Inputs_published!P$38:P$149, MATCH("All the way volume forecast_" &amp; $G147 &amp; "_" &amp; $J147, Inputs_published!$D$38:$D$149, 0)) * P89</f>
        <v>42212.857289947198</v>
      </c>
      <c r="Q147" s="281">
        <f>INDEX(Inputs_published!Q$38:Q$149, MATCH("All the way volume forecast_" &amp; $G147 &amp; "_" &amp; $J147, Inputs_published!$D$38:$D$149, 0)) * Q89</f>
        <v>105463.60934281971</v>
      </c>
      <c r="R147" s="281">
        <f>INDEX(Inputs_published!R$38:R$149, MATCH("All the way volume forecast_" &amp; $G147 &amp; "_" &amp; $J147, Inputs_published!$D$38:$D$149, 0)) * R89</f>
        <v>16157.480868606066</v>
      </c>
      <c r="S147" s="281">
        <f>INDEX(Inputs_published!S$38:S$149, MATCH("All the way volume forecast_" &amp; $G147 &amp; "_" &amp; $J147, Inputs_published!$D$38:$D$149, 0)) * S89</f>
        <v>85444.906634572777</v>
      </c>
      <c r="T147" s="281">
        <f>INDEX(Inputs_published!T$38:T$149, MATCH("All the way volume forecast_" &amp; $G147 &amp; "_" &amp; $J147, Inputs_published!$D$38:$D$149, 0)) * T89</f>
        <v>55457.267768082434</v>
      </c>
      <c r="U147" s="281">
        <f>INDEX(Inputs_published!U$38:U$149, MATCH("All the way volume forecast_" &amp; $G147 &amp; "_" &amp; $J147, Inputs_published!$D$38:$D$149, 0)) * U89</f>
        <v>35755.927333032276</v>
      </c>
      <c r="V147" s="281">
        <f>INDEX(Inputs_published!V$38:V$149, MATCH("All the way volume forecast_" &amp; $G147 &amp; "_" &amp; $J147, Inputs_published!$D$38:$D$149, 0)) * V89</f>
        <v>112838.82682488799</v>
      </c>
      <c r="W147" s="281">
        <f>INDEX(Inputs_published!W$38:W$149, MATCH("All the way volume forecast_" &amp; $G147 &amp; "_" &amp; $J147, Inputs_published!$D$38:$D$149, 0)) * W89</f>
        <v>56503.273934835706</v>
      </c>
      <c r="X147" s="281">
        <f>INDEX(Inputs_published!X$38:X$149, MATCH("All the way volume forecast_" &amp; $G147 &amp; "_" &amp; $J147, Inputs_published!$D$38:$D$149, 0)) * X89</f>
        <v>120914.85813746962</v>
      </c>
      <c r="Y147" s="281">
        <f>INDEX(Inputs_published!Y$38:Y$149, MATCH("All the way volume forecast_" &amp; $G147 &amp; "_" &amp; $J147, Inputs_published!$D$38:$D$149, 0)) * Y89</f>
        <v>135160.96422351262</v>
      </c>
      <c r="Z147" s="281">
        <f>INDEX(Inputs_published!Z$38:Z$149, MATCH("All the way volume forecast_" &amp; $G147 &amp; "_" &amp; $J147, Inputs_published!$D$38:$D$149, 0)) * Z89</f>
        <v>153431.8367220264</v>
      </c>
      <c r="AA147" s="281">
        <f>INDEX(Inputs_published!AA$38:AA$149, MATCH("All the way volume forecast_" &amp; $G147 &amp; "_" &amp; $J147, Inputs_published!$D$38:$D$149, 0)) * AA89</f>
        <v>35661.416248229667</v>
      </c>
      <c r="AB147" s="281">
        <f>INDEX(Inputs_published!AB$38:AB$149, MATCH("All the way volume forecast_" &amp; $G147 &amp; "_" &amp; $J147, Inputs_published!$D$38:$D$149, 0)) * AB89</f>
        <v>25624.960989944575</v>
      </c>
      <c r="AC147" s="65"/>
    </row>
    <row r="148" spans="1:29" s="82" customFormat="1" x14ac:dyDescent="0.35">
      <c r="A148" s="49"/>
      <c r="D148" s="252" t="str">
        <f t="shared" si="54"/>
        <v>Output to other models_CDCM end user tariff forecast_Unit rate 1_HV Site Specific Band 3</v>
      </c>
      <c r="E148" s="63" t="s">
        <v>158</v>
      </c>
      <c r="F148" s="63" t="s">
        <v>159</v>
      </c>
      <c r="G148" s="28" t="s">
        <v>54</v>
      </c>
      <c r="H148" s="63" t="s">
        <v>71</v>
      </c>
      <c r="I148" s="64" t="s">
        <v>257</v>
      </c>
      <c r="J148" s="272" t="str">
        <f>INDEX('Tariff mapping'!$E$6:$E$37, MATCH('Reorder aggregate volumes'!I148, 'Tariff mapping'!$D$6:$D$37, 0))</f>
        <v>HV Site Specific</v>
      </c>
      <c r="K148" s="63" t="s">
        <v>55</v>
      </c>
      <c r="L148" s="65"/>
      <c r="M148" s="25"/>
      <c r="N148" s="65"/>
      <c r="O148" s="281">
        <f>INDEX(Inputs_published!O$38:O$149, MATCH("All the way volume forecast_" &amp; $G148 &amp; "_" &amp; $J148, Inputs_published!$D$38:$D$149, 0)) * O90</f>
        <v>93279.502316579601</v>
      </c>
      <c r="P148" s="281">
        <f>INDEX(Inputs_published!P$38:P$149, MATCH("All the way volume forecast_" &amp; $G148 &amp; "_" &amp; $J148, Inputs_published!$D$38:$D$149, 0)) * P90</f>
        <v>48199.297898781515</v>
      </c>
      <c r="Q148" s="281">
        <f>INDEX(Inputs_published!Q$38:Q$149, MATCH("All the way volume forecast_" &amp; $G148 &amp; "_" &amp; $J148, Inputs_published!$D$38:$D$149, 0)) * Q90</f>
        <v>118331.23319306414</v>
      </c>
      <c r="R148" s="281">
        <f>INDEX(Inputs_published!R$38:R$149, MATCH("All the way volume forecast_" &amp; $G148 &amp; "_" &amp; $J148, Inputs_published!$D$38:$D$149, 0)) * R90</f>
        <v>14476.884203900123</v>
      </c>
      <c r="S148" s="281">
        <f>INDEX(Inputs_published!S$38:S$149, MATCH("All the way volume forecast_" &amp; $G148 &amp; "_" &amp; $J148, Inputs_published!$D$38:$D$149, 0)) * S90</f>
        <v>86718.573655155662</v>
      </c>
      <c r="T148" s="281">
        <f>INDEX(Inputs_published!T$38:T$149, MATCH("All the way volume forecast_" &amp; $G148 &amp; "_" &amp; $J148, Inputs_published!$D$38:$D$149, 0)) * T90</f>
        <v>59327.477676469447</v>
      </c>
      <c r="U148" s="281">
        <f>INDEX(Inputs_published!U$38:U$149, MATCH("All the way volume forecast_" &amp; $G148 &amp; "_" &amp; $J148, Inputs_published!$D$38:$D$149, 0)) * U90</f>
        <v>52307.328095605975</v>
      </c>
      <c r="V148" s="281">
        <f>INDEX(Inputs_published!V$38:V$149, MATCH("All the way volume forecast_" &amp; $G148 &amp; "_" &amp; $J148, Inputs_published!$D$38:$D$149, 0)) * V90</f>
        <v>205981.38768641133</v>
      </c>
      <c r="W148" s="281">
        <f>INDEX(Inputs_published!W$38:W$149, MATCH("All the way volume forecast_" &amp; $G148 &amp; "_" &amp; $J148, Inputs_published!$D$38:$D$149, 0)) * W90</f>
        <v>54252.010282323157</v>
      </c>
      <c r="X148" s="281">
        <f>INDEX(Inputs_published!X$38:X$149, MATCH("All the way volume forecast_" &amp; $G148 &amp; "_" &amp; $J148, Inputs_published!$D$38:$D$149, 0)) * X90</f>
        <v>107351.48190460406</v>
      </c>
      <c r="Y148" s="281">
        <f>INDEX(Inputs_published!Y$38:Y$149, MATCH("All the way volume forecast_" &amp; $G148 &amp; "_" &amp; $J148, Inputs_published!$D$38:$D$149, 0)) * Y90</f>
        <v>120688.56146056988</v>
      </c>
      <c r="Z148" s="281">
        <f>INDEX(Inputs_published!Z$38:Z$149, MATCH("All the way volume forecast_" &amp; $G148 &amp; "_" &amp; $J148, Inputs_published!$D$38:$D$149, 0)) * Z90</f>
        <v>102745.72245416931</v>
      </c>
      <c r="AA148" s="281">
        <f>INDEX(Inputs_published!AA$38:AA$149, MATCH("All the way volume forecast_" &amp; $G148 &amp; "_" &amp; $J148, Inputs_published!$D$38:$D$149, 0)) * AA90</f>
        <v>22944.633183243146</v>
      </c>
      <c r="AB148" s="281">
        <f>INDEX(Inputs_published!AB$38:AB$149, MATCH("All the way volume forecast_" &amp; $G148 &amp; "_" &amp; $J148, Inputs_published!$D$38:$D$149, 0)) * AB90</f>
        <v>32467.846958696224</v>
      </c>
      <c r="AC148" s="65"/>
    </row>
    <row r="149" spans="1:29" s="82" customFormat="1" x14ac:dyDescent="0.35">
      <c r="A149" s="49"/>
      <c r="D149" s="252" t="str">
        <f t="shared" si="54"/>
        <v>Output to other models_CDCM end user tariff forecast_Unit rate 1_HV Site Specific Band 4</v>
      </c>
      <c r="E149" s="63" t="s">
        <v>158</v>
      </c>
      <c r="F149" s="63" t="s">
        <v>159</v>
      </c>
      <c r="G149" s="28" t="s">
        <v>54</v>
      </c>
      <c r="H149" s="63" t="s">
        <v>71</v>
      </c>
      <c r="I149" s="64" t="s">
        <v>258</v>
      </c>
      <c r="J149" s="272" t="str">
        <f>INDEX('Tariff mapping'!$E$6:$E$37, MATCH('Reorder aggregate volumes'!I149, 'Tariff mapping'!$D$6:$D$37, 0))</f>
        <v>HV Site Specific</v>
      </c>
      <c r="K149" s="63" t="s">
        <v>55</v>
      </c>
      <c r="L149" s="65"/>
      <c r="M149" s="25"/>
      <c r="N149" s="65"/>
      <c r="O149" s="281">
        <f>INDEX(Inputs_published!O$38:O$149, MATCH("All the way volume forecast_" &amp; $G149 &amp; "_" &amp; $J149, Inputs_published!$D$38:$D$149, 0)) * O91</f>
        <v>225036.27447843636</v>
      </c>
      <c r="P149" s="281">
        <f>INDEX(Inputs_published!P$38:P$149, MATCH("All the way volume forecast_" &amp; $G149 &amp; "_" &amp; $J149, Inputs_published!$D$38:$D$149, 0)) * P91</f>
        <v>192219.57808583166</v>
      </c>
      <c r="Q149" s="281">
        <f>INDEX(Inputs_published!Q$38:Q$149, MATCH("All the way volume forecast_" &amp; $G149 &amp; "_" &amp; $J149, Inputs_published!$D$38:$D$149, 0)) * Q91</f>
        <v>331552.51594583382</v>
      </c>
      <c r="R149" s="281">
        <f>INDEX(Inputs_published!R$38:R$149, MATCH("All the way volume forecast_" &amp; $G149 &amp; "_" &amp; $J149, Inputs_published!$D$38:$D$149, 0)) * R91</f>
        <v>37247.559409392277</v>
      </c>
      <c r="S149" s="281">
        <f>INDEX(Inputs_published!S$38:S$149, MATCH("All the way volume forecast_" &amp; $G149 &amp; "_" &amp; $J149, Inputs_published!$D$38:$D$149, 0)) * S91</f>
        <v>238514.64675335694</v>
      </c>
      <c r="T149" s="281">
        <f>INDEX(Inputs_published!T$38:T$149, MATCH("All the way volume forecast_" &amp; $G149 &amp; "_" &amp; $J149, Inputs_published!$D$38:$D$149, 0)) * T91</f>
        <v>192417.55030480356</v>
      </c>
      <c r="U149" s="281">
        <f>INDEX(Inputs_published!U$38:U$149, MATCH("All the way volume forecast_" &amp; $G149 &amp; "_" &amp; $J149, Inputs_published!$D$38:$D$149, 0)) * U91</f>
        <v>61925.005765032067</v>
      </c>
      <c r="V149" s="281">
        <f>INDEX(Inputs_published!V$38:V$149, MATCH("All the way volume forecast_" &amp; $G149 &amp; "_" &amp; $J149, Inputs_published!$D$38:$D$149, 0)) * V91</f>
        <v>918729.82622809522</v>
      </c>
      <c r="W149" s="281">
        <f>INDEX(Inputs_published!W$38:W$149, MATCH("All the way volume forecast_" &amp; $G149 &amp; "_" &amp; $J149, Inputs_published!$D$38:$D$149, 0)) * W91</f>
        <v>118723.98602801809</v>
      </c>
      <c r="X149" s="281">
        <f>INDEX(Inputs_published!X$38:X$149, MATCH("All the way volume forecast_" &amp; $G149 &amp; "_" &amp; $J149, Inputs_published!$D$38:$D$149, 0)) * X91</f>
        <v>301399.51168922446</v>
      </c>
      <c r="Y149" s="281">
        <f>INDEX(Inputs_published!Y$38:Y$149, MATCH("All the way volume forecast_" &amp; $G149 &amp; "_" &amp; $J149, Inputs_published!$D$38:$D$149, 0)) * Y91</f>
        <v>363527.7463764904</v>
      </c>
      <c r="Z149" s="281">
        <f>INDEX(Inputs_published!Z$38:Z$149, MATCH("All the way volume forecast_" &amp; $G149 &amp; "_" &amp; $J149, Inputs_published!$D$38:$D$149, 0)) * Z91</f>
        <v>323884.31862546306</v>
      </c>
      <c r="AA149" s="281">
        <f>INDEX(Inputs_published!AA$38:AA$149, MATCH("All the way volume forecast_" &amp; $G149 &amp; "_" &amp; $J149, Inputs_published!$D$38:$D$149, 0)) * AA91</f>
        <v>55146.729808921991</v>
      </c>
      <c r="AB149" s="281">
        <f>INDEX(Inputs_published!AB$38:AB$149, MATCH("All the way volume forecast_" &amp; $G149 &amp; "_" &amp; $J149, Inputs_published!$D$38:$D$149, 0)) * AB91</f>
        <v>73960.536433300353</v>
      </c>
      <c r="AC149" s="65"/>
    </row>
    <row r="150" spans="1:29" s="82" customFormat="1" x14ac:dyDescent="0.35">
      <c r="A150" s="49"/>
      <c r="D150" s="252" t="str">
        <f t="shared" si="54"/>
        <v>Output to other models_CDCM end user tariff forecast_Unit rate 1_Unmetered Supplies</v>
      </c>
      <c r="E150" s="63" t="s">
        <v>158</v>
      </c>
      <c r="F150" s="63" t="s">
        <v>159</v>
      </c>
      <c r="G150" s="28" t="s">
        <v>54</v>
      </c>
      <c r="H150" s="63" t="s">
        <v>71</v>
      </c>
      <c r="I150" s="64" t="s">
        <v>195</v>
      </c>
      <c r="J150" s="272" t="str">
        <f>INDEX('Tariff mapping'!$E$6:$E$37, MATCH('Reorder aggregate volumes'!I150, 'Tariff mapping'!$D$6:$D$37, 0))</f>
        <v>Unmetered Supplies</v>
      </c>
      <c r="K150" s="63" t="s">
        <v>55</v>
      </c>
      <c r="L150" s="65"/>
      <c r="M150" s="25"/>
      <c r="N150" s="65"/>
      <c r="O150" s="281">
        <f>INDEX(Inputs_published!O$38:O$149, MATCH("All the way volume forecast_" &amp; $G150 &amp; "_" &amp; $J150, Inputs_published!$D$38:$D$149, 0)) * O92</f>
        <v>10271.883261123357</v>
      </c>
      <c r="P150" s="281">
        <f>INDEX(Inputs_published!P$38:P$149, MATCH("All the way volume forecast_" &amp; $G150 &amp; "_" &amp; $J150, Inputs_published!$D$38:$D$149, 0)) * P92</f>
        <v>9615.781301653582</v>
      </c>
      <c r="Q150" s="281">
        <f>INDEX(Inputs_published!Q$38:Q$149, MATCH("All the way volume forecast_" &amp; $G150 &amp; "_" &amp; $J150, Inputs_published!$D$38:$D$149, 0)) * Q92</f>
        <v>13343.28362958343</v>
      </c>
      <c r="R150" s="281">
        <f>INDEX(Inputs_published!R$38:R$149, MATCH("All the way volume forecast_" &amp; $G150 &amp; "_" &amp; $J150, Inputs_published!$D$38:$D$149, 0)) * R92</f>
        <v>4332.2875548967631</v>
      </c>
      <c r="S150" s="281">
        <f>INDEX(Inputs_published!S$38:S$149, MATCH("All the way volume forecast_" &amp; $G150 &amp; "_" &amp; $J150, Inputs_published!$D$38:$D$149, 0)) * S92</f>
        <v>11105.134693277318</v>
      </c>
      <c r="T150" s="281">
        <f>INDEX(Inputs_published!T$38:T$149, MATCH("All the way volume forecast_" &amp; $G150 &amp; "_" &amp; $J150, Inputs_published!$D$38:$D$149, 0)) * T92</f>
        <v>13844.286088792498</v>
      </c>
      <c r="U150" s="281">
        <f>INDEX(Inputs_published!U$38:U$149, MATCH("All the way volume forecast_" &amp; $G150 &amp; "_" &amp; $J150, Inputs_published!$D$38:$D$149, 0)) * U92</f>
        <v>7070.8623594972905</v>
      </c>
      <c r="V150" s="281">
        <f>INDEX(Inputs_published!V$38:V$149, MATCH("All the way volume forecast_" &amp; $G150 &amp; "_" &amp; $J150, Inputs_published!$D$38:$D$149, 0)) * V92</f>
        <v>8920.3806137996326</v>
      </c>
      <c r="W150" s="281">
        <f>INDEX(Inputs_published!W$38:W$149, MATCH("All the way volume forecast_" &amp; $G150 &amp; "_" &amp; $J150, Inputs_published!$D$38:$D$149, 0)) * W92</f>
        <v>7701.2018775810302</v>
      </c>
      <c r="X150" s="281">
        <f>INDEX(Inputs_published!X$38:X$149, MATCH("All the way volume forecast_" &amp; $G150 &amp; "_" &amp; $J150, Inputs_published!$D$38:$D$149, 0)) * X92</f>
        <v>13192.955311583795</v>
      </c>
      <c r="Y150" s="281">
        <f>INDEX(Inputs_published!Y$38:Y$149, MATCH("All the way volume forecast_" &amp; $G150 &amp; "_" &amp; $J150, Inputs_published!$D$38:$D$149, 0)) * Y92</f>
        <v>9789.5205727051216</v>
      </c>
      <c r="Z150" s="281">
        <f>INDEX(Inputs_published!Z$38:Z$149, MATCH("All the way volume forecast_" &amp; $G150 &amp; "_" &amp; $J150, Inputs_published!$D$38:$D$149, 0)) * Z92</f>
        <v>11322.978144368913</v>
      </c>
      <c r="AA150" s="281">
        <f>INDEX(Inputs_published!AA$38:AA$149, MATCH("All the way volume forecast_" &amp; $G150 &amp; "_" &amp; $J150, Inputs_published!$D$38:$D$149, 0)) * AA92</f>
        <v>3407.2481160471821</v>
      </c>
      <c r="AB150" s="281">
        <f>INDEX(Inputs_published!AB$38:AB$149, MATCH("All the way volume forecast_" &amp; $G150 &amp; "_" &amp; $J150, Inputs_published!$D$38:$D$149, 0)) * AB92</f>
        <v>3796.5961627962001</v>
      </c>
      <c r="AC150" s="65"/>
    </row>
    <row r="151" spans="1:29" s="82" customFormat="1" x14ac:dyDescent="0.35">
      <c r="A151" s="49"/>
      <c r="D151" s="252" t="str">
        <f t="shared" si="54"/>
        <v>Output to other models_CDCM end user tariff forecast_Unit rate 1_LV Generation Aggregated</v>
      </c>
      <c r="E151" s="63" t="s">
        <v>158</v>
      </c>
      <c r="F151" s="63" t="s">
        <v>159</v>
      </c>
      <c r="G151" s="28" t="s">
        <v>54</v>
      </c>
      <c r="H151" s="63" t="s">
        <v>71</v>
      </c>
      <c r="I151" s="64" t="s">
        <v>196</v>
      </c>
      <c r="J151" s="272" t="str">
        <f>INDEX('Tariff mapping'!$E$6:$E$37, MATCH('Reorder aggregate volumes'!I151, 'Tariff mapping'!$D$6:$D$37, 0))</f>
        <v>LV Generation Aggregated</v>
      </c>
      <c r="K151" s="63" t="s">
        <v>55</v>
      </c>
      <c r="L151" s="65"/>
      <c r="M151" s="25"/>
      <c r="N151" s="65"/>
      <c r="O151" s="281">
        <f>INDEX(Inputs_published!O$38:O$149, MATCH("All the way volume forecast_" &amp; $G151 &amp; "_" &amp; $J151, Inputs_published!$D$38:$D$149, 0)) * O93</f>
        <v>155.41586231510033</v>
      </c>
      <c r="P151" s="281">
        <f>INDEX(Inputs_published!P$38:P$149, MATCH("All the way volume forecast_" &amp; $G151 &amp; "_" &amp; $J151, Inputs_published!$D$38:$D$149, 0)) * P93</f>
        <v>135.74001616416683</v>
      </c>
      <c r="Q151" s="281">
        <f>INDEX(Inputs_published!Q$38:Q$149, MATCH("All the way volume forecast_" &amp; $G151 &amp; "_" &amp; $J151, Inputs_published!$D$38:$D$149, 0)) * Q93</f>
        <v>169.79991861549485</v>
      </c>
      <c r="R151" s="281">
        <f>INDEX(Inputs_published!R$38:R$149, MATCH("All the way volume forecast_" &amp; $G151 &amp; "_" &amp; $J151, Inputs_published!$D$38:$D$149, 0)) * R93</f>
        <v>658.01792802705074</v>
      </c>
      <c r="S151" s="281">
        <f>INDEX(Inputs_published!S$38:S$149, MATCH("All the way volume forecast_" &amp; $G151 &amp; "_" &amp; $J151, Inputs_published!$D$38:$D$149, 0)) * S93</f>
        <v>429.71913619293423</v>
      </c>
      <c r="T151" s="281">
        <f>INDEX(Inputs_published!T$38:T$149, MATCH("All the way volume forecast_" &amp; $G151 &amp; "_" &amp; $J151, Inputs_published!$D$38:$D$149, 0)) * T93</f>
        <v>139.21456342227521</v>
      </c>
      <c r="U151" s="281">
        <f>INDEX(Inputs_published!U$38:U$149, MATCH("All the way volume forecast_" &amp; $G151 &amp; "_" &amp; $J151, Inputs_published!$D$38:$D$149, 0)) * U93</f>
        <v>104.47429331694744</v>
      </c>
      <c r="V151" s="281">
        <f>INDEX(Inputs_published!V$38:V$149, MATCH("All the way volume forecast_" &amp; $G151 &amp; "_" &amp; $J151, Inputs_published!$D$38:$D$149, 0)) * V93</f>
        <v>87.698790670799966</v>
      </c>
      <c r="W151" s="281">
        <f>INDEX(Inputs_published!W$38:W$149, MATCH("All the way volume forecast_" &amp; $G151 &amp; "_" &amp; $J151, Inputs_published!$D$38:$D$149, 0)) * W93</f>
        <v>170.51993230353384</v>
      </c>
      <c r="X151" s="281">
        <f>INDEX(Inputs_published!X$38:X$149, MATCH("All the way volume forecast_" &amp; $G151 &amp; "_" &amp; $J151, Inputs_published!$D$38:$D$149, 0)) * X93</f>
        <v>271.85741838438003</v>
      </c>
      <c r="Y151" s="281">
        <f>INDEX(Inputs_published!Y$38:Y$149, MATCH("All the way volume forecast_" &amp; $G151 &amp; "_" &amp; $J151, Inputs_published!$D$38:$D$149, 0)) * Y93</f>
        <v>111.48905236288842</v>
      </c>
      <c r="Z151" s="281">
        <f>INDEX(Inputs_published!Z$38:Z$149, MATCH("All the way volume forecast_" &amp; $G151 &amp; "_" &amp; $J151, Inputs_published!$D$38:$D$149, 0)) * Z93</f>
        <v>150.06495206407934</v>
      </c>
      <c r="AA151" s="281">
        <f>INDEX(Inputs_published!AA$38:AA$149, MATCH("All the way volume forecast_" &amp; $G151 &amp; "_" &amp; $J151, Inputs_published!$D$38:$D$149, 0)) * AA93</f>
        <v>225.92995505138029</v>
      </c>
      <c r="AB151" s="281">
        <f>INDEX(Inputs_published!AB$38:AB$149, MATCH("All the way volume forecast_" &amp; $G151 &amp; "_" &amp; $J151, Inputs_published!$D$38:$D$149, 0)) * AB93</f>
        <v>117.09555630343154</v>
      </c>
      <c r="AC151" s="65"/>
    </row>
    <row r="152" spans="1:29" s="82" customFormat="1" x14ac:dyDescent="0.35">
      <c r="A152" s="49"/>
      <c r="D152" s="252" t="str">
        <f t="shared" si="54"/>
        <v>Output to other models_CDCM end user tariff forecast_Unit rate 1_LV Sub Generation Aggregated</v>
      </c>
      <c r="E152" s="63" t="s">
        <v>158</v>
      </c>
      <c r="F152" s="63" t="s">
        <v>159</v>
      </c>
      <c r="G152" s="28" t="s">
        <v>54</v>
      </c>
      <c r="H152" s="63" t="s">
        <v>71</v>
      </c>
      <c r="I152" s="64" t="s">
        <v>197</v>
      </c>
      <c r="J152" s="272" t="str">
        <f>INDEX('Tariff mapping'!$E$6:$E$37, MATCH('Reorder aggregate volumes'!I152, 'Tariff mapping'!$D$6:$D$37, 0))</f>
        <v>LV Sub Generation Aggregated</v>
      </c>
      <c r="K152" s="63" t="s">
        <v>55</v>
      </c>
      <c r="L152" s="65"/>
      <c r="M152" s="25"/>
      <c r="N152" s="65"/>
      <c r="O152" s="281">
        <f>INDEX(Inputs_published!O$38:O$149, MATCH("All the way volume forecast_" &amp; $G152 &amp; "_" &amp; $J152, Inputs_published!$D$38:$D$149, 0)) * O94</f>
        <v>0.50227368288482044</v>
      </c>
      <c r="P152" s="281">
        <f>INDEX(Inputs_published!P$38:P$149, MATCH("All the way volume forecast_" &amp; $G152 &amp; "_" &amp; $J152, Inputs_published!$D$38:$D$149, 0)) * P94</f>
        <v>0</v>
      </c>
      <c r="Q152" s="281">
        <f>INDEX(Inputs_published!Q$38:Q$149, MATCH("All the way volume forecast_" &amp; $G152 &amp; "_" &amp; $J152, Inputs_published!$D$38:$D$149, 0)) * Q94</f>
        <v>0</v>
      </c>
      <c r="R152" s="281">
        <f>INDEX(Inputs_published!R$38:R$149, MATCH("All the way volume forecast_" &amp; $G152 &amp; "_" &amp; $J152, Inputs_published!$D$38:$D$149, 0)) * R94</f>
        <v>0.40800000000000008</v>
      </c>
      <c r="S152" s="281">
        <f>INDEX(Inputs_published!S$38:S$149, MATCH("All the way volume forecast_" &amp; $G152 &amp; "_" &amp; $J152, Inputs_published!$D$38:$D$149, 0)) * S94</f>
        <v>20.91102223771237</v>
      </c>
      <c r="T152" s="281">
        <f>INDEX(Inputs_published!T$38:T$149, MATCH("All the way volume forecast_" &amp; $G152 &amp; "_" &amp; $J152, Inputs_published!$D$38:$D$149, 0)) * T94</f>
        <v>2.8776284544589532</v>
      </c>
      <c r="U152" s="281">
        <f>INDEX(Inputs_published!U$38:U$149, MATCH("All the way volume forecast_" &amp; $G152 &amp; "_" &amp; $J152, Inputs_published!$D$38:$D$149, 0)) * U94</f>
        <v>35.771932311779992</v>
      </c>
      <c r="V152" s="281">
        <f>INDEX(Inputs_published!V$38:V$149, MATCH("All the way volume forecast_" &amp; $G152 &amp; "_" &amp; $J152, Inputs_published!$D$38:$D$149, 0)) * V94</f>
        <v>0</v>
      </c>
      <c r="W152" s="281">
        <f>INDEX(Inputs_published!W$38:W$149, MATCH("All the way volume forecast_" &amp; $G152 &amp; "_" &amp; $J152, Inputs_published!$D$38:$D$149, 0)) * W94</f>
        <v>0</v>
      </c>
      <c r="X152" s="281">
        <f>INDEX(Inputs_published!X$38:X$149, MATCH("All the way volume forecast_" &amp; $G152 &amp; "_" &amp; $J152, Inputs_published!$D$38:$D$149, 0)) * X94</f>
        <v>0</v>
      </c>
      <c r="Y152" s="281">
        <f>INDEX(Inputs_published!Y$38:Y$149, MATCH("All the way volume forecast_" &amp; $G152 &amp; "_" &amp; $J152, Inputs_published!$D$38:$D$149, 0)) * Y94</f>
        <v>0</v>
      </c>
      <c r="Z152" s="281">
        <f>INDEX(Inputs_published!Z$38:Z$149, MATCH("All the way volume forecast_" &amp; $G152 &amp; "_" &amp; $J152, Inputs_published!$D$38:$D$149, 0)) * Z94</f>
        <v>0</v>
      </c>
      <c r="AA152" s="281">
        <f>INDEX(Inputs_published!AA$38:AA$149, MATCH("All the way volume forecast_" &amp; $G152 &amp; "_" &amp; $J152, Inputs_published!$D$38:$D$149, 0)) * AA94</f>
        <v>0</v>
      </c>
      <c r="AB152" s="281">
        <f>INDEX(Inputs_published!AB$38:AB$149, MATCH("All the way volume forecast_" &amp; $G152 &amp; "_" &amp; $J152, Inputs_published!$D$38:$D$149, 0)) * AB94</f>
        <v>0</v>
      </c>
      <c r="AC152" s="65"/>
    </row>
    <row r="153" spans="1:29" s="82" customFormat="1" x14ac:dyDescent="0.35">
      <c r="A153" s="49"/>
      <c r="D153" s="252" t="str">
        <f t="shared" si="54"/>
        <v>Output to other models_CDCM end user tariff forecast_Unit rate 1_LV Generation Site Specific</v>
      </c>
      <c r="E153" s="63" t="s">
        <v>158</v>
      </c>
      <c r="F153" s="63" t="s">
        <v>159</v>
      </c>
      <c r="G153" s="28" t="s">
        <v>54</v>
      </c>
      <c r="H153" s="63" t="s">
        <v>71</v>
      </c>
      <c r="I153" s="64" t="s">
        <v>198</v>
      </c>
      <c r="J153" s="272" t="str">
        <f>INDEX('Tariff mapping'!$E$6:$E$37, MATCH('Reorder aggregate volumes'!I153, 'Tariff mapping'!$D$6:$D$37, 0))</f>
        <v>LV Generation Site Specific</v>
      </c>
      <c r="K153" s="63" t="s">
        <v>55</v>
      </c>
      <c r="L153" s="65"/>
      <c r="M153" s="25"/>
      <c r="N153" s="65"/>
      <c r="O153" s="281">
        <f>INDEX(Inputs_published!O$38:O$149, MATCH("All the way volume forecast_" &amp; $G153 &amp; "_" &amp; $J153, Inputs_published!$D$38:$D$149, 0)) * O95</f>
        <v>2645.6982848382258</v>
      </c>
      <c r="P153" s="281">
        <f>INDEX(Inputs_published!P$38:P$149, MATCH("All the way volume forecast_" &amp; $G153 &amp; "_" &amp; $J153, Inputs_published!$D$38:$D$149, 0)) * P95</f>
        <v>4467.3612214119394</v>
      </c>
      <c r="Q153" s="281">
        <f>INDEX(Inputs_published!Q$38:Q$149, MATCH("All the way volume forecast_" &amp; $G153 &amp; "_" &amp; $J153, Inputs_published!$D$38:$D$149, 0)) * Q95</f>
        <v>5507.7276324631875</v>
      </c>
      <c r="R153" s="281">
        <f>INDEX(Inputs_published!R$38:R$149, MATCH("All the way volume forecast_" &amp; $G153 &amp; "_" &amp; $J153, Inputs_published!$D$38:$D$149, 0)) * R95</f>
        <v>34142.676188495534</v>
      </c>
      <c r="S153" s="281">
        <f>INDEX(Inputs_published!S$38:S$149, MATCH("All the way volume forecast_" &amp; $G153 &amp; "_" &amp; $J153, Inputs_published!$D$38:$D$149, 0)) * S95</f>
        <v>3100.6543041626833</v>
      </c>
      <c r="T153" s="281">
        <f>INDEX(Inputs_published!T$38:T$149, MATCH("All the way volume forecast_" &amp; $G153 &amp; "_" &amp; $J153, Inputs_published!$D$38:$D$149, 0)) * T95</f>
        <v>6131.3814104814819</v>
      </c>
      <c r="U153" s="281">
        <f>INDEX(Inputs_published!U$38:U$149, MATCH("All the way volume forecast_" &amp; $G153 &amp; "_" &amp; $J153, Inputs_published!$D$38:$D$149, 0)) * U95</f>
        <v>4876.2857099056537</v>
      </c>
      <c r="V153" s="281">
        <f>INDEX(Inputs_published!V$38:V$149, MATCH("All the way volume forecast_" &amp; $G153 &amp; "_" &amp; $J153, Inputs_published!$D$38:$D$149, 0)) * V95</f>
        <v>1986.5582698156275</v>
      </c>
      <c r="W153" s="281">
        <f>INDEX(Inputs_published!W$38:W$149, MATCH("All the way volume forecast_" &amp; $G153 &amp; "_" &amp; $J153, Inputs_published!$D$38:$D$149, 0)) * W95</f>
        <v>2002.1990566512095</v>
      </c>
      <c r="X153" s="281">
        <f>INDEX(Inputs_published!X$38:X$149, MATCH("All the way volume forecast_" &amp; $G153 &amp; "_" &amp; $J153, Inputs_published!$D$38:$D$149, 0)) * X95</f>
        <v>8645.3162013590027</v>
      </c>
      <c r="Y153" s="281">
        <f>INDEX(Inputs_published!Y$38:Y$149, MATCH("All the way volume forecast_" &amp; $G153 &amp; "_" &amp; $J153, Inputs_published!$D$38:$D$149, 0)) * Y95</f>
        <v>4546.0607835589108</v>
      </c>
      <c r="Z153" s="281">
        <f>INDEX(Inputs_published!Z$38:Z$149, MATCH("All the way volume forecast_" &amp; $G153 &amp; "_" &amp; $J153, Inputs_published!$D$38:$D$149, 0)) * Z95</f>
        <v>4764.4385013613228</v>
      </c>
      <c r="AA153" s="281">
        <f>INDEX(Inputs_published!AA$38:AA$149, MATCH("All the way volume forecast_" &amp; $G153 &amp; "_" &amp; $J153, Inputs_published!$D$38:$D$149, 0)) * AA95</f>
        <v>3553.7041073772257</v>
      </c>
      <c r="AB153" s="281">
        <f>INDEX(Inputs_published!AB$38:AB$149, MATCH("All the way volume forecast_" &amp; $G153 &amp; "_" &amp; $J153, Inputs_published!$D$38:$D$149, 0)) * AB95</f>
        <v>2314.1612555924307</v>
      </c>
      <c r="AC153" s="65"/>
    </row>
    <row r="154" spans="1:29" s="82" customFormat="1" x14ac:dyDescent="0.35">
      <c r="A154" s="49"/>
      <c r="D154" s="252" t="str">
        <f t="shared" si="54"/>
        <v>Output to other models_CDCM end user tariff forecast_Unit rate 1_LV Sub Generation Site Specific</v>
      </c>
      <c r="E154" s="63" t="s">
        <v>158</v>
      </c>
      <c r="F154" s="63" t="s">
        <v>159</v>
      </c>
      <c r="G154" s="28" t="s">
        <v>54</v>
      </c>
      <c r="H154" s="63" t="s">
        <v>71</v>
      </c>
      <c r="I154" s="64" t="s">
        <v>200</v>
      </c>
      <c r="J154" s="272" t="str">
        <f>INDEX('Tariff mapping'!$E$6:$E$37, MATCH('Reorder aggregate volumes'!I154, 'Tariff mapping'!$D$6:$D$37, 0))</f>
        <v>LV Sub Generation Site Specific</v>
      </c>
      <c r="K154" s="63" t="s">
        <v>55</v>
      </c>
      <c r="L154" s="65"/>
      <c r="M154" s="25"/>
      <c r="N154" s="65"/>
      <c r="O154" s="281">
        <f>INDEX(Inputs_published!O$38:O$149, MATCH("All the way volume forecast_" &amp; $G154 &amp; "_" &amp; $J154, Inputs_published!$D$38:$D$149, 0)) * O96</f>
        <v>381.62481199540241</v>
      </c>
      <c r="P154" s="281">
        <f>INDEX(Inputs_published!P$38:P$149, MATCH("All the way volume forecast_" &amp; $G154 &amp; "_" &amp; $J154, Inputs_published!$D$38:$D$149, 0)) * P96</f>
        <v>184.1975955695803</v>
      </c>
      <c r="Q154" s="281">
        <f>INDEX(Inputs_published!Q$38:Q$149, MATCH("All the way volume forecast_" &amp; $G154 &amp; "_" &amp; $J154, Inputs_published!$D$38:$D$149, 0)) * Q96</f>
        <v>777.5097595471816</v>
      </c>
      <c r="R154" s="281">
        <f>INDEX(Inputs_published!R$38:R$149, MATCH("All the way volume forecast_" &amp; $G154 &amp; "_" &amp; $J154, Inputs_published!$D$38:$D$149, 0)) * R96</f>
        <v>353.5321999999997</v>
      </c>
      <c r="S154" s="281">
        <f>INDEX(Inputs_published!S$38:S$149, MATCH("All the way volume forecast_" &amp; $G154 &amp; "_" &amp; $J154, Inputs_published!$D$38:$D$149, 0)) * S96</f>
        <v>0</v>
      </c>
      <c r="T154" s="281">
        <f>INDEX(Inputs_published!T$38:T$149, MATCH("All the way volume forecast_" &amp; $G154 &amp; "_" &amp; $J154, Inputs_published!$D$38:$D$149, 0)) * T96</f>
        <v>144.6141525623608</v>
      </c>
      <c r="U154" s="281">
        <f>INDEX(Inputs_published!U$38:U$149, MATCH("All the way volume forecast_" &amp; $G154 &amp; "_" &amp; $J154, Inputs_published!$D$38:$D$149, 0)) * U96</f>
        <v>1421.8434887434785</v>
      </c>
      <c r="V154" s="281">
        <f>INDEX(Inputs_published!V$38:V$149, MATCH("All the way volume forecast_" &amp; $G154 &amp; "_" &amp; $J154, Inputs_published!$D$38:$D$149, 0)) * V96</f>
        <v>18.348479329397538</v>
      </c>
      <c r="W154" s="281">
        <f>INDEX(Inputs_published!W$38:W$149, MATCH("All the way volume forecast_" &amp; $G154 &amp; "_" &amp; $J154, Inputs_published!$D$38:$D$149, 0)) * W96</f>
        <v>0.96360611885043801</v>
      </c>
      <c r="X154" s="281">
        <f>INDEX(Inputs_published!X$38:X$149, MATCH("All the way volume forecast_" &amp; $G154 &amp; "_" &amp; $J154, Inputs_published!$D$38:$D$149, 0)) * X96</f>
        <v>662.79641627165881</v>
      </c>
      <c r="Y154" s="281">
        <f>INDEX(Inputs_published!Y$38:Y$149, MATCH("All the way volume forecast_" &amp; $G154 &amp; "_" &amp; $J154, Inputs_published!$D$38:$D$149, 0)) * Y96</f>
        <v>615.06552578097023</v>
      </c>
      <c r="Z154" s="281">
        <f>INDEX(Inputs_published!Z$38:Z$149, MATCH("All the way volume forecast_" &amp; $G154 &amp; "_" &amp; $J154, Inputs_published!$D$38:$D$149, 0)) * Z96</f>
        <v>910.79320606332521</v>
      </c>
      <c r="AA154" s="281">
        <f>INDEX(Inputs_published!AA$38:AA$149, MATCH("All the way volume forecast_" &amp; $G154 &amp; "_" &amp; $J154, Inputs_published!$D$38:$D$149, 0)) * AA96</f>
        <v>1003.9969627889046</v>
      </c>
      <c r="AB154" s="281">
        <f>INDEX(Inputs_published!AB$38:AB$149, MATCH("All the way volume forecast_" &amp; $G154 &amp; "_" &amp; $J154, Inputs_published!$D$38:$D$149, 0)) * AB96</f>
        <v>269.10130787487373</v>
      </c>
      <c r="AC154" s="65"/>
    </row>
    <row r="155" spans="1:29" x14ac:dyDescent="0.35">
      <c r="D155" s="253" t="str">
        <f t="shared" si="54"/>
        <v>Output to other models_CDCM end user tariff forecast_Unit rate 1_HV Generation Site Specific</v>
      </c>
      <c r="E155" s="66" t="s">
        <v>158</v>
      </c>
      <c r="F155" s="66" t="s">
        <v>159</v>
      </c>
      <c r="G155" s="14" t="s">
        <v>54</v>
      </c>
      <c r="H155" s="66" t="s">
        <v>71</v>
      </c>
      <c r="I155" s="68" t="s">
        <v>202</v>
      </c>
      <c r="J155" s="142" t="str">
        <f>INDEX('Tariff mapping'!$E$6:$E$37, MATCH('Reorder aggregate volumes'!I155, 'Tariff mapping'!$D$6:$D$37, 0))</f>
        <v>HV Generation Site Specific</v>
      </c>
      <c r="K155" s="66" t="s">
        <v>55</v>
      </c>
      <c r="L155" s="115"/>
      <c r="M155" s="247"/>
      <c r="N155" s="115"/>
      <c r="O155" s="263">
        <f>INDEX(Inputs_published!O$38:O$149, MATCH("All the way volume forecast_" &amp; $G155 &amp; "_" &amp; $J155, Inputs_published!$D$38:$D$149, 0)) * O97</f>
        <v>121786.65894274665</v>
      </c>
      <c r="P155" s="263">
        <f>INDEX(Inputs_published!P$38:P$149, MATCH("All the way volume forecast_" &amp; $G155 &amp; "_" &amp; $J155, Inputs_published!$D$38:$D$149, 0)) * P97</f>
        <v>106909.01005600943</v>
      </c>
      <c r="Q155" s="263">
        <f>INDEX(Inputs_published!Q$38:Q$149, MATCH("All the way volume forecast_" &amp; $G155 &amp; "_" &amp; $J155, Inputs_published!$D$38:$D$149, 0)) * Q97</f>
        <v>105981.31518860278</v>
      </c>
      <c r="R155" s="263">
        <f>INDEX(Inputs_published!R$38:R$149, MATCH("All the way volume forecast_" &amp; $G155 &amp; "_" &amp; $J155, Inputs_published!$D$38:$D$149, 0)) * R97</f>
        <v>152551.54503003714</v>
      </c>
      <c r="S155" s="263">
        <f>INDEX(Inputs_published!S$38:S$149, MATCH("All the way volume forecast_" &amp; $G155 &amp; "_" &amp; $J155, Inputs_published!$D$38:$D$149, 0)) * S97</f>
        <v>71035.755151629521</v>
      </c>
      <c r="T155" s="263">
        <f>INDEX(Inputs_published!T$38:T$149, MATCH("All the way volume forecast_" &amp; $G155 &amp; "_" &amp; $J155, Inputs_published!$D$38:$D$149, 0)) * T97</f>
        <v>116075.81817719914</v>
      </c>
      <c r="U155" s="263">
        <f>INDEX(Inputs_published!U$38:U$149, MATCH("All the way volume forecast_" &amp; $G155 &amp; "_" &amp; $J155, Inputs_published!$D$38:$D$149, 0)) * U97</f>
        <v>42821.256435874217</v>
      </c>
      <c r="V155" s="263">
        <f>INDEX(Inputs_published!V$38:V$149, MATCH("All the way volume forecast_" &amp; $G155 &amp; "_" &amp; $J155, Inputs_published!$D$38:$D$149, 0)) * V97</f>
        <v>33843.719150169454</v>
      </c>
      <c r="W155" s="263">
        <f>INDEX(Inputs_published!W$38:W$149, MATCH("All the way volume forecast_" &amp; $G155 &amp; "_" &amp; $J155, Inputs_published!$D$38:$D$149, 0)) * W97</f>
        <v>58979.930299647349</v>
      </c>
      <c r="X155" s="263">
        <f>INDEX(Inputs_published!X$38:X$149, MATCH("All the way volume forecast_" &amp; $G155 &amp; "_" &amp; $J155, Inputs_published!$D$38:$D$149, 0)) * X97</f>
        <v>111773.26092216927</v>
      </c>
      <c r="Y155" s="263">
        <f>INDEX(Inputs_published!Y$38:Y$149, MATCH("All the way volume forecast_" &amp; $G155 &amp; "_" &amp; $J155, Inputs_published!$D$38:$D$149, 0)) * Y97</f>
        <v>229961.87994000159</v>
      </c>
      <c r="Z155" s="263">
        <f>INDEX(Inputs_published!Z$38:Z$149, MATCH("All the way volume forecast_" &amp; $G155 &amp; "_" &amp; $J155, Inputs_published!$D$38:$D$149, 0)) * Z97</f>
        <v>78598.979689775006</v>
      </c>
      <c r="AA155" s="263">
        <f>INDEX(Inputs_published!AA$38:AA$149, MATCH("All the way volume forecast_" &amp; $G155 &amp; "_" &amp; $J155, Inputs_published!$D$38:$D$149, 0)) * AA97</f>
        <v>35766.392471268133</v>
      </c>
      <c r="AB155" s="263">
        <f>INDEX(Inputs_published!AB$38:AB$149, MATCH("All the way volume forecast_" &amp; $G155 &amp; "_" &amp; $J155, Inputs_published!$D$38:$D$149, 0)) * AB97</f>
        <v>78518.551117740324</v>
      </c>
      <c r="AC155" s="65"/>
    </row>
    <row r="156" spans="1:29" x14ac:dyDescent="0.35">
      <c r="D156" s="251" t="str">
        <f t="shared" si="54"/>
        <v>Output to other models_CDCM end user tariff forecast_Unit rate 2_Domestic Aggregated with Residual</v>
      </c>
      <c r="E156" s="59" t="s">
        <v>158</v>
      </c>
      <c r="F156" s="59" t="s">
        <v>159</v>
      </c>
      <c r="G156" s="13" t="s">
        <v>56</v>
      </c>
      <c r="H156" s="59" t="s">
        <v>73</v>
      </c>
      <c r="I156" s="59" t="s">
        <v>238</v>
      </c>
      <c r="J156" s="141" t="str">
        <f>INDEX('Tariff mapping'!$E$6:$E$37, MATCH('Reorder aggregate volumes'!I156, 'Tariff mapping'!$D$6:$D$37, 0))</f>
        <v>Domestic Aggregated</v>
      </c>
      <c r="K156" s="59" t="s">
        <v>55</v>
      </c>
      <c r="L156" s="114"/>
      <c r="M156" s="246"/>
      <c r="N156" s="114"/>
      <c r="O156" s="262">
        <f>INDEX(Inputs_published!O$38:O$149, MATCH("All the way volume forecast_" &amp; $G156 &amp; "_" &amp; $J156, Inputs_published!$D$38:$D$149, 0)) * O69</f>
        <v>2222577.6213396704</v>
      </c>
      <c r="P156" s="262">
        <f>INDEX(Inputs_published!P$38:P$149, MATCH("All the way volume forecast_" &amp; $G156 &amp; "_" &amp; $J156, Inputs_published!$D$38:$D$149, 0)) * P69</f>
        <v>1461879.2937820624</v>
      </c>
      <c r="Q156" s="262">
        <f>INDEX(Inputs_published!Q$38:Q$149, MATCH("All the way volume forecast_" &amp; $G156 &amp; "_" &amp; $J156, Inputs_published!$D$38:$D$149, 0)) * Q69</f>
        <v>2211537.7415986327</v>
      </c>
      <c r="R156" s="262">
        <f>INDEX(Inputs_published!R$38:R$149, MATCH("All the way volume forecast_" &amp; $G156 &amp; "_" &amp; $J156, Inputs_published!$D$38:$D$149, 0)) * R69</f>
        <v>1214956.6019730598</v>
      </c>
      <c r="S156" s="262">
        <f>INDEX(Inputs_published!S$38:S$149, MATCH("All the way volume forecast_" &amp; $G156 &amp; "_" &amp; $J156, Inputs_published!$D$38:$D$149, 0)) * S69</f>
        <v>5902938.6463816231</v>
      </c>
      <c r="T156" s="262">
        <f>INDEX(Inputs_published!T$38:T$149, MATCH("All the way volume forecast_" &amp; $G156 &amp; "_" &amp; $J156, Inputs_published!$D$38:$D$149, 0)) * T69</f>
        <v>2586978.352218715</v>
      </c>
      <c r="U156" s="262">
        <f>INDEX(Inputs_published!U$38:U$149, MATCH("All the way volume forecast_" &amp; $G156 &amp; "_" &amp; $J156, Inputs_published!$D$38:$D$149, 0)) * U69</f>
        <v>2004244.7443350828</v>
      </c>
      <c r="V156" s="262">
        <f>INDEX(Inputs_published!V$38:V$149, MATCH("All the way volume forecast_" &amp; $G156 &amp; "_" &amp; $J156, Inputs_published!$D$38:$D$149, 0)) * V69</f>
        <v>2192396.6958106724</v>
      </c>
      <c r="W156" s="262">
        <f>INDEX(Inputs_published!W$38:W$149, MATCH("All the way volume forecast_" &amp; $G156 &amp; "_" &amp; $J156, Inputs_published!$D$38:$D$149, 0)) * W69</f>
        <v>3216318.4438343244</v>
      </c>
      <c r="X156" s="262">
        <f>INDEX(Inputs_published!X$38:X$149, MATCH("All the way volume forecast_" &amp; $G156 &amp; "_" &amp; $J156, Inputs_published!$D$38:$D$149, 0)) * X69</f>
        <v>5082118.4472801788</v>
      </c>
      <c r="Y156" s="262">
        <f>INDEX(Inputs_published!Y$38:Y$149, MATCH("All the way volume forecast_" &amp; $G156 &amp; "_" &amp; $J156, Inputs_published!$D$38:$D$149, 0)) * Y69</f>
        <v>2877584.0133267501</v>
      </c>
      <c r="Z156" s="262">
        <f>INDEX(Inputs_published!Z$38:Z$149, MATCH("All the way volume forecast_" &amp; $G156 &amp; "_" &amp; $J156, Inputs_published!$D$38:$D$149, 0)) * Z69</f>
        <v>2702088.6967692436</v>
      </c>
      <c r="AA156" s="262">
        <f>INDEX(Inputs_published!AA$38:AA$149, MATCH("All the way volume forecast_" &amp; $G156 &amp; "_" &amp; $J156, Inputs_published!$D$38:$D$149, 0)) * AA69</f>
        <v>2270000</v>
      </c>
      <c r="AB156" s="262">
        <f>INDEX(Inputs_published!AB$38:AB$149, MATCH("All the way volume forecast_" &amp; $G156 &amp; "_" &amp; $J156, Inputs_published!$D$38:$D$149, 0)) * AB69</f>
        <v>1609939.1067974211</v>
      </c>
      <c r="AC156" s="65"/>
    </row>
    <row r="157" spans="1:29" x14ac:dyDescent="0.35">
      <c r="D157" s="252" t="str">
        <f t="shared" si="54"/>
        <v>Output to other models_CDCM end user tariff forecast_Unit rate 2_Domestic Aggregated (Related MPAN)</v>
      </c>
      <c r="E157" s="63" t="s">
        <v>158</v>
      </c>
      <c r="F157" s="63" t="s">
        <v>159</v>
      </c>
      <c r="G157" s="28" t="s">
        <v>56</v>
      </c>
      <c r="H157" s="63" t="s">
        <v>73</v>
      </c>
      <c r="I157" s="63" t="s">
        <v>189</v>
      </c>
      <c r="J157" s="272" t="str">
        <f>INDEX('Tariff mapping'!$E$6:$E$37, MATCH('Reorder aggregate volumes'!I157, 'Tariff mapping'!$D$6:$D$37, 0))</f>
        <v>Domestic Aggregated (Related MPAN)</v>
      </c>
      <c r="K157" s="63" t="s">
        <v>55</v>
      </c>
      <c r="L157" s="65"/>
      <c r="M157" s="25"/>
      <c r="N157" s="65"/>
      <c r="O157" s="262">
        <f>INDEX(Inputs_published!O$38:O$149, MATCH("All the way volume forecast_" &amp; $G157 &amp; "_" &amp; $J157, Inputs_published!$D$38:$D$149, 0)) * O70</f>
        <v>658.58547149532649</v>
      </c>
      <c r="P157" s="262">
        <f>INDEX(Inputs_published!P$38:P$149, MATCH("All the way volume forecast_" &amp; $G157 &amp; "_" &amp; $J157, Inputs_published!$D$38:$D$149, 0)) * P70</f>
        <v>5980.9969235349754</v>
      </c>
      <c r="Q157" s="262">
        <f>INDEX(Inputs_published!Q$38:Q$149, MATCH("All the way volume forecast_" &amp; $G157 &amp; "_" &amp; $J157, Inputs_published!$D$38:$D$149, 0)) * Q70</f>
        <v>4253.6141668370856</v>
      </c>
      <c r="R157" s="262">
        <f>INDEX(Inputs_published!R$38:R$149, MATCH("All the way volume forecast_" &amp; $G157 &amp; "_" &amp; $J157, Inputs_published!$D$38:$D$149, 0)) * R70</f>
        <v>150887.96998237175</v>
      </c>
      <c r="S157" s="262">
        <f>INDEX(Inputs_published!S$38:S$149, MATCH("All the way volume forecast_" &amp; $G157 &amp; "_" &amp; $J157, Inputs_published!$D$38:$D$149, 0)) * S70</f>
        <v>53327.259571896044</v>
      </c>
      <c r="T157" s="262">
        <f>INDEX(Inputs_published!T$38:T$149, MATCH("All the way volume forecast_" &amp; $G157 &amp; "_" &amp; $J157, Inputs_published!$D$38:$D$149, 0)) * T70</f>
        <v>24004.867020018988</v>
      </c>
      <c r="U157" s="262">
        <f>INDEX(Inputs_published!U$38:U$149, MATCH("All the way volume forecast_" &amp; $G157 &amp; "_" &amp; $J157, Inputs_published!$D$38:$D$149, 0)) * U70</f>
        <v>769.70150120030291</v>
      </c>
      <c r="V157" s="262">
        <f>INDEX(Inputs_published!V$38:V$149, MATCH("All the way volume forecast_" &amp; $G157 &amp; "_" &amp; $J157, Inputs_published!$D$38:$D$149, 0)) * V70</f>
        <v>4574.8558579815408</v>
      </c>
      <c r="W157" s="262">
        <f>INDEX(Inputs_published!W$38:W$149, MATCH("All the way volume forecast_" &amp; $G157 &amp; "_" &amp; $J157, Inputs_published!$D$38:$D$149, 0)) * W70</f>
        <v>13492.782510130186</v>
      </c>
      <c r="X157" s="262">
        <f>INDEX(Inputs_published!X$38:X$149, MATCH("All the way volume forecast_" &amp; $G157 &amp; "_" &amp; $J157, Inputs_published!$D$38:$D$149, 0)) * X70</f>
        <v>11124.030711097677</v>
      </c>
      <c r="Y157" s="262">
        <f>INDEX(Inputs_published!Y$38:Y$149, MATCH("All the way volume forecast_" &amp; $G157 &amp; "_" &amp; $J157, Inputs_published!$D$38:$D$149, 0)) * Y70</f>
        <v>5440.3358304795011</v>
      </c>
      <c r="Z157" s="262">
        <f>INDEX(Inputs_published!Z$38:Z$149, MATCH("All the way volume forecast_" &amp; $G157 &amp; "_" &amp; $J157, Inputs_published!$D$38:$D$149, 0)) * Z70</f>
        <v>4056.8575353950741</v>
      </c>
      <c r="AA157" s="262">
        <f>INDEX(Inputs_published!AA$38:AA$149, MATCH("All the way volume forecast_" &amp; $G157 &amp; "_" &amp; $J157, Inputs_published!$D$38:$D$149, 0)) * AA70</f>
        <v>3462.609501135652</v>
      </c>
      <c r="AB157" s="262">
        <f>INDEX(Inputs_published!AB$38:AB$149, MATCH("All the way volume forecast_" &amp; $G157 &amp; "_" &amp; $J157, Inputs_published!$D$38:$D$149, 0)) * AB70</f>
        <v>195.70281834396312</v>
      </c>
      <c r="AC157" s="65"/>
    </row>
    <row r="158" spans="1:29" x14ac:dyDescent="0.35">
      <c r="D158" s="252" t="str">
        <f t="shared" si="54"/>
        <v>Output to other models_CDCM end user tariff forecast_Unit rate 2_Non-Domestic Aggregated No Residual</v>
      </c>
      <c r="E158" s="63" t="s">
        <v>158</v>
      </c>
      <c r="F158" s="63" t="s">
        <v>159</v>
      </c>
      <c r="G158" s="28" t="s">
        <v>56</v>
      </c>
      <c r="H158" s="63" t="s">
        <v>73</v>
      </c>
      <c r="I158" s="63" t="s">
        <v>239</v>
      </c>
      <c r="J158" s="272" t="str">
        <f>INDEX('Tariff mapping'!$E$6:$E$37, MATCH('Reorder aggregate volumes'!I158, 'Tariff mapping'!$D$6:$D$37, 0))</f>
        <v>Non-Domestic Aggregated</v>
      </c>
      <c r="K158" s="63" t="s">
        <v>55</v>
      </c>
      <c r="L158" s="65"/>
      <c r="M158" s="25"/>
      <c r="N158" s="65"/>
      <c r="O158" s="262">
        <f>INDEX(Inputs_published!O$38:O$149, MATCH("All the way volume forecast_" &amp; $G158 &amp; "_" &amp; $J158, Inputs_published!$D$38:$D$149, 0)) * O71</f>
        <v>0</v>
      </c>
      <c r="P158" s="262">
        <f>INDEX(Inputs_published!P$38:P$149, MATCH("All the way volume forecast_" &amp; $G158 &amp; "_" &amp; $J158, Inputs_published!$D$38:$D$149, 0)) * P71</f>
        <v>0</v>
      </c>
      <c r="Q158" s="262">
        <f>INDEX(Inputs_published!Q$38:Q$149, MATCH("All the way volume forecast_" &amp; $G158 &amp; "_" &amp; $J158, Inputs_published!$D$38:$D$149, 0)) * Q71</f>
        <v>0</v>
      </c>
      <c r="R158" s="262">
        <f>INDEX(Inputs_published!R$38:R$149, MATCH("All the way volume forecast_" &amp; $G158 &amp; "_" &amp; $J158, Inputs_published!$D$38:$D$149, 0)) * R71</f>
        <v>0</v>
      </c>
      <c r="S158" s="262">
        <f>INDEX(Inputs_published!S$38:S$149, MATCH("All the way volume forecast_" &amp; $G158 &amp; "_" &amp; $J158, Inputs_published!$D$38:$D$149, 0)) * S71</f>
        <v>0</v>
      </c>
      <c r="T158" s="262">
        <f>INDEX(Inputs_published!T$38:T$149, MATCH("All the way volume forecast_" &amp; $G158 &amp; "_" &amp; $J158, Inputs_published!$D$38:$D$149, 0)) * T71</f>
        <v>0</v>
      </c>
      <c r="U158" s="262">
        <f>INDEX(Inputs_published!U$38:U$149, MATCH("All the way volume forecast_" &amp; $G158 &amp; "_" &amp; $J158, Inputs_published!$D$38:$D$149, 0)) * U71</f>
        <v>0</v>
      </c>
      <c r="V158" s="262">
        <f>INDEX(Inputs_published!V$38:V$149, MATCH("All the way volume forecast_" &amp; $G158 &amp; "_" &amp; $J158, Inputs_published!$D$38:$D$149, 0)) * V71</f>
        <v>0</v>
      </c>
      <c r="W158" s="262">
        <f>INDEX(Inputs_published!W$38:W$149, MATCH("All the way volume forecast_" &amp; $G158 &amp; "_" &amp; $J158, Inputs_published!$D$38:$D$149, 0)) * W71</f>
        <v>0</v>
      </c>
      <c r="X158" s="262">
        <f>INDEX(Inputs_published!X$38:X$149, MATCH("All the way volume forecast_" &amp; $G158 &amp; "_" &amp; $J158, Inputs_published!$D$38:$D$149, 0)) * X71</f>
        <v>0</v>
      </c>
      <c r="Y158" s="262">
        <f>INDEX(Inputs_published!Y$38:Y$149, MATCH("All the way volume forecast_" &amp; $G158 &amp; "_" &amp; $J158, Inputs_published!$D$38:$D$149, 0)) * Y71</f>
        <v>0</v>
      </c>
      <c r="Z158" s="262">
        <f>INDEX(Inputs_published!Z$38:Z$149, MATCH("All the way volume forecast_" &amp; $G158 &amp; "_" &amp; $J158, Inputs_published!$D$38:$D$149, 0)) * Z71</f>
        <v>0</v>
      </c>
      <c r="AA158" s="262">
        <f>INDEX(Inputs_published!AA$38:AA$149, MATCH("All the way volume forecast_" &amp; $G158 &amp; "_" &amp; $J158, Inputs_published!$D$38:$D$149, 0)) * AA71</f>
        <v>0</v>
      </c>
      <c r="AB158" s="262">
        <f>INDEX(Inputs_published!AB$38:AB$149, MATCH("All the way volume forecast_" &amp; $G158 &amp; "_" &amp; $J158, Inputs_published!$D$38:$D$149, 0)) * AB71</f>
        <v>0</v>
      </c>
      <c r="AC158" s="65"/>
    </row>
    <row r="159" spans="1:29" x14ac:dyDescent="0.35">
      <c r="D159" s="252" t="str">
        <f t="shared" si="54"/>
        <v>Output to other models_CDCM end user tariff forecast_Unit rate 2_Non-Domestic Aggregated Band 1</v>
      </c>
      <c r="E159" s="63" t="s">
        <v>158</v>
      </c>
      <c r="F159" s="63" t="s">
        <v>159</v>
      </c>
      <c r="G159" s="28" t="s">
        <v>56</v>
      </c>
      <c r="H159" s="63" t="s">
        <v>73</v>
      </c>
      <c r="I159" s="84" t="s">
        <v>240</v>
      </c>
      <c r="J159" s="272" t="str">
        <f>INDEX('Tariff mapping'!$E$6:$E$37, MATCH('Reorder aggregate volumes'!I159, 'Tariff mapping'!$D$6:$D$37, 0))</f>
        <v>Non-Domestic Aggregated</v>
      </c>
      <c r="K159" s="63" t="s">
        <v>55</v>
      </c>
      <c r="L159" s="65"/>
      <c r="M159" s="25"/>
      <c r="N159" s="65"/>
      <c r="O159" s="262">
        <f>INDEX(Inputs_published!O$38:O$149, MATCH("All the way volume forecast_" &amp; $G159 &amp; "_" &amp; $J159, Inputs_published!$D$38:$D$149, 0)) * O72</f>
        <v>47302.335804813825</v>
      </c>
      <c r="P159" s="262">
        <f>INDEX(Inputs_published!P$38:P$149, MATCH("All the way volume forecast_" &amp; $G159 &amp; "_" &amp; $J159, Inputs_published!$D$38:$D$149, 0)) * P72</f>
        <v>31509.227140370964</v>
      </c>
      <c r="Q159" s="262">
        <f>INDEX(Inputs_published!Q$38:Q$149, MATCH("All the way volume forecast_" &amp; $G159 &amp; "_" &amp; $J159, Inputs_published!$D$38:$D$149, 0)) * Q72</f>
        <v>45954.663374718271</v>
      </c>
      <c r="R159" s="262">
        <f>INDEX(Inputs_published!R$38:R$149, MATCH("All the way volume forecast_" &amp; $G159 &amp; "_" &amp; $J159, Inputs_published!$D$38:$D$149, 0)) * R72</f>
        <v>25764.611849655543</v>
      </c>
      <c r="S159" s="262">
        <f>INDEX(Inputs_published!S$38:S$149, MATCH("All the way volume forecast_" &amp; $G159 &amp; "_" &amp; $J159, Inputs_published!$D$38:$D$149, 0)) * S72</f>
        <v>96224.401631056928</v>
      </c>
      <c r="T159" s="262">
        <f>INDEX(Inputs_published!T$38:T$149, MATCH("All the way volume forecast_" &amp; $G159 &amp; "_" &amp; $J159, Inputs_published!$D$38:$D$149, 0)) * T72</f>
        <v>48085.580277740024</v>
      </c>
      <c r="U159" s="262">
        <f>INDEX(Inputs_published!U$38:U$149, MATCH("All the way volume forecast_" &amp; $G159 &amp; "_" &amp; $J159, Inputs_published!$D$38:$D$149, 0)) * U72</f>
        <v>36848.292230980274</v>
      </c>
      <c r="V159" s="262">
        <f>INDEX(Inputs_published!V$38:V$149, MATCH("All the way volume forecast_" &amp; $G159 &amp; "_" &amp; $J159, Inputs_published!$D$38:$D$149, 0)) * V72</f>
        <v>58297.635849367565</v>
      </c>
      <c r="W159" s="262">
        <f>INDEX(Inputs_published!W$38:W$149, MATCH("All the way volume forecast_" &amp; $G159 &amp; "_" &amp; $J159, Inputs_published!$D$38:$D$149, 0)) * W72</f>
        <v>59165.067777382457</v>
      </c>
      <c r="X159" s="262">
        <f>INDEX(Inputs_published!X$38:X$149, MATCH("All the way volume forecast_" &amp; $G159 &amp; "_" &amp; $J159, Inputs_published!$D$38:$D$149, 0)) * X72</f>
        <v>97752.690169828915</v>
      </c>
      <c r="Y159" s="262">
        <f>INDEX(Inputs_published!Y$38:Y$149, MATCH("All the way volume forecast_" &amp; $G159 &amp; "_" &amp; $J159, Inputs_published!$D$38:$D$149, 0)) * Y72</f>
        <v>63677.578907860225</v>
      </c>
      <c r="Z159" s="262">
        <f>INDEX(Inputs_published!Z$38:Z$149, MATCH("All the way volume forecast_" &amp; $G159 &amp; "_" &amp; $J159, Inputs_published!$D$38:$D$149, 0)) * Z72</f>
        <v>58902.942330507663</v>
      </c>
      <c r="AA159" s="262">
        <f>INDEX(Inputs_published!AA$38:AA$149, MATCH("All the way volume forecast_" &amp; $G159 &amp; "_" &amp; $J159, Inputs_published!$D$38:$D$149, 0)) * AA72</f>
        <v>51433.708872867057</v>
      </c>
      <c r="AB159" s="262">
        <f>INDEX(Inputs_published!AB$38:AB$149, MATCH("All the way volume forecast_" &amp; $G159 &amp; "_" &amp; $J159, Inputs_published!$D$38:$D$149, 0)) * AB72</f>
        <v>31153.321826488409</v>
      </c>
      <c r="AC159" s="65"/>
    </row>
    <row r="160" spans="1:29" x14ac:dyDescent="0.35">
      <c r="D160" s="252" t="str">
        <f t="shared" si="54"/>
        <v>Output to other models_CDCM end user tariff forecast_Unit rate 2_Non-Domestic Aggregated Band 2</v>
      </c>
      <c r="E160" s="63" t="s">
        <v>158</v>
      </c>
      <c r="F160" s="63" t="s">
        <v>159</v>
      </c>
      <c r="G160" s="28" t="s">
        <v>56</v>
      </c>
      <c r="H160" s="63" t="s">
        <v>73</v>
      </c>
      <c r="I160" s="84" t="s">
        <v>241</v>
      </c>
      <c r="J160" s="272" t="str">
        <f>INDEX('Tariff mapping'!$E$6:$E$37, MATCH('Reorder aggregate volumes'!I160, 'Tariff mapping'!$D$6:$D$37, 0))</f>
        <v>Non-Domestic Aggregated</v>
      </c>
      <c r="K160" s="63" t="s">
        <v>55</v>
      </c>
      <c r="L160" s="65"/>
      <c r="M160" s="25"/>
      <c r="N160" s="65"/>
      <c r="O160" s="262">
        <f>INDEX(Inputs_published!O$38:O$149, MATCH("All the way volume forecast_" &amp; $G160 &amp; "_" &amp; $J160, Inputs_published!$D$38:$D$149, 0)) * O73</f>
        <v>174341.46723333671</v>
      </c>
      <c r="P160" s="262">
        <f>INDEX(Inputs_published!P$38:P$149, MATCH("All the way volume forecast_" &amp; $G160 &amp; "_" &amp; $J160, Inputs_published!$D$38:$D$149, 0)) * P73</f>
        <v>116133.05765085925</v>
      </c>
      <c r="Q160" s="262">
        <f>INDEX(Inputs_published!Q$38:Q$149, MATCH("All the way volume forecast_" &amp; $G160 &amp; "_" &amp; $J160, Inputs_published!$D$38:$D$149, 0)) * Q73</f>
        <v>169374.37237818443</v>
      </c>
      <c r="R160" s="262">
        <f>INDEX(Inputs_published!R$38:R$149, MATCH("All the way volume forecast_" &amp; $G160 &amp; "_" &amp; $J160, Inputs_published!$D$38:$D$149, 0)) * R73</f>
        <v>94960.22038110935</v>
      </c>
      <c r="S160" s="262">
        <f>INDEX(Inputs_published!S$38:S$149, MATCH("All the way volume forecast_" &amp; $G160 &amp; "_" &amp; $J160, Inputs_published!$D$38:$D$149, 0)) * S73</f>
        <v>354652.74766201095</v>
      </c>
      <c r="T160" s="262">
        <f>INDEX(Inputs_published!T$38:T$149, MATCH("All the way volume forecast_" &amp; $G160 &amp; "_" &amp; $J160, Inputs_published!$D$38:$D$149, 0)) * T73</f>
        <v>177228.2589379962</v>
      </c>
      <c r="U160" s="262">
        <f>INDEX(Inputs_published!U$38:U$149, MATCH("All the way volume forecast_" &amp; $G160 &amp; "_" &amp; $J160, Inputs_published!$D$38:$D$149, 0)) * U73</f>
        <v>135811.16499405706</v>
      </c>
      <c r="V160" s="262">
        <f>INDEX(Inputs_published!V$38:V$149, MATCH("All the way volume forecast_" &amp; $G160 &amp; "_" &amp; $J160, Inputs_published!$D$38:$D$149, 0)) * V73</f>
        <v>214866.66984380037</v>
      </c>
      <c r="W160" s="262">
        <f>INDEX(Inputs_published!W$38:W$149, MATCH("All the way volume forecast_" &amp; $G160 &amp; "_" &amp; $J160, Inputs_published!$D$38:$D$149, 0)) * W73</f>
        <v>218063.74991357082</v>
      </c>
      <c r="X160" s="262">
        <f>INDEX(Inputs_published!X$38:X$149, MATCH("All the way volume forecast_" &amp; $G160 &amp; "_" &amp; $J160, Inputs_published!$D$38:$D$149, 0)) * X73</f>
        <v>360285.53643812641</v>
      </c>
      <c r="Y160" s="262">
        <f>INDEX(Inputs_published!Y$38:Y$149, MATCH("All the way volume forecast_" &amp; $G160 &amp; "_" &amp; $J160, Inputs_published!$D$38:$D$149, 0)) * Y73</f>
        <v>234695.44046349492</v>
      </c>
      <c r="Z160" s="262">
        <f>INDEX(Inputs_published!Z$38:Z$149, MATCH("All the way volume forecast_" &amp; $G160 &amp; "_" &amp; $J160, Inputs_published!$D$38:$D$149, 0)) * Z73</f>
        <v>217097.63832035236</v>
      </c>
      <c r="AA160" s="262">
        <f>INDEX(Inputs_published!AA$38:AA$149, MATCH("All the way volume forecast_" &amp; $G160 &amp; "_" &amp; $J160, Inputs_published!$D$38:$D$149, 0)) * AA73</f>
        <v>189568.40328454523</v>
      </c>
      <c r="AB160" s="262">
        <f>INDEX(Inputs_published!AB$38:AB$149, MATCH("All the way volume forecast_" &amp; $G160 &amp; "_" &amp; $J160, Inputs_published!$D$38:$D$149, 0)) * AB73</f>
        <v>114821.30309238539</v>
      </c>
      <c r="AC160" s="65"/>
    </row>
    <row r="161" spans="1:29" x14ac:dyDescent="0.35">
      <c r="D161" s="252" t="str">
        <f t="shared" si="54"/>
        <v>Output to other models_CDCM end user tariff forecast_Unit rate 2_Non-Domestic Aggregated Band 3</v>
      </c>
      <c r="E161" s="63" t="s">
        <v>158</v>
      </c>
      <c r="F161" s="63" t="s">
        <v>159</v>
      </c>
      <c r="G161" s="28" t="s">
        <v>56</v>
      </c>
      <c r="H161" s="63" t="s">
        <v>73</v>
      </c>
      <c r="I161" s="84" t="s">
        <v>242</v>
      </c>
      <c r="J161" s="272" t="str">
        <f>INDEX('Tariff mapping'!$E$6:$E$37, MATCH('Reorder aggregate volumes'!I161, 'Tariff mapping'!$D$6:$D$37, 0))</f>
        <v>Non-Domestic Aggregated</v>
      </c>
      <c r="K161" s="63" t="s">
        <v>55</v>
      </c>
      <c r="L161" s="65"/>
      <c r="M161" s="25"/>
      <c r="N161" s="65"/>
      <c r="O161" s="262">
        <f>INDEX(Inputs_published!O$38:O$149, MATCH("All the way volume forecast_" &amp; $G161 &amp; "_" &amp; $J161, Inputs_published!$D$38:$D$149, 0)) * O74</f>
        <v>202863.14708702691</v>
      </c>
      <c r="P161" s="262">
        <f>INDEX(Inputs_published!P$38:P$149, MATCH("All the way volume forecast_" &amp; $G161 &amp; "_" &amp; $J161, Inputs_published!$D$38:$D$149, 0)) * P74</f>
        <v>135132.03674236129</v>
      </c>
      <c r="Q161" s="262">
        <f>INDEX(Inputs_published!Q$38:Q$149, MATCH("All the way volume forecast_" &amp; $G161 &amp; "_" &amp; $J161, Inputs_published!$D$38:$D$149, 0)) * Q74</f>
        <v>197083.45215737855</v>
      </c>
      <c r="R161" s="262">
        <f>INDEX(Inputs_published!R$38:R$149, MATCH("All the way volume forecast_" &amp; $G161 &amp; "_" &amp; $J161, Inputs_published!$D$38:$D$149, 0)) * R74</f>
        <v>110495.39424150219</v>
      </c>
      <c r="S161" s="262">
        <f>INDEX(Inputs_published!S$38:S$149, MATCH("All the way volume forecast_" &amp; $G161 &amp; "_" &amp; $J161, Inputs_published!$D$38:$D$149, 0)) * S74</f>
        <v>412672.74880441988</v>
      </c>
      <c r="T161" s="262">
        <f>INDEX(Inputs_published!T$38:T$149, MATCH("All the way volume forecast_" &amp; $G161 &amp; "_" &amp; $J161, Inputs_published!$D$38:$D$149, 0)) * T74</f>
        <v>206222.20824146902</v>
      </c>
      <c r="U161" s="262">
        <f>INDEX(Inputs_published!U$38:U$149, MATCH("All the way volume forecast_" &amp; $G161 &amp; "_" &amp; $J161, Inputs_published!$D$38:$D$149, 0)) * U74</f>
        <v>158029.41650924509</v>
      </c>
      <c r="V161" s="262">
        <f>INDEX(Inputs_published!V$38:V$149, MATCH("All the way volume forecast_" &amp; $G161 &amp; "_" &amp; $J161, Inputs_published!$D$38:$D$149, 0)) * V74</f>
        <v>250018.13705217998</v>
      </c>
      <c r="W161" s="262">
        <f>INDEX(Inputs_published!W$38:W$149, MATCH("All the way volume forecast_" &amp; $G161 &amp; "_" &amp; $J161, Inputs_published!$D$38:$D$149, 0)) * W74</f>
        <v>253738.24870854692</v>
      </c>
      <c r="X161" s="262">
        <f>INDEX(Inputs_published!X$38:X$149, MATCH("All the way volume forecast_" &amp; $G161 &amp; "_" &amp; $J161, Inputs_published!$D$38:$D$149, 0)) * X74</f>
        <v>419227.04294988507</v>
      </c>
      <c r="Y161" s="262">
        <f>INDEX(Inputs_published!Y$38:Y$149, MATCH("All the way volume forecast_" &amp; $G161 &amp; "_" &amp; $J161, Inputs_published!$D$38:$D$149, 0)) * Y74</f>
        <v>273090.82810275088</v>
      </c>
      <c r="Z161" s="262">
        <f>INDEX(Inputs_published!Z$38:Z$149, MATCH("All the way volume forecast_" &amp; $G161 &amp; "_" &amp; $J161, Inputs_published!$D$38:$D$149, 0)) * Z74</f>
        <v>252614.08449593731</v>
      </c>
      <c r="AA161" s="262">
        <f>INDEX(Inputs_published!AA$38:AA$149, MATCH("All the way volume forecast_" &amp; $G161 &amp; "_" &amp; $J161, Inputs_published!$D$38:$D$149, 0)) * AA74</f>
        <v>220581.15885359535</v>
      </c>
      <c r="AB161" s="262">
        <f>INDEX(Inputs_published!AB$38:AB$149, MATCH("All the way volume forecast_" &amp; $G161 &amp; "_" &amp; $J161, Inputs_published!$D$38:$D$149, 0)) * AB74</f>
        <v>133605.68353356558</v>
      </c>
      <c r="AC161" s="65"/>
    </row>
    <row r="162" spans="1:29" x14ac:dyDescent="0.35">
      <c r="D162" s="252" t="str">
        <f t="shared" si="54"/>
        <v>Output to other models_CDCM end user tariff forecast_Unit rate 2_Non-Domestic Aggregated Band 4</v>
      </c>
      <c r="E162" s="63" t="s">
        <v>158</v>
      </c>
      <c r="F162" s="63" t="s">
        <v>159</v>
      </c>
      <c r="G162" s="28" t="s">
        <v>56</v>
      </c>
      <c r="H162" s="63" t="s">
        <v>73</v>
      </c>
      <c r="I162" s="84" t="s">
        <v>243</v>
      </c>
      <c r="J162" s="272" t="str">
        <f>INDEX('Tariff mapping'!$E$6:$E$37, MATCH('Reorder aggregate volumes'!I162, 'Tariff mapping'!$D$6:$D$37, 0))</f>
        <v>Non-Domestic Aggregated</v>
      </c>
      <c r="K162" s="63" t="s">
        <v>55</v>
      </c>
      <c r="L162" s="65"/>
      <c r="M162" s="25"/>
      <c r="N162" s="65"/>
      <c r="O162" s="262">
        <f>INDEX(Inputs_published!O$38:O$149, MATCH("All the way volume forecast_" &amp; $G162 &amp; "_" &amp; $J162, Inputs_published!$D$38:$D$149, 0)) * O75</f>
        <v>576100.28749106347</v>
      </c>
      <c r="P162" s="262">
        <f>INDEX(Inputs_published!P$38:P$149, MATCH("All the way volume forecast_" &amp; $G162 &amp; "_" &amp; $J162, Inputs_published!$D$38:$D$149, 0)) * P75</f>
        <v>383754.30103689729</v>
      </c>
      <c r="Q162" s="262">
        <f>INDEX(Inputs_published!Q$38:Q$149, MATCH("All the way volume forecast_" &amp; $G162 &amp; "_" &amp; $J162, Inputs_published!$D$38:$D$149, 0)) * Q75</f>
        <v>559686.8385310478</v>
      </c>
      <c r="R162" s="262">
        <f>INDEX(Inputs_published!R$38:R$149, MATCH("All the way volume forecast_" &amp; $G162 &amp; "_" &amp; $J162, Inputs_published!$D$38:$D$149, 0)) * R75</f>
        <v>313790.00721929863</v>
      </c>
      <c r="S162" s="262">
        <f>INDEX(Inputs_published!S$38:S$149, MATCH("All the way volume forecast_" &amp; $G162 &amp; "_" &amp; $J162, Inputs_published!$D$38:$D$149, 0)) * S75</f>
        <v>1171927.442907925</v>
      </c>
      <c r="T162" s="262">
        <f>INDEX(Inputs_published!T$38:T$149, MATCH("All the way volume forecast_" &amp; $G162 &amp; "_" &amp; $J162, Inputs_published!$D$38:$D$149, 0)) * T75</f>
        <v>585639.50703173247</v>
      </c>
      <c r="U162" s="262">
        <f>INDEX(Inputs_published!U$38:U$149, MATCH("All the way volume forecast_" &amp; $G162 &amp; "_" &amp; $J162, Inputs_published!$D$38:$D$149, 0)) * U75</f>
        <v>448779.35490158421</v>
      </c>
      <c r="V162" s="262">
        <f>INDEX(Inputs_published!V$38:V$149, MATCH("All the way volume forecast_" &amp; $G162 &amp; "_" &amp; $J162, Inputs_published!$D$38:$D$149, 0)) * V75</f>
        <v>710013.24144868331</v>
      </c>
      <c r="W162" s="262">
        <f>INDEX(Inputs_published!W$38:W$149, MATCH("All the way volume forecast_" &amp; $G162 &amp; "_" &amp; $J162, Inputs_published!$D$38:$D$149, 0)) * W75</f>
        <v>720577.78915242385</v>
      </c>
      <c r="X162" s="262">
        <f>INDEX(Inputs_published!X$38:X$149, MATCH("All the way volume forecast_" &amp; $G162 &amp; "_" &amp; $J162, Inputs_published!$D$38:$D$149, 0)) * X75</f>
        <v>1190540.6350806938</v>
      </c>
      <c r="Y162" s="262">
        <f>INDEX(Inputs_published!Y$38:Y$149, MATCH("All the way volume forecast_" &amp; $G162 &amp; "_" &amp; $J162, Inputs_published!$D$38:$D$149, 0)) * Y75</f>
        <v>775536.15252589399</v>
      </c>
      <c r="Z162" s="262">
        <f>INDEX(Inputs_published!Z$38:Z$149, MATCH("All the way volume forecast_" &amp; $G162 &amp; "_" &amp; $J162, Inputs_published!$D$38:$D$149, 0)) * Z75</f>
        <v>717385.33485320245</v>
      </c>
      <c r="AA162" s="262">
        <f>INDEX(Inputs_published!AA$38:AA$149, MATCH("All the way volume forecast_" &amp; $G162 &amp; "_" &amp; $J162, Inputs_published!$D$38:$D$149, 0)) * AA75</f>
        <v>626416.72898899228</v>
      </c>
      <c r="AB162" s="262">
        <f>INDEX(Inputs_published!AB$38:AB$149, MATCH("All the way volume forecast_" &amp; $G162 &amp; "_" &amp; $J162, Inputs_published!$D$38:$D$149, 0)) * AB75</f>
        <v>379419.69154756062</v>
      </c>
      <c r="AC162" s="65"/>
    </row>
    <row r="163" spans="1:29" x14ac:dyDescent="0.35">
      <c r="D163" s="252" t="str">
        <f t="shared" si="54"/>
        <v>Output to other models_CDCM end user tariff forecast_Unit rate 2_Non-Domestic Aggregated (Related MPAN)</v>
      </c>
      <c r="E163" s="63" t="s">
        <v>158</v>
      </c>
      <c r="F163" s="63" t="s">
        <v>159</v>
      </c>
      <c r="G163" s="28" t="s">
        <v>56</v>
      </c>
      <c r="H163" s="63" t="s">
        <v>73</v>
      </c>
      <c r="I163" s="84" t="s">
        <v>191</v>
      </c>
      <c r="J163" s="272" t="str">
        <f>INDEX('Tariff mapping'!$E$6:$E$37, MATCH('Reorder aggregate volumes'!I163, 'Tariff mapping'!$D$6:$D$37, 0))</f>
        <v>Non-Domestic Aggregated (Related MPAN)</v>
      </c>
      <c r="K163" s="63" t="s">
        <v>55</v>
      </c>
      <c r="L163" s="65"/>
      <c r="M163" s="25"/>
      <c r="N163" s="65"/>
      <c r="O163" s="262">
        <f>INDEX(Inputs_published!O$38:O$149, MATCH("All the way volume forecast_" &amp; $G163 &amp; "_" &amp; $J163, Inputs_published!$D$38:$D$149, 0)) * O76</f>
        <v>880.39847566314972</v>
      </c>
      <c r="P163" s="262">
        <f>INDEX(Inputs_published!P$38:P$149, MATCH("All the way volume forecast_" &amp; $G163 &amp; "_" &amp; $J163, Inputs_published!$D$38:$D$149, 0)) * P76</f>
        <v>924.66405628281871</v>
      </c>
      <c r="Q163" s="262">
        <f>INDEX(Inputs_published!Q$38:Q$149, MATCH("All the way volume forecast_" &amp; $G163 &amp; "_" &amp; $J163, Inputs_published!$D$38:$D$149, 0)) * Q76</f>
        <v>3214.4456352136781</v>
      </c>
      <c r="R163" s="262">
        <f>INDEX(Inputs_published!R$38:R$149, MATCH("All the way volume forecast_" &amp; $G163 &amp; "_" &amp; $J163, Inputs_published!$D$38:$D$149, 0)) * R76</f>
        <v>14352.322991058796</v>
      </c>
      <c r="S163" s="262">
        <f>INDEX(Inputs_published!S$38:S$149, MATCH("All the way volume forecast_" &amp; $G163 &amp; "_" &amp; $J163, Inputs_published!$D$38:$D$149, 0)) * S76</f>
        <v>8703.0878165673621</v>
      </c>
      <c r="T163" s="262">
        <f>INDEX(Inputs_published!T$38:T$149, MATCH("All the way volume forecast_" &amp; $G163 &amp; "_" &amp; $J163, Inputs_published!$D$38:$D$149, 0)) * T76</f>
        <v>25319.415482001521</v>
      </c>
      <c r="U163" s="262">
        <f>INDEX(Inputs_published!U$38:U$149, MATCH("All the way volume forecast_" &amp; $G163 &amp; "_" &amp; $J163, Inputs_published!$D$38:$D$149, 0)) * U76</f>
        <v>363.68083419264593</v>
      </c>
      <c r="V163" s="262">
        <f>INDEX(Inputs_published!V$38:V$149, MATCH("All the way volume forecast_" &amp; $G163 &amp; "_" &amp; $J163, Inputs_published!$D$38:$D$149, 0)) * V76</f>
        <v>1798.6983626067617</v>
      </c>
      <c r="W163" s="262">
        <f>INDEX(Inputs_published!W$38:W$149, MATCH("All the way volume forecast_" &amp; $G163 &amp; "_" &amp; $J163, Inputs_published!$D$38:$D$149, 0)) * W76</f>
        <v>1862.4427166909022</v>
      </c>
      <c r="X163" s="262">
        <f>INDEX(Inputs_published!X$38:X$149, MATCH("All the way volume forecast_" &amp; $G163 &amp; "_" &amp; $J163, Inputs_published!$D$38:$D$149, 0)) * X76</f>
        <v>2726.1746638688082</v>
      </c>
      <c r="Y163" s="262">
        <f>INDEX(Inputs_published!Y$38:Y$149, MATCH("All the way volume forecast_" &amp; $G163 &amp; "_" &amp; $J163, Inputs_published!$D$38:$D$149, 0)) * Y76</f>
        <v>464.08328869228717</v>
      </c>
      <c r="Z163" s="262">
        <f>INDEX(Inputs_published!Z$38:Z$149, MATCH("All the way volume forecast_" &amp; $G163 &amp; "_" &amp; $J163, Inputs_published!$D$38:$D$149, 0)) * Z76</f>
        <v>1178.964827039081</v>
      </c>
      <c r="AA163" s="262">
        <f>INDEX(Inputs_published!AA$38:AA$149, MATCH("All the way volume forecast_" &amp; $G163 &amp; "_" &amp; $J163, Inputs_published!$D$38:$D$149, 0)) * AA76</f>
        <v>2113.0180167537683</v>
      </c>
      <c r="AB163" s="262">
        <f>INDEX(Inputs_published!AB$38:AB$149, MATCH("All the way volume forecast_" &amp; $G163 &amp; "_" &amp; $J163, Inputs_published!$D$38:$D$149, 0)) * AB76</f>
        <v>173.22726244189369</v>
      </c>
      <c r="AC163" s="65"/>
    </row>
    <row r="164" spans="1:29" x14ac:dyDescent="0.35">
      <c r="D164" s="252" t="str">
        <f t="shared" si="54"/>
        <v>Output to other models_CDCM end user tariff forecast_Unit rate 2_LV Site Specific No Residual</v>
      </c>
      <c r="E164" s="63" t="s">
        <v>158</v>
      </c>
      <c r="F164" s="63" t="s">
        <v>159</v>
      </c>
      <c r="G164" s="28" t="s">
        <v>56</v>
      </c>
      <c r="H164" s="63" t="s">
        <v>73</v>
      </c>
      <c r="I164" s="64" t="s">
        <v>244</v>
      </c>
      <c r="J164" s="272" t="str">
        <f>INDEX('Tariff mapping'!$E$6:$E$37, MATCH('Reorder aggregate volumes'!I164, 'Tariff mapping'!$D$6:$D$37, 0))</f>
        <v>LV Site Specific</v>
      </c>
      <c r="K164" s="63" t="s">
        <v>55</v>
      </c>
      <c r="L164" s="65"/>
      <c r="M164" s="25"/>
      <c r="N164" s="65"/>
      <c r="O164" s="262">
        <f>INDEX(Inputs_published!O$38:O$149, MATCH("All the way volume forecast_" &amp; $G164 &amp; "_" &amp; $J164, Inputs_published!$D$38:$D$149, 0)) * O77</f>
        <v>0</v>
      </c>
      <c r="P164" s="262">
        <f>INDEX(Inputs_published!P$38:P$149, MATCH("All the way volume forecast_" &amp; $G164 &amp; "_" &amp; $J164, Inputs_published!$D$38:$D$149, 0)) * P77</f>
        <v>0</v>
      </c>
      <c r="Q164" s="262">
        <f>INDEX(Inputs_published!Q$38:Q$149, MATCH("All the way volume forecast_" &amp; $G164 &amp; "_" &amp; $J164, Inputs_published!$D$38:$D$149, 0)) * Q77</f>
        <v>0</v>
      </c>
      <c r="R164" s="262">
        <f>INDEX(Inputs_published!R$38:R$149, MATCH("All the way volume forecast_" &amp; $G164 &amp; "_" &amp; $J164, Inputs_published!$D$38:$D$149, 0)) * R77</f>
        <v>0</v>
      </c>
      <c r="S164" s="262">
        <f>INDEX(Inputs_published!S$38:S$149, MATCH("All the way volume forecast_" &amp; $G164 &amp; "_" &amp; $J164, Inputs_published!$D$38:$D$149, 0)) * S77</f>
        <v>0</v>
      </c>
      <c r="T164" s="262">
        <f>INDEX(Inputs_published!T$38:T$149, MATCH("All the way volume forecast_" &amp; $G164 &amp; "_" &amp; $J164, Inputs_published!$D$38:$D$149, 0)) * T77</f>
        <v>0</v>
      </c>
      <c r="U164" s="262">
        <f>INDEX(Inputs_published!U$38:U$149, MATCH("All the way volume forecast_" &amp; $G164 &amp; "_" &amp; $J164, Inputs_published!$D$38:$D$149, 0)) * U77</f>
        <v>0</v>
      </c>
      <c r="V164" s="262">
        <f>INDEX(Inputs_published!V$38:V$149, MATCH("All the way volume forecast_" &amp; $G164 &amp; "_" &amp; $J164, Inputs_published!$D$38:$D$149, 0)) * V77</f>
        <v>0</v>
      </c>
      <c r="W164" s="262">
        <f>INDEX(Inputs_published!W$38:W$149, MATCH("All the way volume forecast_" &amp; $G164 &amp; "_" &amp; $J164, Inputs_published!$D$38:$D$149, 0)) * W77</f>
        <v>0</v>
      </c>
      <c r="X164" s="262">
        <f>INDEX(Inputs_published!X$38:X$149, MATCH("All the way volume forecast_" &amp; $G164 &amp; "_" &amp; $J164, Inputs_published!$D$38:$D$149, 0)) * X77</f>
        <v>0</v>
      </c>
      <c r="Y164" s="262">
        <f>INDEX(Inputs_published!Y$38:Y$149, MATCH("All the way volume forecast_" &amp; $G164 &amp; "_" &amp; $J164, Inputs_published!$D$38:$D$149, 0)) * Y77</f>
        <v>0</v>
      </c>
      <c r="Z164" s="262">
        <f>INDEX(Inputs_published!Z$38:Z$149, MATCH("All the way volume forecast_" &amp; $G164 &amp; "_" &amp; $J164, Inputs_published!$D$38:$D$149, 0)) * Z77</f>
        <v>0</v>
      </c>
      <c r="AA164" s="262">
        <f>INDEX(Inputs_published!AA$38:AA$149, MATCH("All the way volume forecast_" &amp; $G164 &amp; "_" &amp; $J164, Inputs_published!$D$38:$D$149, 0)) * AA77</f>
        <v>0</v>
      </c>
      <c r="AB164" s="262">
        <f>INDEX(Inputs_published!AB$38:AB$149, MATCH("All the way volume forecast_" &amp; $G164 &amp; "_" &amp; $J164, Inputs_published!$D$38:$D$149, 0)) * AB77</f>
        <v>0</v>
      </c>
      <c r="AC164" s="65"/>
    </row>
    <row r="165" spans="1:29" s="82" customFormat="1" x14ac:dyDescent="0.35">
      <c r="A165" s="49"/>
      <c r="D165" s="252" t="str">
        <f t="shared" si="54"/>
        <v>Output to other models_CDCM end user tariff forecast_Unit rate 2_LV Site Specific Band 1</v>
      </c>
      <c r="E165" s="63" t="s">
        <v>158</v>
      </c>
      <c r="F165" s="63" t="s">
        <v>159</v>
      </c>
      <c r="G165" s="28" t="s">
        <v>56</v>
      </c>
      <c r="H165" s="63" t="s">
        <v>73</v>
      </c>
      <c r="I165" s="64" t="s">
        <v>245</v>
      </c>
      <c r="J165" s="272" t="str">
        <f>INDEX('Tariff mapping'!$E$6:$E$37, MATCH('Reorder aggregate volumes'!I165, 'Tariff mapping'!$D$6:$D$37, 0))</f>
        <v>LV Site Specific</v>
      </c>
      <c r="K165" s="63" t="s">
        <v>55</v>
      </c>
      <c r="L165" s="65"/>
      <c r="M165" s="25"/>
      <c r="N165" s="65"/>
      <c r="O165" s="281">
        <f>INDEX(Inputs_published!O$38:O$149, MATCH("All the way volume forecast_" &amp; $G165 &amp; "_" &amp; $J165, Inputs_published!$D$38:$D$149, 0)) * O78</f>
        <v>131997.0793999024</v>
      </c>
      <c r="P165" s="281">
        <f>INDEX(Inputs_published!P$38:P$149, MATCH("All the way volume forecast_" &amp; $G165 &amp; "_" &amp; $J165, Inputs_published!$D$38:$D$149, 0)) * P78</f>
        <v>170269.16997138303</v>
      </c>
      <c r="Q165" s="281">
        <f>INDEX(Inputs_published!Q$38:Q$149, MATCH("All the way volume forecast_" &amp; $G165 &amp; "_" &amp; $J165, Inputs_published!$D$38:$D$149, 0)) * Q78</f>
        <v>253961.5728290212</v>
      </c>
      <c r="R165" s="281">
        <f>INDEX(Inputs_published!R$38:R$149, MATCH("All the way volume forecast_" &amp; $G165 &amp; "_" &amp; $J165, Inputs_published!$D$38:$D$149, 0)) * R78</f>
        <v>142375.23319463042</v>
      </c>
      <c r="S165" s="281">
        <f>INDEX(Inputs_published!S$38:S$149, MATCH("All the way volume forecast_" &amp; $G165 &amp; "_" &amp; $J165, Inputs_published!$D$38:$D$149, 0)) * S78</f>
        <v>538759.70573977206</v>
      </c>
      <c r="T165" s="281">
        <f>INDEX(Inputs_published!T$38:T$149, MATCH("All the way volume forecast_" &amp; $G165 &amp; "_" &amp; $J165, Inputs_published!$D$38:$D$149, 0)) * T78</f>
        <v>217002.39846509867</v>
      </c>
      <c r="U165" s="281">
        <f>INDEX(Inputs_published!U$38:U$149, MATCH("All the way volume forecast_" &amp; $G165 &amp; "_" &amp; $J165, Inputs_published!$D$38:$D$149, 0)) * U78</f>
        <v>78056.698527417684</v>
      </c>
      <c r="V165" s="281">
        <f>INDEX(Inputs_published!V$38:V$149, MATCH("All the way volume forecast_" &amp; $G165 &amp; "_" &amp; $J165, Inputs_published!$D$38:$D$149, 0)) * V78</f>
        <v>208790.29214871209</v>
      </c>
      <c r="W165" s="281">
        <f>INDEX(Inputs_published!W$38:W$149, MATCH("All the way volume forecast_" &amp; $G165 &amp; "_" &amp; $J165, Inputs_published!$D$38:$D$149, 0)) * W78</f>
        <v>375027.73953936732</v>
      </c>
      <c r="X165" s="281">
        <f>INDEX(Inputs_published!X$38:X$149, MATCH("All the way volume forecast_" &amp; $G165 &amp; "_" &amp; $J165, Inputs_published!$D$38:$D$149, 0)) * X78</f>
        <v>344213.51566707564</v>
      </c>
      <c r="Y165" s="281">
        <f>INDEX(Inputs_published!Y$38:Y$149, MATCH("All the way volume forecast_" &amp; $G165 &amp; "_" &amp; $J165, Inputs_published!$D$38:$D$149, 0)) * Y78</f>
        <v>223175.86556120284</v>
      </c>
      <c r="Z165" s="281">
        <f>INDEX(Inputs_published!Z$38:Z$149, MATCH("All the way volume forecast_" &amp; $G165 &amp; "_" &amp; $J165, Inputs_published!$D$38:$D$149, 0)) * Z78</f>
        <v>245298.26543861418</v>
      </c>
      <c r="AA165" s="281">
        <f>INDEX(Inputs_published!AA$38:AA$149, MATCH("All the way volume forecast_" &amp; $G165 &amp; "_" &amp; $J165, Inputs_published!$D$38:$D$149, 0)) * AA78</f>
        <v>122301.91366261334</v>
      </c>
      <c r="AB165" s="281">
        <f>INDEX(Inputs_published!AB$38:AB$149, MATCH("All the way volume forecast_" &amp; $G165 &amp; "_" &amp; $J165, Inputs_published!$D$38:$D$149, 0)) * AB78</f>
        <v>119027.01422757033</v>
      </c>
      <c r="AC165" s="65"/>
    </row>
    <row r="166" spans="1:29" s="82" customFormat="1" x14ac:dyDescent="0.35">
      <c r="A166" s="49"/>
      <c r="D166" s="252" t="str">
        <f t="shared" si="54"/>
        <v>Output to other models_CDCM end user tariff forecast_Unit rate 2_LV Site Specific Band 2</v>
      </c>
      <c r="E166" s="63" t="s">
        <v>158</v>
      </c>
      <c r="F166" s="63" t="s">
        <v>159</v>
      </c>
      <c r="G166" s="28" t="s">
        <v>56</v>
      </c>
      <c r="H166" s="63" t="s">
        <v>73</v>
      </c>
      <c r="I166" s="64" t="s">
        <v>246</v>
      </c>
      <c r="J166" s="272" t="str">
        <f>INDEX('Tariff mapping'!$E$6:$E$37, MATCH('Reorder aggregate volumes'!I166, 'Tariff mapping'!$D$6:$D$37, 0))</f>
        <v>LV Site Specific</v>
      </c>
      <c r="K166" s="63" t="s">
        <v>55</v>
      </c>
      <c r="L166" s="65"/>
      <c r="M166" s="25"/>
      <c r="N166" s="65"/>
      <c r="O166" s="281">
        <f>INDEX(Inputs_published!O$38:O$149, MATCH("All the way volume forecast_" &amp; $G166 &amp; "_" &amp; $J166, Inputs_published!$D$38:$D$149, 0)) * O79</f>
        <v>268742.14811169048</v>
      </c>
      <c r="P166" s="281">
        <f>INDEX(Inputs_published!P$38:P$149, MATCH("All the way volume forecast_" &amp; $G166 &amp; "_" &amp; $J166, Inputs_published!$D$38:$D$149, 0)) * P79</f>
        <v>184880.28947356221</v>
      </c>
      <c r="Q166" s="281">
        <f>INDEX(Inputs_published!Q$38:Q$149, MATCH("All the way volume forecast_" &amp; $G166 &amp; "_" &amp; $J166, Inputs_published!$D$38:$D$149, 0)) * Q79</f>
        <v>294213.41941422003</v>
      </c>
      <c r="R166" s="281">
        <f>INDEX(Inputs_published!R$38:R$149, MATCH("All the way volume forecast_" &amp; $G166 &amp; "_" &amp; $J166, Inputs_published!$D$38:$D$149, 0)) * R79</f>
        <v>143273.66218673333</v>
      </c>
      <c r="S166" s="281">
        <f>INDEX(Inputs_published!S$38:S$149, MATCH("All the way volume forecast_" &amp; $G166 &amp; "_" &amp; $J166, Inputs_published!$D$38:$D$149, 0)) * S79</f>
        <v>503066.53493350907</v>
      </c>
      <c r="T166" s="281">
        <f>INDEX(Inputs_published!T$38:T$149, MATCH("All the way volume forecast_" &amp; $G166 &amp; "_" &amp; $J166, Inputs_published!$D$38:$D$149, 0)) * T79</f>
        <v>313628.13574955624</v>
      </c>
      <c r="U166" s="281">
        <f>INDEX(Inputs_published!U$38:U$149, MATCH("All the way volume forecast_" &amp; $G166 &amp; "_" &amp; $J166, Inputs_published!$D$38:$D$149, 0)) * U79</f>
        <v>108017.88509508528</v>
      </c>
      <c r="V166" s="281">
        <f>INDEX(Inputs_published!V$38:V$149, MATCH("All the way volume forecast_" &amp; $G166 &amp; "_" &amp; $J166, Inputs_published!$D$38:$D$149, 0)) * V79</f>
        <v>464316.95422471449</v>
      </c>
      <c r="W166" s="281">
        <f>INDEX(Inputs_published!W$38:W$149, MATCH("All the way volume forecast_" &amp; $G166 &amp; "_" &amp; $J166, Inputs_published!$D$38:$D$149, 0)) * W79</f>
        <v>390097.1640195169</v>
      </c>
      <c r="X166" s="281">
        <f>INDEX(Inputs_published!X$38:X$149, MATCH("All the way volume forecast_" &amp; $G166 &amp; "_" &amp; $J166, Inputs_published!$D$38:$D$149, 0)) * X79</f>
        <v>778883.36138473393</v>
      </c>
      <c r="Y166" s="281">
        <f>INDEX(Inputs_published!Y$38:Y$149, MATCH("All the way volume forecast_" &amp; $G166 &amp; "_" &amp; $J166, Inputs_published!$D$38:$D$149, 0)) * Y79</f>
        <v>406033.52151674131</v>
      </c>
      <c r="Z166" s="281">
        <f>INDEX(Inputs_published!Z$38:Z$149, MATCH("All the way volume forecast_" &amp; $G166 &amp; "_" &amp; $J166, Inputs_published!$D$38:$D$149, 0)) * Z79</f>
        <v>354336.64090146386</v>
      </c>
      <c r="AA166" s="281">
        <f>INDEX(Inputs_published!AA$38:AA$149, MATCH("All the way volume forecast_" &amp; $G166 &amp; "_" &amp; $J166, Inputs_published!$D$38:$D$149, 0)) * AA79</f>
        <v>166034.77633915684</v>
      </c>
      <c r="AB166" s="281">
        <f>INDEX(Inputs_published!AB$38:AB$149, MATCH("All the way volume forecast_" &amp; $G166 &amp; "_" &amp; $J166, Inputs_published!$D$38:$D$149, 0)) * AB79</f>
        <v>185385.92680741413</v>
      </c>
      <c r="AC166" s="65"/>
    </row>
    <row r="167" spans="1:29" s="82" customFormat="1" x14ac:dyDescent="0.35">
      <c r="A167" s="49"/>
      <c r="D167" s="252" t="str">
        <f t="shared" si="54"/>
        <v>Output to other models_CDCM end user tariff forecast_Unit rate 2_LV Site Specific Band 3</v>
      </c>
      <c r="E167" s="63" t="s">
        <v>158</v>
      </c>
      <c r="F167" s="63" t="s">
        <v>159</v>
      </c>
      <c r="G167" s="28" t="s">
        <v>56</v>
      </c>
      <c r="H167" s="63" t="s">
        <v>73</v>
      </c>
      <c r="I167" s="64" t="s">
        <v>247</v>
      </c>
      <c r="J167" s="272" t="str">
        <f>INDEX('Tariff mapping'!$E$6:$E$37, MATCH('Reorder aggregate volumes'!I167, 'Tariff mapping'!$D$6:$D$37, 0))</f>
        <v>LV Site Specific</v>
      </c>
      <c r="K167" s="63" t="s">
        <v>55</v>
      </c>
      <c r="L167" s="65"/>
      <c r="M167" s="25"/>
      <c r="N167" s="65"/>
      <c r="O167" s="281">
        <f>INDEX(Inputs_published!O$38:O$149, MATCH("All the way volume forecast_" &amp; $G167 &amp; "_" &amp; $J167, Inputs_published!$D$38:$D$149, 0)) * O80</f>
        <v>153216.16254752848</v>
      </c>
      <c r="P167" s="281">
        <f>INDEX(Inputs_published!P$38:P$149, MATCH("All the way volume forecast_" &amp; $G167 &amp; "_" &amp; $J167, Inputs_published!$D$38:$D$149, 0)) * P80</f>
        <v>117126.1820151018</v>
      </c>
      <c r="Q167" s="281">
        <f>INDEX(Inputs_published!Q$38:Q$149, MATCH("All the way volume forecast_" &amp; $G167 &amp; "_" &amp; $J167, Inputs_published!$D$38:$D$149, 0)) * Q80</f>
        <v>192713.17022246931</v>
      </c>
      <c r="R167" s="281">
        <f>INDEX(Inputs_published!R$38:R$149, MATCH("All the way volume forecast_" &amp; $G167 &amp; "_" &amp; $J167, Inputs_published!$D$38:$D$149, 0)) * R80</f>
        <v>105947.60238833686</v>
      </c>
      <c r="S167" s="281">
        <f>INDEX(Inputs_published!S$38:S$149, MATCH("All the way volume forecast_" &amp; $G167 &amp; "_" &amp; $J167, Inputs_published!$D$38:$D$149, 0)) * S80</f>
        <v>397029.12305314845</v>
      </c>
      <c r="T167" s="281">
        <f>INDEX(Inputs_published!T$38:T$149, MATCH("All the way volume forecast_" &amp; $G167 &amp; "_" &amp; $J167, Inputs_published!$D$38:$D$149, 0)) * T80</f>
        <v>177238.708500851</v>
      </c>
      <c r="U167" s="281">
        <f>INDEX(Inputs_published!U$38:U$149, MATCH("All the way volume forecast_" &amp; $G167 &amp; "_" &amp; $J167, Inputs_published!$D$38:$D$149, 0)) * U80</f>
        <v>53367.938360412038</v>
      </c>
      <c r="V167" s="281">
        <f>INDEX(Inputs_published!V$38:V$149, MATCH("All the way volume forecast_" &amp; $G167 &amp; "_" &amp; $J167, Inputs_published!$D$38:$D$149, 0)) * V80</f>
        <v>233638.41982313548</v>
      </c>
      <c r="W167" s="281">
        <f>INDEX(Inputs_published!W$38:W$149, MATCH("All the way volume forecast_" &amp; $G167 &amp; "_" &amp; $J167, Inputs_published!$D$38:$D$149, 0)) * W80</f>
        <v>235486.9090484691</v>
      </c>
      <c r="X167" s="281">
        <f>INDEX(Inputs_published!X$38:X$149, MATCH("All the way volume forecast_" &amp; $G167 &amp; "_" &amp; $J167, Inputs_published!$D$38:$D$149, 0)) * X80</f>
        <v>397985.8132581074</v>
      </c>
      <c r="Y167" s="281">
        <f>INDEX(Inputs_published!Y$38:Y$149, MATCH("All the way volume forecast_" &amp; $G167 &amp; "_" &amp; $J167, Inputs_published!$D$38:$D$149, 0)) * Y80</f>
        <v>244858.76974428009</v>
      </c>
      <c r="Z167" s="281">
        <f>INDEX(Inputs_published!Z$38:Z$149, MATCH("All the way volume forecast_" &amp; $G167 &amp; "_" &amp; $J167, Inputs_published!$D$38:$D$149, 0)) * Z80</f>
        <v>183438.99791553058</v>
      </c>
      <c r="AA167" s="281">
        <f>INDEX(Inputs_published!AA$38:AA$149, MATCH("All the way volume forecast_" &amp; $G167 &amp; "_" &amp; $J167, Inputs_published!$D$38:$D$149, 0)) * AA80</f>
        <v>97950.598371304339</v>
      </c>
      <c r="AB167" s="281">
        <f>INDEX(Inputs_published!AB$38:AB$149, MATCH("All the way volume forecast_" &amp; $G167 &amp; "_" &amp; $J167, Inputs_published!$D$38:$D$149, 0)) * AB80</f>
        <v>108517.7963102223</v>
      </c>
      <c r="AC167" s="65"/>
    </row>
    <row r="168" spans="1:29" s="82" customFormat="1" x14ac:dyDescent="0.35">
      <c r="A168" s="49"/>
      <c r="D168" s="252" t="str">
        <f t="shared" si="54"/>
        <v>Output to other models_CDCM end user tariff forecast_Unit rate 2_LV Site Specific Band 4</v>
      </c>
      <c r="E168" s="63" t="s">
        <v>158</v>
      </c>
      <c r="F168" s="63" t="s">
        <v>159</v>
      </c>
      <c r="G168" s="28" t="s">
        <v>56</v>
      </c>
      <c r="H168" s="63" t="s">
        <v>73</v>
      </c>
      <c r="I168" s="64" t="s">
        <v>248</v>
      </c>
      <c r="J168" s="272" t="str">
        <f>INDEX('Tariff mapping'!$E$6:$E$37, MATCH('Reorder aggregate volumes'!I168, 'Tariff mapping'!$D$6:$D$37, 0))</f>
        <v>LV Site Specific</v>
      </c>
      <c r="K168" s="63" t="s">
        <v>55</v>
      </c>
      <c r="L168" s="65"/>
      <c r="M168" s="25"/>
      <c r="N168" s="65"/>
      <c r="O168" s="281">
        <f>INDEX(Inputs_published!O$38:O$149, MATCH("All the way volume forecast_" &amp; $G168 &amp; "_" &amp; $J168, Inputs_published!$D$38:$D$149, 0)) * O81</f>
        <v>374941.28673333995</v>
      </c>
      <c r="P168" s="281">
        <f>INDEX(Inputs_published!P$38:P$149, MATCH("All the way volume forecast_" &amp; $G168 &amp; "_" &amp; $J168, Inputs_published!$D$38:$D$149, 0)) * P81</f>
        <v>422940.44166819047</v>
      </c>
      <c r="Q168" s="281">
        <f>INDEX(Inputs_published!Q$38:Q$149, MATCH("All the way volume forecast_" &amp; $G168 &amp; "_" &amp; $J168, Inputs_published!$D$38:$D$149, 0)) * Q81</f>
        <v>488847.56045287114</v>
      </c>
      <c r="R168" s="281">
        <f>INDEX(Inputs_published!R$38:R$149, MATCH("All the way volume forecast_" &amp; $G168 &amp; "_" &amp; $J168, Inputs_published!$D$38:$D$149, 0)) * R81</f>
        <v>346654.40867097862</v>
      </c>
      <c r="S168" s="281">
        <f>INDEX(Inputs_published!S$38:S$149, MATCH("All the way volume forecast_" &amp; $G168 &amp; "_" &amp; $J168, Inputs_published!$D$38:$D$149, 0)) * S81</f>
        <v>1598372.309163902</v>
      </c>
      <c r="T168" s="281">
        <f>INDEX(Inputs_published!T$38:T$149, MATCH("All the way volume forecast_" &amp; $G168 &amp; "_" &amp; $J168, Inputs_published!$D$38:$D$149, 0)) * T81</f>
        <v>614427.18992478796</v>
      </c>
      <c r="U168" s="281">
        <f>INDEX(Inputs_published!U$38:U$149, MATCH("All the way volume forecast_" &amp; $G168 &amp; "_" &amp; $J168, Inputs_published!$D$38:$D$149, 0)) * U81</f>
        <v>184563.04809560385</v>
      </c>
      <c r="V168" s="281">
        <f>INDEX(Inputs_published!V$38:V$149, MATCH("All the way volume forecast_" &amp; $G168 &amp; "_" &amp; $J168, Inputs_published!$D$38:$D$149, 0)) * V81</f>
        <v>1040267.6073601011</v>
      </c>
      <c r="W168" s="281">
        <f>INDEX(Inputs_published!W$38:W$149, MATCH("All the way volume forecast_" &amp; $G168 &amp; "_" &amp; $J168, Inputs_published!$D$38:$D$149, 0)) * W81</f>
        <v>632763.04887975415</v>
      </c>
      <c r="X168" s="281">
        <f>INDEX(Inputs_published!X$38:X$149, MATCH("All the way volume forecast_" &amp; $G168 &amp; "_" &amp; $J168, Inputs_published!$D$38:$D$149, 0)) * X81</f>
        <v>697374.26054985728</v>
      </c>
      <c r="Y168" s="281">
        <f>INDEX(Inputs_published!Y$38:Y$149, MATCH("All the way volume forecast_" &amp; $G168 &amp; "_" &amp; $J168, Inputs_published!$D$38:$D$149, 0)) * Y81</f>
        <v>549258.95286776079</v>
      </c>
      <c r="Z168" s="281">
        <f>INDEX(Inputs_published!Z$38:Z$149, MATCH("All the way volume forecast_" &amp; $G168 &amp; "_" &amp; $J168, Inputs_published!$D$38:$D$149, 0)) * Z81</f>
        <v>238926.09574439138</v>
      </c>
      <c r="AA168" s="281">
        <f>INDEX(Inputs_published!AA$38:AA$149, MATCH("All the way volume forecast_" &amp; $G168 &amp; "_" &amp; $J168, Inputs_published!$D$38:$D$149, 0)) * AA81</f>
        <v>222785.38078996277</v>
      </c>
      <c r="AB168" s="281">
        <f>INDEX(Inputs_published!AB$38:AB$149, MATCH("All the way volume forecast_" &amp; $G168 &amp; "_" &amp; $J168, Inputs_published!$D$38:$D$149, 0)) * AB81</f>
        <v>296234.03881023009</v>
      </c>
      <c r="AC168" s="65"/>
    </row>
    <row r="169" spans="1:29" s="82" customFormat="1" x14ac:dyDescent="0.35">
      <c r="A169" s="49"/>
      <c r="D169" s="252" t="str">
        <f t="shared" si="54"/>
        <v>Output to other models_CDCM end user tariff forecast_Unit rate 2_LV Sub Site Specific No Residual</v>
      </c>
      <c r="E169" s="63" t="s">
        <v>158</v>
      </c>
      <c r="F169" s="63" t="s">
        <v>159</v>
      </c>
      <c r="G169" s="28" t="s">
        <v>56</v>
      </c>
      <c r="H169" s="63" t="s">
        <v>73</v>
      </c>
      <c r="I169" s="63" t="s">
        <v>249</v>
      </c>
      <c r="J169" s="272" t="str">
        <f>INDEX('Tariff mapping'!$E$6:$E$37, MATCH('Reorder aggregate volumes'!I169, 'Tariff mapping'!$D$6:$D$37, 0))</f>
        <v>LV Sub Site Specific</v>
      </c>
      <c r="K169" s="63" t="s">
        <v>55</v>
      </c>
      <c r="L169" s="65"/>
      <c r="M169" s="25"/>
      <c r="N169" s="65"/>
      <c r="O169" s="281">
        <f>INDEX(Inputs_published!O$38:O$149, MATCH("All the way volume forecast_" &amp; $G169 &amp; "_" &amp; $J169, Inputs_published!$D$38:$D$149, 0)) * O82</f>
        <v>0</v>
      </c>
      <c r="P169" s="281">
        <f>INDEX(Inputs_published!P$38:P$149, MATCH("All the way volume forecast_" &amp; $G169 &amp; "_" &amp; $J169, Inputs_published!$D$38:$D$149, 0)) * P82</f>
        <v>0</v>
      </c>
      <c r="Q169" s="281">
        <f>INDEX(Inputs_published!Q$38:Q$149, MATCH("All the way volume forecast_" &amp; $G169 &amp; "_" &amp; $J169, Inputs_published!$D$38:$D$149, 0)) * Q82</f>
        <v>0</v>
      </c>
      <c r="R169" s="281">
        <f>INDEX(Inputs_published!R$38:R$149, MATCH("All the way volume forecast_" &amp; $G169 &amp; "_" &amp; $J169, Inputs_published!$D$38:$D$149, 0)) * R82</f>
        <v>0</v>
      </c>
      <c r="S169" s="281">
        <f>INDEX(Inputs_published!S$38:S$149, MATCH("All the way volume forecast_" &amp; $G169 &amp; "_" &amp; $J169, Inputs_published!$D$38:$D$149, 0)) * S82</f>
        <v>0</v>
      </c>
      <c r="T169" s="281">
        <f>INDEX(Inputs_published!T$38:T$149, MATCH("All the way volume forecast_" &amp; $G169 &amp; "_" &amp; $J169, Inputs_published!$D$38:$D$149, 0)) * T82</f>
        <v>0</v>
      </c>
      <c r="U169" s="281">
        <f>INDEX(Inputs_published!U$38:U$149, MATCH("All the way volume forecast_" &amp; $G169 &amp; "_" &amp; $J169, Inputs_published!$D$38:$D$149, 0)) * U82</f>
        <v>0</v>
      </c>
      <c r="V169" s="281">
        <f>INDEX(Inputs_published!V$38:V$149, MATCH("All the way volume forecast_" &amp; $G169 &amp; "_" &amp; $J169, Inputs_published!$D$38:$D$149, 0)) * V82</f>
        <v>0</v>
      </c>
      <c r="W169" s="281">
        <f>INDEX(Inputs_published!W$38:W$149, MATCH("All the way volume forecast_" &amp; $G169 &amp; "_" &amp; $J169, Inputs_published!$D$38:$D$149, 0)) * W82</f>
        <v>0</v>
      </c>
      <c r="X169" s="281">
        <f>INDEX(Inputs_published!X$38:X$149, MATCH("All the way volume forecast_" &amp; $G169 &amp; "_" &amp; $J169, Inputs_published!$D$38:$D$149, 0)) * X82</f>
        <v>0</v>
      </c>
      <c r="Y169" s="281">
        <f>INDEX(Inputs_published!Y$38:Y$149, MATCH("All the way volume forecast_" &amp; $G169 &amp; "_" &amp; $J169, Inputs_published!$D$38:$D$149, 0)) * Y82</f>
        <v>0</v>
      </c>
      <c r="Z169" s="281">
        <f>INDEX(Inputs_published!Z$38:Z$149, MATCH("All the way volume forecast_" &amp; $G169 &amp; "_" &amp; $J169, Inputs_published!$D$38:$D$149, 0)) * Z82</f>
        <v>0</v>
      </c>
      <c r="AA169" s="281">
        <f>INDEX(Inputs_published!AA$38:AA$149, MATCH("All the way volume forecast_" &amp; $G169 &amp; "_" &amp; $J169, Inputs_published!$D$38:$D$149, 0)) * AA82</f>
        <v>0</v>
      </c>
      <c r="AB169" s="281">
        <f>INDEX(Inputs_published!AB$38:AB$149, MATCH("All the way volume forecast_" &amp; $G169 &amp; "_" &amp; $J169, Inputs_published!$D$38:$D$149, 0)) * AB82</f>
        <v>0</v>
      </c>
      <c r="AC169" s="65"/>
    </row>
    <row r="170" spans="1:29" s="82" customFormat="1" x14ac:dyDescent="0.35">
      <c r="A170" s="49"/>
      <c r="D170" s="252" t="str">
        <f t="shared" si="54"/>
        <v>Output to other models_CDCM end user tariff forecast_Unit rate 2_LV Sub Site Specific Band 1</v>
      </c>
      <c r="E170" s="63" t="s">
        <v>158</v>
      </c>
      <c r="F170" s="63" t="s">
        <v>159</v>
      </c>
      <c r="G170" s="28" t="s">
        <v>56</v>
      </c>
      <c r="H170" s="63" t="s">
        <v>73</v>
      </c>
      <c r="I170" s="63" t="s">
        <v>250</v>
      </c>
      <c r="J170" s="272" t="str">
        <f>INDEX('Tariff mapping'!$E$6:$E$37, MATCH('Reorder aggregate volumes'!I170, 'Tariff mapping'!$D$6:$D$37, 0))</f>
        <v>LV Sub Site Specific</v>
      </c>
      <c r="K170" s="63" t="s">
        <v>55</v>
      </c>
      <c r="L170" s="65"/>
      <c r="M170" s="25"/>
      <c r="N170" s="65"/>
      <c r="O170" s="281">
        <f>INDEX(Inputs_published!O$38:O$149, MATCH("All the way volume forecast_" &amp; $G170 &amp; "_" &amp; $J170, Inputs_published!$D$38:$D$149, 0)) * O83</f>
        <v>66166.975658662981</v>
      </c>
      <c r="P170" s="281">
        <f>INDEX(Inputs_published!P$38:P$149, MATCH("All the way volume forecast_" &amp; $G170 &amp; "_" &amp; $J170, Inputs_published!$D$38:$D$149, 0)) * P83</f>
        <v>37922.367903250481</v>
      </c>
      <c r="Q170" s="281">
        <f>INDEX(Inputs_published!Q$38:Q$149, MATCH("All the way volume forecast_" &amp; $G170 &amp; "_" &amp; $J170, Inputs_published!$D$38:$D$149, 0)) * Q83</f>
        <v>27822.408592146869</v>
      </c>
      <c r="R170" s="281">
        <f>INDEX(Inputs_published!R$38:R$149, MATCH("All the way volume forecast_" &amp; $G170 &amp; "_" &amp; $J170, Inputs_published!$D$38:$D$149, 0)) * R83</f>
        <v>11175.245872496163</v>
      </c>
      <c r="S170" s="281">
        <f>INDEX(Inputs_published!S$38:S$149, MATCH("All the way volume forecast_" &amp; $G170 &amp; "_" &amp; $J170, Inputs_published!$D$38:$D$149, 0)) * S83</f>
        <v>30751.539572279649</v>
      </c>
      <c r="T170" s="281">
        <f>INDEX(Inputs_published!T$38:T$149, MATCH("All the way volume forecast_" &amp; $G170 &amp; "_" &amp; $J170, Inputs_published!$D$38:$D$149, 0)) * T83</f>
        <v>16605.503711265079</v>
      </c>
      <c r="U170" s="281">
        <f>INDEX(Inputs_published!U$38:U$149, MATCH("All the way volume forecast_" &amp; $G170 &amp; "_" &amp; $J170, Inputs_published!$D$38:$D$149, 0)) * U83</f>
        <v>96432.580830348947</v>
      </c>
      <c r="V170" s="281">
        <f>INDEX(Inputs_published!V$38:V$149, MATCH("All the way volume forecast_" &amp; $G170 &amp; "_" &amp; $J170, Inputs_published!$D$38:$D$149, 0)) * V83</f>
        <v>17385.333359892291</v>
      </c>
      <c r="W170" s="281">
        <f>INDEX(Inputs_published!W$38:W$149, MATCH("All the way volume forecast_" &amp; $G170 &amp; "_" &amp; $J170, Inputs_published!$D$38:$D$149, 0)) * W83</f>
        <v>5983.5055955914049</v>
      </c>
      <c r="X170" s="281">
        <f>INDEX(Inputs_published!X$38:X$149, MATCH("All the way volume forecast_" &amp; $G170 &amp; "_" &amp; $J170, Inputs_published!$D$38:$D$149, 0)) * X83</f>
        <v>61400.362245500204</v>
      </c>
      <c r="Y170" s="281">
        <f>INDEX(Inputs_published!Y$38:Y$149, MATCH("All the way volume forecast_" &amp; $G170 &amp; "_" &amp; $J170, Inputs_published!$D$38:$D$149, 0)) * Y83</f>
        <v>15679.861264216397</v>
      </c>
      <c r="Z170" s="281">
        <f>INDEX(Inputs_published!Z$38:Z$149, MATCH("All the way volume forecast_" &amp; $G170 &amp; "_" &amp; $J170, Inputs_published!$D$38:$D$149, 0)) * Z83</f>
        <v>11880.884676332091</v>
      </c>
      <c r="AA170" s="281">
        <f>INDEX(Inputs_published!AA$38:AA$149, MATCH("All the way volume forecast_" &amp; $G170 &amp; "_" &amp; $J170, Inputs_published!$D$38:$D$149, 0)) * AA83</f>
        <v>67468.867133879117</v>
      </c>
      <c r="AB170" s="281">
        <f>INDEX(Inputs_published!AB$38:AB$149, MATCH("All the way volume forecast_" &amp; $G170 &amp; "_" &amp; $J170, Inputs_published!$D$38:$D$149, 0)) * AB83</f>
        <v>5706.5982685671015</v>
      </c>
      <c r="AC170" s="65"/>
    </row>
    <row r="171" spans="1:29" s="82" customFormat="1" x14ac:dyDescent="0.35">
      <c r="A171" s="49"/>
      <c r="D171" s="252" t="str">
        <f t="shared" si="54"/>
        <v>Output to other models_CDCM end user tariff forecast_Unit rate 2_LV Sub Site Specific Band 2</v>
      </c>
      <c r="E171" s="63" t="s">
        <v>158</v>
      </c>
      <c r="F171" s="63" t="s">
        <v>159</v>
      </c>
      <c r="G171" s="28" t="s">
        <v>56</v>
      </c>
      <c r="H171" s="63" t="s">
        <v>73</v>
      </c>
      <c r="I171" s="63" t="s">
        <v>251</v>
      </c>
      <c r="J171" s="272" t="str">
        <f>INDEX('Tariff mapping'!$E$6:$E$37, MATCH('Reorder aggregate volumes'!I171, 'Tariff mapping'!$D$6:$D$37, 0))</f>
        <v>LV Sub Site Specific</v>
      </c>
      <c r="K171" s="63" t="s">
        <v>55</v>
      </c>
      <c r="L171" s="65"/>
      <c r="M171" s="25"/>
      <c r="N171" s="65"/>
      <c r="O171" s="281">
        <f>INDEX(Inputs_published!O$38:O$149, MATCH("All the way volume forecast_" &amp; $G171 &amp; "_" &amp; $J171, Inputs_published!$D$38:$D$149, 0)) * O84</f>
        <v>134714.00468407769</v>
      </c>
      <c r="P171" s="281">
        <f>INDEX(Inputs_published!P$38:P$149, MATCH("All the way volume forecast_" &amp; $G171 &amp; "_" &amp; $J171, Inputs_published!$D$38:$D$149, 0)) * P84</f>
        <v>41176.558014902061</v>
      </c>
      <c r="Q171" s="281">
        <f>INDEX(Inputs_published!Q$38:Q$149, MATCH("All the way volume forecast_" &amp; $G171 &amp; "_" &amp; $J171, Inputs_published!$D$38:$D$149, 0)) * Q84</f>
        <v>32232.14393047613</v>
      </c>
      <c r="R171" s="281">
        <f>INDEX(Inputs_published!R$38:R$149, MATCH("All the way volume forecast_" &amp; $G171 &amp; "_" &amp; $J171, Inputs_published!$D$38:$D$149, 0)) * R84</f>
        <v>11245.764913346506</v>
      </c>
      <c r="S171" s="281">
        <f>INDEX(Inputs_published!S$38:S$149, MATCH("All the way volume forecast_" &amp; $G171 &amp; "_" &amp; $J171, Inputs_published!$D$38:$D$149, 0)) * S84</f>
        <v>28714.230651780868</v>
      </c>
      <c r="T171" s="281">
        <f>INDEX(Inputs_published!T$38:T$149, MATCH("All the way volume forecast_" &amp; $G171 &amp; "_" &amp; $J171, Inputs_published!$D$38:$D$149, 0)) * T84</f>
        <v>23999.518940727372</v>
      </c>
      <c r="U171" s="281">
        <f>INDEX(Inputs_published!U$38:U$149, MATCH("All the way volume forecast_" &amp; $G171 &amp; "_" &amp; $J171, Inputs_published!$D$38:$D$149, 0)) * U84</f>
        <v>133447.14332103534</v>
      </c>
      <c r="V171" s="281">
        <f>INDEX(Inputs_published!V$38:V$149, MATCH("All the way volume forecast_" &amp; $G171 &amp; "_" &amp; $J171, Inputs_published!$D$38:$D$149, 0)) * V84</f>
        <v>38662.262266949489</v>
      </c>
      <c r="W171" s="281">
        <f>INDEX(Inputs_published!W$38:W$149, MATCH("All the way volume forecast_" &amp; $G171 &amp; "_" &amp; $J171, Inputs_published!$D$38:$D$149, 0)) * W84</f>
        <v>6223.9357723299763</v>
      </c>
      <c r="X171" s="281">
        <f>INDEX(Inputs_published!X$38:X$149, MATCH("All the way volume forecast_" &amp; $G171 &amp; "_" &amp; $J171, Inputs_published!$D$38:$D$149, 0)) * X84</f>
        <v>138936.20778758367</v>
      </c>
      <c r="Y171" s="281">
        <f>INDEX(Inputs_published!Y$38:Y$149, MATCH("All the way volume forecast_" &amp; $G171 &amp; "_" &amp; $J171, Inputs_published!$D$38:$D$149, 0)) * Y84</f>
        <v>28527.050942512378</v>
      </c>
      <c r="Z171" s="281">
        <f>INDEX(Inputs_published!Z$38:Z$149, MATCH("All the way volume forecast_" &amp; $G171 &amp; "_" &amp; $J171, Inputs_published!$D$38:$D$149, 0)) * Z84</f>
        <v>17162.097577908469</v>
      </c>
      <c r="AA171" s="281">
        <f>INDEX(Inputs_published!AA$38:AA$149, MATCH("All the way volume forecast_" &amp; $G171 &amp; "_" &amp; $J171, Inputs_published!$D$38:$D$149, 0)) * AA84</f>
        <v>91594.464297040016</v>
      </c>
      <c r="AB171" s="281">
        <f>INDEX(Inputs_published!AB$38:AB$149, MATCH("All the way volume forecast_" &amp; $G171 &amp; "_" &amp; $J171, Inputs_published!$D$38:$D$149, 0)) * AB84</f>
        <v>8888.0916303019312</v>
      </c>
      <c r="AC171" s="65"/>
    </row>
    <row r="172" spans="1:29" s="82" customFormat="1" x14ac:dyDescent="0.35">
      <c r="A172" s="49"/>
      <c r="D172" s="252" t="str">
        <f t="shared" si="54"/>
        <v>Output to other models_CDCM end user tariff forecast_Unit rate 2_LV Sub Site Specific Band 3</v>
      </c>
      <c r="E172" s="63" t="s">
        <v>158</v>
      </c>
      <c r="F172" s="63" t="s">
        <v>159</v>
      </c>
      <c r="G172" s="28" t="s">
        <v>56</v>
      </c>
      <c r="H172" s="63" t="s">
        <v>73</v>
      </c>
      <c r="I172" s="84" t="s">
        <v>252</v>
      </c>
      <c r="J172" s="272" t="str">
        <f>INDEX('Tariff mapping'!$E$6:$E$37, MATCH('Reorder aggregate volumes'!I172, 'Tariff mapping'!$D$6:$D$37, 0))</f>
        <v>LV Sub Site Specific</v>
      </c>
      <c r="K172" s="63" t="s">
        <v>55</v>
      </c>
      <c r="L172" s="65"/>
      <c r="M172" s="25"/>
      <c r="N172" s="65"/>
      <c r="O172" s="281">
        <f>INDEX(Inputs_published!O$38:O$149, MATCH("All the way volume forecast_" &amp; $G172 &amp; "_" &amp; $J172, Inputs_published!$D$38:$D$149, 0)) * O85</f>
        <v>76803.594018032236</v>
      </c>
      <c r="P172" s="281">
        <f>INDEX(Inputs_published!P$38:P$149, MATCH("All the way volume forecast_" &amp; $G172 &amp; "_" &amp; $J172, Inputs_published!$D$38:$D$149, 0)) * P85</f>
        <v>26086.35589300331</v>
      </c>
      <c r="Q172" s="281">
        <f>INDEX(Inputs_published!Q$38:Q$149, MATCH("All the way volume forecast_" &amp; $G172 &amp; "_" &amp; $J172, Inputs_published!$D$38:$D$149, 0)) * Q85</f>
        <v>21112.424621134589</v>
      </c>
      <c r="R172" s="281">
        <f>INDEX(Inputs_published!R$38:R$149, MATCH("All the way volume forecast_" &amp; $G172 &amp; "_" &amp; $J172, Inputs_published!$D$38:$D$149, 0)) * R85</f>
        <v>8315.9864235135774</v>
      </c>
      <c r="S172" s="281">
        <f>INDEX(Inputs_published!S$38:S$149, MATCH("All the way volume forecast_" &amp; $G172 &amp; "_" &amp; $J172, Inputs_published!$D$38:$D$149, 0)) * S85</f>
        <v>22661.785316984358</v>
      </c>
      <c r="T172" s="281">
        <f>INDEX(Inputs_published!T$38:T$149, MATCH("All the way volume forecast_" &amp; $G172 &amp; "_" &amp; $J172, Inputs_published!$D$38:$D$149, 0)) * T85</f>
        <v>13562.698166509284</v>
      </c>
      <c r="U172" s="281">
        <f>INDEX(Inputs_published!U$38:U$149, MATCH("All the way volume forecast_" &amp; $G172 &amp; "_" &amp; $J172, Inputs_published!$D$38:$D$149, 0)) * U85</f>
        <v>65931.664120816233</v>
      </c>
      <c r="V172" s="281">
        <f>INDEX(Inputs_published!V$38:V$149, MATCH("All the way volume forecast_" &amp; $G172 &amp; "_" &amp; $J172, Inputs_published!$D$38:$D$149, 0)) * V85</f>
        <v>19454.361467201641</v>
      </c>
      <c r="W172" s="281">
        <f>INDEX(Inputs_published!W$38:W$149, MATCH("All the way volume forecast_" &amp; $G172 &amp; "_" &amp; $J172, Inputs_published!$D$38:$D$149, 0)) * W85</f>
        <v>3757.1547099708073</v>
      </c>
      <c r="X172" s="281">
        <f>INDEX(Inputs_published!X$38:X$149, MATCH("All the way volume forecast_" &amp; $G172 &amp; "_" &amp; $J172, Inputs_published!$D$38:$D$149, 0)) * X85</f>
        <v>70992.195222958122</v>
      </c>
      <c r="Y172" s="281">
        <f>INDEX(Inputs_published!Y$38:Y$149, MATCH("All the way volume forecast_" &amp; $G172 &amp; "_" &amp; $J172, Inputs_published!$D$38:$D$149, 0)) * Y85</f>
        <v>17203.255958087149</v>
      </c>
      <c r="Z172" s="281">
        <f>INDEX(Inputs_published!Z$38:Z$149, MATCH("All the way volume forecast_" &amp; $G172 &amp; "_" &amp; $J172, Inputs_published!$D$38:$D$149, 0)) * Z85</f>
        <v>8884.7655546171827</v>
      </c>
      <c r="AA172" s="281">
        <f>INDEX(Inputs_published!AA$38:AA$149, MATCH("All the way volume forecast_" &amp; $G172 &amp; "_" &amp; $J172, Inputs_published!$D$38:$D$149, 0)) * AA85</f>
        <v>54035.261667517851</v>
      </c>
      <c r="AB172" s="281">
        <f>INDEX(Inputs_published!AB$38:AB$149, MATCH("All the way volume forecast_" &amp; $G172 &amp; "_" &amp; $J172, Inputs_published!$D$38:$D$149, 0)) * AB85</f>
        <v>5202.7472297056956</v>
      </c>
      <c r="AC172" s="65"/>
    </row>
    <row r="173" spans="1:29" s="82" customFormat="1" x14ac:dyDescent="0.35">
      <c r="A173" s="49"/>
      <c r="D173" s="252" t="str">
        <f t="shared" si="54"/>
        <v>Output to other models_CDCM end user tariff forecast_Unit rate 2_LV Sub Site Specific Band 4</v>
      </c>
      <c r="E173" s="63" t="s">
        <v>158</v>
      </c>
      <c r="F173" s="63" t="s">
        <v>159</v>
      </c>
      <c r="G173" s="28" t="s">
        <v>56</v>
      </c>
      <c r="H173" s="63" t="s">
        <v>73</v>
      </c>
      <c r="I173" s="84" t="s">
        <v>253</v>
      </c>
      <c r="J173" s="272" t="str">
        <f>INDEX('Tariff mapping'!$E$6:$E$37, MATCH('Reorder aggregate volumes'!I173, 'Tariff mapping'!$D$6:$D$37, 0))</f>
        <v>LV Sub Site Specific</v>
      </c>
      <c r="K173" s="63" t="s">
        <v>55</v>
      </c>
      <c r="L173" s="65"/>
      <c r="M173" s="25"/>
      <c r="N173" s="65"/>
      <c r="O173" s="281">
        <f>INDEX(Inputs_published!O$38:O$149, MATCH("All the way volume forecast_" &amp; $G173 &amp; "_" &amp; $J173, Inputs_published!$D$38:$D$149, 0)) * O86</f>
        <v>187949.09027912194</v>
      </c>
      <c r="P173" s="281">
        <f>INDEX(Inputs_published!P$38:P$149, MATCH("All the way volume forecast_" &amp; $G173 &amp; "_" &amp; $J173, Inputs_published!$D$38:$D$149, 0)) * P86</f>
        <v>94197.340791641909</v>
      </c>
      <c r="Q173" s="281">
        <f>INDEX(Inputs_published!Q$38:Q$149, MATCH("All the way volume forecast_" &amp; $G173 &amp; "_" &amp; $J173, Inputs_published!$D$38:$D$149, 0)) * Q86</f>
        <v>53555.017850479177</v>
      </c>
      <c r="R173" s="281">
        <f>INDEX(Inputs_published!R$38:R$149, MATCH("All the way volume forecast_" &amp; $G173 &amp; "_" &amp; $J173, Inputs_published!$D$38:$D$149, 0)) * R86</f>
        <v>27209.425141992011</v>
      </c>
      <c r="S173" s="281">
        <f>INDEX(Inputs_published!S$38:S$149, MATCH("All the way volume forecast_" &amp; $G173 &amp; "_" &amp; $J173, Inputs_published!$D$38:$D$149, 0)) * S86</f>
        <v>91232.526844223525</v>
      </c>
      <c r="T173" s="281">
        <f>INDEX(Inputs_published!T$38:T$149, MATCH("All the way volume forecast_" &amp; $G173 &amp; "_" &amp; $J173, Inputs_published!$D$38:$D$149, 0)) * T86</f>
        <v>47017.328171325287</v>
      </c>
      <c r="U173" s="281">
        <f>INDEX(Inputs_published!U$38:U$149, MATCH("All the way volume forecast_" &amp; $G173 &amp; "_" &amp; $J173, Inputs_published!$D$38:$D$149, 0)) * U86</f>
        <v>228012.34730063978</v>
      </c>
      <c r="V173" s="281">
        <f>INDEX(Inputs_published!V$38:V$149, MATCH("All the way volume forecast_" &amp; $G173 &amp; "_" &amp; $J173, Inputs_published!$D$38:$D$149, 0)) * V86</f>
        <v>86619.923519104384</v>
      </c>
      <c r="W173" s="281">
        <f>INDEX(Inputs_published!W$38:W$149, MATCH("All the way volume forecast_" &amp; $G173 &amp; "_" &amp; $J173, Inputs_published!$D$38:$D$149, 0)) * W86</f>
        <v>10095.629854756513</v>
      </c>
      <c r="X173" s="281">
        <f>INDEX(Inputs_published!X$38:X$149, MATCH("All the way volume forecast_" &amp; $G173 &amp; "_" &amp; $J173, Inputs_published!$D$38:$D$149, 0)) * X86</f>
        <v>124396.71967983899</v>
      </c>
      <c r="Y173" s="281">
        <f>INDEX(Inputs_published!Y$38:Y$149, MATCH("All the way volume forecast_" &amp; $G173 &amp; "_" &amp; $J173, Inputs_published!$D$38:$D$149, 0)) * Y86</f>
        <v>38589.764880886993</v>
      </c>
      <c r="Z173" s="281">
        <f>INDEX(Inputs_published!Z$38:Z$149, MATCH("All the way volume forecast_" &amp; $G173 &amp; "_" &amp; $J173, Inputs_published!$D$38:$D$149, 0)) * Z86</f>
        <v>11572.252191142241</v>
      </c>
      <c r="AA173" s="281">
        <f>INDEX(Inputs_published!AA$38:AA$149, MATCH("All the way volume forecast_" &amp; $G173 &amp; "_" &amp; $J173, Inputs_published!$D$38:$D$149, 0)) * AA86</f>
        <v>122901.40690156295</v>
      </c>
      <c r="AB173" s="281">
        <f>INDEX(Inputs_published!AB$38:AB$149, MATCH("All the way volume forecast_" &amp; $G173 &amp; "_" &amp; $J173, Inputs_published!$D$38:$D$149, 0)) * AB86</f>
        <v>14202.562871425274</v>
      </c>
      <c r="AC173" s="65"/>
    </row>
    <row r="174" spans="1:29" s="82" customFormat="1" x14ac:dyDescent="0.35">
      <c r="A174" s="49"/>
      <c r="D174" s="252" t="str">
        <f t="shared" si="54"/>
        <v>Output to other models_CDCM end user tariff forecast_Unit rate 2_HV Site Specific No Residual</v>
      </c>
      <c r="E174" s="63" t="s">
        <v>158</v>
      </c>
      <c r="F174" s="63" t="s">
        <v>159</v>
      </c>
      <c r="G174" s="28" t="s">
        <v>56</v>
      </c>
      <c r="H174" s="63" t="s">
        <v>73</v>
      </c>
      <c r="I174" s="84" t="s">
        <v>254</v>
      </c>
      <c r="J174" s="272" t="str">
        <f>INDEX('Tariff mapping'!$E$6:$E$37, MATCH('Reorder aggregate volumes'!I174, 'Tariff mapping'!$D$6:$D$37, 0))</f>
        <v>HV Site Specific</v>
      </c>
      <c r="K174" s="63" t="s">
        <v>55</v>
      </c>
      <c r="L174" s="65"/>
      <c r="M174" s="25"/>
      <c r="N174" s="65"/>
      <c r="O174" s="281">
        <f>INDEX(Inputs_published!O$38:O$149, MATCH("All the way volume forecast_" &amp; $G174 &amp; "_" &amp; $J174, Inputs_published!$D$38:$D$149, 0)) * O87</f>
        <v>0</v>
      </c>
      <c r="P174" s="281">
        <f>INDEX(Inputs_published!P$38:P$149, MATCH("All the way volume forecast_" &amp; $G174 &amp; "_" &amp; $J174, Inputs_published!$D$38:$D$149, 0)) * P87</f>
        <v>0</v>
      </c>
      <c r="Q174" s="281">
        <f>INDEX(Inputs_published!Q$38:Q$149, MATCH("All the way volume forecast_" &amp; $G174 &amp; "_" &amp; $J174, Inputs_published!$D$38:$D$149, 0)) * Q87</f>
        <v>0</v>
      </c>
      <c r="R174" s="281">
        <f>INDEX(Inputs_published!R$38:R$149, MATCH("All the way volume forecast_" &amp; $G174 &amp; "_" &amp; $J174, Inputs_published!$D$38:$D$149, 0)) * R87</f>
        <v>0</v>
      </c>
      <c r="S174" s="281">
        <f>INDEX(Inputs_published!S$38:S$149, MATCH("All the way volume forecast_" &amp; $G174 &amp; "_" &amp; $J174, Inputs_published!$D$38:$D$149, 0)) * S87</f>
        <v>0</v>
      </c>
      <c r="T174" s="281">
        <f>INDEX(Inputs_published!T$38:T$149, MATCH("All the way volume forecast_" &amp; $G174 &amp; "_" &amp; $J174, Inputs_published!$D$38:$D$149, 0)) * T87</f>
        <v>0</v>
      </c>
      <c r="U174" s="281">
        <f>INDEX(Inputs_published!U$38:U$149, MATCH("All the way volume forecast_" &amp; $G174 &amp; "_" &amp; $J174, Inputs_published!$D$38:$D$149, 0)) * U87</f>
        <v>0</v>
      </c>
      <c r="V174" s="281">
        <f>INDEX(Inputs_published!V$38:V$149, MATCH("All the way volume forecast_" &amp; $G174 &amp; "_" &amp; $J174, Inputs_published!$D$38:$D$149, 0)) * V87</f>
        <v>0</v>
      </c>
      <c r="W174" s="281">
        <f>INDEX(Inputs_published!W$38:W$149, MATCH("All the way volume forecast_" &amp; $G174 &amp; "_" &amp; $J174, Inputs_published!$D$38:$D$149, 0)) * W87</f>
        <v>0</v>
      </c>
      <c r="X174" s="281">
        <f>INDEX(Inputs_published!X$38:X$149, MATCH("All the way volume forecast_" &amp; $G174 &amp; "_" &amp; $J174, Inputs_published!$D$38:$D$149, 0)) * X87</f>
        <v>0</v>
      </c>
      <c r="Y174" s="281">
        <f>INDEX(Inputs_published!Y$38:Y$149, MATCH("All the way volume forecast_" &amp; $G174 &amp; "_" &amp; $J174, Inputs_published!$D$38:$D$149, 0)) * Y87</f>
        <v>0</v>
      </c>
      <c r="Z174" s="281">
        <f>INDEX(Inputs_published!Z$38:Z$149, MATCH("All the way volume forecast_" &amp; $G174 &amp; "_" &amp; $J174, Inputs_published!$D$38:$D$149, 0)) * Z87</f>
        <v>0</v>
      </c>
      <c r="AA174" s="281">
        <f>INDEX(Inputs_published!AA$38:AA$149, MATCH("All the way volume forecast_" &amp; $G174 &amp; "_" &amp; $J174, Inputs_published!$D$38:$D$149, 0)) * AA87</f>
        <v>0</v>
      </c>
      <c r="AB174" s="281">
        <f>INDEX(Inputs_published!AB$38:AB$149, MATCH("All the way volume forecast_" &amp; $G174 &amp; "_" &amp; $J174, Inputs_published!$D$38:$D$149, 0)) * AB87</f>
        <v>0</v>
      </c>
      <c r="AC174" s="65"/>
    </row>
    <row r="175" spans="1:29" s="82" customFormat="1" x14ac:dyDescent="0.35">
      <c r="A175" s="49"/>
      <c r="D175" s="252" t="str">
        <f t="shared" si="54"/>
        <v>Output to other models_CDCM end user tariff forecast_Unit rate 2_HV Site Specific Band 1</v>
      </c>
      <c r="E175" s="63" t="s">
        <v>158</v>
      </c>
      <c r="F175" s="63" t="s">
        <v>159</v>
      </c>
      <c r="G175" s="28" t="s">
        <v>56</v>
      </c>
      <c r="H175" s="63" t="s">
        <v>73</v>
      </c>
      <c r="I175" s="84" t="s">
        <v>255</v>
      </c>
      <c r="J175" s="272" t="str">
        <f>INDEX('Tariff mapping'!$E$6:$E$37, MATCH('Reorder aggregate volumes'!I175, 'Tariff mapping'!$D$6:$D$37, 0))</f>
        <v>HV Site Specific</v>
      </c>
      <c r="K175" s="63" t="s">
        <v>55</v>
      </c>
      <c r="L175" s="65"/>
      <c r="M175" s="25"/>
      <c r="N175" s="65"/>
      <c r="O175" s="281">
        <f>INDEX(Inputs_published!O$38:O$149, MATCH("All the way volume forecast_" &amp; $G175 &amp; "_" &amp; $J175, Inputs_published!$D$38:$D$149, 0)) * O88</f>
        <v>117762.89357778012</v>
      </c>
      <c r="P175" s="281">
        <f>INDEX(Inputs_published!P$38:P$149, MATCH("All the way volume forecast_" &amp; $G175 &amp; "_" &amp; $J175, Inputs_published!$D$38:$D$149, 0)) * P88</f>
        <v>47917.896376623263</v>
      </c>
      <c r="Q175" s="281">
        <f>INDEX(Inputs_published!Q$38:Q$149, MATCH("All the way volume forecast_" &amp; $G175 &amp; "_" &amp; $J175, Inputs_published!$D$38:$D$149, 0)) * Q88</f>
        <v>113505.85632348662</v>
      </c>
      <c r="R175" s="281">
        <f>INDEX(Inputs_published!R$38:R$149, MATCH("All the way volume forecast_" &amp; $G175 &amp; "_" &amp; $J175, Inputs_published!$D$38:$D$149, 0)) * R88</f>
        <v>34263.990782892171</v>
      </c>
      <c r="S175" s="281">
        <f>INDEX(Inputs_published!S$38:S$149, MATCH("All the way volume forecast_" &amp; $G175 &amp; "_" &amp; $J175, Inputs_published!$D$38:$D$149, 0)) * S88</f>
        <v>138556.25976040933</v>
      </c>
      <c r="T175" s="281">
        <f>INDEX(Inputs_published!T$38:T$149, MATCH("All the way volume forecast_" &amp; $G175 &amp; "_" &amp; $J175, Inputs_published!$D$38:$D$149, 0)) * T88</f>
        <v>70895.867942088254</v>
      </c>
      <c r="U175" s="281">
        <f>INDEX(Inputs_published!U$38:U$149, MATCH("All the way volume forecast_" &amp; $G175 &amp; "_" &amp; $J175, Inputs_published!$D$38:$D$149, 0)) * U88</f>
        <v>53205.036038734397</v>
      </c>
      <c r="V175" s="281">
        <f>INDEX(Inputs_published!V$38:V$149, MATCH("All the way volume forecast_" &amp; $G175 &amp; "_" &amp; $J175, Inputs_published!$D$38:$D$149, 0)) * V88</f>
        <v>56369.83569265758</v>
      </c>
      <c r="W175" s="281">
        <f>INDEX(Inputs_published!W$38:W$149, MATCH("All the way volume forecast_" &amp; $G175 &amp; "_" &amp; $J175, Inputs_published!$D$38:$D$149, 0)) * W88</f>
        <v>57377.861147161369</v>
      </c>
      <c r="X175" s="281">
        <f>INDEX(Inputs_published!X$38:X$149, MATCH("All the way volume forecast_" &amp; $G175 &amp; "_" &amp; $J175, Inputs_published!$D$38:$D$149, 0)) * X88</f>
        <v>164844.17833357275</v>
      </c>
      <c r="Y175" s="281">
        <f>INDEX(Inputs_published!Y$38:Y$149, MATCH("All the way volume forecast_" &amp; $G175 &amp; "_" &amp; $J175, Inputs_published!$D$38:$D$149, 0)) * Y88</f>
        <v>246008.33657467031</v>
      </c>
      <c r="Z175" s="281">
        <f>INDEX(Inputs_published!Z$38:Z$149, MATCH("All the way volume forecast_" &amp; $G175 &amp; "_" &amp; $J175, Inputs_published!$D$38:$D$149, 0)) * Z88</f>
        <v>372128.7630112326</v>
      </c>
      <c r="AA175" s="281">
        <f>INDEX(Inputs_published!AA$38:AA$149, MATCH("All the way volume forecast_" &amp; $G175 &amp; "_" &amp; $J175, Inputs_published!$D$38:$D$149, 0)) * AA88</f>
        <v>236575.46200372162</v>
      </c>
      <c r="AB175" s="281">
        <f>INDEX(Inputs_published!AB$38:AB$149, MATCH("All the way volume forecast_" &amp; $G175 &amp; "_" &amp; $J175, Inputs_published!$D$38:$D$149, 0)) * AB88</f>
        <v>38916.27545801986</v>
      </c>
      <c r="AC175" s="65"/>
    </row>
    <row r="176" spans="1:29" s="82" customFormat="1" x14ac:dyDescent="0.35">
      <c r="A176" s="49"/>
      <c r="D176" s="252" t="str">
        <f t="shared" si="54"/>
        <v>Output to other models_CDCM end user tariff forecast_Unit rate 2_HV Site Specific Band 2</v>
      </c>
      <c r="E176" s="63" t="s">
        <v>158</v>
      </c>
      <c r="F176" s="63" t="s">
        <v>159</v>
      </c>
      <c r="G176" s="28" t="s">
        <v>56</v>
      </c>
      <c r="H176" s="63" t="s">
        <v>73</v>
      </c>
      <c r="I176" s="84" t="s">
        <v>256</v>
      </c>
      <c r="J176" s="272" t="str">
        <f>INDEX('Tariff mapping'!$E$6:$E$37, MATCH('Reorder aggregate volumes'!I176, 'Tariff mapping'!$D$6:$D$37, 0))</f>
        <v>HV Site Specific</v>
      </c>
      <c r="K176" s="63" t="s">
        <v>55</v>
      </c>
      <c r="L176" s="65"/>
      <c r="M176" s="25"/>
      <c r="N176" s="65"/>
      <c r="O176" s="281">
        <f>INDEX(Inputs_published!O$38:O$149, MATCH("All the way volume forecast_" &amp; $G176 &amp; "_" &amp; $J176, Inputs_published!$D$38:$D$149, 0)) * O89</f>
        <v>348473.10550397844</v>
      </c>
      <c r="P176" s="281">
        <f>INDEX(Inputs_published!P$38:P$149, MATCH("All the way volume forecast_" &amp; $G176 &amp; "_" &amp; $J176, Inputs_published!$D$38:$D$149, 0)) * P89</f>
        <v>137504.91738425961</v>
      </c>
      <c r="Q176" s="281">
        <f>INDEX(Inputs_published!Q$38:Q$149, MATCH("All the way volume forecast_" &amp; $G176 &amp; "_" &amp; $J176, Inputs_published!$D$38:$D$149, 0)) * Q89</f>
        <v>347305.25106805906</v>
      </c>
      <c r="R176" s="281">
        <f>INDEX(Inputs_published!R$38:R$149, MATCH("All the way volume forecast_" &amp; $G176 &amp; "_" &amp; $J176, Inputs_published!$D$38:$D$149, 0)) * R89</f>
        <v>81331.97792585993</v>
      </c>
      <c r="S176" s="281">
        <f>INDEX(Inputs_published!S$38:S$149, MATCH("All the way volume forecast_" &amp; $G176 &amp; "_" &amp; $J176, Inputs_published!$D$38:$D$149, 0)) * S89</f>
        <v>485618.87434276013</v>
      </c>
      <c r="T176" s="281">
        <f>INDEX(Inputs_published!T$38:T$149, MATCH("All the way volume forecast_" &amp; $G176 &amp; "_" &amp; $J176, Inputs_published!$D$38:$D$149, 0)) * T89</f>
        <v>257453.21041198095</v>
      </c>
      <c r="U176" s="281">
        <f>INDEX(Inputs_published!U$38:U$149, MATCH("All the way volume forecast_" &amp; $G176 &amp; "_" &amp; $J176, Inputs_published!$D$38:$D$149, 0)) * U89</f>
        <v>169360.00861804618</v>
      </c>
      <c r="V176" s="281">
        <f>INDEX(Inputs_published!V$38:V$149, MATCH("All the way volume forecast_" &amp; $G176 &amp; "_" &amp; $J176, Inputs_published!$D$38:$D$149, 0)) * V89</f>
        <v>168403.01292469804</v>
      </c>
      <c r="W176" s="281">
        <f>INDEX(Inputs_published!W$38:W$149, MATCH("All the way volume forecast_" &amp; $G176 &amp; "_" &amp; $J176, Inputs_published!$D$38:$D$149, 0)) * W89</f>
        <v>251130.9772825267</v>
      </c>
      <c r="X176" s="281">
        <f>INDEX(Inputs_published!X$38:X$149, MATCH("All the way volume forecast_" &amp; $G176 &amp; "_" &amp; $J176, Inputs_published!$D$38:$D$149, 0)) * X89</f>
        <v>522315.98056425981</v>
      </c>
      <c r="Y176" s="281">
        <f>INDEX(Inputs_published!Y$38:Y$149, MATCH("All the way volume forecast_" &amp; $G176 &amp; "_" &amp; $J176, Inputs_published!$D$38:$D$149, 0)) * Y89</f>
        <v>516500.90281605831</v>
      </c>
      <c r="Z176" s="281">
        <f>INDEX(Inputs_published!Z$38:Z$149, MATCH("All the way volume forecast_" &amp; $G176 &amp; "_" &amp; $J176, Inputs_published!$D$38:$D$149, 0)) * Z89</f>
        <v>607808.61134689988</v>
      </c>
      <c r="AA176" s="281">
        <f>INDEX(Inputs_published!AA$38:AA$149, MATCH("All the way volume forecast_" &amp; $G176 &amp; "_" &amp; $J176, Inputs_published!$D$38:$D$149, 0)) * AA89</f>
        <v>253754.02309964781</v>
      </c>
      <c r="AB176" s="281">
        <f>INDEX(Inputs_published!AB$38:AB$149, MATCH("All the way volume forecast_" &amp; $G176 &amp; "_" &amp; $J176, Inputs_published!$D$38:$D$149, 0)) * AB89</f>
        <v>156187.01334905057</v>
      </c>
      <c r="AC176" s="65"/>
    </row>
    <row r="177" spans="1:29" s="82" customFormat="1" x14ac:dyDescent="0.35">
      <c r="A177" s="49"/>
      <c r="D177" s="252" t="str">
        <f t="shared" si="54"/>
        <v>Output to other models_CDCM end user tariff forecast_Unit rate 2_HV Site Specific Band 3</v>
      </c>
      <c r="E177" s="63" t="s">
        <v>158</v>
      </c>
      <c r="F177" s="63" t="s">
        <v>159</v>
      </c>
      <c r="G177" s="28" t="s">
        <v>56</v>
      </c>
      <c r="H177" s="63" t="s">
        <v>73</v>
      </c>
      <c r="I177" s="64" t="s">
        <v>257</v>
      </c>
      <c r="J177" s="272" t="str">
        <f>INDEX('Tariff mapping'!$E$6:$E$37, MATCH('Reorder aggregate volumes'!I177, 'Tariff mapping'!$D$6:$D$37, 0))</f>
        <v>HV Site Specific</v>
      </c>
      <c r="K177" s="63" t="s">
        <v>55</v>
      </c>
      <c r="L177" s="65"/>
      <c r="M177" s="25"/>
      <c r="N177" s="65"/>
      <c r="O177" s="281">
        <f>INDEX(Inputs_published!O$38:O$149, MATCH("All the way volume forecast_" &amp; $G177 &amp; "_" &amp; $J177, Inputs_published!$D$38:$D$149, 0)) * O90</f>
        <v>318221.92042390676</v>
      </c>
      <c r="P177" s="281">
        <f>INDEX(Inputs_published!P$38:P$149, MATCH("All the way volume forecast_" &amp; $G177 &amp; "_" &amp; $J177, Inputs_published!$D$38:$D$149, 0)) * P90</f>
        <v>157005.25624285595</v>
      </c>
      <c r="Q177" s="281">
        <f>INDEX(Inputs_published!Q$38:Q$149, MATCH("All the way volume forecast_" &amp; $G177 &amp; "_" &amp; $J177, Inputs_published!$D$38:$D$149, 0)) * Q90</f>
        <v>389679.9939751749</v>
      </c>
      <c r="R177" s="281">
        <f>INDEX(Inputs_published!R$38:R$149, MATCH("All the way volume forecast_" &amp; $G177 &amp; "_" &amp; $J177, Inputs_published!$D$38:$D$149, 0)) * R90</f>
        <v>72872.351580164017</v>
      </c>
      <c r="S177" s="281">
        <f>INDEX(Inputs_published!S$38:S$149, MATCH("All the way volume forecast_" &amp; $G177 &amp; "_" &amp; $J177, Inputs_published!$D$38:$D$149, 0)) * S90</f>
        <v>492857.65274611424</v>
      </c>
      <c r="T177" s="281">
        <f>INDEX(Inputs_published!T$38:T$149, MATCH("All the way volume forecast_" &amp; $G177 &amp; "_" &amp; $J177, Inputs_published!$D$38:$D$149, 0)) * T90</f>
        <v>275420.16056988173</v>
      </c>
      <c r="U177" s="281">
        <f>INDEX(Inputs_published!U$38:U$149, MATCH("All the way volume forecast_" &amp; $G177 &amp; "_" &amp; $J177, Inputs_published!$D$38:$D$149, 0)) * U90</f>
        <v>247756.67134983881</v>
      </c>
      <c r="V177" s="281">
        <f>INDEX(Inputs_published!V$38:V$149, MATCH("All the way volume forecast_" &amp; $G177 &amp; "_" &amp; $J177, Inputs_published!$D$38:$D$149, 0)) * V90</f>
        <v>307410.90871702612</v>
      </c>
      <c r="W177" s="281">
        <f>INDEX(Inputs_published!W$38:W$149, MATCH("All the way volume forecast_" &amp; $G177 &amp; "_" &amp; $J177, Inputs_published!$D$38:$D$149, 0)) * W90</f>
        <v>241125.14926930168</v>
      </c>
      <c r="X177" s="281">
        <f>INDEX(Inputs_published!X$38:X$149, MATCH("All the way volume forecast_" &amp; $G177 &amp; "_" &amp; $J177, Inputs_published!$D$38:$D$149, 0)) * X90</f>
        <v>463726.25663821556</v>
      </c>
      <c r="Y177" s="281">
        <f>INDEX(Inputs_published!Y$38:Y$149, MATCH("All the way volume forecast_" &amp; $G177 &amp; "_" &amp; $J177, Inputs_published!$D$38:$D$149, 0)) * Y90</f>
        <v>461196.40616703854</v>
      </c>
      <c r="Z177" s="281">
        <f>INDEX(Inputs_published!Z$38:Z$149, MATCH("All the way volume forecast_" &amp; $G177 &amp; "_" &amp; $J177, Inputs_published!$D$38:$D$149, 0)) * Z90</f>
        <v>407019.40497423167</v>
      </c>
      <c r="AA177" s="281">
        <f>INDEX(Inputs_published!AA$38:AA$149, MATCH("All the way volume forecast_" &amp; $G177 &amp; "_" &amp; $J177, Inputs_published!$D$38:$D$149, 0)) * AA90</f>
        <v>163265.89326307707</v>
      </c>
      <c r="AB177" s="281">
        <f>INDEX(Inputs_published!AB$38:AB$149, MATCH("All the way volume forecast_" &amp; $G177 &amp; "_" &amp; $J177, Inputs_published!$D$38:$D$149, 0)) * AB90</f>
        <v>197895.17136602619</v>
      </c>
      <c r="AC177" s="65"/>
    </row>
    <row r="178" spans="1:29" s="82" customFormat="1" x14ac:dyDescent="0.35">
      <c r="A178" s="49"/>
      <c r="D178" s="252" t="str">
        <f t="shared" si="54"/>
        <v>Output to other models_CDCM end user tariff forecast_Unit rate 2_HV Site Specific Band 4</v>
      </c>
      <c r="E178" s="63" t="s">
        <v>158</v>
      </c>
      <c r="F178" s="63" t="s">
        <v>159</v>
      </c>
      <c r="G178" s="28" t="s">
        <v>56</v>
      </c>
      <c r="H178" s="63" t="s">
        <v>73</v>
      </c>
      <c r="I178" s="64" t="s">
        <v>258</v>
      </c>
      <c r="J178" s="272" t="str">
        <f>INDEX('Tariff mapping'!$E$6:$E$37, MATCH('Reorder aggregate volumes'!I178, 'Tariff mapping'!$D$6:$D$37, 0))</f>
        <v>HV Site Specific</v>
      </c>
      <c r="K178" s="63" t="s">
        <v>55</v>
      </c>
      <c r="L178" s="65"/>
      <c r="M178" s="25"/>
      <c r="N178" s="65"/>
      <c r="O178" s="281">
        <f>INDEX(Inputs_published!O$38:O$149, MATCH("All the way volume forecast_" &amp; $G178 &amp; "_" &amp; $J178, Inputs_published!$D$38:$D$149, 0)) * O91</f>
        <v>767708.59246792016</v>
      </c>
      <c r="P178" s="281">
        <f>INDEX(Inputs_published!P$38:P$149, MATCH("All the way volume forecast_" &amp; $G178 &amp; "_" &amp; $J178, Inputs_published!$D$38:$D$149, 0)) * P91</f>
        <v>626139.49638097535</v>
      </c>
      <c r="Q178" s="281">
        <f>INDEX(Inputs_published!Q$38:Q$149, MATCH("All the way volume forecast_" &amp; $G178 &amp; "_" &amp; $J178, Inputs_published!$D$38:$D$149, 0)) * Q91</f>
        <v>1091845.1445987253</v>
      </c>
      <c r="R178" s="281">
        <f>INDEX(Inputs_published!R$38:R$149, MATCH("All the way volume forecast_" &amp; $G178 &amp; "_" &amp; $J178, Inputs_published!$D$38:$D$149, 0)) * R91</f>
        <v>187493.19304861425</v>
      </c>
      <c r="S178" s="281">
        <f>INDEX(Inputs_published!S$38:S$149, MATCH("All the way volume forecast_" &amp; $G178 &amp; "_" &amp; $J178, Inputs_published!$D$38:$D$149, 0)) * S91</f>
        <v>1355577.7498358241</v>
      </c>
      <c r="T178" s="281">
        <f>INDEX(Inputs_published!T$38:T$149, MATCH("All the way volume forecast_" &amp; $G178 &amp; "_" &amp; $J178, Inputs_published!$D$38:$D$149, 0)) * T91</f>
        <v>893273.65121459588</v>
      </c>
      <c r="U178" s="281">
        <f>INDEX(Inputs_published!U$38:U$149, MATCH("All the way volume forecast_" &amp; $G178 &amp; "_" &amp; $J178, Inputs_published!$D$38:$D$149, 0)) * U91</f>
        <v>293311.35541126487</v>
      </c>
      <c r="V178" s="281">
        <f>INDEX(Inputs_published!V$38:V$149, MATCH("All the way volume forecast_" &amp; $G178 &amp; "_" &amp; $J178, Inputs_published!$D$38:$D$149, 0)) * V91</f>
        <v>1371131.5081350242</v>
      </c>
      <c r="W178" s="281">
        <f>INDEX(Inputs_published!W$38:W$149, MATCH("All the way volume forecast_" &amp; $G178 &amp; "_" &amp; $J178, Inputs_published!$D$38:$D$149, 0)) * W91</f>
        <v>527673.32867257728</v>
      </c>
      <c r="X178" s="281">
        <f>INDEX(Inputs_published!X$38:X$149, MATCH("All the way volume forecast_" &amp; $G178 &amp; "_" &amp; $J178, Inputs_published!$D$38:$D$149, 0)) * X91</f>
        <v>1301955.639815307</v>
      </c>
      <c r="Y178" s="281">
        <f>INDEX(Inputs_published!Y$38:Y$149, MATCH("All the way volume forecast_" &amp; $G178 &amp; "_" &amp; $J178, Inputs_published!$D$38:$D$149, 0)) * Y91</f>
        <v>1389176.3075294872</v>
      </c>
      <c r="Z178" s="281">
        <f>INDEX(Inputs_published!Z$38:Z$149, MATCH("All the way volume forecast_" &amp; $G178 &amp; "_" &amp; $J178, Inputs_published!$D$38:$D$149, 0)) * Z91</f>
        <v>1283043.2206676358</v>
      </c>
      <c r="AA178" s="281">
        <f>INDEX(Inputs_published!AA$38:AA$149, MATCH("All the way volume forecast_" &amp; $G178 &amp; "_" &amp; $J178, Inputs_published!$D$38:$D$149, 0)) * AA91</f>
        <v>392404.6216335537</v>
      </c>
      <c r="AB178" s="281">
        <f>INDEX(Inputs_published!AB$38:AB$149, MATCH("All the way volume forecast_" &amp; $G178 &amp; "_" &amp; $J178, Inputs_published!$D$38:$D$149, 0)) * AB91</f>
        <v>450797.77080416965</v>
      </c>
      <c r="AC178" s="65"/>
    </row>
    <row r="179" spans="1:29" s="82" customFormat="1" x14ac:dyDescent="0.35">
      <c r="A179" s="49"/>
      <c r="D179" s="252" t="str">
        <f t="shared" si="54"/>
        <v>Output to other models_CDCM end user tariff forecast_Unit rate 2_Unmetered Supplies</v>
      </c>
      <c r="E179" s="63" t="s">
        <v>158</v>
      </c>
      <c r="F179" s="63" t="s">
        <v>159</v>
      </c>
      <c r="G179" s="28" t="s">
        <v>56</v>
      </c>
      <c r="H179" s="63" t="s">
        <v>73</v>
      </c>
      <c r="I179" s="64" t="s">
        <v>195</v>
      </c>
      <c r="J179" s="272" t="str">
        <f>INDEX('Tariff mapping'!$E$6:$E$37, MATCH('Reorder aggregate volumes'!I179, 'Tariff mapping'!$D$6:$D$37, 0))</f>
        <v>Unmetered Supplies</v>
      </c>
      <c r="K179" s="63" t="s">
        <v>55</v>
      </c>
      <c r="L179" s="65"/>
      <c r="M179" s="25"/>
      <c r="N179" s="65"/>
      <c r="O179" s="281">
        <f>INDEX(Inputs_published!O$38:O$149, MATCH("All the way volume forecast_" &amp; $G179 &amp; "_" &amp; $J179, Inputs_published!$D$38:$D$149, 0)) * O92</f>
        <v>32695.376642145973</v>
      </c>
      <c r="P179" s="281">
        <f>INDEX(Inputs_published!P$38:P$149, MATCH("All the way volume forecast_" &amp; $G179 &amp; "_" &amp; $J179, Inputs_published!$D$38:$D$149, 0)) * P92</f>
        <v>23317.700217615238</v>
      </c>
      <c r="Q179" s="281">
        <f>INDEX(Inputs_published!Q$38:Q$149, MATCH("All the way volume forecast_" &amp; $G179 &amp; "_" &amp; $J179, Inputs_published!$D$38:$D$149, 0)) * Q92</f>
        <v>39354.546095863203</v>
      </c>
      <c r="R179" s="281">
        <f>INDEX(Inputs_published!R$38:R$149, MATCH("All the way volume forecast_" &amp; $G179 &amp; "_" &amp; $J179, Inputs_published!$D$38:$D$149, 0)) * R92</f>
        <v>30364.217494593478</v>
      </c>
      <c r="S179" s="281">
        <f>INDEX(Inputs_published!S$38:S$149, MATCH("All the way volume forecast_" &amp; $G179 &amp; "_" &amp; $J179, Inputs_published!$D$38:$D$149, 0)) * S92</f>
        <v>73316.41885871625</v>
      </c>
      <c r="T179" s="281">
        <f>INDEX(Inputs_published!T$38:T$149, MATCH("All the way volume forecast_" &amp; $G179 &amp; "_" &amp; $J179, Inputs_published!$D$38:$D$149, 0)) * T92</f>
        <v>52546.80809158679</v>
      </c>
      <c r="U179" s="281">
        <f>INDEX(Inputs_published!U$38:U$149, MATCH("All the way volume forecast_" &amp; $G179 &amp; "_" &amp; $J179, Inputs_published!$D$38:$D$149, 0)) * U92</f>
        <v>51992.039513992626</v>
      </c>
      <c r="V179" s="281">
        <f>INDEX(Inputs_published!V$38:V$149, MATCH("All the way volume forecast_" &amp; $G179 &amp; "_" &amp; $J179, Inputs_published!$D$38:$D$149, 0)) * V92</f>
        <v>52266.608898497798</v>
      </c>
      <c r="W179" s="281">
        <f>INDEX(Inputs_published!W$38:W$149, MATCH("All the way volume forecast_" &amp; $G179 &amp; "_" &amp; $J179, Inputs_published!$D$38:$D$149, 0)) * W92</f>
        <v>52193.594108828183</v>
      </c>
      <c r="X179" s="281">
        <f>INDEX(Inputs_published!X$38:X$149, MATCH("All the way volume forecast_" &amp; $G179 &amp; "_" &amp; $J179, Inputs_published!$D$38:$D$149, 0)) * X92</f>
        <v>86661.400183865073</v>
      </c>
      <c r="Y179" s="281">
        <f>INDEX(Inputs_published!Y$38:Y$149, MATCH("All the way volume forecast_" &amp; $G179 &amp; "_" &amp; $J179, Inputs_published!$D$38:$D$149, 0)) * Y92</f>
        <v>48857.68668448575</v>
      </c>
      <c r="Z179" s="281">
        <f>INDEX(Inputs_published!Z$38:Z$149, MATCH("All the way volume forecast_" &amp; $G179 &amp; "_" &amp; $J179, Inputs_published!$D$38:$D$149, 0)) * Z92</f>
        <v>49173.313863772215</v>
      </c>
      <c r="AA179" s="281">
        <f>INDEX(Inputs_published!AA$38:AA$149, MATCH("All the way volume forecast_" &amp; $G179 &amp; "_" &amp; $J179, Inputs_published!$D$38:$D$149, 0)) * AA92</f>
        <v>35219.505378171372</v>
      </c>
      <c r="AB179" s="281">
        <f>INDEX(Inputs_published!AB$38:AB$149, MATCH("All the way volume forecast_" &amp; $G179 &amp; "_" &amp; $J179, Inputs_published!$D$38:$D$149, 0)) * AB92</f>
        <v>29622.843322910958</v>
      </c>
      <c r="AC179" s="65"/>
    </row>
    <row r="180" spans="1:29" s="82" customFormat="1" x14ac:dyDescent="0.35">
      <c r="A180" s="49"/>
      <c r="D180" s="252" t="str">
        <f t="shared" si="54"/>
        <v>Output to other models_CDCM end user tariff forecast_Unit rate 2_LV Generation Aggregated</v>
      </c>
      <c r="E180" s="63" t="s">
        <v>158</v>
      </c>
      <c r="F180" s="63" t="s">
        <v>159</v>
      </c>
      <c r="G180" s="28" t="s">
        <v>56</v>
      </c>
      <c r="H180" s="63" t="s">
        <v>73</v>
      </c>
      <c r="I180" s="64" t="s">
        <v>196</v>
      </c>
      <c r="J180" s="272" t="str">
        <f>INDEX('Tariff mapping'!$E$6:$E$37, MATCH('Reorder aggregate volumes'!I180, 'Tariff mapping'!$D$6:$D$37, 0))</f>
        <v>LV Generation Aggregated</v>
      </c>
      <c r="K180" s="63" t="s">
        <v>55</v>
      </c>
      <c r="L180" s="65"/>
      <c r="M180" s="25"/>
      <c r="N180" s="65"/>
      <c r="O180" s="281">
        <f>INDEX(Inputs_published!O$38:O$149, MATCH("All the way volume forecast_" &amp; $G180 &amp; "_" &amp; $J180, Inputs_published!$D$38:$D$149, 0)) * O93</f>
        <v>571.47488304300919</v>
      </c>
      <c r="P180" s="281">
        <f>INDEX(Inputs_published!P$38:P$149, MATCH("All the way volume forecast_" &amp; $G180 &amp; "_" &amp; $J180, Inputs_published!$D$38:$D$149, 0)) * P93</f>
        <v>439.38249570147997</v>
      </c>
      <c r="Q180" s="281">
        <f>INDEX(Inputs_published!Q$38:Q$149, MATCH("All the way volume forecast_" &amp; $G180 &amp; "_" &amp; $J180, Inputs_published!$D$38:$D$149, 0)) * Q93</f>
        <v>740.19568777389509</v>
      </c>
      <c r="R180" s="281">
        <f>INDEX(Inputs_published!R$38:R$149, MATCH("All the way volume forecast_" &amp; $G180 &amp; "_" &amp; $J180, Inputs_published!$D$38:$D$149, 0)) * R93</f>
        <v>3421.5412500488133</v>
      </c>
      <c r="S180" s="281">
        <f>INDEX(Inputs_published!S$38:S$149, MATCH("All the way volume forecast_" &amp; $G180 &amp; "_" &amp; $J180, Inputs_published!$D$38:$D$149, 0)) * S93</f>
        <v>3612.7749131437722</v>
      </c>
      <c r="T180" s="281">
        <f>INDEX(Inputs_published!T$38:T$149, MATCH("All the way volume forecast_" &amp; $G180 &amp; "_" &amp; $J180, Inputs_published!$D$38:$D$149, 0)) * T93</f>
        <v>625.58915267962095</v>
      </c>
      <c r="U180" s="281">
        <f>INDEX(Inputs_published!U$38:U$149, MATCH("All the way volume forecast_" &amp; $G180 &amp; "_" &amp; $J180, Inputs_published!$D$38:$D$149, 0)) * U93</f>
        <v>509.89423910109542</v>
      </c>
      <c r="V180" s="281">
        <f>INDEX(Inputs_published!V$38:V$149, MATCH("All the way volume forecast_" &amp; $G180 &amp; "_" &amp; $J180, Inputs_published!$D$38:$D$149, 0)) * V93</f>
        <v>461.69677241039994</v>
      </c>
      <c r="W180" s="281">
        <f>INDEX(Inputs_published!W$38:W$149, MATCH("All the way volume forecast_" &amp; $G180 &amp; "_" &amp; $J180, Inputs_published!$D$38:$D$149, 0)) * W93</f>
        <v>894.48175015362494</v>
      </c>
      <c r="X180" s="281">
        <f>INDEX(Inputs_published!X$38:X$149, MATCH("All the way volume forecast_" &amp; $G180 &amp; "_" &amp; $J180, Inputs_published!$D$38:$D$149, 0)) * X93</f>
        <v>1436.6043393523198</v>
      </c>
      <c r="Y180" s="281">
        <f>INDEX(Inputs_published!Y$38:Y$149, MATCH("All the way volume forecast_" &amp; $G180 &amp; "_" &amp; $J180, Inputs_published!$D$38:$D$149, 0)) * Y93</f>
        <v>613.18218023126963</v>
      </c>
      <c r="Z180" s="281">
        <f>INDEX(Inputs_published!Z$38:Z$149, MATCH("All the way volume forecast_" &amp; $G180 &amp; "_" &amp; $J180, Inputs_published!$D$38:$D$149, 0)) * Z93</f>
        <v>787.01714597816942</v>
      </c>
      <c r="AA180" s="281">
        <f>INDEX(Inputs_published!AA$38:AA$149, MATCH("All the way volume forecast_" &amp; $G180 &amp; "_" &amp; $J180, Inputs_published!$D$38:$D$149, 0)) * AA93</f>
        <v>1887.9981216561873</v>
      </c>
      <c r="AB180" s="281">
        <f>INDEX(Inputs_published!AB$38:AB$149, MATCH("All the way volume forecast_" &amp; $G180 &amp; "_" &amp; $J180, Inputs_published!$D$38:$D$149, 0)) * AB93</f>
        <v>1034.9541112630843</v>
      </c>
      <c r="AC180" s="65"/>
    </row>
    <row r="181" spans="1:29" s="82" customFormat="1" x14ac:dyDescent="0.35">
      <c r="A181" s="49"/>
      <c r="D181" s="252" t="str">
        <f t="shared" si="54"/>
        <v>Output to other models_CDCM end user tariff forecast_Unit rate 2_LV Sub Generation Aggregated</v>
      </c>
      <c r="E181" s="63" t="s">
        <v>158</v>
      </c>
      <c r="F181" s="63" t="s">
        <v>159</v>
      </c>
      <c r="G181" s="28" t="s">
        <v>56</v>
      </c>
      <c r="H181" s="63" t="s">
        <v>73</v>
      </c>
      <c r="I181" s="64" t="s">
        <v>197</v>
      </c>
      <c r="J181" s="272" t="str">
        <f>INDEX('Tariff mapping'!$E$6:$E$37, MATCH('Reorder aggregate volumes'!I181, 'Tariff mapping'!$D$6:$D$37, 0))</f>
        <v>LV Sub Generation Aggregated</v>
      </c>
      <c r="K181" s="63" t="s">
        <v>55</v>
      </c>
      <c r="L181" s="65"/>
      <c r="M181" s="25"/>
      <c r="N181" s="65"/>
      <c r="O181" s="281">
        <f>INDEX(Inputs_published!O$38:O$149, MATCH("All the way volume forecast_" &amp; $G181 &amp; "_" &amp; $J181, Inputs_published!$D$38:$D$149, 0)) * O94</f>
        <v>1.8468950974915739</v>
      </c>
      <c r="P181" s="281">
        <f>INDEX(Inputs_published!P$38:P$149, MATCH("All the way volume forecast_" &amp; $G181 &amp; "_" &amp; $J181, Inputs_published!$D$38:$D$149, 0)) * P94</f>
        <v>0</v>
      </c>
      <c r="Q181" s="281">
        <f>INDEX(Inputs_published!Q$38:Q$149, MATCH("All the way volume forecast_" &amp; $G181 &amp; "_" &amp; $J181, Inputs_published!$D$38:$D$149, 0)) * Q94</f>
        <v>0</v>
      </c>
      <c r="R181" s="281">
        <f>INDEX(Inputs_published!R$38:R$149, MATCH("All the way volume forecast_" &amp; $G181 &amp; "_" &amp; $J181, Inputs_published!$D$38:$D$149, 0)) * R94</f>
        <v>1.9430000000000009</v>
      </c>
      <c r="S181" s="281">
        <f>INDEX(Inputs_published!S$38:S$149, MATCH("All the way volume forecast_" &amp; $G181 &amp; "_" &amp; $J181, Inputs_published!$D$38:$D$149, 0)) * S94</f>
        <v>173.03774626483766</v>
      </c>
      <c r="T181" s="281">
        <f>INDEX(Inputs_published!T$38:T$149, MATCH("All the way volume forecast_" &amp; $G181 &amp; "_" &amp; $J181, Inputs_published!$D$38:$D$149, 0)) * T94</f>
        <v>11.85801478940583</v>
      </c>
      <c r="U181" s="281">
        <f>INDEX(Inputs_published!U$38:U$149, MATCH("All the way volume forecast_" &amp; $G181 &amp; "_" &amp; $J181, Inputs_published!$D$38:$D$149, 0)) * U94</f>
        <v>160.58959252319966</v>
      </c>
      <c r="V181" s="281">
        <f>INDEX(Inputs_published!V$38:V$149, MATCH("All the way volume forecast_" &amp; $G181 &amp; "_" &amp; $J181, Inputs_published!$D$38:$D$149, 0)) * V94</f>
        <v>0</v>
      </c>
      <c r="W181" s="281">
        <f>INDEX(Inputs_published!W$38:W$149, MATCH("All the way volume forecast_" &amp; $G181 &amp; "_" &amp; $J181, Inputs_published!$D$38:$D$149, 0)) * W94</f>
        <v>0</v>
      </c>
      <c r="X181" s="281">
        <f>INDEX(Inputs_published!X$38:X$149, MATCH("All the way volume forecast_" &amp; $G181 &amp; "_" &amp; $J181, Inputs_published!$D$38:$D$149, 0)) * X94</f>
        <v>0</v>
      </c>
      <c r="Y181" s="281">
        <f>INDEX(Inputs_published!Y$38:Y$149, MATCH("All the way volume forecast_" &amp; $G181 &amp; "_" &amp; $J181, Inputs_published!$D$38:$D$149, 0)) * Y94</f>
        <v>0</v>
      </c>
      <c r="Z181" s="281">
        <f>INDEX(Inputs_published!Z$38:Z$149, MATCH("All the way volume forecast_" &amp; $G181 &amp; "_" &amp; $J181, Inputs_published!$D$38:$D$149, 0)) * Z94</f>
        <v>0</v>
      </c>
      <c r="AA181" s="281">
        <f>INDEX(Inputs_published!AA$38:AA$149, MATCH("All the way volume forecast_" &amp; $G181 &amp; "_" &amp; $J181, Inputs_published!$D$38:$D$149, 0)) * AA94</f>
        <v>0</v>
      </c>
      <c r="AB181" s="281">
        <f>INDEX(Inputs_published!AB$38:AB$149, MATCH("All the way volume forecast_" &amp; $G181 &amp; "_" &amp; $J181, Inputs_published!$D$38:$D$149, 0)) * AB94</f>
        <v>0</v>
      </c>
      <c r="AC181" s="65"/>
    </row>
    <row r="182" spans="1:29" s="82" customFormat="1" x14ac:dyDescent="0.35">
      <c r="A182" s="49"/>
      <c r="D182" s="252" t="str">
        <f t="shared" si="54"/>
        <v>Output to other models_CDCM end user tariff forecast_Unit rate 2_LV Generation Site Specific</v>
      </c>
      <c r="E182" s="63" t="s">
        <v>158</v>
      </c>
      <c r="F182" s="63" t="s">
        <v>159</v>
      </c>
      <c r="G182" s="28" t="s">
        <v>56</v>
      </c>
      <c r="H182" s="63" t="s">
        <v>73</v>
      </c>
      <c r="I182" s="64" t="s">
        <v>198</v>
      </c>
      <c r="J182" s="272" t="str">
        <f>INDEX('Tariff mapping'!$E$6:$E$37, MATCH('Reorder aggregate volumes'!I182, 'Tariff mapping'!$D$6:$D$37, 0))</f>
        <v>LV Generation Site Specific</v>
      </c>
      <c r="K182" s="63" t="s">
        <v>55</v>
      </c>
      <c r="L182" s="65"/>
      <c r="M182" s="25"/>
      <c r="N182" s="65"/>
      <c r="O182" s="281">
        <f>INDEX(Inputs_published!O$38:O$149, MATCH("All the way volume forecast_" &amp; $G182 &amp; "_" &amp; $J182, Inputs_published!$D$38:$D$149, 0)) * O95</f>
        <v>9728.415718786724</v>
      </c>
      <c r="P182" s="281">
        <f>INDEX(Inputs_published!P$38:P$149, MATCH("All the way volume forecast_" &amp; $G182 &amp; "_" &amp; $J182, Inputs_published!$D$38:$D$149, 0)) * P95</f>
        <v>15432.406520332335</v>
      </c>
      <c r="Q182" s="281">
        <f>INDEX(Inputs_published!Q$38:Q$149, MATCH("All the way volume forecast_" &amp; $G182 &amp; "_" &amp; $J182, Inputs_published!$D$38:$D$149, 0)) * Q95</f>
        <v>22002.316495720166</v>
      </c>
      <c r="R182" s="281">
        <f>INDEX(Inputs_published!R$38:R$149, MATCH("All the way volume forecast_" &amp; $G182 &amp; "_" &amp; $J182, Inputs_published!$D$38:$D$149, 0)) * R95</f>
        <v>178906.97316231087</v>
      </c>
      <c r="S182" s="281">
        <f>INDEX(Inputs_published!S$38:S$149, MATCH("All the way volume forecast_" &amp; $G182 &amp; "_" &amp; $J182, Inputs_published!$D$38:$D$149, 0)) * S95</f>
        <v>29327.987441059136</v>
      </c>
      <c r="T182" s="281">
        <f>INDEX(Inputs_published!T$38:T$149, MATCH("All the way volume forecast_" &amp; $G182 &amp; "_" &amp; $J182, Inputs_published!$D$38:$D$149, 0)) * T95</f>
        <v>27525.456251959484</v>
      </c>
      <c r="U182" s="281">
        <f>INDEX(Inputs_published!U$38:U$149, MATCH("All the way volume forecast_" &amp; $G182 &amp; "_" &amp; $J182, Inputs_published!$D$38:$D$149, 0)) * U95</f>
        <v>23805.598357778857</v>
      </c>
      <c r="V182" s="281">
        <f>INDEX(Inputs_published!V$38:V$149, MATCH("All the way volume forecast_" &amp; $G182 &amp; "_" &amp; $J182, Inputs_published!$D$38:$D$149, 0)) * V95</f>
        <v>3898.2891633336444</v>
      </c>
      <c r="W182" s="281">
        <f>INDEX(Inputs_published!W$38:W$149, MATCH("All the way volume forecast_" &amp; $G182 &amp; "_" &amp; $J182, Inputs_published!$D$38:$D$149, 0)) * W95</f>
        <v>10198.131704086602</v>
      </c>
      <c r="X182" s="281">
        <f>INDEX(Inputs_published!X$38:X$149, MATCH("All the way volume forecast_" &amp; $G182 &amp; "_" &amp; $J182, Inputs_published!$D$38:$D$149, 0)) * X95</f>
        <v>28548.405287788486</v>
      </c>
      <c r="Y182" s="281">
        <f>INDEX(Inputs_published!Y$38:Y$149, MATCH("All the way volume forecast_" &amp; $G182 &amp; "_" &amp; $J182, Inputs_published!$D$38:$D$149, 0)) * Y95</f>
        <v>22509.835347796026</v>
      </c>
      <c r="Z182" s="281">
        <f>INDEX(Inputs_published!Z$38:Z$149, MATCH("All the way volume forecast_" &amp; $G182 &amp; "_" &amp; $J182, Inputs_published!$D$38:$D$149, 0)) * Z95</f>
        <v>23757.780985113797</v>
      </c>
      <c r="AA182" s="281">
        <f>INDEX(Inputs_published!AA$38:AA$149, MATCH("All the way volume forecast_" &amp; $G182 &amp; "_" &amp; $J182, Inputs_published!$D$38:$D$149, 0)) * AA95</f>
        <v>30985.391021111984</v>
      </c>
      <c r="AB182" s="281">
        <f>INDEX(Inputs_published!AB$38:AB$149, MATCH("All the way volume forecast_" &amp; $G182 &amp; "_" &amp; $J182, Inputs_published!$D$38:$D$149, 0)) * AB95</f>
        <v>16535.144090342012</v>
      </c>
      <c r="AC182" s="65"/>
    </row>
    <row r="183" spans="1:29" s="82" customFormat="1" x14ac:dyDescent="0.35">
      <c r="A183" s="49"/>
      <c r="D183" s="252" t="str">
        <f t="shared" si="54"/>
        <v>Output to other models_CDCM end user tariff forecast_Unit rate 2_LV Sub Generation Site Specific</v>
      </c>
      <c r="E183" s="63" t="s">
        <v>158</v>
      </c>
      <c r="F183" s="63" t="s">
        <v>159</v>
      </c>
      <c r="G183" s="28" t="s">
        <v>56</v>
      </c>
      <c r="H183" s="63" t="s">
        <v>73</v>
      </c>
      <c r="I183" s="64" t="s">
        <v>200</v>
      </c>
      <c r="J183" s="272" t="str">
        <f>INDEX('Tariff mapping'!$E$6:$E$37, MATCH('Reorder aggregate volumes'!I183, 'Tariff mapping'!$D$6:$D$37, 0))</f>
        <v>LV Sub Generation Site Specific</v>
      </c>
      <c r="K183" s="63" t="s">
        <v>55</v>
      </c>
      <c r="L183" s="65"/>
      <c r="M183" s="25"/>
      <c r="N183" s="65"/>
      <c r="O183" s="281">
        <f>INDEX(Inputs_published!O$38:O$149, MATCH("All the way volume forecast_" &amp; $G183 &amp; "_" &amp; $J183, Inputs_published!$D$38:$D$149, 0)) * O96</f>
        <v>1644.4164147519314</v>
      </c>
      <c r="P183" s="281">
        <f>INDEX(Inputs_published!P$38:P$149, MATCH("All the way volume forecast_" &amp; $G183 &amp; "_" &amp; $J183, Inputs_published!$D$38:$D$149, 0)) * P96</f>
        <v>458.86649485076305</v>
      </c>
      <c r="Q183" s="281">
        <f>INDEX(Inputs_published!Q$38:Q$149, MATCH("All the way volume forecast_" &amp; $G183 &amp; "_" &amp; $J183, Inputs_published!$D$38:$D$149, 0)) * Q96</f>
        <v>2435.7979485250003</v>
      </c>
      <c r="R183" s="281">
        <f>INDEX(Inputs_published!R$38:R$149, MATCH("All the way volume forecast_" &amp; $G183 &amp; "_" &amp; $J183, Inputs_published!$D$38:$D$149, 0)) * R96</f>
        <v>1533.9735999999987</v>
      </c>
      <c r="S183" s="281">
        <f>INDEX(Inputs_published!S$38:S$149, MATCH("All the way volume forecast_" &amp; $G183 &amp; "_" &amp; $J183, Inputs_published!$D$38:$D$149, 0)) * S96</f>
        <v>0</v>
      </c>
      <c r="T183" s="281">
        <f>INDEX(Inputs_published!T$38:T$149, MATCH("All the way volume forecast_" &amp; $G183 &amp; "_" &amp; $J183, Inputs_published!$D$38:$D$149, 0)) * T96</f>
        <v>597.34783091345412</v>
      </c>
      <c r="U183" s="281">
        <f>INDEX(Inputs_published!U$38:U$149, MATCH("All the way volume forecast_" &amp; $G183 &amp; "_" &amp; $J183, Inputs_published!$D$38:$D$149, 0)) * U96</f>
        <v>6382.5471914560349</v>
      </c>
      <c r="V183" s="281">
        <f>INDEX(Inputs_published!V$38:V$149, MATCH("All the way volume forecast_" &amp; $G183 &amp; "_" &amp; $J183, Inputs_published!$D$38:$D$149, 0)) * V96</f>
        <v>36.00582938857378</v>
      </c>
      <c r="W183" s="281">
        <f>INDEX(Inputs_published!W$38:W$149, MATCH("All the way volume forecast_" &amp; $G183 &amp; "_" &amp; $J183, Inputs_published!$D$38:$D$149, 0)) * W96</f>
        <v>4.908094466559521</v>
      </c>
      <c r="X183" s="281">
        <f>INDEX(Inputs_published!X$38:X$149, MATCH("All the way volume forecast_" &amp; $G183 &amp; "_" &amp; $J183, Inputs_published!$D$38:$D$149, 0)) * X96</f>
        <v>865.85072614316891</v>
      </c>
      <c r="Y183" s="281">
        <f>INDEX(Inputs_published!Y$38:Y$149, MATCH("All the way volume forecast_" &amp; $G183 &amp; "_" &amp; $J183, Inputs_published!$D$38:$D$149, 0)) * Y96</f>
        <v>2420.0756967191228</v>
      </c>
      <c r="Z183" s="281">
        <f>INDEX(Inputs_published!Z$38:Z$149, MATCH("All the way volume forecast_" &amp; $G183 &amp; "_" &amp; $J183, Inputs_published!$D$38:$D$149, 0)) * Z96</f>
        <v>3653.3483215539954</v>
      </c>
      <c r="AA183" s="281">
        <f>INDEX(Inputs_published!AA$38:AA$149, MATCH("All the way volume forecast_" &amp; $G183 &amp; "_" &amp; $J183, Inputs_published!$D$38:$D$149, 0)) * AA96</f>
        <v>8194.7796966104215</v>
      </c>
      <c r="AB183" s="281">
        <f>INDEX(Inputs_published!AB$38:AB$149, MATCH("All the way volume forecast_" &amp; $G183 &amp; "_" &amp; $J183, Inputs_published!$D$38:$D$149, 0)) * AB96</f>
        <v>1244.6769098691714</v>
      </c>
      <c r="AC183" s="65"/>
    </row>
    <row r="184" spans="1:29" x14ac:dyDescent="0.35">
      <c r="D184" s="253" t="str">
        <f t="shared" si="54"/>
        <v>Output to other models_CDCM end user tariff forecast_Unit rate 2_HV Generation Site Specific</v>
      </c>
      <c r="E184" s="66" t="s">
        <v>158</v>
      </c>
      <c r="F184" s="66" t="s">
        <v>159</v>
      </c>
      <c r="G184" s="14" t="s">
        <v>56</v>
      </c>
      <c r="H184" s="66" t="s">
        <v>73</v>
      </c>
      <c r="I184" s="68" t="s">
        <v>202</v>
      </c>
      <c r="J184" s="142" t="str">
        <f>INDEX('Tariff mapping'!$E$6:$E$37, MATCH('Reorder aggregate volumes'!I184, 'Tariff mapping'!$D$6:$D$37, 0))</f>
        <v>HV Generation Site Specific</v>
      </c>
      <c r="K184" s="66" t="s">
        <v>55</v>
      </c>
      <c r="L184" s="115"/>
      <c r="M184" s="247"/>
      <c r="N184" s="115"/>
      <c r="O184" s="263">
        <f>INDEX(Inputs_published!O$38:O$149, MATCH("All the way volume forecast_" &amp; $G184 &amp; "_" &amp; $J184, Inputs_published!$D$38:$D$149, 0)) * O97</f>
        <v>305231.33152690309</v>
      </c>
      <c r="P184" s="263">
        <f>INDEX(Inputs_published!P$38:P$149, MATCH("All the way volume forecast_" &amp; $G184 &amp; "_" &amp; $J184, Inputs_published!$D$38:$D$149, 0)) * P97</f>
        <v>304826.26885290322</v>
      </c>
      <c r="Q184" s="263">
        <f>INDEX(Inputs_published!Q$38:Q$149, MATCH("All the way volume forecast_" &amp; $G184 &amp; "_" &amp; $J184, Inputs_published!$D$38:$D$149, 0)) * Q97</f>
        <v>264238.91349025583</v>
      </c>
      <c r="R184" s="263">
        <f>INDEX(Inputs_published!R$38:R$149, MATCH("All the way volume forecast_" &amp; $G184 &amp; "_" &amp; $J184, Inputs_published!$D$38:$D$149, 0)) * R97</f>
        <v>747480.09120044974</v>
      </c>
      <c r="S184" s="263">
        <f>INDEX(Inputs_published!S$38:S$149, MATCH("All the way volume forecast_" &amp; $G184 &amp; "_" &amp; $J184, Inputs_published!$D$38:$D$149, 0)) * S97</f>
        <v>496499.34121025499</v>
      </c>
      <c r="T184" s="263">
        <f>INDEX(Inputs_published!T$38:T$149, MATCH("All the way volume forecast_" &amp; $G184 &amp; "_" &amp; $J184, Inputs_published!$D$38:$D$149, 0)) * T97</f>
        <v>445212.43930388504</v>
      </c>
      <c r="U184" s="263">
        <f>INDEX(Inputs_published!U$38:U$149, MATCH("All the way volume forecast_" &amp; $G184 &amp; "_" &amp; $J184, Inputs_published!$D$38:$D$149, 0)) * U97</f>
        <v>169444.19263568314</v>
      </c>
      <c r="V184" s="263">
        <f>INDEX(Inputs_published!V$38:V$149, MATCH("All the way volume forecast_" &amp; $G184 &amp; "_" &amp; $J184, Inputs_published!$D$38:$D$149, 0)) * V97</f>
        <v>53247.501494212054</v>
      </c>
      <c r="W184" s="263">
        <f>INDEX(Inputs_published!W$38:W$149, MATCH("All the way volume forecast_" &amp; $G184 &amp; "_" &amp; $J184, Inputs_published!$D$38:$D$149, 0)) * W97</f>
        <v>157603.94089622924</v>
      </c>
      <c r="X184" s="263">
        <f>INDEX(Inputs_published!X$38:X$149, MATCH("All the way volume forecast_" &amp; $G184 &amp; "_" &amp; $J184, Inputs_published!$D$38:$D$149, 0)) * X97</f>
        <v>400344.02425399621</v>
      </c>
      <c r="Y184" s="263">
        <f>INDEX(Inputs_published!Y$38:Y$149, MATCH("All the way volume forecast_" &amp; $G184 &amp; "_" &amp; $J184, Inputs_published!$D$38:$D$149, 0)) * Y97</f>
        <v>553493.31010462705</v>
      </c>
      <c r="Z184" s="263">
        <f>INDEX(Inputs_published!Z$38:Z$149, MATCH("All the way volume forecast_" &amp; $G184 &amp; "_" &amp; $J184, Inputs_published!$D$38:$D$149, 0)) * Z97</f>
        <v>297295.65059241478</v>
      </c>
      <c r="AA184" s="263">
        <f>INDEX(Inputs_published!AA$38:AA$149, MATCH("All the way volume forecast_" &amp; $G184 &amp; "_" &amp; $J184, Inputs_published!$D$38:$D$149, 0)) * AA97</f>
        <v>285014.73500568682</v>
      </c>
      <c r="AB184" s="263">
        <f>INDEX(Inputs_published!AB$38:AB$149, MATCH("All the way volume forecast_" &amp; $G184 &amp; "_" &amp; $J184, Inputs_published!$D$38:$D$149, 0)) * AB97</f>
        <v>249587.05554034314</v>
      </c>
      <c r="AC184" s="65"/>
    </row>
    <row r="185" spans="1:29" x14ac:dyDescent="0.35">
      <c r="D185" s="251" t="str">
        <f t="shared" si="54"/>
        <v>Output to other models_CDCM end user tariff forecast_Unit rate 3_Domestic Aggregated with Residual</v>
      </c>
      <c r="E185" s="59" t="s">
        <v>158</v>
      </c>
      <c r="F185" s="59" t="s">
        <v>159</v>
      </c>
      <c r="G185" s="13" t="s">
        <v>57</v>
      </c>
      <c r="H185" s="59" t="s">
        <v>74</v>
      </c>
      <c r="I185" s="59" t="s">
        <v>238</v>
      </c>
      <c r="J185" s="141" t="str">
        <f>INDEX('Tariff mapping'!$E$6:$E$37, MATCH('Reorder aggregate volumes'!I185, 'Tariff mapping'!$D$6:$D$37, 0))</f>
        <v>Domestic Aggregated</v>
      </c>
      <c r="K185" s="59" t="s">
        <v>55</v>
      </c>
      <c r="L185" s="114"/>
      <c r="M185" s="246"/>
      <c r="N185" s="114"/>
      <c r="O185" s="262">
        <f>INDEX(Inputs_published!O$38:O$149, MATCH("All the way volume forecast_" &amp; $G185 &amp; "_" &amp; $J185, Inputs_published!$D$38:$D$149, 0)) * O69</f>
        <v>4076121.2566270549</v>
      </c>
      <c r="P185" s="262">
        <f>INDEX(Inputs_published!P$38:P$149, MATCH("All the way volume forecast_" &amp; $G185 &amp; "_" &amp; $J185, Inputs_published!$D$38:$D$149, 0)) * P69</f>
        <v>2359970.4121287963</v>
      </c>
      <c r="Q185" s="262">
        <f>INDEX(Inputs_published!Q$38:Q$149, MATCH("All the way volume forecast_" &amp; $G185 &amp; "_" &amp; $J185, Inputs_published!$D$38:$D$149, 0)) * Q69</f>
        <v>3559808.7131541464</v>
      </c>
      <c r="R185" s="262">
        <f>INDEX(Inputs_published!R$38:R$149, MATCH("All the way volume forecast_" &amp; $G185 &amp; "_" &amp; $J185, Inputs_published!$D$38:$D$149, 0)) * R69</f>
        <v>1071688.9301754655</v>
      </c>
      <c r="S185" s="262">
        <f>INDEX(Inputs_published!S$38:S$149, MATCH("All the way volume forecast_" &amp; $G185 &amp; "_" &amp; $J185, Inputs_published!$D$38:$D$149, 0)) * S69</f>
        <v>3411026.0769845792</v>
      </c>
      <c r="T185" s="262">
        <f>INDEX(Inputs_published!T$38:T$149, MATCH("All the way volume forecast_" &amp; $G185 &amp; "_" &amp; $J185, Inputs_published!$D$38:$D$149, 0)) * T69</f>
        <v>2382458.5766185289</v>
      </c>
      <c r="U185" s="262">
        <f>INDEX(Inputs_published!U$38:U$149, MATCH("All the way volume forecast_" &amp; $G185 &amp; "_" &amp; $J185, Inputs_published!$D$38:$D$149, 0)) * U69</f>
        <v>1886875.9715677693</v>
      </c>
      <c r="V185" s="262">
        <f>INDEX(Inputs_published!V$38:V$149, MATCH("All the way volume forecast_" &amp; $G185 &amp; "_" &amp; $J185, Inputs_published!$D$38:$D$149, 0)) * V69</f>
        <v>3079953.0620905212</v>
      </c>
      <c r="W185" s="262">
        <f>INDEX(Inputs_published!W$38:W$149, MATCH("All the way volume forecast_" &amp; $G185 &amp; "_" &amp; $J185, Inputs_published!$D$38:$D$149, 0)) * W69</f>
        <v>3682451.5516364011</v>
      </c>
      <c r="X185" s="262">
        <f>INDEX(Inputs_published!X$38:X$149, MATCH("All the way volume forecast_" &amp; $G185 &amp; "_" &amp; $J185, Inputs_published!$D$38:$D$149, 0)) * X69</f>
        <v>6113145.20188074</v>
      </c>
      <c r="Y185" s="262">
        <f>INDEX(Inputs_published!Y$38:Y$149, MATCH("All the way volume forecast_" &amp; $G185 &amp; "_" &amp; $J185, Inputs_published!$D$38:$D$149, 0)) * Y69</f>
        <v>4767280.9236435853</v>
      </c>
      <c r="Z185" s="262">
        <f>INDEX(Inputs_published!Z$38:Z$149, MATCH("All the way volume forecast_" &amp; $G185 &amp; "_" &amp; $J185, Inputs_published!$D$38:$D$149, 0)) * Z69</f>
        <v>4478350.1280159885</v>
      </c>
      <c r="AA185" s="262">
        <f>INDEX(Inputs_published!AA$38:AA$149, MATCH("All the way volume forecast_" &amp; $G185 &amp; "_" &amp; $J185, Inputs_published!$D$38:$D$149, 0)) * AA69</f>
        <v>2640000</v>
      </c>
      <c r="AB185" s="262">
        <f>INDEX(Inputs_published!AB$38:AB$149, MATCH("All the way volume forecast_" &amp; $G185 &amp; "_" &amp; $J185, Inputs_published!$D$38:$D$149, 0)) * AB69</f>
        <v>1333087.1116316072</v>
      </c>
      <c r="AC185" s="65"/>
    </row>
    <row r="186" spans="1:29" x14ac:dyDescent="0.35">
      <c r="D186" s="252" t="str">
        <f t="shared" si="54"/>
        <v>Output to other models_CDCM end user tariff forecast_Unit rate 3_Domestic Aggregated (Related MPAN)</v>
      </c>
      <c r="E186" s="63" t="s">
        <v>158</v>
      </c>
      <c r="F186" s="63" t="s">
        <v>159</v>
      </c>
      <c r="G186" s="28" t="s">
        <v>57</v>
      </c>
      <c r="H186" s="63" t="s">
        <v>74</v>
      </c>
      <c r="I186" s="63" t="s">
        <v>189</v>
      </c>
      <c r="J186" s="272" t="str">
        <f>INDEX('Tariff mapping'!$E$6:$E$37, MATCH('Reorder aggregate volumes'!I186, 'Tariff mapping'!$D$6:$D$37, 0))</f>
        <v>Domestic Aggregated (Related MPAN)</v>
      </c>
      <c r="K186" s="63" t="s">
        <v>55</v>
      </c>
      <c r="L186" s="65"/>
      <c r="M186" s="25"/>
      <c r="N186" s="65"/>
      <c r="O186" s="262">
        <f>INDEX(Inputs_published!O$38:O$149, MATCH("All the way volume forecast_" &amp; $G186 &amp; "_" &amp; $J186, Inputs_published!$D$38:$D$149, 0)) * O70</f>
        <v>6101.5528204562806</v>
      </c>
      <c r="P186" s="262">
        <f>INDEX(Inputs_published!P$38:P$149, MATCH("All the way volume forecast_" &amp; $G186 &amp; "_" &amp; $J186, Inputs_published!$D$38:$D$149, 0)) * P70</f>
        <v>33651.555071614319</v>
      </c>
      <c r="Q186" s="262">
        <f>INDEX(Inputs_published!Q$38:Q$149, MATCH("All the way volume forecast_" &amp; $G186 &amp; "_" &amp; $J186, Inputs_published!$D$38:$D$149, 0)) * Q70</f>
        <v>11570.440923544278</v>
      </c>
      <c r="R186" s="262">
        <f>INDEX(Inputs_published!R$38:R$149, MATCH("All the way volume forecast_" &amp; $G186 &amp; "_" &amp; $J186, Inputs_published!$D$38:$D$149, 0)) * R70</f>
        <v>223429.42078208068</v>
      </c>
      <c r="S186" s="262">
        <f>INDEX(Inputs_published!S$38:S$149, MATCH("All the way volume forecast_" &amp; $G186 &amp; "_" &amp; $J186, Inputs_published!$D$38:$D$149, 0)) * S70</f>
        <v>137655.44568274036</v>
      </c>
      <c r="T186" s="262">
        <f>INDEX(Inputs_published!T$38:T$149, MATCH("All the way volume forecast_" &amp; $G186 &amp; "_" &amp; $J186, Inputs_published!$D$38:$D$149, 0)) * T70</f>
        <v>245208.33115400965</v>
      </c>
      <c r="U186" s="262">
        <f>INDEX(Inputs_published!U$38:U$149, MATCH("All the way volume forecast_" &amp; $G186 &amp; "_" &amp; $J186, Inputs_published!$D$38:$D$149, 0)) * U70</f>
        <v>10340.203230515768</v>
      </c>
      <c r="V186" s="262">
        <f>INDEX(Inputs_published!V$38:V$149, MATCH("All the way volume forecast_" &amp; $G186 &amp; "_" &amp; $J186, Inputs_published!$D$38:$D$149, 0)) * V70</f>
        <v>38819.65067840647</v>
      </c>
      <c r="W186" s="262">
        <f>INDEX(Inputs_published!W$38:W$149, MATCH("All the way volume forecast_" &amp; $G186 &amp; "_" &amp; $J186, Inputs_published!$D$38:$D$149, 0)) * W70</f>
        <v>31092.064045082603</v>
      </c>
      <c r="X186" s="262">
        <f>INDEX(Inputs_published!X$38:X$149, MATCH("All the way volume forecast_" &amp; $G186 &amp; "_" &amp; $J186, Inputs_published!$D$38:$D$149, 0)) * X70</f>
        <v>29364.169303559309</v>
      </c>
      <c r="Y186" s="262">
        <f>INDEX(Inputs_published!Y$38:Y$149, MATCH("All the way volume forecast_" &amp; $G186 &amp; "_" &amp; $J186, Inputs_published!$D$38:$D$149, 0)) * Y70</f>
        <v>9899.7165488828668</v>
      </c>
      <c r="Z186" s="262">
        <f>INDEX(Inputs_published!Z$38:Z$149, MATCH("All the way volume forecast_" &amp; $G186 &amp; "_" &amp; $J186, Inputs_published!$D$38:$D$149, 0)) * Z70</f>
        <v>15396.216476076985</v>
      </c>
      <c r="AA186" s="262">
        <f>INDEX(Inputs_published!AA$38:AA$149, MATCH("All the way volume forecast_" &amp; $G186 &amp; "_" &amp; $J186, Inputs_published!$D$38:$D$149, 0)) * AA70</f>
        <v>37622.681615543319</v>
      </c>
      <c r="AB186" s="262">
        <f>INDEX(Inputs_published!AB$38:AB$149, MATCH("All the way volume forecast_" &amp; $G186 &amp; "_" &amp; $J186, Inputs_published!$D$38:$D$149, 0)) * AB70</f>
        <v>1537.6512904547437</v>
      </c>
      <c r="AC186" s="65"/>
    </row>
    <row r="187" spans="1:29" x14ac:dyDescent="0.35">
      <c r="D187" s="252" t="str">
        <f t="shared" si="54"/>
        <v>Output to other models_CDCM end user tariff forecast_Unit rate 3_Non-Domestic Aggregated No Residual</v>
      </c>
      <c r="E187" s="63" t="s">
        <v>158</v>
      </c>
      <c r="F187" s="63" t="s">
        <v>159</v>
      </c>
      <c r="G187" s="28" t="s">
        <v>57</v>
      </c>
      <c r="H187" s="63" t="s">
        <v>74</v>
      </c>
      <c r="I187" s="63" t="s">
        <v>239</v>
      </c>
      <c r="J187" s="272" t="str">
        <f>INDEX('Tariff mapping'!$E$6:$E$37, MATCH('Reorder aggregate volumes'!I187, 'Tariff mapping'!$D$6:$D$37, 0))</f>
        <v>Non-Domestic Aggregated</v>
      </c>
      <c r="K187" s="63" t="s">
        <v>55</v>
      </c>
      <c r="L187" s="65"/>
      <c r="M187" s="25"/>
      <c r="N187" s="65"/>
      <c r="O187" s="262">
        <f>INDEX(Inputs_published!O$38:O$149, MATCH("All the way volume forecast_" &amp; $G187 &amp; "_" &amp; $J187, Inputs_published!$D$38:$D$149, 0)) * O71</f>
        <v>0</v>
      </c>
      <c r="P187" s="262">
        <f>INDEX(Inputs_published!P$38:P$149, MATCH("All the way volume forecast_" &amp; $G187 &amp; "_" &amp; $J187, Inputs_published!$D$38:$D$149, 0)) * P71</f>
        <v>0</v>
      </c>
      <c r="Q187" s="262">
        <f>INDEX(Inputs_published!Q$38:Q$149, MATCH("All the way volume forecast_" &amp; $G187 &amp; "_" &amp; $J187, Inputs_published!$D$38:$D$149, 0)) * Q71</f>
        <v>0</v>
      </c>
      <c r="R187" s="262">
        <f>INDEX(Inputs_published!R$38:R$149, MATCH("All the way volume forecast_" &amp; $G187 &amp; "_" &amp; $J187, Inputs_published!$D$38:$D$149, 0)) * R71</f>
        <v>0</v>
      </c>
      <c r="S187" s="262">
        <f>INDEX(Inputs_published!S$38:S$149, MATCH("All the way volume forecast_" &amp; $G187 &amp; "_" &amp; $J187, Inputs_published!$D$38:$D$149, 0)) * S71</f>
        <v>0</v>
      </c>
      <c r="T187" s="262">
        <f>INDEX(Inputs_published!T$38:T$149, MATCH("All the way volume forecast_" &amp; $G187 &amp; "_" &amp; $J187, Inputs_published!$D$38:$D$149, 0)) * T71</f>
        <v>0</v>
      </c>
      <c r="U187" s="262">
        <f>INDEX(Inputs_published!U$38:U$149, MATCH("All the way volume forecast_" &amp; $G187 &amp; "_" &amp; $J187, Inputs_published!$D$38:$D$149, 0)) * U71</f>
        <v>0</v>
      </c>
      <c r="V187" s="262">
        <f>INDEX(Inputs_published!V$38:V$149, MATCH("All the way volume forecast_" &amp; $G187 &amp; "_" &amp; $J187, Inputs_published!$D$38:$D$149, 0)) * V71</f>
        <v>0</v>
      </c>
      <c r="W187" s="262">
        <f>INDEX(Inputs_published!W$38:W$149, MATCH("All the way volume forecast_" &amp; $G187 &amp; "_" &amp; $J187, Inputs_published!$D$38:$D$149, 0)) * W71</f>
        <v>0</v>
      </c>
      <c r="X187" s="262">
        <f>INDEX(Inputs_published!X$38:X$149, MATCH("All the way volume forecast_" &amp; $G187 &amp; "_" &amp; $J187, Inputs_published!$D$38:$D$149, 0)) * X71</f>
        <v>0</v>
      </c>
      <c r="Y187" s="262">
        <f>INDEX(Inputs_published!Y$38:Y$149, MATCH("All the way volume forecast_" &amp; $G187 &amp; "_" &amp; $J187, Inputs_published!$D$38:$D$149, 0)) * Y71</f>
        <v>0</v>
      </c>
      <c r="Z187" s="262">
        <f>INDEX(Inputs_published!Z$38:Z$149, MATCH("All the way volume forecast_" &amp; $G187 &amp; "_" &amp; $J187, Inputs_published!$D$38:$D$149, 0)) * Z71</f>
        <v>0</v>
      </c>
      <c r="AA187" s="262">
        <f>INDEX(Inputs_published!AA$38:AA$149, MATCH("All the way volume forecast_" &amp; $G187 &amp; "_" &amp; $J187, Inputs_published!$D$38:$D$149, 0)) * AA71</f>
        <v>0</v>
      </c>
      <c r="AB187" s="262">
        <f>INDEX(Inputs_published!AB$38:AB$149, MATCH("All the way volume forecast_" &amp; $G187 &amp; "_" &amp; $J187, Inputs_published!$D$38:$D$149, 0)) * AB71</f>
        <v>0</v>
      </c>
      <c r="AC187" s="65"/>
    </row>
    <row r="188" spans="1:29" x14ac:dyDescent="0.35">
      <c r="D188" s="252" t="str">
        <f t="shared" si="54"/>
        <v>Output to other models_CDCM end user tariff forecast_Unit rate 3_Non-Domestic Aggregated Band 1</v>
      </c>
      <c r="E188" s="63" t="s">
        <v>158</v>
      </c>
      <c r="F188" s="63" t="s">
        <v>159</v>
      </c>
      <c r="G188" s="28" t="s">
        <v>57</v>
      </c>
      <c r="H188" s="63" t="s">
        <v>74</v>
      </c>
      <c r="I188" s="84" t="s">
        <v>240</v>
      </c>
      <c r="J188" s="272" t="str">
        <f>INDEX('Tariff mapping'!$E$6:$E$37, MATCH('Reorder aggregate volumes'!I188, 'Tariff mapping'!$D$6:$D$37, 0))</f>
        <v>Non-Domestic Aggregated</v>
      </c>
      <c r="K188" s="63" t="s">
        <v>55</v>
      </c>
      <c r="L188" s="65"/>
      <c r="M188" s="25"/>
      <c r="N188" s="65"/>
      <c r="O188" s="262">
        <f>INDEX(Inputs_published!O$38:O$149, MATCH("All the way volume forecast_" &amp; $G188 &amp; "_" &amp; $J188, Inputs_published!$D$38:$D$149, 0)) * O72</f>
        <v>58595.376683151575</v>
      </c>
      <c r="P188" s="262">
        <f>INDEX(Inputs_published!P$38:P$149, MATCH("All the way volume forecast_" &amp; $G188 &amp; "_" &amp; $J188, Inputs_published!$D$38:$D$149, 0)) * P72</f>
        <v>34203.922603938838</v>
      </c>
      <c r="Q188" s="262">
        <f>INDEX(Inputs_published!Q$38:Q$149, MATCH("All the way volume forecast_" &amp; $G188 &amp; "_" &amp; $J188, Inputs_published!$D$38:$D$149, 0)) * Q72</f>
        <v>49678.234392644212</v>
      </c>
      <c r="R188" s="262">
        <f>INDEX(Inputs_published!R$38:R$149, MATCH("All the way volume forecast_" &amp; $G188 &amp; "_" &amp; $J188, Inputs_published!$D$38:$D$149, 0)) * R72</f>
        <v>17350.137568111699</v>
      </c>
      <c r="S188" s="262">
        <f>INDEX(Inputs_published!S$38:S$149, MATCH("All the way volume forecast_" &amp; $G188 &amp; "_" &amp; $J188, Inputs_published!$D$38:$D$149, 0)) * S72</f>
        <v>44657.334948801989</v>
      </c>
      <c r="T188" s="262">
        <f>INDEX(Inputs_published!T$38:T$149, MATCH("All the way volume forecast_" &amp; $G188 &amp; "_" &amp; $J188, Inputs_published!$D$38:$D$149, 0)) * T72</f>
        <v>46445.776120678434</v>
      </c>
      <c r="U188" s="262">
        <f>INDEX(Inputs_published!U$38:U$149, MATCH("All the way volume forecast_" &amp; $G188 &amp; "_" &amp; $J188, Inputs_published!$D$38:$D$149, 0)) * U72</f>
        <v>35710.799215689243</v>
      </c>
      <c r="V188" s="262">
        <f>INDEX(Inputs_published!V$38:V$149, MATCH("All the way volume forecast_" &amp; $G188 &amp; "_" &amp; $J188, Inputs_published!$D$38:$D$149, 0)) * V72</f>
        <v>63537.872779647812</v>
      </c>
      <c r="W188" s="262">
        <f>INDEX(Inputs_published!W$38:W$149, MATCH("All the way volume forecast_" &amp; $G188 &amp; "_" &amp; $J188, Inputs_published!$D$38:$D$149, 0)) * W72</f>
        <v>48604.163184259422</v>
      </c>
      <c r="X188" s="262">
        <f>INDEX(Inputs_published!X$38:X$149, MATCH("All the way volume forecast_" &amp; $G188 &amp; "_" &amp; $J188, Inputs_published!$D$38:$D$149, 0)) * X72</f>
        <v>83471.947367240762</v>
      </c>
      <c r="Y188" s="262">
        <f>INDEX(Inputs_published!Y$38:Y$149, MATCH("All the way volume forecast_" &amp; $G188 &amp; "_" &amp; $J188, Inputs_published!$D$38:$D$149, 0)) * Y72</f>
        <v>69917.697999053606</v>
      </c>
      <c r="Z188" s="262">
        <f>INDEX(Inputs_published!Z$38:Z$149, MATCH("All the way volume forecast_" &amp; $G188 &amp; "_" &amp; $J188, Inputs_published!$D$38:$D$149, 0)) * Z72</f>
        <v>60415.698473827259</v>
      </c>
      <c r="AA188" s="262">
        <f>INDEX(Inputs_published!AA$38:AA$149, MATCH("All the way volume forecast_" &amp; $G188 &amp; "_" &amp; $J188, Inputs_published!$D$38:$D$149, 0)) * AA72</f>
        <v>41128.057646502144</v>
      </c>
      <c r="AB188" s="262">
        <f>INDEX(Inputs_published!AB$38:AB$149, MATCH("All the way volume forecast_" &amp; $G188 &amp; "_" &amp; $J188, Inputs_published!$D$38:$D$149, 0)) * AB72</f>
        <v>21225.859635953409</v>
      </c>
      <c r="AC188" s="65"/>
    </row>
    <row r="189" spans="1:29" x14ac:dyDescent="0.35">
      <c r="D189" s="252" t="str">
        <f t="shared" si="54"/>
        <v>Output to other models_CDCM end user tariff forecast_Unit rate 3_Non-Domestic Aggregated Band 2</v>
      </c>
      <c r="E189" s="63" t="s">
        <v>158</v>
      </c>
      <c r="F189" s="63" t="s">
        <v>159</v>
      </c>
      <c r="G189" s="28" t="s">
        <v>57</v>
      </c>
      <c r="H189" s="63" t="s">
        <v>74</v>
      </c>
      <c r="I189" s="84" t="s">
        <v>241</v>
      </c>
      <c r="J189" s="272" t="str">
        <f>INDEX('Tariff mapping'!$E$6:$E$37, MATCH('Reorder aggregate volumes'!I189, 'Tariff mapping'!$D$6:$D$37, 0))</f>
        <v>Non-Domestic Aggregated</v>
      </c>
      <c r="K189" s="63" t="s">
        <v>55</v>
      </c>
      <c r="L189" s="65"/>
      <c r="M189" s="25"/>
      <c r="N189" s="65"/>
      <c r="O189" s="262">
        <f>INDEX(Inputs_published!O$38:O$149, MATCH("All the way volume forecast_" &amp; $G189 &amp; "_" &amp; $J189, Inputs_published!$D$38:$D$149, 0)) * O73</f>
        <v>215964.04850246484</v>
      </c>
      <c r="P189" s="262">
        <f>INDEX(Inputs_published!P$38:P$149, MATCH("All the way volume forecast_" &amp; $G189 &amp; "_" &amp; $J189, Inputs_published!$D$38:$D$149, 0)) * P73</f>
        <v>126064.8538903513</v>
      </c>
      <c r="Q189" s="262">
        <f>INDEX(Inputs_published!Q$38:Q$149, MATCH("All the way volume forecast_" &amp; $G189 &amp; "_" &amp; $J189, Inputs_published!$D$38:$D$149, 0)) * Q73</f>
        <v>183098.27889500963</v>
      </c>
      <c r="R189" s="262">
        <f>INDEX(Inputs_published!R$38:R$149, MATCH("All the way volume forecast_" &amp; $G189 &amp; "_" &amp; $J189, Inputs_published!$D$38:$D$149, 0)) * R73</f>
        <v>63947.126264682251</v>
      </c>
      <c r="S189" s="262">
        <f>INDEX(Inputs_published!S$38:S$149, MATCH("All the way volume forecast_" &amp; $G189 &amp; "_" &amp; $J189, Inputs_published!$D$38:$D$149, 0)) * S73</f>
        <v>164592.82961904773</v>
      </c>
      <c r="T189" s="262">
        <f>INDEX(Inputs_published!T$38:T$149, MATCH("All the way volume forecast_" &amp; $G189 &amp; "_" &amp; $J189, Inputs_published!$D$38:$D$149, 0)) * T73</f>
        <v>171184.45882002509</v>
      </c>
      <c r="U189" s="262">
        <f>INDEX(Inputs_published!U$38:U$149, MATCH("All the way volume forecast_" &amp; $G189 &amp; "_" &amp; $J189, Inputs_published!$D$38:$D$149, 0)) * U73</f>
        <v>131618.72506737316</v>
      </c>
      <c r="V189" s="262">
        <f>INDEX(Inputs_published!V$38:V$149, MATCH("All the way volume forecast_" &amp; $G189 &amp; "_" &amp; $J189, Inputs_published!$D$38:$D$149, 0)) * V73</f>
        <v>234180.52780728808</v>
      </c>
      <c r="W189" s="262">
        <f>INDEX(Inputs_published!W$38:W$149, MATCH("All the way volume forecast_" &amp; $G189 &amp; "_" &amp; $J189, Inputs_published!$D$38:$D$149, 0)) * W73</f>
        <v>179139.59171398819</v>
      </c>
      <c r="X189" s="262">
        <f>INDEX(Inputs_published!X$38:X$149, MATCH("All the way volume forecast_" &amp; $G189 &amp; "_" &amp; $J189, Inputs_published!$D$38:$D$149, 0)) * X73</f>
        <v>307651.22967453185</v>
      </c>
      <c r="Y189" s="262">
        <f>INDEX(Inputs_published!Y$38:Y$149, MATCH("All the way volume forecast_" &amp; $G189 &amp; "_" &amp; $J189, Inputs_published!$D$38:$D$149, 0)) * Y73</f>
        <v>257694.54821492857</v>
      </c>
      <c r="Z189" s="262">
        <f>INDEX(Inputs_published!Z$38:Z$149, MATCH("All the way volume forecast_" &amp; $G189 &amp; "_" &amp; $J189, Inputs_published!$D$38:$D$149, 0)) * Z73</f>
        <v>222673.17959342714</v>
      </c>
      <c r="AA189" s="262">
        <f>INDEX(Inputs_published!AA$38:AA$149, MATCH("All the way volume forecast_" &amp; $G189 &amp; "_" &amp; $J189, Inputs_published!$D$38:$D$149, 0)) * AA73</f>
        <v>151585.02836172274</v>
      </c>
      <c r="AB189" s="262">
        <f>INDEX(Inputs_published!AB$38:AB$149, MATCH("All the way volume forecast_" &amp; $G189 &amp; "_" &amp; $J189, Inputs_published!$D$38:$D$149, 0)) * AB73</f>
        <v>78231.813487831634</v>
      </c>
      <c r="AC189" s="65"/>
    </row>
    <row r="190" spans="1:29" x14ac:dyDescent="0.35">
      <c r="D190" s="252" t="str">
        <f t="shared" si="54"/>
        <v>Output to other models_CDCM end user tariff forecast_Unit rate 3_Non-Domestic Aggregated Band 3</v>
      </c>
      <c r="E190" s="63" t="s">
        <v>158</v>
      </c>
      <c r="F190" s="63" t="s">
        <v>159</v>
      </c>
      <c r="G190" s="28" t="s">
        <v>57</v>
      </c>
      <c r="H190" s="63" t="s">
        <v>74</v>
      </c>
      <c r="I190" s="84" t="s">
        <v>242</v>
      </c>
      <c r="J190" s="272" t="str">
        <f>INDEX('Tariff mapping'!$E$6:$E$37, MATCH('Reorder aggregate volumes'!I190, 'Tariff mapping'!$D$6:$D$37, 0))</f>
        <v>Non-Domestic Aggregated</v>
      </c>
      <c r="K190" s="63" t="s">
        <v>55</v>
      </c>
      <c r="L190" s="65"/>
      <c r="M190" s="25"/>
      <c r="N190" s="65"/>
      <c r="O190" s="262">
        <f>INDEX(Inputs_published!O$38:O$149, MATCH("All the way volume forecast_" &amp; $G190 &amp; "_" &amp; $J190, Inputs_published!$D$38:$D$149, 0)) * O74</f>
        <v>251295.04318229112</v>
      </c>
      <c r="P190" s="262">
        <f>INDEX(Inputs_published!P$38:P$149, MATCH("All the way volume forecast_" &amp; $G190 &amp; "_" &amp; $J190, Inputs_published!$D$38:$D$149, 0)) * P74</f>
        <v>146688.64156704064</v>
      </c>
      <c r="Q190" s="262">
        <f>INDEX(Inputs_published!Q$38:Q$149, MATCH("All the way volume forecast_" &amp; $G190 &amp; "_" &amp; $J190, Inputs_published!$D$38:$D$149, 0)) * Q74</f>
        <v>213052.54379410972</v>
      </c>
      <c r="R190" s="262">
        <f>INDEX(Inputs_published!R$38:R$149, MATCH("All the way volume forecast_" &amp; $G190 &amp; "_" &amp; $J190, Inputs_published!$D$38:$D$149, 0)) * R74</f>
        <v>74408.661846711679</v>
      </c>
      <c r="S190" s="262">
        <f>INDEX(Inputs_published!S$38:S$149, MATCH("All the way volume forecast_" &amp; $G190 &amp; "_" &amp; $J190, Inputs_published!$D$38:$D$149, 0)) * S74</f>
        <v>191519.66502490352</v>
      </c>
      <c r="T190" s="262">
        <f>INDEX(Inputs_published!T$38:T$149, MATCH("All the way volume forecast_" &amp; $G190 &amp; "_" &amp; $J190, Inputs_published!$D$38:$D$149, 0)) * T74</f>
        <v>199189.66267584288</v>
      </c>
      <c r="U190" s="262">
        <f>INDEX(Inputs_published!U$38:U$149, MATCH("All the way volume forecast_" &amp; $G190 &amp; "_" &amp; $J190, Inputs_published!$D$38:$D$149, 0)) * U74</f>
        <v>153151.10745863861</v>
      </c>
      <c r="V190" s="262">
        <f>INDEX(Inputs_published!V$38:V$149, MATCH("All the way volume forecast_" &amp; $G190 &amp; "_" &amp; $J190, Inputs_published!$D$38:$D$149, 0)) * V74</f>
        <v>272491.67746136477</v>
      </c>
      <c r="W190" s="262">
        <f>INDEX(Inputs_published!W$38:W$149, MATCH("All the way volume forecast_" &amp; $G190 &amp; "_" &amp; $J190, Inputs_published!$D$38:$D$149, 0)) * W74</f>
        <v>208446.22865509431</v>
      </c>
      <c r="X190" s="262">
        <f>INDEX(Inputs_published!X$38:X$149, MATCH("All the way volume forecast_" &amp; $G190 &amp; "_" &amp; $J190, Inputs_published!$D$38:$D$149, 0)) * X74</f>
        <v>357981.93996749452</v>
      </c>
      <c r="Y190" s="262">
        <f>INDEX(Inputs_published!Y$38:Y$149, MATCH("All the way volume forecast_" &amp; $G190 &amp; "_" &amp; $J190, Inputs_published!$D$38:$D$149, 0)) * Y74</f>
        <v>299852.51281660603</v>
      </c>
      <c r="Z190" s="262">
        <f>INDEX(Inputs_published!Z$38:Z$149, MATCH("All the way volume forecast_" &amp; $G190 &amp; "_" &amp; $J190, Inputs_published!$D$38:$D$149, 0)) * Z74</f>
        <v>259101.76563869003</v>
      </c>
      <c r="AA190" s="262">
        <f>INDEX(Inputs_published!AA$38:AA$149, MATCH("All the way volume forecast_" &amp; $G190 &amp; "_" &amp; $J190, Inputs_published!$D$38:$D$149, 0)) * AA74</f>
        <v>176383.83106859186</v>
      </c>
      <c r="AB190" s="262">
        <f>INDEX(Inputs_published!AB$38:AB$149, MATCH("All the way volume forecast_" &amp; $G190 &amp; "_" &amp; $J190, Inputs_published!$D$38:$D$149, 0)) * AB74</f>
        <v>91030.276034250302</v>
      </c>
      <c r="AC190" s="65"/>
    </row>
    <row r="191" spans="1:29" x14ac:dyDescent="0.35">
      <c r="D191" s="252" t="str">
        <f t="shared" si="54"/>
        <v>Output to other models_CDCM end user tariff forecast_Unit rate 3_Non-Domestic Aggregated Band 4</v>
      </c>
      <c r="E191" s="63" t="s">
        <v>158</v>
      </c>
      <c r="F191" s="63" t="s">
        <v>159</v>
      </c>
      <c r="G191" s="28" t="s">
        <v>57</v>
      </c>
      <c r="H191" s="63" t="s">
        <v>74</v>
      </c>
      <c r="I191" s="84" t="s">
        <v>243</v>
      </c>
      <c r="J191" s="272" t="str">
        <f>INDEX('Tariff mapping'!$E$6:$E$37, MATCH('Reorder aggregate volumes'!I191, 'Tariff mapping'!$D$6:$D$37, 0))</f>
        <v>Non-Domestic Aggregated</v>
      </c>
      <c r="K191" s="63" t="s">
        <v>55</v>
      </c>
      <c r="L191" s="65"/>
      <c r="M191" s="25"/>
      <c r="N191" s="65"/>
      <c r="O191" s="262">
        <f>INDEX(Inputs_published!O$38:O$149, MATCH("All the way volume forecast_" &amp; $G191 &amp; "_" &amp; $J191, Inputs_published!$D$38:$D$149, 0)) * O75</f>
        <v>713639.45941492904</v>
      </c>
      <c r="P191" s="262">
        <f>INDEX(Inputs_published!P$38:P$149, MATCH("All the way volume forecast_" &amp; $G191 &amp; "_" &amp; $J191, Inputs_published!$D$38:$D$149, 0)) * P75</f>
        <v>416573.28988489264</v>
      </c>
      <c r="Q191" s="262">
        <f>INDEX(Inputs_published!Q$38:Q$149, MATCH("All the way volume forecast_" &amp; $G191 &amp; "_" &amp; $J191, Inputs_published!$D$38:$D$149, 0)) * Q75</f>
        <v>605036.61454997805</v>
      </c>
      <c r="R191" s="262">
        <f>INDEX(Inputs_published!R$38:R$149, MATCH("All the way volume forecast_" &amp; $G191 &amp; "_" &amp; $J191, Inputs_published!$D$38:$D$149, 0)) * R75</f>
        <v>211309.21065385197</v>
      </c>
      <c r="S191" s="262">
        <f>INDEX(Inputs_published!S$38:S$149, MATCH("All the way volume forecast_" &amp; $G191 &amp; "_" &amp; $J191, Inputs_published!$D$38:$D$149, 0)) * S75</f>
        <v>543886.53466815408</v>
      </c>
      <c r="T191" s="262">
        <f>INDEX(Inputs_published!T$38:T$149, MATCH("All the way volume forecast_" &amp; $G191 &amp; "_" &amp; $J191, Inputs_published!$D$38:$D$149, 0)) * T75</f>
        <v>565668.15402687551</v>
      </c>
      <c r="U191" s="262">
        <f>INDEX(Inputs_published!U$38:U$149, MATCH("All the way volume forecast_" &amp; $G191 &amp; "_" &amp; $J191, Inputs_published!$D$38:$D$149, 0)) * U75</f>
        <v>434925.70387191244</v>
      </c>
      <c r="V191" s="262">
        <f>INDEX(Inputs_published!V$38:V$149, MATCH("All the way volume forecast_" &amp; $G191 &amp; "_" &amp; $J191, Inputs_published!$D$38:$D$149, 0)) * V75</f>
        <v>773834.6564103628</v>
      </c>
      <c r="W191" s="262">
        <f>INDEX(Inputs_published!W$38:W$149, MATCH("All the way volume forecast_" &amp; $G191 &amp; "_" &amp; $J191, Inputs_published!$D$38:$D$149, 0)) * W75</f>
        <v>591955.38459783292</v>
      </c>
      <c r="X191" s="262">
        <f>INDEX(Inputs_published!X$38:X$149, MATCH("All the way volume forecast_" &amp; $G191 &amp; "_" &amp; $J191, Inputs_published!$D$38:$D$149, 0)) * X75</f>
        <v>1016613.9167870124</v>
      </c>
      <c r="Y191" s="262">
        <f>INDEX(Inputs_published!Y$38:Y$149, MATCH("All the way volume forecast_" &amp; $G191 &amp; "_" &amp; $J191, Inputs_published!$D$38:$D$149, 0)) * Y75</f>
        <v>851535.24096941098</v>
      </c>
      <c r="Z191" s="262">
        <f>INDEX(Inputs_published!Z$38:Z$149, MATCH("All the way volume forecast_" &amp; $G191 &amp; "_" &amp; $J191, Inputs_published!$D$38:$D$149, 0)) * Z75</f>
        <v>735809.35629405489</v>
      </c>
      <c r="AA191" s="262">
        <f>INDEX(Inputs_published!AA$38:AA$149, MATCH("All the way volume forecast_" &amp; $G191 &amp; "_" &amp; $J191, Inputs_published!$D$38:$D$149, 0)) * AA75</f>
        <v>500903.08292318316</v>
      </c>
      <c r="AB191" s="262">
        <f>INDEX(Inputs_published!AB$38:AB$149, MATCH("All the way volume forecast_" &amp; $G191 &amp; "_" &amp; $J191, Inputs_published!$D$38:$D$149, 0)) * AB75</f>
        <v>258512.05084196469</v>
      </c>
      <c r="AC191" s="65"/>
    </row>
    <row r="192" spans="1:29" x14ac:dyDescent="0.35">
      <c r="D192" s="252" t="str">
        <f t="shared" si="54"/>
        <v>Output to other models_CDCM end user tariff forecast_Unit rate 3_Non-Domestic Aggregated (Related MPAN)</v>
      </c>
      <c r="E192" s="63" t="s">
        <v>158</v>
      </c>
      <c r="F192" s="63" t="s">
        <v>159</v>
      </c>
      <c r="G192" s="28" t="s">
        <v>57</v>
      </c>
      <c r="H192" s="63" t="s">
        <v>74</v>
      </c>
      <c r="I192" s="84" t="s">
        <v>191</v>
      </c>
      <c r="J192" s="272" t="str">
        <f>INDEX('Tariff mapping'!$E$6:$E$37, MATCH('Reorder aggregate volumes'!I192, 'Tariff mapping'!$D$6:$D$37, 0))</f>
        <v>Non-Domestic Aggregated (Related MPAN)</v>
      </c>
      <c r="K192" s="63" t="s">
        <v>55</v>
      </c>
      <c r="L192" s="65"/>
      <c r="M192" s="25"/>
      <c r="N192" s="65"/>
      <c r="O192" s="262">
        <f>INDEX(Inputs_published!O$38:O$149, MATCH("All the way volume forecast_" &amp; $G192 &amp; "_" &amp; $J192, Inputs_published!$D$38:$D$149, 0)) * O76</f>
        <v>14784.707216208286</v>
      </c>
      <c r="P192" s="262">
        <f>INDEX(Inputs_published!P$38:P$149, MATCH("All the way volume forecast_" &amp; $G192 &amp; "_" &amp; $J192, Inputs_published!$D$38:$D$149, 0)) * P76</f>
        <v>5594.4531030559883</v>
      </c>
      <c r="Q192" s="262">
        <f>INDEX(Inputs_published!Q$38:Q$149, MATCH("All the way volume forecast_" &amp; $G192 &amp; "_" &amp; $J192, Inputs_published!$D$38:$D$149, 0)) * Q76</f>
        <v>10170.216938237489</v>
      </c>
      <c r="R192" s="262">
        <f>INDEX(Inputs_published!R$38:R$149, MATCH("All the way volume forecast_" &amp; $G192 &amp; "_" &amp; $J192, Inputs_published!$D$38:$D$149, 0)) * R76</f>
        <v>17378.187088510807</v>
      </c>
      <c r="S192" s="262">
        <f>INDEX(Inputs_published!S$38:S$149, MATCH("All the way volume forecast_" &amp; $G192 &amp; "_" &amp; $J192, Inputs_published!$D$38:$D$149, 0)) * S76</f>
        <v>27884.423691417473</v>
      </c>
      <c r="T192" s="262">
        <f>INDEX(Inputs_published!T$38:T$149, MATCH("All the way volume forecast_" &amp; $G192 &amp; "_" &amp; $J192, Inputs_published!$D$38:$D$149, 0)) * T76</f>
        <v>52561.158034119573</v>
      </c>
      <c r="U192" s="262">
        <f>INDEX(Inputs_published!U$38:U$149, MATCH("All the way volume forecast_" &amp; $G192 &amp; "_" &amp; $J192, Inputs_published!$D$38:$D$149, 0)) * U76</f>
        <v>4425.6666229911798</v>
      </c>
      <c r="V192" s="262">
        <f>INDEX(Inputs_published!V$38:V$149, MATCH("All the way volume forecast_" &amp; $G192 &amp; "_" &amp; $J192, Inputs_published!$D$38:$D$149, 0)) * V76</f>
        <v>7527.1616261261242</v>
      </c>
      <c r="W192" s="262">
        <f>INDEX(Inputs_published!W$38:W$149, MATCH("All the way volume forecast_" &amp; $G192 &amp; "_" &amp; $J192, Inputs_published!$D$38:$D$149, 0)) * W76</f>
        <v>5618.3688620175571</v>
      </c>
      <c r="X192" s="262">
        <f>INDEX(Inputs_published!X$38:X$149, MATCH("All the way volume forecast_" &amp; $G192 &amp; "_" &amp; $J192, Inputs_published!$D$38:$D$149, 0)) * X76</f>
        <v>8200.6880132638944</v>
      </c>
      <c r="Y192" s="262">
        <f>INDEX(Inputs_published!Y$38:Y$149, MATCH("All the way volume forecast_" &amp; $G192 &amp; "_" &amp; $J192, Inputs_published!$D$38:$D$149, 0)) * Y76</f>
        <v>1793.2522001264201</v>
      </c>
      <c r="Z192" s="262">
        <f>INDEX(Inputs_published!Z$38:Z$149, MATCH("All the way volume forecast_" &amp; $G192 &amp; "_" &amp; $J192, Inputs_published!$D$38:$D$149, 0)) * Z76</f>
        <v>3930.8051899407328</v>
      </c>
      <c r="AA192" s="262">
        <f>INDEX(Inputs_published!AA$38:AA$149, MATCH("All the way volume forecast_" &amp; $G192 &amp; "_" &amp; $J192, Inputs_published!$D$38:$D$149, 0)) * AA76</f>
        <v>15571.606826753896</v>
      </c>
      <c r="AB192" s="262">
        <f>INDEX(Inputs_published!AB$38:AB$149, MATCH("All the way volume forecast_" &amp; $G192 &amp; "_" &amp; $J192, Inputs_published!$D$38:$D$149, 0)) * AB76</f>
        <v>1058.3344006428633</v>
      </c>
      <c r="AC192" s="65"/>
    </row>
    <row r="193" spans="1:29" x14ac:dyDescent="0.35">
      <c r="D193" s="252" t="str">
        <f t="shared" si="54"/>
        <v>Output to other models_CDCM end user tariff forecast_Unit rate 3_LV Site Specific No Residual</v>
      </c>
      <c r="E193" s="63" t="s">
        <v>158</v>
      </c>
      <c r="F193" s="63" t="s">
        <v>159</v>
      </c>
      <c r="G193" s="28" t="s">
        <v>57</v>
      </c>
      <c r="H193" s="63" t="s">
        <v>74</v>
      </c>
      <c r="I193" s="64" t="s">
        <v>244</v>
      </c>
      <c r="J193" s="272" t="str">
        <f>INDEX('Tariff mapping'!$E$6:$E$37, MATCH('Reorder aggregate volumes'!I193, 'Tariff mapping'!$D$6:$D$37, 0))</f>
        <v>LV Site Specific</v>
      </c>
      <c r="K193" s="63" t="s">
        <v>55</v>
      </c>
      <c r="L193" s="65"/>
      <c r="M193" s="25"/>
      <c r="N193" s="65"/>
      <c r="O193" s="262">
        <f>INDEX(Inputs_published!O$38:O$149, MATCH("All the way volume forecast_" &amp; $G193 &amp; "_" &amp; $J193, Inputs_published!$D$38:$D$149, 0)) * O77</f>
        <v>0</v>
      </c>
      <c r="P193" s="262">
        <f>INDEX(Inputs_published!P$38:P$149, MATCH("All the way volume forecast_" &amp; $G193 &amp; "_" &amp; $J193, Inputs_published!$D$38:$D$149, 0)) * P77</f>
        <v>0</v>
      </c>
      <c r="Q193" s="262">
        <f>INDEX(Inputs_published!Q$38:Q$149, MATCH("All the way volume forecast_" &amp; $G193 &amp; "_" &amp; $J193, Inputs_published!$D$38:$D$149, 0)) * Q77</f>
        <v>0</v>
      </c>
      <c r="R193" s="262">
        <f>INDEX(Inputs_published!R$38:R$149, MATCH("All the way volume forecast_" &amp; $G193 &amp; "_" &amp; $J193, Inputs_published!$D$38:$D$149, 0)) * R77</f>
        <v>0</v>
      </c>
      <c r="S193" s="262">
        <f>INDEX(Inputs_published!S$38:S$149, MATCH("All the way volume forecast_" &amp; $G193 &amp; "_" &amp; $J193, Inputs_published!$D$38:$D$149, 0)) * S77</f>
        <v>0</v>
      </c>
      <c r="T193" s="262">
        <f>INDEX(Inputs_published!T$38:T$149, MATCH("All the way volume forecast_" &amp; $G193 &amp; "_" &amp; $J193, Inputs_published!$D$38:$D$149, 0)) * T77</f>
        <v>0</v>
      </c>
      <c r="U193" s="262">
        <f>INDEX(Inputs_published!U$38:U$149, MATCH("All the way volume forecast_" &amp; $G193 &amp; "_" &amp; $J193, Inputs_published!$D$38:$D$149, 0)) * U77</f>
        <v>0</v>
      </c>
      <c r="V193" s="262">
        <f>INDEX(Inputs_published!V$38:V$149, MATCH("All the way volume forecast_" &amp; $G193 &amp; "_" &amp; $J193, Inputs_published!$D$38:$D$149, 0)) * V77</f>
        <v>0</v>
      </c>
      <c r="W193" s="262">
        <f>INDEX(Inputs_published!W$38:W$149, MATCH("All the way volume forecast_" &amp; $G193 &amp; "_" &amp; $J193, Inputs_published!$D$38:$D$149, 0)) * W77</f>
        <v>0</v>
      </c>
      <c r="X193" s="262">
        <f>INDEX(Inputs_published!X$38:X$149, MATCH("All the way volume forecast_" &amp; $G193 &amp; "_" &amp; $J193, Inputs_published!$D$38:$D$149, 0)) * X77</f>
        <v>0</v>
      </c>
      <c r="Y193" s="262">
        <f>INDEX(Inputs_published!Y$38:Y$149, MATCH("All the way volume forecast_" &amp; $G193 &amp; "_" &amp; $J193, Inputs_published!$D$38:$D$149, 0)) * Y77</f>
        <v>0</v>
      </c>
      <c r="Z193" s="262">
        <f>INDEX(Inputs_published!Z$38:Z$149, MATCH("All the way volume forecast_" &amp; $G193 &amp; "_" &amp; $J193, Inputs_published!$D$38:$D$149, 0)) * Z77</f>
        <v>0</v>
      </c>
      <c r="AA193" s="262">
        <f>INDEX(Inputs_published!AA$38:AA$149, MATCH("All the way volume forecast_" &amp; $G193 &amp; "_" &amp; $J193, Inputs_published!$D$38:$D$149, 0)) * AA77</f>
        <v>0</v>
      </c>
      <c r="AB193" s="262">
        <f>INDEX(Inputs_published!AB$38:AB$149, MATCH("All the way volume forecast_" &amp; $G193 &amp; "_" &amp; $J193, Inputs_published!$D$38:$D$149, 0)) * AB77</f>
        <v>0</v>
      </c>
      <c r="AC193" s="65"/>
    </row>
    <row r="194" spans="1:29" x14ac:dyDescent="0.35">
      <c r="D194" s="252" t="str">
        <f t="shared" si="54"/>
        <v>Output to other models_CDCM end user tariff forecast_Unit rate 3_LV Site Specific Band 1</v>
      </c>
      <c r="E194" s="63" t="s">
        <v>158</v>
      </c>
      <c r="F194" s="63" t="s">
        <v>159</v>
      </c>
      <c r="G194" s="28" t="s">
        <v>57</v>
      </c>
      <c r="H194" s="63" t="s">
        <v>74</v>
      </c>
      <c r="I194" s="64" t="s">
        <v>245</v>
      </c>
      <c r="J194" s="272" t="str">
        <f>INDEX('Tariff mapping'!$E$6:$E$37, MATCH('Reorder aggregate volumes'!I194, 'Tariff mapping'!$D$6:$D$37, 0))</f>
        <v>LV Site Specific</v>
      </c>
      <c r="K194" s="63" t="s">
        <v>55</v>
      </c>
      <c r="L194" s="65"/>
      <c r="M194" s="25"/>
      <c r="N194" s="65"/>
      <c r="O194" s="262">
        <f>INDEX(Inputs_published!O$38:O$149, MATCH("All the way volume forecast_" &amp; $G194 &amp; "_" &amp; $J194, Inputs_published!$D$38:$D$149, 0)) * O78</f>
        <v>170594.55680872363</v>
      </c>
      <c r="P194" s="262">
        <f>INDEX(Inputs_published!P$38:P$149, MATCH("All the way volume forecast_" &amp; $G194 &amp; "_" &amp; $J194, Inputs_published!$D$38:$D$149, 0)) * P78</f>
        <v>192080.86827821095</v>
      </c>
      <c r="Q194" s="262">
        <f>INDEX(Inputs_published!Q$38:Q$149, MATCH("All the way volume forecast_" &amp; $G194 &amp; "_" &amp; $J194, Inputs_published!$D$38:$D$149, 0)) * Q78</f>
        <v>273246.22605993802</v>
      </c>
      <c r="R194" s="262">
        <f>INDEX(Inputs_published!R$38:R$149, MATCH("All the way volume forecast_" &amp; $G194 &amp; "_" &amp; $J194, Inputs_published!$D$38:$D$149, 0)) * R78</f>
        <v>106802.547144572</v>
      </c>
      <c r="S194" s="262">
        <f>INDEX(Inputs_published!S$38:S$149, MATCH("All the way volume forecast_" &amp; $G194 &amp; "_" &amp; $J194, Inputs_published!$D$38:$D$149, 0)) * S78</f>
        <v>294601.45052385441</v>
      </c>
      <c r="T194" s="262">
        <f>INDEX(Inputs_published!T$38:T$149, MATCH("All the way volume forecast_" &amp; $G194 &amp; "_" &amp; $J194, Inputs_published!$D$38:$D$149, 0)) * T78</f>
        <v>189538.18835023945</v>
      </c>
      <c r="U194" s="262">
        <f>INDEX(Inputs_published!U$38:U$149, MATCH("All the way volume forecast_" &amp; $G194 &amp; "_" &amp; $J194, Inputs_published!$D$38:$D$149, 0)) * U78</f>
        <v>77801.249528946937</v>
      </c>
      <c r="V194" s="262">
        <f>INDEX(Inputs_published!V$38:V$149, MATCH("All the way volume forecast_" &amp; $G194 &amp; "_" &amp; $J194, Inputs_published!$D$38:$D$149, 0)) * V78</f>
        <v>247077.26969019792</v>
      </c>
      <c r="W194" s="262">
        <f>INDEX(Inputs_published!W$38:W$149, MATCH("All the way volume forecast_" &amp; $G194 &amp; "_" &amp; $J194, Inputs_published!$D$38:$D$149, 0)) * W78</f>
        <v>328592.69710304373</v>
      </c>
      <c r="X194" s="262">
        <f>INDEX(Inputs_published!X$38:X$149, MATCH("All the way volume forecast_" &amp; $G194 &amp; "_" &amp; $J194, Inputs_published!$D$38:$D$149, 0)) * X78</f>
        <v>288071.381724726</v>
      </c>
      <c r="Y194" s="262">
        <f>INDEX(Inputs_published!Y$38:Y$149, MATCH("All the way volume forecast_" &amp; $G194 &amp; "_" &amp; $J194, Inputs_published!$D$38:$D$149, 0)) * Y78</f>
        <v>243450.29278472069</v>
      </c>
      <c r="Z194" s="262">
        <f>INDEX(Inputs_published!Z$38:Z$149, MATCH("All the way volume forecast_" &amp; $G194 &amp; "_" &amp; $J194, Inputs_published!$D$38:$D$149, 0)) * Z78</f>
        <v>261859.49862380442</v>
      </c>
      <c r="AA194" s="262">
        <f>INDEX(Inputs_published!AA$38:AA$149, MATCH("All the way volume forecast_" &amp; $G194 &amp; "_" &amp; $J194, Inputs_published!$D$38:$D$149, 0)) * AA78</f>
        <v>104740.61323926375</v>
      </c>
      <c r="AB194" s="262">
        <f>INDEX(Inputs_published!AB$38:AB$149, MATCH("All the way volume forecast_" &amp; $G194 &amp; "_" &amp; $J194, Inputs_published!$D$38:$D$149, 0)) * AB78</f>
        <v>88974.803543162503</v>
      </c>
      <c r="AC194" s="65"/>
    </row>
    <row r="195" spans="1:29" x14ac:dyDescent="0.35">
      <c r="D195" s="252" t="str">
        <f t="shared" si="54"/>
        <v>Output to other models_CDCM end user tariff forecast_Unit rate 3_LV Site Specific Band 2</v>
      </c>
      <c r="E195" s="63" t="s">
        <v>158</v>
      </c>
      <c r="F195" s="63" t="s">
        <v>159</v>
      </c>
      <c r="G195" s="28" t="s">
        <v>57</v>
      </c>
      <c r="H195" s="63" t="s">
        <v>74</v>
      </c>
      <c r="I195" s="64" t="s">
        <v>246</v>
      </c>
      <c r="J195" s="272" t="str">
        <f>INDEX('Tariff mapping'!$E$6:$E$37, MATCH('Reorder aggregate volumes'!I195, 'Tariff mapping'!$D$6:$D$37, 0))</f>
        <v>LV Site Specific</v>
      </c>
      <c r="K195" s="63" t="s">
        <v>55</v>
      </c>
      <c r="L195" s="65"/>
      <c r="M195" s="25"/>
      <c r="N195" s="65"/>
      <c r="O195" s="262">
        <f>INDEX(Inputs_published!O$38:O$149, MATCH("All the way volume forecast_" &amp; $G195 &amp; "_" &amp; $J195, Inputs_published!$D$38:$D$149, 0)) * O79</f>
        <v>347325.47008893976</v>
      </c>
      <c r="P195" s="262">
        <f>INDEX(Inputs_published!P$38:P$149, MATCH("All the way volume forecast_" &amp; $G195 &amp; "_" &amp; $J195, Inputs_published!$D$38:$D$149, 0)) * P79</f>
        <v>208563.69086416098</v>
      </c>
      <c r="Q195" s="262">
        <f>INDEX(Inputs_published!Q$38:Q$149, MATCH("All the way volume forecast_" &amp; $G195 &amp; "_" &amp; $J195, Inputs_published!$D$38:$D$149, 0)) * Q79</f>
        <v>316554.6094851502</v>
      </c>
      <c r="R195" s="262">
        <f>INDEX(Inputs_published!R$38:R$149, MATCH("All the way volume forecast_" &amp; $G195 &amp; "_" &amp; $J195, Inputs_published!$D$38:$D$149, 0)) * R79</f>
        <v>107476.50217616062</v>
      </c>
      <c r="S195" s="262">
        <f>INDEX(Inputs_published!S$38:S$149, MATCH("All the way volume forecast_" &amp; $G195 &amp; "_" &amp; $J195, Inputs_published!$D$38:$D$149, 0)) * S79</f>
        <v>275083.91834523267</v>
      </c>
      <c r="T195" s="262">
        <f>INDEX(Inputs_published!T$38:T$149, MATCH("All the way volume forecast_" &amp; $G195 &amp; "_" &amp; $J195, Inputs_published!$D$38:$D$149, 0)) * T79</f>
        <v>273934.80019620404</v>
      </c>
      <c r="U195" s="262">
        <f>INDEX(Inputs_published!U$38:U$149, MATCH("All the way volume forecast_" &amp; $G195 &amp; "_" &amp; $J195, Inputs_published!$D$38:$D$149, 0)) * U79</f>
        <v>107664.38486915942</v>
      </c>
      <c r="V195" s="262">
        <f>INDEX(Inputs_published!V$38:V$149, MATCH("All the way volume forecast_" &amp; $G195 &amp; "_" &amp; $J195, Inputs_published!$D$38:$D$149, 0)) * V79</f>
        <v>549461.20406306791</v>
      </c>
      <c r="W195" s="262">
        <f>INDEX(Inputs_published!W$38:W$149, MATCH("All the way volume forecast_" &amp; $G195 &amp; "_" &amp; $J195, Inputs_published!$D$38:$D$149, 0)) * W79</f>
        <v>341796.26129753498</v>
      </c>
      <c r="X195" s="262">
        <f>INDEX(Inputs_published!X$38:X$149, MATCH("All the way volume forecast_" &amp; $G195 &amp; "_" &amp; $J195, Inputs_published!$D$38:$D$149, 0)) * X79</f>
        <v>651845.42705032707</v>
      </c>
      <c r="Y195" s="262">
        <f>INDEX(Inputs_published!Y$38:Y$149, MATCH("All the way volume forecast_" &amp; $G195 &amp; "_" &amp; $J195, Inputs_published!$D$38:$D$149, 0)) * Y79</f>
        <v>442919.6653728399</v>
      </c>
      <c r="Z195" s="262">
        <f>INDEX(Inputs_published!Z$38:Z$149, MATCH("All the way volume forecast_" &amp; $G195 &amp; "_" &amp; $J195, Inputs_published!$D$38:$D$149, 0)) * Z79</f>
        <v>378259.56479794241</v>
      </c>
      <c r="AA195" s="262">
        <f>INDEX(Inputs_published!AA$38:AA$149, MATCH("All the way volume forecast_" &amp; $G195 &amp; "_" &amp; $J195, Inputs_published!$D$38:$D$149, 0)) * AA79</f>
        <v>142193.88537763691</v>
      </c>
      <c r="AB195" s="262">
        <f>INDEX(Inputs_published!AB$38:AB$149, MATCH("All the way volume forecast_" &amp; $G195 &amp; "_" &amp; $J195, Inputs_published!$D$38:$D$149, 0)) * AB79</f>
        <v>138579.2672730599</v>
      </c>
      <c r="AC195" s="65"/>
    </row>
    <row r="196" spans="1:29" x14ac:dyDescent="0.35">
      <c r="D196" s="252" t="str">
        <f t="shared" si="54"/>
        <v>Output to other models_CDCM end user tariff forecast_Unit rate 3_LV Site Specific Band 3</v>
      </c>
      <c r="E196" s="63" t="s">
        <v>158</v>
      </c>
      <c r="F196" s="63" t="s">
        <v>159</v>
      </c>
      <c r="G196" s="28" t="s">
        <v>57</v>
      </c>
      <c r="H196" s="63" t="s">
        <v>74</v>
      </c>
      <c r="I196" s="64" t="s">
        <v>247</v>
      </c>
      <c r="J196" s="272" t="str">
        <f>INDEX('Tariff mapping'!$E$6:$E$37, MATCH('Reorder aggregate volumes'!I196, 'Tariff mapping'!$D$6:$D$37, 0))</f>
        <v>LV Site Specific</v>
      </c>
      <c r="K196" s="63" t="s">
        <v>55</v>
      </c>
      <c r="L196" s="65"/>
      <c r="M196" s="25"/>
      <c r="N196" s="65"/>
      <c r="O196" s="262">
        <f>INDEX(Inputs_published!O$38:O$149, MATCH("All the way volume forecast_" &amp; $G196 &amp; "_" &amp; $J196, Inputs_published!$D$38:$D$149, 0)) * O80</f>
        <v>198018.34604643768</v>
      </c>
      <c r="P196" s="262">
        <f>INDEX(Inputs_published!P$38:P$149, MATCH("All the way volume forecast_" &amp; $G196 &amp; "_" &amp; $J196, Inputs_published!$D$38:$D$149, 0)) * P80</f>
        <v>132130.1956387859</v>
      </c>
      <c r="Q196" s="262">
        <f>INDEX(Inputs_published!Q$38:Q$149, MATCH("All the way volume forecast_" &amp; $G196 &amp; "_" &amp; $J196, Inputs_published!$D$38:$D$149, 0)) * Q80</f>
        <v>207346.90641874427</v>
      </c>
      <c r="R196" s="262">
        <f>INDEX(Inputs_published!R$38:R$149, MATCH("All the way volume forecast_" &amp; $G196 &amp; "_" &amp; $J196, Inputs_published!$D$38:$D$149, 0)) * R80</f>
        <v>79476.419774963171</v>
      </c>
      <c r="S196" s="262">
        <f>INDEX(Inputs_published!S$38:S$149, MATCH("All the way volume forecast_" &amp; $G196 &amp; "_" &amp; $J196, Inputs_published!$D$38:$D$149, 0)) * S80</f>
        <v>217101.15716814055</v>
      </c>
      <c r="T196" s="262">
        <f>INDEX(Inputs_published!T$38:T$149, MATCH("All the way volume forecast_" &amp; $G196 &amp; "_" &amp; $J196, Inputs_published!$D$38:$D$149, 0)) * T80</f>
        <v>154807.06182236256</v>
      </c>
      <c r="U196" s="262">
        <f>INDEX(Inputs_published!U$38:U$149, MATCH("All the way volume forecast_" &amp; $G196 &amp; "_" &amp; $J196, Inputs_published!$D$38:$D$149, 0)) * U80</f>
        <v>53193.286003064022</v>
      </c>
      <c r="V196" s="262">
        <f>INDEX(Inputs_published!V$38:V$149, MATCH("All the way volume forecast_" &amp; $G196 &amp; "_" &amp; $J196, Inputs_published!$D$38:$D$149, 0)) * V80</f>
        <v>276481.92964602169</v>
      </c>
      <c r="W196" s="262">
        <f>INDEX(Inputs_published!W$38:W$149, MATCH("All the way volume forecast_" &amp; $G196 &amp; "_" &amp; $J196, Inputs_published!$D$38:$D$149, 0)) * W80</f>
        <v>206329.48024521524</v>
      </c>
      <c r="X196" s="262">
        <f>INDEX(Inputs_published!X$38:X$149, MATCH("All the way volume forecast_" &amp; $G196 &amp; "_" &amp; $J196, Inputs_published!$D$38:$D$149, 0)) * X80</f>
        <v>333073.27549273212</v>
      </c>
      <c r="Y196" s="262">
        <f>INDEX(Inputs_published!Y$38:Y$149, MATCH("All the way volume forecast_" &amp; $G196 &amp; "_" &amp; $J196, Inputs_published!$D$38:$D$149, 0)) * Y80</f>
        <v>267102.98192527465</v>
      </c>
      <c r="Z196" s="262">
        <f>INDEX(Inputs_published!Z$38:Z$149, MATCH("All the way volume forecast_" &amp; $G196 &amp; "_" &amp; $J196, Inputs_published!$D$38:$D$149, 0)) * Z80</f>
        <v>195823.82262802729</v>
      </c>
      <c r="AA196" s="262">
        <f>INDEX(Inputs_published!AA$38:AA$149, MATCH("All the way volume forecast_" &amp; $G196 &amp; "_" &amp; $J196, Inputs_published!$D$38:$D$149, 0)) * AA80</f>
        <v>83885.897066706806</v>
      </c>
      <c r="AB196" s="262">
        <f>INDEX(Inputs_published!AB$38:AB$149, MATCH("All the way volume forecast_" &amp; $G196 &amp; "_" &amp; $J196, Inputs_published!$D$38:$D$149, 0)) * AB80</f>
        <v>81118.976816293827</v>
      </c>
      <c r="AC196" s="65"/>
    </row>
    <row r="197" spans="1:29" s="82" customFormat="1" x14ac:dyDescent="0.35">
      <c r="A197" s="49"/>
      <c r="D197" s="252" t="str">
        <f t="shared" si="54"/>
        <v>Output to other models_CDCM end user tariff forecast_Unit rate 3_LV Site Specific Band 4</v>
      </c>
      <c r="E197" s="63" t="s">
        <v>158</v>
      </c>
      <c r="F197" s="63" t="s">
        <v>159</v>
      </c>
      <c r="G197" s="28" t="s">
        <v>57</v>
      </c>
      <c r="H197" s="63" t="s">
        <v>74</v>
      </c>
      <c r="I197" s="64" t="s">
        <v>248</v>
      </c>
      <c r="J197" s="272" t="str">
        <f>INDEX('Tariff mapping'!$E$6:$E$37, MATCH('Reorder aggregate volumes'!I197, 'Tariff mapping'!$D$6:$D$37, 0))</f>
        <v>LV Site Specific</v>
      </c>
      <c r="K197" s="63" t="s">
        <v>55</v>
      </c>
      <c r="L197" s="65"/>
      <c r="M197" s="25"/>
      <c r="N197" s="65"/>
      <c r="O197" s="281">
        <f>INDEX(Inputs_published!O$38:O$149, MATCH("All the way volume forecast_" &amp; $G197 &amp; "_" &amp; $J197, Inputs_published!$D$38:$D$149, 0)) * O81</f>
        <v>484578.46893553314</v>
      </c>
      <c r="P197" s="281">
        <f>INDEX(Inputs_published!P$38:P$149, MATCH("All the way volume forecast_" &amp; $G197 &amp; "_" &amp; $J197, Inputs_published!$D$38:$D$149, 0)) * P81</f>
        <v>477119.65283703315</v>
      </c>
      <c r="Q197" s="281">
        <f>INDEX(Inputs_published!Q$38:Q$149, MATCH("All the way volume forecast_" &amp; $G197 &amp; "_" &amp; $J197, Inputs_published!$D$38:$D$149, 0)) * Q81</f>
        <v>525968.35625318752</v>
      </c>
      <c r="R197" s="281">
        <f>INDEX(Inputs_published!R$38:R$149, MATCH("All the way volume forecast_" &amp; $G197 &amp; "_" &amp; $J197, Inputs_published!$D$38:$D$149, 0)) * R81</f>
        <v>260042.23483408662</v>
      </c>
      <c r="S197" s="281">
        <f>INDEX(Inputs_published!S$38:S$149, MATCH("All the way volume forecast_" &amp; $G197 &amp; "_" &amp; $J197, Inputs_published!$D$38:$D$149, 0)) * S81</f>
        <v>874012.65488160064</v>
      </c>
      <c r="T197" s="281">
        <f>INDEX(Inputs_published!T$38:T$149, MATCH("All the way volume forecast_" &amp; $G197 &amp; "_" &amp; $J197, Inputs_published!$D$38:$D$149, 0)) * T81</f>
        <v>536664.19023568113</v>
      </c>
      <c r="U197" s="281">
        <f>INDEX(Inputs_published!U$38:U$149, MATCH("All the way volume forecast_" &amp; $G197 &amp; "_" &amp; $J197, Inputs_published!$D$38:$D$149, 0)) * U81</f>
        <v>183959.04553489893</v>
      </c>
      <c r="V197" s="281">
        <f>INDEX(Inputs_published!V$38:V$149, MATCH("All the way volume forecast_" &amp; $G197 &amp; "_" &amp; $J197, Inputs_published!$D$38:$D$149, 0)) * V81</f>
        <v>1231026.9674349611</v>
      </c>
      <c r="W197" s="281">
        <f>INDEX(Inputs_published!W$38:W$149, MATCH("All the way volume forecast_" &amp; $G197 &amp; "_" &amp; $J197, Inputs_published!$D$38:$D$149, 0)) * W81</f>
        <v>554415.83364986698</v>
      </c>
      <c r="X197" s="281">
        <f>INDEX(Inputs_published!X$38:X$149, MATCH("All the way volume forecast_" &amp; $G197 &amp; "_" &amp; $J197, Inputs_published!$D$38:$D$149, 0)) * X81</f>
        <v>583630.6759382491</v>
      </c>
      <c r="Y197" s="281">
        <f>INDEX(Inputs_published!Y$38:Y$149, MATCH("All the way volume forecast_" &amp; $G197 &amp; "_" &amp; $J197, Inputs_published!$D$38:$D$149, 0)) * Y81</f>
        <v>599156.42112124071</v>
      </c>
      <c r="Z197" s="281">
        <f>INDEX(Inputs_published!Z$38:Z$149, MATCH("All the way volume forecast_" &amp; $G197 &amp; "_" &amp; $J197, Inputs_published!$D$38:$D$149, 0)) * Z81</f>
        <v>255057.11395022608</v>
      </c>
      <c r="AA197" s="281">
        <f>INDEX(Inputs_published!AA$38:AA$149, MATCH("All the way volume forecast_" &amp; $G197 &amp; "_" &amp; $J197, Inputs_published!$D$38:$D$149, 0)) * AA81</f>
        <v>190795.68508678867</v>
      </c>
      <c r="AB197" s="281">
        <f>INDEX(Inputs_published!AB$38:AB$149, MATCH("All the way volume forecast_" &amp; $G197 &amp; "_" &amp; $J197, Inputs_published!$D$38:$D$149, 0)) * AB81</f>
        <v>221440.19638722163</v>
      </c>
      <c r="AC197" s="65"/>
    </row>
    <row r="198" spans="1:29" s="82" customFormat="1" x14ac:dyDescent="0.35">
      <c r="A198" s="49"/>
      <c r="D198" s="252" t="str">
        <f t="shared" si="54"/>
        <v>Output to other models_CDCM end user tariff forecast_Unit rate 3_LV Sub Site Specific No Residual</v>
      </c>
      <c r="E198" s="63" t="s">
        <v>158</v>
      </c>
      <c r="F198" s="63" t="s">
        <v>159</v>
      </c>
      <c r="G198" s="28" t="s">
        <v>57</v>
      </c>
      <c r="H198" s="63" t="s">
        <v>74</v>
      </c>
      <c r="I198" s="63" t="s">
        <v>249</v>
      </c>
      <c r="J198" s="272" t="str">
        <f>INDEX('Tariff mapping'!$E$6:$E$37, MATCH('Reorder aggregate volumes'!I198, 'Tariff mapping'!$D$6:$D$37, 0))</f>
        <v>LV Sub Site Specific</v>
      </c>
      <c r="K198" s="63" t="s">
        <v>55</v>
      </c>
      <c r="L198" s="65"/>
      <c r="M198" s="25"/>
      <c r="N198" s="65"/>
      <c r="O198" s="281">
        <f>INDEX(Inputs_published!O$38:O$149, MATCH("All the way volume forecast_" &amp; $G198 &amp; "_" &amp; $J198, Inputs_published!$D$38:$D$149, 0)) * O82</f>
        <v>0</v>
      </c>
      <c r="P198" s="281">
        <f>INDEX(Inputs_published!P$38:P$149, MATCH("All the way volume forecast_" &amp; $G198 &amp; "_" &amp; $J198, Inputs_published!$D$38:$D$149, 0)) * P82</f>
        <v>0</v>
      </c>
      <c r="Q198" s="281">
        <f>INDEX(Inputs_published!Q$38:Q$149, MATCH("All the way volume forecast_" &amp; $G198 &amp; "_" &amp; $J198, Inputs_published!$D$38:$D$149, 0)) * Q82</f>
        <v>0</v>
      </c>
      <c r="R198" s="281">
        <f>INDEX(Inputs_published!R$38:R$149, MATCH("All the way volume forecast_" &amp; $G198 &amp; "_" &amp; $J198, Inputs_published!$D$38:$D$149, 0)) * R82</f>
        <v>0</v>
      </c>
      <c r="S198" s="281">
        <f>INDEX(Inputs_published!S$38:S$149, MATCH("All the way volume forecast_" &amp; $G198 &amp; "_" &amp; $J198, Inputs_published!$D$38:$D$149, 0)) * S82</f>
        <v>0</v>
      </c>
      <c r="T198" s="281">
        <f>INDEX(Inputs_published!T$38:T$149, MATCH("All the way volume forecast_" &amp; $G198 &amp; "_" &amp; $J198, Inputs_published!$D$38:$D$149, 0)) * T82</f>
        <v>0</v>
      </c>
      <c r="U198" s="281">
        <f>INDEX(Inputs_published!U$38:U$149, MATCH("All the way volume forecast_" &amp; $G198 &amp; "_" &amp; $J198, Inputs_published!$D$38:$D$149, 0)) * U82</f>
        <v>0</v>
      </c>
      <c r="V198" s="281">
        <f>INDEX(Inputs_published!V$38:V$149, MATCH("All the way volume forecast_" &amp; $G198 &amp; "_" &amp; $J198, Inputs_published!$D$38:$D$149, 0)) * V82</f>
        <v>0</v>
      </c>
      <c r="W198" s="281">
        <f>INDEX(Inputs_published!W$38:W$149, MATCH("All the way volume forecast_" &amp; $G198 &amp; "_" &amp; $J198, Inputs_published!$D$38:$D$149, 0)) * W82</f>
        <v>0</v>
      </c>
      <c r="X198" s="281">
        <f>INDEX(Inputs_published!X$38:X$149, MATCH("All the way volume forecast_" &amp; $G198 &amp; "_" &amp; $J198, Inputs_published!$D$38:$D$149, 0)) * X82</f>
        <v>0</v>
      </c>
      <c r="Y198" s="281">
        <f>INDEX(Inputs_published!Y$38:Y$149, MATCH("All the way volume forecast_" &amp; $G198 &amp; "_" &amp; $J198, Inputs_published!$D$38:$D$149, 0)) * Y82</f>
        <v>0</v>
      </c>
      <c r="Z198" s="281">
        <f>INDEX(Inputs_published!Z$38:Z$149, MATCH("All the way volume forecast_" &amp; $G198 &amp; "_" &amp; $J198, Inputs_published!$D$38:$D$149, 0)) * Z82</f>
        <v>0</v>
      </c>
      <c r="AA198" s="281">
        <f>INDEX(Inputs_published!AA$38:AA$149, MATCH("All the way volume forecast_" &amp; $G198 &amp; "_" &amp; $J198, Inputs_published!$D$38:$D$149, 0)) * AA82</f>
        <v>0</v>
      </c>
      <c r="AB198" s="281">
        <f>INDEX(Inputs_published!AB$38:AB$149, MATCH("All the way volume forecast_" &amp; $G198 &amp; "_" &amp; $J198, Inputs_published!$D$38:$D$149, 0)) * AB82</f>
        <v>0</v>
      </c>
      <c r="AC198" s="65"/>
    </row>
    <row r="199" spans="1:29" s="82" customFormat="1" x14ac:dyDescent="0.35">
      <c r="A199" s="49"/>
      <c r="D199" s="252" t="str">
        <f t="shared" si="54"/>
        <v>Output to other models_CDCM end user tariff forecast_Unit rate 3_LV Sub Site Specific Band 1</v>
      </c>
      <c r="E199" s="63" t="s">
        <v>158</v>
      </c>
      <c r="F199" s="63" t="s">
        <v>159</v>
      </c>
      <c r="G199" s="28" t="s">
        <v>57</v>
      </c>
      <c r="H199" s="63" t="s">
        <v>74</v>
      </c>
      <c r="I199" s="63" t="s">
        <v>250</v>
      </c>
      <c r="J199" s="272" t="str">
        <f>INDEX('Tariff mapping'!$E$6:$E$37, MATCH('Reorder aggregate volumes'!I199, 'Tariff mapping'!$D$6:$D$37, 0))</f>
        <v>LV Sub Site Specific</v>
      </c>
      <c r="K199" s="63" t="s">
        <v>55</v>
      </c>
      <c r="L199" s="65"/>
      <c r="M199" s="25"/>
      <c r="N199" s="65"/>
      <c r="O199" s="281">
        <f>INDEX(Inputs_published!O$38:O$149, MATCH("All the way volume forecast_" &amp; $G199 &amp; "_" &amp; $J199, Inputs_published!$D$38:$D$149, 0)) * O83</f>
        <v>89644.200927487924</v>
      </c>
      <c r="P199" s="281">
        <f>INDEX(Inputs_published!P$38:P$149, MATCH("All the way volume forecast_" &amp; $G199 &amp; "_" &amp; $J199, Inputs_published!$D$38:$D$149, 0)) * P83</f>
        <v>50369.470779452902</v>
      </c>
      <c r="Q199" s="281">
        <f>INDEX(Inputs_published!Q$38:Q$149, MATCH("All the way volume forecast_" &amp; $G199 &amp; "_" &amp; $J199, Inputs_published!$D$38:$D$149, 0)) * Q83</f>
        <v>33153.812016863754</v>
      </c>
      <c r="R199" s="281">
        <f>INDEX(Inputs_published!R$38:R$149, MATCH("All the way volume forecast_" &amp; $G199 &amp; "_" &amp; $J199, Inputs_published!$D$38:$D$149, 0)) * R83</f>
        <v>10407.689327721169</v>
      </c>
      <c r="S199" s="281">
        <f>INDEX(Inputs_published!S$38:S$149, MATCH("All the way volume forecast_" &amp; $G199 &amp; "_" &amp; $J199, Inputs_published!$D$38:$D$149, 0)) * S83</f>
        <v>19919.77339766204</v>
      </c>
      <c r="T199" s="281">
        <f>INDEX(Inputs_published!T$38:T$149, MATCH("All the way volume forecast_" &amp; $G199 &amp; "_" &amp; $J199, Inputs_published!$D$38:$D$149, 0)) * T83</f>
        <v>16558.3986731603</v>
      </c>
      <c r="U199" s="281">
        <f>INDEX(Inputs_published!U$38:U$149, MATCH("All the way volume forecast_" &amp; $G199 &amp; "_" &amp; $J199, Inputs_published!$D$38:$D$149, 0)) * U83</f>
        <v>106093.22100306101</v>
      </c>
      <c r="V199" s="281">
        <f>INDEX(Inputs_published!V$38:V$149, MATCH("All the way volume forecast_" &amp; $G199 &amp; "_" &amp; $J199, Inputs_published!$D$38:$D$149, 0)) * V83</f>
        <v>31613.402574403593</v>
      </c>
      <c r="W199" s="281">
        <f>INDEX(Inputs_published!W$38:W$149, MATCH("All the way volume forecast_" &amp; $G199 &amp; "_" &amp; $J199, Inputs_published!$D$38:$D$149, 0)) * W83</f>
        <v>6482.5042912669342</v>
      </c>
      <c r="X199" s="281">
        <f>INDEX(Inputs_published!X$38:X$149, MATCH("All the way volume forecast_" &amp; $G199 &amp; "_" &amp; $J199, Inputs_published!$D$38:$D$149, 0)) * X83</f>
        <v>58889.856846018702</v>
      </c>
      <c r="Y199" s="281">
        <f>INDEX(Inputs_published!Y$38:Y$149, MATCH("All the way volume forecast_" &amp; $G199 &amp; "_" &amp; $J199, Inputs_published!$D$38:$D$149, 0)) * Y83</f>
        <v>17875.046403734646</v>
      </c>
      <c r="Z199" s="281">
        <f>INDEX(Inputs_published!Z$38:Z$149, MATCH("All the way volume forecast_" &amp; $G199 &amp; "_" &amp; $J199, Inputs_published!$D$38:$D$149, 0)) * Z83</f>
        <v>13801.027654325164</v>
      </c>
      <c r="AA199" s="281">
        <f>INDEX(Inputs_published!AA$38:AA$149, MATCH("All the way volume forecast_" &amp; $G199 &amp; "_" &amp; $J199, Inputs_published!$D$38:$D$149, 0)) * AA83</f>
        <v>65260.064936043804</v>
      </c>
      <c r="AB199" s="281">
        <f>INDEX(Inputs_published!AB$38:AB$149, MATCH("All the way volume forecast_" &amp; $G199 &amp; "_" &amp; $J199, Inputs_published!$D$38:$D$149, 0)) * AB83</f>
        <v>5035.2337663827357</v>
      </c>
      <c r="AC199" s="65"/>
    </row>
    <row r="200" spans="1:29" s="82" customFormat="1" x14ac:dyDescent="0.35">
      <c r="A200" s="49"/>
      <c r="D200" s="252" t="str">
        <f t="shared" si="54"/>
        <v>Output to other models_CDCM end user tariff forecast_Unit rate 3_LV Sub Site Specific Band 2</v>
      </c>
      <c r="E200" s="63" t="s">
        <v>158</v>
      </c>
      <c r="F200" s="63" t="s">
        <v>159</v>
      </c>
      <c r="G200" s="28" t="s">
        <v>57</v>
      </c>
      <c r="H200" s="63" t="s">
        <v>74</v>
      </c>
      <c r="I200" s="63" t="s">
        <v>251</v>
      </c>
      <c r="J200" s="272" t="str">
        <f>INDEX('Tariff mapping'!$E$6:$E$37, MATCH('Reorder aggregate volumes'!I200, 'Tariff mapping'!$D$6:$D$37, 0))</f>
        <v>LV Sub Site Specific</v>
      </c>
      <c r="K200" s="63" t="s">
        <v>55</v>
      </c>
      <c r="L200" s="65"/>
      <c r="M200" s="25"/>
      <c r="N200" s="65"/>
      <c r="O200" s="281">
        <f>INDEX(Inputs_published!O$38:O$149, MATCH("All the way volume forecast_" &amp; $G200 &amp; "_" &amp; $J200, Inputs_published!$D$38:$D$149, 0)) * O84</f>
        <v>182512.94068425364</v>
      </c>
      <c r="P200" s="281">
        <f>INDEX(Inputs_published!P$38:P$149, MATCH("All the way volume forecast_" &amp; $G200 &amp; "_" &amp; $J200, Inputs_published!$D$38:$D$149, 0)) * P84</f>
        <v>54691.770329887069</v>
      </c>
      <c r="Q200" s="281">
        <f>INDEX(Inputs_published!Q$38:Q$149, MATCH("All the way volume forecast_" &amp; $G200 &amp; "_" &amp; $J200, Inputs_published!$D$38:$D$149, 0)) * Q84</f>
        <v>38408.552488627065</v>
      </c>
      <c r="R200" s="281">
        <f>INDEX(Inputs_published!R$38:R$149, MATCH("All the way volume forecast_" &amp; $G200 &amp; "_" &amp; $J200, Inputs_published!$D$38:$D$149, 0)) * R84</f>
        <v>10473.364864280555</v>
      </c>
      <c r="S200" s="281">
        <f>INDEX(Inputs_published!S$38:S$149, MATCH("All the way volume forecast_" &amp; $G200 &amp; "_" &amp; $J200, Inputs_published!$D$38:$D$149, 0)) * S84</f>
        <v>18600.075827984794</v>
      </c>
      <c r="T200" s="281">
        <f>INDEX(Inputs_published!T$38:T$149, MATCH("All the way volume forecast_" &amp; $G200 &amp; "_" &amp; $J200, Inputs_published!$D$38:$D$149, 0)) * T84</f>
        <v>23931.439208016076</v>
      </c>
      <c r="U200" s="281">
        <f>INDEX(Inputs_published!U$38:U$149, MATCH("All the way volume forecast_" &amp; $G200 &amp; "_" &amp; $J200, Inputs_published!$D$38:$D$149, 0)) * U84</f>
        <v>146815.9116626074</v>
      </c>
      <c r="V200" s="281">
        <f>INDEX(Inputs_published!V$38:V$149, MATCH("All the way volume forecast_" &amp; $G200 &amp; "_" &amp; $J200, Inputs_published!$D$38:$D$149, 0)) * V84</f>
        <v>70303.262881455623</v>
      </c>
      <c r="W200" s="281">
        <f>INDEX(Inputs_published!W$38:W$149, MATCH("All the way volume forecast_" &amp; $G200 &amp; "_" &amp; $J200, Inputs_published!$D$38:$D$149, 0)) * W84</f>
        <v>6742.9853132294129</v>
      </c>
      <c r="X200" s="281">
        <f>INDEX(Inputs_published!X$38:X$149, MATCH("All the way volume forecast_" &amp; $G200 &amp; "_" &amp; $J200, Inputs_published!$D$38:$D$149, 0)) * X84</f>
        <v>133255.45791774435</v>
      </c>
      <c r="Y200" s="281">
        <f>INDEX(Inputs_published!Y$38:Y$149, MATCH("All the way volume forecast_" &amp; $G200 &amp; "_" &amp; $J200, Inputs_published!$D$38:$D$149, 0)) * Y84</f>
        <v>32520.846375268891</v>
      </c>
      <c r="Z200" s="281">
        <f>INDEX(Inputs_published!Z$38:Z$149, MATCH("All the way volume forecast_" &amp; $G200 &amp; "_" &amp; $J200, Inputs_published!$D$38:$D$149, 0)) * Z84</f>
        <v>19935.769913732071</v>
      </c>
      <c r="AA200" s="281">
        <f>INDEX(Inputs_published!AA$38:AA$149, MATCH("All the way volume forecast_" &amp; $G200 &amp; "_" &amp; $J200, Inputs_published!$D$38:$D$149, 0)) * AA84</f>
        <v>88595.83600160123</v>
      </c>
      <c r="AB200" s="281">
        <f>INDEX(Inputs_published!AB$38:AB$149, MATCH("All the way volume forecast_" &amp; $G200 &amp; "_" &amp; $J200, Inputs_published!$D$38:$D$149, 0)) * AB84</f>
        <v>7842.4337914428797</v>
      </c>
      <c r="AC200" s="65"/>
    </row>
    <row r="201" spans="1:29" s="82" customFormat="1" x14ac:dyDescent="0.35">
      <c r="A201" s="49"/>
      <c r="D201" s="252" t="str">
        <f t="shared" si="54"/>
        <v>Output to other models_CDCM end user tariff forecast_Unit rate 3_LV Sub Site Specific Band 3</v>
      </c>
      <c r="E201" s="63" t="s">
        <v>158</v>
      </c>
      <c r="F201" s="63" t="s">
        <v>159</v>
      </c>
      <c r="G201" s="28" t="s">
        <v>57</v>
      </c>
      <c r="H201" s="63" t="s">
        <v>74</v>
      </c>
      <c r="I201" s="84" t="s">
        <v>252</v>
      </c>
      <c r="J201" s="272" t="str">
        <f>INDEX('Tariff mapping'!$E$6:$E$37, MATCH('Reorder aggregate volumes'!I201, 'Tariff mapping'!$D$6:$D$37, 0))</f>
        <v>LV Sub Site Specific</v>
      </c>
      <c r="K201" s="63" t="s">
        <v>55</v>
      </c>
      <c r="L201" s="65"/>
      <c r="M201" s="25"/>
      <c r="N201" s="65"/>
      <c r="O201" s="281">
        <f>INDEX(Inputs_published!O$38:O$149, MATCH("All the way volume forecast_" &amp; $G201 &amp; "_" &amp; $J201, Inputs_published!$D$38:$D$149, 0)) * O85</f>
        <v>104054.88154126122</v>
      </c>
      <c r="P201" s="281">
        <f>INDEX(Inputs_published!P$38:P$149, MATCH("All the way volume forecast_" &amp; $G201 &amp; "_" &amp; $J201, Inputs_published!$D$38:$D$149, 0)) * P85</f>
        <v>34648.573217982383</v>
      </c>
      <c r="Q201" s="281">
        <f>INDEX(Inputs_published!Q$38:Q$149, MATCH("All the way volume forecast_" &amp; $G201 &amp; "_" &amp; $J201, Inputs_published!$D$38:$D$149, 0)) * Q85</f>
        <v>25158.043193531117</v>
      </c>
      <c r="R201" s="281">
        <f>INDEX(Inputs_published!R$38:R$149, MATCH("All the way volume forecast_" &amp; $G201 &amp; "_" &amp; $J201, Inputs_published!$D$38:$D$149, 0)) * R85</f>
        <v>7744.8142203733078</v>
      </c>
      <c r="S201" s="281">
        <f>INDEX(Inputs_published!S$38:S$149, MATCH("All the way volume forecast_" &amp; $G201 &amp; "_" &amp; $J201, Inputs_published!$D$38:$D$149, 0)) * S85</f>
        <v>14679.513109896927</v>
      </c>
      <c r="T201" s="281">
        <f>INDEX(Inputs_published!T$38:T$149, MATCH("All the way volume forecast_" &amp; $G201 &amp; "_" &amp; $J201, Inputs_published!$D$38:$D$149, 0)) * T85</f>
        <v>13524.224692590897</v>
      </c>
      <c r="U201" s="281">
        <f>INDEX(Inputs_published!U$38:U$149, MATCH("All the way volume forecast_" &amp; $G201 &amp; "_" &amp; $J201, Inputs_published!$D$38:$D$149, 0)) * U85</f>
        <v>72536.714795337422</v>
      </c>
      <c r="V201" s="281">
        <f>INDEX(Inputs_published!V$38:V$149, MATCH("All the way volume forecast_" &amp; $G201 &amp; "_" &amp; $J201, Inputs_published!$D$38:$D$149, 0)) * V85</f>
        <v>35375.712858601219</v>
      </c>
      <c r="W201" s="281">
        <f>INDEX(Inputs_published!W$38:W$149, MATCH("All the way volume forecast_" &amp; $G201 &amp; "_" &amp; $J201, Inputs_published!$D$38:$D$149, 0)) * W85</f>
        <v>4070.4852934849187</v>
      </c>
      <c r="X201" s="281">
        <f>INDEX(Inputs_published!X$38:X$149, MATCH("All the way volume forecast_" &amp; $G201 &amp; "_" &amp; $J201, Inputs_published!$D$38:$D$149, 0)) * X85</f>
        <v>68089.504051273019</v>
      </c>
      <c r="Y201" s="281">
        <f>INDEX(Inputs_published!Y$38:Y$149, MATCH("All the way volume forecast_" &amp; $G201 &amp; "_" &amp; $J201, Inputs_published!$D$38:$D$149, 0)) * Y85</f>
        <v>19611.716798024878</v>
      </c>
      <c r="Z201" s="281">
        <f>INDEX(Inputs_published!Z$38:Z$149, MATCH("All the way volume forecast_" &amp; $G201 &amp; "_" &amp; $J201, Inputs_published!$D$38:$D$149, 0)) * Z85</f>
        <v>10320.687260413904</v>
      </c>
      <c r="AA201" s="281">
        <f>INDEX(Inputs_published!AA$38:AA$149, MATCH("All the way volume forecast_" &amp; $G201 &amp; "_" &amp; $J201, Inputs_published!$D$38:$D$149, 0)) * AA85</f>
        <v>52266.250124831276</v>
      </c>
      <c r="AB201" s="281">
        <f>INDEX(Inputs_published!AB$38:AB$149, MATCH("All the way volume forecast_" &amp; $G201 &amp; "_" &amp; $J201, Inputs_published!$D$38:$D$149, 0)) * AB85</f>
        <v>4590.6593203285538</v>
      </c>
      <c r="AC201" s="65"/>
    </row>
    <row r="202" spans="1:29" s="82" customFormat="1" x14ac:dyDescent="0.35">
      <c r="A202" s="49"/>
      <c r="D202" s="252" t="str">
        <f t="shared" si="54"/>
        <v>Output to other models_CDCM end user tariff forecast_Unit rate 3_LV Sub Site Specific Band 4</v>
      </c>
      <c r="E202" s="63" t="s">
        <v>158</v>
      </c>
      <c r="F202" s="63" t="s">
        <v>159</v>
      </c>
      <c r="G202" s="28" t="s">
        <v>57</v>
      </c>
      <c r="H202" s="63" t="s">
        <v>74</v>
      </c>
      <c r="I202" s="84" t="s">
        <v>253</v>
      </c>
      <c r="J202" s="272" t="str">
        <f>INDEX('Tariff mapping'!$E$6:$E$37, MATCH('Reorder aggregate volumes'!I202, 'Tariff mapping'!$D$6:$D$37, 0))</f>
        <v>LV Sub Site Specific</v>
      </c>
      <c r="K202" s="63" t="s">
        <v>55</v>
      </c>
      <c r="L202" s="65"/>
      <c r="M202" s="25"/>
      <c r="N202" s="65"/>
      <c r="O202" s="281">
        <f>INDEX(Inputs_published!O$38:O$149, MATCH("All the way volume forecast_" &amp; $G202 &amp; "_" &amp; $J202, Inputs_published!$D$38:$D$149, 0)) * O86</f>
        <v>254636.78587997035</v>
      </c>
      <c r="P202" s="281">
        <f>INDEX(Inputs_published!P$38:P$149, MATCH("All the way volume forecast_" &amp; $G202 &amp; "_" &amp; $J202, Inputs_published!$D$38:$D$149, 0)) * P86</f>
        <v>125115.3466105182</v>
      </c>
      <c r="Q202" s="281">
        <f>INDEX(Inputs_published!Q$38:Q$149, MATCH("All the way volume forecast_" &amp; $G202 &amp; "_" &amp; $J202, Inputs_published!$D$38:$D$149, 0)) * Q86</f>
        <v>63817.371831557954</v>
      </c>
      <c r="R202" s="281">
        <f>INDEX(Inputs_published!R$38:R$149, MATCH("All the way volume forecast_" &amp; $G202 &amp; "_" &amp; $J202, Inputs_published!$D$38:$D$149, 0)) * R86</f>
        <v>25340.58282875919</v>
      </c>
      <c r="S202" s="281">
        <f>INDEX(Inputs_published!S$38:S$149, MATCH("All the way volume forecast_" &amp; $G202 &amp; "_" &amp; $J202, Inputs_published!$D$38:$D$149, 0)) * S86</f>
        <v>59097.24477246168</v>
      </c>
      <c r="T202" s="281">
        <f>INDEX(Inputs_published!T$38:T$149, MATCH("All the way volume forecast_" &amp; $G202 &amp; "_" &amp; $J202, Inputs_published!$D$38:$D$149, 0)) * T86</f>
        <v>46883.953533999906</v>
      </c>
      <c r="U202" s="281">
        <f>INDEX(Inputs_published!U$38:U$149, MATCH("All the way volume forecast_" &amp; $G202 &amp; "_" &amp; $J202, Inputs_published!$D$38:$D$149, 0)) * U86</f>
        <v>250854.6815329068</v>
      </c>
      <c r="V202" s="281">
        <f>INDEX(Inputs_published!V$38:V$149, MATCH("All the way volume forecast_" &amp; $G202 &amp; "_" &amp; $J202, Inputs_published!$D$38:$D$149, 0)) * V86</f>
        <v>157509.23243674068</v>
      </c>
      <c r="W202" s="281">
        <f>INDEX(Inputs_published!W$38:W$149, MATCH("All the way volume forecast_" &amp; $G202 &amp; "_" &amp; $J202, Inputs_published!$D$38:$D$149, 0)) * W86</f>
        <v>10937.562071425313</v>
      </c>
      <c r="X202" s="281">
        <f>INDEX(Inputs_published!X$38:X$149, MATCH("All the way volume forecast_" &amp; $G202 &amp; "_" &amp; $J202, Inputs_published!$D$38:$D$149, 0)) * X86</f>
        <v>119310.45267728706</v>
      </c>
      <c r="Y202" s="281">
        <f>INDEX(Inputs_published!Y$38:Y$149, MATCH("All the way volume forecast_" &amp; $G202 &amp; "_" &amp; $J202, Inputs_published!$D$38:$D$149, 0)) * Y86</f>
        <v>43992.343193065688</v>
      </c>
      <c r="Z202" s="281">
        <f>INDEX(Inputs_published!Z$38:Z$149, MATCH("All the way volume forecast_" &amp; $G202 &amp; "_" &amp; $J202, Inputs_published!$D$38:$D$149, 0)) * Z86</f>
        <v>13442.515171528872</v>
      </c>
      <c r="AA202" s="281">
        <f>INDEX(Inputs_published!AA$38:AA$149, MATCH("All the way volume forecast_" &amp; $G202 &amp; "_" &amp; $J202, Inputs_published!$D$38:$D$149, 0)) * AA86</f>
        <v>118877.84893752373</v>
      </c>
      <c r="AB202" s="281">
        <f>INDEX(Inputs_published!AB$38:AB$149, MATCH("All the way volume forecast_" &amp; $G202 &amp; "_" &amp; $J202, Inputs_published!$D$38:$D$149, 0)) * AB86</f>
        <v>12531.67312184583</v>
      </c>
      <c r="AC202" s="65"/>
    </row>
    <row r="203" spans="1:29" s="82" customFormat="1" x14ac:dyDescent="0.35">
      <c r="A203" s="49"/>
      <c r="D203" s="252" t="str">
        <f t="shared" si="54"/>
        <v>Output to other models_CDCM end user tariff forecast_Unit rate 3_HV Site Specific No Residual</v>
      </c>
      <c r="E203" s="63" t="s">
        <v>158</v>
      </c>
      <c r="F203" s="63" t="s">
        <v>159</v>
      </c>
      <c r="G203" s="28" t="s">
        <v>57</v>
      </c>
      <c r="H203" s="63" t="s">
        <v>74</v>
      </c>
      <c r="I203" s="84" t="s">
        <v>254</v>
      </c>
      <c r="J203" s="272" t="str">
        <f>INDEX('Tariff mapping'!$E$6:$E$37, MATCH('Reorder aggregate volumes'!I203, 'Tariff mapping'!$D$6:$D$37, 0))</f>
        <v>HV Site Specific</v>
      </c>
      <c r="K203" s="63" t="s">
        <v>55</v>
      </c>
      <c r="L203" s="65"/>
      <c r="M203" s="25"/>
      <c r="N203" s="65"/>
      <c r="O203" s="281">
        <f>INDEX(Inputs_published!O$38:O$149, MATCH("All the way volume forecast_" &amp; $G203 &amp; "_" &amp; $J203, Inputs_published!$D$38:$D$149, 0)) * O87</f>
        <v>0</v>
      </c>
      <c r="P203" s="281">
        <f>INDEX(Inputs_published!P$38:P$149, MATCH("All the way volume forecast_" &amp; $G203 &amp; "_" &amp; $J203, Inputs_published!$D$38:$D$149, 0)) * P87</f>
        <v>0</v>
      </c>
      <c r="Q203" s="281">
        <f>INDEX(Inputs_published!Q$38:Q$149, MATCH("All the way volume forecast_" &amp; $G203 &amp; "_" &amp; $J203, Inputs_published!$D$38:$D$149, 0)) * Q87</f>
        <v>0</v>
      </c>
      <c r="R203" s="281">
        <f>INDEX(Inputs_published!R$38:R$149, MATCH("All the way volume forecast_" &amp; $G203 &amp; "_" &amp; $J203, Inputs_published!$D$38:$D$149, 0)) * R87</f>
        <v>0</v>
      </c>
      <c r="S203" s="281">
        <f>INDEX(Inputs_published!S$38:S$149, MATCH("All the way volume forecast_" &amp; $G203 &amp; "_" &amp; $J203, Inputs_published!$D$38:$D$149, 0)) * S87</f>
        <v>0</v>
      </c>
      <c r="T203" s="281">
        <f>INDEX(Inputs_published!T$38:T$149, MATCH("All the way volume forecast_" &amp; $G203 &amp; "_" &amp; $J203, Inputs_published!$D$38:$D$149, 0)) * T87</f>
        <v>0</v>
      </c>
      <c r="U203" s="281">
        <f>INDEX(Inputs_published!U$38:U$149, MATCH("All the way volume forecast_" &amp; $G203 &amp; "_" &amp; $J203, Inputs_published!$D$38:$D$149, 0)) * U87</f>
        <v>0</v>
      </c>
      <c r="V203" s="281">
        <f>INDEX(Inputs_published!V$38:V$149, MATCH("All the way volume forecast_" &amp; $G203 &amp; "_" &amp; $J203, Inputs_published!$D$38:$D$149, 0)) * V87</f>
        <v>0</v>
      </c>
      <c r="W203" s="281">
        <f>INDEX(Inputs_published!W$38:W$149, MATCH("All the way volume forecast_" &amp; $G203 &amp; "_" &amp; $J203, Inputs_published!$D$38:$D$149, 0)) * W87</f>
        <v>0</v>
      </c>
      <c r="X203" s="281">
        <f>INDEX(Inputs_published!X$38:X$149, MATCH("All the way volume forecast_" &amp; $G203 &amp; "_" &amp; $J203, Inputs_published!$D$38:$D$149, 0)) * X87</f>
        <v>0</v>
      </c>
      <c r="Y203" s="281">
        <f>INDEX(Inputs_published!Y$38:Y$149, MATCH("All the way volume forecast_" &amp; $G203 &amp; "_" &amp; $J203, Inputs_published!$D$38:$D$149, 0)) * Y87</f>
        <v>0</v>
      </c>
      <c r="Z203" s="281">
        <f>INDEX(Inputs_published!Z$38:Z$149, MATCH("All the way volume forecast_" &amp; $G203 &amp; "_" &amp; $J203, Inputs_published!$D$38:$D$149, 0)) * Z87</f>
        <v>0</v>
      </c>
      <c r="AA203" s="281">
        <f>INDEX(Inputs_published!AA$38:AA$149, MATCH("All the way volume forecast_" &amp; $G203 &amp; "_" &amp; $J203, Inputs_published!$D$38:$D$149, 0)) * AA87</f>
        <v>0</v>
      </c>
      <c r="AB203" s="281">
        <f>INDEX(Inputs_published!AB$38:AB$149, MATCH("All the way volume forecast_" &amp; $G203 &amp; "_" &amp; $J203, Inputs_published!$D$38:$D$149, 0)) * AB87</f>
        <v>0</v>
      </c>
      <c r="AC203" s="65"/>
    </row>
    <row r="204" spans="1:29" s="82" customFormat="1" x14ac:dyDescent="0.35">
      <c r="A204" s="49"/>
      <c r="D204" s="252" t="str">
        <f t="shared" si="54"/>
        <v>Output to other models_CDCM end user tariff forecast_Unit rate 3_HV Site Specific Band 1</v>
      </c>
      <c r="E204" s="63" t="s">
        <v>158</v>
      </c>
      <c r="F204" s="63" t="s">
        <v>159</v>
      </c>
      <c r="G204" s="28" t="s">
        <v>57</v>
      </c>
      <c r="H204" s="63" t="s">
        <v>74</v>
      </c>
      <c r="I204" s="84" t="s">
        <v>255</v>
      </c>
      <c r="J204" s="272" t="str">
        <f>INDEX('Tariff mapping'!$E$6:$E$37, MATCH('Reorder aggregate volumes'!I204, 'Tariff mapping'!$D$6:$D$37, 0))</f>
        <v>HV Site Specific</v>
      </c>
      <c r="K204" s="63" t="s">
        <v>55</v>
      </c>
      <c r="L204" s="65"/>
      <c r="M204" s="25"/>
      <c r="N204" s="65"/>
      <c r="O204" s="281">
        <f>INDEX(Inputs_published!O$38:O$149, MATCH("All the way volume forecast_" &amp; $G204 &amp; "_" &amp; $J204, Inputs_published!$D$38:$D$149, 0)) * O88</f>
        <v>194307.0649350615</v>
      </c>
      <c r="P204" s="281">
        <f>INDEX(Inputs_published!P$38:P$149, MATCH("All the way volume forecast_" &amp; $G204 &amp; "_" &amp; $J204, Inputs_published!$D$38:$D$149, 0)) * P88</f>
        <v>66619.885567970981</v>
      </c>
      <c r="Q204" s="281">
        <f>INDEX(Inputs_published!Q$38:Q$149, MATCH("All the way volume forecast_" &amp; $G204 &amp; "_" &amp; $J204, Inputs_published!$D$38:$D$149, 0)) * Q88</f>
        <v>159168.79684757316</v>
      </c>
      <c r="R204" s="281">
        <f>INDEX(Inputs_published!R$38:R$149, MATCH("All the way volume forecast_" &amp; $G204 &amp; "_" &amp; $J204, Inputs_published!$D$38:$D$149, 0)) * R88</f>
        <v>31688.362201364343</v>
      </c>
      <c r="S204" s="281">
        <f>INDEX(Inputs_published!S$38:S$149, MATCH("All the way volume forecast_" &amp; $G204 &amp; "_" &amp; $J204, Inputs_published!$D$38:$D$149, 0)) * S88</f>
        <v>93937.422098505631</v>
      </c>
      <c r="T204" s="281">
        <f>INDEX(Inputs_published!T$38:T$149, MATCH("All the way volume forecast_" &amp; $G204 &amp; "_" &amp; $J204, Inputs_published!$D$38:$D$149, 0)) * T88</f>
        <v>75884.205590709229</v>
      </c>
      <c r="U204" s="281">
        <f>INDEX(Inputs_published!U$38:U$149, MATCH("All the way volume forecast_" &amp; $G204 &amp; "_" &amp; $J204, Inputs_published!$D$38:$D$149, 0)) * U88</f>
        <v>66070.515187356155</v>
      </c>
      <c r="V204" s="281">
        <f>INDEX(Inputs_published!V$38:V$149, MATCH("All the way volume forecast_" &amp; $G204 &amp; "_" &amp; $J204, Inputs_published!$D$38:$D$149, 0)) * V88</f>
        <v>74986.278407390681</v>
      </c>
      <c r="W204" s="281">
        <f>INDEX(Inputs_published!W$38:W$149, MATCH("All the way volume forecast_" &amp; $G204 &amp; "_" &amp; $J204, Inputs_published!$D$38:$D$149, 0)) * W88</f>
        <v>62548.689247094568</v>
      </c>
      <c r="X204" s="281">
        <f>INDEX(Inputs_published!X$38:X$149, MATCH("All the way volume forecast_" &amp; $G204 &amp; "_" &amp; $J204, Inputs_published!$D$38:$D$149, 0)) * X88</f>
        <v>175363.27744128875</v>
      </c>
      <c r="Y204" s="281">
        <f>INDEX(Inputs_published!Y$38:Y$149, MATCH("All the way volume forecast_" &amp; $G204 &amp; "_" &amp; $J204, Inputs_published!$D$38:$D$149, 0)) * Y88</f>
        <v>350632.57166964497</v>
      </c>
      <c r="Z204" s="281">
        <f>INDEX(Inputs_published!Z$38:Z$149, MATCH("All the way volume forecast_" &amp; $G204 &amp; "_" &amp; $J204, Inputs_published!$D$38:$D$149, 0)) * Z88</f>
        <v>491293.59161595313</v>
      </c>
      <c r="AA204" s="281">
        <f>INDEX(Inputs_published!AA$38:AA$149, MATCH("All the way volume forecast_" &amp; $G204 &amp; "_" &amp; $J204, Inputs_published!$D$38:$D$149, 0)) * AA88</f>
        <v>261228.16311118394</v>
      </c>
      <c r="AB204" s="281">
        <f>INDEX(Inputs_published!AB$38:AB$149, MATCH("All the way volume forecast_" &amp; $G204 &amp; "_" &amp; $J204, Inputs_published!$D$38:$D$149, 0)) * AB88</f>
        <v>37376.857546728737</v>
      </c>
      <c r="AC204" s="65"/>
    </row>
    <row r="205" spans="1:29" s="82" customFormat="1" x14ac:dyDescent="0.35">
      <c r="A205" s="49"/>
      <c r="D205" s="252" t="str">
        <f t="shared" si="54"/>
        <v>Output to other models_CDCM end user tariff forecast_Unit rate 3_HV Site Specific Band 2</v>
      </c>
      <c r="E205" s="63" t="s">
        <v>158</v>
      </c>
      <c r="F205" s="63" t="s">
        <v>159</v>
      </c>
      <c r="G205" s="28" t="s">
        <v>57</v>
      </c>
      <c r="H205" s="63" t="s">
        <v>74</v>
      </c>
      <c r="I205" s="84" t="s">
        <v>256</v>
      </c>
      <c r="J205" s="272" t="str">
        <f>INDEX('Tariff mapping'!$E$6:$E$37, MATCH('Reorder aggregate volumes'!I205, 'Tariff mapping'!$D$6:$D$37, 0))</f>
        <v>HV Site Specific</v>
      </c>
      <c r="K205" s="63" t="s">
        <v>55</v>
      </c>
      <c r="L205" s="65"/>
      <c r="M205" s="25"/>
      <c r="N205" s="65"/>
      <c r="O205" s="281">
        <f>INDEX(Inputs_published!O$38:O$149, MATCH("All the way volume forecast_" &amp; $G205 &amp; "_" &amp; $J205, Inputs_published!$D$38:$D$149, 0)) * O89</f>
        <v>574975.56558053149</v>
      </c>
      <c r="P205" s="281">
        <f>INDEX(Inputs_published!P$38:P$149, MATCH("All the way volume forecast_" &amp; $G205 &amp; "_" &amp; $J205, Inputs_published!$D$38:$D$149, 0)) * P89</f>
        <v>191172.03704379764</v>
      </c>
      <c r="Q205" s="281">
        <f>INDEX(Inputs_published!Q$38:Q$149, MATCH("All the way volume forecast_" &amp; $G205 &amp; "_" &amp; $J205, Inputs_published!$D$38:$D$149, 0)) * Q89</f>
        <v>487024.72931265598</v>
      </c>
      <c r="R205" s="281">
        <f>INDEX(Inputs_published!R$38:R$149, MATCH("All the way volume forecast_" &amp; $G205 &amp; "_" &amp; $J205, Inputs_published!$D$38:$D$149, 0)) * R89</f>
        <v>75218.242714296997</v>
      </c>
      <c r="S205" s="281">
        <f>INDEX(Inputs_published!S$38:S$149, MATCH("All the way volume forecast_" &amp; $G205 &amp; "_" &amp; $J205, Inputs_published!$D$38:$D$149, 0)) * S89</f>
        <v>329236.55168679514</v>
      </c>
      <c r="T205" s="281">
        <f>INDEX(Inputs_published!T$38:T$149, MATCH("All the way volume forecast_" &amp; $G205 &amp; "_" &amp; $J205, Inputs_published!$D$38:$D$149, 0)) * T89</f>
        <v>275567.99734576227</v>
      </c>
      <c r="U205" s="281">
        <f>INDEX(Inputs_published!U$38:U$149, MATCH("All the way volume forecast_" &amp; $G205 &amp; "_" &amp; $J205, Inputs_published!$D$38:$D$149, 0)) * U89</f>
        <v>210312.85484673007</v>
      </c>
      <c r="V205" s="281">
        <f>INDEX(Inputs_published!V$38:V$149, MATCH("All the way volume forecast_" &amp; $G205 &amp; "_" &amp; $J205, Inputs_published!$D$38:$D$149, 0)) * V89</f>
        <v>224019.01755870573</v>
      </c>
      <c r="W205" s="281">
        <f>INDEX(Inputs_published!W$38:W$149, MATCH("All the way volume forecast_" &amp; $G205 &amp; "_" &amp; $J205, Inputs_published!$D$38:$D$149, 0)) * W89</f>
        <v>273762.61757259734</v>
      </c>
      <c r="X205" s="281">
        <f>INDEX(Inputs_published!X$38:X$149, MATCH("All the way volume forecast_" &amp; $G205 &amp; "_" &amp; $J205, Inputs_published!$D$38:$D$149, 0)) * X89</f>
        <v>555646.20563281665</v>
      </c>
      <c r="Y205" s="281">
        <f>INDEX(Inputs_published!Y$38:Y$149, MATCH("All the way volume forecast_" &amp; $G205 &amp; "_" &amp; $J205, Inputs_published!$D$38:$D$149, 0)) * Y89</f>
        <v>736162.20631254278</v>
      </c>
      <c r="Z205" s="281">
        <f>INDEX(Inputs_published!Z$38:Z$149, MATCH("All the way volume forecast_" &amp; $G205 &amp; "_" &amp; $J205, Inputs_published!$D$38:$D$149, 0)) * Z89</f>
        <v>802443.95318270486</v>
      </c>
      <c r="AA205" s="281">
        <f>INDEX(Inputs_published!AA$38:AA$149, MATCH("All the way volume forecast_" &amp; $G205 &amp; "_" &amp; $J205, Inputs_published!$D$38:$D$149, 0)) * AA89</f>
        <v>280196.84195037582</v>
      </c>
      <c r="AB205" s="281">
        <f>INDEX(Inputs_published!AB$38:AB$149, MATCH("All the way volume forecast_" &amp; $G205 &amp; "_" &amp; $J205, Inputs_published!$D$38:$D$149, 0)) * AB89</f>
        <v>150008.6963587733</v>
      </c>
      <c r="AC205" s="65"/>
    </row>
    <row r="206" spans="1:29" s="82" customFormat="1" x14ac:dyDescent="0.35">
      <c r="A206" s="49"/>
      <c r="D206" s="252" t="str">
        <f t="shared" si="54"/>
        <v>Output to other models_CDCM end user tariff forecast_Unit rate 3_HV Site Specific Band 3</v>
      </c>
      <c r="E206" s="63" t="s">
        <v>158</v>
      </c>
      <c r="F206" s="63" t="s">
        <v>159</v>
      </c>
      <c r="G206" s="28" t="s">
        <v>57</v>
      </c>
      <c r="H206" s="63" t="s">
        <v>74</v>
      </c>
      <c r="I206" s="64" t="s">
        <v>257</v>
      </c>
      <c r="J206" s="272" t="str">
        <f>INDEX('Tariff mapping'!$E$6:$E$37, MATCH('Reorder aggregate volumes'!I206, 'Tariff mapping'!$D$6:$D$37, 0))</f>
        <v>HV Site Specific</v>
      </c>
      <c r="K206" s="63" t="s">
        <v>55</v>
      </c>
      <c r="L206" s="65"/>
      <c r="M206" s="25"/>
      <c r="N206" s="65"/>
      <c r="O206" s="281">
        <f>INDEX(Inputs_published!O$38:O$149, MATCH("All the way volume forecast_" &amp; $G206 &amp; "_" &amp; $J206, Inputs_published!$D$38:$D$149, 0)) * O90</f>
        <v>525061.54933029623</v>
      </c>
      <c r="P206" s="281">
        <f>INDEX(Inputs_published!P$38:P$149, MATCH("All the way volume forecast_" &amp; $G206 &amp; "_" &amp; $J206, Inputs_published!$D$38:$D$149, 0)) * P90</f>
        <v>218283.20930990981</v>
      </c>
      <c r="Q206" s="281">
        <f>INDEX(Inputs_published!Q$38:Q$149, MATCH("All the way volume forecast_" &amp; $G206 &amp; "_" &amp; $J206, Inputs_published!$D$38:$D$149, 0)) * Q90</f>
        <v>546446.65751721198</v>
      </c>
      <c r="R206" s="281">
        <f>INDEX(Inputs_published!R$38:R$149, MATCH("All the way volume forecast_" &amp; $G206 &amp; "_" &amp; $J206, Inputs_published!$D$38:$D$149, 0)) * R90</f>
        <v>67394.527565959317</v>
      </c>
      <c r="S206" s="281">
        <f>INDEX(Inputs_published!S$38:S$149, MATCH("All the way volume forecast_" &amp; $G206 &amp; "_" &amp; $J206, Inputs_published!$D$38:$D$149, 0)) * S90</f>
        <v>334144.24898989254</v>
      </c>
      <c r="T206" s="281">
        <f>INDEX(Inputs_published!T$38:T$149, MATCH("All the way volume forecast_" &amp; $G206 &amp; "_" &amp; $J206, Inputs_published!$D$38:$D$149, 0)) * T90</f>
        <v>294799.12856957177</v>
      </c>
      <c r="U206" s="281">
        <f>INDEX(Inputs_published!U$38:U$149, MATCH("All the way volume forecast_" &amp; $G206 &amp; "_" &amp; $J206, Inputs_published!$D$38:$D$149, 0)) * U90</f>
        <v>307666.56948171323</v>
      </c>
      <c r="V206" s="281">
        <f>INDEX(Inputs_published!V$38:V$149, MATCH("All the way volume forecast_" &amp; $G206 &amp; "_" &amp; $J206, Inputs_published!$D$38:$D$149, 0)) * V90</f>
        <v>408935.02177666372</v>
      </c>
      <c r="W206" s="281">
        <f>INDEX(Inputs_published!W$38:W$149, MATCH("All the way volume forecast_" &amp; $G206 &amp; "_" &amp; $J206, Inputs_published!$D$38:$D$149, 0)) * W90</f>
        <v>262855.07562965318</v>
      </c>
      <c r="X206" s="281">
        <f>INDEX(Inputs_published!X$38:X$149, MATCH("All the way volume forecast_" &amp; $G206 &amp; "_" &amp; $J206, Inputs_published!$D$38:$D$149, 0)) * X90</f>
        <v>493317.73206512822</v>
      </c>
      <c r="Y206" s="281">
        <f>INDEX(Inputs_published!Y$38:Y$149, MATCH("All the way volume forecast_" &amp; $G206 &amp; "_" &amp; $J206, Inputs_published!$D$38:$D$149, 0)) * Y90</f>
        <v>657337.40649095143</v>
      </c>
      <c r="Z206" s="281">
        <f>INDEX(Inputs_published!Z$38:Z$149, MATCH("All the way volume forecast_" &amp; $G206 &amp; "_" &amp; $J206, Inputs_published!$D$38:$D$149, 0)) * Z90</f>
        <v>537357.07960081135</v>
      </c>
      <c r="AA206" s="281">
        <f>INDEX(Inputs_published!AA$38:AA$149, MATCH("All the way volume forecast_" &amp; $G206 &amp; "_" &amp; $J206, Inputs_published!$D$38:$D$149, 0)) * AA90</f>
        <v>180279.26072548178</v>
      </c>
      <c r="AB206" s="281">
        <f>INDEX(Inputs_published!AB$38:AB$149, MATCH("All the way volume forecast_" &amp; $G206 &amp; "_" &amp; $J206, Inputs_published!$D$38:$D$149, 0)) * AB90</f>
        <v>190066.99747802105</v>
      </c>
      <c r="AC206" s="65"/>
    </row>
    <row r="207" spans="1:29" s="82" customFormat="1" x14ac:dyDescent="0.35">
      <c r="A207" s="49"/>
      <c r="D207" s="252" t="str">
        <f t="shared" si="54"/>
        <v>Output to other models_CDCM end user tariff forecast_Unit rate 3_HV Site Specific Band 4</v>
      </c>
      <c r="E207" s="63" t="s">
        <v>158</v>
      </c>
      <c r="F207" s="63" t="s">
        <v>159</v>
      </c>
      <c r="G207" s="28" t="s">
        <v>57</v>
      </c>
      <c r="H207" s="63" t="s">
        <v>74</v>
      </c>
      <c r="I207" s="64" t="s">
        <v>258</v>
      </c>
      <c r="J207" s="272" t="str">
        <f>INDEX('Tariff mapping'!$E$6:$E$37, MATCH('Reorder aggregate volumes'!I207, 'Tariff mapping'!$D$6:$D$37, 0))</f>
        <v>HV Site Specific</v>
      </c>
      <c r="K207" s="63" t="s">
        <v>55</v>
      </c>
      <c r="L207" s="65"/>
      <c r="M207" s="25"/>
      <c r="N207" s="65"/>
      <c r="O207" s="281">
        <f>INDEX(Inputs_published!O$38:O$149, MATCH("All the way volume forecast_" &amp; $G207 &amp; "_" &amp; $J207, Inputs_published!$D$38:$D$149, 0)) * O91</f>
        <v>1266708.0333699861</v>
      </c>
      <c r="P207" s="281">
        <f>INDEX(Inputs_published!P$38:P$149, MATCH("All the way volume forecast_" &amp; $G207 &amp; "_" &amp; $J207, Inputs_published!$D$38:$D$149, 0)) * P91</f>
        <v>870516.9624023271</v>
      </c>
      <c r="Q207" s="281">
        <f>INDEX(Inputs_published!Q$38:Q$149, MATCH("All the way volume forecast_" &amp; $G207 &amp; "_" &amp; $J207, Inputs_published!$D$38:$D$149, 0)) * Q91</f>
        <v>1531089.9687356798</v>
      </c>
      <c r="R207" s="281">
        <f>INDEX(Inputs_published!R$38:R$149, MATCH("All the way volume forecast_" &amp; $G207 &amp; "_" &amp; $J207, Inputs_published!$D$38:$D$149, 0)) * R91</f>
        <v>173399.30568103297</v>
      </c>
      <c r="S207" s="281">
        <f>INDEX(Inputs_published!S$38:S$149, MATCH("All the way volume forecast_" &amp; $G207 &amp; "_" &amp; $J207, Inputs_published!$D$38:$D$149, 0)) * S91</f>
        <v>919045.29967729328</v>
      </c>
      <c r="T207" s="281">
        <f>INDEX(Inputs_published!T$38:T$149, MATCH("All the way volume forecast_" &amp; $G207 &amp; "_" &amp; $J207, Inputs_published!$D$38:$D$149, 0)) * T91</f>
        <v>956125.70048374042</v>
      </c>
      <c r="U207" s="281">
        <f>INDEX(Inputs_published!U$38:U$149, MATCH("All the way volume forecast_" &amp; $G207 &amp; "_" &amp; $J207, Inputs_published!$D$38:$D$149, 0)) * U91</f>
        <v>364236.80548238894</v>
      </c>
      <c r="V207" s="281">
        <f>INDEX(Inputs_published!V$38:V$149, MATCH("All the way volume forecast_" &amp; $G207 &amp; "_" &amp; $J207, Inputs_published!$D$38:$D$149, 0)) * V91</f>
        <v>1823955.0947555914</v>
      </c>
      <c r="W207" s="281">
        <f>INDEX(Inputs_published!W$38:W$149, MATCH("All the way volume forecast_" &amp; $G207 &amp; "_" &amp; $J207, Inputs_published!$D$38:$D$149, 0)) * W91</f>
        <v>575226.65361244278</v>
      </c>
      <c r="X207" s="281">
        <f>INDEX(Inputs_published!X$38:X$149, MATCH("All the way volume forecast_" &amp; $G207 &amp; "_" &amp; $J207, Inputs_published!$D$38:$D$149, 0)) * X91</f>
        <v>1385036.5259437419</v>
      </c>
      <c r="Y207" s="281">
        <f>INDEX(Inputs_published!Y$38:Y$149, MATCH("All the way volume forecast_" &amp; $G207 &amp; "_" &amp; $J207, Inputs_published!$D$38:$D$149, 0)) * Y91</f>
        <v>1979975.4268236365</v>
      </c>
      <c r="Z207" s="281">
        <f>INDEX(Inputs_published!Z$38:Z$149, MATCH("All the way volume forecast_" &amp; $G207 &amp; "_" &amp; $J207, Inputs_published!$D$38:$D$149, 0)) * Z91</f>
        <v>1693905.3756005301</v>
      </c>
      <c r="AA207" s="281">
        <f>INDEX(Inputs_published!AA$38:AA$149, MATCH("All the way volume forecast_" &amp; $G207 &amp; "_" &amp; $J207, Inputs_published!$D$38:$D$149, 0)) * AA91</f>
        <v>433295.73421295831</v>
      </c>
      <c r="AB207" s="281">
        <f>INDEX(Inputs_published!AB$38:AB$149, MATCH("All the way volume forecast_" &amp; $G207 &amp; "_" &amp; $J207, Inputs_published!$D$38:$D$149, 0)) * AB91</f>
        <v>432965.48457999976</v>
      </c>
      <c r="AC207" s="65"/>
    </row>
    <row r="208" spans="1:29" s="82" customFormat="1" x14ac:dyDescent="0.35">
      <c r="A208" s="49"/>
      <c r="D208" s="252" t="str">
        <f t="shared" si="54"/>
        <v>Output to other models_CDCM end user tariff forecast_Unit rate 3_Unmetered Supplies</v>
      </c>
      <c r="E208" s="63" t="s">
        <v>158</v>
      </c>
      <c r="F208" s="63" t="s">
        <v>159</v>
      </c>
      <c r="G208" s="28" t="s">
        <v>57</v>
      </c>
      <c r="H208" s="63" t="s">
        <v>74</v>
      </c>
      <c r="I208" s="64" t="s">
        <v>195</v>
      </c>
      <c r="J208" s="272" t="str">
        <f>INDEX('Tariff mapping'!$E$6:$E$37, MATCH('Reorder aggregate volumes'!I208, 'Tariff mapping'!$D$6:$D$37, 0))</f>
        <v>Unmetered Supplies</v>
      </c>
      <c r="K208" s="63" t="s">
        <v>55</v>
      </c>
      <c r="L208" s="65"/>
      <c r="M208" s="25"/>
      <c r="N208" s="65"/>
      <c r="O208" s="281">
        <f>INDEX(Inputs_published!O$38:O$149, MATCH("All the way volume forecast_" &amp; $G208 &amp; "_" &amp; $J208, Inputs_published!$D$38:$D$149, 0)) * O92</f>
        <v>175103.40090714014</v>
      </c>
      <c r="P208" s="281">
        <f>INDEX(Inputs_published!P$38:P$149, MATCH("All the way volume forecast_" &amp; $G208 &amp; "_" &amp; $J208, Inputs_published!$D$38:$D$149, 0)) * P92</f>
        <v>99844.426660936646</v>
      </c>
      <c r="Q208" s="281">
        <f>INDEX(Inputs_published!Q$38:Q$149, MATCH("All the way volume forecast_" &amp; $G208 &amp; "_" &amp; $J208, Inputs_published!$D$38:$D$149, 0)) * Q92</f>
        <v>160155.65179193227</v>
      </c>
      <c r="R208" s="281">
        <f>INDEX(Inputs_published!R$38:R$149, MATCH("All the way volume forecast_" &amp; $G208 &amp; "_" &amp; $J208, Inputs_published!$D$38:$D$149, 0)) * R92</f>
        <v>58608.219211648095</v>
      </c>
      <c r="S208" s="281">
        <f>INDEX(Inputs_published!S$38:S$149, MATCH("All the way volume forecast_" &amp; $G208 &amp; "_" &amp; $J208, Inputs_published!$D$38:$D$149, 0)) * S92</f>
        <v>106443.99719831334</v>
      </c>
      <c r="T208" s="281">
        <f>INDEX(Inputs_published!T$38:T$149, MATCH("All the way volume forecast_" &amp; $G208 &amp; "_" &amp; $J208, Inputs_published!$D$38:$D$149, 0)) * T92</f>
        <v>189052.68521962134</v>
      </c>
      <c r="U208" s="281">
        <f>INDEX(Inputs_published!U$38:U$149, MATCH("All the way volume forecast_" &amp; $G208 &amp; "_" &amp; $J208, Inputs_published!$D$38:$D$149, 0)) * U92</f>
        <v>96017.10841937708</v>
      </c>
      <c r="V208" s="281">
        <f>INDEX(Inputs_published!V$38:V$149, MATCH("All the way volume forecast_" &amp; $G208 &amp; "_" &amp; $J208, Inputs_published!$D$38:$D$149, 0)) * V92</f>
        <v>111738.10095479636</v>
      </c>
      <c r="W208" s="281">
        <f>INDEX(Inputs_published!W$38:W$149, MATCH("All the way volume forecast_" &amp; $G208 &amp; "_" &amp; $J208, Inputs_published!$D$38:$D$149, 0)) * W92</f>
        <v>105378.78919546949</v>
      </c>
      <c r="X208" s="281">
        <f>INDEX(Inputs_published!X$38:X$149, MATCH("All the way volume forecast_" &amp; $G208 &amp; "_" &amp; $J208, Inputs_published!$D$38:$D$149, 0)) * X92</f>
        <v>168733.68116692646</v>
      </c>
      <c r="Y208" s="281">
        <f>INDEX(Inputs_published!Y$38:Y$149, MATCH("All the way volume forecast_" &amp; $G208 &amp; "_" &amp; $J208, Inputs_published!$D$38:$D$149, 0)) * Y92</f>
        <v>162200.78716886745</v>
      </c>
      <c r="Z208" s="281">
        <f>INDEX(Inputs_published!Z$38:Z$149, MATCH("All the way volume forecast_" &amp; $G208 &amp; "_" &amp; $J208, Inputs_published!$D$38:$D$149, 0)) * Z92</f>
        <v>196145.87897107934</v>
      </c>
      <c r="AA208" s="281">
        <f>INDEX(Inputs_published!AA$38:AA$149, MATCH("All the way volume forecast_" &amp; $G208 &amp; "_" &amp; $J208, Inputs_published!$D$38:$D$149, 0)) * AA92</f>
        <v>77889.756808771141</v>
      </c>
      <c r="AB208" s="281">
        <f>INDEX(Inputs_published!AB$38:AB$149, MATCH("All the way volume forecast_" &amp; $G208 &amp; "_" &amp; $J208, Inputs_published!$D$38:$D$149, 0)) * AB92</f>
        <v>61476.21770937815</v>
      </c>
      <c r="AC208" s="65"/>
    </row>
    <row r="209" spans="1:29" s="82" customFormat="1" x14ac:dyDescent="0.35">
      <c r="A209" s="49"/>
      <c r="D209" s="252" t="str">
        <f t="shared" si="54"/>
        <v>Output to other models_CDCM end user tariff forecast_Unit rate 3_LV Generation Aggregated</v>
      </c>
      <c r="E209" s="63" t="s">
        <v>158</v>
      </c>
      <c r="F209" s="63" t="s">
        <v>159</v>
      </c>
      <c r="G209" s="28" t="s">
        <v>57</v>
      </c>
      <c r="H209" s="63" t="s">
        <v>74</v>
      </c>
      <c r="I209" s="64" t="s">
        <v>196</v>
      </c>
      <c r="J209" s="272" t="str">
        <f>INDEX('Tariff mapping'!$E$6:$E$37, MATCH('Reorder aggregate volumes'!I209, 'Tariff mapping'!$D$6:$D$37, 0))</f>
        <v>LV Generation Aggregated</v>
      </c>
      <c r="K209" s="63" t="s">
        <v>55</v>
      </c>
      <c r="L209" s="65"/>
      <c r="M209" s="25"/>
      <c r="N209" s="65"/>
      <c r="O209" s="281">
        <f>INDEX(Inputs_published!O$38:O$149, MATCH("All the way volume forecast_" &amp; $G209 &amp; "_" &amp; $J209, Inputs_published!$D$38:$D$149, 0)) * O93</f>
        <v>963.45282458883753</v>
      </c>
      <c r="P209" s="281">
        <f>INDEX(Inputs_published!P$38:P$149, MATCH("All the way volume forecast_" &amp; $G209 &amp; "_" &amp; $J209, Inputs_published!$D$38:$D$149, 0)) * P93</f>
        <v>389.45848813434043</v>
      </c>
      <c r="Q209" s="281">
        <f>INDEX(Inputs_published!Q$38:Q$149, MATCH("All the way volume forecast_" &amp; $G209 &amp; "_" &amp; $J209, Inputs_published!$D$38:$D$149, 0)) * Q93</f>
        <v>618.23839361067519</v>
      </c>
      <c r="R209" s="281">
        <f>INDEX(Inputs_published!R$38:R$149, MATCH("All the way volume forecast_" &amp; $G209 &amp; "_" &amp; $J209, Inputs_published!$D$38:$D$149, 0)) * R93</f>
        <v>1824.0799299361463</v>
      </c>
      <c r="S209" s="281">
        <f>INDEX(Inputs_published!S$38:S$149, MATCH("All the way volume forecast_" &amp; $G209 &amp; "_" &amp; $J209, Inputs_published!$D$38:$D$149, 0)) * S93</f>
        <v>402.63129734539478</v>
      </c>
      <c r="T209" s="281">
        <f>INDEX(Inputs_published!T$38:T$149, MATCH("All the way volume forecast_" &amp; $G209 &amp; "_" &amp; $J209, Inputs_published!$D$38:$D$149, 0)) * T93</f>
        <v>698.17114006254928</v>
      </c>
      <c r="U209" s="281">
        <f>INDEX(Inputs_published!U$38:U$149, MATCH("All the way volume forecast_" &amp; $G209 &amp; "_" &amp; $J209, Inputs_published!$D$38:$D$149, 0)) * U93</f>
        <v>534.48350594468047</v>
      </c>
      <c r="V209" s="281">
        <f>INDEX(Inputs_published!V$38:V$149, MATCH("All the way volume forecast_" &amp; $G209 &amp; "_" &amp; $J209, Inputs_published!$D$38:$D$149, 0)) * V93</f>
        <v>103.7877409200233</v>
      </c>
      <c r="W209" s="281">
        <f>INDEX(Inputs_published!W$38:W$149, MATCH("All the way volume forecast_" &amp; $G209 &amp; "_" &amp; $J209, Inputs_published!$D$38:$D$149, 0)) * W93</f>
        <v>430.7871973984013</v>
      </c>
      <c r="X209" s="281">
        <f>INDEX(Inputs_published!X$38:X$149, MATCH("All the way volume forecast_" &amp; $G209 &amp; "_" &amp; $J209, Inputs_published!$D$38:$D$149, 0)) * X93</f>
        <v>785.6429980833002</v>
      </c>
      <c r="Y209" s="281">
        <f>INDEX(Inputs_published!Y$38:Y$149, MATCH("All the way volume forecast_" &amp; $G209 &amp; "_" &amp; $J209, Inputs_published!$D$38:$D$149, 0)) * Y93</f>
        <v>360.39625966114863</v>
      </c>
      <c r="Z209" s="281">
        <f>INDEX(Inputs_published!Z$38:Z$149, MATCH("All the way volume forecast_" &amp; $G209 &amp; "_" &amp; $J209, Inputs_published!$D$38:$D$149, 0)) * Z93</f>
        <v>370.5187672820291</v>
      </c>
      <c r="AA209" s="281">
        <f>INDEX(Inputs_published!AA$38:AA$149, MATCH("All the way volume forecast_" &amp; $G209 &amp; "_" &amp; $J209, Inputs_published!$D$38:$D$149, 0)) * AA93</f>
        <v>836.15119326556999</v>
      </c>
      <c r="AB209" s="281">
        <f>INDEX(Inputs_published!AB$38:AB$149, MATCH("All the way volume forecast_" &amp; $G209 &amp; "_" &amp; $J209, Inputs_published!$D$38:$D$149, 0)) * AB93</f>
        <v>285.16720798913116</v>
      </c>
      <c r="AC209" s="65"/>
    </row>
    <row r="210" spans="1:29" s="82" customFormat="1" x14ac:dyDescent="0.35">
      <c r="A210" s="49"/>
      <c r="D210" s="252" t="str">
        <f t="shared" si="54"/>
        <v>Output to other models_CDCM end user tariff forecast_Unit rate 3_LV Sub Generation Aggregated</v>
      </c>
      <c r="E210" s="63" t="s">
        <v>158</v>
      </c>
      <c r="F210" s="63" t="s">
        <v>159</v>
      </c>
      <c r="G210" s="28" t="s">
        <v>57</v>
      </c>
      <c r="H210" s="63" t="s">
        <v>74</v>
      </c>
      <c r="I210" s="64" t="s">
        <v>197</v>
      </c>
      <c r="J210" s="272" t="str">
        <f>INDEX('Tariff mapping'!$E$6:$E$37, MATCH('Reorder aggregate volumes'!I210, 'Tariff mapping'!$D$6:$D$37, 0))</f>
        <v>LV Sub Generation Aggregated</v>
      </c>
      <c r="K210" s="63" t="s">
        <v>55</v>
      </c>
      <c r="L210" s="65"/>
      <c r="M210" s="25"/>
      <c r="N210" s="65"/>
      <c r="O210" s="281">
        <f>INDEX(Inputs_published!O$38:O$149, MATCH("All the way volume forecast_" &amp; $G210 &amp; "_" &amp; $J210, Inputs_published!$D$38:$D$149, 0)) * O94</f>
        <v>3.1136911720818636</v>
      </c>
      <c r="P210" s="281">
        <f>INDEX(Inputs_published!P$38:P$149, MATCH("All the way volume forecast_" &amp; $G210 &amp; "_" &amp; $J210, Inputs_published!$D$38:$D$149, 0)) * P94</f>
        <v>0</v>
      </c>
      <c r="Q210" s="281">
        <f>INDEX(Inputs_published!Q$38:Q$149, MATCH("All the way volume forecast_" &amp; $G210 &amp; "_" &amp; $J210, Inputs_published!$D$38:$D$149, 0)) * Q94</f>
        <v>0</v>
      </c>
      <c r="R210" s="281">
        <f>INDEX(Inputs_published!R$38:R$149, MATCH("All the way volume forecast_" &amp; $G210 &amp; "_" &amp; $J210, Inputs_published!$D$38:$D$149, 0)) * R94</f>
        <v>1.1440000000000006</v>
      </c>
      <c r="S210" s="281">
        <f>INDEX(Inputs_published!S$38:S$149, MATCH("All the way volume forecast_" &amp; $G210 &amp; "_" &amp; $J210, Inputs_published!$D$38:$D$149, 0)) * S94</f>
        <v>16.732773815980536</v>
      </c>
      <c r="T210" s="281">
        <f>INDEX(Inputs_published!T$38:T$149, MATCH("All the way volume forecast_" &amp; $G210 &amp; "_" &amp; $J210, Inputs_published!$D$38:$D$149, 0)) * T94</f>
        <v>16.006356756135215</v>
      </c>
      <c r="U210" s="281">
        <f>INDEX(Inputs_published!U$38:U$149, MATCH("All the way volume forecast_" &amp; $G210 &amp; "_" &amp; $J210, Inputs_published!$D$38:$D$149, 0)) * U94</f>
        <v>201.06201955341325</v>
      </c>
      <c r="V210" s="281">
        <f>INDEX(Inputs_published!V$38:V$149, MATCH("All the way volume forecast_" &amp; $G210 &amp; "_" &amp; $J210, Inputs_published!$D$38:$D$149, 0)) * V94</f>
        <v>0</v>
      </c>
      <c r="W210" s="281">
        <f>INDEX(Inputs_published!W$38:W$149, MATCH("All the way volume forecast_" &amp; $G210 &amp; "_" &amp; $J210, Inputs_published!$D$38:$D$149, 0)) * W94</f>
        <v>0</v>
      </c>
      <c r="X210" s="281">
        <f>INDEX(Inputs_published!X$38:X$149, MATCH("All the way volume forecast_" &amp; $G210 &amp; "_" &amp; $J210, Inputs_published!$D$38:$D$149, 0)) * X94</f>
        <v>0</v>
      </c>
      <c r="Y210" s="281">
        <f>INDEX(Inputs_published!Y$38:Y$149, MATCH("All the way volume forecast_" &amp; $G210 &amp; "_" &amp; $J210, Inputs_published!$D$38:$D$149, 0)) * Y94</f>
        <v>0</v>
      </c>
      <c r="Z210" s="281">
        <f>INDEX(Inputs_published!Z$38:Z$149, MATCH("All the way volume forecast_" &amp; $G210 &amp; "_" &amp; $J210, Inputs_published!$D$38:$D$149, 0)) * Z94</f>
        <v>0</v>
      </c>
      <c r="AA210" s="281">
        <f>INDEX(Inputs_published!AA$38:AA$149, MATCH("All the way volume forecast_" &amp; $G210 &amp; "_" &amp; $J210, Inputs_published!$D$38:$D$149, 0)) * AA94</f>
        <v>0</v>
      </c>
      <c r="AB210" s="281">
        <f>INDEX(Inputs_published!AB$38:AB$149, MATCH("All the way volume forecast_" &amp; $G210 &amp; "_" &amp; $J210, Inputs_published!$D$38:$D$149, 0)) * AB94</f>
        <v>0</v>
      </c>
      <c r="AC210" s="65"/>
    </row>
    <row r="211" spans="1:29" s="82" customFormat="1" x14ac:dyDescent="0.35">
      <c r="A211" s="49"/>
      <c r="D211" s="252" t="str">
        <f t="shared" si="54"/>
        <v>Output to other models_CDCM end user tariff forecast_Unit rate 3_LV Generation Site Specific</v>
      </c>
      <c r="E211" s="63" t="s">
        <v>158</v>
      </c>
      <c r="F211" s="63" t="s">
        <v>159</v>
      </c>
      <c r="G211" s="28" t="s">
        <v>57</v>
      </c>
      <c r="H211" s="63" t="s">
        <v>74</v>
      </c>
      <c r="I211" s="64" t="s">
        <v>198</v>
      </c>
      <c r="J211" s="272" t="str">
        <f>INDEX('Tariff mapping'!$E$6:$E$37, MATCH('Reorder aggregate volumes'!I211, 'Tariff mapping'!$D$6:$D$37, 0))</f>
        <v>LV Generation Site Specific</v>
      </c>
      <c r="K211" s="63" t="s">
        <v>55</v>
      </c>
      <c r="L211" s="65"/>
      <c r="M211" s="25"/>
      <c r="N211" s="65"/>
      <c r="O211" s="281">
        <f>INDEX(Inputs_published!O$38:O$149, MATCH("All the way volume forecast_" &amp; $G211 &amp; "_" &amp; $J211, Inputs_published!$D$38:$D$149, 0)) * O95</f>
        <v>16401.192565332942</v>
      </c>
      <c r="P211" s="281">
        <f>INDEX(Inputs_published!P$38:P$149, MATCH("All the way volume forecast_" &amp; $G211 &amp; "_" &amp; $J211, Inputs_published!$D$38:$D$149, 0)) * P95</f>
        <v>22331.920058255717</v>
      </c>
      <c r="Q211" s="281">
        <f>INDEX(Inputs_published!Q$38:Q$149, MATCH("All the way volume forecast_" &amp; $G211 &amp; "_" &amp; $J211, Inputs_published!$D$38:$D$149, 0)) * Q95</f>
        <v>25572.515571816919</v>
      </c>
      <c r="R211" s="281">
        <f>INDEX(Inputs_published!R$38:R$149, MATCH("All the way volume forecast_" &amp; $G211 &amp; "_" &amp; $J211, Inputs_published!$D$38:$D$149, 0)) * R95</f>
        <v>194968.53407257851</v>
      </c>
      <c r="S211" s="281">
        <f>INDEX(Inputs_published!S$38:S$149, MATCH("All the way volume forecast_" &amp; $G211 &amp; "_" &amp; $J211, Inputs_published!$D$38:$D$149, 0)) * S95</f>
        <v>8852.6290430395675</v>
      </c>
      <c r="T211" s="281">
        <f>INDEX(Inputs_published!T$38:T$149, MATCH("All the way volume forecast_" &amp; $G211 &amp; "_" &amp; $J211, Inputs_published!$D$38:$D$149, 0)) * T95</f>
        <v>30981.276337559029</v>
      </c>
      <c r="U211" s="281">
        <f>INDEX(Inputs_published!U$38:U$149, MATCH("All the way volume forecast_" &amp; $G211 &amp; "_" &amp; $J211, Inputs_published!$D$38:$D$149, 0)) * U95</f>
        <v>27627.12669629819</v>
      </c>
      <c r="V211" s="281">
        <f>INDEX(Inputs_published!V$38:V$149, MATCH("All the way volume forecast_" &amp; $G211 &amp; "_" &amp; $J211, Inputs_published!$D$38:$D$149, 0)) * V95</f>
        <v>9169.9177697707255</v>
      </c>
      <c r="W211" s="281">
        <f>INDEX(Inputs_published!W$38:W$149, MATCH("All the way volume forecast_" &amp; $G211 &amp; "_" &amp; $J211, Inputs_published!$D$38:$D$149, 0)) * W95</f>
        <v>8085.3032101332383</v>
      </c>
      <c r="X211" s="281">
        <f>INDEX(Inputs_published!X$38:X$149, MATCH("All the way volume forecast_" &amp; $G211 &amp; "_" &amp; $J211, Inputs_published!$D$38:$D$149, 0)) * X95</f>
        <v>37769.201911063908</v>
      </c>
      <c r="Y211" s="281">
        <f>INDEX(Inputs_published!Y$38:Y$149, MATCH("All the way volume forecast_" &amp; $G211 &amp; "_" &amp; $J211, Inputs_published!$D$38:$D$149, 0)) * Y95</f>
        <v>23742.428245022977</v>
      </c>
      <c r="Z211" s="281">
        <f>INDEX(Inputs_published!Z$38:Z$149, MATCH("All the way volume forecast_" &amp; $G211 &amp; "_" &amp; $J211, Inputs_published!$D$38:$D$149, 0)) * Z95</f>
        <v>24194.869587419562</v>
      </c>
      <c r="AA211" s="281">
        <f>INDEX(Inputs_published!AA$38:AA$149, MATCH("All the way volume forecast_" &amp; $G211 &amp; "_" &amp; $J211, Inputs_published!$D$38:$D$149, 0)) * AA95</f>
        <v>26542.241395702091</v>
      </c>
      <c r="AB211" s="281">
        <f>INDEX(Inputs_published!AB$38:AB$149, MATCH("All the way volume forecast_" &amp; $G211 &amp; "_" &amp; $J211, Inputs_published!$D$38:$D$149, 0)) * AB95</f>
        <v>13316.84973538037</v>
      </c>
      <c r="AC211" s="65"/>
    </row>
    <row r="212" spans="1:29" x14ac:dyDescent="0.35">
      <c r="D212" s="252" t="str">
        <f t="shared" si="54"/>
        <v>Output to other models_CDCM end user tariff forecast_Unit rate 3_LV Sub Generation Site Specific</v>
      </c>
      <c r="E212" s="63" t="s">
        <v>158</v>
      </c>
      <c r="F212" s="63" t="s">
        <v>159</v>
      </c>
      <c r="G212" s="28" t="s">
        <v>57</v>
      </c>
      <c r="H212" s="63" t="s">
        <v>74</v>
      </c>
      <c r="I212" s="64" t="s">
        <v>200</v>
      </c>
      <c r="J212" s="272" t="str">
        <f>INDEX('Tariff mapping'!$E$6:$E$37, MATCH('Reorder aggregate volumes'!I212, 'Tariff mapping'!$D$6:$D$37, 0))</f>
        <v>LV Sub Generation Site Specific</v>
      </c>
      <c r="K212" s="63" t="s">
        <v>55</v>
      </c>
      <c r="L212" s="65"/>
      <c r="M212" s="25"/>
      <c r="N212" s="65"/>
      <c r="O212" s="262">
        <f>INDEX(Inputs_published!O$38:O$149, MATCH("All the way volume forecast_" &amp; $G212 &amp; "_" &amp; $J212, Inputs_published!$D$38:$D$149, 0)) * O96</f>
        <v>2281.7620861828827</v>
      </c>
      <c r="P212" s="262">
        <f>INDEX(Inputs_published!P$38:P$149, MATCH("All the way volume forecast_" &amp; $G212 &amp; "_" &amp; $J212, Inputs_published!$D$38:$D$149, 0)) * P96</f>
        <v>593.39510957965581</v>
      </c>
      <c r="Q212" s="262">
        <f>INDEX(Inputs_published!Q$38:Q$149, MATCH("All the way volume forecast_" &amp; $G212 &amp; "_" &amp; $J212, Inputs_published!$D$38:$D$149, 0)) * Q96</f>
        <v>4098.5708919278222</v>
      </c>
      <c r="R212" s="262">
        <f>INDEX(Inputs_published!R$38:R$149, MATCH("All the way volume forecast_" &amp; $G212 &amp; "_" &amp; $J212, Inputs_published!$D$38:$D$149, 0)) * R96</f>
        <v>1544.822899999999</v>
      </c>
      <c r="S212" s="262">
        <f>INDEX(Inputs_published!S$38:S$149, MATCH("All the way volume forecast_" &amp; $G212 &amp; "_" &amp; $J212, Inputs_published!$D$38:$D$149, 0)) * S96</f>
        <v>0</v>
      </c>
      <c r="T212" s="262">
        <f>INDEX(Inputs_published!T$38:T$149, MATCH("All the way volume forecast_" &amp; $G212 &amp; "_" &amp; $J212, Inputs_published!$D$38:$D$149, 0)) * T96</f>
        <v>807.27901652418518</v>
      </c>
      <c r="U212" s="262">
        <f>INDEX(Inputs_published!U$38:U$149, MATCH("All the way volume forecast_" &amp; $G212 &amp; "_" &amp; $J212, Inputs_published!$D$38:$D$149, 0)) * U96</f>
        <v>7999.8037931113131</v>
      </c>
      <c r="V212" s="262">
        <f>INDEX(Inputs_published!V$38:V$149, MATCH("All the way volume forecast_" &amp; $G212 &amp; "_" &amp; $J212, Inputs_published!$D$38:$D$149, 0)) * V96</f>
        <v>84.696255432028693</v>
      </c>
      <c r="W212" s="262">
        <f>INDEX(Inputs_published!W$38:W$149, MATCH("All the way volume forecast_" &amp; $G212 &amp; "_" &amp; $J212, Inputs_published!$D$38:$D$149, 0)) * W96</f>
        <v>3.8912452886060414</v>
      </c>
      <c r="X212" s="262">
        <f>INDEX(Inputs_published!X$38:X$149, MATCH("All the way volume forecast_" &amp; $G212 &amp; "_" &amp; $J212, Inputs_published!$D$38:$D$149, 0)) * X96</f>
        <v>1120.3584648419724</v>
      </c>
      <c r="Y212" s="262">
        <f>INDEX(Inputs_published!Y$38:Y$149, MATCH("All the way volume forecast_" &amp; $G212 &amp; "_" &amp; $J212, Inputs_published!$D$38:$D$149, 0)) * Y96</f>
        <v>4177.5270200851664</v>
      </c>
      <c r="Z212" s="262">
        <f>INDEX(Inputs_published!Z$38:Z$149, MATCH("All the way volume forecast_" &amp; $G212 &amp; "_" &amp; $J212, Inputs_published!$D$38:$D$149, 0)) * Z96</f>
        <v>5439.1897409415424</v>
      </c>
      <c r="AA212" s="262">
        <f>INDEX(Inputs_published!AA$38:AA$149, MATCH("All the way volume forecast_" &amp; $G212 &amp; "_" &amp; $J212, Inputs_published!$D$38:$D$149, 0)) * AA96</f>
        <v>8113.2027887730519</v>
      </c>
      <c r="AB212" s="262">
        <f>INDEX(Inputs_published!AB$38:AB$149, MATCH("All the way volume forecast_" &amp; $G212 &amp; "_" &amp; $J212, Inputs_published!$D$38:$D$149, 0)) * AB96</f>
        <v>1175.1335246333897</v>
      </c>
      <c r="AC212" s="65"/>
    </row>
    <row r="213" spans="1:29" x14ac:dyDescent="0.35">
      <c r="D213" s="253" t="str">
        <f t="shared" si="54"/>
        <v>Output to other models_CDCM end user tariff forecast_Unit rate 3_HV Generation Site Specific</v>
      </c>
      <c r="E213" s="66" t="s">
        <v>158</v>
      </c>
      <c r="F213" s="66" t="s">
        <v>159</v>
      </c>
      <c r="G213" s="14" t="s">
        <v>57</v>
      </c>
      <c r="H213" s="66" t="s">
        <v>74</v>
      </c>
      <c r="I213" s="68" t="s">
        <v>202</v>
      </c>
      <c r="J213" s="142" t="str">
        <f>INDEX('Tariff mapping'!$E$6:$E$37, MATCH('Reorder aggregate volumes'!I213, 'Tariff mapping'!$D$6:$D$37, 0))</f>
        <v>HV Generation Site Specific</v>
      </c>
      <c r="K213" s="66" t="s">
        <v>55</v>
      </c>
      <c r="L213" s="115"/>
      <c r="M213" s="247"/>
      <c r="N213" s="115"/>
      <c r="O213" s="263">
        <f>INDEX(Inputs_published!O$38:O$149, MATCH("All the way volume forecast_" &amp; $G213 &amp; "_" &amp; $J213, Inputs_published!$D$38:$D$149, 0)) * O97</f>
        <v>455538.11257353466</v>
      </c>
      <c r="P213" s="263">
        <f>INDEX(Inputs_published!P$38:P$149, MATCH("All the way volume forecast_" &amp; $G213 &amp; "_" &amp; $J213, Inputs_published!$D$38:$D$149, 0)) * P97</f>
        <v>476503.09349108697</v>
      </c>
      <c r="Q213" s="263">
        <f>INDEX(Inputs_published!Q$38:Q$149, MATCH("All the way volume forecast_" &amp; $G213 &amp; "_" &amp; $J213, Inputs_published!$D$38:$D$149, 0)) * Q97</f>
        <v>398358.01372114237</v>
      </c>
      <c r="R213" s="263">
        <f>INDEX(Inputs_published!R$38:R$149, MATCH("All the way volume forecast_" &amp; $G213 &amp; "_" &amp; $J213, Inputs_published!$D$38:$D$149, 0)) * R97</f>
        <v>790777.23541179951</v>
      </c>
      <c r="S213" s="263">
        <f>INDEX(Inputs_published!S$38:S$149, MATCH("All the way volume forecast_" &amp; $G213 &amp; "_" &amp; $J213, Inputs_published!$D$38:$D$149, 0)) * S97</f>
        <v>229179.79459811002</v>
      </c>
      <c r="T213" s="263">
        <f>INDEX(Inputs_published!T$38:T$149, MATCH("All the way volume forecast_" &amp; $G213 &amp; "_" &amp; $J213, Inputs_published!$D$38:$D$149, 0)) * T97</f>
        <v>507559.16751891578</v>
      </c>
      <c r="U213" s="263">
        <f>INDEX(Inputs_published!U$38:U$149, MATCH("All the way volume forecast_" &amp; $G213 &amp; "_" &amp; $J213, Inputs_published!$D$38:$D$149, 0)) * U97</f>
        <v>178082.97709073228</v>
      </c>
      <c r="V213" s="263">
        <f>INDEX(Inputs_published!V$38:V$149, MATCH("All the way volume forecast_" &amp; $G213 &amp; "_" &amp; $J213, Inputs_published!$D$38:$D$149, 0)) * V97</f>
        <v>79801.594425268471</v>
      </c>
      <c r="W213" s="263">
        <f>INDEX(Inputs_published!W$38:W$149, MATCH("All the way volume forecast_" &amp; $G213 &amp; "_" &amp; $J213, Inputs_published!$D$38:$D$149, 0)) * W97</f>
        <v>184889.64192261884</v>
      </c>
      <c r="X213" s="263">
        <f>INDEX(Inputs_published!X$38:X$149, MATCH("All the way volume forecast_" &amp; $G213 &amp; "_" &amp; $J213, Inputs_published!$D$38:$D$149, 0)) * X97</f>
        <v>543337.00749784883</v>
      </c>
      <c r="Y213" s="263">
        <f>INDEX(Inputs_published!Y$38:Y$149, MATCH("All the way volume forecast_" &amp; $G213 &amp; "_" &amp; $J213, Inputs_published!$D$38:$D$149, 0)) * Y97</f>
        <v>650372.22755506483</v>
      </c>
      <c r="Z213" s="263">
        <f>INDEX(Inputs_published!Z$38:Z$149, MATCH("All the way volume forecast_" &amp; $G213 &amp; "_" &amp; $J213, Inputs_published!$D$38:$D$149, 0)) * Z97</f>
        <v>360665.23398861976</v>
      </c>
      <c r="AA213" s="263">
        <f>INDEX(Inputs_published!AA$38:AA$149, MATCH("All the way volume forecast_" &amp; $G213 &amp; "_" &amp; $J213, Inputs_published!$D$38:$D$149, 0)) * AA97</f>
        <v>238574.19813262552</v>
      </c>
      <c r="AB213" s="263">
        <f>INDEX(Inputs_published!AB$38:AB$149, MATCH("All the way volume forecast_" &amp; $G213 &amp; "_" &amp; $J213, Inputs_published!$D$38:$D$149, 0)) * AB97</f>
        <v>149788.95487818</v>
      </c>
      <c r="AC213" s="65"/>
    </row>
    <row r="214" spans="1:29" x14ac:dyDescent="0.35">
      <c r="D214" s="251" t="str">
        <f t="shared" si="54"/>
        <v>Output to other models_CDCM end user tariff forecast_Fixed charge_Domestic Aggregated with Residual</v>
      </c>
      <c r="E214" s="59" t="s">
        <v>158</v>
      </c>
      <c r="F214" s="59" t="s">
        <v>159</v>
      </c>
      <c r="G214" s="13" t="s">
        <v>58</v>
      </c>
      <c r="H214" s="59" t="s">
        <v>75</v>
      </c>
      <c r="I214" s="59" t="s">
        <v>238</v>
      </c>
      <c r="J214" s="141" t="str">
        <f>INDEX('Tariff mapping'!$E$6:$E$37, MATCH('Reorder aggregate volumes'!I214, 'Tariff mapping'!$D$6:$D$37, 0))</f>
        <v>Domestic Aggregated</v>
      </c>
      <c r="K214" s="59" t="s">
        <v>58</v>
      </c>
      <c r="L214" s="114"/>
      <c r="M214" s="246"/>
      <c r="N214" s="114"/>
      <c r="O214" s="262">
        <f>INDEX(Inputs_published!O$38:O$149, MATCH("All the way volume forecast_" &amp; $G214 &amp; "_" &amp; $J214, Inputs_published!$D$38:$D$149, 0)) * O98</f>
        <v>2199290.8326514545</v>
      </c>
      <c r="P214" s="262">
        <f>INDEX(Inputs_published!P$38:P$149, MATCH("All the way volume forecast_" &amp; $G214 &amp; "_" &amp; $J214, Inputs_published!$D$38:$D$149, 0)) * P98</f>
        <v>1484724.9685290488</v>
      </c>
      <c r="Q214" s="262">
        <f>INDEX(Inputs_published!Q$38:Q$149, MATCH("All the way volume forecast_" &amp; $G214 &amp; "_" &amp; $J214, Inputs_published!$D$38:$D$149, 0)) * Q98</f>
        <v>2132628.1174167003</v>
      </c>
      <c r="R214" s="262">
        <f>INDEX(Inputs_published!R$38:R$149, MATCH("All the way volume forecast_" &amp; $G214 &amp; "_" &amp; $J214, Inputs_published!$D$38:$D$149, 0)) * R98</f>
        <v>708967.48387096729</v>
      </c>
      <c r="S214" s="262">
        <f>INDEX(Inputs_published!S$38:S$149, MATCH("All the way volume forecast_" &amp; $G214 &amp; "_" &amp; $J214, Inputs_published!$D$38:$D$149, 0)) * S98</f>
        <v>2887077.2076057564</v>
      </c>
      <c r="T214" s="262">
        <f>INDEX(Inputs_published!T$38:T$149, MATCH("All the way volume forecast_" &amp; $G214 &amp; "_" &amp; $J214, Inputs_published!$D$38:$D$149, 0)) * T98</f>
        <v>1852569</v>
      </c>
      <c r="U214" s="262">
        <f>INDEX(Inputs_published!U$38:U$149, MATCH("All the way volume forecast_" &amp; $G214 &amp; "_" &amp; $J214, Inputs_published!$D$38:$D$149, 0)) * U98</f>
        <v>1391172</v>
      </c>
      <c r="V214" s="262">
        <f>INDEX(Inputs_published!V$38:V$149, MATCH("All the way volume forecast_" &amp; $G214 &amp; "_" &amp; $J214, Inputs_published!$D$38:$D$149, 0)) * V98</f>
        <v>2134230.2846943908</v>
      </c>
      <c r="W214" s="262">
        <f>INDEX(Inputs_published!W$38:W$149, MATCH("All the way volume forecast_" &amp; $G214 &amp; "_" &amp; $J214, Inputs_published!$D$38:$D$149, 0)) * W98</f>
        <v>2148563.0715279295</v>
      </c>
      <c r="X214" s="262">
        <f>INDEX(Inputs_published!X$38:X$149, MATCH("All the way volume forecast_" &amp; $G214 &amp; "_" &amp; $J214, Inputs_published!$D$38:$D$149, 0)) * X98</f>
        <v>3411723.2788313054</v>
      </c>
      <c r="Y214" s="262">
        <f>INDEX(Inputs_published!Y$38:Y$149, MATCH("All the way volume forecast_" &amp; $G214 &amp; "_" &amp; $J214, Inputs_published!$D$38:$D$149, 0)) * Y98</f>
        <v>2477513.7178437123</v>
      </c>
      <c r="Z214" s="262">
        <f>INDEX(Inputs_published!Z$38:Z$149, MATCH("All the way volume forecast_" &amp; $G214 &amp; "_" &amp; $J214, Inputs_published!$D$38:$D$149, 0)) * Z98</f>
        <v>2309350.5659844927</v>
      </c>
      <c r="AA214" s="262">
        <f>INDEX(Inputs_published!AA$38:AA$149, MATCH("All the way volume forecast_" &amp; $G214 &amp; "_" &amp; $J214, Inputs_published!$D$38:$D$149, 0)) * AA98</f>
        <v>1483741.2267833138</v>
      </c>
      <c r="AB214" s="262">
        <f>INDEX(Inputs_published!AB$38:AB$149, MATCH("All the way volume forecast_" &amp; $G214 &amp; "_" &amp; $J214, Inputs_published!$D$38:$D$149, 0)) * AB98</f>
        <v>1055805.1225804153</v>
      </c>
      <c r="AC214" s="65"/>
    </row>
    <row r="215" spans="1:29" x14ac:dyDescent="0.35">
      <c r="D215" s="252" t="str">
        <f t="shared" si="54"/>
        <v>Output to other models_CDCM end user tariff forecast_Fixed charge_Domestic Aggregated (Related MPAN)</v>
      </c>
      <c r="E215" s="63" t="s">
        <v>158</v>
      </c>
      <c r="F215" s="63" t="s">
        <v>159</v>
      </c>
      <c r="G215" s="28" t="s">
        <v>58</v>
      </c>
      <c r="H215" s="63" t="s">
        <v>75</v>
      </c>
      <c r="I215" s="63" t="s">
        <v>189</v>
      </c>
      <c r="J215" s="272" t="str">
        <f>INDEX('Tariff mapping'!$E$6:$E$37, MATCH('Reorder aggregate volumes'!I215, 'Tariff mapping'!$D$6:$D$37, 0))</f>
        <v>Domestic Aggregated (Related MPAN)</v>
      </c>
      <c r="K215" s="63" t="s">
        <v>58</v>
      </c>
      <c r="L215" s="65"/>
      <c r="M215" s="25"/>
      <c r="N215" s="65"/>
      <c r="O215" s="262">
        <f>INDEX(Inputs_published!O$38:O$149, MATCH("All the way volume forecast_" &amp; $G215 &amp; "_" &amp; $J215, Inputs_published!$D$38:$D$149, 0)) * O99</f>
        <v>2375.3765523893244</v>
      </c>
      <c r="P215" s="262">
        <f>INDEX(Inputs_published!P$38:P$149, MATCH("All the way volume forecast_" &amp; $G215 &amp; "_" &amp; $J215, Inputs_published!$D$38:$D$149, 0)) * P99</f>
        <v>11328.133295601197</v>
      </c>
      <c r="Q215" s="262">
        <f>INDEX(Inputs_published!Q$38:Q$149, MATCH("All the way volume forecast_" &amp; $G215 &amp; "_" &amp; $J215, Inputs_published!$D$38:$D$149, 0)) * Q99</f>
        <v>5155.439661598979</v>
      </c>
      <c r="R215" s="262">
        <f>INDEX(Inputs_published!R$38:R$149, MATCH("All the way volume forecast_" &amp; $G215 &amp; "_" &amp; $J215, Inputs_published!$D$38:$D$149, 0)) * R99</f>
        <v>70461.662878625808</v>
      </c>
      <c r="S215" s="262">
        <f>INDEX(Inputs_published!S$38:S$149, MATCH("All the way volume forecast_" &amp; $G215 &amp; "_" &amp; $J215, Inputs_published!$D$38:$D$149, 0)) * S99</f>
        <v>40557.791910883774</v>
      </c>
      <c r="T215" s="262">
        <f>INDEX(Inputs_published!T$38:T$149, MATCH("All the way volume forecast_" &amp; $G215 &amp; "_" &amp; $J215, Inputs_published!$D$38:$D$149, 0)) * T99</f>
        <v>100059</v>
      </c>
      <c r="U215" s="262">
        <f>INDEX(Inputs_published!U$38:U$149, MATCH("All the way volume forecast_" &amp; $G215 &amp; "_" &amp; $J215, Inputs_published!$D$38:$D$149, 0)) * U99</f>
        <v>3359</v>
      </c>
      <c r="V215" s="262">
        <f>INDEX(Inputs_published!V$38:V$149, MATCH("All the way volume forecast_" &amp; $G215 &amp; "_" &amp; $J215, Inputs_published!$D$38:$D$149, 0)) * V99</f>
        <v>10262</v>
      </c>
      <c r="W215" s="262">
        <f>INDEX(Inputs_published!W$38:W$149, MATCH("All the way volume forecast_" &amp; $G215 &amp; "_" &amp; $J215, Inputs_published!$D$38:$D$149, 0)) * W99</f>
        <v>12790</v>
      </c>
      <c r="X215" s="262">
        <f>INDEX(Inputs_published!X$38:X$149, MATCH("All the way volume forecast_" &amp; $G215 &amp; "_" &amp; $J215, Inputs_published!$D$38:$D$149, 0)) * X99</f>
        <v>12055</v>
      </c>
      <c r="Y215" s="262">
        <f>INDEX(Inputs_published!Y$38:Y$149, MATCH("All the way volume forecast_" &amp; $G215 &amp; "_" &amp; $J215, Inputs_published!$D$38:$D$149, 0)) * Y99</f>
        <v>0</v>
      </c>
      <c r="Z215" s="262">
        <f>INDEX(Inputs_published!Z$38:Z$149, MATCH("All the way volume forecast_" &amp; $G215 &amp; "_" &amp; $J215, Inputs_published!$D$38:$D$149, 0)) * Z99</f>
        <v>0</v>
      </c>
      <c r="AA215" s="262">
        <f>INDEX(Inputs_published!AA$38:AA$149, MATCH("All the way volume forecast_" &amp; $G215 &amp; "_" &amp; $J215, Inputs_published!$D$38:$D$149, 0)) * AA99</f>
        <v>0</v>
      </c>
      <c r="AB215" s="262">
        <f>INDEX(Inputs_published!AB$38:AB$149, MATCH("All the way volume forecast_" &amp; $G215 &amp; "_" &amp; $J215, Inputs_published!$D$38:$D$149, 0)) * AB99</f>
        <v>0</v>
      </c>
      <c r="AC215" s="65"/>
    </row>
    <row r="216" spans="1:29" x14ac:dyDescent="0.35">
      <c r="D216" s="252" t="str">
        <f t="shared" si="54"/>
        <v>Output to other models_CDCM end user tariff forecast_Fixed charge_Non-Domestic Aggregated No Residual</v>
      </c>
      <c r="E216" s="63" t="s">
        <v>158</v>
      </c>
      <c r="F216" s="63" t="s">
        <v>159</v>
      </c>
      <c r="G216" s="28" t="s">
        <v>58</v>
      </c>
      <c r="H216" s="63" t="s">
        <v>75</v>
      </c>
      <c r="I216" s="63" t="s">
        <v>239</v>
      </c>
      <c r="J216" s="272" t="str">
        <f>INDEX('Tariff mapping'!$E$6:$E$37, MATCH('Reorder aggregate volumes'!I216, 'Tariff mapping'!$D$6:$D$37, 0))</f>
        <v>Non-Domestic Aggregated</v>
      </c>
      <c r="K216" s="63" t="s">
        <v>58</v>
      </c>
      <c r="L216" s="65"/>
      <c r="M216" s="25"/>
      <c r="N216" s="65"/>
      <c r="O216" s="262">
        <f>INDEX(Inputs_published!O$38:O$149, MATCH("All the way volume forecast_" &amp; $G216 &amp; "_" &amp; $J216, Inputs_published!$D$38:$D$149, 0)) * O100</f>
        <v>0</v>
      </c>
      <c r="P216" s="262">
        <f>INDEX(Inputs_published!P$38:P$149, MATCH("All the way volume forecast_" &amp; $G216 &amp; "_" &amp; $J216, Inputs_published!$D$38:$D$149, 0)) * P100</f>
        <v>0</v>
      </c>
      <c r="Q216" s="262">
        <f>INDEX(Inputs_published!Q$38:Q$149, MATCH("All the way volume forecast_" &amp; $G216 &amp; "_" &amp; $J216, Inputs_published!$D$38:$D$149, 0)) * Q100</f>
        <v>0</v>
      </c>
      <c r="R216" s="262">
        <f>INDEX(Inputs_published!R$38:R$149, MATCH("All the way volume forecast_" &amp; $G216 &amp; "_" &amp; $J216, Inputs_published!$D$38:$D$149, 0)) * R100</f>
        <v>0</v>
      </c>
      <c r="S216" s="262">
        <f>INDEX(Inputs_published!S$38:S$149, MATCH("All the way volume forecast_" &amp; $G216 &amp; "_" &amp; $J216, Inputs_published!$D$38:$D$149, 0)) * S100</f>
        <v>0</v>
      </c>
      <c r="T216" s="262">
        <f>INDEX(Inputs_published!T$38:T$149, MATCH("All the way volume forecast_" &amp; $G216 &amp; "_" &amp; $J216, Inputs_published!$D$38:$D$149, 0)) * T100</f>
        <v>0</v>
      </c>
      <c r="U216" s="262">
        <f>INDEX(Inputs_published!U$38:U$149, MATCH("All the way volume forecast_" &amp; $G216 &amp; "_" &amp; $J216, Inputs_published!$D$38:$D$149, 0)) * U100</f>
        <v>0</v>
      </c>
      <c r="V216" s="262">
        <f>INDEX(Inputs_published!V$38:V$149, MATCH("All the way volume forecast_" &amp; $G216 &amp; "_" &amp; $J216, Inputs_published!$D$38:$D$149, 0)) * V100</f>
        <v>0</v>
      </c>
      <c r="W216" s="262">
        <f>INDEX(Inputs_published!W$38:W$149, MATCH("All the way volume forecast_" &amp; $G216 &amp; "_" &amp; $J216, Inputs_published!$D$38:$D$149, 0)) * W100</f>
        <v>0</v>
      </c>
      <c r="X216" s="262">
        <f>INDEX(Inputs_published!X$38:X$149, MATCH("All the way volume forecast_" &amp; $G216 &amp; "_" &amp; $J216, Inputs_published!$D$38:$D$149, 0)) * X100</f>
        <v>0</v>
      </c>
      <c r="Y216" s="262">
        <f>INDEX(Inputs_published!Y$38:Y$149, MATCH("All the way volume forecast_" &amp; $G216 &amp; "_" &amp; $J216, Inputs_published!$D$38:$D$149, 0)) * Y100</f>
        <v>0</v>
      </c>
      <c r="Z216" s="262">
        <f>INDEX(Inputs_published!Z$38:Z$149, MATCH("All the way volume forecast_" &amp; $G216 &amp; "_" &amp; $J216, Inputs_published!$D$38:$D$149, 0)) * Z100</f>
        <v>0</v>
      </c>
      <c r="AA216" s="262">
        <f>INDEX(Inputs_published!AA$38:AA$149, MATCH("All the way volume forecast_" &amp; $G216 &amp; "_" &amp; $J216, Inputs_published!$D$38:$D$149, 0)) * AA100</f>
        <v>0</v>
      </c>
      <c r="AB216" s="262">
        <f>INDEX(Inputs_published!AB$38:AB$149, MATCH("All the way volume forecast_" &amp; $G216 &amp; "_" &amp; $J216, Inputs_published!$D$38:$D$149, 0)) * AB100</f>
        <v>0</v>
      </c>
      <c r="AC216" s="65"/>
    </row>
    <row r="217" spans="1:29" x14ac:dyDescent="0.35">
      <c r="D217" s="252" t="str">
        <f t="shared" si="54"/>
        <v>Output to other models_CDCM end user tariff forecast_Fixed charge_Non-Domestic Aggregated Band 1</v>
      </c>
      <c r="E217" s="63" t="s">
        <v>158</v>
      </c>
      <c r="F217" s="63" t="s">
        <v>159</v>
      </c>
      <c r="G217" s="28" t="s">
        <v>58</v>
      </c>
      <c r="H217" s="63" t="s">
        <v>75</v>
      </c>
      <c r="I217" s="84" t="s">
        <v>240</v>
      </c>
      <c r="J217" s="272" t="str">
        <f>INDEX('Tariff mapping'!$E$6:$E$37, MATCH('Reorder aggregate volumes'!I217, 'Tariff mapping'!$D$6:$D$37, 0))</f>
        <v>Non-Domestic Aggregated</v>
      </c>
      <c r="K217" s="63" t="s">
        <v>58</v>
      </c>
      <c r="L217" s="65"/>
      <c r="M217" s="25"/>
      <c r="N217" s="65"/>
      <c r="O217" s="262">
        <f>INDEX(Inputs_published!O$38:O$149, MATCH("All the way volume forecast_" &amp; $G217 &amp; "_" &amp; $J217, Inputs_published!$D$38:$D$149, 0)) * O101</f>
        <v>66245.766706224196</v>
      </c>
      <c r="P217" s="262">
        <f>INDEX(Inputs_published!P$38:P$149, MATCH("All the way volume forecast_" &amp; $G217 &amp; "_" &amp; $J217, Inputs_published!$D$38:$D$149, 0)) * P101</f>
        <v>41867.876685483381</v>
      </c>
      <c r="Q217" s="262">
        <f>INDEX(Inputs_published!Q$38:Q$149, MATCH("All the way volume forecast_" &amp; $G217 &amp; "_" &amp; $J217, Inputs_published!$D$38:$D$149, 0)) * Q101</f>
        <v>57848.393489836519</v>
      </c>
      <c r="R217" s="262">
        <f>INDEX(Inputs_published!R$38:R$149, MATCH("All the way volume forecast_" &amp; $G217 &amp; "_" &amp; $J217, Inputs_published!$D$38:$D$149, 0)) * R101</f>
        <v>29454.640609304934</v>
      </c>
      <c r="S217" s="262">
        <f>INDEX(Inputs_published!S$38:S$149, MATCH("All the way volume forecast_" &amp; $G217 &amp; "_" &amp; $J217, Inputs_published!$D$38:$D$149, 0)) * S101</f>
        <v>93038.543614404713</v>
      </c>
      <c r="T217" s="262">
        <f>INDEX(Inputs_published!T$38:T$149, MATCH("All the way volume forecast_" &amp; $G217 &amp; "_" &amp; $J217, Inputs_published!$D$38:$D$149, 0)) * T101</f>
        <v>50012</v>
      </c>
      <c r="U217" s="262">
        <f>INDEX(Inputs_published!U$38:U$149, MATCH("All the way volume forecast_" &amp; $G217 &amp; "_" &amp; $J217, Inputs_published!$D$38:$D$149, 0)) * U101</f>
        <v>39176.400000000009</v>
      </c>
      <c r="V217" s="262">
        <f>INDEX(Inputs_published!V$38:V$149, MATCH("All the way volume forecast_" &amp; $G217 &amp; "_" &amp; $J217, Inputs_published!$D$38:$D$149, 0)) * V101</f>
        <v>107070.61779919297</v>
      </c>
      <c r="W217" s="262">
        <f>INDEX(Inputs_published!W$38:W$149, MATCH("All the way volume forecast_" &amp; $G217 &amp; "_" &amp; $J217, Inputs_published!$D$38:$D$149, 0)) * W101</f>
        <v>70262.729679566342</v>
      </c>
      <c r="X217" s="262">
        <f>INDEX(Inputs_published!X$38:X$149, MATCH("All the way volume forecast_" &amp; $G217 &amp; "_" &amp; $J217, Inputs_published!$D$38:$D$149, 0)) * X101</f>
        <v>104336.57009914453</v>
      </c>
      <c r="Y217" s="262">
        <f>INDEX(Inputs_published!Y$38:Y$149, MATCH("All the way volume forecast_" &amp; $G217 &amp; "_" &amp; $J217, Inputs_published!$D$38:$D$149, 0)) * Y101</f>
        <v>74227.843598593667</v>
      </c>
      <c r="Z217" s="262">
        <f>INDEX(Inputs_published!Z$38:Z$149, MATCH("All the way volume forecast_" &amp; $G217 &amp; "_" &amp; $J217, Inputs_published!$D$38:$D$149, 0)) * Z101</f>
        <v>73894.099934556507</v>
      </c>
      <c r="AA217" s="262">
        <f>INDEX(Inputs_published!AA$38:AA$149, MATCH("All the way volume forecast_" &amp; $G217 &amp; "_" &amp; $J217, Inputs_published!$D$38:$D$149, 0)) * AA101</f>
        <v>60104.084841694079</v>
      </c>
      <c r="AB217" s="262">
        <f>INDEX(Inputs_published!AB$38:AB$149, MATCH("All the way volume forecast_" &amp; $G217 &amp; "_" &amp; $J217, Inputs_published!$D$38:$D$149, 0)) * AB101</f>
        <v>32813.788838829169</v>
      </c>
      <c r="AC217" s="65"/>
    </row>
    <row r="218" spans="1:29" x14ac:dyDescent="0.35">
      <c r="D218" s="252" t="str">
        <f t="shared" ref="D218:D329" si="55">E218&amp;"_"&amp;F218&amp;"_"&amp;H218&amp;"_"&amp;I218</f>
        <v>Output to other models_CDCM end user tariff forecast_Fixed charge_Non-Domestic Aggregated Band 2</v>
      </c>
      <c r="E218" s="63" t="s">
        <v>158</v>
      </c>
      <c r="F218" s="63" t="s">
        <v>159</v>
      </c>
      <c r="G218" s="28" t="s">
        <v>58</v>
      </c>
      <c r="H218" s="63" t="s">
        <v>75</v>
      </c>
      <c r="I218" s="84" t="s">
        <v>241</v>
      </c>
      <c r="J218" s="272" t="str">
        <f>INDEX('Tariff mapping'!$E$6:$E$37, MATCH('Reorder aggregate volumes'!I218, 'Tariff mapping'!$D$6:$D$37, 0))</f>
        <v>Non-Domestic Aggregated</v>
      </c>
      <c r="K218" s="63" t="s">
        <v>58</v>
      </c>
      <c r="L218" s="65"/>
      <c r="M218" s="25"/>
      <c r="N218" s="65"/>
      <c r="O218" s="262">
        <f>INDEX(Inputs_published!O$38:O$149, MATCH("All the way volume forecast_" &amp; $G218 &amp; "_" &amp; $J218, Inputs_published!$D$38:$D$149, 0)) * O102</f>
        <v>49684.325029668144</v>
      </c>
      <c r="P218" s="262">
        <f>INDEX(Inputs_published!P$38:P$149, MATCH("All the way volume forecast_" &amp; $G218 &amp; "_" &amp; $J218, Inputs_published!$D$38:$D$149, 0)) * P102</f>
        <v>31400.907514112529</v>
      </c>
      <c r="Q218" s="262">
        <f>INDEX(Inputs_published!Q$38:Q$149, MATCH("All the way volume forecast_" &amp; $G218 &amp; "_" &amp; $J218, Inputs_published!$D$38:$D$149, 0)) * Q102</f>
        <v>43386.295117377376</v>
      </c>
      <c r="R218" s="262">
        <f>INDEX(Inputs_published!R$38:R$149, MATCH("All the way volume forecast_" &amp; $G218 &amp; "_" &amp; $J218, Inputs_published!$D$38:$D$149, 0)) * R102</f>
        <v>22090.980456978694</v>
      </c>
      <c r="S218" s="262">
        <f>INDEX(Inputs_published!S$38:S$149, MATCH("All the way volume forecast_" &amp; $G218 &amp; "_" &amp; $J218, Inputs_published!$D$38:$D$149, 0)) * S102</f>
        <v>69778.907710803527</v>
      </c>
      <c r="T218" s="262">
        <f>INDEX(Inputs_published!T$38:T$149, MATCH("All the way volume forecast_" &amp; $G218 &amp; "_" &amp; $J218, Inputs_published!$D$38:$D$149, 0)) * T102</f>
        <v>37508.999999999993</v>
      </c>
      <c r="U218" s="262">
        <f>INDEX(Inputs_published!U$38:U$149, MATCH("All the way volume forecast_" &amp; $G218 &amp; "_" &amp; $J218, Inputs_published!$D$38:$D$149, 0)) * U102</f>
        <v>29382.299999999992</v>
      </c>
      <c r="V218" s="262">
        <f>INDEX(Inputs_published!V$38:V$149, MATCH("All the way volume forecast_" &amp; $G218 &amp; "_" &amp; $J218, Inputs_published!$D$38:$D$149, 0)) * V102</f>
        <v>80302.963349394704</v>
      </c>
      <c r="W218" s="262">
        <f>INDEX(Inputs_published!W$38:W$149, MATCH("All the way volume forecast_" &amp; $G218 &amp; "_" &amp; $J218, Inputs_published!$D$38:$D$149, 0)) * W102</f>
        <v>52697.047259674742</v>
      </c>
      <c r="X218" s="262">
        <f>INDEX(Inputs_published!X$38:X$149, MATCH("All the way volume forecast_" &amp; $G218 &amp; "_" &amp; $J218, Inputs_published!$D$38:$D$149, 0)) * X102</f>
        <v>78252.427574358386</v>
      </c>
      <c r="Y218" s="262">
        <f>INDEX(Inputs_published!Y$38:Y$149, MATCH("All the way volume forecast_" &amp; $G218 &amp; "_" &amp; $J218, Inputs_published!$D$38:$D$149, 0)) * Y102</f>
        <v>55670.882698945235</v>
      </c>
      <c r="Z218" s="262">
        <f>INDEX(Inputs_published!Z$38:Z$149, MATCH("All the way volume forecast_" &amp; $G218 &amp; "_" &amp; $J218, Inputs_published!$D$38:$D$149, 0)) * Z102</f>
        <v>55420.574950917362</v>
      </c>
      <c r="AA218" s="262">
        <f>INDEX(Inputs_published!AA$38:AA$149, MATCH("All the way volume forecast_" &amp; $G218 &amp; "_" &amp; $J218, Inputs_published!$D$38:$D$149, 0)) * AA102</f>
        <v>45078.063631270546</v>
      </c>
      <c r="AB218" s="262">
        <f>INDEX(Inputs_published!AB$38:AB$149, MATCH("All the way volume forecast_" &amp; $G218 &amp; "_" &amp; $J218, Inputs_published!$D$38:$D$149, 0)) * AB102</f>
        <v>24610.341629121871</v>
      </c>
      <c r="AC218" s="65"/>
    </row>
    <row r="219" spans="1:29" x14ac:dyDescent="0.35">
      <c r="D219" s="252" t="str">
        <f t="shared" si="55"/>
        <v>Output to other models_CDCM end user tariff forecast_Fixed charge_Non-Domestic Aggregated Band 3</v>
      </c>
      <c r="E219" s="63" t="s">
        <v>158</v>
      </c>
      <c r="F219" s="63" t="s">
        <v>159</v>
      </c>
      <c r="G219" s="28" t="s">
        <v>58</v>
      </c>
      <c r="H219" s="63" t="s">
        <v>75</v>
      </c>
      <c r="I219" s="84" t="s">
        <v>242</v>
      </c>
      <c r="J219" s="272" t="str">
        <f>INDEX('Tariff mapping'!$E$6:$E$37, MATCH('Reorder aggregate volumes'!I219, 'Tariff mapping'!$D$6:$D$37, 0))</f>
        <v>Non-Domestic Aggregated</v>
      </c>
      <c r="K219" s="63" t="s">
        <v>58</v>
      </c>
      <c r="L219" s="65"/>
      <c r="M219" s="25"/>
      <c r="N219" s="65"/>
      <c r="O219" s="262">
        <f>INDEX(Inputs_published!O$38:O$149, MATCH("All the way volume forecast_" &amp; $G219 &amp; "_" &amp; $J219, Inputs_published!$D$38:$D$149, 0)) * O103</f>
        <v>24842.162514834072</v>
      </c>
      <c r="P219" s="262">
        <f>INDEX(Inputs_published!P$38:P$149, MATCH("All the way volume forecast_" &amp; $G219 &amp; "_" &amp; $J219, Inputs_published!$D$38:$D$149, 0)) * P103</f>
        <v>15700.453757056264</v>
      </c>
      <c r="Q219" s="262">
        <f>INDEX(Inputs_published!Q$38:Q$149, MATCH("All the way volume forecast_" &amp; $G219 &amp; "_" &amp; $J219, Inputs_published!$D$38:$D$149, 0)) * Q103</f>
        <v>21693.147558688688</v>
      </c>
      <c r="R219" s="262">
        <f>INDEX(Inputs_published!R$38:R$149, MATCH("All the way volume forecast_" &amp; $G219 &amp; "_" &amp; $J219, Inputs_published!$D$38:$D$149, 0)) * R103</f>
        <v>11045.490228489347</v>
      </c>
      <c r="S219" s="262">
        <f>INDEX(Inputs_published!S$38:S$149, MATCH("All the way volume forecast_" &amp; $G219 &amp; "_" &amp; $J219, Inputs_published!$D$38:$D$149, 0)) * S103</f>
        <v>34889.453855401764</v>
      </c>
      <c r="T219" s="262">
        <f>INDEX(Inputs_published!T$38:T$149, MATCH("All the way volume forecast_" &amp; $G219 &amp; "_" &amp; $J219, Inputs_published!$D$38:$D$149, 0)) * T103</f>
        <v>18754.499999999996</v>
      </c>
      <c r="U219" s="262">
        <f>INDEX(Inputs_published!U$38:U$149, MATCH("All the way volume forecast_" &amp; $G219 &amp; "_" &amp; $J219, Inputs_published!$D$38:$D$149, 0)) * U103</f>
        <v>14691.149999999996</v>
      </c>
      <c r="V219" s="262">
        <f>INDEX(Inputs_published!V$38:V$149, MATCH("All the way volume forecast_" &amp; $G219 &amp; "_" &amp; $J219, Inputs_published!$D$38:$D$149, 0)) * V103</f>
        <v>40151.481674697352</v>
      </c>
      <c r="W219" s="262">
        <f>INDEX(Inputs_published!W$38:W$149, MATCH("All the way volume forecast_" &amp; $G219 &amp; "_" &amp; $J219, Inputs_published!$D$38:$D$149, 0)) * W103</f>
        <v>26348.523629837371</v>
      </c>
      <c r="X219" s="262">
        <f>INDEX(Inputs_published!X$38:X$149, MATCH("All the way volume forecast_" &amp; $G219 &amp; "_" &amp; $J219, Inputs_published!$D$38:$D$149, 0)) * X103</f>
        <v>39126.213787179193</v>
      </c>
      <c r="Y219" s="262">
        <f>INDEX(Inputs_published!Y$38:Y$149, MATCH("All the way volume forecast_" &amp; $G219 &amp; "_" &amp; $J219, Inputs_published!$D$38:$D$149, 0)) * Y103</f>
        <v>27835.441349472618</v>
      </c>
      <c r="Z219" s="262">
        <f>INDEX(Inputs_published!Z$38:Z$149, MATCH("All the way volume forecast_" &amp; $G219 &amp; "_" &amp; $J219, Inputs_published!$D$38:$D$149, 0)) * Z103</f>
        <v>27710.287475458681</v>
      </c>
      <c r="AA219" s="262">
        <f>INDEX(Inputs_published!AA$38:AA$149, MATCH("All the way volume forecast_" &amp; $G219 &amp; "_" &amp; $J219, Inputs_published!$D$38:$D$149, 0)) * AA103</f>
        <v>22539.031815635273</v>
      </c>
      <c r="AB219" s="262">
        <f>INDEX(Inputs_published!AB$38:AB$149, MATCH("All the way volume forecast_" &amp; $G219 &amp; "_" &amp; $J219, Inputs_published!$D$38:$D$149, 0)) * AB103</f>
        <v>12305.170814560935</v>
      </c>
      <c r="AC219" s="65"/>
    </row>
    <row r="220" spans="1:29" x14ac:dyDescent="0.35">
      <c r="D220" s="252" t="str">
        <f t="shared" si="55"/>
        <v>Output to other models_CDCM end user tariff forecast_Fixed charge_Non-Domestic Aggregated Band 4</v>
      </c>
      <c r="E220" s="63" t="s">
        <v>158</v>
      </c>
      <c r="F220" s="63" t="s">
        <v>159</v>
      </c>
      <c r="G220" s="28" t="s">
        <v>58</v>
      </c>
      <c r="H220" s="63" t="s">
        <v>75</v>
      </c>
      <c r="I220" s="84" t="s">
        <v>243</v>
      </c>
      <c r="J220" s="272" t="str">
        <f>INDEX('Tariff mapping'!$E$6:$E$37, MATCH('Reorder aggregate volumes'!I220, 'Tariff mapping'!$D$6:$D$37, 0))</f>
        <v>Non-Domestic Aggregated</v>
      </c>
      <c r="K220" s="63" t="s">
        <v>58</v>
      </c>
      <c r="L220" s="65"/>
      <c r="M220" s="25"/>
      <c r="N220" s="65"/>
      <c r="O220" s="262">
        <f>INDEX(Inputs_published!O$38:O$149, MATCH("All the way volume forecast_" &amp; $G220 &amp; "_" &amp; $J220, Inputs_published!$D$38:$D$149, 0)) * O104</f>
        <v>24842.16251483409</v>
      </c>
      <c r="P220" s="262">
        <f>INDEX(Inputs_published!P$38:P$149, MATCH("All the way volume forecast_" &amp; $G220 &amp; "_" &amp; $J220, Inputs_published!$D$38:$D$149, 0)) * P104</f>
        <v>15700.453757056275</v>
      </c>
      <c r="Q220" s="262">
        <f>INDEX(Inputs_published!Q$38:Q$149, MATCH("All the way volume forecast_" &amp; $G220 &amp; "_" &amp; $J220, Inputs_published!$D$38:$D$149, 0)) * Q104</f>
        <v>21693.147558688706</v>
      </c>
      <c r="R220" s="262">
        <f>INDEX(Inputs_published!R$38:R$149, MATCH("All the way volume forecast_" &amp; $G220 &amp; "_" &amp; $J220, Inputs_published!$D$38:$D$149, 0)) * R104</f>
        <v>11045.490228489356</v>
      </c>
      <c r="S220" s="262">
        <f>INDEX(Inputs_published!S$38:S$149, MATCH("All the way volume forecast_" &amp; $G220 &amp; "_" &amp; $J220, Inputs_published!$D$38:$D$149, 0)) * S104</f>
        <v>34889.453855401785</v>
      </c>
      <c r="T220" s="262">
        <f>INDEX(Inputs_published!T$38:T$149, MATCH("All the way volume forecast_" &amp; $G220 &amp; "_" &amp; $J220, Inputs_published!$D$38:$D$149, 0)) * T104</f>
        <v>18754.500000000011</v>
      </c>
      <c r="U220" s="262">
        <f>INDEX(Inputs_published!U$38:U$149, MATCH("All the way volume forecast_" &amp; $G220 &amp; "_" &amp; $J220, Inputs_published!$D$38:$D$149, 0)) * U104</f>
        <v>14691.150000000007</v>
      </c>
      <c r="V220" s="262">
        <f>INDEX(Inputs_published!V$38:V$149, MATCH("All the way volume forecast_" &amp; $G220 &amp; "_" &amp; $J220, Inputs_published!$D$38:$D$149, 0)) * V104</f>
        <v>40151.481674697381</v>
      </c>
      <c r="W220" s="262">
        <f>INDEX(Inputs_published!W$38:W$149, MATCH("All the way volume forecast_" &amp; $G220 &amp; "_" &amp; $J220, Inputs_published!$D$38:$D$149, 0)) * W104</f>
        <v>26348.523629837393</v>
      </c>
      <c r="X220" s="262">
        <f>INDEX(Inputs_published!X$38:X$149, MATCH("All the way volume forecast_" &amp; $G220 &amp; "_" &amp; $J220, Inputs_published!$D$38:$D$149, 0)) * X104</f>
        <v>39126.213787179222</v>
      </c>
      <c r="Y220" s="262">
        <f>INDEX(Inputs_published!Y$38:Y$149, MATCH("All the way volume forecast_" &amp; $G220 &amp; "_" &amp; $J220, Inputs_published!$D$38:$D$149, 0)) * Y104</f>
        <v>27835.44134947264</v>
      </c>
      <c r="Z220" s="262">
        <f>INDEX(Inputs_published!Z$38:Z$149, MATCH("All the way volume forecast_" &amp; $G220 &amp; "_" &amp; $J220, Inputs_published!$D$38:$D$149, 0)) * Z104</f>
        <v>27710.287475458703</v>
      </c>
      <c r="AA220" s="262">
        <f>INDEX(Inputs_published!AA$38:AA$149, MATCH("All the way volume forecast_" &amp; $G220 &amp; "_" &amp; $J220, Inputs_published!$D$38:$D$149, 0)) * AA104</f>
        <v>22539.031815635291</v>
      </c>
      <c r="AB220" s="262">
        <f>INDEX(Inputs_published!AB$38:AB$149, MATCH("All the way volume forecast_" &amp; $G220 &amp; "_" &amp; $J220, Inputs_published!$D$38:$D$149, 0)) * AB104</f>
        <v>12305.170814560945</v>
      </c>
      <c r="AC220" s="65"/>
    </row>
    <row r="221" spans="1:29" x14ac:dyDescent="0.35">
      <c r="D221" s="252" t="str">
        <f t="shared" si="55"/>
        <v>Output to other models_CDCM end user tariff forecast_Fixed charge_Non-Domestic Aggregated (Related MPAN)</v>
      </c>
      <c r="E221" s="63" t="s">
        <v>158</v>
      </c>
      <c r="F221" s="63" t="s">
        <v>159</v>
      </c>
      <c r="G221" s="28" t="s">
        <v>58</v>
      </c>
      <c r="H221" s="63" t="s">
        <v>75</v>
      </c>
      <c r="I221" s="84" t="s">
        <v>191</v>
      </c>
      <c r="J221" s="272" t="str">
        <f>INDEX('Tariff mapping'!$E$6:$E$37, MATCH('Reorder aggregate volumes'!I221, 'Tariff mapping'!$D$6:$D$37, 0))</f>
        <v>Non-Domestic Aggregated (Related MPAN)</v>
      </c>
      <c r="K221" s="63" t="s">
        <v>58</v>
      </c>
      <c r="L221" s="65"/>
      <c r="M221" s="25"/>
      <c r="N221" s="65"/>
      <c r="O221" s="262">
        <f>INDEX(Inputs_published!O$38:O$149, MATCH("All the way volume forecast_" &amp; $G221 &amp; "_" &amp; $J221, Inputs_published!$D$38:$D$149, 0)) * O105</f>
        <v>2958.5985855737058</v>
      </c>
      <c r="P221" s="262">
        <f>INDEX(Inputs_published!P$38:P$149, MATCH("All the way volume forecast_" &amp; $G221 &amp; "_" &amp; $J221, Inputs_published!$D$38:$D$149, 0)) * P105</f>
        <v>722.81073526120952</v>
      </c>
      <c r="Q221" s="262">
        <f>INDEX(Inputs_published!Q$38:Q$149, MATCH("All the way volume forecast_" &amp; $G221 &amp; "_" &amp; $J221, Inputs_published!$D$38:$D$149, 0)) * Q105</f>
        <v>1623.4212382951296</v>
      </c>
      <c r="R221" s="262">
        <f>INDEX(Inputs_published!R$38:R$149, MATCH("All the way volume forecast_" &amp; $G221 &amp; "_" &amp; $J221, Inputs_published!$D$38:$D$149, 0)) * R105</f>
        <v>2784.9059115721761</v>
      </c>
      <c r="S221" s="262">
        <f>INDEX(Inputs_published!S$38:S$149, MATCH("All the way volume forecast_" &amp; $G221 &amp; "_" &amp; $J221, Inputs_published!$D$38:$D$149, 0)) * S105</f>
        <v>5131.9032258064526</v>
      </c>
      <c r="T221" s="262">
        <f>INDEX(Inputs_published!T$38:T$149, MATCH("All the way volume forecast_" &amp; $G221 &amp; "_" &amp; $J221, Inputs_published!$D$38:$D$149, 0)) * T105</f>
        <v>7441</v>
      </c>
      <c r="U221" s="262">
        <f>INDEX(Inputs_published!U$38:U$149, MATCH("All the way volume forecast_" &amp; $G221 &amp; "_" &amp; $J221, Inputs_published!$D$38:$D$149, 0)) * U105</f>
        <v>996</v>
      </c>
      <c r="V221" s="262">
        <f>INDEX(Inputs_published!V$38:V$149, MATCH("All the way volume forecast_" &amp; $G221 &amp; "_" &amp; $J221, Inputs_published!$D$38:$D$149, 0)) * V105</f>
        <v>1312</v>
      </c>
      <c r="W221" s="262">
        <f>INDEX(Inputs_published!W$38:W$149, MATCH("All the way volume forecast_" &amp; $G221 &amp; "_" &amp; $J221, Inputs_published!$D$38:$D$149, 0)) * W105</f>
        <v>1028</v>
      </c>
      <c r="X221" s="262">
        <f>INDEX(Inputs_published!X$38:X$149, MATCH("All the way volume forecast_" &amp; $G221 &amp; "_" &amp; $J221, Inputs_published!$D$38:$D$149, 0)) * X105</f>
        <v>1055</v>
      </c>
      <c r="Y221" s="262">
        <f>INDEX(Inputs_published!Y$38:Y$149, MATCH("All the way volume forecast_" &amp; $G221 &amp; "_" &amp; $J221, Inputs_published!$D$38:$D$149, 0)) * Y105</f>
        <v>0</v>
      </c>
      <c r="Z221" s="262">
        <f>INDEX(Inputs_published!Z$38:Z$149, MATCH("All the way volume forecast_" &amp; $G221 &amp; "_" &amp; $J221, Inputs_published!$D$38:$D$149, 0)) * Z105</f>
        <v>0</v>
      </c>
      <c r="AA221" s="262">
        <f>INDEX(Inputs_published!AA$38:AA$149, MATCH("All the way volume forecast_" &amp; $G221 &amp; "_" &amp; $J221, Inputs_published!$D$38:$D$149, 0)) * AA105</f>
        <v>0</v>
      </c>
      <c r="AB221" s="262">
        <f>INDEX(Inputs_published!AB$38:AB$149, MATCH("All the way volume forecast_" &amp; $G221 &amp; "_" &amp; $J221, Inputs_published!$D$38:$D$149, 0)) * AB105</f>
        <v>0</v>
      </c>
      <c r="AC221" s="65"/>
    </row>
    <row r="222" spans="1:29" x14ac:dyDescent="0.35">
      <c r="D222" s="252" t="str">
        <f t="shared" si="55"/>
        <v>Output to other models_CDCM end user tariff forecast_Fixed charge_LV Site Specific No Residual</v>
      </c>
      <c r="E222" s="63" t="s">
        <v>158</v>
      </c>
      <c r="F222" s="63" t="s">
        <v>159</v>
      </c>
      <c r="G222" s="28" t="s">
        <v>58</v>
      </c>
      <c r="H222" s="63" t="s">
        <v>75</v>
      </c>
      <c r="I222" s="64" t="s">
        <v>244</v>
      </c>
      <c r="J222" s="272" t="str">
        <f>INDEX('Tariff mapping'!$E$6:$E$37, MATCH('Reorder aggregate volumes'!I222, 'Tariff mapping'!$D$6:$D$37, 0))</f>
        <v>LV Site Specific</v>
      </c>
      <c r="K222" s="63" t="s">
        <v>58</v>
      </c>
      <c r="L222" s="65"/>
      <c r="M222" s="25"/>
      <c r="N222" s="65"/>
      <c r="O222" s="262">
        <f>INDEX(Inputs_published!O$38:O$149, MATCH("All the way volume forecast_" &amp; $G222 &amp; "_" &amp; $J222, Inputs_published!$D$38:$D$149, 0)) * O106</f>
        <v>0</v>
      </c>
      <c r="P222" s="262">
        <f>INDEX(Inputs_published!P$38:P$149, MATCH("All the way volume forecast_" &amp; $G222 &amp; "_" &amp; $J222, Inputs_published!$D$38:$D$149, 0)) * P106</f>
        <v>0</v>
      </c>
      <c r="Q222" s="262">
        <f>INDEX(Inputs_published!Q$38:Q$149, MATCH("All the way volume forecast_" &amp; $G222 &amp; "_" &amp; $J222, Inputs_published!$D$38:$D$149, 0)) * Q106</f>
        <v>0</v>
      </c>
      <c r="R222" s="262">
        <f>INDEX(Inputs_published!R$38:R$149, MATCH("All the way volume forecast_" &amp; $G222 &amp; "_" &amp; $J222, Inputs_published!$D$38:$D$149, 0)) * R106</f>
        <v>0</v>
      </c>
      <c r="S222" s="262">
        <f>INDEX(Inputs_published!S$38:S$149, MATCH("All the way volume forecast_" &amp; $G222 &amp; "_" &amp; $J222, Inputs_published!$D$38:$D$149, 0)) * S106</f>
        <v>0</v>
      </c>
      <c r="T222" s="262">
        <f>INDEX(Inputs_published!T$38:T$149, MATCH("All the way volume forecast_" &amp; $G222 &amp; "_" &amp; $J222, Inputs_published!$D$38:$D$149, 0)) * T106</f>
        <v>0</v>
      </c>
      <c r="U222" s="262">
        <f>INDEX(Inputs_published!U$38:U$149, MATCH("All the way volume forecast_" &amp; $G222 &amp; "_" &amp; $J222, Inputs_published!$D$38:$D$149, 0)) * U106</f>
        <v>0</v>
      </c>
      <c r="V222" s="262">
        <f>INDEX(Inputs_published!V$38:V$149, MATCH("All the way volume forecast_" &amp; $G222 &amp; "_" &amp; $J222, Inputs_published!$D$38:$D$149, 0)) * V106</f>
        <v>0</v>
      </c>
      <c r="W222" s="262">
        <f>INDEX(Inputs_published!W$38:W$149, MATCH("All the way volume forecast_" &amp; $G222 &amp; "_" &amp; $J222, Inputs_published!$D$38:$D$149, 0)) * W106</f>
        <v>0</v>
      </c>
      <c r="X222" s="262">
        <f>INDEX(Inputs_published!X$38:X$149, MATCH("All the way volume forecast_" &amp; $G222 &amp; "_" &amp; $J222, Inputs_published!$D$38:$D$149, 0)) * X106</f>
        <v>0</v>
      </c>
      <c r="Y222" s="262">
        <f>INDEX(Inputs_published!Y$38:Y$149, MATCH("All the way volume forecast_" &amp; $G222 &amp; "_" &amp; $J222, Inputs_published!$D$38:$D$149, 0)) * Y106</f>
        <v>0</v>
      </c>
      <c r="Z222" s="262">
        <f>INDEX(Inputs_published!Z$38:Z$149, MATCH("All the way volume forecast_" &amp; $G222 &amp; "_" &amp; $J222, Inputs_published!$D$38:$D$149, 0)) * Z106</f>
        <v>0</v>
      </c>
      <c r="AA222" s="262">
        <f>INDEX(Inputs_published!AA$38:AA$149, MATCH("All the way volume forecast_" &amp; $G222 &amp; "_" &amp; $J222, Inputs_published!$D$38:$D$149, 0)) * AA106</f>
        <v>0</v>
      </c>
      <c r="AB222" s="262">
        <f>INDEX(Inputs_published!AB$38:AB$149, MATCH("All the way volume forecast_" &amp; $G222 &amp; "_" &amp; $J222, Inputs_published!$D$38:$D$149, 0)) * AB106</f>
        <v>0</v>
      </c>
      <c r="AC222" s="65"/>
    </row>
    <row r="223" spans="1:29" x14ac:dyDescent="0.35">
      <c r="D223" s="252" t="str">
        <f t="shared" si="55"/>
        <v>Output to other models_CDCM end user tariff forecast_Fixed charge_LV Site Specific Band 1</v>
      </c>
      <c r="E223" s="63" t="s">
        <v>158</v>
      </c>
      <c r="F223" s="63" t="s">
        <v>159</v>
      </c>
      <c r="G223" s="28" t="s">
        <v>58</v>
      </c>
      <c r="H223" s="63" t="s">
        <v>75</v>
      </c>
      <c r="I223" s="64" t="s">
        <v>245</v>
      </c>
      <c r="J223" s="272" t="str">
        <f>INDEX('Tariff mapping'!$E$6:$E$37, MATCH('Reorder aggregate volumes'!I223, 'Tariff mapping'!$D$6:$D$37, 0))</f>
        <v>LV Site Specific</v>
      </c>
      <c r="K223" s="63" t="s">
        <v>58</v>
      </c>
      <c r="L223" s="65"/>
      <c r="M223" s="25"/>
      <c r="N223" s="65"/>
      <c r="O223" s="262">
        <f>INDEX(Inputs_published!O$38:O$149, MATCH("All the way volume forecast_" &amp; $G223 &amp; "_" &amp; $J223, Inputs_published!$D$38:$D$149, 0)) * O107</f>
        <v>5006.4446976345744</v>
      </c>
      <c r="P223" s="262">
        <f>INDEX(Inputs_published!P$38:P$149, MATCH("All the way volume forecast_" &amp; $G223 &amp; "_" &amp; $J223, Inputs_published!$D$38:$D$149, 0)) * P107</f>
        <v>5710.8502681910195</v>
      </c>
      <c r="Q223" s="262">
        <f>INDEX(Inputs_published!Q$38:Q$149, MATCH("All the way volume forecast_" &amp; $G223 &amp; "_" &amp; $J223, Inputs_published!$D$38:$D$149, 0)) * Q107</f>
        <v>6992.7184721942085</v>
      </c>
      <c r="R223" s="262">
        <f>INDEX(Inputs_published!R$38:R$149, MATCH("All the way volume forecast_" &amp; $G223 &amp; "_" &amp; $J223, Inputs_published!$D$38:$D$149, 0)) * R107</f>
        <v>3168.4096895953335</v>
      </c>
      <c r="S223" s="262">
        <f>INDEX(Inputs_published!S$38:S$149, MATCH("All the way volume forecast_" &amp; $G223 &amp; "_" &amp; $J223, Inputs_published!$D$38:$D$149, 0)) * S107</f>
        <v>10018.949629774794</v>
      </c>
      <c r="T223" s="262">
        <f>INDEX(Inputs_published!T$38:T$149, MATCH("All the way volume forecast_" &amp; $G223 &amp; "_" &amp; $J223, Inputs_published!$D$38:$D$149, 0)) * T107</f>
        <v>4147.8843875406073</v>
      </c>
      <c r="U223" s="262">
        <f>INDEX(Inputs_published!U$38:U$149, MATCH("All the way volume forecast_" &amp; $G223 &amp; "_" &amp; $J223, Inputs_published!$D$38:$D$149, 0)) * U107</f>
        <v>2323.9615092428462</v>
      </c>
      <c r="V223" s="262">
        <f>INDEX(Inputs_published!V$38:V$149, MATCH("All the way volume forecast_" &amp; $G223 &amp; "_" &amp; $J223, Inputs_published!$D$38:$D$149, 0)) * V107</f>
        <v>4811.5456493779939</v>
      </c>
      <c r="W223" s="262">
        <f>INDEX(Inputs_published!W$38:W$149, MATCH("All the way volume forecast_" &amp; $G223 &amp; "_" &amp; $J223, Inputs_published!$D$38:$D$149, 0)) * W107</f>
        <v>6103.6824708487875</v>
      </c>
      <c r="X223" s="262">
        <f>INDEX(Inputs_published!X$38:X$149, MATCH("All the way volume forecast_" &amp; $G223 &amp; "_" &amp; $J223, Inputs_published!$D$38:$D$149, 0)) * X107</f>
        <v>5762.4029762531754</v>
      </c>
      <c r="Y223" s="262">
        <f>INDEX(Inputs_published!Y$38:Y$149, MATCH("All the way volume forecast_" &amp; $G223 &amp; "_" &amp; $J223, Inputs_published!$D$38:$D$149, 0)) * Y107</f>
        <v>5400.2404044939203</v>
      </c>
      <c r="Z223" s="262">
        <f>INDEX(Inputs_published!Z$38:Z$149, MATCH("All the way volume forecast_" &amp; $G223 &amp; "_" &amp; $J223, Inputs_published!$D$38:$D$149, 0)) * Z107</f>
        <v>5773.3486457515892</v>
      </c>
      <c r="AA223" s="262">
        <f>INDEX(Inputs_published!AA$38:AA$149, MATCH("All the way volume forecast_" &amp; $G223 &amp; "_" &amp; $J223, Inputs_published!$D$38:$D$149, 0)) * AA107</f>
        <v>3269.0460619845612</v>
      </c>
      <c r="AB223" s="262">
        <f>INDEX(Inputs_published!AB$38:AB$149, MATCH("All the way volume forecast_" &amp; $G223 &amp; "_" &amp; $J223, Inputs_published!$D$38:$D$149, 0)) * AB107</f>
        <v>2562.98809937226</v>
      </c>
      <c r="AC223" s="65"/>
    </row>
    <row r="224" spans="1:29" x14ac:dyDescent="0.35">
      <c r="D224" s="252" t="str">
        <f t="shared" si="55"/>
        <v>Output to other models_CDCM end user tariff forecast_Fixed charge_LV Site Specific Band 2</v>
      </c>
      <c r="E224" s="63" t="s">
        <v>158</v>
      </c>
      <c r="F224" s="63" t="s">
        <v>159</v>
      </c>
      <c r="G224" s="28" t="s">
        <v>58</v>
      </c>
      <c r="H224" s="63" t="s">
        <v>75</v>
      </c>
      <c r="I224" s="64" t="s">
        <v>246</v>
      </c>
      <c r="J224" s="272" t="str">
        <f>INDEX('Tariff mapping'!$E$6:$E$37, MATCH('Reorder aggregate volumes'!I224, 'Tariff mapping'!$D$6:$D$37, 0))</f>
        <v>LV Site Specific</v>
      </c>
      <c r="K224" s="63" t="s">
        <v>58</v>
      </c>
      <c r="L224" s="65"/>
      <c r="M224" s="25"/>
      <c r="N224" s="65"/>
      <c r="O224" s="262">
        <f>INDEX(Inputs_published!O$38:O$149, MATCH("All the way volume forecast_" &amp; $G224 &amp; "_" &amp; $J224, Inputs_published!$D$38:$D$149, 0)) * O108</f>
        <v>5221.7652699725695</v>
      </c>
      <c r="P224" s="262">
        <f>INDEX(Inputs_published!P$38:P$149, MATCH("All the way volume forecast_" &amp; $G224 &amp; "_" &amp; $J224, Inputs_published!$D$38:$D$149, 0)) * P108</f>
        <v>2676.5163325288277</v>
      </c>
      <c r="Q224" s="262">
        <f>INDEX(Inputs_published!Q$38:Q$149, MATCH("All the way volume forecast_" &amp; $G224 &amp; "_" &amp; $J224, Inputs_published!$D$38:$D$149, 0)) * Q108</f>
        <v>4142.2563091153397</v>
      </c>
      <c r="R224" s="262">
        <f>INDEX(Inputs_published!R$38:R$149, MATCH("All the way volume forecast_" &amp; $G224 &amp; "_" &amp; $J224, Inputs_published!$D$38:$D$149, 0)) * R108</f>
        <v>1675.0325892327328</v>
      </c>
      <c r="S224" s="262">
        <f>INDEX(Inputs_published!S$38:S$149, MATCH("All the way volume forecast_" &amp; $G224 &amp; "_" &amp; $J224, Inputs_published!$D$38:$D$149, 0)) * S108</f>
        <v>4961.6006147451217</v>
      </c>
      <c r="T224" s="262">
        <f>INDEX(Inputs_published!T$38:T$149, MATCH("All the way volume forecast_" &amp; $G224 &amp; "_" &amp; $J224, Inputs_published!$D$38:$D$149, 0)) * T108</f>
        <v>3352.990158608829</v>
      </c>
      <c r="U224" s="262">
        <f>INDEX(Inputs_published!U$38:U$149, MATCH("All the way volume forecast_" &amp; $G224 &amp; "_" &amp; $J224, Inputs_published!$D$38:$D$149, 0)) * U108</f>
        <v>1646.3904786021778</v>
      </c>
      <c r="V224" s="262">
        <f>INDEX(Inputs_published!V$38:V$149, MATCH("All the way volume forecast_" &amp; $G224 &amp; "_" &amp; $J224, Inputs_published!$D$38:$D$149, 0)) * V108</f>
        <v>7250.1244671309323</v>
      </c>
      <c r="W224" s="262">
        <f>INDEX(Inputs_published!W$38:W$149, MATCH("All the way volume forecast_" &amp; $G224 &amp; "_" &amp; $J224, Inputs_published!$D$38:$D$149, 0)) * W108</f>
        <v>3765.3365340796054</v>
      </c>
      <c r="X224" s="262">
        <f>INDEX(Inputs_published!X$38:X$149, MATCH("All the way volume forecast_" &amp; $G224 &amp; "_" &amp; $J224, Inputs_published!$D$38:$D$149, 0)) * X108</f>
        <v>8946.155501474921</v>
      </c>
      <c r="Y224" s="262">
        <f>INDEX(Inputs_published!Y$38:Y$149, MATCH("All the way volume forecast_" &amp; $G224 &amp; "_" &amp; $J224, Inputs_published!$D$38:$D$149, 0)) * Y108</f>
        <v>5506.0491813657054</v>
      </c>
      <c r="Z224" s="262">
        <f>INDEX(Inputs_published!Z$38:Z$149, MATCH("All the way volume forecast_" &amp; $G224 &amp; "_" &amp; $J224, Inputs_published!$D$38:$D$149, 0)) * Z108</f>
        <v>4492.5901382929287</v>
      </c>
      <c r="AA224" s="262">
        <f>INDEX(Inputs_published!AA$38:AA$149, MATCH("All the way volume forecast_" &amp; $G224 &amp; "_" &amp; $J224, Inputs_published!$D$38:$D$149, 0)) * AA108</f>
        <v>2176.4757275333354</v>
      </c>
      <c r="AB224" s="262">
        <f>INDEX(Inputs_published!AB$38:AB$149, MATCH("All the way volume forecast_" &amp; $G224 &amp; "_" &amp; $J224, Inputs_published!$D$38:$D$149, 0)) * AB108</f>
        <v>1898.3623034170312</v>
      </c>
      <c r="AC224" s="65"/>
    </row>
    <row r="225" spans="1:29" x14ac:dyDescent="0.35">
      <c r="D225" s="252" t="str">
        <f t="shared" si="55"/>
        <v>Output to other models_CDCM end user tariff forecast_Fixed charge_LV Site Specific Band 3</v>
      </c>
      <c r="E225" s="63" t="s">
        <v>158</v>
      </c>
      <c r="F225" s="63" t="s">
        <v>159</v>
      </c>
      <c r="G225" s="28" t="s">
        <v>58</v>
      </c>
      <c r="H225" s="63" t="s">
        <v>75</v>
      </c>
      <c r="I225" s="64" t="s">
        <v>247</v>
      </c>
      <c r="J225" s="272" t="str">
        <f>INDEX('Tariff mapping'!$E$6:$E$37, MATCH('Reorder aggregate volumes'!I225, 'Tariff mapping'!$D$6:$D$37, 0))</f>
        <v>LV Site Specific</v>
      </c>
      <c r="K225" s="63" t="s">
        <v>58</v>
      </c>
      <c r="L225" s="65"/>
      <c r="M225" s="25"/>
      <c r="N225" s="65"/>
      <c r="O225" s="262">
        <f>INDEX(Inputs_published!O$38:O$149, MATCH("All the way volume forecast_" &amp; $G225 &amp; "_" &amp; $J225, Inputs_published!$D$38:$D$149, 0)) * O109</f>
        <v>1812.3619474368552</v>
      </c>
      <c r="P225" s="262">
        <f>INDEX(Inputs_published!P$38:P$149, MATCH("All the way volume forecast_" &amp; $G225 &amp; "_" &amp; $J225, Inputs_published!$D$38:$D$149, 0)) * P109</f>
        <v>1131.3948644529378</v>
      </c>
      <c r="Q225" s="262">
        <f>INDEX(Inputs_published!Q$38:Q$149, MATCH("All the way volume forecast_" &amp; $G225 &amp; "_" &amp; $J225, Inputs_published!$D$38:$D$149, 0)) * Q109</f>
        <v>1737.2762108673762</v>
      </c>
      <c r="R225" s="262">
        <f>INDEX(Inputs_published!R$38:R$149, MATCH("All the way volume forecast_" &amp; $G225 &amp; "_" &amp; $J225, Inputs_published!$D$38:$D$149, 0)) * R109</f>
        <v>761.47446206607833</v>
      </c>
      <c r="S225" s="262">
        <f>INDEX(Inputs_published!S$38:S$149, MATCH("All the way volume forecast_" &amp; $G225 &amp; "_" &amp; $J225, Inputs_published!$D$38:$D$149, 0)) * S109</f>
        <v>2549.5558075768918</v>
      </c>
      <c r="T225" s="262">
        <f>INDEX(Inputs_published!T$38:T$149, MATCH("All the way volume forecast_" &amp; $G225 &amp; "_" &amp; $J225, Inputs_published!$D$38:$D$149, 0)) * T109</f>
        <v>1152.7469902541563</v>
      </c>
      <c r="U225" s="262">
        <f>INDEX(Inputs_published!U$38:U$149, MATCH("All the way volume forecast_" &amp; $G225 &amp; "_" &amp; $J225, Inputs_published!$D$38:$D$149, 0)) * U109</f>
        <v>530.94251709293496</v>
      </c>
      <c r="V225" s="262">
        <f>INDEX(Inputs_published!V$38:V$149, MATCH("All the way volume forecast_" &amp; $G225 &amp; "_" &amp; $J225, Inputs_published!$D$38:$D$149, 0)) * V109</f>
        <v>2082.6834990592761</v>
      </c>
      <c r="W225" s="262">
        <f>INDEX(Inputs_published!W$38:W$149, MATCH("All the way volume forecast_" &amp; $G225 &amp; "_" &amp; $J225, Inputs_published!$D$38:$D$149, 0)) * W109</f>
        <v>1441.9799943409955</v>
      </c>
      <c r="X225" s="262">
        <f>INDEX(Inputs_published!X$38:X$149, MATCH("All the way volume forecast_" &amp; $G225 &amp; "_" &amp; $J225, Inputs_published!$D$38:$D$149, 0)) * X109</f>
        <v>2833.4302717431419</v>
      </c>
      <c r="Y225" s="262">
        <f>INDEX(Inputs_published!Y$38:Y$149, MATCH("All the way volume forecast_" &amp; $G225 &amp; "_" &amp; $J225, Inputs_published!$D$38:$D$149, 0)) * Y109</f>
        <v>2098.2080092876563</v>
      </c>
      <c r="Z225" s="262">
        <f>INDEX(Inputs_published!Z$38:Z$149, MATCH("All the way volume forecast_" &amp; $G225 &amp; "_" &amp; $J225, Inputs_published!$D$38:$D$149, 0)) * Z109</f>
        <v>1532.7554211264778</v>
      </c>
      <c r="AA225" s="262">
        <f>INDEX(Inputs_published!AA$38:AA$149, MATCH("All the way volume forecast_" &amp; $G225 &amp; "_" &amp; $J225, Inputs_published!$D$38:$D$149, 0)) * AA109</f>
        <v>809.77815704099487</v>
      </c>
      <c r="AB225" s="262">
        <f>INDEX(Inputs_published!AB$38:AB$149, MATCH("All the way volume forecast_" &amp; $G225 &amp; "_" &amp; $J225, Inputs_published!$D$38:$D$149, 0)) * AB109</f>
        <v>734.27221169904033</v>
      </c>
      <c r="AC225" s="65"/>
    </row>
    <row r="226" spans="1:29" s="82" customFormat="1" x14ac:dyDescent="0.35">
      <c r="A226" s="49"/>
      <c r="D226" s="252" t="str">
        <f t="shared" si="55"/>
        <v>Output to other models_CDCM end user tariff forecast_Fixed charge_LV Site Specific Band 4</v>
      </c>
      <c r="E226" s="63" t="s">
        <v>158</v>
      </c>
      <c r="F226" s="63" t="s">
        <v>159</v>
      </c>
      <c r="G226" s="28" t="s">
        <v>58</v>
      </c>
      <c r="H226" s="63" t="s">
        <v>75</v>
      </c>
      <c r="I226" s="64" t="s">
        <v>248</v>
      </c>
      <c r="J226" s="272" t="str">
        <f>INDEX('Tariff mapping'!$E$6:$E$37, MATCH('Reorder aggregate volumes'!I226, 'Tariff mapping'!$D$6:$D$37, 0))</f>
        <v>LV Site Specific</v>
      </c>
      <c r="K226" s="63" t="s">
        <v>58</v>
      </c>
      <c r="L226" s="65"/>
      <c r="M226" s="25"/>
      <c r="N226" s="65"/>
      <c r="O226" s="281">
        <f>INDEX(Inputs_published!O$38:O$149, MATCH("All the way volume forecast_" &amp; $G226 &amp; "_" &amp; $J226, Inputs_published!$D$38:$D$149, 0)) * O110</f>
        <v>1989.0599955886639</v>
      </c>
      <c r="P226" s="281">
        <f>INDEX(Inputs_published!P$38:P$149, MATCH("All the way volume forecast_" &amp; $G226 &amp; "_" &amp; $J226, Inputs_published!$D$38:$D$149, 0)) * P110</f>
        <v>1561.385904581952</v>
      </c>
      <c r="Q226" s="281">
        <f>INDEX(Inputs_published!Q$38:Q$149, MATCH("All the way volume forecast_" &amp; $G226 &amp; "_" &amp; $J226, Inputs_published!$D$38:$D$149, 0)) * Q110</f>
        <v>2120.4530918058472</v>
      </c>
      <c r="R226" s="281">
        <f>INDEX(Inputs_published!R$38:R$149, MATCH("All the way volume forecast_" &amp; $G226 &amp; "_" &amp; $J226, Inputs_published!$D$38:$D$149, 0)) * R110</f>
        <v>1077.2592944624132</v>
      </c>
      <c r="S226" s="281">
        <f>INDEX(Inputs_published!S$38:S$149, MATCH("All the way volume forecast_" &amp; $G226 &amp; "_" &amp; $J226, Inputs_published!$D$38:$D$149, 0)) * S110</f>
        <v>3951.1494117422144</v>
      </c>
      <c r="T226" s="281">
        <f>INDEX(Inputs_published!T$38:T$149, MATCH("All the way volume forecast_" &amp; $G226 &amp; "_" &amp; $J226, Inputs_published!$D$38:$D$149, 0)) * T110</f>
        <v>1837.3784635964075</v>
      </c>
      <c r="U226" s="281">
        <f>INDEX(Inputs_published!U$38:U$149, MATCH("All the way volume forecast_" &amp; $G226 &amp; "_" &amp; $J226, Inputs_published!$D$38:$D$149, 0)) * U110</f>
        <v>786.705495062041</v>
      </c>
      <c r="V226" s="281">
        <f>INDEX(Inputs_published!V$38:V$149, MATCH("All the way volume forecast_" &amp; $G226 &amp; "_" &amp; $J226, Inputs_published!$D$38:$D$149, 0)) * V110</f>
        <v>3500.3000478222966</v>
      </c>
      <c r="W226" s="281">
        <f>INDEX(Inputs_published!W$38:W$149, MATCH("All the way volume forecast_" &amp; $G226 &amp; "_" &amp; $J226, Inputs_published!$D$38:$D$149, 0)) * W110</f>
        <v>1789.7340054502583</v>
      </c>
      <c r="X226" s="281">
        <f>INDEX(Inputs_published!X$38:X$149, MATCH("All the way volume forecast_" &amp; $G226 &amp; "_" &amp; $J226, Inputs_published!$D$38:$D$149, 0)) * X110</f>
        <v>2622.4407327162553</v>
      </c>
      <c r="Y226" s="281">
        <f>INDEX(Inputs_published!Y$38:Y$149, MATCH("All the way volume forecast_" &amp; $G226 &amp; "_" &amp; $J226, Inputs_published!$D$38:$D$149, 0)) * Y110</f>
        <v>2335.7786592450598</v>
      </c>
      <c r="Z226" s="281">
        <f>INDEX(Inputs_published!Z$38:Z$149, MATCH("All the way volume forecast_" &amp; $G226 &amp; "_" &amp; $J226, Inputs_published!$D$38:$D$149, 0)) * Z110</f>
        <v>1182.3081003267882</v>
      </c>
      <c r="AA226" s="281">
        <f>INDEX(Inputs_published!AA$38:AA$149, MATCH("All the way volume forecast_" &amp; $G226 &amp; "_" &amp; $J226, Inputs_published!$D$38:$D$149, 0)) * AA110</f>
        <v>894.85212684685814</v>
      </c>
      <c r="AB226" s="281">
        <f>INDEX(Inputs_published!AB$38:AB$149, MATCH("All the way volume forecast_" &amp; $G226 &amp; "_" &amp; $J226, Inputs_published!$D$38:$D$149, 0)) * AB110</f>
        <v>793.96913947945018</v>
      </c>
      <c r="AC226" s="65"/>
    </row>
    <row r="227" spans="1:29" s="82" customFormat="1" x14ac:dyDescent="0.35">
      <c r="A227" s="49"/>
      <c r="D227" s="252" t="str">
        <f t="shared" si="55"/>
        <v>Output to other models_CDCM end user tariff forecast_Fixed charge_LV Sub Site Specific No Residual</v>
      </c>
      <c r="E227" s="63" t="s">
        <v>158</v>
      </c>
      <c r="F227" s="63" t="s">
        <v>159</v>
      </c>
      <c r="G227" s="28" t="s">
        <v>58</v>
      </c>
      <c r="H227" s="63" t="s">
        <v>75</v>
      </c>
      <c r="I227" s="63" t="s">
        <v>249</v>
      </c>
      <c r="J227" s="272" t="str">
        <f>INDEX('Tariff mapping'!$E$6:$E$37, MATCH('Reorder aggregate volumes'!I227, 'Tariff mapping'!$D$6:$D$37, 0))</f>
        <v>LV Sub Site Specific</v>
      </c>
      <c r="K227" s="63" t="s">
        <v>58</v>
      </c>
      <c r="L227" s="65"/>
      <c r="M227" s="25"/>
      <c r="N227" s="65"/>
      <c r="O227" s="281">
        <f>INDEX(Inputs_published!O$38:O$149, MATCH("All the way volume forecast_" &amp; $G227 &amp; "_" &amp; $J227, Inputs_published!$D$38:$D$149, 0)) * O111</f>
        <v>0</v>
      </c>
      <c r="P227" s="281">
        <f>INDEX(Inputs_published!P$38:P$149, MATCH("All the way volume forecast_" &amp; $G227 &amp; "_" &amp; $J227, Inputs_published!$D$38:$D$149, 0)) * P111</f>
        <v>0</v>
      </c>
      <c r="Q227" s="281">
        <f>INDEX(Inputs_published!Q$38:Q$149, MATCH("All the way volume forecast_" &amp; $G227 &amp; "_" &amp; $J227, Inputs_published!$D$38:$D$149, 0)) * Q111</f>
        <v>0</v>
      </c>
      <c r="R227" s="281">
        <f>INDEX(Inputs_published!R$38:R$149, MATCH("All the way volume forecast_" &amp; $G227 &amp; "_" &amp; $J227, Inputs_published!$D$38:$D$149, 0)) * R111</f>
        <v>0</v>
      </c>
      <c r="S227" s="281">
        <f>INDEX(Inputs_published!S$38:S$149, MATCH("All the way volume forecast_" &amp; $G227 &amp; "_" &amp; $J227, Inputs_published!$D$38:$D$149, 0)) * S111</f>
        <v>0</v>
      </c>
      <c r="T227" s="281">
        <f>INDEX(Inputs_published!T$38:T$149, MATCH("All the way volume forecast_" &amp; $G227 &amp; "_" &amp; $J227, Inputs_published!$D$38:$D$149, 0)) * T111</f>
        <v>0</v>
      </c>
      <c r="U227" s="281">
        <f>INDEX(Inputs_published!U$38:U$149, MATCH("All the way volume forecast_" &amp; $G227 &amp; "_" &amp; $J227, Inputs_published!$D$38:$D$149, 0)) * U111</f>
        <v>0</v>
      </c>
      <c r="V227" s="281">
        <f>INDEX(Inputs_published!V$38:V$149, MATCH("All the way volume forecast_" &amp; $G227 &amp; "_" &amp; $J227, Inputs_published!$D$38:$D$149, 0)) * V111</f>
        <v>0</v>
      </c>
      <c r="W227" s="281">
        <f>INDEX(Inputs_published!W$38:W$149, MATCH("All the way volume forecast_" &amp; $G227 &amp; "_" &amp; $J227, Inputs_published!$D$38:$D$149, 0)) * W111</f>
        <v>0</v>
      </c>
      <c r="X227" s="281">
        <f>INDEX(Inputs_published!X$38:X$149, MATCH("All the way volume forecast_" &amp; $G227 &amp; "_" &amp; $J227, Inputs_published!$D$38:$D$149, 0)) * X111</f>
        <v>0</v>
      </c>
      <c r="Y227" s="281">
        <f>INDEX(Inputs_published!Y$38:Y$149, MATCH("All the way volume forecast_" &amp; $G227 &amp; "_" &amp; $J227, Inputs_published!$D$38:$D$149, 0)) * Y111</f>
        <v>0</v>
      </c>
      <c r="Z227" s="281">
        <f>INDEX(Inputs_published!Z$38:Z$149, MATCH("All the way volume forecast_" &amp; $G227 &amp; "_" &amp; $J227, Inputs_published!$D$38:$D$149, 0)) * Z111</f>
        <v>0</v>
      </c>
      <c r="AA227" s="281">
        <f>INDEX(Inputs_published!AA$38:AA$149, MATCH("All the way volume forecast_" &amp; $G227 &amp; "_" &amp; $J227, Inputs_published!$D$38:$D$149, 0)) * AA111</f>
        <v>0</v>
      </c>
      <c r="AB227" s="281">
        <f>INDEX(Inputs_published!AB$38:AB$149, MATCH("All the way volume forecast_" &amp; $G227 &amp; "_" &amp; $J227, Inputs_published!$D$38:$D$149, 0)) * AB111</f>
        <v>0</v>
      </c>
      <c r="AC227" s="65"/>
    </row>
    <row r="228" spans="1:29" s="82" customFormat="1" x14ac:dyDescent="0.35">
      <c r="A228" s="49"/>
      <c r="D228" s="252" t="str">
        <f t="shared" si="55"/>
        <v>Output to other models_CDCM end user tariff forecast_Fixed charge_LV Sub Site Specific Band 1</v>
      </c>
      <c r="E228" s="63" t="s">
        <v>158</v>
      </c>
      <c r="F228" s="63" t="s">
        <v>159</v>
      </c>
      <c r="G228" s="28" t="s">
        <v>58</v>
      </c>
      <c r="H228" s="63" t="s">
        <v>75</v>
      </c>
      <c r="I228" s="63" t="s">
        <v>250</v>
      </c>
      <c r="J228" s="272" t="str">
        <f>INDEX('Tariff mapping'!$E$6:$E$37, MATCH('Reorder aggregate volumes'!I228, 'Tariff mapping'!$D$6:$D$37, 0))</f>
        <v>LV Sub Site Specific</v>
      </c>
      <c r="K228" s="63" t="s">
        <v>58</v>
      </c>
      <c r="L228" s="65"/>
      <c r="M228" s="25"/>
      <c r="N228" s="65"/>
      <c r="O228" s="281">
        <f>INDEX(Inputs_published!O$38:O$149, MATCH("All the way volume forecast_" &amp; $G228 &amp; "_" &amp; $J228, Inputs_published!$D$38:$D$149, 0)) * O112</f>
        <v>797.01560334243061</v>
      </c>
      <c r="P228" s="281">
        <f>INDEX(Inputs_published!P$38:P$149, MATCH("All the way volume forecast_" &amp; $G228 &amp; "_" &amp; $J228, Inputs_published!$D$38:$D$149, 0)) * P112</f>
        <v>262.48264899446133</v>
      </c>
      <c r="Q228" s="281">
        <f>INDEX(Inputs_published!Q$38:Q$149, MATCH("All the way volume forecast_" &amp; $G228 &amp; "_" &amp; $J228, Inputs_published!$D$38:$D$149, 0)) * Q112</f>
        <v>224.73815832248289</v>
      </c>
      <c r="R228" s="281">
        <f>INDEX(Inputs_published!R$38:R$149, MATCH("All the way volume forecast_" &amp; $G228 &amp; "_" &amp; $J228, Inputs_published!$D$38:$D$149, 0)) * R112</f>
        <v>52.707985024517697</v>
      </c>
      <c r="S228" s="281">
        <f>INDEX(Inputs_published!S$38:S$149, MATCH("All the way volume forecast_" &amp; $G228 &amp; "_" &amp; $J228, Inputs_published!$D$38:$D$149, 0)) * S112</f>
        <v>130.93924213662837</v>
      </c>
      <c r="T228" s="281">
        <f>INDEX(Inputs_published!T$38:T$149, MATCH("All the way volume forecast_" &amp; $G228 &amp; "_" &amp; $J228, Inputs_published!$D$38:$D$149, 0)) * T112</f>
        <v>86.587234855723295</v>
      </c>
      <c r="U228" s="281">
        <f>INDEX(Inputs_published!U$38:U$149, MATCH("All the way volume forecast_" &amp; $G228 &amp; "_" &amp; $J228, Inputs_published!$D$38:$D$149, 0)) * U112</f>
        <v>1345.2432261331983</v>
      </c>
      <c r="V228" s="281">
        <f>INDEX(Inputs_published!V$38:V$149, MATCH("All the way volume forecast_" &amp; $G228 &amp; "_" &amp; $J228, Inputs_published!$D$38:$D$149, 0)) * V112</f>
        <v>139.91626328939356</v>
      </c>
      <c r="W228" s="281">
        <f>INDEX(Inputs_published!W$38:W$149, MATCH("All the way volume forecast_" &amp; $G228 &amp; "_" &amp; $J228, Inputs_published!$D$38:$D$149, 0)) * W112</f>
        <v>25.347884591287315</v>
      </c>
      <c r="X228" s="281">
        <f>INDEX(Inputs_published!X$38:X$149, MATCH("All the way volume forecast_" &amp; $G228 &amp; "_" &amp; $J228, Inputs_published!$D$38:$D$149, 0)) * X112</f>
        <v>293.07535964076601</v>
      </c>
      <c r="Y228" s="281">
        <f>INDEX(Inputs_published!Y$38:Y$149, MATCH("All the way volume forecast_" &amp; $G228 &amp; "_" &amp; $J228, Inputs_published!$D$38:$D$149, 0)) * Y112</f>
        <v>161.67881817715096</v>
      </c>
      <c r="Z228" s="281">
        <f>INDEX(Inputs_published!Z$38:Z$149, MATCH("All the way volume forecast_" &amp; $G228 &amp; "_" &amp; $J228, Inputs_published!$D$38:$D$149, 0)) * Z112</f>
        <v>162.90251120608465</v>
      </c>
      <c r="AA228" s="281">
        <f>INDEX(Inputs_published!AA$38:AA$149, MATCH("All the way volume forecast_" &amp; $G228 &amp; "_" &amp; $J228, Inputs_published!$D$38:$D$149, 0)) * AA112</f>
        <v>759.54023758996266</v>
      </c>
      <c r="AB228" s="281">
        <f>INDEX(Inputs_published!AB$38:AB$149, MATCH("All the way volume forecast_" &amp; $G228 &amp; "_" &amp; $J228, Inputs_published!$D$38:$D$149, 0)) * AB112</f>
        <v>52.135713119764098</v>
      </c>
      <c r="AC228" s="65"/>
    </row>
    <row r="229" spans="1:29" s="82" customFormat="1" x14ac:dyDescent="0.35">
      <c r="A229" s="49"/>
      <c r="D229" s="252" t="str">
        <f t="shared" si="55"/>
        <v>Output to other models_CDCM end user tariff forecast_Fixed charge_LV Sub Site Specific Band 2</v>
      </c>
      <c r="E229" s="63" t="s">
        <v>158</v>
      </c>
      <c r="F229" s="63" t="s">
        <v>159</v>
      </c>
      <c r="G229" s="28" t="s">
        <v>58</v>
      </c>
      <c r="H229" s="63" t="s">
        <v>75</v>
      </c>
      <c r="I229" s="63" t="s">
        <v>251</v>
      </c>
      <c r="J229" s="272" t="str">
        <f>INDEX('Tariff mapping'!$E$6:$E$37, MATCH('Reorder aggregate volumes'!I229, 'Tariff mapping'!$D$6:$D$37, 0))</f>
        <v>LV Sub Site Specific</v>
      </c>
      <c r="K229" s="63" t="s">
        <v>58</v>
      </c>
      <c r="L229" s="65"/>
      <c r="M229" s="25"/>
      <c r="N229" s="65"/>
      <c r="O229" s="281">
        <f>INDEX(Inputs_published!O$38:O$149, MATCH("All the way volume forecast_" &amp; $G229 &amp; "_" &amp; $J229, Inputs_published!$D$38:$D$149, 0)) * O113</f>
        <v>831.29419149004127</v>
      </c>
      <c r="P229" s="281">
        <f>INDEX(Inputs_published!P$38:P$149, MATCH("All the way volume forecast_" &amp; $G229 &amp; "_" &amp; $J229, Inputs_published!$D$38:$D$149, 0)) * P113</f>
        <v>123.01830096162632</v>
      </c>
      <c r="Q229" s="281">
        <f>INDEX(Inputs_published!Q$38:Q$149, MATCH("All the way volume forecast_" &amp; $G229 &amp; "_" &amp; $J229, Inputs_published!$D$38:$D$149, 0)) * Q113</f>
        <v>133.12748938942445</v>
      </c>
      <c r="R229" s="281">
        <f>INDEX(Inputs_published!R$38:R$149, MATCH("All the way volume forecast_" &amp; $G229 &amp; "_" &amp; $J229, Inputs_published!$D$38:$D$149, 0)) * R113</f>
        <v>27.864954749628357</v>
      </c>
      <c r="S229" s="281">
        <f>INDEX(Inputs_published!S$38:S$149, MATCH("All the way volume forecast_" &amp; $G229 &amp; "_" &amp; $J229, Inputs_published!$D$38:$D$149, 0)) * S113</f>
        <v>64.843945551801212</v>
      </c>
      <c r="T229" s="281">
        <f>INDEX(Inputs_published!T$38:T$149, MATCH("All the way volume forecast_" &amp; $G229 &amp; "_" &amp; $J229, Inputs_published!$D$38:$D$149, 0)) * T113</f>
        <v>69.993789413338433</v>
      </c>
      <c r="U229" s="281">
        <f>INDEX(Inputs_published!U$38:U$149, MATCH("All the way volume forecast_" &amp; $G229 &amp; "_" &amp; $J229, Inputs_published!$D$38:$D$149, 0)) * U113</f>
        <v>953.02595593821218</v>
      </c>
      <c r="V229" s="281">
        <f>INDEX(Inputs_published!V$38:V$149, MATCH("All the way volume forecast_" &amp; $G229 &amp; "_" &amp; $J229, Inputs_published!$D$38:$D$149, 0)) * V113</f>
        <v>210.82836945651803</v>
      </c>
      <c r="W229" s="281">
        <f>INDEX(Inputs_published!W$38:W$149, MATCH("All the way volume forecast_" &amp; $G229 &amp; "_" &amp; $J229, Inputs_published!$D$38:$D$149, 0)) * W113</f>
        <v>15.637005425666436</v>
      </c>
      <c r="X229" s="281">
        <f>INDEX(Inputs_published!X$38:X$149, MATCH("All the way volume forecast_" &amp; $G229 &amp; "_" &amp; $J229, Inputs_published!$D$38:$D$149, 0)) * X113</f>
        <v>455.00076127993884</v>
      </c>
      <c r="Y229" s="281">
        <f>INDEX(Inputs_published!Y$38:Y$149, MATCH("All the way volume forecast_" &amp; $G229 &amp; "_" &amp; $J229, Inputs_published!$D$38:$D$149, 0)) * Y113</f>
        <v>164.84664714698053</v>
      </c>
      <c r="Z229" s="281">
        <f>INDEX(Inputs_published!Z$38:Z$149, MATCH("All the way volume forecast_" &amp; $G229 &amp; "_" &amp; $J229, Inputs_published!$D$38:$D$149, 0)) * Z113</f>
        <v>126.76425074140565</v>
      </c>
      <c r="AA229" s="281">
        <f>INDEX(Inputs_published!AA$38:AA$149, MATCH("All the way volume forecast_" &amp; $G229 &amp; "_" &amp; $J229, Inputs_published!$D$38:$D$149, 0)) * AA113</f>
        <v>505.68907866531725</v>
      </c>
      <c r="AB229" s="281">
        <f>INDEX(Inputs_published!AB$38:AB$149, MATCH("All the way volume forecast_" &amp; $G229 &amp; "_" &amp; $J229, Inputs_published!$D$38:$D$149, 0)) * AB113</f>
        <v>38.616048382185518</v>
      </c>
      <c r="AC229" s="65"/>
    </row>
    <row r="230" spans="1:29" s="82" customFormat="1" x14ac:dyDescent="0.35">
      <c r="A230" s="49"/>
      <c r="D230" s="252" t="str">
        <f t="shared" si="55"/>
        <v>Output to other models_CDCM end user tariff forecast_Fixed charge_LV Sub Site Specific Band 3</v>
      </c>
      <c r="E230" s="63" t="s">
        <v>158</v>
      </c>
      <c r="F230" s="63" t="s">
        <v>159</v>
      </c>
      <c r="G230" s="28" t="s">
        <v>58</v>
      </c>
      <c r="H230" s="63" t="s">
        <v>75</v>
      </c>
      <c r="I230" s="84" t="s">
        <v>252</v>
      </c>
      <c r="J230" s="272" t="str">
        <f>INDEX('Tariff mapping'!$E$6:$E$37, MATCH('Reorder aggregate volumes'!I230, 'Tariff mapping'!$D$6:$D$37, 0))</f>
        <v>LV Sub Site Specific</v>
      </c>
      <c r="K230" s="63" t="s">
        <v>58</v>
      </c>
      <c r="L230" s="65"/>
      <c r="M230" s="25"/>
      <c r="N230" s="65"/>
      <c r="O230" s="281">
        <f>INDEX(Inputs_published!O$38:O$149, MATCH("All the way volume forecast_" &amp; $G230 &amp; "_" &amp; $J230, Inputs_published!$D$38:$D$149, 0)) * O114</f>
        <v>288.52425987921737</v>
      </c>
      <c r="P230" s="281">
        <f>INDEX(Inputs_published!P$38:P$149, MATCH("All the way volume forecast_" &amp; $G230 &amp; "_" &amp; $J230, Inputs_published!$D$38:$D$149, 0)) * P114</f>
        <v>52.001279517770641</v>
      </c>
      <c r="Q230" s="281">
        <f>INDEX(Inputs_published!Q$38:Q$149, MATCH("All the way volume forecast_" &amp; $G230 &amp; "_" &amp; $J230, Inputs_published!$D$38:$D$149, 0)) * Q114</f>
        <v>55.83411625683307</v>
      </c>
      <c r="R230" s="281">
        <f>INDEX(Inputs_published!R$38:R$149, MATCH("All the way volume forecast_" &amp; $G230 &amp; "_" &amp; $J230, Inputs_published!$D$38:$D$149, 0)) * R114</f>
        <v>12.667485734225753</v>
      </c>
      <c r="S230" s="281">
        <f>INDEX(Inputs_published!S$38:S$149, MATCH("All the way volume forecast_" &amp; $G230 &amp; "_" &amp; $J230, Inputs_published!$D$38:$D$149, 0)) * S114</f>
        <v>33.320549315573487</v>
      </c>
      <c r="T230" s="281">
        <f>INDEX(Inputs_published!T$38:T$149, MATCH("All the way volume forecast_" &amp; $G230 &amp; "_" &amp; $J230, Inputs_published!$D$38:$D$149, 0)) * T114</f>
        <v>24.063634626409328</v>
      </c>
      <c r="U230" s="281">
        <f>INDEX(Inputs_published!U$38:U$149, MATCH("All the way volume forecast_" &amp; $G230 &amp; "_" &amp; $J230, Inputs_published!$D$38:$D$149, 0)) * U114</f>
        <v>307.34021271207899</v>
      </c>
      <c r="V230" s="281">
        <f>INDEX(Inputs_published!V$38:V$149, MATCH("All the way volume forecast_" &amp; $G230 &amp; "_" &amp; $J230, Inputs_published!$D$38:$D$149, 0)) * V114</f>
        <v>60.562928014727163</v>
      </c>
      <c r="W230" s="281">
        <f>INDEX(Inputs_published!W$38:W$149, MATCH("All the way volume forecast_" &amp; $G230 &amp; "_" &amp; $J230, Inputs_published!$D$38:$D$149, 0)) * W114</f>
        <v>5.9883754854662072</v>
      </c>
      <c r="X230" s="281">
        <f>INDEX(Inputs_published!X$38:X$149, MATCH("All the way volume forecast_" &amp; $G230 &amp; "_" &amp; $J230, Inputs_published!$D$38:$D$149, 0)) * X114</f>
        <v>144.10803953320567</v>
      </c>
      <c r="Y230" s="281">
        <f>INDEX(Inputs_published!Y$38:Y$149, MATCH("All the way volume forecast_" &amp; $G230 &amp; "_" &amp; $J230, Inputs_published!$D$38:$D$149, 0)) * Y114</f>
        <v>62.818646175299691</v>
      </c>
      <c r="Z230" s="281">
        <f>INDEX(Inputs_published!Z$38:Z$149, MATCH("All the way volume forecast_" &amp; $G230 &amp; "_" &amp; $J230, Inputs_published!$D$38:$D$149, 0)) * Z114</f>
        <v>43.248679836784362</v>
      </c>
      <c r="AA230" s="281">
        <f>INDEX(Inputs_published!AA$38:AA$149, MATCH("All the way volume forecast_" &amp; $G230 &amp; "_" &amp; $J230, Inputs_published!$D$38:$D$149, 0)) * AA114</f>
        <v>188.14635282951363</v>
      </c>
      <c r="AB230" s="281">
        <f>INDEX(Inputs_published!AB$38:AB$149, MATCH("All the way volume forecast_" &amp; $G230 &amp; "_" &amp; $J230, Inputs_published!$D$38:$D$149, 0)) * AB114</f>
        <v>14.936396072354777</v>
      </c>
      <c r="AC230" s="65"/>
    </row>
    <row r="231" spans="1:29" s="82" customFormat="1" x14ac:dyDescent="0.35">
      <c r="A231" s="49"/>
      <c r="D231" s="252" t="str">
        <f t="shared" si="55"/>
        <v>Output to other models_CDCM end user tariff forecast_Fixed charge_LV Sub Site Specific Band 4</v>
      </c>
      <c r="E231" s="63" t="s">
        <v>158</v>
      </c>
      <c r="F231" s="63" t="s">
        <v>159</v>
      </c>
      <c r="G231" s="28" t="s">
        <v>58</v>
      </c>
      <c r="H231" s="63" t="s">
        <v>75</v>
      </c>
      <c r="I231" s="84" t="s">
        <v>253</v>
      </c>
      <c r="J231" s="272" t="str">
        <f>INDEX('Tariff mapping'!$E$6:$E$37, MATCH('Reorder aggregate volumes'!I231, 'Tariff mapping'!$D$6:$D$37, 0))</f>
        <v>LV Sub Site Specific</v>
      </c>
      <c r="K231" s="63" t="s">
        <v>58</v>
      </c>
      <c r="L231" s="65"/>
      <c r="M231" s="25"/>
      <c r="N231" s="65"/>
      <c r="O231" s="281">
        <f>INDEX(Inputs_published!O$38:O$149, MATCH("All the way volume forecast_" &amp; $G231 &amp; "_" &amp; $J231, Inputs_published!$D$38:$D$149, 0)) * O115</f>
        <v>316.6542223501267</v>
      </c>
      <c r="P231" s="281">
        <f>INDEX(Inputs_published!P$38:P$149, MATCH("All the way volume forecast_" &amp; $G231 &amp; "_" &amp; $J231, Inputs_published!$D$38:$D$149, 0)) * P115</f>
        <v>71.76456903800154</v>
      </c>
      <c r="Q231" s="281">
        <f>INDEX(Inputs_published!Q$38:Q$149, MATCH("All the way volume forecast_" &amp; $G231 &amp; "_" &amp; $J231, Inputs_published!$D$38:$D$149, 0)) * Q115</f>
        <v>68.14899306422781</v>
      </c>
      <c r="R231" s="281">
        <f>INDEX(Inputs_published!R$38:R$149, MATCH("All the way volume forecast_" &amp; $G231 &amp; "_" &amp; $J231, Inputs_published!$D$38:$D$149, 0)) * R115</f>
        <v>17.920714908336016</v>
      </c>
      <c r="S231" s="281">
        <f>INDEX(Inputs_published!S$38:S$149, MATCH("All the way volume forecast_" &amp; $G231 &amp; "_" &amp; $J231, Inputs_published!$D$38:$D$149, 0)) * S115</f>
        <v>51.638198479867974</v>
      </c>
      <c r="T231" s="281">
        <f>INDEX(Inputs_published!T$38:T$149, MATCH("All the way volume forecast_" &amp; $G231 &amp; "_" &amp; $J231, Inputs_published!$D$38:$D$149, 0)) * T115</f>
        <v>38.355341104528954</v>
      </c>
      <c r="U231" s="281">
        <f>INDEX(Inputs_published!U$38:U$149, MATCH("All the way volume forecast_" &amp; $G231 &amp; "_" &amp; $J231, Inputs_published!$D$38:$D$149, 0)) * U115</f>
        <v>455.39060521651049</v>
      </c>
      <c r="V231" s="281">
        <f>INDEX(Inputs_published!V$38:V$149, MATCH("All the way volume forecast_" &amp; $G231 &amp; "_" &amp; $J231, Inputs_published!$D$38:$D$149, 0)) * V115</f>
        <v>101.78619071114765</v>
      </c>
      <c r="W231" s="281">
        <f>INDEX(Inputs_published!W$38:W$149, MATCH("All the way volume forecast_" &amp; $G231 &amp; "_" &amp; $J231, Inputs_published!$D$38:$D$149, 0)) * W115</f>
        <v>7.4325575152252092</v>
      </c>
      <c r="X231" s="281">
        <f>INDEX(Inputs_published!X$38:X$149, MATCH("All the way volume forecast_" &amp; $G231 &amp; "_" &amp; $J231, Inputs_published!$D$38:$D$149, 0)) * X115</f>
        <v>133.37712826483911</v>
      </c>
      <c r="Y231" s="281">
        <f>INDEX(Inputs_published!Y$38:Y$149, MATCH("All the way volume forecast_" &amp; $G231 &amp; "_" &amp; $J231, Inputs_published!$D$38:$D$149, 0)) * Y115</f>
        <v>69.931318767935906</v>
      </c>
      <c r="Z231" s="281">
        <f>INDEX(Inputs_published!Z$38:Z$149, MATCH("All the way volume forecast_" &amp; $G231 &amp; "_" &amp; $J231, Inputs_published!$D$38:$D$149, 0)) * Z115</f>
        <v>33.360354688480101</v>
      </c>
      <c r="AA231" s="281">
        <f>INDEX(Inputs_published!AA$38:AA$149, MATCH("All the way volume forecast_" &amp; $G231 &amp; "_" &amp; $J231, Inputs_published!$D$38:$D$149, 0)) * AA115</f>
        <v>207.9127011812524</v>
      </c>
      <c r="AB231" s="281">
        <f>INDEX(Inputs_published!AB$38:AB$149, MATCH("All the way volume forecast_" &amp; $G231 &amp; "_" &amp; $J231, Inputs_published!$D$38:$D$149, 0)) * AB115</f>
        <v>16.150737216448661</v>
      </c>
      <c r="AC231" s="65"/>
    </row>
    <row r="232" spans="1:29" s="82" customFormat="1" x14ac:dyDescent="0.35">
      <c r="A232" s="49"/>
      <c r="D232" s="252" t="str">
        <f t="shared" si="55"/>
        <v>Output to other models_CDCM end user tariff forecast_Fixed charge_HV Site Specific No Residual</v>
      </c>
      <c r="E232" s="63" t="s">
        <v>158</v>
      </c>
      <c r="F232" s="63" t="s">
        <v>159</v>
      </c>
      <c r="G232" s="28" t="s">
        <v>58</v>
      </c>
      <c r="H232" s="63" t="s">
        <v>75</v>
      </c>
      <c r="I232" s="84" t="s">
        <v>254</v>
      </c>
      <c r="J232" s="272" t="str">
        <f>INDEX('Tariff mapping'!$E$6:$E$37, MATCH('Reorder aggregate volumes'!I232, 'Tariff mapping'!$D$6:$D$37, 0))</f>
        <v>HV Site Specific</v>
      </c>
      <c r="K232" s="63" t="s">
        <v>58</v>
      </c>
      <c r="L232" s="65"/>
      <c r="M232" s="25"/>
      <c r="N232" s="65"/>
      <c r="O232" s="281">
        <f>INDEX(Inputs_published!O$38:O$149, MATCH("All the way volume forecast_" &amp; $G232 &amp; "_" &amp; $J232, Inputs_published!$D$38:$D$149, 0)) * O116</f>
        <v>0</v>
      </c>
      <c r="P232" s="281">
        <f>INDEX(Inputs_published!P$38:P$149, MATCH("All the way volume forecast_" &amp; $G232 &amp; "_" &amp; $J232, Inputs_published!$D$38:$D$149, 0)) * P116</f>
        <v>0</v>
      </c>
      <c r="Q232" s="281">
        <f>INDEX(Inputs_published!Q$38:Q$149, MATCH("All the way volume forecast_" &amp; $G232 &amp; "_" &amp; $J232, Inputs_published!$D$38:$D$149, 0)) * Q116</f>
        <v>0</v>
      </c>
      <c r="R232" s="281">
        <f>INDEX(Inputs_published!R$38:R$149, MATCH("All the way volume forecast_" &amp; $G232 &amp; "_" &amp; $J232, Inputs_published!$D$38:$D$149, 0)) * R116</f>
        <v>0</v>
      </c>
      <c r="S232" s="281">
        <f>INDEX(Inputs_published!S$38:S$149, MATCH("All the way volume forecast_" &amp; $G232 &amp; "_" &amp; $J232, Inputs_published!$D$38:$D$149, 0)) * S116</f>
        <v>0</v>
      </c>
      <c r="T232" s="281">
        <f>INDEX(Inputs_published!T$38:T$149, MATCH("All the way volume forecast_" &amp; $G232 &amp; "_" &amp; $J232, Inputs_published!$D$38:$D$149, 0)) * T116</f>
        <v>0</v>
      </c>
      <c r="U232" s="281">
        <f>INDEX(Inputs_published!U$38:U$149, MATCH("All the way volume forecast_" &amp; $G232 &amp; "_" &amp; $J232, Inputs_published!$D$38:$D$149, 0)) * U116</f>
        <v>0</v>
      </c>
      <c r="V232" s="281">
        <f>INDEX(Inputs_published!V$38:V$149, MATCH("All the way volume forecast_" &amp; $G232 &amp; "_" &amp; $J232, Inputs_published!$D$38:$D$149, 0)) * V116</f>
        <v>0</v>
      </c>
      <c r="W232" s="281">
        <f>INDEX(Inputs_published!W$38:W$149, MATCH("All the way volume forecast_" &amp; $G232 &amp; "_" &amp; $J232, Inputs_published!$D$38:$D$149, 0)) * W116</f>
        <v>0</v>
      </c>
      <c r="X232" s="281">
        <f>INDEX(Inputs_published!X$38:X$149, MATCH("All the way volume forecast_" &amp; $G232 &amp; "_" &amp; $J232, Inputs_published!$D$38:$D$149, 0)) * X116</f>
        <v>0</v>
      </c>
      <c r="Y232" s="281">
        <f>INDEX(Inputs_published!Y$38:Y$149, MATCH("All the way volume forecast_" &amp; $G232 &amp; "_" &amp; $J232, Inputs_published!$D$38:$D$149, 0)) * Y116</f>
        <v>0</v>
      </c>
      <c r="Z232" s="281">
        <f>INDEX(Inputs_published!Z$38:Z$149, MATCH("All the way volume forecast_" &amp; $G232 &amp; "_" &amp; $J232, Inputs_published!$D$38:$D$149, 0)) * Z116</f>
        <v>0</v>
      </c>
      <c r="AA232" s="281">
        <f>INDEX(Inputs_published!AA$38:AA$149, MATCH("All the way volume forecast_" &amp; $G232 &amp; "_" &amp; $J232, Inputs_published!$D$38:$D$149, 0)) * AA116</f>
        <v>0</v>
      </c>
      <c r="AB232" s="281">
        <f>INDEX(Inputs_published!AB$38:AB$149, MATCH("All the way volume forecast_" &amp; $G232 &amp; "_" &amp; $J232, Inputs_published!$D$38:$D$149, 0)) * AB116</f>
        <v>0</v>
      </c>
      <c r="AC232" s="65"/>
    </row>
    <row r="233" spans="1:29" s="82" customFormat="1" x14ac:dyDescent="0.35">
      <c r="A233" s="49"/>
      <c r="D233" s="252" t="str">
        <f t="shared" si="55"/>
        <v>Output to other models_CDCM end user tariff forecast_Fixed charge_HV Site Specific Band 1</v>
      </c>
      <c r="E233" s="63" t="s">
        <v>158</v>
      </c>
      <c r="F233" s="63" t="s">
        <v>159</v>
      </c>
      <c r="G233" s="28" t="s">
        <v>58</v>
      </c>
      <c r="H233" s="63" t="s">
        <v>75</v>
      </c>
      <c r="I233" s="84" t="s">
        <v>255</v>
      </c>
      <c r="J233" s="272" t="str">
        <f>INDEX('Tariff mapping'!$E$6:$E$37, MATCH('Reorder aggregate volumes'!I233, 'Tariff mapping'!$D$6:$D$37, 0))</f>
        <v>HV Site Specific</v>
      </c>
      <c r="K233" s="63" t="s">
        <v>58</v>
      </c>
      <c r="L233" s="65"/>
      <c r="M233" s="25"/>
      <c r="N233" s="65"/>
      <c r="O233" s="281">
        <f>INDEX(Inputs_published!O$38:O$149, MATCH("All the way volume forecast_" &amp; $G233 &amp; "_" &amp; $J233, Inputs_published!$D$38:$D$149, 0)) * O117</f>
        <v>836.82736100486625</v>
      </c>
      <c r="P233" s="281">
        <f>INDEX(Inputs_published!P$38:P$149, MATCH("All the way volume forecast_" &amp; $G233 &amp; "_" &amp; $J233, Inputs_published!$D$38:$D$149, 0)) * P117</f>
        <v>272.38271781937982</v>
      </c>
      <c r="Q233" s="281">
        <f>INDEX(Inputs_published!Q$38:Q$149, MATCH("All the way volume forecast_" &amp; $G233 &amp; "_" &amp; $J233, Inputs_published!$D$38:$D$149, 0)) * Q117</f>
        <v>658.46128897665903</v>
      </c>
      <c r="R233" s="281">
        <f>INDEX(Inputs_published!R$38:R$149, MATCH("All the way volume forecast_" &amp; $G233 &amp; "_" &amp; $J233, Inputs_published!$D$38:$D$149, 0)) * R117</f>
        <v>427.05414004791112</v>
      </c>
      <c r="S233" s="281">
        <f>INDEX(Inputs_published!S$38:S$149, MATCH("All the way volume forecast_" &amp; $G233 &amp; "_" &amp; $J233, Inputs_published!$D$38:$D$149, 0)) * S117</f>
        <v>527.90101433490111</v>
      </c>
      <c r="T233" s="281">
        <f>INDEX(Inputs_published!T$38:T$149, MATCH("All the way volume forecast_" &amp; $G233 &amp; "_" &amp; $J233, Inputs_published!$D$38:$D$149, 0)) * T117</f>
        <v>458.17749603803492</v>
      </c>
      <c r="U233" s="281">
        <f>INDEX(Inputs_published!U$38:U$149, MATCH("All the way volume forecast_" &amp; $G233 &amp; "_" &amp; $J233, Inputs_published!$D$38:$D$149, 0)) * U117</f>
        <v>275.07079646017695</v>
      </c>
      <c r="V233" s="281">
        <f>INDEX(Inputs_published!V$38:V$149, MATCH("All the way volume forecast_" &amp; $G233 &amp; "_" &amp; $J233, Inputs_published!$D$38:$D$149, 0)) * V117</f>
        <v>194.01430147098358</v>
      </c>
      <c r="W233" s="281">
        <f>INDEX(Inputs_published!W$38:W$149, MATCH("All the way volume forecast_" &amp; $G233 &amp; "_" &amp; $J233, Inputs_published!$D$38:$D$149, 0)) * W117</f>
        <v>195.57195571981703</v>
      </c>
      <c r="X233" s="281">
        <f>INDEX(Inputs_published!X$38:X$149, MATCH("All the way volume forecast_" &amp; $G233 &amp; "_" &amp; $J233, Inputs_published!$D$38:$D$149, 0)) * X117</f>
        <v>563.85762255103987</v>
      </c>
      <c r="Y233" s="281">
        <f>INDEX(Inputs_published!Y$38:Y$149, MATCH("All the way volume forecast_" &amp; $G233 &amp; "_" &amp; $J233, Inputs_published!$D$38:$D$149, 0)) * Y117</f>
        <v>1554.3413848268583</v>
      </c>
      <c r="Z233" s="281">
        <f>INDEX(Inputs_published!Z$38:Z$149, MATCH("All the way volume forecast_" &amp; $G233 &amp; "_" &amp; $J233, Inputs_published!$D$38:$D$149, 0)) * Z117</f>
        <v>2283.23870058799</v>
      </c>
      <c r="AA233" s="281">
        <f>INDEX(Inputs_published!AA$38:AA$149, MATCH("All the way volume forecast_" &amp; $G233 &amp; "_" &amp; $J233, Inputs_published!$D$38:$D$149, 0)) * AA117</f>
        <v>812.30454214034512</v>
      </c>
      <c r="AB233" s="281">
        <f>INDEX(Inputs_published!AB$38:AB$149, MATCH("All the way volume forecast_" &amp; $G233 &amp; "_" &amp; $J233, Inputs_published!$D$38:$D$149, 0)) * AB117</f>
        <v>311.97774113592931</v>
      </c>
      <c r="AC233" s="65"/>
    </row>
    <row r="234" spans="1:29" s="82" customFormat="1" x14ac:dyDescent="0.35">
      <c r="A234" s="49"/>
      <c r="D234" s="252" t="str">
        <f t="shared" si="55"/>
        <v>Output to other models_CDCM end user tariff forecast_Fixed charge_HV Site Specific Band 2</v>
      </c>
      <c r="E234" s="63" t="s">
        <v>158</v>
      </c>
      <c r="F234" s="63" t="s">
        <v>159</v>
      </c>
      <c r="G234" s="28" t="s">
        <v>58</v>
      </c>
      <c r="H234" s="63" t="s">
        <v>75</v>
      </c>
      <c r="I234" s="84" t="s">
        <v>256</v>
      </c>
      <c r="J234" s="272" t="str">
        <f>INDEX('Tariff mapping'!$E$6:$E$37, MATCH('Reorder aggregate volumes'!I234, 'Tariff mapping'!$D$6:$D$37, 0))</f>
        <v>HV Site Specific</v>
      </c>
      <c r="K234" s="63" t="s">
        <v>58</v>
      </c>
      <c r="L234" s="65"/>
      <c r="M234" s="25"/>
      <c r="N234" s="65"/>
      <c r="O234" s="281">
        <f>INDEX(Inputs_published!O$38:O$149, MATCH("All the way volume forecast_" &amp; $G234 &amp; "_" &amp; $J234, Inputs_published!$D$38:$D$149, 0)) * O118</f>
        <v>700.59965107384141</v>
      </c>
      <c r="P234" s="281">
        <f>INDEX(Inputs_published!P$38:P$149, MATCH("All the way volume forecast_" &amp; $G234 &amp; "_" &amp; $J234, Inputs_published!$D$38:$D$149, 0)) * P118</f>
        <v>238.33487809195736</v>
      </c>
      <c r="Q234" s="281">
        <f>INDEX(Inputs_published!Q$38:Q$149, MATCH("All the way volume forecast_" &amp; $G234 &amp; "_" &amp; $J234, Inputs_published!$D$38:$D$149, 0)) * Q118</f>
        <v>585.64080374715331</v>
      </c>
      <c r="R234" s="281">
        <f>INDEX(Inputs_published!R$38:R$149, MATCH("All the way volume forecast_" &amp; $G234 &amp; "_" &amp; $J234, Inputs_published!$D$38:$D$149, 0)) * R118</f>
        <v>131.71790343646413</v>
      </c>
      <c r="S234" s="281">
        <f>INDEX(Inputs_published!S$38:S$149, MATCH("All the way volume forecast_" &amp; $G234 &amp; "_" &amp; $J234, Inputs_published!$D$38:$D$149, 0)) * S118</f>
        <v>572.76216772699763</v>
      </c>
      <c r="T234" s="281">
        <f>INDEX(Inputs_published!T$38:T$149, MATCH("All the way volume forecast_" &amp; $G234 &amp; "_" &amp; $J234, Inputs_published!$D$38:$D$149, 0)) * T118</f>
        <v>351.60142630744849</v>
      </c>
      <c r="U234" s="281">
        <f>INDEX(Inputs_published!U$38:U$149, MATCH("All the way volume forecast_" &amp; $G234 &amp; "_" &amp; $J234, Inputs_published!$D$38:$D$149, 0)) * U118</f>
        <v>251.89633375474085</v>
      </c>
      <c r="V234" s="281">
        <f>INDEX(Inputs_published!V$38:V$149, MATCH("All the way volume forecast_" &amp; $G234 &amp; "_" &amp; $J234, Inputs_published!$D$38:$D$149, 0)) * V118</f>
        <v>290.02137848755279</v>
      </c>
      <c r="W234" s="281">
        <f>INDEX(Inputs_published!W$38:W$149, MATCH("All the way volume forecast_" &amp; $G234 &amp; "_" &amp; $J234, Inputs_published!$D$38:$D$149, 0)) * W118</f>
        <v>315.92392847047364</v>
      </c>
      <c r="X234" s="281">
        <f>INDEX(Inputs_published!X$38:X$149, MATCH("All the way volume forecast_" &amp; $G234 &amp; "_" &amp; $J234, Inputs_published!$D$38:$D$149, 0)) * X118</f>
        <v>672.2535323536207</v>
      </c>
      <c r="Y234" s="281">
        <f>INDEX(Inputs_published!Y$38:Y$149, MATCH("All the way volume forecast_" &amp; $G234 &amp; "_" &amp; $J234, Inputs_published!$D$38:$D$149, 0)) * Y118</f>
        <v>934.45523730662319</v>
      </c>
      <c r="Z234" s="281">
        <f>INDEX(Inputs_published!Z$38:Z$149, MATCH("All the way volume forecast_" &amp; $G234 &amp; "_" &amp; $J234, Inputs_published!$D$38:$D$149, 0)) * Z118</f>
        <v>1139.0969920299783</v>
      </c>
      <c r="AA234" s="281">
        <f>INDEX(Inputs_published!AA$38:AA$149, MATCH("All the way volume forecast_" &amp; $G234 &amp; "_" &amp; $J234, Inputs_published!$D$38:$D$149, 0)) * AA118</f>
        <v>218.01414152872084</v>
      </c>
      <c r="AB234" s="281">
        <f>INDEX(Inputs_published!AB$38:AB$149, MATCH("All the way volume forecast_" &amp; $G234 &amp; "_" &amp; $J234, Inputs_published!$D$38:$D$149, 0)) * AB118</f>
        <v>221.12106564722009</v>
      </c>
      <c r="AC234" s="65"/>
    </row>
    <row r="235" spans="1:29" s="82" customFormat="1" x14ac:dyDescent="0.35">
      <c r="A235" s="49"/>
      <c r="D235" s="252" t="str">
        <f t="shared" si="55"/>
        <v>Output to other models_CDCM end user tariff forecast_Fixed charge_HV Site Specific Band 3</v>
      </c>
      <c r="E235" s="63" t="s">
        <v>158</v>
      </c>
      <c r="F235" s="63" t="s">
        <v>159</v>
      </c>
      <c r="G235" s="28" t="s">
        <v>58</v>
      </c>
      <c r="H235" s="63" t="s">
        <v>75</v>
      </c>
      <c r="I235" s="64" t="s">
        <v>257</v>
      </c>
      <c r="J235" s="272" t="str">
        <f>INDEX('Tariff mapping'!$E$6:$E$37, MATCH('Reorder aggregate volumes'!I235, 'Tariff mapping'!$D$6:$D$37, 0))</f>
        <v>HV Site Specific</v>
      </c>
      <c r="K235" s="63" t="s">
        <v>58</v>
      </c>
      <c r="L235" s="65"/>
      <c r="M235" s="25"/>
      <c r="N235" s="65"/>
      <c r="O235" s="281">
        <f>INDEX(Inputs_published!O$38:O$149, MATCH("All the way volume forecast_" &amp; $G235 &amp; "_" &amp; $J235, Inputs_published!$D$38:$D$149, 0)) * O119</f>
        <v>344.15421456258878</v>
      </c>
      <c r="P235" s="281">
        <f>INDEX(Inputs_published!P$38:P$149, MATCH("All the way volume forecast_" &amp; $G235 &amp; "_" &amp; $J235, Inputs_published!$D$38:$D$149, 0)) * P119</f>
        <v>153.73115513290753</v>
      </c>
      <c r="Q235" s="281">
        <f>INDEX(Inputs_published!Q$38:Q$149, MATCH("All the way volume forecast_" &amp; $G235 &amp; "_" &amp; $J235, Inputs_published!$D$38:$D$149, 0)) * Q119</f>
        <v>375.38447315491783</v>
      </c>
      <c r="R235" s="281">
        <f>INDEX(Inputs_published!R$38:R$149, MATCH("All the way volume forecast_" &amp; $G235 &amp; "_" &amp; $J235, Inputs_published!$D$38:$D$149, 0)) * R119</f>
        <v>68.946090080024192</v>
      </c>
      <c r="S235" s="281">
        <f>INDEX(Inputs_published!S$38:S$149, MATCH("All the way volume forecast_" &amp; $G235 &amp; "_" &amp; $J235, Inputs_published!$D$38:$D$149, 0)) * S119</f>
        <v>339.06685703328628</v>
      </c>
      <c r="T235" s="281">
        <f>INDEX(Inputs_published!T$38:T$149, MATCH("All the way volume forecast_" &amp; $G235 &amp; "_" &amp; $J235, Inputs_published!$D$38:$D$149, 0)) * T119</f>
        <v>218.13232963549922</v>
      </c>
      <c r="U235" s="281">
        <f>INDEX(Inputs_published!U$38:U$149, MATCH("All the way volume forecast_" &amp; $G235 &amp; "_" &amp; $J235, Inputs_published!$D$38:$D$149, 0)) * U119</f>
        <v>171.28950695322376</v>
      </c>
      <c r="V235" s="281">
        <f>INDEX(Inputs_published!V$38:V$149, MATCH("All the way volume forecast_" &amp; $G235 &amp; "_" &amp; $J235, Inputs_published!$D$38:$D$149, 0)) * V119</f>
        <v>351.02587534183112</v>
      </c>
      <c r="W235" s="281">
        <f>INDEX(Inputs_published!W$38:W$149, MATCH("All the way volume forecast_" &amp; $G235 &amp; "_" &amp; $J235, Inputs_published!$D$38:$D$149, 0)) * W119</f>
        <v>200.58662125109439</v>
      </c>
      <c r="X235" s="281">
        <f>INDEX(Inputs_published!X$38:X$149, MATCH("All the way volume forecast_" &amp; $G235 &amp; "_" &amp; $J235, Inputs_published!$D$38:$D$149, 0)) * X119</f>
        <v>353.03255027446062</v>
      </c>
      <c r="Y235" s="281">
        <f>INDEX(Inputs_published!Y$38:Y$149, MATCH("All the way volume forecast_" &amp; $G235 &amp; "_" &amp; $J235, Inputs_published!$D$38:$D$149, 0)) * Y119</f>
        <v>436.90151359220556</v>
      </c>
      <c r="Z235" s="281">
        <f>INDEX(Inputs_published!Z$38:Z$149, MATCH("All the way volume forecast_" &amp; $G235 &amp; "_" &amp; $J235, Inputs_published!$D$38:$D$149, 0)) * Z119</f>
        <v>380.37162621373056</v>
      </c>
      <c r="AA235" s="281">
        <f>INDEX(Inputs_published!AA$38:AA$149, MATCH("All the way volume forecast_" &amp; $G235 &amp; "_" &amp; $J235, Inputs_published!$D$38:$D$149, 0)) * AA119</f>
        <v>67.826621808935371</v>
      </c>
      <c r="AB235" s="281">
        <f>INDEX(Inputs_published!AB$38:AB$149, MATCH("All the way volume forecast_" &amp; $G235 &amp; "_" &amp; $J235, Inputs_published!$D$38:$D$149, 0)) * AB119</f>
        <v>141.21097756678904</v>
      </c>
      <c r="AC235" s="65"/>
    </row>
    <row r="236" spans="1:29" s="82" customFormat="1" x14ac:dyDescent="0.35">
      <c r="A236" s="49"/>
      <c r="D236" s="252" t="str">
        <f t="shared" si="55"/>
        <v>Output to other models_CDCM end user tariff forecast_Fixed charge_HV Site Specific Band 4</v>
      </c>
      <c r="E236" s="63" t="s">
        <v>158</v>
      </c>
      <c r="F236" s="63" t="s">
        <v>159</v>
      </c>
      <c r="G236" s="28" t="s">
        <v>58</v>
      </c>
      <c r="H236" s="63" t="s">
        <v>75</v>
      </c>
      <c r="I236" s="64" t="s">
        <v>258</v>
      </c>
      <c r="J236" s="272" t="str">
        <f>INDEX('Tariff mapping'!$E$6:$E$37, MATCH('Reorder aggregate volumes'!I236, 'Tariff mapping'!$D$6:$D$37, 0))</f>
        <v>HV Site Specific</v>
      </c>
      <c r="K236" s="63" t="s">
        <v>58</v>
      </c>
      <c r="L236" s="65"/>
      <c r="M236" s="25"/>
      <c r="N236" s="65"/>
      <c r="O236" s="281">
        <f>INDEX(Inputs_published!O$38:O$149, MATCH("All the way volume forecast_" &amp; $G236 &amp; "_" &amp; $J236, Inputs_published!$D$38:$D$149, 0)) * O120</f>
        <v>301.13493774226515</v>
      </c>
      <c r="P236" s="281">
        <f>INDEX(Inputs_published!P$38:P$149, MATCH("All the way volume forecast_" &amp; $G236 &amp; "_" &amp; $J236, Inputs_published!$D$38:$D$149, 0)) * P120</f>
        <v>221.82683458775247</v>
      </c>
      <c r="Q236" s="281">
        <f>INDEX(Inputs_published!Q$38:Q$149, MATCH("All the way volume forecast_" &amp; $G236 &amp; "_" &amp; $J236, Inputs_published!$D$38:$D$149, 0)) * Q120</f>
        <v>376.41011379195311</v>
      </c>
      <c r="R236" s="281">
        <f>INDEX(Inputs_published!R$38:R$149, MATCH("All the way volume forecast_" &amp; $G236 &amp; "_" &amp; $J236, Inputs_published!$D$38:$D$149, 0)) * R120</f>
        <v>64.829905597634692</v>
      </c>
      <c r="S236" s="281">
        <f>INDEX(Inputs_published!S$38:S$149, MATCH("All the way volume forecast_" &amp; $G236 &amp; "_" &amp; $J236, Inputs_published!$D$38:$D$149, 0)) * S120</f>
        <v>326.54746538898036</v>
      </c>
      <c r="T236" s="281">
        <f>INDEX(Inputs_published!T$38:T$149, MATCH("All the way volume forecast_" &amp; $G236 &amp; "_" &amp; $J236, Inputs_published!$D$38:$D$149, 0)) * T120</f>
        <v>229.08874801901746</v>
      </c>
      <c r="U236" s="281">
        <f>INDEX(Inputs_published!U$38:U$149, MATCH("All the way volume forecast_" &amp; $G236 &amp; "_" &amp; $J236, Inputs_published!$D$38:$D$149, 0)) * U120</f>
        <v>98.743362831858406</v>
      </c>
      <c r="V236" s="281">
        <f>INDEX(Inputs_published!V$38:V$149, MATCH("All the way volume forecast_" &amp; $G236 &amp; "_" &amp; $J236, Inputs_published!$D$38:$D$149, 0)) * V120</f>
        <v>526.03877615328531</v>
      </c>
      <c r="W236" s="281">
        <f>INDEX(Inputs_published!W$38:W$149, MATCH("All the way volume forecast_" &amp; $G236 &amp; "_" &amp; $J236, Inputs_published!$D$38:$D$149, 0)) * W120</f>
        <v>146.42823351329889</v>
      </c>
      <c r="X236" s="281">
        <f>INDEX(Inputs_published!X$38:X$149, MATCH("All the way volume forecast_" &amp; $G236 &amp; "_" &amp; $J236, Inputs_published!$D$38:$D$149, 0)) * X120</f>
        <v>347.06580294587815</v>
      </c>
      <c r="Y236" s="281">
        <f>INDEX(Inputs_published!Y$38:Y$149, MATCH("All the way volume forecast_" &amp; $G236 &amp; "_" &amp; $J236, Inputs_published!$D$38:$D$149, 0)) * Y120</f>
        <v>428.67748510105815</v>
      </c>
      <c r="Z236" s="281">
        <f>INDEX(Inputs_published!Z$38:Z$149, MATCH("All the way volume forecast_" &amp; $G236 &amp; "_" &amp; $J236, Inputs_published!$D$38:$D$149, 0)) * Z120</f>
        <v>353.1301569623493</v>
      </c>
      <c r="AA236" s="281">
        <f>INDEX(Inputs_published!AA$38:AA$149, MATCH("All the way volume forecast_" &amp; $G236 &amp; "_" &amp; $J236, Inputs_published!$D$38:$D$149, 0)) * AA120</f>
        <v>59.348294082818455</v>
      </c>
      <c r="AB236" s="281">
        <f>INDEX(Inputs_published!AB$38:AB$149, MATCH("All the way volume forecast_" &amp; $G236 &amp; "_" &amp; $J236, Inputs_published!$D$38:$D$149, 0)) * AB120</f>
        <v>128.07507267685517</v>
      </c>
      <c r="AC236" s="65"/>
    </row>
    <row r="237" spans="1:29" s="82" customFormat="1" x14ac:dyDescent="0.35">
      <c r="A237" s="49"/>
      <c r="D237" s="252" t="str">
        <f t="shared" si="55"/>
        <v>Output to other models_CDCM end user tariff forecast_Fixed charge_Unmetered Supplies</v>
      </c>
      <c r="E237" s="63" t="s">
        <v>158</v>
      </c>
      <c r="F237" s="63" t="s">
        <v>159</v>
      </c>
      <c r="G237" s="28" t="s">
        <v>58</v>
      </c>
      <c r="H237" s="63" t="s">
        <v>75</v>
      </c>
      <c r="I237" s="64" t="s">
        <v>195</v>
      </c>
      <c r="J237" s="272" t="str">
        <f>INDEX('Tariff mapping'!$E$6:$E$37, MATCH('Reorder aggregate volumes'!I237, 'Tariff mapping'!$D$6:$D$37, 0))</f>
        <v>Unmetered Supplies</v>
      </c>
      <c r="K237" s="63" t="s">
        <v>58</v>
      </c>
      <c r="L237" s="65"/>
      <c r="M237" s="25"/>
      <c r="N237" s="65"/>
      <c r="O237" s="281">
        <f>INDEX(Inputs_published!O$38:O$149, MATCH("All the way volume forecast_" &amp; $G237 &amp; "_" &amp; $J237, Inputs_published!$D$38:$D$149, 0)) * O121</f>
        <v>585.41666666666652</v>
      </c>
      <c r="P237" s="281">
        <f>INDEX(Inputs_published!P$38:P$149, MATCH("All the way volume forecast_" &amp; $G237 &amp; "_" &amp; $J237, Inputs_published!$D$38:$D$149, 0)) * P121</f>
        <v>1015.5481647209252</v>
      </c>
      <c r="Q237" s="281">
        <f>INDEX(Inputs_published!Q$38:Q$149, MATCH("All the way volume forecast_" &amp; $G237 &amp; "_" &amp; $J237, Inputs_published!$D$38:$D$149, 0)) * Q121</f>
        <v>627.70962941661412</v>
      </c>
      <c r="R237" s="281">
        <f>INDEX(Inputs_published!R$38:R$149, MATCH("All the way volume forecast_" &amp; $G237 &amp; "_" &amp; $J237, Inputs_published!$D$38:$D$149, 0)) * R121</f>
        <v>2081.619285024251</v>
      </c>
      <c r="S237" s="281">
        <f>INDEX(Inputs_published!S$38:S$149, MATCH("All the way volume forecast_" &amp; $G237 &amp; "_" &amp; $J237, Inputs_published!$D$38:$D$149, 0)) * S121</f>
        <v>3856.2434851747926</v>
      </c>
      <c r="T237" s="281">
        <f>INDEX(Inputs_published!T$38:T$149, MATCH("All the way volume forecast_" &amp; $G237 &amp; "_" &amp; $J237, Inputs_published!$D$38:$D$149, 0)) * T121</f>
        <v>4868</v>
      </c>
      <c r="U237" s="281">
        <f>INDEX(Inputs_published!U$38:U$149, MATCH("All the way volume forecast_" &amp; $G237 &amp; "_" &amp; $J237, Inputs_published!$D$38:$D$149, 0)) * U121</f>
        <v>582</v>
      </c>
      <c r="V237" s="281">
        <f>INDEX(Inputs_published!V$38:V$149, MATCH("All the way volume forecast_" &amp; $G237 &amp; "_" &amp; $J237, Inputs_published!$D$38:$D$149, 0)) * V121</f>
        <v>575.03007500000001</v>
      </c>
      <c r="W237" s="281">
        <f>INDEX(Inputs_published!W$38:W$149, MATCH("All the way volume forecast_" &amp; $G237 &amp; "_" &amp; $J237, Inputs_published!$D$38:$D$149, 0)) * W121</f>
        <v>1351</v>
      </c>
      <c r="X237" s="281">
        <f>INDEX(Inputs_published!X$38:X$149, MATCH("All the way volume forecast_" &amp; $G237 &amp; "_" &amp; $J237, Inputs_published!$D$38:$D$149, 0)) * X121</f>
        <v>3520</v>
      </c>
      <c r="Y237" s="281">
        <f>INDEX(Inputs_published!Y$38:Y$149, MATCH("All the way volume forecast_" &amp; $G237 &amp; "_" &amp; $J237, Inputs_published!$D$38:$D$149, 0)) * Y121</f>
        <v>31.606325583497927</v>
      </c>
      <c r="Z237" s="281">
        <f>INDEX(Inputs_published!Z$38:Z$149, MATCH("All the way volume forecast_" &amp; $G237 &amp; "_" &amp; $J237, Inputs_published!$D$38:$D$149, 0)) * Z121</f>
        <v>35.039875211712712</v>
      </c>
      <c r="AA237" s="281">
        <f>INDEX(Inputs_published!AA$38:AA$149, MATCH("All the way volume forecast_" &amp; $G237 &amp; "_" &amp; $J237, Inputs_published!$D$38:$D$149, 0)) * AA121</f>
        <v>22.481621858741207</v>
      </c>
      <c r="AB237" s="281">
        <f>INDEX(Inputs_published!AB$38:AB$149, MATCH("All the way volume forecast_" &amp; $G237 &amp; "_" &amp; $J237, Inputs_published!$D$38:$D$149, 0)) * AB121</f>
        <v>40.973671495775662</v>
      </c>
      <c r="AC237" s="65"/>
    </row>
    <row r="238" spans="1:29" s="82" customFormat="1" x14ac:dyDescent="0.35">
      <c r="A238" s="49"/>
      <c r="D238" s="252" t="str">
        <f t="shared" si="55"/>
        <v>Output to other models_CDCM end user tariff forecast_Fixed charge_LV Generation Aggregated</v>
      </c>
      <c r="E238" s="63" t="s">
        <v>158</v>
      </c>
      <c r="F238" s="63" t="s">
        <v>159</v>
      </c>
      <c r="G238" s="28" t="s">
        <v>58</v>
      </c>
      <c r="H238" s="63" t="s">
        <v>75</v>
      </c>
      <c r="I238" s="64" t="s">
        <v>196</v>
      </c>
      <c r="J238" s="272" t="str">
        <f>INDEX('Tariff mapping'!$E$6:$E$37, MATCH('Reorder aggregate volumes'!I238, 'Tariff mapping'!$D$6:$D$37, 0))</f>
        <v>LV Generation Aggregated</v>
      </c>
      <c r="K238" s="63" t="s">
        <v>58</v>
      </c>
      <c r="L238" s="65"/>
      <c r="M238" s="25"/>
      <c r="N238" s="65"/>
      <c r="O238" s="281">
        <f>INDEX(Inputs_published!O$38:O$149, MATCH("All the way volume forecast_" &amp; $G238 &amp; "_" &amp; $J238, Inputs_published!$D$38:$D$149, 0)) * O122</f>
        <v>309.42465753424659</v>
      </c>
      <c r="P238" s="281">
        <f>INDEX(Inputs_published!P$38:P$149, MATCH("All the way volume forecast_" &amp; $G238 &amp; "_" &amp; $J238, Inputs_published!$D$38:$D$149, 0)) * P122</f>
        <v>228.1333333333333</v>
      </c>
      <c r="Q238" s="281">
        <f>INDEX(Inputs_published!Q$38:Q$149, MATCH("All the way volume forecast_" &amp; $G238 &amp; "_" &amp; $J238, Inputs_published!$D$38:$D$149, 0)) * Q122</f>
        <v>421.16666666666663</v>
      </c>
      <c r="R238" s="281">
        <f>INDEX(Inputs_published!R$38:R$149, MATCH("All the way volume forecast_" &amp; $G238 &amp; "_" &amp; $J238, Inputs_published!$D$38:$D$149, 0)) * R122</f>
        <v>351.61290322580641</v>
      </c>
      <c r="S238" s="281">
        <f>INDEX(Inputs_published!S$38:S$149, MATCH("All the way volume forecast_" &amp; $G238 &amp; "_" &amp; $J238, Inputs_published!$D$38:$D$149, 0)) * S122</f>
        <v>1243.9401938867138</v>
      </c>
      <c r="T238" s="281">
        <f>INDEX(Inputs_published!T$38:T$149, MATCH("All the way volume forecast_" &amp; $G238 &amp; "_" &amp; $J238, Inputs_published!$D$38:$D$149, 0)) * T122</f>
        <v>167</v>
      </c>
      <c r="U238" s="281">
        <f>INDEX(Inputs_published!U$38:U$149, MATCH("All the way volume forecast_" &amp; $G238 &amp; "_" &amp; $J238, Inputs_published!$D$38:$D$149, 0)) * U122</f>
        <v>156</v>
      </c>
      <c r="V238" s="281">
        <f>INDEX(Inputs_published!V$38:V$149, MATCH("All the way volume forecast_" &amp; $G238 &amp; "_" &amp; $J238, Inputs_published!$D$38:$D$149, 0)) * V122</f>
        <v>103</v>
      </c>
      <c r="W238" s="281">
        <f>INDEX(Inputs_published!W$38:W$149, MATCH("All the way volume forecast_" &amp; $G238 &amp; "_" &amp; $J238, Inputs_published!$D$38:$D$149, 0)) * W122</f>
        <v>531</v>
      </c>
      <c r="X238" s="281">
        <f>INDEX(Inputs_published!X$38:X$149, MATCH("All the way volume forecast_" &amp; $G238 &amp; "_" &amp; $J238, Inputs_published!$D$38:$D$149, 0)) * X122</f>
        <v>808</v>
      </c>
      <c r="Y238" s="281">
        <f>INDEX(Inputs_published!Y$38:Y$149, MATCH("All the way volume forecast_" &amp; $G238 &amp; "_" &amp; $J238, Inputs_published!$D$38:$D$149, 0)) * Y122</f>
        <v>0</v>
      </c>
      <c r="Z238" s="281">
        <f>INDEX(Inputs_published!Z$38:Z$149, MATCH("All the way volume forecast_" &amp; $G238 &amp; "_" &amp; $J238, Inputs_published!$D$38:$D$149, 0)) * Z122</f>
        <v>0</v>
      </c>
      <c r="AA238" s="281">
        <f>INDEX(Inputs_published!AA$38:AA$149, MATCH("All the way volume forecast_" &amp; $G238 &amp; "_" &amp; $J238, Inputs_published!$D$38:$D$149, 0)) * AA122</f>
        <v>0</v>
      </c>
      <c r="AB238" s="281">
        <f>INDEX(Inputs_published!AB$38:AB$149, MATCH("All the way volume forecast_" &amp; $G238 &amp; "_" &amp; $J238, Inputs_published!$D$38:$D$149, 0)) * AB122</f>
        <v>0</v>
      </c>
      <c r="AC238" s="65"/>
    </row>
    <row r="239" spans="1:29" s="82" customFormat="1" x14ac:dyDescent="0.35">
      <c r="A239" s="49"/>
      <c r="D239" s="252" t="str">
        <f t="shared" si="55"/>
        <v>Output to other models_CDCM end user tariff forecast_Fixed charge_LV Sub Generation Aggregated</v>
      </c>
      <c r="E239" s="63" t="s">
        <v>158</v>
      </c>
      <c r="F239" s="63" t="s">
        <v>159</v>
      </c>
      <c r="G239" s="28" t="s">
        <v>58</v>
      </c>
      <c r="H239" s="63" t="s">
        <v>75</v>
      </c>
      <c r="I239" s="64" t="s">
        <v>197</v>
      </c>
      <c r="J239" s="272" t="str">
        <f>INDEX('Tariff mapping'!$E$6:$E$37, MATCH('Reorder aggregate volumes'!I239, 'Tariff mapping'!$D$6:$D$37, 0))</f>
        <v>LV Sub Generation Aggregated</v>
      </c>
      <c r="K239" s="63" t="s">
        <v>58</v>
      </c>
      <c r="L239" s="65"/>
      <c r="M239" s="25"/>
      <c r="N239" s="65"/>
      <c r="O239" s="281">
        <f>INDEX(Inputs_published!O$38:O$149, MATCH("All the way volume forecast_" &amp; $G239 &amp; "_" &amp; $J239, Inputs_published!$D$38:$D$149, 0)) * O123</f>
        <v>1</v>
      </c>
      <c r="P239" s="281">
        <f>INDEX(Inputs_published!P$38:P$149, MATCH("All the way volume forecast_" &amp; $G239 &amp; "_" &amp; $J239, Inputs_published!$D$38:$D$149, 0)) * P123</f>
        <v>0</v>
      </c>
      <c r="Q239" s="281">
        <f>INDEX(Inputs_published!Q$38:Q$149, MATCH("All the way volume forecast_" &amp; $G239 &amp; "_" &amp; $J239, Inputs_published!$D$38:$D$149, 0)) * Q123</f>
        <v>0</v>
      </c>
      <c r="R239" s="281">
        <f>INDEX(Inputs_published!R$38:R$149, MATCH("All the way volume forecast_" &amp; $G239 &amp; "_" &amp; $J239, Inputs_published!$D$38:$D$149, 0)) * R123</f>
        <v>1</v>
      </c>
      <c r="S239" s="281">
        <f>INDEX(Inputs_published!S$38:S$149, MATCH("All the way volume forecast_" &amp; $G239 &amp; "_" &amp; $J239, Inputs_published!$D$38:$D$149, 0)) * S123</f>
        <v>38</v>
      </c>
      <c r="T239" s="281">
        <f>INDEX(Inputs_published!T$38:T$149, MATCH("All the way volume forecast_" &amp; $G239 &amp; "_" &amp; $J239, Inputs_published!$D$38:$D$149, 0)) * T123</f>
        <v>4</v>
      </c>
      <c r="U239" s="281">
        <f>INDEX(Inputs_published!U$38:U$149, MATCH("All the way volume forecast_" &amp; $G239 &amp; "_" &amp; $J239, Inputs_published!$D$38:$D$149, 0)) * U123</f>
        <v>24</v>
      </c>
      <c r="V239" s="281">
        <f>INDEX(Inputs_published!V$38:V$149, MATCH("All the way volume forecast_" &amp; $G239 &amp; "_" &amp; $J239, Inputs_published!$D$38:$D$149, 0)) * V123</f>
        <v>0</v>
      </c>
      <c r="W239" s="281">
        <f>INDEX(Inputs_published!W$38:W$149, MATCH("All the way volume forecast_" &amp; $G239 &amp; "_" &amp; $J239, Inputs_published!$D$38:$D$149, 0)) * W123</f>
        <v>0</v>
      </c>
      <c r="X239" s="281">
        <f>INDEX(Inputs_published!X$38:X$149, MATCH("All the way volume forecast_" &amp; $G239 &amp; "_" &amp; $J239, Inputs_published!$D$38:$D$149, 0)) * X123</f>
        <v>0</v>
      </c>
      <c r="Y239" s="281">
        <f>INDEX(Inputs_published!Y$38:Y$149, MATCH("All the way volume forecast_" &amp; $G239 &amp; "_" &amp; $J239, Inputs_published!$D$38:$D$149, 0)) * Y123</f>
        <v>0</v>
      </c>
      <c r="Z239" s="281">
        <f>INDEX(Inputs_published!Z$38:Z$149, MATCH("All the way volume forecast_" &amp; $G239 &amp; "_" &amp; $J239, Inputs_published!$D$38:$D$149, 0)) * Z123</f>
        <v>0</v>
      </c>
      <c r="AA239" s="281">
        <f>INDEX(Inputs_published!AA$38:AA$149, MATCH("All the way volume forecast_" &amp; $G239 &amp; "_" &amp; $J239, Inputs_published!$D$38:$D$149, 0)) * AA123</f>
        <v>0</v>
      </c>
      <c r="AB239" s="281">
        <f>INDEX(Inputs_published!AB$38:AB$149, MATCH("All the way volume forecast_" &amp; $G239 &amp; "_" &amp; $J239, Inputs_published!$D$38:$D$149, 0)) * AB123</f>
        <v>0</v>
      </c>
      <c r="AC239" s="65"/>
    </row>
    <row r="240" spans="1:29" s="82" customFormat="1" x14ac:dyDescent="0.35">
      <c r="A240" s="49"/>
      <c r="D240" s="252" t="str">
        <f t="shared" si="55"/>
        <v>Output to other models_CDCM end user tariff forecast_Fixed charge_LV Generation Site Specific</v>
      </c>
      <c r="E240" s="63" t="s">
        <v>158</v>
      </c>
      <c r="F240" s="63" t="s">
        <v>159</v>
      </c>
      <c r="G240" s="28" t="s">
        <v>58</v>
      </c>
      <c r="H240" s="63" t="s">
        <v>75</v>
      </c>
      <c r="I240" s="64" t="s">
        <v>198</v>
      </c>
      <c r="J240" s="272" t="str">
        <f>INDEX('Tariff mapping'!$E$6:$E$37, MATCH('Reorder aggregate volumes'!I240, 'Tariff mapping'!$D$6:$D$37, 0))</f>
        <v>LV Generation Site Specific</v>
      </c>
      <c r="K240" s="63" t="s">
        <v>58</v>
      </c>
      <c r="L240" s="65"/>
      <c r="M240" s="25"/>
      <c r="N240" s="65"/>
      <c r="O240" s="281">
        <f>INDEX(Inputs_published!O$38:O$149, MATCH("All the way volume forecast_" &amp; $G240 &amp; "_" &amp; $J240, Inputs_published!$D$38:$D$149, 0)) * O124</f>
        <v>250.48493150684931</v>
      </c>
      <c r="P240" s="281">
        <f>INDEX(Inputs_published!P$38:P$149, MATCH("All the way volume forecast_" &amp; $G240 &amp; "_" &amp; $J240, Inputs_published!$D$38:$D$149, 0)) * P124</f>
        <v>246</v>
      </c>
      <c r="Q240" s="281">
        <f>INDEX(Inputs_published!Q$38:Q$149, MATCH("All the way volume forecast_" &amp; $G240 &amp; "_" &amp; $J240, Inputs_published!$D$38:$D$149, 0)) * Q124</f>
        <v>569</v>
      </c>
      <c r="R240" s="281">
        <f>INDEX(Inputs_published!R$38:R$149, MATCH("All the way volume forecast_" &amp; $G240 &amp; "_" &amp; $J240, Inputs_published!$D$38:$D$149, 0)) * R124</f>
        <v>775.9677419354847</v>
      </c>
      <c r="S240" s="281">
        <f>INDEX(Inputs_published!S$38:S$149, MATCH("All the way volume forecast_" &amp; $G240 &amp; "_" &amp; $J240, Inputs_published!$D$38:$D$149, 0)) * S124</f>
        <v>686.25806451612891</v>
      </c>
      <c r="T240" s="281">
        <f>INDEX(Inputs_published!T$38:T$149, MATCH("All the way volume forecast_" &amp; $G240 &amp; "_" &amp; $J240, Inputs_published!$D$38:$D$149, 0)) * T124</f>
        <v>472</v>
      </c>
      <c r="U240" s="281">
        <f>INDEX(Inputs_published!U$38:U$149, MATCH("All the way volume forecast_" &amp; $G240 &amp; "_" &amp; $J240, Inputs_published!$D$38:$D$149, 0)) * U124</f>
        <v>313</v>
      </c>
      <c r="V240" s="281">
        <f>INDEX(Inputs_published!V$38:V$149, MATCH("All the way volume forecast_" &amp; $G240 &amp; "_" &amp; $J240, Inputs_published!$D$38:$D$149, 0)) * V124</f>
        <v>138</v>
      </c>
      <c r="W240" s="281">
        <f>INDEX(Inputs_published!W$38:W$149, MATCH("All the way volume forecast_" &amp; $G240 &amp; "_" &amp; $J240, Inputs_published!$D$38:$D$149, 0)) * W124</f>
        <v>371</v>
      </c>
      <c r="X240" s="281">
        <f>INDEX(Inputs_published!X$38:X$149, MATCH("All the way volume forecast_" &amp; $G240 &amp; "_" &amp; $J240, Inputs_published!$D$38:$D$149, 0)) * X124</f>
        <v>853</v>
      </c>
      <c r="Y240" s="281">
        <f>INDEX(Inputs_published!Y$38:Y$149, MATCH("All the way volume forecast_" &amp; $G240 &amp; "_" &amp; $J240, Inputs_published!$D$38:$D$149, 0)) * Y124</f>
        <v>737.24112185551337</v>
      </c>
      <c r="Z240" s="281">
        <f>INDEX(Inputs_published!Z$38:Z$149, MATCH("All the way volume forecast_" &amp; $G240 &amp; "_" &amp; $J240, Inputs_published!$D$38:$D$149, 0)) * Z124</f>
        <v>699.81573974934508</v>
      </c>
      <c r="AA240" s="281">
        <f>INDEX(Inputs_published!AA$38:AA$149, MATCH("All the way volume forecast_" &amp; $G240 &amp; "_" &amp; $J240, Inputs_published!$D$38:$D$149, 0)) * AA124</f>
        <v>873.69349706481205</v>
      </c>
      <c r="AB240" s="281">
        <f>INDEX(Inputs_published!AB$38:AB$149, MATCH("All the way volume forecast_" &amp; $G240 &amp; "_" &amp; $J240, Inputs_published!$D$38:$D$149, 0)) * AB124</f>
        <v>413.58511788941991</v>
      </c>
      <c r="AC240" s="65"/>
    </row>
    <row r="241" spans="1:29" s="82" customFormat="1" x14ac:dyDescent="0.35">
      <c r="A241" s="49"/>
      <c r="D241" s="252" t="str">
        <f t="shared" si="55"/>
        <v>Output to other models_CDCM end user tariff forecast_Fixed charge_LV Sub Generation Site Specific</v>
      </c>
      <c r="E241" s="63" t="s">
        <v>158</v>
      </c>
      <c r="F241" s="63" t="s">
        <v>159</v>
      </c>
      <c r="G241" s="28" t="s">
        <v>58</v>
      </c>
      <c r="H241" s="63" t="s">
        <v>75</v>
      </c>
      <c r="I241" s="64" t="s">
        <v>200</v>
      </c>
      <c r="J241" s="272" t="str">
        <f>INDEX('Tariff mapping'!$E$6:$E$37, MATCH('Reorder aggregate volumes'!I241, 'Tariff mapping'!$D$6:$D$37, 0))</f>
        <v>LV Sub Generation Site Specific</v>
      </c>
      <c r="K241" s="63" t="s">
        <v>58</v>
      </c>
      <c r="L241" s="65"/>
      <c r="M241" s="25"/>
      <c r="N241" s="65"/>
      <c r="O241" s="281">
        <f>INDEX(Inputs_published!O$38:O$149, MATCH("All the way volume forecast_" &amp; $G241 &amp; "_" &amp; $J241, Inputs_published!$D$38:$D$149, 0)) * O125</f>
        <v>41</v>
      </c>
      <c r="P241" s="281">
        <f>INDEX(Inputs_published!P$38:P$149, MATCH("All the way volume forecast_" &amp; $G241 &amp; "_" &amp; $J241, Inputs_published!$D$38:$D$149, 0)) * P125</f>
        <v>8</v>
      </c>
      <c r="Q241" s="281">
        <f>INDEX(Inputs_published!Q$38:Q$149, MATCH("All the way volume forecast_" &amp; $G241 &amp; "_" &amp; $J241, Inputs_published!$D$38:$D$149, 0)) * Q125</f>
        <v>24</v>
      </c>
      <c r="R241" s="281">
        <f>INDEX(Inputs_published!R$38:R$149, MATCH("All the way volume forecast_" &amp; $G241 &amp; "_" &amp; $J241, Inputs_published!$D$38:$D$149, 0)) * R125</f>
        <v>1.9999999999999989</v>
      </c>
      <c r="S241" s="281">
        <f>INDEX(Inputs_published!S$38:S$149, MATCH("All the way volume forecast_" &amp; $G241 &amp; "_" &amp; $J241, Inputs_published!$D$38:$D$149, 0)) * S125</f>
        <v>1</v>
      </c>
      <c r="T241" s="281">
        <f>INDEX(Inputs_published!T$38:T$149, MATCH("All the way volume forecast_" &amp; $G241 &amp; "_" &amp; $J241, Inputs_published!$D$38:$D$149, 0)) * T125</f>
        <v>8</v>
      </c>
      <c r="U241" s="281">
        <f>INDEX(Inputs_published!U$38:U$149, MATCH("All the way volume forecast_" &amp; $G241 &amp; "_" &amp; $J241, Inputs_published!$D$38:$D$149, 0)) * U125</f>
        <v>41</v>
      </c>
      <c r="V241" s="281">
        <f>INDEX(Inputs_published!V$38:V$149, MATCH("All the way volume forecast_" &amp; $G241 &amp; "_" &amp; $J241, Inputs_published!$D$38:$D$149, 0)) * V125</f>
        <v>1</v>
      </c>
      <c r="W241" s="281">
        <f>INDEX(Inputs_published!W$38:W$149, MATCH("All the way volume forecast_" &amp; $G241 &amp; "_" &amp; $J241, Inputs_published!$D$38:$D$149, 0)) * W125</f>
        <v>1</v>
      </c>
      <c r="X241" s="281">
        <f>INDEX(Inputs_published!X$38:X$149, MATCH("All the way volume forecast_" &amp; $G241 &amp; "_" &amp; $J241, Inputs_published!$D$38:$D$149, 0)) * X125</f>
        <v>22</v>
      </c>
      <c r="Y241" s="281">
        <f>INDEX(Inputs_published!Y$38:Y$149, MATCH("All the way volume forecast_" &amp; $G241 &amp; "_" &amp; $J241, Inputs_published!$D$38:$D$149, 0)) * Y125</f>
        <v>52.799295590310457</v>
      </c>
      <c r="Z241" s="281">
        <f>INDEX(Inputs_published!Z$38:Z$149, MATCH("All the way volume forecast_" &amp; $G241 &amp; "_" &amp; $J241, Inputs_published!$D$38:$D$149, 0)) * Z125</f>
        <v>28.038378064034848</v>
      </c>
      <c r="AA241" s="281">
        <f>INDEX(Inputs_published!AA$38:AA$149, MATCH("All the way volume forecast_" &amp; $G241 &amp; "_" &amp; $J241, Inputs_published!$D$38:$D$149, 0)) * AA125</f>
        <v>118.34683163549188</v>
      </c>
      <c r="AB241" s="281">
        <f>INDEX(Inputs_published!AB$38:AB$149, MATCH("All the way volume forecast_" &amp; $G241 &amp; "_" &amp; $J241, Inputs_published!$D$38:$D$149, 0)) * AB125</f>
        <v>19.007960698544323</v>
      </c>
      <c r="AC241" s="65"/>
    </row>
    <row r="242" spans="1:29" x14ac:dyDescent="0.35">
      <c r="D242" s="253" t="str">
        <f t="shared" si="55"/>
        <v>Output to other models_CDCM end user tariff forecast_Fixed charge_HV Generation Site Specific</v>
      </c>
      <c r="E242" s="66" t="s">
        <v>158</v>
      </c>
      <c r="F242" s="66" t="s">
        <v>159</v>
      </c>
      <c r="G242" s="14" t="s">
        <v>58</v>
      </c>
      <c r="H242" s="66" t="s">
        <v>75</v>
      </c>
      <c r="I242" s="68" t="s">
        <v>202</v>
      </c>
      <c r="J242" s="142" t="str">
        <f>INDEX('Tariff mapping'!$E$6:$E$37, MATCH('Reorder aggregate volumes'!I242, 'Tariff mapping'!$D$6:$D$37, 0))</f>
        <v>HV Generation Site Specific</v>
      </c>
      <c r="K242" s="66" t="s">
        <v>58</v>
      </c>
      <c r="L242" s="115"/>
      <c r="M242" s="247"/>
      <c r="N242" s="115"/>
      <c r="O242" s="263">
        <f>INDEX(Inputs_published!O$38:O$149, MATCH("All the way volume forecast_" &amp; $G242 &amp; "_" &amp; $J242, Inputs_published!$D$38:$D$149, 0)) * O126</f>
        <v>284</v>
      </c>
      <c r="P242" s="263">
        <f>INDEX(Inputs_published!P$38:P$149, MATCH("All the way volume forecast_" &amp; $G242 &amp; "_" &amp; $J242, Inputs_published!$D$38:$D$149, 0)) * P126</f>
        <v>150</v>
      </c>
      <c r="Q242" s="263">
        <f>INDEX(Inputs_published!Q$38:Q$149, MATCH("All the way volume forecast_" &amp; $G242 &amp; "_" &amp; $J242, Inputs_published!$D$38:$D$149, 0)) * Q126</f>
        <v>260</v>
      </c>
      <c r="R242" s="263">
        <f>INDEX(Inputs_published!R$38:R$149, MATCH("All the way volume forecast_" &amp; $G242 &amp; "_" &amp; $J242, Inputs_published!$D$38:$D$149, 0)) * R126</f>
        <v>355.55640880208517</v>
      </c>
      <c r="S242" s="263">
        <f>INDEX(Inputs_published!S$38:S$149, MATCH("All the way volume forecast_" &amp; $G242 &amp; "_" &amp; $J242, Inputs_published!$D$38:$D$149, 0)) * S126</f>
        <v>218</v>
      </c>
      <c r="T242" s="263">
        <f>INDEX(Inputs_published!T$38:T$149, MATCH("All the way volume forecast_" &amp; $G242 &amp; "_" &amp; $J242, Inputs_published!$D$38:$D$149, 0)) * T126</f>
        <v>255</v>
      </c>
      <c r="U242" s="263">
        <f>INDEX(Inputs_published!U$38:U$149, MATCH("All the way volume forecast_" &amp; $G242 &amp; "_" &amp; $J242, Inputs_published!$D$38:$D$149, 0)) * U126</f>
        <v>133</v>
      </c>
      <c r="V242" s="263">
        <f>INDEX(Inputs_published!V$38:V$149, MATCH("All the way volume forecast_" &amp; $G242 &amp; "_" &amp; $J242, Inputs_published!$D$38:$D$149, 0)) * V126</f>
        <v>43.123054326613328</v>
      </c>
      <c r="W242" s="263">
        <f>INDEX(Inputs_published!W$38:W$149, MATCH("All the way volume forecast_" &amp; $G242 &amp; "_" &amp; $J242, Inputs_published!$D$38:$D$149, 0)) * W126</f>
        <v>114.45182957714574</v>
      </c>
      <c r="X242" s="263">
        <f>INDEX(Inputs_published!X$38:X$149, MATCH("All the way volume forecast_" &amp; $G242 &amp; "_" &amp; $J242, Inputs_published!$D$38:$D$149, 0)) * X126</f>
        <v>252.51508771874998</v>
      </c>
      <c r="Y242" s="263">
        <f>INDEX(Inputs_published!Y$38:Y$149, MATCH("All the way volume forecast_" &amp; $G242 &amp; "_" &amp; $J242, Inputs_published!$D$38:$D$149, 0)) * Y126</f>
        <v>465.20466013888074</v>
      </c>
      <c r="Z242" s="263">
        <f>INDEX(Inputs_published!Z$38:Z$149, MATCH("All the way volume forecast_" &amp; $G242 &amp; "_" &amp; $J242, Inputs_published!$D$38:$D$149, 0)) * Z126</f>
        <v>338.3024278873753</v>
      </c>
      <c r="AA242" s="263">
        <f>INDEX(Inputs_published!AA$38:AA$149, MATCH("All the way volume forecast_" &amp; $G242 &amp; "_" &amp; $J242, Inputs_published!$D$38:$D$149, 0)) * AA126</f>
        <v>290.60623910729799</v>
      </c>
      <c r="AB242" s="263">
        <f>INDEX(Inputs_published!AB$38:AB$149, MATCH("All the way volume forecast_" &amp; $G242 &amp; "_" &amp; $J242, Inputs_published!$D$38:$D$149, 0)) * AB126</f>
        <v>217.62196908943608</v>
      </c>
      <c r="AC242" s="65"/>
    </row>
    <row r="243" spans="1:29" x14ac:dyDescent="0.35">
      <c r="D243" s="251" t="str">
        <f t="shared" si="55"/>
        <v>Output to other models_CDCM end user tariff forecast_Capacity charge_Domestic Aggregated with Residual</v>
      </c>
      <c r="E243" s="59" t="s">
        <v>158</v>
      </c>
      <c r="F243" s="59" t="s">
        <v>159</v>
      </c>
      <c r="G243" s="13" t="s">
        <v>59</v>
      </c>
      <c r="H243" s="59" t="s">
        <v>77</v>
      </c>
      <c r="I243" s="59" t="s">
        <v>238</v>
      </c>
      <c r="J243" s="141" t="str">
        <f>INDEX('Tariff mapping'!$E$6:$E$37, MATCH('Reorder aggregate volumes'!I243, 'Tariff mapping'!$D$6:$D$37, 0))</f>
        <v>Domestic Aggregated</v>
      </c>
      <c r="K243" s="59" t="s">
        <v>60</v>
      </c>
      <c r="L243" s="114"/>
      <c r="M243" s="246"/>
      <c r="N243" s="114"/>
      <c r="O243" s="262">
        <f>INDEX(Inputs_published!O$38:O$149, MATCH("All the way volume forecast_" &amp; $G243 &amp; "_" &amp; $J243, Inputs_published!$D$38:$D$149, 0)) * O69</f>
        <v>0</v>
      </c>
      <c r="P243" s="262">
        <f>INDEX(Inputs_published!P$38:P$149, MATCH("All the way volume forecast_" &amp; $G243 &amp; "_" &amp; $J243, Inputs_published!$D$38:$D$149, 0)) * P69</f>
        <v>0</v>
      </c>
      <c r="Q243" s="262">
        <f>INDEX(Inputs_published!Q$38:Q$149, MATCH("All the way volume forecast_" &amp; $G243 &amp; "_" &amp; $J243, Inputs_published!$D$38:$D$149, 0)) * Q69</f>
        <v>0</v>
      </c>
      <c r="R243" s="262">
        <f>INDEX(Inputs_published!R$38:R$149, MATCH("All the way volume forecast_" &amp; $G243 &amp; "_" &amp; $J243, Inputs_published!$D$38:$D$149, 0)) * R69</f>
        <v>0</v>
      </c>
      <c r="S243" s="262">
        <f>INDEX(Inputs_published!S$38:S$149, MATCH("All the way volume forecast_" &amp; $G243 &amp; "_" &amp; $J243, Inputs_published!$D$38:$D$149, 0)) * S69</f>
        <v>0</v>
      </c>
      <c r="T243" s="262">
        <f>INDEX(Inputs_published!T$38:T$149, MATCH("All the way volume forecast_" &amp; $G243 &amp; "_" &amp; $J243, Inputs_published!$D$38:$D$149, 0)) * T69</f>
        <v>0</v>
      </c>
      <c r="U243" s="262">
        <f>INDEX(Inputs_published!U$38:U$149, MATCH("All the way volume forecast_" &amp; $G243 &amp; "_" &amp; $J243, Inputs_published!$D$38:$D$149, 0)) * U69</f>
        <v>0</v>
      </c>
      <c r="V243" s="262">
        <f>INDEX(Inputs_published!V$38:V$149, MATCH("All the way volume forecast_" &amp; $G243 &amp; "_" &amp; $J243, Inputs_published!$D$38:$D$149, 0)) * V69</f>
        <v>0</v>
      </c>
      <c r="W243" s="262">
        <f>INDEX(Inputs_published!W$38:W$149, MATCH("All the way volume forecast_" &amp; $G243 &amp; "_" &amp; $J243, Inputs_published!$D$38:$D$149, 0)) * W69</f>
        <v>0</v>
      </c>
      <c r="X243" s="262">
        <f>INDEX(Inputs_published!X$38:X$149, MATCH("All the way volume forecast_" &amp; $G243 &amp; "_" &amp; $J243, Inputs_published!$D$38:$D$149, 0)) * X69</f>
        <v>0</v>
      </c>
      <c r="Y243" s="262">
        <f>INDEX(Inputs_published!Y$38:Y$149, MATCH("All the way volume forecast_" &amp; $G243 &amp; "_" &amp; $J243, Inputs_published!$D$38:$D$149, 0)) * Y69</f>
        <v>0</v>
      </c>
      <c r="Z243" s="262">
        <f>INDEX(Inputs_published!Z$38:Z$149, MATCH("All the way volume forecast_" &amp; $G243 &amp; "_" &amp; $J243, Inputs_published!$D$38:$D$149, 0)) * Z69</f>
        <v>0</v>
      </c>
      <c r="AA243" s="262">
        <f>INDEX(Inputs_published!AA$38:AA$149, MATCH("All the way volume forecast_" &amp; $G243 &amp; "_" &amp; $J243, Inputs_published!$D$38:$D$149, 0)) * AA69</f>
        <v>0</v>
      </c>
      <c r="AB243" s="262">
        <f>INDEX(Inputs_published!AB$38:AB$149, MATCH("All the way volume forecast_" &amp; $G243 &amp; "_" &amp; $J243, Inputs_published!$D$38:$D$149, 0)) * AB69</f>
        <v>0</v>
      </c>
      <c r="AC243" s="65"/>
    </row>
    <row r="244" spans="1:29" x14ac:dyDescent="0.35">
      <c r="D244" s="252" t="str">
        <f t="shared" si="55"/>
        <v>Output to other models_CDCM end user tariff forecast_Capacity charge_Domestic Aggregated (Related MPAN)</v>
      </c>
      <c r="E244" s="63" t="s">
        <v>158</v>
      </c>
      <c r="F244" s="63" t="s">
        <v>159</v>
      </c>
      <c r="G244" s="28" t="s">
        <v>59</v>
      </c>
      <c r="H244" s="63" t="s">
        <v>77</v>
      </c>
      <c r="I244" s="63" t="s">
        <v>189</v>
      </c>
      <c r="J244" s="272" t="str">
        <f>INDEX('Tariff mapping'!$E$6:$E$37, MATCH('Reorder aggregate volumes'!I244, 'Tariff mapping'!$D$6:$D$37, 0))</f>
        <v>Domestic Aggregated (Related MPAN)</v>
      </c>
      <c r="K244" s="63" t="s">
        <v>60</v>
      </c>
      <c r="L244" s="65"/>
      <c r="M244" s="25"/>
      <c r="N244" s="65"/>
      <c r="O244" s="262">
        <f>INDEX(Inputs_published!O$38:O$149, MATCH("All the way volume forecast_" &amp; $G244 &amp; "_" &amp; $J244, Inputs_published!$D$38:$D$149, 0)) * O70</f>
        <v>0</v>
      </c>
      <c r="P244" s="262">
        <f>INDEX(Inputs_published!P$38:P$149, MATCH("All the way volume forecast_" &amp; $G244 &amp; "_" &amp; $J244, Inputs_published!$D$38:$D$149, 0)) * P70</f>
        <v>0</v>
      </c>
      <c r="Q244" s="262">
        <f>INDEX(Inputs_published!Q$38:Q$149, MATCH("All the way volume forecast_" &amp; $G244 &amp; "_" &amp; $J244, Inputs_published!$D$38:$D$149, 0)) * Q70</f>
        <v>0</v>
      </c>
      <c r="R244" s="262">
        <f>INDEX(Inputs_published!R$38:R$149, MATCH("All the way volume forecast_" &amp; $G244 &amp; "_" &amp; $J244, Inputs_published!$D$38:$D$149, 0)) * R70</f>
        <v>0</v>
      </c>
      <c r="S244" s="262">
        <f>INDEX(Inputs_published!S$38:S$149, MATCH("All the way volume forecast_" &amp; $G244 &amp; "_" &amp; $J244, Inputs_published!$D$38:$D$149, 0)) * S70</f>
        <v>0</v>
      </c>
      <c r="T244" s="262">
        <f>INDEX(Inputs_published!T$38:T$149, MATCH("All the way volume forecast_" &amp; $G244 &amp; "_" &amp; $J244, Inputs_published!$D$38:$D$149, 0)) * T70</f>
        <v>0</v>
      </c>
      <c r="U244" s="262">
        <f>INDEX(Inputs_published!U$38:U$149, MATCH("All the way volume forecast_" &amp; $G244 &amp; "_" &amp; $J244, Inputs_published!$D$38:$D$149, 0)) * U70</f>
        <v>0</v>
      </c>
      <c r="V244" s="262">
        <f>INDEX(Inputs_published!V$38:V$149, MATCH("All the way volume forecast_" &amp; $G244 &amp; "_" &amp; $J244, Inputs_published!$D$38:$D$149, 0)) * V70</f>
        <v>0</v>
      </c>
      <c r="W244" s="262">
        <f>INDEX(Inputs_published!W$38:W$149, MATCH("All the way volume forecast_" &amp; $G244 &amp; "_" &amp; $J244, Inputs_published!$D$38:$D$149, 0)) * W70</f>
        <v>0</v>
      </c>
      <c r="X244" s="262">
        <f>INDEX(Inputs_published!X$38:X$149, MATCH("All the way volume forecast_" &amp; $G244 &amp; "_" &amp; $J244, Inputs_published!$D$38:$D$149, 0)) * X70</f>
        <v>0</v>
      </c>
      <c r="Y244" s="262">
        <f>INDEX(Inputs_published!Y$38:Y$149, MATCH("All the way volume forecast_" &amp; $G244 &amp; "_" &amp; $J244, Inputs_published!$D$38:$D$149, 0)) * Y70</f>
        <v>0</v>
      </c>
      <c r="Z244" s="262">
        <f>INDEX(Inputs_published!Z$38:Z$149, MATCH("All the way volume forecast_" &amp; $G244 &amp; "_" &amp; $J244, Inputs_published!$D$38:$D$149, 0)) * Z70</f>
        <v>0</v>
      </c>
      <c r="AA244" s="262">
        <f>INDEX(Inputs_published!AA$38:AA$149, MATCH("All the way volume forecast_" &amp; $G244 &amp; "_" &amp; $J244, Inputs_published!$D$38:$D$149, 0)) * AA70</f>
        <v>0</v>
      </c>
      <c r="AB244" s="262">
        <f>INDEX(Inputs_published!AB$38:AB$149, MATCH("All the way volume forecast_" &amp; $G244 &amp; "_" &amp; $J244, Inputs_published!$D$38:$D$149, 0)) * AB70</f>
        <v>0</v>
      </c>
      <c r="AC244" s="65"/>
    </row>
    <row r="245" spans="1:29" x14ac:dyDescent="0.35">
      <c r="D245" s="252" t="str">
        <f t="shared" si="55"/>
        <v>Output to other models_CDCM end user tariff forecast_Capacity charge_Non-Domestic Aggregated No Residual</v>
      </c>
      <c r="E245" s="63" t="s">
        <v>158</v>
      </c>
      <c r="F245" s="63" t="s">
        <v>159</v>
      </c>
      <c r="G245" s="28" t="s">
        <v>59</v>
      </c>
      <c r="H245" s="63" t="s">
        <v>77</v>
      </c>
      <c r="I245" s="63" t="s">
        <v>239</v>
      </c>
      <c r="J245" s="272" t="str">
        <f>INDEX('Tariff mapping'!$E$6:$E$37, MATCH('Reorder aggregate volumes'!I245, 'Tariff mapping'!$D$6:$D$37, 0))</f>
        <v>Non-Domestic Aggregated</v>
      </c>
      <c r="K245" s="63" t="s">
        <v>60</v>
      </c>
      <c r="L245" s="65"/>
      <c r="M245" s="25"/>
      <c r="N245" s="65"/>
      <c r="O245" s="262">
        <f>INDEX(Inputs_published!O$38:O$149, MATCH("All the way volume forecast_" &amp; $G245 &amp; "_" &amp; $J245, Inputs_published!$D$38:$D$149, 0)) * O71</f>
        <v>0</v>
      </c>
      <c r="P245" s="262">
        <f>INDEX(Inputs_published!P$38:P$149, MATCH("All the way volume forecast_" &amp; $G245 &amp; "_" &amp; $J245, Inputs_published!$D$38:$D$149, 0)) * P71</f>
        <v>0</v>
      </c>
      <c r="Q245" s="262">
        <f>INDEX(Inputs_published!Q$38:Q$149, MATCH("All the way volume forecast_" &amp; $G245 &amp; "_" &amp; $J245, Inputs_published!$D$38:$D$149, 0)) * Q71</f>
        <v>0</v>
      </c>
      <c r="R245" s="262">
        <f>INDEX(Inputs_published!R$38:R$149, MATCH("All the way volume forecast_" &amp; $G245 &amp; "_" &amp; $J245, Inputs_published!$D$38:$D$149, 0)) * R71</f>
        <v>0</v>
      </c>
      <c r="S245" s="262">
        <f>INDEX(Inputs_published!S$38:S$149, MATCH("All the way volume forecast_" &amp; $G245 &amp; "_" &amp; $J245, Inputs_published!$D$38:$D$149, 0)) * S71</f>
        <v>0</v>
      </c>
      <c r="T245" s="262">
        <f>INDEX(Inputs_published!T$38:T$149, MATCH("All the way volume forecast_" &amp; $G245 &amp; "_" &amp; $J245, Inputs_published!$D$38:$D$149, 0)) * T71</f>
        <v>0</v>
      </c>
      <c r="U245" s="262">
        <f>INDEX(Inputs_published!U$38:U$149, MATCH("All the way volume forecast_" &amp; $G245 &amp; "_" &amp; $J245, Inputs_published!$D$38:$D$149, 0)) * U71</f>
        <v>0</v>
      </c>
      <c r="V245" s="262">
        <f>INDEX(Inputs_published!V$38:V$149, MATCH("All the way volume forecast_" &amp; $G245 &amp; "_" &amp; $J245, Inputs_published!$D$38:$D$149, 0)) * V71</f>
        <v>0</v>
      </c>
      <c r="W245" s="262">
        <f>INDEX(Inputs_published!W$38:W$149, MATCH("All the way volume forecast_" &amp; $G245 &amp; "_" &amp; $J245, Inputs_published!$D$38:$D$149, 0)) * W71</f>
        <v>0</v>
      </c>
      <c r="X245" s="262">
        <f>INDEX(Inputs_published!X$38:X$149, MATCH("All the way volume forecast_" &amp; $G245 &amp; "_" &amp; $J245, Inputs_published!$D$38:$D$149, 0)) * X71</f>
        <v>0</v>
      </c>
      <c r="Y245" s="262">
        <f>INDEX(Inputs_published!Y$38:Y$149, MATCH("All the way volume forecast_" &amp; $G245 &amp; "_" &amp; $J245, Inputs_published!$D$38:$D$149, 0)) * Y71</f>
        <v>0</v>
      </c>
      <c r="Z245" s="262">
        <f>INDEX(Inputs_published!Z$38:Z$149, MATCH("All the way volume forecast_" &amp; $G245 &amp; "_" &amp; $J245, Inputs_published!$D$38:$D$149, 0)) * Z71</f>
        <v>0</v>
      </c>
      <c r="AA245" s="262">
        <f>INDEX(Inputs_published!AA$38:AA$149, MATCH("All the way volume forecast_" &amp; $G245 &amp; "_" &amp; $J245, Inputs_published!$D$38:$D$149, 0)) * AA71</f>
        <v>0</v>
      </c>
      <c r="AB245" s="262">
        <f>INDEX(Inputs_published!AB$38:AB$149, MATCH("All the way volume forecast_" &amp; $G245 &amp; "_" &amp; $J245, Inputs_published!$D$38:$D$149, 0)) * AB71</f>
        <v>0</v>
      </c>
      <c r="AC245" s="65"/>
    </row>
    <row r="246" spans="1:29" x14ac:dyDescent="0.35">
      <c r="D246" s="252" t="str">
        <f t="shared" si="55"/>
        <v>Output to other models_CDCM end user tariff forecast_Capacity charge_Non-Domestic Aggregated Band 1</v>
      </c>
      <c r="E246" s="63" t="s">
        <v>158</v>
      </c>
      <c r="F246" s="63" t="s">
        <v>159</v>
      </c>
      <c r="G246" s="28" t="s">
        <v>59</v>
      </c>
      <c r="H246" s="63" t="s">
        <v>77</v>
      </c>
      <c r="I246" s="84" t="s">
        <v>240</v>
      </c>
      <c r="J246" s="272" t="str">
        <f>INDEX('Tariff mapping'!$E$6:$E$37, MATCH('Reorder aggregate volumes'!I246, 'Tariff mapping'!$D$6:$D$37, 0))</f>
        <v>Non-Domestic Aggregated</v>
      </c>
      <c r="K246" s="63" t="s">
        <v>60</v>
      </c>
      <c r="L246" s="65"/>
      <c r="M246" s="25"/>
      <c r="N246" s="65"/>
      <c r="O246" s="262">
        <f>INDEX(Inputs_published!O$38:O$149, MATCH("All the way volume forecast_" &amp; $G246 &amp; "_" &amp; $J246, Inputs_published!$D$38:$D$149, 0)) * O72</f>
        <v>0</v>
      </c>
      <c r="P246" s="262">
        <f>INDEX(Inputs_published!P$38:P$149, MATCH("All the way volume forecast_" &amp; $G246 &amp; "_" &amp; $J246, Inputs_published!$D$38:$D$149, 0)) * P72</f>
        <v>0</v>
      </c>
      <c r="Q246" s="262">
        <f>INDEX(Inputs_published!Q$38:Q$149, MATCH("All the way volume forecast_" &amp; $G246 &amp; "_" &amp; $J246, Inputs_published!$D$38:$D$149, 0)) * Q72</f>
        <v>0</v>
      </c>
      <c r="R246" s="262">
        <f>INDEX(Inputs_published!R$38:R$149, MATCH("All the way volume forecast_" &amp; $G246 &amp; "_" &amp; $J246, Inputs_published!$D$38:$D$149, 0)) * R72</f>
        <v>0</v>
      </c>
      <c r="S246" s="262">
        <f>INDEX(Inputs_published!S$38:S$149, MATCH("All the way volume forecast_" &amp; $G246 &amp; "_" &amp; $J246, Inputs_published!$D$38:$D$149, 0)) * S72</f>
        <v>0</v>
      </c>
      <c r="T246" s="262">
        <f>INDEX(Inputs_published!T$38:T$149, MATCH("All the way volume forecast_" &amp; $G246 &amp; "_" &amp; $J246, Inputs_published!$D$38:$D$149, 0)) * T72</f>
        <v>0</v>
      </c>
      <c r="U246" s="262">
        <f>INDEX(Inputs_published!U$38:U$149, MATCH("All the way volume forecast_" &amp; $G246 &amp; "_" &amp; $J246, Inputs_published!$D$38:$D$149, 0)) * U72</f>
        <v>0</v>
      </c>
      <c r="V246" s="262">
        <f>INDEX(Inputs_published!V$38:V$149, MATCH("All the way volume forecast_" &amp; $G246 &amp; "_" &amp; $J246, Inputs_published!$D$38:$D$149, 0)) * V72</f>
        <v>0</v>
      </c>
      <c r="W246" s="262">
        <f>INDEX(Inputs_published!W$38:W$149, MATCH("All the way volume forecast_" &amp; $G246 &amp; "_" &amp; $J246, Inputs_published!$D$38:$D$149, 0)) * W72</f>
        <v>0</v>
      </c>
      <c r="X246" s="262">
        <f>INDEX(Inputs_published!X$38:X$149, MATCH("All the way volume forecast_" &amp; $G246 &amp; "_" &amp; $J246, Inputs_published!$D$38:$D$149, 0)) * X72</f>
        <v>0</v>
      </c>
      <c r="Y246" s="262">
        <f>INDEX(Inputs_published!Y$38:Y$149, MATCH("All the way volume forecast_" &amp; $G246 &amp; "_" &amp; $J246, Inputs_published!$D$38:$D$149, 0)) * Y72</f>
        <v>0</v>
      </c>
      <c r="Z246" s="262">
        <f>INDEX(Inputs_published!Z$38:Z$149, MATCH("All the way volume forecast_" &amp; $G246 &amp; "_" &amp; $J246, Inputs_published!$D$38:$D$149, 0)) * Z72</f>
        <v>0</v>
      </c>
      <c r="AA246" s="262">
        <f>INDEX(Inputs_published!AA$38:AA$149, MATCH("All the way volume forecast_" &amp; $G246 &amp; "_" &amp; $J246, Inputs_published!$D$38:$D$149, 0)) * AA72</f>
        <v>0</v>
      </c>
      <c r="AB246" s="262">
        <f>INDEX(Inputs_published!AB$38:AB$149, MATCH("All the way volume forecast_" &amp; $G246 &amp; "_" &amp; $J246, Inputs_published!$D$38:$D$149, 0)) * AB72</f>
        <v>0</v>
      </c>
      <c r="AC246" s="65"/>
    </row>
    <row r="247" spans="1:29" x14ac:dyDescent="0.35">
      <c r="D247" s="252" t="str">
        <f t="shared" si="55"/>
        <v>Output to other models_CDCM end user tariff forecast_Capacity charge_Non-Domestic Aggregated Band 2</v>
      </c>
      <c r="E247" s="63" t="s">
        <v>158</v>
      </c>
      <c r="F247" s="63" t="s">
        <v>159</v>
      </c>
      <c r="G247" s="28" t="s">
        <v>59</v>
      </c>
      <c r="H247" s="63" t="s">
        <v>77</v>
      </c>
      <c r="I247" s="84" t="s">
        <v>241</v>
      </c>
      <c r="J247" s="272" t="str">
        <f>INDEX('Tariff mapping'!$E$6:$E$37, MATCH('Reorder aggregate volumes'!I247, 'Tariff mapping'!$D$6:$D$37, 0))</f>
        <v>Non-Domestic Aggregated</v>
      </c>
      <c r="K247" s="63" t="s">
        <v>60</v>
      </c>
      <c r="L247" s="65"/>
      <c r="M247" s="25"/>
      <c r="N247" s="65"/>
      <c r="O247" s="262">
        <f>INDEX(Inputs_published!O$38:O$149, MATCH("All the way volume forecast_" &amp; $G247 &amp; "_" &amp; $J247, Inputs_published!$D$38:$D$149, 0)) * O73</f>
        <v>0</v>
      </c>
      <c r="P247" s="262">
        <f>INDEX(Inputs_published!P$38:P$149, MATCH("All the way volume forecast_" &amp; $G247 &amp; "_" &amp; $J247, Inputs_published!$D$38:$D$149, 0)) * P73</f>
        <v>0</v>
      </c>
      <c r="Q247" s="262">
        <f>INDEX(Inputs_published!Q$38:Q$149, MATCH("All the way volume forecast_" &amp; $G247 &amp; "_" &amp; $J247, Inputs_published!$D$38:$D$149, 0)) * Q73</f>
        <v>0</v>
      </c>
      <c r="R247" s="262">
        <f>INDEX(Inputs_published!R$38:R$149, MATCH("All the way volume forecast_" &amp; $G247 &amp; "_" &amp; $J247, Inputs_published!$D$38:$D$149, 0)) * R73</f>
        <v>0</v>
      </c>
      <c r="S247" s="262">
        <f>INDEX(Inputs_published!S$38:S$149, MATCH("All the way volume forecast_" &amp; $G247 &amp; "_" &amp; $J247, Inputs_published!$D$38:$D$149, 0)) * S73</f>
        <v>0</v>
      </c>
      <c r="T247" s="262">
        <f>INDEX(Inputs_published!T$38:T$149, MATCH("All the way volume forecast_" &amp; $G247 &amp; "_" &amp; $J247, Inputs_published!$D$38:$D$149, 0)) * T73</f>
        <v>0</v>
      </c>
      <c r="U247" s="262">
        <f>INDEX(Inputs_published!U$38:U$149, MATCH("All the way volume forecast_" &amp; $G247 &amp; "_" &amp; $J247, Inputs_published!$D$38:$D$149, 0)) * U73</f>
        <v>0</v>
      </c>
      <c r="V247" s="262">
        <f>INDEX(Inputs_published!V$38:V$149, MATCH("All the way volume forecast_" &amp; $G247 &amp; "_" &amp; $J247, Inputs_published!$D$38:$D$149, 0)) * V73</f>
        <v>0</v>
      </c>
      <c r="W247" s="262">
        <f>INDEX(Inputs_published!W$38:W$149, MATCH("All the way volume forecast_" &amp; $G247 &amp; "_" &amp; $J247, Inputs_published!$D$38:$D$149, 0)) * W73</f>
        <v>0</v>
      </c>
      <c r="X247" s="262">
        <f>INDEX(Inputs_published!X$38:X$149, MATCH("All the way volume forecast_" &amp; $G247 &amp; "_" &amp; $J247, Inputs_published!$D$38:$D$149, 0)) * X73</f>
        <v>0</v>
      </c>
      <c r="Y247" s="262">
        <f>INDEX(Inputs_published!Y$38:Y$149, MATCH("All the way volume forecast_" &amp; $G247 &amp; "_" &amp; $J247, Inputs_published!$D$38:$D$149, 0)) * Y73</f>
        <v>0</v>
      </c>
      <c r="Z247" s="262">
        <f>INDEX(Inputs_published!Z$38:Z$149, MATCH("All the way volume forecast_" &amp; $G247 &amp; "_" &amp; $J247, Inputs_published!$D$38:$D$149, 0)) * Z73</f>
        <v>0</v>
      </c>
      <c r="AA247" s="262">
        <f>INDEX(Inputs_published!AA$38:AA$149, MATCH("All the way volume forecast_" &amp; $G247 &amp; "_" &amp; $J247, Inputs_published!$D$38:$D$149, 0)) * AA73</f>
        <v>0</v>
      </c>
      <c r="AB247" s="262">
        <f>INDEX(Inputs_published!AB$38:AB$149, MATCH("All the way volume forecast_" &amp; $G247 &amp; "_" &amp; $J247, Inputs_published!$D$38:$D$149, 0)) * AB73</f>
        <v>0</v>
      </c>
      <c r="AC247" s="65"/>
    </row>
    <row r="248" spans="1:29" x14ac:dyDescent="0.35">
      <c r="D248" s="252" t="str">
        <f t="shared" si="55"/>
        <v>Output to other models_CDCM end user tariff forecast_Capacity charge_Non-Domestic Aggregated Band 3</v>
      </c>
      <c r="E248" s="63" t="s">
        <v>158</v>
      </c>
      <c r="F248" s="63" t="s">
        <v>159</v>
      </c>
      <c r="G248" s="28" t="s">
        <v>59</v>
      </c>
      <c r="H248" s="63" t="s">
        <v>77</v>
      </c>
      <c r="I248" s="84" t="s">
        <v>242</v>
      </c>
      <c r="J248" s="272" t="str">
        <f>INDEX('Tariff mapping'!$E$6:$E$37, MATCH('Reorder aggregate volumes'!I248, 'Tariff mapping'!$D$6:$D$37, 0))</f>
        <v>Non-Domestic Aggregated</v>
      </c>
      <c r="K248" s="63" t="s">
        <v>60</v>
      </c>
      <c r="L248" s="65"/>
      <c r="M248" s="25"/>
      <c r="N248" s="65"/>
      <c r="O248" s="262">
        <f>INDEX(Inputs_published!O$38:O$149, MATCH("All the way volume forecast_" &amp; $G248 &amp; "_" &amp; $J248, Inputs_published!$D$38:$D$149, 0)) * O74</f>
        <v>0</v>
      </c>
      <c r="P248" s="262">
        <f>INDEX(Inputs_published!P$38:P$149, MATCH("All the way volume forecast_" &amp; $G248 &amp; "_" &amp; $J248, Inputs_published!$D$38:$D$149, 0)) * P74</f>
        <v>0</v>
      </c>
      <c r="Q248" s="262">
        <f>INDEX(Inputs_published!Q$38:Q$149, MATCH("All the way volume forecast_" &amp; $G248 &amp; "_" &amp; $J248, Inputs_published!$D$38:$D$149, 0)) * Q74</f>
        <v>0</v>
      </c>
      <c r="R248" s="262">
        <f>INDEX(Inputs_published!R$38:R$149, MATCH("All the way volume forecast_" &amp; $G248 &amp; "_" &amp; $J248, Inputs_published!$D$38:$D$149, 0)) * R74</f>
        <v>0</v>
      </c>
      <c r="S248" s="262">
        <f>INDEX(Inputs_published!S$38:S$149, MATCH("All the way volume forecast_" &amp; $G248 &amp; "_" &amp; $J248, Inputs_published!$D$38:$D$149, 0)) * S74</f>
        <v>0</v>
      </c>
      <c r="T248" s="262">
        <f>INDEX(Inputs_published!T$38:T$149, MATCH("All the way volume forecast_" &amp; $G248 &amp; "_" &amp; $J248, Inputs_published!$D$38:$D$149, 0)) * T74</f>
        <v>0</v>
      </c>
      <c r="U248" s="262">
        <f>INDEX(Inputs_published!U$38:U$149, MATCH("All the way volume forecast_" &amp; $G248 &amp; "_" &amp; $J248, Inputs_published!$D$38:$D$149, 0)) * U74</f>
        <v>0</v>
      </c>
      <c r="V248" s="262">
        <f>INDEX(Inputs_published!V$38:V$149, MATCH("All the way volume forecast_" &amp; $G248 &amp; "_" &amp; $J248, Inputs_published!$D$38:$D$149, 0)) * V74</f>
        <v>0</v>
      </c>
      <c r="W248" s="262">
        <f>INDEX(Inputs_published!W$38:W$149, MATCH("All the way volume forecast_" &amp; $G248 &amp; "_" &amp; $J248, Inputs_published!$D$38:$D$149, 0)) * W74</f>
        <v>0</v>
      </c>
      <c r="X248" s="262">
        <f>INDEX(Inputs_published!X$38:X$149, MATCH("All the way volume forecast_" &amp; $G248 &amp; "_" &amp; $J248, Inputs_published!$D$38:$D$149, 0)) * X74</f>
        <v>0</v>
      </c>
      <c r="Y248" s="262">
        <f>INDEX(Inputs_published!Y$38:Y$149, MATCH("All the way volume forecast_" &amp; $G248 &amp; "_" &amp; $J248, Inputs_published!$D$38:$D$149, 0)) * Y74</f>
        <v>0</v>
      </c>
      <c r="Z248" s="262">
        <f>INDEX(Inputs_published!Z$38:Z$149, MATCH("All the way volume forecast_" &amp; $G248 &amp; "_" &amp; $J248, Inputs_published!$D$38:$D$149, 0)) * Z74</f>
        <v>0</v>
      </c>
      <c r="AA248" s="262">
        <f>INDEX(Inputs_published!AA$38:AA$149, MATCH("All the way volume forecast_" &amp; $G248 &amp; "_" &amp; $J248, Inputs_published!$D$38:$D$149, 0)) * AA74</f>
        <v>0</v>
      </c>
      <c r="AB248" s="262">
        <f>INDEX(Inputs_published!AB$38:AB$149, MATCH("All the way volume forecast_" &amp; $G248 &amp; "_" &amp; $J248, Inputs_published!$D$38:$D$149, 0)) * AB74</f>
        <v>0</v>
      </c>
      <c r="AC248" s="65"/>
    </row>
    <row r="249" spans="1:29" x14ac:dyDescent="0.35">
      <c r="D249" s="252" t="str">
        <f t="shared" si="55"/>
        <v>Output to other models_CDCM end user tariff forecast_Capacity charge_Non-Domestic Aggregated Band 4</v>
      </c>
      <c r="E249" s="63" t="s">
        <v>158</v>
      </c>
      <c r="F249" s="63" t="s">
        <v>159</v>
      </c>
      <c r="G249" s="28" t="s">
        <v>59</v>
      </c>
      <c r="H249" s="63" t="s">
        <v>77</v>
      </c>
      <c r="I249" s="84" t="s">
        <v>243</v>
      </c>
      <c r="J249" s="272" t="str">
        <f>INDEX('Tariff mapping'!$E$6:$E$37, MATCH('Reorder aggregate volumes'!I249, 'Tariff mapping'!$D$6:$D$37, 0))</f>
        <v>Non-Domestic Aggregated</v>
      </c>
      <c r="K249" s="63" t="s">
        <v>60</v>
      </c>
      <c r="L249" s="65"/>
      <c r="M249" s="25"/>
      <c r="N249" s="65"/>
      <c r="O249" s="262">
        <f>INDEX(Inputs_published!O$38:O$149, MATCH("All the way volume forecast_" &amp; $G249 &amp; "_" &amp; $J249, Inputs_published!$D$38:$D$149, 0)) * O75</f>
        <v>0</v>
      </c>
      <c r="P249" s="262">
        <f>INDEX(Inputs_published!P$38:P$149, MATCH("All the way volume forecast_" &amp; $G249 &amp; "_" &amp; $J249, Inputs_published!$D$38:$D$149, 0)) * P75</f>
        <v>0</v>
      </c>
      <c r="Q249" s="262">
        <f>INDEX(Inputs_published!Q$38:Q$149, MATCH("All the way volume forecast_" &amp; $G249 &amp; "_" &amp; $J249, Inputs_published!$D$38:$D$149, 0)) * Q75</f>
        <v>0</v>
      </c>
      <c r="R249" s="262">
        <f>INDEX(Inputs_published!R$38:R$149, MATCH("All the way volume forecast_" &amp; $G249 &amp; "_" &amp; $J249, Inputs_published!$D$38:$D$149, 0)) * R75</f>
        <v>0</v>
      </c>
      <c r="S249" s="262">
        <f>INDEX(Inputs_published!S$38:S$149, MATCH("All the way volume forecast_" &amp; $G249 &amp; "_" &amp; $J249, Inputs_published!$D$38:$D$149, 0)) * S75</f>
        <v>0</v>
      </c>
      <c r="T249" s="262">
        <f>INDEX(Inputs_published!T$38:T$149, MATCH("All the way volume forecast_" &amp; $G249 &amp; "_" &amp; $J249, Inputs_published!$D$38:$D$149, 0)) * T75</f>
        <v>0</v>
      </c>
      <c r="U249" s="262">
        <f>INDEX(Inputs_published!U$38:U$149, MATCH("All the way volume forecast_" &amp; $G249 &amp; "_" &amp; $J249, Inputs_published!$D$38:$D$149, 0)) * U75</f>
        <v>0</v>
      </c>
      <c r="V249" s="262">
        <f>INDEX(Inputs_published!V$38:V$149, MATCH("All the way volume forecast_" &amp; $G249 &amp; "_" &amp; $J249, Inputs_published!$D$38:$D$149, 0)) * V75</f>
        <v>0</v>
      </c>
      <c r="W249" s="262">
        <f>INDEX(Inputs_published!W$38:W$149, MATCH("All the way volume forecast_" &amp; $G249 &amp; "_" &amp; $J249, Inputs_published!$D$38:$D$149, 0)) * W75</f>
        <v>0</v>
      </c>
      <c r="X249" s="262">
        <f>INDEX(Inputs_published!X$38:X$149, MATCH("All the way volume forecast_" &amp; $G249 &amp; "_" &amp; $J249, Inputs_published!$D$38:$D$149, 0)) * X75</f>
        <v>0</v>
      </c>
      <c r="Y249" s="262">
        <f>INDEX(Inputs_published!Y$38:Y$149, MATCH("All the way volume forecast_" &amp; $G249 &amp; "_" &amp; $J249, Inputs_published!$D$38:$D$149, 0)) * Y75</f>
        <v>0</v>
      </c>
      <c r="Z249" s="262">
        <f>INDEX(Inputs_published!Z$38:Z$149, MATCH("All the way volume forecast_" &amp; $G249 &amp; "_" &amp; $J249, Inputs_published!$D$38:$D$149, 0)) * Z75</f>
        <v>0</v>
      </c>
      <c r="AA249" s="262">
        <f>INDEX(Inputs_published!AA$38:AA$149, MATCH("All the way volume forecast_" &amp; $G249 &amp; "_" &amp; $J249, Inputs_published!$D$38:$D$149, 0)) * AA75</f>
        <v>0</v>
      </c>
      <c r="AB249" s="262">
        <f>INDEX(Inputs_published!AB$38:AB$149, MATCH("All the way volume forecast_" &amp; $G249 &amp; "_" &amp; $J249, Inputs_published!$D$38:$D$149, 0)) * AB75</f>
        <v>0</v>
      </c>
      <c r="AC249" s="65"/>
    </row>
    <row r="250" spans="1:29" x14ac:dyDescent="0.35">
      <c r="D250" s="252" t="str">
        <f t="shared" si="55"/>
        <v>Output to other models_CDCM end user tariff forecast_Capacity charge_Non-Domestic Aggregated (Related MPAN)</v>
      </c>
      <c r="E250" s="63" t="s">
        <v>158</v>
      </c>
      <c r="F250" s="63" t="s">
        <v>159</v>
      </c>
      <c r="G250" s="28" t="s">
        <v>59</v>
      </c>
      <c r="H250" s="63" t="s">
        <v>77</v>
      </c>
      <c r="I250" s="84" t="s">
        <v>191</v>
      </c>
      <c r="J250" s="272" t="str">
        <f>INDEX('Tariff mapping'!$E$6:$E$37, MATCH('Reorder aggregate volumes'!I250, 'Tariff mapping'!$D$6:$D$37, 0))</f>
        <v>Non-Domestic Aggregated (Related MPAN)</v>
      </c>
      <c r="K250" s="63" t="s">
        <v>60</v>
      </c>
      <c r="L250" s="65"/>
      <c r="M250" s="25"/>
      <c r="N250" s="65"/>
      <c r="O250" s="262">
        <f>INDEX(Inputs_published!O$38:O$149, MATCH("All the way volume forecast_" &amp; $G250 &amp; "_" &amp; $J250, Inputs_published!$D$38:$D$149, 0)) * O76</f>
        <v>0</v>
      </c>
      <c r="P250" s="262">
        <f>INDEX(Inputs_published!P$38:P$149, MATCH("All the way volume forecast_" &amp; $G250 &amp; "_" &amp; $J250, Inputs_published!$D$38:$D$149, 0)) * P76</f>
        <v>0</v>
      </c>
      <c r="Q250" s="262">
        <f>INDEX(Inputs_published!Q$38:Q$149, MATCH("All the way volume forecast_" &amp; $G250 &amp; "_" &amp; $J250, Inputs_published!$D$38:$D$149, 0)) * Q76</f>
        <v>0</v>
      </c>
      <c r="R250" s="262">
        <f>INDEX(Inputs_published!R$38:R$149, MATCH("All the way volume forecast_" &amp; $G250 &amp; "_" &amp; $J250, Inputs_published!$D$38:$D$149, 0)) * R76</f>
        <v>0</v>
      </c>
      <c r="S250" s="262">
        <f>INDEX(Inputs_published!S$38:S$149, MATCH("All the way volume forecast_" &amp; $G250 &amp; "_" &amp; $J250, Inputs_published!$D$38:$D$149, 0)) * S76</f>
        <v>0</v>
      </c>
      <c r="T250" s="262">
        <f>INDEX(Inputs_published!T$38:T$149, MATCH("All the way volume forecast_" &amp; $G250 &amp; "_" &amp; $J250, Inputs_published!$D$38:$D$149, 0)) * T76</f>
        <v>0</v>
      </c>
      <c r="U250" s="262">
        <f>INDEX(Inputs_published!U$38:U$149, MATCH("All the way volume forecast_" &amp; $G250 &amp; "_" &amp; $J250, Inputs_published!$D$38:$D$149, 0)) * U76</f>
        <v>0</v>
      </c>
      <c r="V250" s="262">
        <f>INDEX(Inputs_published!V$38:V$149, MATCH("All the way volume forecast_" &amp; $G250 &amp; "_" &amp; $J250, Inputs_published!$D$38:$D$149, 0)) * V76</f>
        <v>0</v>
      </c>
      <c r="W250" s="262">
        <f>INDEX(Inputs_published!W$38:W$149, MATCH("All the way volume forecast_" &amp; $G250 &amp; "_" &amp; $J250, Inputs_published!$D$38:$D$149, 0)) * W76</f>
        <v>0</v>
      </c>
      <c r="X250" s="262">
        <f>INDEX(Inputs_published!X$38:X$149, MATCH("All the way volume forecast_" &amp; $G250 &amp; "_" &amp; $J250, Inputs_published!$D$38:$D$149, 0)) * X76</f>
        <v>0</v>
      </c>
      <c r="Y250" s="262">
        <f>INDEX(Inputs_published!Y$38:Y$149, MATCH("All the way volume forecast_" &amp; $G250 &amp; "_" &amp; $J250, Inputs_published!$D$38:$D$149, 0)) * Y76</f>
        <v>0</v>
      </c>
      <c r="Z250" s="262">
        <f>INDEX(Inputs_published!Z$38:Z$149, MATCH("All the way volume forecast_" &amp; $G250 &amp; "_" &amp; $J250, Inputs_published!$D$38:$D$149, 0)) * Z76</f>
        <v>0</v>
      </c>
      <c r="AA250" s="262">
        <f>INDEX(Inputs_published!AA$38:AA$149, MATCH("All the way volume forecast_" &amp; $G250 &amp; "_" &amp; $J250, Inputs_published!$D$38:$D$149, 0)) * AA76</f>
        <v>0</v>
      </c>
      <c r="AB250" s="262">
        <f>INDEX(Inputs_published!AB$38:AB$149, MATCH("All the way volume forecast_" &amp; $G250 &amp; "_" &amp; $J250, Inputs_published!$D$38:$D$149, 0)) * AB76</f>
        <v>0</v>
      </c>
      <c r="AC250" s="65"/>
    </row>
    <row r="251" spans="1:29" x14ac:dyDescent="0.35">
      <c r="D251" s="252" t="str">
        <f t="shared" si="55"/>
        <v>Output to other models_CDCM end user tariff forecast_Capacity charge_LV Site Specific No Residual</v>
      </c>
      <c r="E251" s="63" t="s">
        <v>158</v>
      </c>
      <c r="F251" s="63" t="s">
        <v>159</v>
      </c>
      <c r="G251" s="28" t="s">
        <v>59</v>
      </c>
      <c r="H251" s="63" t="s">
        <v>77</v>
      </c>
      <c r="I251" s="64" t="s">
        <v>244</v>
      </c>
      <c r="J251" s="272" t="str">
        <f>INDEX('Tariff mapping'!$E$6:$E$37, MATCH('Reorder aggregate volumes'!I251, 'Tariff mapping'!$D$6:$D$37, 0))</f>
        <v>LV Site Specific</v>
      </c>
      <c r="K251" s="63" t="s">
        <v>60</v>
      </c>
      <c r="L251" s="65"/>
      <c r="M251" s="25"/>
      <c r="N251" s="65"/>
      <c r="O251" s="262">
        <f>INDEX(Inputs_published!O$38:O$149, MATCH("All the way volume forecast_" &amp; $G251 &amp; "_" &amp; $J251, Inputs_published!$D$38:$D$149, 0)) * O77</f>
        <v>0</v>
      </c>
      <c r="P251" s="262">
        <f>INDEX(Inputs_published!P$38:P$149, MATCH("All the way volume forecast_" &amp; $G251 &amp; "_" &amp; $J251, Inputs_published!$D$38:$D$149, 0)) * P77</f>
        <v>0</v>
      </c>
      <c r="Q251" s="262">
        <f>INDEX(Inputs_published!Q$38:Q$149, MATCH("All the way volume forecast_" &amp; $G251 &amp; "_" &amp; $J251, Inputs_published!$D$38:$D$149, 0)) * Q77</f>
        <v>0</v>
      </c>
      <c r="R251" s="262">
        <f>INDEX(Inputs_published!R$38:R$149, MATCH("All the way volume forecast_" &amp; $G251 &amp; "_" &amp; $J251, Inputs_published!$D$38:$D$149, 0)) * R77</f>
        <v>0</v>
      </c>
      <c r="S251" s="262">
        <f>INDEX(Inputs_published!S$38:S$149, MATCH("All the way volume forecast_" &amp; $G251 &amp; "_" &amp; $J251, Inputs_published!$D$38:$D$149, 0)) * S77</f>
        <v>0</v>
      </c>
      <c r="T251" s="262">
        <f>INDEX(Inputs_published!T$38:T$149, MATCH("All the way volume forecast_" &amp; $G251 &amp; "_" &amp; $J251, Inputs_published!$D$38:$D$149, 0)) * T77</f>
        <v>0</v>
      </c>
      <c r="U251" s="262">
        <f>INDEX(Inputs_published!U$38:U$149, MATCH("All the way volume forecast_" &amp; $G251 &amp; "_" &amp; $J251, Inputs_published!$D$38:$D$149, 0)) * U77</f>
        <v>0</v>
      </c>
      <c r="V251" s="262">
        <f>INDEX(Inputs_published!V$38:V$149, MATCH("All the way volume forecast_" &amp; $G251 &amp; "_" &amp; $J251, Inputs_published!$D$38:$D$149, 0)) * V77</f>
        <v>0</v>
      </c>
      <c r="W251" s="262">
        <f>INDEX(Inputs_published!W$38:W$149, MATCH("All the way volume forecast_" &amp; $G251 &amp; "_" &amp; $J251, Inputs_published!$D$38:$D$149, 0)) * W77</f>
        <v>0</v>
      </c>
      <c r="X251" s="262">
        <f>INDEX(Inputs_published!X$38:X$149, MATCH("All the way volume forecast_" &amp; $G251 &amp; "_" &amp; $J251, Inputs_published!$D$38:$D$149, 0)) * X77</f>
        <v>0</v>
      </c>
      <c r="Y251" s="262">
        <f>INDEX(Inputs_published!Y$38:Y$149, MATCH("All the way volume forecast_" &amp; $G251 &amp; "_" &amp; $J251, Inputs_published!$D$38:$D$149, 0)) * Y77</f>
        <v>0</v>
      </c>
      <c r="Z251" s="262">
        <f>INDEX(Inputs_published!Z$38:Z$149, MATCH("All the way volume forecast_" &amp; $G251 &amp; "_" &amp; $J251, Inputs_published!$D$38:$D$149, 0)) * Z77</f>
        <v>0</v>
      </c>
      <c r="AA251" s="262">
        <f>INDEX(Inputs_published!AA$38:AA$149, MATCH("All the way volume forecast_" &amp; $G251 &amp; "_" &amp; $J251, Inputs_published!$D$38:$D$149, 0)) * AA77</f>
        <v>0</v>
      </c>
      <c r="AB251" s="262">
        <f>INDEX(Inputs_published!AB$38:AB$149, MATCH("All the way volume forecast_" &amp; $G251 &amp; "_" &amp; $J251, Inputs_published!$D$38:$D$149, 0)) * AB77</f>
        <v>0</v>
      </c>
      <c r="AC251" s="65"/>
    </row>
    <row r="252" spans="1:29" x14ac:dyDescent="0.35">
      <c r="D252" s="252" t="str">
        <f t="shared" si="55"/>
        <v>Output to other models_CDCM end user tariff forecast_Capacity charge_LV Site Specific Band 1</v>
      </c>
      <c r="E252" s="63" t="s">
        <v>158</v>
      </c>
      <c r="F252" s="63" t="s">
        <v>159</v>
      </c>
      <c r="G252" s="28" t="s">
        <v>59</v>
      </c>
      <c r="H252" s="63" t="s">
        <v>77</v>
      </c>
      <c r="I252" s="64" t="s">
        <v>245</v>
      </c>
      <c r="J252" s="272" t="str">
        <f>INDEX('Tariff mapping'!$E$6:$E$37, MATCH('Reorder aggregate volumes'!I252, 'Tariff mapping'!$D$6:$D$37, 0))</f>
        <v>LV Site Specific</v>
      </c>
      <c r="K252" s="63" t="s">
        <v>60</v>
      </c>
      <c r="L252" s="65"/>
      <c r="M252" s="25"/>
      <c r="N252" s="65"/>
      <c r="O252" s="262">
        <f>INDEX(Inputs_published!O$38:O$149, MATCH("All the way volume forecast_" &amp; $G252 &amp; "_" &amp; $J252, Inputs_published!$D$38:$D$149, 0)) * O78</f>
        <v>214862.02872361211</v>
      </c>
      <c r="P252" s="262">
        <f>INDEX(Inputs_published!P$38:P$149, MATCH("All the way volume forecast_" &amp; $G252 &amp; "_" &amp; $J252, Inputs_published!$D$38:$D$149, 0)) * P78</f>
        <v>227073.02522153832</v>
      </c>
      <c r="Q252" s="262">
        <f>INDEX(Inputs_published!Q$38:Q$149, MATCH("All the way volume forecast_" &amp; $G252 &amp; "_" &amp; $J252, Inputs_published!$D$38:$D$149, 0)) * Q78</f>
        <v>350675.2848891858</v>
      </c>
      <c r="R252" s="262">
        <f>INDEX(Inputs_published!R$38:R$149, MATCH("All the way volume forecast_" &amp; $G252 &amp; "_" &amp; $J252, Inputs_published!$D$38:$D$149, 0)) * R78</f>
        <v>167605.33280779349</v>
      </c>
      <c r="S252" s="262">
        <f>INDEX(Inputs_published!S$38:S$149, MATCH("All the way volume forecast_" &amp; $G252 &amp; "_" &amp; $J252, Inputs_published!$D$38:$D$149, 0)) * S78</f>
        <v>568496.34498636867</v>
      </c>
      <c r="T252" s="262">
        <f>INDEX(Inputs_published!T$38:T$149, MATCH("All the way volume forecast_" &amp; $G252 &amp; "_" &amp; $J252, Inputs_published!$D$38:$D$149, 0)) * T78</f>
        <v>240489.45825965155</v>
      </c>
      <c r="U252" s="262">
        <f>INDEX(Inputs_published!U$38:U$149, MATCH("All the way volume forecast_" &amp; $G252 &amp; "_" &amp; $J252, Inputs_published!$D$38:$D$149, 0)) * U78</f>
        <v>99744.288716310839</v>
      </c>
      <c r="V252" s="262">
        <f>INDEX(Inputs_published!V$38:V$149, MATCH("All the way volume forecast_" &amp; $G252 &amp; "_" &amp; $J252, Inputs_published!$D$38:$D$149, 0)) * V78</f>
        <v>344351.32986654079</v>
      </c>
      <c r="W252" s="262">
        <f>INDEX(Inputs_published!W$38:W$149, MATCH("All the way volume forecast_" &amp; $G252 &amp; "_" &amp; $J252, Inputs_published!$D$38:$D$149, 0)) * W78</f>
        <v>410097.65549351415</v>
      </c>
      <c r="X252" s="262">
        <f>INDEX(Inputs_published!X$38:X$149, MATCH("All the way volume forecast_" &amp; $G252 &amp; "_" &amp; $J252, Inputs_published!$D$38:$D$149, 0)) * X78</f>
        <v>477306.62910461042</v>
      </c>
      <c r="Y252" s="262">
        <f>INDEX(Inputs_published!Y$38:Y$149, MATCH("All the way volume forecast_" &amp; $G252 &amp; "_" &amp; $J252, Inputs_published!$D$38:$D$149, 0)) * Y78</f>
        <v>318306.46660525899</v>
      </c>
      <c r="Z252" s="262">
        <f>INDEX(Inputs_published!Z$38:Z$149, MATCH("All the way volume forecast_" &amp; $G252 &amp; "_" &amp; $J252, Inputs_published!$D$38:$D$149, 0)) * Z78</f>
        <v>367981.7207136529</v>
      </c>
      <c r="AA252" s="262">
        <f>INDEX(Inputs_published!AA$38:AA$149, MATCH("All the way volume forecast_" &amp; $G252 &amp; "_" &amp; $J252, Inputs_published!$D$38:$D$149, 0)) * AA78</f>
        <v>149216.23487536501</v>
      </c>
      <c r="AB252" s="262">
        <f>INDEX(Inputs_published!AB$38:AB$149, MATCH("All the way volume forecast_" &amp; $G252 &amp; "_" &amp; $J252, Inputs_published!$D$38:$D$149, 0)) * AB78</f>
        <v>126417.32034385561</v>
      </c>
      <c r="AC252" s="65"/>
    </row>
    <row r="253" spans="1:29" x14ac:dyDescent="0.35">
      <c r="D253" s="252" t="str">
        <f t="shared" si="55"/>
        <v>Output to other models_CDCM end user tariff forecast_Capacity charge_LV Site Specific Band 2</v>
      </c>
      <c r="E253" s="63" t="s">
        <v>158</v>
      </c>
      <c r="F253" s="63" t="s">
        <v>159</v>
      </c>
      <c r="G253" s="28" t="s">
        <v>59</v>
      </c>
      <c r="H253" s="63" t="s">
        <v>77</v>
      </c>
      <c r="I253" s="64" t="s">
        <v>246</v>
      </c>
      <c r="J253" s="272" t="str">
        <f>INDEX('Tariff mapping'!$E$6:$E$37, MATCH('Reorder aggregate volumes'!I253, 'Tariff mapping'!$D$6:$D$37, 0))</f>
        <v>LV Site Specific</v>
      </c>
      <c r="K253" s="63" t="s">
        <v>60</v>
      </c>
      <c r="L253" s="65"/>
      <c r="M253" s="25"/>
      <c r="N253" s="65"/>
      <c r="O253" s="262">
        <f>INDEX(Inputs_published!O$38:O$149, MATCH("All the way volume forecast_" &amp; $G253 &amp; "_" &amp; $J253, Inputs_published!$D$38:$D$149, 0)) * O79</f>
        <v>437452.73311601742</v>
      </c>
      <c r="P253" s="262">
        <f>INDEX(Inputs_published!P$38:P$149, MATCH("All the way volume forecast_" &amp; $G253 &amp; "_" &amp; $J253, Inputs_published!$D$38:$D$149, 0)) * P79</f>
        <v>246558.59097481507</v>
      </c>
      <c r="Q253" s="262">
        <f>INDEX(Inputs_published!Q$38:Q$149, MATCH("All the way volume forecast_" &amp; $G253 &amp; "_" &amp; $J253, Inputs_published!$D$38:$D$149, 0)) * Q79</f>
        <v>406255.85013510787</v>
      </c>
      <c r="R253" s="262">
        <f>INDEX(Inputs_published!R$38:R$149, MATCH("All the way volume forecast_" &amp; $G253 &amp; "_" &amp; $J253, Inputs_published!$D$38:$D$149, 0)) * R79</f>
        <v>168662.97104196399</v>
      </c>
      <c r="S253" s="262">
        <f>INDEX(Inputs_published!S$38:S$149, MATCH("All the way volume forecast_" &amp; $G253 &amp; "_" &amp; $J253, Inputs_published!$D$38:$D$149, 0)) * S79</f>
        <v>530833.10304723273</v>
      </c>
      <c r="T253" s="262">
        <f>INDEX(Inputs_published!T$38:T$149, MATCH("All the way volume forecast_" &amp; $G253 &amp; "_" &amp; $J253, Inputs_published!$D$38:$D$149, 0)) * T79</f>
        <v>347573.39547805052</v>
      </c>
      <c r="U253" s="262">
        <f>INDEX(Inputs_published!U$38:U$149, MATCH("All the way volume forecast_" &amp; $G253 &amp; "_" &amp; $J253, Inputs_published!$D$38:$D$149, 0)) * U79</f>
        <v>138030.01306370922</v>
      </c>
      <c r="V253" s="262">
        <f>INDEX(Inputs_published!V$38:V$149, MATCH("All the way volume forecast_" &amp; $G253 &amp; "_" &amp; $J253, Inputs_published!$D$38:$D$149, 0)) * V79</f>
        <v>765783.4999003734</v>
      </c>
      <c r="W253" s="262">
        <f>INDEX(Inputs_published!W$38:W$149, MATCH("All the way volume forecast_" &amp; $G253 &amp; "_" &amp; $J253, Inputs_published!$D$38:$D$149, 0)) * W79</f>
        <v>426576.26493327582</v>
      </c>
      <c r="X253" s="262">
        <f>INDEX(Inputs_published!X$38:X$149, MATCH("All the way volume forecast_" &amp; $G253 &amp; "_" &amp; $J253, Inputs_published!$D$38:$D$149, 0)) * X79</f>
        <v>1080045.305506797</v>
      </c>
      <c r="Y253" s="262">
        <f>INDEX(Inputs_published!Y$38:Y$149, MATCH("All the way volume forecast_" &amp; $G253 &amp; "_" &amp; $J253, Inputs_published!$D$38:$D$149, 0)) * Y79</f>
        <v>579108.74561766279</v>
      </c>
      <c r="Z253" s="262">
        <f>INDEX(Inputs_published!Z$38:Z$149, MATCH("All the way volume forecast_" &amp; $G253 &amp; "_" &amp; $J253, Inputs_published!$D$38:$D$149, 0)) * Z79</f>
        <v>531554.54074519861</v>
      </c>
      <c r="AA253" s="262">
        <f>INDEX(Inputs_published!AA$38:AA$149, MATCH("All the way volume forecast_" &amp; $G253 &amp; "_" &amp; $J253, Inputs_published!$D$38:$D$149, 0)) * AA79</f>
        <v>202573.15230608577</v>
      </c>
      <c r="AB253" s="262">
        <f>INDEX(Inputs_published!AB$38:AB$149, MATCH("All the way volume forecast_" &amp; $G253 &amp; "_" &amp; $J253, Inputs_published!$D$38:$D$149, 0)) * AB79</f>
        <v>196896.41253747369</v>
      </c>
      <c r="AC253" s="65"/>
    </row>
    <row r="254" spans="1:29" x14ac:dyDescent="0.35">
      <c r="D254" s="252" t="str">
        <f t="shared" si="55"/>
        <v>Output to other models_CDCM end user tariff forecast_Capacity charge_LV Site Specific Band 3</v>
      </c>
      <c r="E254" s="63" t="s">
        <v>158</v>
      </c>
      <c r="F254" s="63" t="s">
        <v>159</v>
      </c>
      <c r="G254" s="28" t="s">
        <v>59</v>
      </c>
      <c r="H254" s="63" t="s">
        <v>77</v>
      </c>
      <c r="I254" s="64" t="s">
        <v>247</v>
      </c>
      <c r="J254" s="272" t="str">
        <f>INDEX('Tariff mapping'!$E$6:$E$37, MATCH('Reorder aggregate volumes'!I254, 'Tariff mapping'!$D$6:$D$37, 0))</f>
        <v>LV Site Specific</v>
      </c>
      <c r="K254" s="63" t="s">
        <v>60</v>
      </c>
      <c r="L254" s="65"/>
      <c r="M254" s="25"/>
      <c r="N254" s="65"/>
      <c r="O254" s="262">
        <f>INDEX(Inputs_published!O$38:O$149, MATCH("All the way volume forecast_" &amp; $G254 &amp; "_" &amp; $J254, Inputs_published!$D$38:$D$149, 0)) * O80</f>
        <v>249401.99940691289</v>
      </c>
      <c r="P254" s="262">
        <f>INDEX(Inputs_published!P$38:P$149, MATCH("All the way volume forecast_" &amp; $G254 &amp; "_" &amp; $J254, Inputs_published!$D$38:$D$149, 0)) * P80</f>
        <v>156200.89348698704</v>
      </c>
      <c r="Q254" s="262">
        <f>INDEX(Inputs_published!Q$38:Q$149, MATCH("All the way volume forecast_" &amp; $G254 &amp; "_" &amp; $J254, Inputs_published!$D$38:$D$149, 0)) * Q80</f>
        <v>266102.24970988196</v>
      </c>
      <c r="R254" s="262">
        <f>INDEX(Inputs_published!R$38:R$149, MATCH("All the way volume forecast_" &amp; $G254 &amp; "_" &amp; $J254, Inputs_published!$D$38:$D$149, 0)) * R80</f>
        <v>124722.41667348282</v>
      </c>
      <c r="S254" s="262">
        <f>INDEX(Inputs_published!S$38:S$149, MATCH("All the way volume forecast_" &amp; $G254 &amp; "_" &amp; $J254, Inputs_published!$D$38:$D$149, 0)) * S80</f>
        <v>418942.99611537531</v>
      </c>
      <c r="T254" s="262">
        <f>INDEX(Inputs_published!T$38:T$149, MATCH("All the way volume forecast_" &amp; $G254 &amp; "_" &amp; $J254, Inputs_published!$D$38:$D$149, 0)) * T80</f>
        <v>196421.98100803641</v>
      </c>
      <c r="U254" s="262">
        <f>INDEX(Inputs_published!U$38:U$149, MATCH("All the way volume forecast_" &amp; $G254 &amp; "_" &amp; $J254, Inputs_published!$D$38:$D$149, 0)) * U80</f>
        <v>68195.90313758202</v>
      </c>
      <c r="V254" s="262">
        <f>INDEX(Inputs_published!V$38:V$149, MATCH("All the way volume forecast_" &amp; $G254 &amp; "_" &amp; $J254, Inputs_published!$D$38:$D$149, 0)) * V80</f>
        <v>385332.57339718775</v>
      </c>
      <c r="W254" s="262">
        <f>INDEX(Inputs_published!W$38:W$149, MATCH("All the way volume forecast_" &amp; $G254 &amp; "_" &amp; $J254, Inputs_published!$D$38:$D$149, 0)) * W80</f>
        <v>257507.96306110092</v>
      </c>
      <c r="X254" s="262">
        <f>INDEX(Inputs_published!X$38:X$149, MATCH("All the way volume forecast_" &amp; $G254 &amp; "_" &amp; $J254, Inputs_published!$D$38:$D$149, 0)) * X80</f>
        <v>551870.44758990605</v>
      </c>
      <c r="Y254" s="262">
        <f>INDEX(Inputs_published!Y$38:Y$149, MATCH("All the way volume forecast_" &amp; $G254 &amp; "_" &amp; $J254, Inputs_published!$D$38:$D$149, 0)) * Y80</f>
        <v>349231.89216102089</v>
      </c>
      <c r="Z254" s="262">
        <f>INDEX(Inputs_published!Z$38:Z$149, MATCH("All the way volume forecast_" &amp; $G254 &amp; "_" &amp; $J254, Inputs_published!$D$38:$D$149, 0)) * Z80</f>
        <v>275184.16397378698</v>
      </c>
      <c r="AA254" s="262">
        <f>INDEX(Inputs_published!AA$38:AA$149, MATCH("All the way volume forecast_" &amp; $G254 &amp; "_" &amp; $J254, Inputs_published!$D$38:$D$149, 0)) * AA80</f>
        <v>119506.0572238865</v>
      </c>
      <c r="AB254" s="262">
        <f>INDEX(Inputs_published!AB$38:AB$149, MATCH("All the way volume forecast_" &amp; $G254 &amp; "_" &amp; $J254, Inputs_published!$D$38:$D$149, 0)) * AB80</f>
        <v>115255.59225513203</v>
      </c>
      <c r="AC254" s="65"/>
    </row>
    <row r="255" spans="1:29" s="82" customFormat="1" x14ac:dyDescent="0.35">
      <c r="A255" s="49"/>
      <c r="D255" s="252" t="str">
        <f t="shared" si="55"/>
        <v>Output to other models_CDCM end user tariff forecast_Capacity charge_LV Site Specific Band 4</v>
      </c>
      <c r="E255" s="63" t="s">
        <v>158</v>
      </c>
      <c r="F255" s="63" t="s">
        <v>159</v>
      </c>
      <c r="G255" s="28" t="s">
        <v>59</v>
      </c>
      <c r="H255" s="63" t="s">
        <v>77</v>
      </c>
      <c r="I255" s="64" t="s">
        <v>248</v>
      </c>
      <c r="J255" s="272" t="str">
        <f>INDEX('Tariff mapping'!$E$6:$E$37, MATCH('Reorder aggregate volumes'!I255, 'Tariff mapping'!$D$6:$D$37, 0))</f>
        <v>LV Site Specific</v>
      </c>
      <c r="K255" s="63" t="s">
        <v>60</v>
      </c>
      <c r="L255" s="65"/>
      <c r="M255" s="25"/>
      <c r="N255" s="65"/>
      <c r="O255" s="281">
        <f>INDEX(Inputs_published!O$38:O$149, MATCH("All the way volume forecast_" &amp; $G255 &amp; "_" &amp; $J255, Inputs_published!$D$38:$D$149, 0)) * O81</f>
        <v>610321.42442862678</v>
      </c>
      <c r="P255" s="281">
        <f>INDEX(Inputs_published!P$38:P$149, MATCH("All the way volume forecast_" &amp; $G255 &amp; "_" &amp; $J255, Inputs_published!$D$38:$D$149, 0)) * P81</f>
        <v>564038.49031665944</v>
      </c>
      <c r="Q255" s="281">
        <f>INDEX(Inputs_published!Q$38:Q$149, MATCH("All the way volume forecast_" &amp; $G255 &amp; "_" &amp; $J255, Inputs_published!$D$38:$D$149, 0)) * Q81</f>
        <v>675010.61526582437</v>
      </c>
      <c r="R255" s="281">
        <f>INDEX(Inputs_published!R$38:R$149, MATCH("All the way volume forecast_" &amp; $G255 &amp; "_" &amp; $J255, Inputs_published!$D$38:$D$149, 0)) * R81</f>
        <v>408084.51182771777</v>
      </c>
      <c r="S255" s="281">
        <f>INDEX(Inputs_published!S$38:S$149, MATCH("All the way volume forecast_" &amp; $G255 &amp; "_" &amp; $J255, Inputs_published!$D$38:$D$149, 0)) * S81</f>
        <v>1686593.8673706213</v>
      </c>
      <c r="T255" s="281">
        <f>INDEX(Inputs_published!T$38:T$149, MATCH("All the way volume forecast_" &amp; $G255 &amp; "_" &amp; $J255, Inputs_published!$D$38:$D$149, 0)) * T81</f>
        <v>680929.16525426158</v>
      </c>
      <c r="U255" s="281">
        <f>INDEX(Inputs_published!U$38:U$149, MATCH("All the way volume forecast_" &amp; $G255 &amp; "_" &amp; $J255, Inputs_published!$D$38:$D$149, 0)) * U81</f>
        <v>235842.79508239785</v>
      </c>
      <c r="V255" s="281">
        <f>INDEX(Inputs_published!V$38:V$149, MATCH("All the way volume forecast_" &amp; $G255 &amp; "_" &amp; $J255, Inputs_published!$D$38:$D$149, 0)) * V81</f>
        <v>1715680.9846139436</v>
      </c>
      <c r="W255" s="281">
        <f>INDEX(Inputs_published!W$38:W$149, MATCH("All the way volume forecast_" &amp; $G255 &amp; "_" &amp; $J255, Inputs_published!$D$38:$D$149, 0)) * W81</f>
        <v>691934.53035565512</v>
      </c>
      <c r="X255" s="281">
        <f>INDEX(Inputs_published!X$38:X$149, MATCH("All the way volume forecast_" &amp; $G255 &amp; "_" &amp; $J255, Inputs_published!$D$38:$D$149, 0)) * X81</f>
        <v>967020.01047895267</v>
      </c>
      <c r="Y255" s="281">
        <f>INDEX(Inputs_published!Y$38:Y$149, MATCH("All the way volume forecast_" &amp; $G255 &amp; "_" &amp; $J255, Inputs_published!$D$38:$D$149, 0)) * Y81</f>
        <v>783385.22894939105</v>
      </c>
      <c r="Z255" s="281">
        <f>INDEX(Inputs_published!Z$38:Z$149, MATCH("All the way volume forecast_" &amp; $G255 &amp; "_" &amp; $J255, Inputs_published!$D$38:$D$149, 0)) * Z81</f>
        <v>358422.5745673615</v>
      </c>
      <c r="AA255" s="281">
        <f>INDEX(Inputs_published!AA$38:AA$149, MATCH("All the way volume forecast_" &amp; $G255 &amp; "_" &amp; $J255, Inputs_published!$D$38:$D$149, 0)) * AA81</f>
        <v>271812.55559466267</v>
      </c>
      <c r="AB255" s="281">
        <f>INDEX(Inputs_published!AB$38:AB$149, MATCH("All the way volume forecast_" &amp; $G255 &amp; "_" &amp; $J255, Inputs_published!$D$38:$D$149, 0)) * AB81</f>
        <v>314627.00819687231</v>
      </c>
      <c r="AC255" s="65"/>
    </row>
    <row r="256" spans="1:29" s="82" customFormat="1" x14ac:dyDescent="0.35">
      <c r="A256" s="49"/>
      <c r="D256" s="252" t="str">
        <f t="shared" si="55"/>
        <v>Output to other models_CDCM end user tariff forecast_Capacity charge_LV Sub Site Specific No Residual</v>
      </c>
      <c r="E256" s="63" t="s">
        <v>158</v>
      </c>
      <c r="F256" s="63" t="s">
        <v>159</v>
      </c>
      <c r="G256" s="28" t="s">
        <v>59</v>
      </c>
      <c r="H256" s="63" t="s">
        <v>77</v>
      </c>
      <c r="I256" s="63" t="s">
        <v>249</v>
      </c>
      <c r="J256" s="272" t="str">
        <f>INDEX('Tariff mapping'!$E$6:$E$37, MATCH('Reorder aggregate volumes'!I256, 'Tariff mapping'!$D$6:$D$37, 0))</f>
        <v>LV Sub Site Specific</v>
      </c>
      <c r="K256" s="63" t="s">
        <v>60</v>
      </c>
      <c r="L256" s="65"/>
      <c r="M256" s="25"/>
      <c r="N256" s="65"/>
      <c r="O256" s="281">
        <f>INDEX(Inputs_published!O$38:O$149, MATCH("All the way volume forecast_" &amp; $G256 &amp; "_" &amp; $J256, Inputs_published!$D$38:$D$149, 0)) * O82</f>
        <v>0</v>
      </c>
      <c r="P256" s="281">
        <f>INDEX(Inputs_published!P$38:P$149, MATCH("All the way volume forecast_" &amp; $G256 &amp; "_" &amp; $J256, Inputs_published!$D$38:$D$149, 0)) * P82</f>
        <v>0</v>
      </c>
      <c r="Q256" s="281">
        <f>INDEX(Inputs_published!Q$38:Q$149, MATCH("All the way volume forecast_" &amp; $G256 &amp; "_" &amp; $J256, Inputs_published!$D$38:$D$149, 0)) * Q82</f>
        <v>0</v>
      </c>
      <c r="R256" s="281">
        <f>INDEX(Inputs_published!R$38:R$149, MATCH("All the way volume forecast_" &amp; $G256 &amp; "_" &amp; $J256, Inputs_published!$D$38:$D$149, 0)) * R82</f>
        <v>0</v>
      </c>
      <c r="S256" s="281">
        <f>INDEX(Inputs_published!S$38:S$149, MATCH("All the way volume forecast_" &amp; $G256 &amp; "_" &amp; $J256, Inputs_published!$D$38:$D$149, 0)) * S82</f>
        <v>0</v>
      </c>
      <c r="T256" s="281">
        <f>INDEX(Inputs_published!T$38:T$149, MATCH("All the way volume forecast_" &amp; $G256 &amp; "_" &amp; $J256, Inputs_published!$D$38:$D$149, 0)) * T82</f>
        <v>0</v>
      </c>
      <c r="U256" s="281">
        <f>INDEX(Inputs_published!U$38:U$149, MATCH("All the way volume forecast_" &amp; $G256 &amp; "_" &amp; $J256, Inputs_published!$D$38:$D$149, 0)) * U82</f>
        <v>0</v>
      </c>
      <c r="V256" s="281">
        <f>INDEX(Inputs_published!V$38:V$149, MATCH("All the way volume forecast_" &amp; $G256 &amp; "_" &amp; $J256, Inputs_published!$D$38:$D$149, 0)) * V82</f>
        <v>0</v>
      </c>
      <c r="W256" s="281">
        <f>INDEX(Inputs_published!W$38:W$149, MATCH("All the way volume forecast_" &amp; $G256 &amp; "_" &amp; $J256, Inputs_published!$D$38:$D$149, 0)) * W82</f>
        <v>0</v>
      </c>
      <c r="X256" s="281">
        <f>INDEX(Inputs_published!X$38:X$149, MATCH("All the way volume forecast_" &amp; $G256 &amp; "_" &amp; $J256, Inputs_published!$D$38:$D$149, 0)) * X82</f>
        <v>0</v>
      </c>
      <c r="Y256" s="281">
        <f>INDEX(Inputs_published!Y$38:Y$149, MATCH("All the way volume forecast_" &amp; $G256 &amp; "_" &amp; $J256, Inputs_published!$D$38:$D$149, 0)) * Y82</f>
        <v>0</v>
      </c>
      <c r="Z256" s="281">
        <f>INDEX(Inputs_published!Z$38:Z$149, MATCH("All the way volume forecast_" &amp; $G256 &amp; "_" &amp; $J256, Inputs_published!$D$38:$D$149, 0)) * Z82</f>
        <v>0</v>
      </c>
      <c r="AA256" s="281">
        <f>INDEX(Inputs_published!AA$38:AA$149, MATCH("All the way volume forecast_" &amp; $G256 &amp; "_" &amp; $J256, Inputs_published!$D$38:$D$149, 0)) * AA82</f>
        <v>0</v>
      </c>
      <c r="AB256" s="281">
        <f>INDEX(Inputs_published!AB$38:AB$149, MATCH("All the way volume forecast_" &amp; $G256 &amp; "_" &amp; $J256, Inputs_published!$D$38:$D$149, 0)) * AB82</f>
        <v>0</v>
      </c>
      <c r="AC256" s="65"/>
    </row>
    <row r="257" spans="1:29" s="82" customFormat="1" x14ac:dyDescent="0.35">
      <c r="A257" s="49"/>
      <c r="D257" s="252" t="str">
        <f t="shared" si="55"/>
        <v>Output to other models_CDCM end user tariff forecast_Capacity charge_LV Sub Site Specific Band 1</v>
      </c>
      <c r="E257" s="63" t="s">
        <v>158</v>
      </c>
      <c r="F257" s="63" t="s">
        <v>159</v>
      </c>
      <c r="G257" s="28" t="s">
        <v>59</v>
      </c>
      <c r="H257" s="63" t="s">
        <v>77</v>
      </c>
      <c r="I257" s="63" t="s">
        <v>250</v>
      </c>
      <c r="J257" s="272" t="str">
        <f>INDEX('Tariff mapping'!$E$6:$E$37, MATCH('Reorder aggregate volumes'!I257, 'Tariff mapping'!$D$6:$D$37, 0))</f>
        <v>LV Sub Site Specific</v>
      </c>
      <c r="K257" s="63" t="s">
        <v>60</v>
      </c>
      <c r="L257" s="65"/>
      <c r="M257" s="25"/>
      <c r="N257" s="65"/>
      <c r="O257" s="281">
        <f>INDEX(Inputs_published!O$38:O$149, MATCH("All the way volume forecast_" &amp; $G257 &amp; "_" &amp; $J257, Inputs_published!$D$38:$D$149, 0)) * O83</f>
        <v>97827.18496627103</v>
      </c>
      <c r="P257" s="281">
        <f>INDEX(Inputs_published!P$38:P$149, MATCH("All the way volume forecast_" &amp; $G257 &amp; "_" &amp; $J257, Inputs_published!$D$38:$D$149, 0)) * P83</f>
        <v>46914.666219524443</v>
      </c>
      <c r="Q257" s="281">
        <f>INDEX(Inputs_published!Q$38:Q$149, MATCH("All the way volume forecast_" &amp; $G257 &amp; "_" &amp; $J257, Inputs_published!$D$38:$D$149, 0)) * Q83</f>
        <v>41550.64020358101</v>
      </c>
      <c r="R257" s="281">
        <f>INDEX(Inputs_published!R$38:R$149, MATCH("All the way volume forecast_" &amp; $G257 &amp; "_" &amp; $J257, Inputs_published!$D$38:$D$149, 0)) * R83</f>
        <v>6490.9657910302876</v>
      </c>
      <c r="S257" s="281">
        <f>INDEX(Inputs_published!S$38:S$149, MATCH("All the way volume forecast_" &amp; $G257 &amp; "_" &amp; $J257, Inputs_published!$D$38:$D$149, 0)) * S83</f>
        <v>11677.39798930814</v>
      </c>
      <c r="T257" s="281">
        <f>INDEX(Inputs_published!T$38:T$149, MATCH("All the way volume forecast_" &amp; $G257 &amp; "_" &amp; $J257, Inputs_published!$D$38:$D$149, 0)) * T83</f>
        <v>15208.09689065473</v>
      </c>
      <c r="U257" s="281">
        <f>INDEX(Inputs_published!U$38:U$149, MATCH("All the way volume forecast_" &amp; $G257 &amp; "_" &amp; $J257, Inputs_published!$D$38:$D$149, 0)) * U83</f>
        <v>104932.04548114601</v>
      </c>
      <c r="V257" s="281">
        <f>INDEX(Inputs_published!V$38:V$149, MATCH("All the way volume forecast_" &amp; $G257 &amp; "_" &amp; $J257, Inputs_published!$D$38:$D$149, 0)) * V83</f>
        <v>27953.249112480331</v>
      </c>
      <c r="W257" s="281">
        <f>INDEX(Inputs_published!W$38:W$149, MATCH("All the way volume forecast_" &amp; $G257 &amp; "_" &amp; $J257, Inputs_published!$D$38:$D$149, 0)) * W83</f>
        <v>5011.5857096797645</v>
      </c>
      <c r="X257" s="281">
        <f>INDEX(Inputs_published!X$38:X$149, MATCH("All the way volume forecast_" &amp; $G257 &amp; "_" &amp; $J257, Inputs_published!$D$38:$D$149, 0)) * X83</f>
        <v>61240.320329385773</v>
      </c>
      <c r="Y257" s="281">
        <f>INDEX(Inputs_published!Y$38:Y$149, MATCH("All the way volume forecast_" &amp; $G257 &amp; "_" &amp; $J257, Inputs_published!$D$38:$D$149, 0)) * Y83</f>
        <v>22891.619714798941</v>
      </c>
      <c r="Z257" s="281">
        <f>INDEX(Inputs_published!Z$38:Z$149, MATCH("All the way volume forecast_" &amp; $G257 &amp; "_" &amp; $J257, Inputs_published!$D$38:$D$149, 0)) * Z83</f>
        <v>25536.381494116864</v>
      </c>
      <c r="AA257" s="281">
        <f>INDEX(Inputs_published!AA$38:AA$149, MATCH("All the way volume forecast_" &amp; $G257 &amp; "_" &amp; $J257, Inputs_published!$D$38:$D$149, 0)) * AA83</f>
        <v>73389.126358077134</v>
      </c>
      <c r="AB257" s="281">
        <f>INDEX(Inputs_published!AB$38:AB$149, MATCH("All the way volume forecast_" &amp; $G257 &amp; "_" &amp; $J257, Inputs_published!$D$38:$D$149, 0)) * AB83</f>
        <v>4890.2190339109138</v>
      </c>
      <c r="AC257" s="65"/>
    </row>
    <row r="258" spans="1:29" s="82" customFormat="1" x14ac:dyDescent="0.35">
      <c r="A258" s="49"/>
      <c r="D258" s="252" t="str">
        <f t="shared" si="55"/>
        <v>Output to other models_CDCM end user tariff forecast_Capacity charge_LV Sub Site Specific Band 2</v>
      </c>
      <c r="E258" s="63" t="s">
        <v>158</v>
      </c>
      <c r="F258" s="63" t="s">
        <v>159</v>
      </c>
      <c r="G258" s="28" t="s">
        <v>59</v>
      </c>
      <c r="H258" s="63" t="s">
        <v>77</v>
      </c>
      <c r="I258" s="63" t="s">
        <v>251</v>
      </c>
      <c r="J258" s="272" t="str">
        <f>INDEX('Tariff mapping'!$E$6:$E$37, MATCH('Reorder aggregate volumes'!I258, 'Tariff mapping'!$D$6:$D$37, 0))</f>
        <v>LV Sub Site Specific</v>
      </c>
      <c r="K258" s="63" t="s">
        <v>60</v>
      </c>
      <c r="L258" s="65"/>
      <c r="M258" s="25"/>
      <c r="N258" s="65"/>
      <c r="O258" s="281">
        <f>INDEX(Inputs_published!O$38:O$149, MATCH("All the way volume forecast_" &amp; $G258 &amp; "_" &amp; $J258, Inputs_published!$D$38:$D$149, 0)) * O84</f>
        <v>199173.25406803502</v>
      </c>
      <c r="P258" s="281">
        <f>INDEX(Inputs_published!P$38:P$149, MATCH("All the way volume forecast_" &amp; $G258 &amp; "_" &amp; $J258, Inputs_published!$D$38:$D$149, 0)) * P84</f>
        <v>50940.502456663125</v>
      </c>
      <c r="Q258" s="281">
        <f>INDEX(Inputs_published!Q$38:Q$149, MATCH("All the way volume forecast_" &amp; $G258 &amp; "_" &amp; $J258, Inputs_published!$D$38:$D$149, 0)) * Q84</f>
        <v>48136.242806213093</v>
      </c>
      <c r="R258" s="281">
        <f>INDEX(Inputs_published!R$38:R$149, MATCH("All the way volume forecast_" &amp; $G258 &amp; "_" &amp; $J258, Inputs_published!$D$38:$D$149, 0)) * R84</f>
        <v>6531.9256667232594</v>
      </c>
      <c r="S258" s="281">
        <f>INDEX(Inputs_published!S$38:S$149, MATCH("All the way volume forecast_" &amp; $G258 &amp; "_" &amp; $J258, Inputs_published!$D$38:$D$149, 0)) * S84</f>
        <v>10903.762996630328</v>
      </c>
      <c r="T258" s="281">
        <f>INDEX(Inputs_published!T$38:T$149, MATCH("All the way volume forecast_" &amp; $G258 &amp; "_" &amp; $J258, Inputs_published!$D$38:$D$149, 0)) * T84</f>
        <v>21979.881834724481</v>
      </c>
      <c r="U258" s="281">
        <f>INDEX(Inputs_published!U$38:U$149, MATCH("All the way volume forecast_" &amp; $G258 &amp; "_" &amp; $J258, Inputs_published!$D$38:$D$149, 0)) * U84</f>
        <v>145209.03196531424</v>
      </c>
      <c r="V258" s="281">
        <f>INDEX(Inputs_published!V$38:V$149, MATCH("All the way volume forecast_" &amp; $G258 &amp; "_" &amp; $J258, Inputs_published!$D$38:$D$149, 0)) * V84</f>
        <v>62163.654042627059</v>
      </c>
      <c r="W258" s="281">
        <f>INDEX(Inputs_published!W$38:W$149, MATCH("All the way volume forecast_" &amp; $G258 &amp; "_" &amp; $J258, Inputs_published!$D$38:$D$149, 0)) * W84</f>
        <v>5212.9620464557493</v>
      </c>
      <c r="X258" s="281">
        <f>INDEX(Inputs_published!X$38:X$149, MATCH("All the way volume forecast_" &amp; $G258 &amp; "_" &amp; $J258, Inputs_published!$D$38:$D$149, 0)) * X84</f>
        <v>138574.06632621749</v>
      </c>
      <c r="Y258" s="281">
        <f>INDEX(Inputs_published!Y$38:Y$149, MATCH("All the way volume forecast_" &amp; $G258 &amp; "_" &amp; $J258, Inputs_published!$D$38:$D$149, 0)) * Y84</f>
        <v>41647.715547776905</v>
      </c>
      <c r="Z258" s="281">
        <f>INDEX(Inputs_published!Z$38:Z$149, MATCH("All the way volume forecast_" &amp; $G258 &amp; "_" &amp; $J258, Inputs_published!$D$38:$D$149, 0)) * Z84</f>
        <v>36887.646242521245</v>
      </c>
      <c r="AA258" s="281">
        <f>INDEX(Inputs_published!AA$38:AA$149, MATCH("All the way volume forecast_" &amp; $G258 &amp; "_" &amp; $J258, Inputs_published!$D$38:$D$149, 0)) * AA84</f>
        <v>99631.696804057065</v>
      </c>
      <c r="AB258" s="281">
        <f>INDEX(Inputs_published!AB$38:AB$149, MATCH("All the way volume forecast_" &amp; $G258 &amp; "_" &amp; $J258, Inputs_published!$D$38:$D$149, 0)) * AB84</f>
        <v>7616.5716982493259</v>
      </c>
      <c r="AC258" s="65"/>
    </row>
    <row r="259" spans="1:29" s="82" customFormat="1" x14ac:dyDescent="0.35">
      <c r="A259" s="49"/>
      <c r="D259" s="252" t="str">
        <f t="shared" si="55"/>
        <v>Output to other models_CDCM end user tariff forecast_Capacity charge_LV Sub Site Specific Band 3</v>
      </c>
      <c r="E259" s="63" t="s">
        <v>158</v>
      </c>
      <c r="F259" s="63" t="s">
        <v>159</v>
      </c>
      <c r="G259" s="28" t="s">
        <v>59</v>
      </c>
      <c r="H259" s="63" t="s">
        <v>77</v>
      </c>
      <c r="I259" s="84" t="s">
        <v>252</v>
      </c>
      <c r="J259" s="272" t="str">
        <f>INDEX('Tariff mapping'!$E$6:$E$37, MATCH('Reorder aggregate volumes'!I259, 'Tariff mapping'!$D$6:$D$37, 0))</f>
        <v>LV Sub Site Specific</v>
      </c>
      <c r="K259" s="63" t="s">
        <v>60</v>
      </c>
      <c r="L259" s="65"/>
      <c r="M259" s="25"/>
      <c r="N259" s="65"/>
      <c r="O259" s="281">
        <f>INDEX(Inputs_published!O$38:O$149, MATCH("All the way volume forecast_" &amp; $G259 &amp; "_" &amp; $J259, Inputs_published!$D$38:$D$149, 0)) * O85</f>
        <v>113553.31452409699</v>
      </c>
      <c r="P259" s="281">
        <f>INDEX(Inputs_published!P$38:P$149, MATCH("All the way volume forecast_" &amp; $G259 &amp; "_" &amp; $J259, Inputs_published!$D$38:$D$149, 0)) * P85</f>
        <v>32272.053336075434</v>
      </c>
      <c r="Q259" s="281">
        <f>INDEX(Inputs_published!Q$38:Q$149, MATCH("All the way volume forecast_" &amp; $G259 &amp; "_" &amp; $J259, Inputs_published!$D$38:$D$149, 0)) * Q85</f>
        <v>31529.792122512212</v>
      </c>
      <c r="R259" s="281">
        <f>INDEX(Inputs_published!R$38:R$149, MATCH("All the way volume forecast_" &amp; $G259 &amp; "_" &amp; $J259, Inputs_published!$D$38:$D$149, 0)) * R85</f>
        <v>4830.2099130139277</v>
      </c>
      <c r="S259" s="281">
        <f>INDEX(Inputs_published!S$38:S$149, MATCH("All the way volume forecast_" &amp; $G259 &amp; "_" &amp; $J259, Inputs_published!$D$38:$D$149, 0)) * S85</f>
        <v>8605.4451248753685</v>
      </c>
      <c r="T259" s="281">
        <f>INDEX(Inputs_published!T$38:T$149, MATCH("All the way volume forecast_" &amp; $G259 &amp; "_" &amp; $J259, Inputs_published!$D$38:$D$149, 0)) * T85</f>
        <v>12421.353269461553</v>
      </c>
      <c r="U259" s="281">
        <f>INDEX(Inputs_published!U$38:U$149, MATCH("All the way volume forecast_" &amp; $G259 &amp; "_" &amp; $J259, Inputs_published!$D$38:$D$149, 0)) * U85</f>
        <v>71742.810558439523</v>
      </c>
      <c r="V259" s="281">
        <f>INDEX(Inputs_published!V$38:V$149, MATCH("All the way volume forecast_" &amp; $G259 &amp; "_" &amp; $J259, Inputs_published!$D$38:$D$149, 0)) * V85</f>
        <v>31279.964620724131</v>
      </c>
      <c r="W259" s="281">
        <f>INDEX(Inputs_published!W$38:W$149, MATCH("All the way volume forecast_" &amp; $G259 &amp; "_" &amp; $J259, Inputs_published!$D$38:$D$149, 0)) * W85</f>
        <v>3146.8680947535145</v>
      </c>
      <c r="X259" s="281">
        <f>INDEX(Inputs_published!X$38:X$149, MATCH("All the way volume forecast_" &amp; $G259 &amp; "_" &amp; $J259, Inputs_published!$D$38:$D$149, 0)) * X85</f>
        <v>70807.151901760386</v>
      </c>
      <c r="Y259" s="281">
        <f>INDEX(Inputs_published!Y$38:Y$149, MATCH("All the way volume forecast_" &amp; $G259 &amp; "_" &amp; $J259, Inputs_published!$D$38:$D$149, 0)) * Y85</f>
        <v>25115.680975290874</v>
      </c>
      <c r="Z259" s="281">
        <f>INDEX(Inputs_published!Z$38:Z$149, MATCH("All the way volume forecast_" &amp; $G259 &amp; "_" &amp; $J259, Inputs_published!$D$38:$D$149, 0)) * Z85</f>
        <v>19096.621915745909</v>
      </c>
      <c r="AA259" s="281">
        <f>INDEX(Inputs_published!AA$38:AA$149, MATCH("All the way volume forecast_" &amp; $G259 &amp; "_" &amp; $J259, Inputs_published!$D$38:$D$149, 0)) * AA85</f>
        <v>58776.748666021769</v>
      </c>
      <c r="AB259" s="281">
        <f>INDEX(Inputs_published!AB$38:AB$149, MATCH("All the way volume forecast_" &amp; $G259 &amp; "_" &amp; $J259, Inputs_published!$D$38:$D$149, 0)) * AB85</f>
        <v>4458.4483319030924</v>
      </c>
      <c r="AC259" s="65"/>
    </row>
    <row r="260" spans="1:29" s="82" customFormat="1" x14ac:dyDescent="0.35">
      <c r="A260" s="49"/>
      <c r="D260" s="252" t="str">
        <f t="shared" si="55"/>
        <v>Output to other models_CDCM end user tariff forecast_Capacity charge_LV Sub Site Specific Band 4</v>
      </c>
      <c r="E260" s="63" t="s">
        <v>158</v>
      </c>
      <c r="F260" s="63" t="s">
        <v>159</v>
      </c>
      <c r="G260" s="28" t="s">
        <v>59</v>
      </c>
      <c r="H260" s="63" t="s">
        <v>77</v>
      </c>
      <c r="I260" s="84" t="s">
        <v>253</v>
      </c>
      <c r="J260" s="272" t="str">
        <f>INDEX('Tariff mapping'!$E$6:$E$37, MATCH('Reorder aggregate volumes'!I260, 'Tariff mapping'!$D$6:$D$37, 0))</f>
        <v>LV Sub Site Specific</v>
      </c>
      <c r="K260" s="63" t="s">
        <v>60</v>
      </c>
      <c r="L260" s="65"/>
      <c r="M260" s="25"/>
      <c r="N260" s="65"/>
      <c r="O260" s="281">
        <f>INDEX(Inputs_published!O$38:O$149, MATCH("All the way volume forecast_" &amp; $G260 &amp; "_" &amp; $J260, Inputs_published!$D$38:$D$149, 0)) * O86</f>
        <v>277880.77414674399</v>
      </c>
      <c r="P260" s="281">
        <f>INDEX(Inputs_published!P$38:P$149, MATCH("All the way volume forecast_" &amp; $G260 &amp; "_" &amp; $J260, Inputs_published!$D$38:$D$149, 0)) * P86</f>
        <v>116533.77798773698</v>
      </c>
      <c r="Q260" s="281">
        <f>INDEX(Inputs_published!Q$38:Q$149, MATCH("All the way volume forecast_" &amp; $G260 &amp; "_" &amp; $J260, Inputs_published!$D$38:$D$149, 0)) * Q86</f>
        <v>79980.324867693693</v>
      </c>
      <c r="R260" s="281">
        <f>INDEX(Inputs_published!R$38:R$149, MATCH("All the way volume forecast_" &amp; $G260 &amp; "_" &amp; $J260, Inputs_published!$D$38:$D$149, 0)) * R86</f>
        <v>15804.166620167596</v>
      </c>
      <c r="S260" s="281">
        <f>INDEX(Inputs_published!S$38:S$149, MATCH("All the way volume forecast_" &amp; $G260 &amp; "_" &amp; $J260, Inputs_published!$D$38:$D$149, 0)) * S86</f>
        <v>34644.07117003607</v>
      </c>
      <c r="T260" s="281">
        <f>INDEX(Inputs_published!T$38:T$149, MATCH("All the way volume forecast_" &amp; $G260 &amp; "_" &amp; $J260, Inputs_published!$D$38:$D$149, 0)) * T86</f>
        <v>43060.668005159234</v>
      </c>
      <c r="U260" s="281">
        <f>INDEX(Inputs_published!U$38:U$149, MATCH("All the way volume forecast_" &amp; $G260 &amp; "_" &amp; $J260, Inputs_published!$D$38:$D$149, 0)) * U86</f>
        <v>248109.11199510013</v>
      </c>
      <c r="V260" s="281">
        <f>INDEX(Inputs_published!V$38:V$149, MATCH("All the way volume forecast_" &amp; $G260 &amp; "_" &amp; $J260, Inputs_published!$D$38:$D$149, 0)) * V86</f>
        <v>139273.04412922225</v>
      </c>
      <c r="W260" s="281">
        <f>INDEX(Inputs_published!W$38:W$149, MATCH("All the way volume forecast_" &amp; $G260 &amp; "_" &amp; $J260, Inputs_published!$D$38:$D$149, 0)) * W86</f>
        <v>8455.7645183104996</v>
      </c>
      <c r="X260" s="281">
        <f>INDEX(Inputs_published!X$38:X$149, MATCH("All the way volume forecast_" &amp; $G260 &amp; "_" &amp; $J260, Inputs_published!$D$38:$D$149, 0)) * X86</f>
        <v>124072.47583749308</v>
      </c>
      <c r="Y260" s="281">
        <f>INDEX(Inputs_published!Y$38:Y$149, MATCH("All the way volume forecast_" &amp; $G260 &amp; "_" &amp; $J260, Inputs_published!$D$38:$D$149, 0)) * Y86</f>
        <v>56338.650428799927</v>
      </c>
      <c r="Z260" s="281">
        <f>INDEX(Inputs_published!Z$38:Z$149, MATCH("All the way volume forecast_" &amp; $G260 &amp; "_" &amp; $J260, Inputs_published!$D$38:$D$149, 0)) * Z86</f>
        <v>24873.017014282643</v>
      </c>
      <c r="AA260" s="281">
        <f>INDEX(Inputs_published!AA$38:AA$149, MATCH("All the way volume forecast_" &amp; $G260 &amp; "_" &amp; $J260, Inputs_published!$D$38:$D$149, 0)) * AA86</f>
        <v>133685.76150517727</v>
      </c>
      <c r="AB260" s="281">
        <f>INDEX(Inputs_published!AB$38:AB$149, MATCH("All the way volume forecast_" &amp; $G260 &amp; "_" &amp; $J260, Inputs_published!$D$38:$D$149, 0)) * AB86</f>
        <v>12170.760935936671</v>
      </c>
      <c r="AC260" s="65"/>
    </row>
    <row r="261" spans="1:29" s="82" customFormat="1" x14ac:dyDescent="0.35">
      <c r="A261" s="49"/>
      <c r="D261" s="252" t="str">
        <f t="shared" si="55"/>
        <v>Output to other models_CDCM end user tariff forecast_Capacity charge_HV Site Specific No Residual</v>
      </c>
      <c r="E261" s="63" t="s">
        <v>158</v>
      </c>
      <c r="F261" s="63" t="s">
        <v>159</v>
      </c>
      <c r="G261" s="28" t="s">
        <v>59</v>
      </c>
      <c r="H261" s="63" t="s">
        <v>77</v>
      </c>
      <c r="I261" s="84" t="s">
        <v>254</v>
      </c>
      <c r="J261" s="272" t="str">
        <f>INDEX('Tariff mapping'!$E$6:$E$37, MATCH('Reorder aggregate volumes'!I261, 'Tariff mapping'!$D$6:$D$37, 0))</f>
        <v>HV Site Specific</v>
      </c>
      <c r="K261" s="63" t="s">
        <v>60</v>
      </c>
      <c r="L261" s="65"/>
      <c r="M261" s="25"/>
      <c r="N261" s="65"/>
      <c r="O261" s="281">
        <f>INDEX(Inputs_published!O$38:O$149, MATCH("All the way volume forecast_" &amp; $G261 &amp; "_" &amp; $J261, Inputs_published!$D$38:$D$149, 0)) * O87</f>
        <v>0</v>
      </c>
      <c r="P261" s="281">
        <f>INDEX(Inputs_published!P$38:P$149, MATCH("All the way volume forecast_" &amp; $G261 &amp; "_" &amp; $J261, Inputs_published!$D$38:$D$149, 0)) * P87</f>
        <v>0</v>
      </c>
      <c r="Q261" s="281">
        <f>INDEX(Inputs_published!Q$38:Q$149, MATCH("All the way volume forecast_" &amp; $G261 &amp; "_" &amp; $J261, Inputs_published!$D$38:$D$149, 0)) * Q87</f>
        <v>0</v>
      </c>
      <c r="R261" s="281">
        <f>INDEX(Inputs_published!R$38:R$149, MATCH("All the way volume forecast_" &amp; $G261 &amp; "_" &amp; $J261, Inputs_published!$D$38:$D$149, 0)) * R87</f>
        <v>0</v>
      </c>
      <c r="S261" s="281">
        <f>INDEX(Inputs_published!S$38:S$149, MATCH("All the way volume forecast_" &amp; $G261 &amp; "_" &amp; $J261, Inputs_published!$D$38:$D$149, 0)) * S87</f>
        <v>0</v>
      </c>
      <c r="T261" s="281">
        <f>INDEX(Inputs_published!T$38:T$149, MATCH("All the way volume forecast_" &amp; $G261 &amp; "_" &amp; $J261, Inputs_published!$D$38:$D$149, 0)) * T87</f>
        <v>0</v>
      </c>
      <c r="U261" s="281">
        <f>INDEX(Inputs_published!U$38:U$149, MATCH("All the way volume forecast_" &amp; $G261 &amp; "_" &amp; $J261, Inputs_published!$D$38:$D$149, 0)) * U87</f>
        <v>0</v>
      </c>
      <c r="V261" s="281">
        <f>INDEX(Inputs_published!V$38:V$149, MATCH("All the way volume forecast_" &amp; $G261 &amp; "_" &amp; $J261, Inputs_published!$D$38:$D$149, 0)) * V87</f>
        <v>0</v>
      </c>
      <c r="W261" s="281">
        <f>INDEX(Inputs_published!W$38:W$149, MATCH("All the way volume forecast_" &amp; $G261 &amp; "_" &amp; $J261, Inputs_published!$D$38:$D$149, 0)) * W87</f>
        <v>0</v>
      </c>
      <c r="X261" s="281">
        <f>INDEX(Inputs_published!X$38:X$149, MATCH("All the way volume forecast_" &amp; $G261 &amp; "_" &amp; $J261, Inputs_published!$D$38:$D$149, 0)) * X87</f>
        <v>0</v>
      </c>
      <c r="Y261" s="281">
        <f>INDEX(Inputs_published!Y$38:Y$149, MATCH("All the way volume forecast_" &amp; $G261 &amp; "_" &amp; $J261, Inputs_published!$D$38:$D$149, 0)) * Y87</f>
        <v>0</v>
      </c>
      <c r="Z261" s="281">
        <f>INDEX(Inputs_published!Z$38:Z$149, MATCH("All the way volume forecast_" &amp; $G261 &amp; "_" &amp; $J261, Inputs_published!$D$38:$D$149, 0)) * Z87</f>
        <v>0</v>
      </c>
      <c r="AA261" s="281">
        <f>INDEX(Inputs_published!AA$38:AA$149, MATCH("All the way volume forecast_" &amp; $G261 &amp; "_" &amp; $J261, Inputs_published!$D$38:$D$149, 0)) * AA87</f>
        <v>0</v>
      </c>
      <c r="AB261" s="281">
        <f>INDEX(Inputs_published!AB$38:AB$149, MATCH("All the way volume forecast_" &amp; $G261 &amp; "_" &amp; $J261, Inputs_published!$D$38:$D$149, 0)) * AB87</f>
        <v>0</v>
      </c>
      <c r="AC261" s="65"/>
    </row>
    <row r="262" spans="1:29" s="82" customFormat="1" x14ac:dyDescent="0.35">
      <c r="A262" s="49"/>
      <c r="D262" s="252" t="str">
        <f t="shared" si="55"/>
        <v>Output to other models_CDCM end user tariff forecast_Capacity charge_HV Site Specific Band 1</v>
      </c>
      <c r="E262" s="63" t="s">
        <v>158</v>
      </c>
      <c r="F262" s="63" t="s">
        <v>159</v>
      </c>
      <c r="G262" s="28" t="s">
        <v>59</v>
      </c>
      <c r="H262" s="63" t="s">
        <v>77</v>
      </c>
      <c r="I262" s="84" t="s">
        <v>255</v>
      </c>
      <c r="J262" s="272" t="str">
        <f>INDEX('Tariff mapping'!$E$6:$E$37, MATCH('Reorder aggregate volumes'!I262, 'Tariff mapping'!$D$6:$D$37, 0))</f>
        <v>HV Site Specific</v>
      </c>
      <c r="K262" s="63" t="s">
        <v>60</v>
      </c>
      <c r="L262" s="65"/>
      <c r="M262" s="25"/>
      <c r="N262" s="65"/>
      <c r="O262" s="281">
        <f>INDEX(Inputs_published!O$38:O$149, MATCH("All the way volume forecast_" &amp; $G262 &amp; "_" &amp; $J262, Inputs_published!$D$38:$D$149, 0)) * O88</f>
        <v>143101.39829126312</v>
      </c>
      <c r="P262" s="281">
        <f>INDEX(Inputs_published!P$38:P$149, MATCH("All the way volume forecast_" &amp; $G262 &amp; "_" &amp; $J262, Inputs_published!$D$38:$D$149, 0)) * P88</f>
        <v>54568.170934869544</v>
      </c>
      <c r="Q262" s="281">
        <f>INDEX(Inputs_published!Q$38:Q$149, MATCH("All the way volume forecast_" &amp; $G262 &amp; "_" &amp; $J262, Inputs_published!$D$38:$D$149, 0)) * Q88</f>
        <v>123769.21425810124</v>
      </c>
      <c r="R262" s="281">
        <f>INDEX(Inputs_published!R$38:R$149, MATCH("All the way volume forecast_" &amp; $G262 &amp; "_" &amp; $J262, Inputs_published!$D$38:$D$149, 0)) * R88</f>
        <v>36170.972833205102</v>
      </c>
      <c r="S262" s="281">
        <f>INDEX(Inputs_published!S$38:S$149, MATCH("All the way volume forecast_" &amp; $G262 &amp; "_" &amp; $J262, Inputs_published!$D$38:$D$149, 0)) * S88</f>
        <v>105038.00947111612</v>
      </c>
      <c r="T262" s="281">
        <f>INDEX(Inputs_published!T$38:T$149, MATCH("All the way volume forecast_" &amp; $G262 &amp; "_" &amp; $J262, Inputs_published!$D$38:$D$149, 0)) * T88</f>
        <v>60752.703113203592</v>
      </c>
      <c r="U262" s="281">
        <f>INDEX(Inputs_published!U$38:U$149, MATCH("All the way volume forecast_" &amp; $G262 &amp; "_" &amp; $J262, Inputs_published!$D$38:$D$149, 0)) * U88</f>
        <v>46204.719282173253</v>
      </c>
      <c r="V262" s="281">
        <f>INDEX(Inputs_published!V$38:V$149, MATCH("All the way volume forecast_" &amp; $G262 &amp; "_" &amp; $J262, Inputs_published!$D$38:$D$149, 0)) * V88</f>
        <v>81704.154383855464</v>
      </c>
      <c r="W262" s="281">
        <f>INDEX(Inputs_published!W$38:W$149, MATCH("All the way volume forecast_" &amp; $G262 &amp; "_" &amp; $J262, Inputs_published!$D$38:$D$149, 0)) * W88</f>
        <v>53210.454589537301</v>
      </c>
      <c r="X262" s="281">
        <f>INDEX(Inputs_published!X$38:X$149, MATCH("All the way volume forecast_" &amp; $G262 &amp; "_" &amp; $J262, Inputs_published!$D$38:$D$149, 0)) * X88</f>
        <v>153781.92072090533</v>
      </c>
      <c r="Y262" s="281">
        <f>INDEX(Inputs_published!Y$38:Y$149, MATCH("All the way volume forecast_" &amp; $G262 &amp; "_" &amp; $J262, Inputs_published!$D$38:$D$149, 0)) * Y88</f>
        <v>256538.1869032754</v>
      </c>
      <c r="Z262" s="281">
        <f>INDEX(Inputs_published!Z$38:Z$149, MATCH("All the way volume forecast_" &amp; $G262 &amp; "_" &amp; $J262, Inputs_published!$D$38:$D$149, 0)) * Z88</f>
        <v>405444.83327192435</v>
      </c>
      <c r="AA262" s="281">
        <f>INDEX(Inputs_published!AA$38:AA$149, MATCH("All the way volume forecast_" &amp; $G262 &amp; "_" &amp; $J262, Inputs_published!$D$38:$D$149, 0)) * AA88</f>
        <v>210230.16825844994</v>
      </c>
      <c r="AB262" s="281">
        <f>INDEX(Inputs_published!AB$38:AB$149, MATCH("All the way volume forecast_" &amp; $G262 &amp; "_" &amp; $J262, Inputs_published!$D$38:$D$149, 0)) * AB88</f>
        <v>31540.818229457349</v>
      </c>
      <c r="AC262" s="65"/>
    </row>
    <row r="263" spans="1:29" s="82" customFormat="1" x14ac:dyDescent="0.35">
      <c r="A263" s="49"/>
      <c r="D263" s="252" t="str">
        <f t="shared" si="55"/>
        <v>Output to other models_CDCM end user tariff forecast_Capacity charge_HV Site Specific Band 2</v>
      </c>
      <c r="E263" s="63" t="s">
        <v>158</v>
      </c>
      <c r="F263" s="63" t="s">
        <v>159</v>
      </c>
      <c r="G263" s="28" t="s">
        <v>59</v>
      </c>
      <c r="H263" s="63" t="s">
        <v>77</v>
      </c>
      <c r="I263" s="84" t="s">
        <v>256</v>
      </c>
      <c r="J263" s="272" t="str">
        <f>INDEX('Tariff mapping'!$E$6:$E$37, MATCH('Reorder aggregate volumes'!I263, 'Tariff mapping'!$D$6:$D$37, 0))</f>
        <v>HV Site Specific</v>
      </c>
      <c r="K263" s="63" t="s">
        <v>60</v>
      </c>
      <c r="L263" s="65"/>
      <c r="M263" s="25"/>
      <c r="N263" s="65"/>
      <c r="O263" s="281">
        <f>INDEX(Inputs_published!O$38:O$149, MATCH("All the way volume forecast_" &amp; $G263 &amp; "_" &amp; $J263, Inputs_published!$D$38:$D$149, 0)) * O89</f>
        <v>423452.47428539093</v>
      </c>
      <c r="P263" s="281">
        <f>INDEX(Inputs_published!P$38:P$149, MATCH("All the way volume forecast_" &amp; $G263 &amp; "_" &amp; $J263, Inputs_published!$D$38:$D$149, 0)) * P89</f>
        <v>156588.50666637198</v>
      </c>
      <c r="Q263" s="281">
        <f>INDEX(Inputs_published!Q$38:Q$149, MATCH("All the way volume forecast_" &amp; $G263 &amp; "_" &amp; $J263, Inputs_published!$D$38:$D$149, 0)) * Q89</f>
        <v>378709.07655988191</v>
      </c>
      <c r="R263" s="281">
        <f>INDEX(Inputs_published!R$38:R$149, MATCH("All the way volume forecast_" &amp; $G263 &amp; "_" &amp; $J263, Inputs_published!$D$38:$D$149, 0)) * R89</f>
        <v>85858.555784341675</v>
      </c>
      <c r="S263" s="281">
        <f>INDEX(Inputs_published!S$38:S$149, MATCH("All the way volume forecast_" &amp; $G263 &amp; "_" &amp; $J263, Inputs_published!$D$38:$D$149, 0)) * S89</f>
        <v>368142.44272161415</v>
      </c>
      <c r="T263" s="281">
        <f>INDEX(Inputs_published!T$38:T$149, MATCH("All the way volume forecast_" &amp; $G263 &amp; "_" &amp; $J263, Inputs_published!$D$38:$D$149, 0)) * T89</f>
        <v>220619.0418668215</v>
      </c>
      <c r="U263" s="281">
        <f>INDEX(Inputs_published!U$38:U$149, MATCH("All the way volume forecast_" &amp; $G263 &amp; "_" &amp; $J263, Inputs_published!$D$38:$D$149, 0)) * U89</f>
        <v>147076.89794865155</v>
      </c>
      <c r="V263" s="281">
        <f>INDEX(Inputs_published!V$38:V$149, MATCH("All the way volume forecast_" &amp; $G263 &amp; "_" &amp; $J263, Inputs_published!$D$38:$D$149, 0)) * V89</f>
        <v>244088.44903725939</v>
      </c>
      <c r="W263" s="281">
        <f>INDEX(Inputs_published!W$38:W$149, MATCH("All the way volume forecast_" &amp; $G263 &amp; "_" &amp; $J263, Inputs_published!$D$38:$D$149, 0)) * W89</f>
        <v>232891.10460993723</v>
      </c>
      <c r="X263" s="281">
        <f>INDEX(Inputs_published!X$38:X$149, MATCH("All the way volume forecast_" &amp; $G263 &amp; "_" &amp; $J263, Inputs_published!$D$38:$D$149, 0)) * X89</f>
        <v>487264.73404390836</v>
      </c>
      <c r="Y263" s="281">
        <f>INDEX(Inputs_published!Y$38:Y$149, MATCH("All the way volume forecast_" &amp; $G263 &amp; "_" &amp; $J263, Inputs_published!$D$38:$D$149, 0)) * Y89</f>
        <v>538608.59752660606</v>
      </c>
      <c r="Z263" s="281">
        <f>INDEX(Inputs_published!Z$38:Z$149, MATCH("All the way volume forecast_" &amp; $G263 &amp; "_" &amp; $J263, Inputs_published!$D$38:$D$149, 0)) * Z89</f>
        <v>662224.70710049674</v>
      </c>
      <c r="AA263" s="281">
        <f>INDEX(Inputs_published!AA$38:AA$149, MATCH("All the way volume forecast_" &amp; $G263 &amp; "_" &amp; $J263, Inputs_published!$D$38:$D$149, 0)) * AA89</f>
        <v>225495.70661583802</v>
      </c>
      <c r="AB263" s="281">
        <f>INDEX(Inputs_published!AB$38:AB$149, MATCH("All the way volume forecast_" &amp; $G263 &amp; "_" &amp; $J263, Inputs_published!$D$38:$D$149, 0)) * AB89</f>
        <v>126586.27116457591</v>
      </c>
      <c r="AC263" s="65"/>
    </row>
    <row r="264" spans="1:29" s="82" customFormat="1" x14ac:dyDescent="0.35">
      <c r="A264" s="49"/>
      <c r="D264" s="252" t="str">
        <f t="shared" si="55"/>
        <v>Output to other models_CDCM end user tariff forecast_Capacity charge_HV Site Specific Band 3</v>
      </c>
      <c r="E264" s="63" t="s">
        <v>158</v>
      </c>
      <c r="F264" s="63" t="s">
        <v>159</v>
      </c>
      <c r="G264" s="28" t="s">
        <v>59</v>
      </c>
      <c r="H264" s="63" t="s">
        <v>77</v>
      </c>
      <c r="I264" s="64" t="s">
        <v>257</v>
      </c>
      <c r="J264" s="272" t="str">
        <f>INDEX('Tariff mapping'!$E$6:$E$37, MATCH('Reorder aggregate volumes'!I264, 'Tariff mapping'!$D$6:$D$37, 0))</f>
        <v>HV Site Specific</v>
      </c>
      <c r="K264" s="63" t="s">
        <v>60</v>
      </c>
      <c r="L264" s="65"/>
      <c r="M264" s="25"/>
      <c r="N264" s="65"/>
      <c r="O264" s="281">
        <f>INDEX(Inputs_published!O$38:O$149, MATCH("All the way volume forecast_" &amp; $G264 &amp; "_" &amp; $J264, Inputs_published!$D$38:$D$149, 0)) * O90</f>
        <v>386692.27968243789</v>
      </c>
      <c r="P264" s="281">
        <f>INDEX(Inputs_published!P$38:P$149, MATCH("All the way volume forecast_" &amp; $G264 &amp; "_" &amp; $J264, Inputs_published!$D$38:$D$149, 0)) * P90</f>
        <v>178795.19570297343</v>
      </c>
      <c r="Q264" s="281">
        <f>INDEX(Inputs_published!Q$38:Q$149, MATCH("All the way volume forecast_" &amp; $G264 &amp; "_" &amp; $J264, Inputs_published!$D$38:$D$149, 0)) * Q90</f>
        <v>424915.40285775723</v>
      </c>
      <c r="R264" s="281">
        <f>INDEX(Inputs_published!R$38:R$149, MATCH("All the way volume forecast_" &amp; $G264 &amp; "_" &amp; $J264, Inputs_published!$D$38:$D$149, 0)) * R90</f>
        <v>76928.104084535196</v>
      </c>
      <c r="S264" s="281">
        <f>INDEX(Inputs_published!S$38:S$149, MATCH("All the way volume forecast_" &amp; $G264 &amp; "_" &amp; $J264, Inputs_published!$D$38:$D$149, 0)) * S90</f>
        <v>373630.08273012482</v>
      </c>
      <c r="T264" s="281">
        <f>INDEX(Inputs_published!T$38:T$149, MATCH("All the way volume forecast_" &amp; $G264 &amp; "_" &amp; $J264, Inputs_published!$D$38:$D$149, 0)) * T90</f>
        <v>236015.4368962794</v>
      </c>
      <c r="U264" s="281">
        <f>INDEX(Inputs_published!U$38:U$149, MATCH("All the way volume forecast_" &amp; $G264 &amp; "_" &amp; $J264, Inputs_published!$D$38:$D$149, 0)) * U90</f>
        <v>215158.71996911941</v>
      </c>
      <c r="V264" s="281">
        <f>INDEX(Inputs_published!V$38:V$149, MATCH("All the way volume forecast_" &amp; $G264 &amp; "_" &amp; $J264, Inputs_published!$D$38:$D$149, 0)) * V90</f>
        <v>445570.7212282822</v>
      </c>
      <c r="W264" s="281">
        <f>INDEX(Inputs_published!W$38:W$149, MATCH("All the way volume forecast_" &amp; $G264 &amp; "_" &amp; $J264, Inputs_published!$D$38:$D$149, 0)) * W90</f>
        <v>223612.00904095278</v>
      </c>
      <c r="X264" s="281">
        <f>INDEX(Inputs_published!X$38:X$149, MATCH("All the way volume forecast_" &amp; $G264 &amp; "_" &amp; $J264, Inputs_published!$D$38:$D$149, 0)) * X90</f>
        <v>432606.81181129982</v>
      </c>
      <c r="Y264" s="281">
        <f>INDEX(Inputs_published!Y$38:Y$149, MATCH("All the way volume forecast_" &amp; $G264 &amp; "_" &amp; $J264, Inputs_published!$D$38:$D$149, 0)) * Y90</f>
        <v>480936.9125118528</v>
      </c>
      <c r="Z264" s="281">
        <f>INDEX(Inputs_published!Z$38:Z$149, MATCH("All the way volume forecast_" &amp; $G264 &amp; "_" &amp; $J264, Inputs_published!$D$38:$D$149, 0)) * Z90</f>
        <v>443459.17647659499</v>
      </c>
      <c r="AA264" s="281">
        <f>INDEX(Inputs_published!AA$38:AA$149, MATCH("All the way volume forecast_" &amp; $G264 &amp; "_" &amp; $J264, Inputs_published!$D$38:$D$149, 0)) * AA90</f>
        <v>145084.43065419383</v>
      </c>
      <c r="AB264" s="281">
        <f>INDEX(Inputs_published!AB$38:AB$149, MATCH("All the way volume forecast_" &amp; $G264 &amp; "_" &amp; $J264, Inputs_published!$D$38:$D$149, 0)) * AB90</f>
        <v>160389.85116333482</v>
      </c>
      <c r="AC264" s="65"/>
    </row>
    <row r="265" spans="1:29" s="82" customFormat="1" x14ac:dyDescent="0.35">
      <c r="A265" s="49"/>
      <c r="D265" s="252" t="str">
        <f t="shared" si="55"/>
        <v>Output to other models_CDCM end user tariff forecast_Capacity charge_HV Site Specific Band 4</v>
      </c>
      <c r="E265" s="63" t="s">
        <v>158</v>
      </c>
      <c r="F265" s="63" t="s">
        <v>159</v>
      </c>
      <c r="G265" s="28" t="s">
        <v>59</v>
      </c>
      <c r="H265" s="63" t="s">
        <v>77</v>
      </c>
      <c r="I265" s="64" t="s">
        <v>258</v>
      </c>
      <c r="J265" s="272" t="str">
        <f>INDEX('Tariff mapping'!$E$6:$E$37, MATCH('Reorder aggregate volumes'!I265, 'Tariff mapping'!$D$6:$D$37, 0))</f>
        <v>HV Site Specific</v>
      </c>
      <c r="K265" s="63" t="s">
        <v>60</v>
      </c>
      <c r="L265" s="65"/>
      <c r="M265" s="25"/>
      <c r="N265" s="65"/>
      <c r="O265" s="281">
        <f>INDEX(Inputs_published!O$38:O$149, MATCH("All the way volume forecast_" &amp; $G265 &amp; "_" &amp; $J265, Inputs_published!$D$38:$D$149, 0)) * O91</f>
        <v>932892.94891362626</v>
      </c>
      <c r="P265" s="281">
        <f>INDEX(Inputs_published!P$38:P$149, MATCH("All the way volume forecast_" &amp; $G265 &amp; "_" &amp; $J265, Inputs_published!$D$38:$D$149, 0)) * P91</f>
        <v>713038.12669578497</v>
      </c>
      <c r="Q265" s="281">
        <f>INDEX(Inputs_published!Q$38:Q$149, MATCH("All the way volume forecast_" &amp; $G265 &amp; "_" &amp; $J265, Inputs_published!$D$38:$D$149, 0)) * Q91</f>
        <v>1190571.3063242594</v>
      </c>
      <c r="R265" s="281">
        <f>INDEX(Inputs_published!R$38:R$149, MATCH("All the way volume forecast_" &amp; $G265 &amp; "_" &amp; $J265, Inputs_published!$D$38:$D$149, 0)) * R91</f>
        <v>197928.23419618793</v>
      </c>
      <c r="S265" s="281">
        <f>INDEX(Inputs_published!S$38:S$149, MATCH("All the way volume forecast_" &amp; $G265 &amp; "_" &amp; $J265, Inputs_published!$D$38:$D$149, 0)) * S91</f>
        <v>1027648.9042956606</v>
      </c>
      <c r="T265" s="281">
        <f>INDEX(Inputs_published!T$38:T$149, MATCH("All the way volume forecast_" &amp; $G265 &amp; "_" &amp; $J265, Inputs_published!$D$38:$D$149, 0)) * T91</f>
        <v>765471.81812369556</v>
      </c>
      <c r="U265" s="281">
        <f>INDEX(Inputs_published!U$38:U$149, MATCH("All the way volume forecast_" &amp; $G265 &amp; "_" &amp; $J265, Inputs_published!$D$38:$D$149, 0)) * U91</f>
        <v>254719.66280005581</v>
      </c>
      <c r="V265" s="281">
        <f>INDEX(Inputs_published!V$38:V$149, MATCH("All the way volume forecast_" &amp; $G265 &amp; "_" &amp; $J265, Inputs_published!$D$38:$D$149, 0)) * V91</f>
        <v>1987359.7118862034</v>
      </c>
      <c r="W265" s="281">
        <f>INDEX(Inputs_published!W$38:W$149, MATCH("All the way volume forecast_" &amp; $G265 &amp; "_" &amp; $J265, Inputs_published!$D$38:$D$149, 0)) * W91</f>
        <v>489347.93197378085</v>
      </c>
      <c r="X265" s="281">
        <f>INDEX(Inputs_published!X$38:X$149, MATCH("All the way volume forecast_" &amp; $G265 &amp; "_" &amp; $J265, Inputs_published!$D$38:$D$149, 0)) * X91</f>
        <v>1214584.8340428539</v>
      </c>
      <c r="Y265" s="281">
        <f>INDEX(Inputs_published!Y$38:Y$149, MATCH("All the way volume forecast_" &amp; $G265 &amp; "_" &amp; $J265, Inputs_published!$D$38:$D$149, 0)) * Y91</f>
        <v>1448636.969724932</v>
      </c>
      <c r="Z265" s="281">
        <f>INDEX(Inputs_published!Z$38:Z$149, MATCH("All the way volume forecast_" &amp; $G265 &amp; "_" &amp; $J265, Inputs_published!$D$38:$D$149, 0)) * Z91</f>
        <v>1397911.94981765</v>
      </c>
      <c r="AA265" s="281">
        <f>INDEX(Inputs_published!AA$38:AA$149, MATCH("All the way volume forecast_" &amp; $G265 &amp; "_" &amp; $J265, Inputs_published!$D$38:$D$149, 0)) * AA91</f>
        <v>348706.02780485165</v>
      </c>
      <c r="AB265" s="281">
        <f>INDEX(Inputs_published!AB$38:AB$149, MATCH("All the way volume forecast_" &amp; $G265 &amp; "_" &amp; $J265, Inputs_published!$D$38:$D$149, 0)) * AB91</f>
        <v>365362.05944263196</v>
      </c>
      <c r="AC265" s="65"/>
    </row>
    <row r="266" spans="1:29" s="82" customFormat="1" x14ac:dyDescent="0.35">
      <c r="A266" s="49"/>
      <c r="D266" s="252" t="str">
        <f t="shared" si="55"/>
        <v>Output to other models_CDCM end user tariff forecast_Capacity charge_Unmetered Supplies</v>
      </c>
      <c r="E266" s="63" t="s">
        <v>158</v>
      </c>
      <c r="F266" s="63" t="s">
        <v>159</v>
      </c>
      <c r="G266" s="28" t="s">
        <v>59</v>
      </c>
      <c r="H266" s="63" t="s">
        <v>77</v>
      </c>
      <c r="I266" s="64" t="s">
        <v>195</v>
      </c>
      <c r="J266" s="272" t="str">
        <f>INDEX('Tariff mapping'!$E$6:$E$37, MATCH('Reorder aggregate volumes'!I266, 'Tariff mapping'!$D$6:$D$37, 0))</f>
        <v>Unmetered Supplies</v>
      </c>
      <c r="K266" s="63" t="s">
        <v>60</v>
      </c>
      <c r="L266" s="65"/>
      <c r="M266" s="25"/>
      <c r="N266" s="65"/>
      <c r="O266" s="281">
        <f>INDEX(Inputs_published!O$38:O$149, MATCH("All the way volume forecast_" &amp; $G266 &amp; "_" &amp; $J266, Inputs_published!$D$38:$D$149, 0)) * O92</f>
        <v>0</v>
      </c>
      <c r="P266" s="281">
        <f>INDEX(Inputs_published!P$38:P$149, MATCH("All the way volume forecast_" &amp; $G266 &amp; "_" &amp; $J266, Inputs_published!$D$38:$D$149, 0)) * P92</f>
        <v>0</v>
      </c>
      <c r="Q266" s="281">
        <f>INDEX(Inputs_published!Q$38:Q$149, MATCH("All the way volume forecast_" &amp; $G266 &amp; "_" &amp; $J266, Inputs_published!$D$38:$D$149, 0)) * Q92</f>
        <v>0</v>
      </c>
      <c r="R266" s="281">
        <f>INDEX(Inputs_published!R$38:R$149, MATCH("All the way volume forecast_" &amp; $G266 &amp; "_" &amp; $J266, Inputs_published!$D$38:$D$149, 0)) * R92</f>
        <v>0</v>
      </c>
      <c r="S266" s="281">
        <f>INDEX(Inputs_published!S$38:S$149, MATCH("All the way volume forecast_" &amp; $G266 &amp; "_" &amp; $J266, Inputs_published!$D$38:$D$149, 0)) * S92</f>
        <v>0</v>
      </c>
      <c r="T266" s="281">
        <f>INDEX(Inputs_published!T$38:T$149, MATCH("All the way volume forecast_" &amp; $G266 &amp; "_" &amp; $J266, Inputs_published!$D$38:$D$149, 0)) * T92</f>
        <v>0</v>
      </c>
      <c r="U266" s="281">
        <f>INDEX(Inputs_published!U$38:U$149, MATCH("All the way volume forecast_" &amp; $G266 &amp; "_" &amp; $J266, Inputs_published!$D$38:$D$149, 0)) * U92</f>
        <v>0</v>
      </c>
      <c r="V266" s="281">
        <f>INDEX(Inputs_published!V$38:V$149, MATCH("All the way volume forecast_" &amp; $G266 &amp; "_" &amp; $J266, Inputs_published!$D$38:$D$149, 0)) * V92</f>
        <v>0</v>
      </c>
      <c r="W266" s="281">
        <f>INDEX(Inputs_published!W$38:W$149, MATCH("All the way volume forecast_" &amp; $G266 &amp; "_" &amp; $J266, Inputs_published!$D$38:$D$149, 0)) * W92</f>
        <v>0</v>
      </c>
      <c r="X266" s="281">
        <f>INDEX(Inputs_published!X$38:X$149, MATCH("All the way volume forecast_" &amp; $G266 &amp; "_" &amp; $J266, Inputs_published!$D$38:$D$149, 0)) * X92</f>
        <v>0</v>
      </c>
      <c r="Y266" s="281">
        <f>INDEX(Inputs_published!Y$38:Y$149, MATCH("All the way volume forecast_" &amp; $G266 &amp; "_" &amp; $J266, Inputs_published!$D$38:$D$149, 0)) * Y92</f>
        <v>0</v>
      </c>
      <c r="Z266" s="281">
        <f>INDEX(Inputs_published!Z$38:Z$149, MATCH("All the way volume forecast_" &amp; $G266 &amp; "_" &amp; $J266, Inputs_published!$D$38:$D$149, 0)) * Z92</f>
        <v>0</v>
      </c>
      <c r="AA266" s="281">
        <f>INDEX(Inputs_published!AA$38:AA$149, MATCH("All the way volume forecast_" &amp; $G266 &amp; "_" &amp; $J266, Inputs_published!$D$38:$D$149, 0)) * AA92</f>
        <v>0</v>
      </c>
      <c r="AB266" s="281">
        <f>INDEX(Inputs_published!AB$38:AB$149, MATCH("All the way volume forecast_" &amp; $G266 &amp; "_" &amp; $J266, Inputs_published!$D$38:$D$149, 0)) * AB92</f>
        <v>0</v>
      </c>
      <c r="AC266" s="65"/>
    </row>
    <row r="267" spans="1:29" s="82" customFormat="1" x14ac:dyDescent="0.35">
      <c r="A267" s="49"/>
      <c r="D267" s="252" t="str">
        <f t="shared" si="55"/>
        <v>Output to other models_CDCM end user tariff forecast_Capacity charge_LV Generation Aggregated</v>
      </c>
      <c r="E267" s="63" t="s">
        <v>158</v>
      </c>
      <c r="F267" s="63" t="s">
        <v>159</v>
      </c>
      <c r="G267" s="28" t="s">
        <v>59</v>
      </c>
      <c r="H267" s="63" t="s">
        <v>77</v>
      </c>
      <c r="I267" s="64" t="s">
        <v>196</v>
      </c>
      <c r="J267" s="272" t="str">
        <f>INDEX('Tariff mapping'!$E$6:$E$37, MATCH('Reorder aggregate volumes'!I267, 'Tariff mapping'!$D$6:$D$37, 0))</f>
        <v>LV Generation Aggregated</v>
      </c>
      <c r="K267" s="63" t="s">
        <v>60</v>
      </c>
      <c r="L267" s="65"/>
      <c r="M267" s="25"/>
      <c r="N267" s="65"/>
      <c r="O267" s="281">
        <f>INDEX(Inputs_published!O$38:O$149, MATCH("All the way volume forecast_" &amp; $G267 &amp; "_" &amp; $J267, Inputs_published!$D$38:$D$149, 0)) * O93</f>
        <v>0</v>
      </c>
      <c r="P267" s="281">
        <f>INDEX(Inputs_published!P$38:P$149, MATCH("All the way volume forecast_" &amp; $G267 &amp; "_" &amp; $J267, Inputs_published!$D$38:$D$149, 0)) * P93</f>
        <v>0</v>
      </c>
      <c r="Q267" s="281">
        <f>INDEX(Inputs_published!Q$38:Q$149, MATCH("All the way volume forecast_" &amp; $G267 &amp; "_" &amp; $J267, Inputs_published!$D$38:$D$149, 0)) * Q93</f>
        <v>0</v>
      </c>
      <c r="R267" s="281">
        <f>INDEX(Inputs_published!R$38:R$149, MATCH("All the way volume forecast_" &amp; $G267 &amp; "_" &amp; $J267, Inputs_published!$D$38:$D$149, 0)) * R93</f>
        <v>0</v>
      </c>
      <c r="S267" s="281">
        <f>INDEX(Inputs_published!S$38:S$149, MATCH("All the way volume forecast_" &amp; $G267 &amp; "_" &amp; $J267, Inputs_published!$D$38:$D$149, 0)) * S93</f>
        <v>0</v>
      </c>
      <c r="T267" s="281">
        <f>INDEX(Inputs_published!T$38:T$149, MATCH("All the way volume forecast_" &amp; $G267 &amp; "_" &amp; $J267, Inputs_published!$D$38:$D$149, 0)) * T93</f>
        <v>0</v>
      </c>
      <c r="U267" s="281">
        <f>INDEX(Inputs_published!U$38:U$149, MATCH("All the way volume forecast_" &amp; $G267 &amp; "_" &amp; $J267, Inputs_published!$D$38:$D$149, 0)) * U93</f>
        <v>0</v>
      </c>
      <c r="V267" s="281">
        <f>INDEX(Inputs_published!V$38:V$149, MATCH("All the way volume forecast_" &amp; $G267 &amp; "_" &amp; $J267, Inputs_published!$D$38:$D$149, 0)) * V93</f>
        <v>0</v>
      </c>
      <c r="W267" s="281">
        <f>INDEX(Inputs_published!W$38:W$149, MATCH("All the way volume forecast_" &amp; $G267 &amp; "_" &amp; $J267, Inputs_published!$D$38:$D$149, 0)) * W93</f>
        <v>0</v>
      </c>
      <c r="X267" s="281">
        <f>INDEX(Inputs_published!X$38:X$149, MATCH("All the way volume forecast_" &amp; $G267 &amp; "_" &amp; $J267, Inputs_published!$D$38:$D$149, 0)) * X93</f>
        <v>0</v>
      </c>
      <c r="Y267" s="281">
        <f>INDEX(Inputs_published!Y$38:Y$149, MATCH("All the way volume forecast_" &amp; $G267 &amp; "_" &amp; $J267, Inputs_published!$D$38:$D$149, 0)) * Y93</f>
        <v>0</v>
      </c>
      <c r="Z267" s="281">
        <f>INDEX(Inputs_published!Z$38:Z$149, MATCH("All the way volume forecast_" &amp; $G267 &amp; "_" &amp; $J267, Inputs_published!$D$38:$D$149, 0)) * Z93</f>
        <v>0</v>
      </c>
      <c r="AA267" s="281">
        <f>INDEX(Inputs_published!AA$38:AA$149, MATCH("All the way volume forecast_" &amp; $G267 &amp; "_" &amp; $J267, Inputs_published!$D$38:$D$149, 0)) * AA93</f>
        <v>0</v>
      </c>
      <c r="AB267" s="281">
        <f>INDEX(Inputs_published!AB$38:AB$149, MATCH("All the way volume forecast_" &amp; $G267 &amp; "_" &amp; $J267, Inputs_published!$D$38:$D$149, 0)) * AB93</f>
        <v>0</v>
      </c>
      <c r="AC267" s="65"/>
    </row>
    <row r="268" spans="1:29" s="82" customFormat="1" x14ac:dyDescent="0.35">
      <c r="A268" s="49"/>
      <c r="D268" s="252" t="str">
        <f t="shared" si="55"/>
        <v>Output to other models_CDCM end user tariff forecast_Capacity charge_LV Sub Generation Aggregated</v>
      </c>
      <c r="E268" s="63" t="s">
        <v>158</v>
      </c>
      <c r="F268" s="63" t="s">
        <v>159</v>
      </c>
      <c r="G268" s="28" t="s">
        <v>59</v>
      </c>
      <c r="H268" s="63" t="s">
        <v>77</v>
      </c>
      <c r="I268" s="64" t="s">
        <v>197</v>
      </c>
      <c r="J268" s="272" t="str">
        <f>INDEX('Tariff mapping'!$E$6:$E$37, MATCH('Reorder aggregate volumes'!I268, 'Tariff mapping'!$D$6:$D$37, 0))</f>
        <v>LV Sub Generation Aggregated</v>
      </c>
      <c r="K268" s="63" t="s">
        <v>60</v>
      </c>
      <c r="L268" s="65"/>
      <c r="M268" s="25"/>
      <c r="N268" s="65"/>
      <c r="O268" s="281">
        <f>INDEX(Inputs_published!O$38:O$149, MATCH("All the way volume forecast_" &amp; $G268 &amp; "_" &amp; $J268, Inputs_published!$D$38:$D$149, 0)) * O94</f>
        <v>0</v>
      </c>
      <c r="P268" s="281">
        <f>INDEX(Inputs_published!P$38:P$149, MATCH("All the way volume forecast_" &amp; $G268 &amp; "_" &amp; $J268, Inputs_published!$D$38:$D$149, 0)) * P94</f>
        <v>0</v>
      </c>
      <c r="Q268" s="281">
        <f>INDEX(Inputs_published!Q$38:Q$149, MATCH("All the way volume forecast_" &amp; $G268 &amp; "_" &amp; $J268, Inputs_published!$D$38:$D$149, 0)) * Q94</f>
        <v>0</v>
      </c>
      <c r="R268" s="281">
        <f>INDEX(Inputs_published!R$38:R$149, MATCH("All the way volume forecast_" &amp; $G268 &amp; "_" &amp; $J268, Inputs_published!$D$38:$D$149, 0)) * R94</f>
        <v>0</v>
      </c>
      <c r="S268" s="281">
        <f>INDEX(Inputs_published!S$38:S$149, MATCH("All the way volume forecast_" &amp; $G268 &amp; "_" &amp; $J268, Inputs_published!$D$38:$D$149, 0)) * S94</f>
        <v>0</v>
      </c>
      <c r="T268" s="281">
        <f>INDEX(Inputs_published!T$38:T$149, MATCH("All the way volume forecast_" &amp; $G268 &amp; "_" &amp; $J268, Inputs_published!$D$38:$D$149, 0)) * T94</f>
        <v>0</v>
      </c>
      <c r="U268" s="281">
        <f>INDEX(Inputs_published!U$38:U$149, MATCH("All the way volume forecast_" &amp; $G268 &amp; "_" &amp; $J268, Inputs_published!$D$38:$D$149, 0)) * U94</f>
        <v>0</v>
      </c>
      <c r="V268" s="281">
        <f>INDEX(Inputs_published!V$38:V$149, MATCH("All the way volume forecast_" &amp; $G268 &amp; "_" &amp; $J268, Inputs_published!$D$38:$D$149, 0)) * V94</f>
        <v>0</v>
      </c>
      <c r="W268" s="281">
        <f>INDEX(Inputs_published!W$38:W$149, MATCH("All the way volume forecast_" &amp; $G268 &amp; "_" &amp; $J268, Inputs_published!$D$38:$D$149, 0)) * W94</f>
        <v>0</v>
      </c>
      <c r="X268" s="281">
        <f>INDEX(Inputs_published!X$38:X$149, MATCH("All the way volume forecast_" &amp; $G268 &amp; "_" &amp; $J268, Inputs_published!$D$38:$D$149, 0)) * X94</f>
        <v>0</v>
      </c>
      <c r="Y268" s="281">
        <f>INDEX(Inputs_published!Y$38:Y$149, MATCH("All the way volume forecast_" &amp; $G268 &amp; "_" &amp; $J268, Inputs_published!$D$38:$D$149, 0)) * Y94</f>
        <v>0</v>
      </c>
      <c r="Z268" s="281">
        <f>INDEX(Inputs_published!Z$38:Z$149, MATCH("All the way volume forecast_" &amp; $G268 &amp; "_" &amp; $J268, Inputs_published!$D$38:$D$149, 0)) * Z94</f>
        <v>0</v>
      </c>
      <c r="AA268" s="281">
        <f>INDEX(Inputs_published!AA$38:AA$149, MATCH("All the way volume forecast_" &amp; $G268 &amp; "_" &amp; $J268, Inputs_published!$D$38:$D$149, 0)) * AA94</f>
        <v>0</v>
      </c>
      <c r="AB268" s="281">
        <f>INDEX(Inputs_published!AB$38:AB$149, MATCH("All the way volume forecast_" &amp; $G268 &amp; "_" &amp; $J268, Inputs_published!$D$38:$D$149, 0)) * AB94</f>
        <v>0</v>
      </c>
      <c r="AC268" s="65"/>
    </row>
    <row r="269" spans="1:29" s="82" customFormat="1" x14ac:dyDescent="0.35">
      <c r="A269" s="49"/>
      <c r="D269" s="252" t="str">
        <f t="shared" si="55"/>
        <v>Output to other models_CDCM end user tariff forecast_Capacity charge_LV Generation Site Specific</v>
      </c>
      <c r="E269" s="63" t="s">
        <v>158</v>
      </c>
      <c r="F269" s="63" t="s">
        <v>159</v>
      </c>
      <c r="G269" s="28" t="s">
        <v>59</v>
      </c>
      <c r="H269" s="63" t="s">
        <v>77</v>
      </c>
      <c r="I269" s="64" t="s">
        <v>198</v>
      </c>
      <c r="J269" s="272" t="str">
        <f>INDEX('Tariff mapping'!$E$6:$E$37, MATCH('Reorder aggregate volumes'!I269, 'Tariff mapping'!$D$6:$D$37, 0))</f>
        <v>LV Generation Site Specific</v>
      </c>
      <c r="K269" s="63" t="s">
        <v>60</v>
      </c>
      <c r="L269" s="65"/>
      <c r="M269" s="25"/>
      <c r="N269" s="65"/>
      <c r="O269" s="281">
        <f>INDEX(Inputs_published!O$38:O$149, MATCH("All the way volume forecast_" &amp; $G269 &amp; "_" &amp; $J269, Inputs_published!$D$38:$D$149, 0)) * O95</f>
        <v>0</v>
      </c>
      <c r="P269" s="281">
        <f>INDEX(Inputs_published!P$38:P$149, MATCH("All the way volume forecast_" &amp; $G269 &amp; "_" &amp; $J269, Inputs_published!$D$38:$D$149, 0)) * P95</f>
        <v>0</v>
      </c>
      <c r="Q269" s="281">
        <f>INDEX(Inputs_published!Q$38:Q$149, MATCH("All the way volume forecast_" &amp; $G269 &amp; "_" &amp; $J269, Inputs_published!$D$38:$D$149, 0)) * Q95</f>
        <v>0</v>
      </c>
      <c r="R269" s="281">
        <f>INDEX(Inputs_published!R$38:R$149, MATCH("All the way volume forecast_" &amp; $G269 &amp; "_" &amp; $J269, Inputs_published!$D$38:$D$149, 0)) * R95</f>
        <v>0</v>
      </c>
      <c r="S269" s="281">
        <f>INDEX(Inputs_published!S$38:S$149, MATCH("All the way volume forecast_" &amp; $G269 &amp; "_" &amp; $J269, Inputs_published!$D$38:$D$149, 0)) * S95</f>
        <v>0</v>
      </c>
      <c r="T269" s="281">
        <f>INDEX(Inputs_published!T$38:T$149, MATCH("All the way volume forecast_" &amp; $G269 &amp; "_" &amp; $J269, Inputs_published!$D$38:$D$149, 0)) * T95</f>
        <v>0</v>
      </c>
      <c r="U269" s="281">
        <f>INDEX(Inputs_published!U$38:U$149, MATCH("All the way volume forecast_" &amp; $G269 &amp; "_" &amp; $J269, Inputs_published!$D$38:$D$149, 0)) * U95</f>
        <v>0</v>
      </c>
      <c r="V269" s="281">
        <f>INDEX(Inputs_published!V$38:V$149, MATCH("All the way volume forecast_" &amp; $G269 &amp; "_" &amp; $J269, Inputs_published!$D$38:$D$149, 0)) * V95</f>
        <v>0</v>
      </c>
      <c r="W269" s="281">
        <f>INDEX(Inputs_published!W$38:W$149, MATCH("All the way volume forecast_" &amp; $G269 &amp; "_" &amp; $J269, Inputs_published!$D$38:$D$149, 0)) * W95</f>
        <v>0</v>
      </c>
      <c r="X269" s="281">
        <f>INDEX(Inputs_published!X$38:X$149, MATCH("All the way volume forecast_" &amp; $G269 &amp; "_" &amp; $J269, Inputs_published!$D$38:$D$149, 0)) * X95</f>
        <v>0</v>
      </c>
      <c r="Y269" s="281">
        <f>INDEX(Inputs_published!Y$38:Y$149, MATCH("All the way volume forecast_" &amp; $G269 &amp; "_" &amp; $J269, Inputs_published!$D$38:$D$149, 0)) * Y95</f>
        <v>0</v>
      </c>
      <c r="Z269" s="281">
        <f>INDEX(Inputs_published!Z$38:Z$149, MATCH("All the way volume forecast_" &amp; $G269 &amp; "_" &amp; $J269, Inputs_published!$D$38:$D$149, 0)) * Z95</f>
        <v>0</v>
      </c>
      <c r="AA269" s="281">
        <f>INDEX(Inputs_published!AA$38:AA$149, MATCH("All the way volume forecast_" &amp; $G269 &amp; "_" &amp; $J269, Inputs_published!$D$38:$D$149, 0)) * AA95</f>
        <v>0</v>
      </c>
      <c r="AB269" s="281">
        <f>INDEX(Inputs_published!AB$38:AB$149, MATCH("All the way volume forecast_" &amp; $G269 &amp; "_" &amp; $J269, Inputs_published!$D$38:$D$149, 0)) * AB95</f>
        <v>0</v>
      </c>
      <c r="AC269" s="65"/>
    </row>
    <row r="270" spans="1:29" x14ac:dyDescent="0.35">
      <c r="D270" s="252" t="str">
        <f t="shared" si="55"/>
        <v>Output to other models_CDCM end user tariff forecast_Capacity charge_LV Sub Generation Site Specific</v>
      </c>
      <c r="E270" s="63" t="s">
        <v>158</v>
      </c>
      <c r="F270" s="63" t="s">
        <v>159</v>
      </c>
      <c r="G270" s="28" t="s">
        <v>59</v>
      </c>
      <c r="H270" s="63" t="s">
        <v>77</v>
      </c>
      <c r="I270" s="64" t="s">
        <v>200</v>
      </c>
      <c r="J270" s="272" t="str">
        <f>INDEX('Tariff mapping'!$E$6:$E$37, MATCH('Reorder aggregate volumes'!I270, 'Tariff mapping'!$D$6:$D$37, 0))</f>
        <v>LV Sub Generation Site Specific</v>
      </c>
      <c r="K270" s="63" t="s">
        <v>60</v>
      </c>
      <c r="L270" s="65"/>
      <c r="M270" s="25"/>
      <c r="N270" s="65"/>
      <c r="O270" s="262">
        <f>INDEX(Inputs_published!O$38:O$149, MATCH("All the way volume forecast_" &amp; $G270 &amp; "_" &amp; $J270, Inputs_published!$D$38:$D$149, 0)) * O96</f>
        <v>0</v>
      </c>
      <c r="P270" s="262">
        <f>INDEX(Inputs_published!P$38:P$149, MATCH("All the way volume forecast_" &amp; $G270 &amp; "_" &amp; $J270, Inputs_published!$D$38:$D$149, 0)) * P96</f>
        <v>0</v>
      </c>
      <c r="Q270" s="262">
        <f>INDEX(Inputs_published!Q$38:Q$149, MATCH("All the way volume forecast_" &amp; $G270 &amp; "_" &amp; $J270, Inputs_published!$D$38:$D$149, 0)) * Q96</f>
        <v>0</v>
      </c>
      <c r="R270" s="262">
        <f>INDEX(Inputs_published!R$38:R$149, MATCH("All the way volume forecast_" &amp; $G270 &amp; "_" &amp; $J270, Inputs_published!$D$38:$D$149, 0)) * R96</f>
        <v>0</v>
      </c>
      <c r="S270" s="262">
        <f>INDEX(Inputs_published!S$38:S$149, MATCH("All the way volume forecast_" &amp; $G270 &amp; "_" &amp; $J270, Inputs_published!$D$38:$D$149, 0)) * S96</f>
        <v>0</v>
      </c>
      <c r="T270" s="262">
        <f>INDEX(Inputs_published!T$38:T$149, MATCH("All the way volume forecast_" &amp; $G270 &amp; "_" &amp; $J270, Inputs_published!$D$38:$D$149, 0)) * T96</f>
        <v>0</v>
      </c>
      <c r="U270" s="262">
        <f>INDEX(Inputs_published!U$38:U$149, MATCH("All the way volume forecast_" &amp; $G270 &amp; "_" &amp; $J270, Inputs_published!$D$38:$D$149, 0)) * U96</f>
        <v>0</v>
      </c>
      <c r="V270" s="262">
        <f>INDEX(Inputs_published!V$38:V$149, MATCH("All the way volume forecast_" &amp; $G270 &amp; "_" &amp; $J270, Inputs_published!$D$38:$D$149, 0)) * V96</f>
        <v>0</v>
      </c>
      <c r="W270" s="262">
        <f>INDEX(Inputs_published!W$38:W$149, MATCH("All the way volume forecast_" &amp; $G270 &amp; "_" &amp; $J270, Inputs_published!$D$38:$D$149, 0)) * W96</f>
        <v>0</v>
      </c>
      <c r="X270" s="262">
        <f>INDEX(Inputs_published!X$38:X$149, MATCH("All the way volume forecast_" &amp; $G270 &amp; "_" &amp; $J270, Inputs_published!$D$38:$D$149, 0)) * X96</f>
        <v>0</v>
      </c>
      <c r="Y270" s="262">
        <f>INDEX(Inputs_published!Y$38:Y$149, MATCH("All the way volume forecast_" &amp; $G270 &amp; "_" &amp; $J270, Inputs_published!$D$38:$D$149, 0)) * Y96</f>
        <v>0</v>
      </c>
      <c r="Z270" s="262">
        <f>INDEX(Inputs_published!Z$38:Z$149, MATCH("All the way volume forecast_" &amp; $G270 &amp; "_" &amp; $J270, Inputs_published!$D$38:$D$149, 0)) * Z96</f>
        <v>0</v>
      </c>
      <c r="AA270" s="262">
        <f>INDEX(Inputs_published!AA$38:AA$149, MATCH("All the way volume forecast_" &amp; $G270 &amp; "_" &amp; $J270, Inputs_published!$D$38:$D$149, 0)) * AA96</f>
        <v>0</v>
      </c>
      <c r="AB270" s="262">
        <f>INDEX(Inputs_published!AB$38:AB$149, MATCH("All the way volume forecast_" &amp; $G270 &amp; "_" &amp; $J270, Inputs_published!$D$38:$D$149, 0)) * AB96</f>
        <v>0</v>
      </c>
      <c r="AC270" s="65"/>
    </row>
    <row r="271" spans="1:29" x14ac:dyDescent="0.35">
      <c r="D271" s="253" t="str">
        <f t="shared" si="55"/>
        <v>Output to other models_CDCM end user tariff forecast_Capacity charge_HV Generation Site Specific</v>
      </c>
      <c r="E271" s="66" t="s">
        <v>158</v>
      </c>
      <c r="F271" s="66" t="s">
        <v>159</v>
      </c>
      <c r="G271" s="14" t="s">
        <v>59</v>
      </c>
      <c r="H271" s="66" t="s">
        <v>77</v>
      </c>
      <c r="I271" s="68" t="s">
        <v>202</v>
      </c>
      <c r="J271" s="142" t="str">
        <f>INDEX('Tariff mapping'!$E$6:$E$37, MATCH('Reorder aggregate volumes'!I271, 'Tariff mapping'!$D$6:$D$37, 0))</f>
        <v>HV Generation Site Specific</v>
      </c>
      <c r="K271" s="66" t="s">
        <v>60</v>
      </c>
      <c r="L271" s="115"/>
      <c r="M271" s="247"/>
      <c r="N271" s="115"/>
      <c r="O271" s="263">
        <f>INDEX(Inputs_published!O$38:O$149, MATCH("All the way volume forecast_" &amp; $G271 &amp; "_" &amp; $J271, Inputs_published!$D$38:$D$149, 0)) * O97</f>
        <v>0</v>
      </c>
      <c r="P271" s="263">
        <f>INDEX(Inputs_published!P$38:P$149, MATCH("All the way volume forecast_" &amp; $G271 &amp; "_" &amp; $J271, Inputs_published!$D$38:$D$149, 0)) * P97</f>
        <v>0</v>
      </c>
      <c r="Q271" s="263">
        <f>INDEX(Inputs_published!Q$38:Q$149, MATCH("All the way volume forecast_" &amp; $G271 &amp; "_" &amp; $J271, Inputs_published!$D$38:$D$149, 0)) * Q97</f>
        <v>0</v>
      </c>
      <c r="R271" s="263">
        <f>INDEX(Inputs_published!R$38:R$149, MATCH("All the way volume forecast_" &amp; $G271 &amp; "_" &amp; $J271, Inputs_published!$D$38:$D$149, 0)) * R97</f>
        <v>0</v>
      </c>
      <c r="S271" s="263">
        <f>INDEX(Inputs_published!S$38:S$149, MATCH("All the way volume forecast_" &amp; $G271 &amp; "_" &amp; $J271, Inputs_published!$D$38:$D$149, 0)) * S97</f>
        <v>0</v>
      </c>
      <c r="T271" s="263">
        <f>INDEX(Inputs_published!T$38:T$149, MATCH("All the way volume forecast_" &amp; $G271 &amp; "_" &amp; $J271, Inputs_published!$D$38:$D$149, 0)) * T97</f>
        <v>0</v>
      </c>
      <c r="U271" s="263">
        <f>INDEX(Inputs_published!U$38:U$149, MATCH("All the way volume forecast_" &amp; $G271 &amp; "_" &amp; $J271, Inputs_published!$D$38:$D$149, 0)) * U97</f>
        <v>0</v>
      </c>
      <c r="V271" s="263">
        <f>INDEX(Inputs_published!V$38:V$149, MATCH("All the way volume forecast_" &amp; $G271 &amp; "_" &amp; $J271, Inputs_published!$D$38:$D$149, 0)) * V97</f>
        <v>0</v>
      </c>
      <c r="W271" s="263">
        <f>INDEX(Inputs_published!W$38:W$149, MATCH("All the way volume forecast_" &amp; $G271 &amp; "_" &amp; $J271, Inputs_published!$D$38:$D$149, 0)) * W97</f>
        <v>0</v>
      </c>
      <c r="X271" s="263">
        <f>INDEX(Inputs_published!X$38:X$149, MATCH("All the way volume forecast_" &amp; $G271 &amp; "_" &amp; $J271, Inputs_published!$D$38:$D$149, 0)) * X97</f>
        <v>0</v>
      </c>
      <c r="Y271" s="263">
        <f>INDEX(Inputs_published!Y$38:Y$149, MATCH("All the way volume forecast_" &amp; $G271 &amp; "_" &amp; $J271, Inputs_published!$D$38:$D$149, 0)) * Y97</f>
        <v>0</v>
      </c>
      <c r="Z271" s="263">
        <f>INDEX(Inputs_published!Z$38:Z$149, MATCH("All the way volume forecast_" &amp; $G271 &amp; "_" &amp; $J271, Inputs_published!$D$38:$D$149, 0)) * Z97</f>
        <v>0</v>
      </c>
      <c r="AA271" s="263">
        <f>INDEX(Inputs_published!AA$38:AA$149, MATCH("All the way volume forecast_" &amp; $G271 &amp; "_" &amp; $J271, Inputs_published!$D$38:$D$149, 0)) * AA97</f>
        <v>0</v>
      </c>
      <c r="AB271" s="263">
        <f>INDEX(Inputs_published!AB$38:AB$149, MATCH("All the way volume forecast_" &amp; $G271 &amp; "_" &amp; $J271, Inputs_published!$D$38:$D$149, 0)) * AB97</f>
        <v>0</v>
      </c>
      <c r="AC271" s="65"/>
    </row>
    <row r="272" spans="1:29" x14ac:dyDescent="0.35">
      <c r="D272" s="251" t="str">
        <f t="shared" si="55"/>
        <v>Output to other models_CDCM end user tariff forecast_Exceeded capacity charge_Domestic Aggregated with Residual</v>
      </c>
      <c r="E272" s="59" t="s">
        <v>158</v>
      </c>
      <c r="F272" s="59" t="s">
        <v>159</v>
      </c>
      <c r="G272" s="13" t="s">
        <v>61</v>
      </c>
      <c r="H272" s="59" t="s">
        <v>79</v>
      </c>
      <c r="I272" s="59" t="s">
        <v>238</v>
      </c>
      <c r="J272" s="141" t="str">
        <f>INDEX('Tariff mapping'!$E$6:$E$37, MATCH('Reorder aggregate volumes'!I272, 'Tariff mapping'!$D$6:$D$37, 0))</f>
        <v>Domestic Aggregated</v>
      </c>
      <c r="K272" s="59" t="s">
        <v>60</v>
      </c>
      <c r="L272" s="114"/>
      <c r="M272" s="246"/>
      <c r="N272" s="114"/>
      <c r="O272" s="262">
        <f>INDEX(Inputs_published!O$38:O$149, MATCH("All the way volume forecast_" &amp; $G272 &amp; "_" &amp; $J272, Inputs_published!$D$38:$D$149, 0)) * O69</f>
        <v>0</v>
      </c>
      <c r="P272" s="262">
        <f>INDEX(Inputs_published!P$38:P$149, MATCH("All the way volume forecast_" &amp; $G272 &amp; "_" &amp; $J272, Inputs_published!$D$38:$D$149, 0)) * P69</f>
        <v>0</v>
      </c>
      <c r="Q272" s="262">
        <f>INDEX(Inputs_published!Q$38:Q$149, MATCH("All the way volume forecast_" &amp; $G272 &amp; "_" &amp; $J272, Inputs_published!$D$38:$D$149, 0)) * Q69</f>
        <v>0</v>
      </c>
      <c r="R272" s="262">
        <f>INDEX(Inputs_published!R$38:R$149, MATCH("All the way volume forecast_" &amp; $G272 &amp; "_" &amp; $J272, Inputs_published!$D$38:$D$149, 0)) * R69</f>
        <v>0</v>
      </c>
      <c r="S272" s="262">
        <f>INDEX(Inputs_published!S$38:S$149, MATCH("All the way volume forecast_" &amp; $G272 &amp; "_" &amp; $J272, Inputs_published!$D$38:$D$149, 0)) * S69</f>
        <v>0</v>
      </c>
      <c r="T272" s="262">
        <f>INDEX(Inputs_published!T$38:T$149, MATCH("All the way volume forecast_" &amp; $G272 &amp; "_" &amp; $J272, Inputs_published!$D$38:$D$149, 0)) * T69</f>
        <v>0</v>
      </c>
      <c r="U272" s="262">
        <f>INDEX(Inputs_published!U$38:U$149, MATCH("All the way volume forecast_" &amp; $G272 &amp; "_" &amp; $J272, Inputs_published!$D$38:$D$149, 0)) * U69</f>
        <v>0</v>
      </c>
      <c r="V272" s="262">
        <f>INDEX(Inputs_published!V$38:V$149, MATCH("All the way volume forecast_" &amp; $G272 &amp; "_" &amp; $J272, Inputs_published!$D$38:$D$149, 0)) * V69</f>
        <v>0</v>
      </c>
      <c r="W272" s="262">
        <f>INDEX(Inputs_published!W$38:W$149, MATCH("All the way volume forecast_" &amp; $G272 &amp; "_" &amp; $J272, Inputs_published!$D$38:$D$149, 0)) * W69</f>
        <v>0</v>
      </c>
      <c r="X272" s="262">
        <f>INDEX(Inputs_published!X$38:X$149, MATCH("All the way volume forecast_" &amp; $G272 &amp; "_" &amp; $J272, Inputs_published!$D$38:$D$149, 0)) * X69</f>
        <v>0</v>
      </c>
      <c r="Y272" s="262">
        <f>INDEX(Inputs_published!Y$38:Y$149, MATCH("All the way volume forecast_" &amp; $G272 &amp; "_" &amp; $J272, Inputs_published!$D$38:$D$149, 0)) * Y69</f>
        <v>0</v>
      </c>
      <c r="Z272" s="262">
        <f>INDEX(Inputs_published!Z$38:Z$149, MATCH("All the way volume forecast_" &amp; $G272 &amp; "_" &amp; $J272, Inputs_published!$D$38:$D$149, 0)) * Z69</f>
        <v>0</v>
      </c>
      <c r="AA272" s="262">
        <f>INDEX(Inputs_published!AA$38:AA$149, MATCH("All the way volume forecast_" &amp; $G272 &amp; "_" &amp; $J272, Inputs_published!$D$38:$D$149, 0)) * AA69</f>
        <v>0</v>
      </c>
      <c r="AB272" s="262">
        <f>INDEX(Inputs_published!AB$38:AB$149, MATCH("All the way volume forecast_" &amp; $G272 &amp; "_" &amp; $J272, Inputs_published!$D$38:$D$149, 0)) * AB69</f>
        <v>0</v>
      </c>
      <c r="AC272" s="65"/>
    </row>
    <row r="273" spans="1:29" x14ac:dyDescent="0.35">
      <c r="D273" s="252" t="str">
        <f t="shared" si="55"/>
        <v>Output to other models_CDCM end user tariff forecast_Exceeded capacity charge_Domestic Aggregated (Related MPAN)</v>
      </c>
      <c r="E273" s="63" t="s">
        <v>158</v>
      </c>
      <c r="F273" s="63" t="s">
        <v>159</v>
      </c>
      <c r="G273" s="28" t="s">
        <v>61</v>
      </c>
      <c r="H273" s="63" t="s">
        <v>79</v>
      </c>
      <c r="I273" s="63" t="s">
        <v>189</v>
      </c>
      <c r="J273" s="272" t="str">
        <f>INDEX('Tariff mapping'!$E$6:$E$37, MATCH('Reorder aggregate volumes'!I273, 'Tariff mapping'!$D$6:$D$37, 0))</f>
        <v>Domestic Aggregated (Related MPAN)</v>
      </c>
      <c r="K273" s="63" t="s">
        <v>60</v>
      </c>
      <c r="L273" s="65"/>
      <c r="M273" s="25"/>
      <c r="N273" s="65"/>
      <c r="O273" s="262">
        <f>INDEX(Inputs_published!O$38:O$149, MATCH("All the way volume forecast_" &amp; $G273 &amp; "_" &amp; $J273, Inputs_published!$D$38:$D$149, 0)) * O70</f>
        <v>0</v>
      </c>
      <c r="P273" s="262">
        <f>INDEX(Inputs_published!P$38:P$149, MATCH("All the way volume forecast_" &amp; $G273 &amp; "_" &amp; $J273, Inputs_published!$D$38:$D$149, 0)) * P70</f>
        <v>0</v>
      </c>
      <c r="Q273" s="262">
        <f>INDEX(Inputs_published!Q$38:Q$149, MATCH("All the way volume forecast_" &amp; $G273 &amp; "_" &amp; $J273, Inputs_published!$D$38:$D$149, 0)) * Q70</f>
        <v>0</v>
      </c>
      <c r="R273" s="262">
        <f>INDEX(Inputs_published!R$38:R$149, MATCH("All the way volume forecast_" &amp; $G273 &amp; "_" &amp; $J273, Inputs_published!$D$38:$D$149, 0)) * R70</f>
        <v>0</v>
      </c>
      <c r="S273" s="262">
        <f>INDEX(Inputs_published!S$38:S$149, MATCH("All the way volume forecast_" &amp; $G273 &amp; "_" &amp; $J273, Inputs_published!$D$38:$D$149, 0)) * S70</f>
        <v>0</v>
      </c>
      <c r="T273" s="262">
        <f>INDEX(Inputs_published!T$38:T$149, MATCH("All the way volume forecast_" &amp; $G273 &amp; "_" &amp; $J273, Inputs_published!$D$38:$D$149, 0)) * T70</f>
        <v>0</v>
      </c>
      <c r="U273" s="262">
        <f>INDEX(Inputs_published!U$38:U$149, MATCH("All the way volume forecast_" &amp; $G273 &amp; "_" &amp; $J273, Inputs_published!$D$38:$D$149, 0)) * U70</f>
        <v>0</v>
      </c>
      <c r="V273" s="262">
        <f>INDEX(Inputs_published!V$38:V$149, MATCH("All the way volume forecast_" &amp; $G273 &amp; "_" &amp; $J273, Inputs_published!$D$38:$D$149, 0)) * V70</f>
        <v>0</v>
      </c>
      <c r="W273" s="262">
        <f>INDEX(Inputs_published!W$38:W$149, MATCH("All the way volume forecast_" &amp; $G273 &amp; "_" &amp; $J273, Inputs_published!$D$38:$D$149, 0)) * W70</f>
        <v>0</v>
      </c>
      <c r="X273" s="262">
        <f>INDEX(Inputs_published!X$38:X$149, MATCH("All the way volume forecast_" &amp; $G273 &amp; "_" &amp; $J273, Inputs_published!$D$38:$D$149, 0)) * X70</f>
        <v>0</v>
      </c>
      <c r="Y273" s="262">
        <f>INDEX(Inputs_published!Y$38:Y$149, MATCH("All the way volume forecast_" &amp; $G273 &amp; "_" &amp; $J273, Inputs_published!$D$38:$D$149, 0)) * Y70</f>
        <v>0</v>
      </c>
      <c r="Z273" s="262">
        <f>INDEX(Inputs_published!Z$38:Z$149, MATCH("All the way volume forecast_" &amp; $G273 &amp; "_" &amp; $J273, Inputs_published!$D$38:$D$149, 0)) * Z70</f>
        <v>0</v>
      </c>
      <c r="AA273" s="262">
        <f>INDEX(Inputs_published!AA$38:AA$149, MATCH("All the way volume forecast_" &amp; $G273 &amp; "_" &amp; $J273, Inputs_published!$D$38:$D$149, 0)) * AA70</f>
        <v>0</v>
      </c>
      <c r="AB273" s="262">
        <f>INDEX(Inputs_published!AB$38:AB$149, MATCH("All the way volume forecast_" &amp; $G273 &amp; "_" &amp; $J273, Inputs_published!$D$38:$D$149, 0)) * AB70</f>
        <v>0</v>
      </c>
      <c r="AC273" s="65"/>
    </row>
    <row r="274" spans="1:29" x14ac:dyDescent="0.35">
      <c r="D274" s="252" t="str">
        <f t="shared" si="55"/>
        <v>Output to other models_CDCM end user tariff forecast_Exceeded capacity charge_Non-Domestic Aggregated No Residual</v>
      </c>
      <c r="E274" s="63" t="s">
        <v>158</v>
      </c>
      <c r="F274" s="63" t="s">
        <v>159</v>
      </c>
      <c r="G274" s="28" t="s">
        <v>61</v>
      </c>
      <c r="H274" s="63" t="s">
        <v>79</v>
      </c>
      <c r="I274" s="63" t="s">
        <v>239</v>
      </c>
      <c r="J274" s="272" t="str">
        <f>INDEX('Tariff mapping'!$E$6:$E$37, MATCH('Reorder aggregate volumes'!I274, 'Tariff mapping'!$D$6:$D$37, 0))</f>
        <v>Non-Domestic Aggregated</v>
      </c>
      <c r="K274" s="63" t="s">
        <v>60</v>
      </c>
      <c r="L274" s="65"/>
      <c r="M274" s="25"/>
      <c r="N274" s="65"/>
      <c r="O274" s="262">
        <f>INDEX(Inputs_published!O$38:O$149, MATCH("All the way volume forecast_" &amp; $G274 &amp; "_" &amp; $J274, Inputs_published!$D$38:$D$149, 0)) * O71</f>
        <v>0</v>
      </c>
      <c r="P274" s="262">
        <f>INDEX(Inputs_published!P$38:P$149, MATCH("All the way volume forecast_" &amp; $G274 &amp; "_" &amp; $J274, Inputs_published!$D$38:$D$149, 0)) * P71</f>
        <v>0</v>
      </c>
      <c r="Q274" s="262">
        <f>INDEX(Inputs_published!Q$38:Q$149, MATCH("All the way volume forecast_" &amp; $G274 &amp; "_" &amp; $J274, Inputs_published!$D$38:$D$149, 0)) * Q71</f>
        <v>0</v>
      </c>
      <c r="R274" s="262">
        <f>INDEX(Inputs_published!R$38:R$149, MATCH("All the way volume forecast_" &amp; $G274 &amp; "_" &amp; $J274, Inputs_published!$D$38:$D$149, 0)) * R71</f>
        <v>0</v>
      </c>
      <c r="S274" s="262">
        <f>INDEX(Inputs_published!S$38:S$149, MATCH("All the way volume forecast_" &amp; $G274 &amp; "_" &amp; $J274, Inputs_published!$D$38:$D$149, 0)) * S71</f>
        <v>0</v>
      </c>
      <c r="T274" s="262">
        <f>INDEX(Inputs_published!T$38:T$149, MATCH("All the way volume forecast_" &amp; $G274 &amp; "_" &amp; $J274, Inputs_published!$D$38:$D$149, 0)) * T71</f>
        <v>0</v>
      </c>
      <c r="U274" s="262">
        <f>INDEX(Inputs_published!U$38:U$149, MATCH("All the way volume forecast_" &amp; $G274 &amp; "_" &amp; $J274, Inputs_published!$D$38:$D$149, 0)) * U71</f>
        <v>0</v>
      </c>
      <c r="V274" s="262">
        <f>INDEX(Inputs_published!V$38:V$149, MATCH("All the way volume forecast_" &amp; $G274 &amp; "_" &amp; $J274, Inputs_published!$D$38:$D$149, 0)) * V71</f>
        <v>0</v>
      </c>
      <c r="W274" s="262">
        <f>INDEX(Inputs_published!W$38:W$149, MATCH("All the way volume forecast_" &amp; $G274 &amp; "_" &amp; $J274, Inputs_published!$D$38:$D$149, 0)) * W71</f>
        <v>0</v>
      </c>
      <c r="X274" s="262">
        <f>INDEX(Inputs_published!X$38:X$149, MATCH("All the way volume forecast_" &amp; $G274 &amp; "_" &amp; $J274, Inputs_published!$D$38:$D$149, 0)) * X71</f>
        <v>0</v>
      </c>
      <c r="Y274" s="262">
        <f>INDEX(Inputs_published!Y$38:Y$149, MATCH("All the way volume forecast_" &amp; $G274 &amp; "_" &amp; $J274, Inputs_published!$D$38:$D$149, 0)) * Y71</f>
        <v>0</v>
      </c>
      <c r="Z274" s="262">
        <f>INDEX(Inputs_published!Z$38:Z$149, MATCH("All the way volume forecast_" &amp; $G274 &amp; "_" &amp; $J274, Inputs_published!$D$38:$D$149, 0)) * Z71</f>
        <v>0</v>
      </c>
      <c r="AA274" s="262">
        <f>INDEX(Inputs_published!AA$38:AA$149, MATCH("All the way volume forecast_" &amp; $G274 &amp; "_" &amp; $J274, Inputs_published!$D$38:$D$149, 0)) * AA71</f>
        <v>0</v>
      </c>
      <c r="AB274" s="262">
        <f>INDEX(Inputs_published!AB$38:AB$149, MATCH("All the way volume forecast_" &amp; $G274 &amp; "_" &amp; $J274, Inputs_published!$D$38:$D$149, 0)) * AB71</f>
        <v>0</v>
      </c>
      <c r="AC274" s="65"/>
    </row>
    <row r="275" spans="1:29" x14ac:dyDescent="0.35">
      <c r="D275" s="252" t="str">
        <f t="shared" si="55"/>
        <v>Output to other models_CDCM end user tariff forecast_Exceeded capacity charge_Non-Domestic Aggregated Band 1</v>
      </c>
      <c r="E275" s="63" t="s">
        <v>158</v>
      </c>
      <c r="F275" s="63" t="s">
        <v>159</v>
      </c>
      <c r="G275" s="28" t="s">
        <v>61</v>
      </c>
      <c r="H275" s="63" t="s">
        <v>79</v>
      </c>
      <c r="I275" s="84" t="s">
        <v>240</v>
      </c>
      <c r="J275" s="272" t="str">
        <f>INDEX('Tariff mapping'!$E$6:$E$37, MATCH('Reorder aggregate volumes'!I275, 'Tariff mapping'!$D$6:$D$37, 0))</f>
        <v>Non-Domestic Aggregated</v>
      </c>
      <c r="K275" s="63" t="s">
        <v>60</v>
      </c>
      <c r="L275" s="65"/>
      <c r="M275" s="25"/>
      <c r="N275" s="65"/>
      <c r="O275" s="262">
        <f>INDEX(Inputs_published!O$38:O$149, MATCH("All the way volume forecast_" &amp; $G275 &amp; "_" &amp; $J275, Inputs_published!$D$38:$D$149, 0)) * O72</f>
        <v>0</v>
      </c>
      <c r="P275" s="262">
        <f>INDEX(Inputs_published!P$38:P$149, MATCH("All the way volume forecast_" &amp; $G275 &amp; "_" &amp; $J275, Inputs_published!$D$38:$D$149, 0)) * P72</f>
        <v>0</v>
      </c>
      <c r="Q275" s="262">
        <f>INDEX(Inputs_published!Q$38:Q$149, MATCH("All the way volume forecast_" &amp; $G275 &amp; "_" &amp; $J275, Inputs_published!$D$38:$D$149, 0)) * Q72</f>
        <v>0</v>
      </c>
      <c r="R275" s="262">
        <f>INDEX(Inputs_published!R$38:R$149, MATCH("All the way volume forecast_" &amp; $G275 &amp; "_" &amp; $J275, Inputs_published!$D$38:$D$149, 0)) * R72</f>
        <v>0</v>
      </c>
      <c r="S275" s="262">
        <f>INDEX(Inputs_published!S$38:S$149, MATCH("All the way volume forecast_" &amp; $G275 &amp; "_" &amp; $J275, Inputs_published!$D$38:$D$149, 0)) * S72</f>
        <v>0</v>
      </c>
      <c r="T275" s="262">
        <f>INDEX(Inputs_published!T$38:T$149, MATCH("All the way volume forecast_" &amp; $G275 &amp; "_" &amp; $J275, Inputs_published!$D$38:$D$149, 0)) * T72</f>
        <v>0</v>
      </c>
      <c r="U275" s="262">
        <f>INDEX(Inputs_published!U$38:U$149, MATCH("All the way volume forecast_" &amp; $G275 &amp; "_" &amp; $J275, Inputs_published!$D$38:$D$149, 0)) * U72</f>
        <v>0</v>
      </c>
      <c r="V275" s="262">
        <f>INDEX(Inputs_published!V$38:V$149, MATCH("All the way volume forecast_" &amp; $G275 &amp; "_" &amp; $J275, Inputs_published!$D$38:$D$149, 0)) * V72</f>
        <v>0</v>
      </c>
      <c r="W275" s="262">
        <f>INDEX(Inputs_published!W$38:W$149, MATCH("All the way volume forecast_" &amp; $G275 &amp; "_" &amp; $J275, Inputs_published!$D$38:$D$149, 0)) * W72</f>
        <v>0</v>
      </c>
      <c r="X275" s="262">
        <f>INDEX(Inputs_published!X$38:X$149, MATCH("All the way volume forecast_" &amp; $G275 &amp; "_" &amp; $J275, Inputs_published!$D$38:$D$149, 0)) * X72</f>
        <v>0</v>
      </c>
      <c r="Y275" s="262">
        <f>INDEX(Inputs_published!Y$38:Y$149, MATCH("All the way volume forecast_" &amp; $G275 &amp; "_" &amp; $J275, Inputs_published!$D$38:$D$149, 0)) * Y72</f>
        <v>0</v>
      </c>
      <c r="Z275" s="262">
        <f>INDEX(Inputs_published!Z$38:Z$149, MATCH("All the way volume forecast_" &amp; $G275 &amp; "_" &amp; $J275, Inputs_published!$D$38:$D$149, 0)) * Z72</f>
        <v>0</v>
      </c>
      <c r="AA275" s="262">
        <f>INDEX(Inputs_published!AA$38:AA$149, MATCH("All the way volume forecast_" &amp; $G275 &amp; "_" &amp; $J275, Inputs_published!$D$38:$D$149, 0)) * AA72</f>
        <v>0</v>
      </c>
      <c r="AB275" s="262">
        <f>INDEX(Inputs_published!AB$38:AB$149, MATCH("All the way volume forecast_" &amp; $G275 &amp; "_" &amp; $J275, Inputs_published!$D$38:$D$149, 0)) * AB72</f>
        <v>0</v>
      </c>
      <c r="AC275" s="65"/>
    </row>
    <row r="276" spans="1:29" x14ac:dyDescent="0.35">
      <c r="D276" s="252" t="str">
        <f t="shared" si="55"/>
        <v>Output to other models_CDCM end user tariff forecast_Exceeded capacity charge_Non-Domestic Aggregated Band 2</v>
      </c>
      <c r="E276" s="63" t="s">
        <v>158</v>
      </c>
      <c r="F276" s="63" t="s">
        <v>159</v>
      </c>
      <c r="G276" s="28" t="s">
        <v>61</v>
      </c>
      <c r="H276" s="63" t="s">
        <v>79</v>
      </c>
      <c r="I276" s="84" t="s">
        <v>241</v>
      </c>
      <c r="J276" s="272" t="str">
        <f>INDEX('Tariff mapping'!$E$6:$E$37, MATCH('Reorder aggregate volumes'!I276, 'Tariff mapping'!$D$6:$D$37, 0))</f>
        <v>Non-Domestic Aggregated</v>
      </c>
      <c r="K276" s="63" t="s">
        <v>60</v>
      </c>
      <c r="L276" s="65"/>
      <c r="M276" s="25"/>
      <c r="N276" s="65"/>
      <c r="O276" s="262">
        <f>INDEX(Inputs_published!O$38:O$149, MATCH("All the way volume forecast_" &amp; $G276 &amp; "_" &amp; $J276, Inputs_published!$D$38:$D$149, 0)) * O73</f>
        <v>0</v>
      </c>
      <c r="P276" s="262">
        <f>INDEX(Inputs_published!P$38:P$149, MATCH("All the way volume forecast_" &amp; $G276 &amp; "_" &amp; $J276, Inputs_published!$D$38:$D$149, 0)) * P73</f>
        <v>0</v>
      </c>
      <c r="Q276" s="262">
        <f>INDEX(Inputs_published!Q$38:Q$149, MATCH("All the way volume forecast_" &amp; $G276 &amp; "_" &amp; $J276, Inputs_published!$D$38:$D$149, 0)) * Q73</f>
        <v>0</v>
      </c>
      <c r="R276" s="262">
        <f>INDEX(Inputs_published!R$38:R$149, MATCH("All the way volume forecast_" &amp; $G276 &amp; "_" &amp; $J276, Inputs_published!$D$38:$D$149, 0)) * R73</f>
        <v>0</v>
      </c>
      <c r="S276" s="262">
        <f>INDEX(Inputs_published!S$38:S$149, MATCH("All the way volume forecast_" &amp; $G276 &amp; "_" &amp; $J276, Inputs_published!$D$38:$D$149, 0)) * S73</f>
        <v>0</v>
      </c>
      <c r="T276" s="262">
        <f>INDEX(Inputs_published!T$38:T$149, MATCH("All the way volume forecast_" &amp; $G276 &amp; "_" &amp; $J276, Inputs_published!$D$38:$D$149, 0)) * T73</f>
        <v>0</v>
      </c>
      <c r="U276" s="262">
        <f>INDEX(Inputs_published!U$38:U$149, MATCH("All the way volume forecast_" &amp; $G276 &amp; "_" &amp; $J276, Inputs_published!$D$38:$D$149, 0)) * U73</f>
        <v>0</v>
      </c>
      <c r="V276" s="262">
        <f>INDEX(Inputs_published!V$38:V$149, MATCH("All the way volume forecast_" &amp; $G276 &amp; "_" &amp; $J276, Inputs_published!$D$38:$D$149, 0)) * V73</f>
        <v>0</v>
      </c>
      <c r="W276" s="262">
        <f>INDEX(Inputs_published!W$38:W$149, MATCH("All the way volume forecast_" &amp; $G276 &amp; "_" &amp; $J276, Inputs_published!$D$38:$D$149, 0)) * W73</f>
        <v>0</v>
      </c>
      <c r="X276" s="262">
        <f>INDEX(Inputs_published!X$38:X$149, MATCH("All the way volume forecast_" &amp; $G276 &amp; "_" &amp; $J276, Inputs_published!$D$38:$D$149, 0)) * X73</f>
        <v>0</v>
      </c>
      <c r="Y276" s="262">
        <f>INDEX(Inputs_published!Y$38:Y$149, MATCH("All the way volume forecast_" &amp; $G276 &amp; "_" &amp; $J276, Inputs_published!$D$38:$D$149, 0)) * Y73</f>
        <v>0</v>
      </c>
      <c r="Z276" s="262">
        <f>INDEX(Inputs_published!Z$38:Z$149, MATCH("All the way volume forecast_" &amp; $G276 &amp; "_" &amp; $J276, Inputs_published!$D$38:$D$149, 0)) * Z73</f>
        <v>0</v>
      </c>
      <c r="AA276" s="262">
        <f>INDEX(Inputs_published!AA$38:AA$149, MATCH("All the way volume forecast_" &amp; $G276 &amp; "_" &amp; $J276, Inputs_published!$D$38:$D$149, 0)) * AA73</f>
        <v>0</v>
      </c>
      <c r="AB276" s="262">
        <f>INDEX(Inputs_published!AB$38:AB$149, MATCH("All the way volume forecast_" &amp; $G276 &amp; "_" &amp; $J276, Inputs_published!$D$38:$D$149, 0)) * AB73</f>
        <v>0</v>
      </c>
      <c r="AC276" s="65"/>
    </row>
    <row r="277" spans="1:29" x14ac:dyDescent="0.35">
      <c r="D277" s="252" t="str">
        <f t="shared" si="55"/>
        <v>Output to other models_CDCM end user tariff forecast_Exceeded capacity charge_Non-Domestic Aggregated Band 3</v>
      </c>
      <c r="E277" s="63" t="s">
        <v>158</v>
      </c>
      <c r="F277" s="63" t="s">
        <v>159</v>
      </c>
      <c r="G277" s="28" t="s">
        <v>61</v>
      </c>
      <c r="H277" s="63" t="s">
        <v>79</v>
      </c>
      <c r="I277" s="84" t="s">
        <v>242</v>
      </c>
      <c r="J277" s="272" t="str">
        <f>INDEX('Tariff mapping'!$E$6:$E$37, MATCH('Reorder aggregate volumes'!I277, 'Tariff mapping'!$D$6:$D$37, 0))</f>
        <v>Non-Domestic Aggregated</v>
      </c>
      <c r="K277" s="63" t="s">
        <v>60</v>
      </c>
      <c r="L277" s="65"/>
      <c r="M277" s="25"/>
      <c r="N277" s="65"/>
      <c r="O277" s="262">
        <f>INDEX(Inputs_published!O$38:O$149, MATCH("All the way volume forecast_" &amp; $G277 &amp; "_" &amp; $J277, Inputs_published!$D$38:$D$149, 0)) * O74</f>
        <v>0</v>
      </c>
      <c r="P277" s="262">
        <f>INDEX(Inputs_published!P$38:P$149, MATCH("All the way volume forecast_" &amp; $G277 &amp; "_" &amp; $J277, Inputs_published!$D$38:$D$149, 0)) * P74</f>
        <v>0</v>
      </c>
      <c r="Q277" s="262">
        <f>INDEX(Inputs_published!Q$38:Q$149, MATCH("All the way volume forecast_" &amp; $G277 &amp; "_" &amp; $J277, Inputs_published!$D$38:$D$149, 0)) * Q74</f>
        <v>0</v>
      </c>
      <c r="R277" s="262">
        <f>INDEX(Inputs_published!R$38:R$149, MATCH("All the way volume forecast_" &amp; $G277 &amp; "_" &amp; $J277, Inputs_published!$D$38:$D$149, 0)) * R74</f>
        <v>0</v>
      </c>
      <c r="S277" s="262">
        <f>INDEX(Inputs_published!S$38:S$149, MATCH("All the way volume forecast_" &amp; $G277 &amp; "_" &amp; $J277, Inputs_published!$D$38:$D$149, 0)) * S74</f>
        <v>0</v>
      </c>
      <c r="T277" s="262">
        <f>INDEX(Inputs_published!T$38:T$149, MATCH("All the way volume forecast_" &amp; $G277 &amp; "_" &amp; $J277, Inputs_published!$D$38:$D$149, 0)) * T74</f>
        <v>0</v>
      </c>
      <c r="U277" s="262">
        <f>INDEX(Inputs_published!U$38:U$149, MATCH("All the way volume forecast_" &amp; $G277 &amp; "_" &amp; $J277, Inputs_published!$D$38:$D$149, 0)) * U74</f>
        <v>0</v>
      </c>
      <c r="V277" s="262">
        <f>INDEX(Inputs_published!V$38:V$149, MATCH("All the way volume forecast_" &amp; $G277 &amp; "_" &amp; $J277, Inputs_published!$D$38:$D$149, 0)) * V74</f>
        <v>0</v>
      </c>
      <c r="W277" s="262">
        <f>INDEX(Inputs_published!W$38:W$149, MATCH("All the way volume forecast_" &amp; $G277 &amp; "_" &amp; $J277, Inputs_published!$D$38:$D$149, 0)) * W74</f>
        <v>0</v>
      </c>
      <c r="X277" s="262">
        <f>INDEX(Inputs_published!X$38:X$149, MATCH("All the way volume forecast_" &amp; $G277 &amp; "_" &amp; $J277, Inputs_published!$D$38:$D$149, 0)) * X74</f>
        <v>0</v>
      </c>
      <c r="Y277" s="262">
        <f>INDEX(Inputs_published!Y$38:Y$149, MATCH("All the way volume forecast_" &amp; $G277 &amp; "_" &amp; $J277, Inputs_published!$D$38:$D$149, 0)) * Y74</f>
        <v>0</v>
      </c>
      <c r="Z277" s="262">
        <f>INDEX(Inputs_published!Z$38:Z$149, MATCH("All the way volume forecast_" &amp; $G277 &amp; "_" &amp; $J277, Inputs_published!$D$38:$D$149, 0)) * Z74</f>
        <v>0</v>
      </c>
      <c r="AA277" s="262">
        <f>INDEX(Inputs_published!AA$38:AA$149, MATCH("All the way volume forecast_" &amp; $G277 &amp; "_" &amp; $J277, Inputs_published!$D$38:$D$149, 0)) * AA74</f>
        <v>0</v>
      </c>
      <c r="AB277" s="262">
        <f>INDEX(Inputs_published!AB$38:AB$149, MATCH("All the way volume forecast_" &amp; $G277 &amp; "_" &amp; $J277, Inputs_published!$D$38:$D$149, 0)) * AB74</f>
        <v>0</v>
      </c>
      <c r="AC277" s="65"/>
    </row>
    <row r="278" spans="1:29" x14ac:dyDescent="0.35">
      <c r="D278" s="252" t="str">
        <f t="shared" si="55"/>
        <v>Output to other models_CDCM end user tariff forecast_Exceeded capacity charge_Non-Domestic Aggregated Band 4</v>
      </c>
      <c r="E278" s="63" t="s">
        <v>158</v>
      </c>
      <c r="F278" s="63" t="s">
        <v>159</v>
      </c>
      <c r="G278" s="28" t="s">
        <v>61</v>
      </c>
      <c r="H278" s="63" t="s">
        <v>79</v>
      </c>
      <c r="I278" s="84" t="s">
        <v>243</v>
      </c>
      <c r="J278" s="272" t="str">
        <f>INDEX('Tariff mapping'!$E$6:$E$37, MATCH('Reorder aggregate volumes'!I278, 'Tariff mapping'!$D$6:$D$37, 0))</f>
        <v>Non-Domestic Aggregated</v>
      </c>
      <c r="K278" s="63" t="s">
        <v>60</v>
      </c>
      <c r="L278" s="65"/>
      <c r="M278" s="25"/>
      <c r="N278" s="65"/>
      <c r="O278" s="262">
        <f>INDEX(Inputs_published!O$38:O$149, MATCH("All the way volume forecast_" &amp; $G278 &amp; "_" &amp; $J278, Inputs_published!$D$38:$D$149, 0)) * O75</f>
        <v>0</v>
      </c>
      <c r="P278" s="262">
        <f>INDEX(Inputs_published!P$38:P$149, MATCH("All the way volume forecast_" &amp; $G278 &amp; "_" &amp; $J278, Inputs_published!$D$38:$D$149, 0)) * P75</f>
        <v>0</v>
      </c>
      <c r="Q278" s="262">
        <f>INDEX(Inputs_published!Q$38:Q$149, MATCH("All the way volume forecast_" &amp; $G278 &amp; "_" &amp; $J278, Inputs_published!$D$38:$D$149, 0)) * Q75</f>
        <v>0</v>
      </c>
      <c r="R278" s="262">
        <f>INDEX(Inputs_published!R$38:R$149, MATCH("All the way volume forecast_" &amp; $G278 &amp; "_" &amp; $J278, Inputs_published!$D$38:$D$149, 0)) * R75</f>
        <v>0</v>
      </c>
      <c r="S278" s="262">
        <f>INDEX(Inputs_published!S$38:S$149, MATCH("All the way volume forecast_" &amp; $G278 &amp; "_" &amp; $J278, Inputs_published!$D$38:$D$149, 0)) * S75</f>
        <v>0</v>
      </c>
      <c r="T278" s="262">
        <f>INDEX(Inputs_published!T$38:T$149, MATCH("All the way volume forecast_" &amp; $G278 &amp; "_" &amp; $J278, Inputs_published!$D$38:$D$149, 0)) * T75</f>
        <v>0</v>
      </c>
      <c r="U278" s="262">
        <f>INDEX(Inputs_published!U$38:U$149, MATCH("All the way volume forecast_" &amp; $G278 &amp; "_" &amp; $J278, Inputs_published!$D$38:$D$149, 0)) * U75</f>
        <v>0</v>
      </c>
      <c r="V278" s="262">
        <f>INDEX(Inputs_published!V$38:V$149, MATCH("All the way volume forecast_" &amp; $G278 &amp; "_" &amp; $J278, Inputs_published!$D$38:$D$149, 0)) * V75</f>
        <v>0</v>
      </c>
      <c r="W278" s="262">
        <f>INDEX(Inputs_published!W$38:W$149, MATCH("All the way volume forecast_" &amp; $G278 &amp; "_" &amp; $J278, Inputs_published!$D$38:$D$149, 0)) * W75</f>
        <v>0</v>
      </c>
      <c r="X278" s="262">
        <f>INDEX(Inputs_published!X$38:X$149, MATCH("All the way volume forecast_" &amp; $G278 &amp; "_" &amp; $J278, Inputs_published!$D$38:$D$149, 0)) * X75</f>
        <v>0</v>
      </c>
      <c r="Y278" s="262">
        <f>INDEX(Inputs_published!Y$38:Y$149, MATCH("All the way volume forecast_" &amp; $G278 &amp; "_" &amp; $J278, Inputs_published!$D$38:$D$149, 0)) * Y75</f>
        <v>0</v>
      </c>
      <c r="Z278" s="262">
        <f>INDEX(Inputs_published!Z$38:Z$149, MATCH("All the way volume forecast_" &amp; $G278 &amp; "_" &amp; $J278, Inputs_published!$D$38:$D$149, 0)) * Z75</f>
        <v>0</v>
      </c>
      <c r="AA278" s="262">
        <f>INDEX(Inputs_published!AA$38:AA$149, MATCH("All the way volume forecast_" &amp; $G278 &amp; "_" &amp; $J278, Inputs_published!$D$38:$D$149, 0)) * AA75</f>
        <v>0</v>
      </c>
      <c r="AB278" s="262">
        <f>INDEX(Inputs_published!AB$38:AB$149, MATCH("All the way volume forecast_" &amp; $G278 &amp; "_" &amp; $J278, Inputs_published!$D$38:$D$149, 0)) * AB75</f>
        <v>0</v>
      </c>
      <c r="AC278" s="65"/>
    </row>
    <row r="279" spans="1:29" x14ac:dyDescent="0.35">
      <c r="D279" s="252" t="str">
        <f t="shared" si="55"/>
        <v>Output to other models_CDCM end user tariff forecast_Exceeded capacity charge_Non-Domestic Aggregated (Related MPAN)</v>
      </c>
      <c r="E279" s="63" t="s">
        <v>158</v>
      </c>
      <c r="F279" s="63" t="s">
        <v>159</v>
      </c>
      <c r="G279" s="28" t="s">
        <v>61</v>
      </c>
      <c r="H279" s="63" t="s">
        <v>79</v>
      </c>
      <c r="I279" s="84" t="s">
        <v>191</v>
      </c>
      <c r="J279" s="272" t="str">
        <f>INDEX('Tariff mapping'!$E$6:$E$37, MATCH('Reorder aggregate volumes'!I279, 'Tariff mapping'!$D$6:$D$37, 0))</f>
        <v>Non-Domestic Aggregated (Related MPAN)</v>
      </c>
      <c r="K279" s="63" t="s">
        <v>60</v>
      </c>
      <c r="L279" s="65"/>
      <c r="M279" s="25"/>
      <c r="N279" s="65"/>
      <c r="O279" s="262">
        <f>INDEX(Inputs_published!O$38:O$149, MATCH("All the way volume forecast_" &amp; $G279 &amp; "_" &amp; $J279, Inputs_published!$D$38:$D$149, 0)) * O76</f>
        <v>0</v>
      </c>
      <c r="P279" s="262">
        <f>INDEX(Inputs_published!P$38:P$149, MATCH("All the way volume forecast_" &amp; $G279 &amp; "_" &amp; $J279, Inputs_published!$D$38:$D$149, 0)) * P76</f>
        <v>0</v>
      </c>
      <c r="Q279" s="262">
        <f>INDEX(Inputs_published!Q$38:Q$149, MATCH("All the way volume forecast_" &amp; $G279 &amp; "_" &amp; $J279, Inputs_published!$D$38:$D$149, 0)) * Q76</f>
        <v>0</v>
      </c>
      <c r="R279" s="262">
        <f>INDEX(Inputs_published!R$38:R$149, MATCH("All the way volume forecast_" &amp; $G279 &amp; "_" &amp; $J279, Inputs_published!$D$38:$D$149, 0)) * R76</f>
        <v>0</v>
      </c>
      <c r="S279" s="262">
        <f>INDEX(Inputs_published!S$38:S$149, MATCH("All the way volume forecast_" &amp; $G279 &amp; "_" &amp; $J279, Inputs_published!$D$38:$D$149, 0)) * S76</f>
        <v>0</v>
      </c>
      <c r="T279" s="262">
        <f>INDEX(Inputs_published!T$38:T$149, MATCH("All the way volume forecast_" &amp; $G279 &amp; "_" &amp; $J279, Inputs_published!$D$38:$D$149, 0)) * T76</f>
        <v>0</v>
      </c>
      <c r="U279" s="262">
        <f>INDEX(Inputs_published!U$38:U$149, MATCH("All the way volume forecast_" &amp; $G279 &amp; "_" &amp; $J279, Inputs_published!$D$38:$D$149, 0)) * U76</f>
        <v>0</v>
      </c>
      <c r="V279" s="262">
        <f>INDEX(Inputs_published!V$38:V$149, MATCH("All the way volume forecast_" &amp; $G279 &amp; "_" &amp; $J279, Inputs_published!$D$38:$D$149, 0)) * V76</f>
        <v>0</v>
      </c>
      <c r="W279" s="262">
        <f>INDEX(Inputs_published!W$38:W$149, MATCH("All the way volume forecast_" &amp; $G279 &amp; "_" &amp; $J279, Inputs_published!$D$38:$D$149, 0)) * W76</f>
        <v>0</v>
      </c>
      <c r="X279" s="262">
        <f>INDEX(Inputs_published!X$38:X$149, MATCH("All the way volume forecast_" &amp; $G279 &amp; "_" &amp; $J279, Inputs_published!$D$38:$D$149, 0)) * X76</f>
        <v>0</v>
      </c>
      <c r="Y279" s="262">
        <f>INDEX(Inputs_published!Y$38:Y$149, MATCH("All the way volume forecast_" &amp; $G279 &amp; "_" &amp; $J279, Inputs_published!$D$38:$D$149, 0)) * Y76</f>
        <v>0</v>
      </c>
      <c r="Z279" s="262">
        <f>INDEX(Inputs_published!Z$38:Z$149, MATCH("All the way volume forecast_" &amp; $G279 &amp; "_" &amp; $J279, Inputs_published!$D$38:$D$149, 0)) * Z76</f>
        <v>0</v>
      </c>
      <c r="AA279" s="262">
        <f>INDEX(Inputs_published!AA$38:AA$149, MATCH("All the way volume forecast_" &amp; $G279 &amp; "_" &amp; $J279, Inputs_published!$D$38:$D$149, 0)) * AA76</f>
        <v>0</v>
      </c>
      <c r="AB279" s="262">
        <f>INDEX(Inputs_published!AB$38:AB$149, MATCH("All the way volume forecast_" &amp; $G279 &amp; "_" &amp; $J279, Inputs_published!$D$38:$D$149, 0)) * AB76</f>
        <v>0</v>
      </c>
      <c r="AC279" s="65"/>
    </row>
    <row r="280" spans="1:29" x14ac:dyDescent="0.35">
      <c r="D280" s="252" t="str">
        <f t="shared" si="55"/>
        <v>Output to other models_CDCM end user tariff forecast_Exceeded capacity charge_LV Site Specific No Residual</v>
      </c>
      <c r="E280" s="63" t="s">
        <v>158</v>
      </c>
      <c r="F280" s="63" t="s">
        <v>159</v>
      </c>
      <c r="G280" s="28" t="s">
        <v>61</v>
      </c>
      <c r="H280" s="63" t="s">
        <v>79</v>
      </c>
      <c r="I280" s="64" t="s">
        <v>244</v>
      </c>
      <c r="J280" s="272" t="str">
        <f>INDEX('Tariff mapping'!$E$6:$E$37, MATCH('Reorder aggregate volumes'!I280, 'Tariff mapping'!$D$6:$D$37, 0))</f>
        <v>LV Site Specific</v>
      </c>
      <c r="K280" s="63" t="s">
        <v>60</v>
      </c>
      <c r="L280" s="65"/>
      <c r="M280" s="25"/>
      <c r="N280" s="65"/>
      <c r="O280" s="262">
        <f>INDEX(Inputs_published!O$38:O$149, MATCH("All the way volume forecast_" &amp; $G280 &amp; "_" &amp; $J280, Inputs_published!$D$38:$D$149, 0)) * O77</f>
        <v>0</v>
      </c>
      <c r="P280" s="262">
        <f>INDEX(Inputs_published!P$38:P$149, MATCH("All the way volume forecast_" &amp; $G280 &amp; "_" &amp; $J280, Inputs_published!$D$38:$D$149, 0)) * P77</f>
        <v>0</v>
      </c>
      <c r="Q280" s="262">
        <f>INDEX(Inputs_published!Q$38:Q$149, MATCH("All the way volume forecast_" &amp; $G280 &amp; "_" &amp; $J280, Inputs_published!$D$38:$D$149, 0)) * Q77</f>
        <v>0</v>
      </c>
      <c r="R280" s="262">
        <f>INDEX(Inputs_published!R$38:R$149, MATCH("All the way volume forecast_" &amp; $G280 &amp; "_" &amp; $J280, Inputs_published!$D$38:$D$149, 0)) * R77</f>
        <v>0</v>
      </c>
      <c r="S280" s="262">
        <f>INDEX(Inputs_published!S$38:S$149, MATCH("All the way volume forecast_" &amp; $G280 &amp; "_" &amp; $J280, Inputs_published!$D$38:$D$149, 0)) * S77</f>
        <v>0</v>
      </c>
      <c r="T280" s="262">
        <f>INDEX(Inputs_published!T$38:T$149, MATCH("All the way volume forecast_" &amp; $G280 &amp; "_" &amp; $J280, Inputs_published!$D$38:$D$149, 0)) * T77</f>
        <v>0</v>
      </c>
      <c r="U280" s="262">
        <f>INDEX(Inputs_published!U$38:U$149, MATCH("All the way volume forecast_" &amp; $G280 &amp; "_" &amp; $J280, Inputs_published!$D$38:$D$149, 0)) * U77</f>
        <v>0</v>
      </c>
      <c r="V280" s="262">
        <f>INDEX(Inputs_published!V$38:V$149, MATCH("All the way volume forecast_" &amp; $G280 &amp; "_" &amp; $J280, Inputs_published!$D$38:$D$149, 0)) * V77</f>
        <v>0</v>
      </c>
      <c r="W280" s="262">
        <f>INDEX(Inputs_published!W$38:W$149, MATCH("All the way volume forecast_" &amp; $G280 &amp; "_" &amp; $J280, Inputs_published!$D$38:$D$149, 0)) * W77</f>
        <v>0</v>
      </c>
      <c r="X280" s="262">
        <f>INDEX(Inputs_published!X$38:X$149, MATCH("All the way volume forecast_" &amp; $G280 &amp; "_" &amp; $J280, Inputs_published!$D$38:$D$149, 0)) * X77</f>
        <v>0</v>
      </c>
      <c r="Y280" s="262">
        <f>INDEX(Inputs_published!Y$38:Y$149, MATCH("All the way volume forecast_" &amp; $G280 &amp; "_" &amp; $J280, Inputs_published!$D$38:$D$149, 0)) * Y77</f>
        <v>0</v>
      </c>
      <c r="Z280" s="262">
        <f>INDEX(Inputs_published!Z$38:Z$149, MATCH("All the way volume forecast_" &amp; $G280 &amp; "_" &amp; $J280, Inputs_published!$D$38:$D$149, 0)) * Z77</f>
        <v>0</v>
      </c>
      <c r="AA280" s="262">
        <f>INDEX(Inputs_published!AA$38:AA$149, MATCH("All the way volume forecast_" &amp; $G280 &amp; "_" &amp; $J280, Inputs_published!$D$38:$D$149, 0)) * AA77</f>
        <v>0</v>
      </c>
      <c r="AB280" s="262">
        <f>INDEX(Inputs_published!AB$38:AB$149, MATCH("All the way volume forecast_" &amp; $G280 &amp; "_" &amp; $J280, Inputs_published!$D$38:$D$149, 0)) * AB77</f>
        <v>0</v>
      </c>
      <c r="AC280" s="65"/>
    </row>
    <row r="281" spans="1:29" x14ac:dyDescent="0.35">
      <c r="D281" s="252" t="str">
        <f t="shared" si="55"/>
        <v>Output to other models_CDCM end user tariff forecast_Exceeded capacity charge_LV Site Specific Band 1</v>
      </c>
      <c r="E281" s="63" t="s">
        <v>158</v>
      </c>
      <c r="F281" s="63" t="s">
        <v>159</v>
      </c>
      <c r="G281" s="28" t="s">
        <v>61</v>
      </c>
      <c r="H281" s="63" t="s">
        <v>79</v>
      </c>
      <c r="I281" s="64" t="s">
        <v>245</v>
      </c>
      <c r="J281" s="272" t="str">
        <f>INDEX('Tariff mapping'!$E$6:$E$37, MATCH('Reorder aggregate volumes'!I281, 'Tariff mapping'!$D$6:$D$37, 0))</f>
        <v>LV Site Specific</v>
      </c>
      <c r="K281" s="63" t="s">
        <v>60</v>
      </c>
      <c r="L281" s="65"/>
      <c r="M281" s="25"/>
      <c r="N281" s="65"/>
      <c r="O281" s="262">
        <f>INDEX(Inputs_published!O$38:O$149, MATCH("All the way volume forecast_" &amp; $G281 &amp; "_" &amp; $J281, Inputs_published!$D$38:$D$149, 0)) * O78</f>
        <v>5371.5507180903032</v>
      </c>
      <c r="P281" s="262">
        <f>INDEX(Inputs_published!P$38:P$149, MATCH("All the way volume forecast_" &amp; $G281 &amp; "_" &amp; $J281, Inputs_published!$D$38:$D$149, 0)) * P78</f>
        <v>5477.8629905902899</v>
      </c>
      <c r="Q281" s="262">
        <f>INDEX(Inputs_published!Q$38:Q$149, MATCH("All the way volume forecast_" &amp; $G281 &amp; "_" &amp; $J281, Inputs_published!$D$38:$D$149, 0)) * Q78</f>
        <v>8859.4303987865042</v>
      </c>
      <c r="R281" s="262">
        <f>INDEX(Inputs_published!R$38:R$149, MATCH("All the way volume forecast_" &amp; $G281 &amp; "_" &amp; $J281, Inputs_published!$D$38:$D$149, 0)) * R78</f>
        <v>3860.5527101887119</v>
      </c>
      <c r="S281" s="262">
        <f>INDEX(Inputs_published!S$38:S$149, MATCH("All the way volume forecast_" &amp; $G281 &amp; "_" &amp; $J281, Inputs_published!$D$38:$D$149, 0)) * S78</f>
        <v>12449.783282443228</v>
      </c>
      <c r="T281" s="262">
        <f>INDEX(Inputs_published!T$38:T$149, MATCH("All the way volume forecast_" &amp; $G281 &amp; "_" &amp; $J281, Inputs_published!$D$38:$D$149, 0)) * T78</f>
        <v>4847.6756575657146</v>
      </c>
      <c r="U281" s="262">
        <f>INDEX(Inputs_published!U$38:U$149, MATCH("All the way volume forecast_" &amp; $G281 &amp; "_" &amp; $J281, Inputs_published!$D$38:$D$149, 0)) * U78</f>
        <v>6001.4577020545503</v>
      </c>
      <c r="V281" s="262">
        <f>INDEX(Inputs_published!V$38:V$149, MATCH("All the way volume forecast_" &amp; $G281 &amp; "_" &amp; $J281, Inputs_published!$D$38:$D$149, 0)) * V78</f>
        <v>5546.9392501435259</v>
      </c>
      <c r="W281" s="262">
        <f>INDEX(Inputs_published!W$38:W$149, MATCH("All the way volume forecast_" &amp; $G281 &amp; "_" &amp; $J281, Inputs_published!$D$38:$D$149, 0)) * W78</f>
        <v>11473.931514205977</v>
      </c>
      <c r="X281" s="262">
        <f>INDEX(Inputs_published!X$38:X$149, MATCH("All the way volume forecast_" &amp; $G281 &amp; "_" &amp; $J281, Inputs_published!$D$38:$D$149, 0)) * X78</f>
        <v>9195.212590566276</v>
      </c>
      <c r="Y281" s="262">
        <f>INDEX(Inputs_published!Y$38:Y$149, MATCH("All the way volume forecast_" &amp; $G281 &amp; "_" &amp; $J281, Inputs_published!$D$38:$D$149, 0)) * Y78</f>
        <v>5552.7861531475219</v>
      </c>
      <c r="Z281" s="262">
        <f>INDEX(Inputs_published!Z$38:Z$149, MATCH("All the way volume forecast_" &amp; $G281 &amp; "_" &amp; $J281, Inputs_published!$D$38:$D$149, 0)) * Z78</f>
        <v>9170.5127020690943</v>
      </c>
      <c r="AA281" s="262">
        <f>INDEX(Inputs_published!AA$38:AA$149, MATCH("All the way volume forecast_" &amp; $G281 &amp; "_" &amp; $J281, Inputs_published!$D$38:$D$149, 0)) * AA78</f>
        <v>3356.2758095727631</v>
      </c>
      <c r="AB281" s="262">
        <f>INDEX(Inputs_published!AB$38:AB$149, MATCH("All the way volume forecast_" &amp; $G281 &amp; "_" &amp; $J281, Inputs_published!$D$38:$D$149, 0)) * AB78</f>
        <v>2486.244364630063</v>
      </c>
      <c r="AC281" s="65"/>
    </row>
    <row r="282" spans="1:29" x14ac:dyDescent="0.35">
      <c r="D282" s="252" t="str">
        <f t="shared" si="55"/>
        <v>Output to other models_CDCM end user tariff forecast_Exceeded capacity charge_LV Site Specific Band 2</v>
      </c>
      <c r="E282" s="63" t="s">
        <v>158</v>
      </c>
      <c r="F282" s="63" t="s">
        <v>159</v>
      </c>
      <c r="G282" s="28" t="s">
        <v>61</v>
      </c>
      <c r="H282" s="63" t="s">
        <v>79</v>
      </c>
      <c r="I282" s="64" t="s">
        <v>246</v>
      </c>
      <c r="J282" s="272" t="str">
        <f>INDEX('Tariff mapping'!$E$6:$E$37, MATCH('Reorder aggregate volumes'!I282, 'Tariff mapping'!$D$6:$D$37, 0))</f>
        <v>LV Site Specific</v>
      </c>
      <c r="K282" s="63" t="s">
        <v>60</v>
      </c>
      <c r="L282" s="65"/>
      <c r="M282" s="25"/>
      <c r="N282" s="65"/>
      <c r="O282" s="262">
        <f>INDEX(Inputs_published!O$38:O$149, MATCH("All the way volume forecast_" &amp; $G282 &amp; "_" &amp; $J282, Inputs_published!$D$38:$D$149, 0)) * O79</f>
        <v>10936.318327900435</v>
      </c>
      <c r="P282" s="262">
        <f>INDEX(Inputs_published!P$38:P$149, MATCH("All the way volume forecast_" &amp; $G282 &amp; "_" &amp; $J282, Inputs_published!$D$38:$D$149, 0)) * P79</f>
        <v>5947.9287739938918</v>
      </c>
      <c r="Q282" s="262">
        <f>INDEX(Inputs_published!Q$38:Q$149, MATCH("All the way volume forecast_" &amp; $G282 &amp; "_" &amp; $J282, Inputs_published!$D$38:$D$149, 0)) * Q79</f>
        <v>10263.613044498368</v>
      </c>
      <c r="R282" s="262">
        <f>INDEX(Inputs_published!R$38:R$149, MATCH("All the way volume forecast_" &amp; $G282 &amp; "_" &amp; $J282, Inputs_published!$D$38:$D$149, 0)) * R79</f>
        <v>3884.9139168575271</v>
      </c>
      <c r="S282" s="262">
        <f>INDEX(Inputs_published!S$38:S$149, MATCH("All the way volume forecast_" &amp; $G282 &amp; "_" &amp; $J282, Inputs_published!$D$38:$D$149, 0)) * S79</f>
        <v>11624.977276227461</v>
      </c>
      <c r="T282" s="262">
        <f>INDEX(Inputs_published!T$38:T$149, MATCH("All the way volume forecast_" &amp; $G282 &amp; "_" &amp; $J282, Inputs_published!$D$38:$D$149, 0)) * T79</f>
        <v>7006.224308831157</v>
      </c>
      <c r="U282" s="262">
        <f>INDEX(Inputs_published!U$38:U$149, MATCH("All the way volume forecast_" &amp; $G282 &amp; "_" &amp; $J282, Inputs_published!$D$38:$D$149, 0)) * U79</f>
        <v>8305.0497996124923</v>
      </c>
      <c r="V282" s="262">
        <f>INDEX(Inputs_published!V$38:V$149, MATCH("All the way volume forecast_" &amp; $G282 &amp; "_" &amp; $J282, Inputs_published!$D$38:$D$149, 0)) * V79</f>
        <v>12335.525332096004</v>
      </c>
      <c r="W282" s="262">
        <f>INDEX(Inputs_published!W$38:W$149, MATCH("All the way volume forecast_" &amp; $G282 &amp; "_" &amp; $J282, Inputs_published!$D$38:$D$149, 0)) * W79</f>
        <v>11934.978861413168</v>
      </c>
      <c r="X282" s="262">
        <f>INDEX(Inputs_published!X$38:X$149, MATCH("All the way volume forecast_" &amp; $G282 &amp; "_" &amp; $J282, Inputs_published!$D$38:$D$149, 0)) * X79</f>
        <v>20806.847393274918</v>
      </c>
      <c r="Y282" s="262">
        <f>INDEX(Inputs_published!Y$38:Y$149, MATCH("All the way volume forecast_" &amp; $G282 &amp; "_" &amp; $J282, Inputs_published!$D$38:$D$149, 0)) * Y79</f>
        <v>10102.424428028444</v>
      </c>
      <c r="Z282" s="262">
        <f>INDEX(Inputs_published!Z$38:Z$149, MATCH("All the way volume forecast_" &amp; $G282 &amp; "_" &amp; $J282, Inputs_published!$D$38:$D$149, 0)) * Z79</f>
        <v>13246.928837368987</v>
      </c>
      <c r="AA282" s="262">
        <f>INDEX(Inputs_published!AA$38:AA$149, MATCH("All the way volume forecast_" &amp; $G282 &amp; "_" &amp; $J282, Inputs_published!$D$38:$D$149, 0)) * AA79</f>
        <v>4556.4168759632867</v>
      </c>
      <c r="AB282" s="262">
        <f>INDEX(Inputs_published!AB$38:AB$149, MATCH("All the way volume forecast_" &amp; $G282 &amp; "_" &amp; $J282, Inputs_published!$D$38:$D$149, 0)) * AB79</f>
        <v>3872.3538416701085</v>
      </c>
      <c r="AC282" s="65"/>
    </row>
    <row r="283" spans="1:29" x14ac:dyDescent="0.35">
      <c r="D283" s="252" t="str">
        <f t="shared" si="55"/>
        <v>Output to other models_CDCM end user tariff forecast_Exceeded capacity charge_LV Site Specific Band 3</v>
      </c>
      <c r="E283" s="63" t="s">
        <v>158</v>
      </c>
      <c r="F283" s="63" t="s">
        <v>159</v>
      </c>
      <c r="G283" s="28" t="s">
        <v>61</v>
      </c>
      <c r="H283" s="63" t="s">
        <v>79</v>
      </c>
      <c r="I283" s="64" t="s">
        <v>247</v>
      </c>
      <c r="J283" s="272" t="str">
        <f>INDEX('Tariff mapping'!$E$6:$E$37, MATCH('Reorder aggregate volumes'!I283, 'Tariff mapping'!$D$6:$D$37, 0))</f>
        <v>LV Site Specific</v>
      </c>
      <c r="K283" s="63" t="s">
        <v>60</v>
      </c>
      <c r="L283" s="65"/>
      <c r="M283" s="25"/>
      <c r="N283" s="65"/>
      <c r="O283" s="262">
        <f>INDEX(Inputs_published!O$38:O$149, MATCH("All the way volume forecast_" &amp; $G283 &amp; "_" &amp; $J283, Inputs_published!$D$38:$D$149, 0)) * O80</f>
        <v>6235.0499851728227</v>
      </c>
      <c r="P283" s="262">
        <f>INDEX(Inputs_published!P$38:P$149, MATCH("All the way volume forecast_" &amp; $G283 &amp; "_" &amp; $J283, Inputs_published!$D$38:$D$149, 0)) * P80</f>
        <v>3768.1582508301494</v>
      </c>
      <c r="Q283" s="262">
        <f>INDEX(Inputs_published!Q$38:Q$149, MATCH("All the way volume forecast_" &amp; $G283 &amp; "_" &amp; $J283, Inputs_published!$D$38:$D$149, 0)) * Q80</f>
        <v>6722.7844728498203</v>
      </c>
      <c r="R283" s="262">
        <f>INDEX(Inputs_published!R$38:R$149, MATCH("All the way volume forecast_" &amp; $G283 &amp; "_" &amp; $J283, Inputs_published!$D$38:$D$149, 0)) * R80</f>
        <v>2872.8051526992385</v>
      </c>
      <c r="S283" s="262">
        <f>INDEX(Inputs_published!S$38:S$149, MATCH("All the way volume forecast_" &amp; $G283 &amp; "_" &amp; $J283, Inputs_published!$D$38:$D$149, 0)) * S80</f>
        <v>9174.6403566744848</v>
      </c>
      <c r="T283" s="262">
        <f>INDEX(Inputs_published!T$38:T$149, MATCH("All the way volume forecast_" &amp; $G283 &amp; "_" &amp; $J283, Inputs_published!$D$38:$D$149, 0)) * T80</f>
        <v>3959.3837619087367</v>
      </c>
      <c r="U283" s="262">
        <f>INDEX(Inputs_published!U$38:U$149, MATCH("All the way volume forecast_" &amp; $G283 &amp; "_" &amp; $J283, Inputs_published!$D$38:$D$149, 0)) * U80</f>
        <v>4103.240730881872</v>
      </c>
      <c r="V283" s="262">
        <f>INDEX(Inputs_published!V$38:V$149, MATCH("All the way volume forecast_" &amp; $G283 &amp; "_" &amp; $J283, Inputs_published!$D$38:$D$149, 0)) * V80</f>
        <v>6207.0803576221515</v>
      </c>
      <c r="W283" s="262">
        <f>INDEX(Inputs_published!W$38:W$149, MATCH("All the way volume forecast_" &amp; $G283 &amp; "_" &amp; $J283, Inputs_published!$D$38:$D$149, 0)) * W80</f>
        <v>7204.6954986127275</v>
      </c>
      <c r="X283" s="262">
        <f>INDEX(Inputs_published!X$38:X$149, MATCH("All the way volume forecast_" &amp; $G283 &amp; "_" &amp; $J283, Inputs_published!$D$38:$D$149, 0)) * X80</f>
        <v>10631.668991397912</v>
      </c>
      <c r="Y283" s="262">
        <f>INDEX(Inputs_published!Y$38:Y$149, MATCH("All the way volume forecast_" &amp; $G283 &amp; "_" &amp; $J283, Inputs_published!$D$38:$D$149, 0)) * Y80</f>
        <v>6092.2733858061874</v>
      </c>
      <c r="Z283" s="262">
        <f>INDEX(Inputs_published!Z$38:Z$149, MATCH("All the way volume forecast_" &amp; $G283 &amp; "_" &amp; $J283, Inputs_published!$D$38:$D$149, 0)) * Z80</f>
        <v>6857.8946427983483</v>
      </c>
      <c r="AA283" s="262">
        <f>INDEX(Inputs_published!AA$38:AA$149, MATCH("All the way volume forecast_" &amp; $G283 &amp; "_" &amp; $J283, Inputs_published!$D$38:$D$149, 0)) * AA80</f>
        <v>2688.0137358576908</v>
      </c>
      <c r="AB283" s="262">
        <f>INDEX(Inputs_published!AB$38:AB$149, MATCH("All the way volume forecast_" &amp; $G283 &amp; "_" &amp; $J283, Inputs_published!$D$38:$D$149, 0)) * AB80</f>
        <v>2266.7271063569096</v>
      </c>
      <c r="AC283" s="65"/>
    </row>
    <row r="284" spans="1:29" s="82" customFormat="1" x14ac:dyDescent="0.35">
      <c r="A284" s="49"/>
      <c r="D284" s="252" t="str">
        <f t="shared" si="55"/>
        <v>Output to other models_CDCM end user tariff forecast_Exceeded capacity charge_LV Site Specific Band 4</v>
      </c>
      <c r="E284" s="63" t="s">
        <v>158</v>
      </c>
      <c r="F284" s="63" t="s">
        <v>159</v>
      </c>
      <c r="G284" s="28" t="s">
        <v>61</v>
      </c>
      <c r="H284" s="63" t="s">
        <v>79</v>
      </c>
      <c r="I284" s="64" t="s">
        <v>248</v>
      </c>
      <c r="J284" s="272" t="str">
        <f>INDEX('Tariff mapping'!$E$6:$E$37, MATCH('Reorder aggregate volumes'!I284, 'Tariff mapping'!$D$6:$D$37, 0))</f>
        <v>LV Site Specific</v>
      </c>
      <c r="K284" s="63" t="s">
        <v>60</v>
      </c>
      <c r="L284" s="65"/>
      <c r="M284" s="25"/>
      <c r="N284" s="65"/>
      <c r="O284" s="281">
        <f>INDEX(Inputs_published!O$38:O$149, MATCH("All the way volume forecast_" &amp; $G284 &amp; "_" &amp; $J284, Inputs_published!$D$38:$D$149, 0)) * O81</f>
        <v>15258.035610715669</v>
      </c>
      <c r="P284" s="281">
        <f>INDEX(Inputs_published!P$38:P$149, MATCH("All the way volume forecast_" &amp; $G284 &amp; "_" &amp; $J284, Inputs_published!$D$38:$D$149, 0)) * P81</f>
        <v>13606.748614722652</v>
      </c>
      <c r="Q284" s="281">
        <f>INDEX(Inputs_published!Q$38:Q$149, MATCH("All the way volume forecast_" &amp; $G284 &amp; "_" &amp; $J284, Inputs_published!$D$38:$D$149, 0)) * Q81</f>
        <v>17053.410440029686</v>
      </c>
      <c r="R284" s="281">
        <f>INDEX(Inputs_published!R$38:R$149, MATCH("All the way volume forecast_" &amp; $G284 &amp; "_" &amp; $J284, Inputs_published!$D$38:$D$149, 0)) * R81</f>
        <v>9399.651799440102</v>
      </c>
      <c r="S284" s="281">
        <f>INDEX(Inputs_published!S$38:S$149, MATCH("All the way volume forecast_" &amp; $G284 &amp; "_" &amp; $J284, Inputs_published!$D$38:$D$149, 0)) * S81</f>
        <v>36935.555205311859</v>
      </c>
      <c r="T284" s="281">
        <f>INDEX(Inputs_published!T$38:T$149, MATCH("All the way volume forecast_" &amp; $G284 &amp; "_" &amp; $J284, Inputs_published!$D$38:$D$149, 0)) * T81</f>
        <v>13725.856271694394</v>
      </c>
      <c r="U284" s="281">
        <f>INDEX(Inputs_published!U$38:U$149, MATCH("All the way volume forecast_" &amp; $G284 &amp; "_" &amp; $J284, Inputs_published!$D$38:$D$149, 0)) * U81</f>
        <v>14190.291767451081</v>
      </c>
      <c r="V284" s="281">
        <f>INDEX(Inputs_published!V$38:V$149, MATCH("All the way volume forecast_" &amp; $G284 &amp; "_" &amp; $J284, Inputs_published!$D$38:$D$149, 0)) * V81</f>
        <v>27636.827184516354</v>
      </c>
      <c r="W284" s="281">
        <f>INDEX(Inputs_published!W$38:W$149, MATCH("All the way volume forecast_" &amp; $G284 &amp; "_" &amp; $J284, Inputs_published!$D$38:$D$149, 0)) * W81</f>
        <v>19359.31431761288</v>
      </c>
      <c r="X284" s="281">
        <f>INDEX(Inputs_published!X$38:X$149, MATCH("All the way volume forecast_" &amp; $G284 &amp; "_" &amp; $J284, Inputs_published!$D$38:$D$149, 0)) * X81</f>
        <v>18629.438674183519</v>
      </c>
      <c r="Y284" s="281">
        <f>INDEX(Inputs_published!Y$38:Y$149, MATCH("All the way volume forecast_" &amp; $G284 &amp; "_" &amp; $J284, Inputs_published!$D$38:$D$149, 0)) * Y81</f>
        <v>13665.982655906906</v>
      </c>
      <c r="Z284" s="281">
        <f>INDEX(Inputs_published!Z$38:Z$149, MATCH("All the way volume forecast_" &amp; $G284 &amp; "_" &amp; $J284, Inputs_published!$D$38:$D$149, 0)) * Z81</f>
        <v>8932.28817562933</v>
      </c>
      <c r="AA284" s="281">
        <f>INDEX(Inputs_published!AA$38:AA$149, MATCH("All the way volume forecast_" &amp; $G284 &amp; "_" &amp; $J284, Inputs_published!$D$38:$D$149, 0)) * AA81</f>
        <v>6113.7979110819351</v>
      </c>
      <c r="AB284" s="281">
        <f>INDEX(Inputs_published!AB$38:AB$149, MATCH("All the way volume forecast_" &amp; $G284 &amp; "_" &amp; $J284, Inputs_published!$D$38:$D$149, 0)) * AB81</f>
        <v>6187.7567406285434</v>
      </c>
      <c r="AC284" s="65"/>
    </row>
    <row r="285" spans="1:29" s="82" customFormat="1" x14ac:dyDescent="0.35">
      <c r="A285" s="49"/>
      <c r="D285" s="252" t="str">
        <f t="shared" si="55"/>
        <v>Output to other models_CDCM end user tariff forecast_Exceeded capacity charge_LV Sub Site Specific No Residual</v>
      </c>
      <c r="E285" s="63" t="s">
        <v>158</v>
      </c>
      <c r="F285" s="63" t="s">
        <v>159</v>
      </c>
      <c r="G285" s="28" t="s">
        <v>61</v>
      </c>
      <c r="H285" s="63" t="s">
        <v>79</v>
      </c>
      <c r="I285" s="63" t="s">
        <v>249</v>
      </c>
      <c r="J285" s="272" t="str">
        <f>INDEX('Tariff mapping'!$E$6:$E$37, MATCH('Reorder aggregate volumes'!I285, 'Tariff mapping'!$D$6:$D$37, 0))</f>
        <v>LV Sub Site Specific</v>
      </c>
      <c r="K285" s="63" t="s">
        <v>60</v>
      </c>
      <c r="L285" s="65"/>
      <c r="M285" s="25"/>
      <c r="N285" s="65"/>
      <c r="O285" s="281">
        <f>INDEX(Inputs_published!O$38:O$149, MATCH("All the way volume forecast_" &amp; $G285 &amp; "_" &amp; $J285, Inputs_published!$D$38:$D$149, 0)) * O82</f>
        <v>0</v>
      </c>
      <c r="P285" s="281">
        <f>INDEX(Inputs_published!P$38:P$149, MATCH("All the way volume forecast_" &amp; $G285 &amp; "_" &amp; $J285, Inputs_published!$D$38:$D$149, 0)) * P82</f>
        <v>0</v>
      </c>
      <c r="Q285" s="281">
        <f>INDEX(Inputs_published!Q$38:Q$149, MATCH("All the way volume forecast_" &amp; $G285 &amp; "_" &amp; $J285, Inputs_published!$D$38:$D$149, 0)) * Q82</f>
        <v>0</v>
      </c>
      <c r="R285" s="281">
        <f>INDEX(Inputs_published!R$38:R$149, MATCH("All the way volume forecast_" &amp; $G285 &amp; "_" &amp; $J285, Inputs_published!$D$38:$D$149, 0)) * R82</f>
        <v>0</v>
      </c>
      <c r="S285" s="281">
        <f>INDEX(Inputs_published!S$38:S$149, MATCH("All the way volume forecast_" &amp; $G285 &amp; "_" &amp; $J285, Inputs_published!$D$38:$D$149, 0)) * S82</f>
        <v>0</v>
      </c>
      <c r="T285" s="281">
        <f>INDEX(Inputs_published!T$38:T$149, MATCH("All the way volume forecast_" &amp; $G285 &amp; "_" &amp; $J285, Inputs_published!$D$38:$D$149, 0)) * T82</f>
        <v>0</v>
      </c>
      <c r="U285" s="281">
        <f>INDEX(Inputs_published!U$38:U$149, MATCH("All the way volume forecast_" &amp; $G285 &amp; "_" &amp; $J285, Inputs_published!$D$38:$D$149, 0)) * U82</f>
        <v>0</v>
      </c>
      <c r="V285" s="281">
        <f>INDEX(Inputs_published!V$38:V$149, MATCH("All the way volume forecast_" &amp; $G285 &amp; "_" &amp; $J285, Inputs_published!$D$38:$D$149, 0)) * V82</f>
        <v>0</v>
      </c>
      <c r="W285" s="281">
        <f>INDEX(Inputs_published!W$38:W$149, MATCH("All the way volume forecast_" &amp; $G285 &amp; "_" &amp; $J285, Inputs_published!$D$38:$D$149, 0)) * W82</f>
        <v>0</v>
      </c>
      <c r="X285" s="281">
        <f>INDEX(Inputs_published!X$38:X$149, MATCH("All the way volume forecast_" &amp; $G285 &amp; "_" &amp; $J285, Inputs_published!$D$38:$D$149, 0)) * X82</f>
        <v>0</v>
      </c>
      <c r="Y285" s="281">
        <f>INDEX(Inputs_published!Y$38:Y$149, MATCH("All the way volume forecast_" &amp; $G285 &amp; "_" &amp; $J285, Inputs_published!$D$38:$D$149, 0)) * Y82</f>
        <v>0</v>
      </c>
      <c r="Z285" s="281">
        <f>INDEX(Inputs_published!Z$38:Z$149, MATCH("All the way volume forecast_" &amp; $G285 &amp; "_" &amp; $J285, Inputs_published!$D$38:$D$149, 0)) * Z82</f>
        <v>0</v>
      </c>
      <c r="AA285" s="281">
        <f>INDEX(Inputs_published!AA$38:AA$149, MATCH("All the way volume forecast_" &amp; $G285 &amp; "_" &amp; $J285, Inputs_published!$D$38:$D$149, 0)) * AA82</f>
        <v>0</v>
      </c>
      <c r="AB285" s="281">
        <f>INDEX(Inputs_published!AB$38:AB$149, MATCH("All the way volume forecast_" &amp; $G285 &amp; "_" &amp; $J285, Inputs_published!$D$38:$D$149, 0)) * AB82</f>
        <v>0</v>
      </c>
      <c r="AC285" s="65"/>
    </row>
    <row r="286" spans="1:29" s="82" customFormat="1" x14ac:dyDescent="0.35">
      <c r="A286" s="49"/>
      <c r="D286" s="252" t="str">
        <f t="shared" si="55"/>
        <v>Output to other models_CDCM end user tariff forecast_Exceeded capacity charge_LV Sub Site Specific Band 1</v>
      </c>
      <c r="E286" s="63" t="s">
        <v>158</v>
      </c>
      <c r="F286" s="63" t="s">
        <v>159</v>
      </c>
      <c r="G286" s="28" t="s">
        <v>61</v>
      </c>
      <c r="H286" s="63" t="s">
        <v>79</v>
      </c>
      <c r="I286" s="63" t="s">
        <v>250</v>
      </c>
      <c r="J286" s="272" t="str">
        <f>INDEX('Tariff mapping'!$E$6:$E$37, MATCH('Reorder aggregate volumes'!I286, 'Tariff mapping'!$D$6:$D$37, 0))</f>
        <v>LV Sub Site Specific</v>
      </c>
      <c r="K286" s="63" t="s">
        <v>60</v>
      </c>
      <c r="L286" s="65"/>
      <c r="M286" s="25"/>
      <c r="N286" s="65"/>
      <c r="O286" s="281">
        <f>INDEX(Inputs_published!O$38:O$149, MATCH("All the way volume forecast_" &amp; $G286 &amp; "_" &amp; $J286, Inputs_published!$D$38:$D$149, 0)) * O83</f>
        <v>2445.6796241567758</v>
      </c>
      <c r="P286" s="281">
        <f>INDEX(Inputs_published!P$38:P$149, MATCH("All the way volume forecast_" &amp; $G286 &amp; "_" &amp; $J286, Inputs_published!$D$38:$D$149, 0)) * P83</f>
        <v>516.92586607293481</v>
      </c>
      <c r="Q286" s="281">
        <f>INDEX(Inputs_published!Q$38:Q$149, MATCH("All the way volume forecast_" &amp; $G286 &amp; "_" &amp; $J286, Inputs_published!$D$38:$D$149, 0)) * Q83</f>
        <v>272.26208627232825</v>
      </c>
      <c r="R286" s="281">
        <f>INDEX(Inputs_published!R$38:R$149, MATCH("All the way volume forecast_" &amp; $G286 &amp; "_" &amp; $J286, Inputs_published!$D$38:$D$149, 0)) * R83</f>
        <v>226.11161338351866</v>
      </c>
      <c r="S286" s="281">
        <f>INDEX(Inputs_published!S$38:S$149, MATCH("All the way volume forecast_" &amp; $G286 &amp; "_" &amp; $J286, Inputs_published!$D$38:$D$149, 0)) * S83</f>
        <v>123.29320905142124</v>
      </c>
      <c r="T286" s="281">
        <f>INDEX(Inputs_published!T$38:T$149, MATCH("All the way volume forecast_" &amp; $G286 &amp; "_" &amp; $J286, Inputs_published!$D$38:$D$149, 0)) * T83</f>
        <v>171.03077950289889</v>
      </c>
      <c r="U286" s="281">
        <f>INDEX(Inputs_published!U$38:U$149, MATCH("All the way volume forecast_" &amp; $G286 &amp; "_" &amp; $J286, Inputs_published!$D$38:$D$149, 0)) * U83</f>
        <v>2106.8956652416291</v>
      </c>
      <c r="V286" s="281">
        <f>INDEX(Inputs_published!V$38:V$149, MATCH("All the way volume forecast_" &amp; $G286 &amp; "_" &amp; $J286, Inputs_published!$D$38:$D$149, 0)) * V83</f>
        <v>424.17880958826197</v>
      </c>
      <c r="W286" s="281">
        <f>INDEX(Inputs_published!W$38:W$149, MATCH("All the way volume forecast_" &amp; $G286 &amp; "_" &amp; $J286, Inputs_published!$D$38:$D$149, 0)) * W83</f>
        <v>52.612227554954288</v>
      </c>
      <c r="X286" s="281">
        <f>INDEX(Inputs_published!X$38:X$149, MATCH("All the way volume forecast_" &amp; $G286 &amp; "_" &amp; $J286, Inputs_published!$D$38:$D$149, 0)) * X83</f>
        <v>1417.5029210431071</v>
      </c>
      <c r="Y286" s="281">
        <f>INDEX(Inputs_published!Y$38:Y$149, MATCH("All the way volume forecast_" &amp; $G286 &amp; "_" &amp; $J286, Inputs_published!$D$38:$D$149, 0)) * Y83</f>
        <v>360.77442407881853</v>
      </c>
      <c r="Z286" s="281">
        <f>INDEX(Inputs_published!Z$38:Z$149, MATCH("All the way volume forecast_" &amp; $G286 &amp; "_" &amp; $J286, Inputs_published!$D$38:$D$149, 0)) * Z83</f>
        <v>141.06290171577893</v>
      </c>
      <c r="AA286" s="281">
        <f>INDEX(Inputs_published!AA$38:AA$149, MATCH("All the way volume forecast_" &amp; $G286 &amp; "_" &amp; $J286, Inputs_published!$D$38:$D$149, 0)) * AA83</f>
        <v>1309.2929157332858</v>
      </c>
      <c r="AB286" s="281">
        <f>INDEX(Inputs_published!AB$38:AB$149, MATCH("All the way volume forecast_" &amp; $G286 &amp; "_" &amp; $J286, Inputs_published!$D$38:$D$149, 0)) * AB83</f>
        <v>427.14254214834045</v>
      </c>
      <c r="AC286" s="65"/>
    </row>
    <row r="287" spans="1:29" s="82" customFormat="1" x14ac:dyDescent="0.35">
      <c r="A287" s="49"/>
      <c r="D287" s="252" t="str">
        <f t="shared" si="55"/>
        <v>Output to other models_CDCM end user tariff forecast_Exceeded capacity charge_LV Sub Site Specific Band 2</v>
      </c>
      <c r="E287" s="63" t="s">
        <v>158</v>
      </c>
      <c r="F287" s="63" t="s">
        <v>159</v>
      </c>
      <c r="G287" s="28" t="s">
        <v>61</v>
      </c>
      <c r="H287" s="63" t="s">
        <v>79</v>
      </c>
      <c r="I287" s="63" t="s">
        <v>251</v>
      </c>
      <c r="J287" s="272" t="str">
        <f>INDEX('Tariff mapping'!$E$6:$E$37, MATCH('Reorder aggregate volumes'!I287, 'Tariff mapping'!$D$6:$D$37, 0))</f>
        <v>LV Sub Site Specific</v>
      </c>
      <c r="K287" s="63" t="s">
        <v>60</v>
      </c>
      <c r="L287" s="65"/>
      <c r="M287" s="25"/>
      <c r="N287" s="65"/>
      <c r="O287" s="281">
        <f>INDEX(Inputs_published!O$38:O$149, MATCH("All the way volume forecast_" &amp; $G287 &amp; "_" &amp; $J287, Inputs_published!$D$38:$D$149, 0)) * O84</f>
        <v>4979.3313517008755</v>
      </c>
      <c r="P287" s="281">
        <f>INDEX(Inputs_published!P$38:P$149, MATCH("All the way volume forecast_" &amp; $G287 &amp; "_" &amp; $J287, Inputs_published!$D$38:$D$149, 0)) * P84</f>
        <v>561.2842522929916</v>
      </c>
      <c r="Q287" s="281">
        <f>INDEX(Inputs_published!Q$38:Q$149, MATCH("All the way volume forecast_" &amp; $G287 &amp; "_" &amp; $J287, Inputs_published!$D$38:$D$149, 0)) * Q84</f>
        <v>315.41448765936042</v>
      </c>
      <c r="R287" s="281">
        <f>INDEX(Inputs_published!R$38:R$149, MATCH("All the way volume forecast_" &amp; $G287 &amp; "_" &amp; $J287, Inputs_published!$D$38:$D$149, 0)) * R84</f>
        <v>227.53844320747561</v>
      </c>
      <c r="S287" s="281">
        <f>INDEX(Inputs_published!S$38:S$149, MATCH("All the way volume forecast_" &amp; $G287 &amp; "_" &amp; $J287, Inputs_published!$D$38:$D$149, 0)) * S84</f>
        <v>115.12495607511147</v>
      </c>
      <c r="T287" s="281">
        <f>INDEX(Inputs_published!T$38:T$149, MATCH("All the way volume forecast_" &amp; $G287 &amp; "_" &amp; $J287, Inputs_published!$D$38:$D$149, 0)) * T84</f>
        <v>247.18650535982317</v>
      </c>
      <c r="U287" s="281">
        <f>INDEX(Inputs_published!U$38:U$149, MATCH("All the way volume forecast_" &amp; $G287 &amp; "_" &amp; $J287, Inputs_published!$D$38:$D$149, 0)) * U84</f>
        <v>2915.6038901064258</v>
      </c>
      <c r="V287" s="281">
        <f>INDEX(Inputs_published!V$38:V$149, MATCH("All the way volume forecast_" &amp; $G287 &amp; "_" &amp; $J287, Inputs_published!$D$38:$D$149, 0)) * V84</f>
        <v>943.30732951130551</v>
      </c>
      <c r="W287" s="281">
        <f>INDEX(Inputs_published!W$38:W$149, MATCH("All the way volume forecast_" &amp; $G287 &amp; "_" &amp; $J287, Inputs_published!$D$38:$D$149, 0)) * W84</f>
        <v>54.726300478854895</v>
      </c>
      <c r="X287" s="281">
        <f>INDEX(Inputs_published!X$38:X$149, MATCH("All the way volume forecast_" &amp; $G287 &amp; "_" &amp; $J287, Inputs_published!$D$38:$D$149, 0)) * X84</f>
        <v>3207.5133301348733</v>
      </c>
      <c r="Y287" s="281">
        <f>INDEX(Inputs_published!Y$38:Y$149, MATCH("All the way volume forecast_" &amp; $G287 &amp; "_" &amp; $J287, Inputs_published!$D$38:$D$149, 0)) * Y84</f>
        <v>656.37254061293231</v>
      </c>
      <c r="Z287" s="281">
        <f>INDEX(Inputs_published!Z$38:Z$149, MATCH("All the way volume forecast_" &amp; $G287 &amp; "_" &amp; $J287, Inputs_published!$D$38:$D$149, 0)) * Z84</f>
        <v>203.76725722217091</v>
      </c>
      <c r="AA287" s="281">
        <f>INDEX(Inputs_published!AA$38:AA$149, MATCH("All the way volume forecast_" &amp; $G287 &amp; "_" &amp; $J287, Inputs_published!$D$38:$D$149, 0)) * AA84</f>
        <v>1777.4714222862758</v>
      </c>
      <c r="AB287" s="281">
        <f>INDEX(Inputs_published!AB$38:AB$149, MATCH("All the way volume forecast_" &amp; $G287 &amp; "_" &amp; $J287, Inputs_published!$D$38:$D$149, 0)) * AB84</f>
        <v>665.27936173923672</v>
      </c>
      <c r="AC287" s="65"/>
    </row>
    <row r="288" spans="1:29" s="82" customFormat="1" x14ac:dyDescent="0.35">
      <c r="A288" s="49"/>
      <c r="D288" s="252" t="str">
        <f t="shared" si="55"/>
        <v>Output to other models_CDCM end user tariff forecast_Exceeded capacity charge_LV Sub Site Specific Band 3</v>
      </c>
      <c r="E288" s="63" t="s">
        <v>158</v>
      </c>
      <c r="F288" s="63" t="s">
        <v>159</v>
      </c>
      <c r="G288" s="28" t="s">
        <v>61</v>
      </c>
      <c r="H288" s="63" t="s">
        <v>79</v>
      </c>
      <c r="I288" s="84" t="s">
        <v>252</v>
      </c>
      <c r="J288" s="272" t="str">
        <f>INDEX('Tariff mapping'!$E$6:$E$37, MATCH('Reorder aggregate volumes'!I288, 'Tariff mapping'!$D$6:$D$37, 0))</f>
        <v>LV Sub Site Specific</v>
      </c>
      <c r="K288" s="63" t="s">
        <v>60</v>
      </c>
      <c r="L288" s="65"/>
      <c r="M288" s="25"/>
      <c r="N288" s="65"/>
      <c r="O288" s="281">
        <f>INDEX(Inputs_published!O$38:O$149, MATCH("All the way volume forecast_" &amp; $G288 &amp; "_" &amp; $J288, Inputs_published!$D$38:$D$149, 0)) * O85</f>
        <v>2838.8328631024247</v>
      </c>
      <c r="P288" s="281">
        <f>INDEX(Inputs_published!P$38:P$149, MATCH("All the way volume forecast_" &amp; $G288 &amp; "_" &amp; $J288, Inputs_published!$D$38:$D$149, 0)) * P85</f>
        <v>355.58729209843756</v>
      </c>
      <c r="Q288" s="281">
        <f>INDEX(Inputs_published!Q$38:Q$149, MATCH("All the way volume forecast_" &amp; $G288 &amp; "_" &amp; $J288, Inputs_published!$D$38:$D$149, 0)) * Q85</f>
        <v>206.60011352287557</v>
      </c>
      <c r="R288" s="281">
        <f>INDEX(Inputs_published!R$38:R$149, MATCH("All the way volume forecast_" &amp; $G288 &amp; "_" &amp; $J288, Inputs_published!$D$38:$D$149, 0)) * R85</f>
        <v>168.25948426995004</v>
      </c>
      <c r="S288" s="281">
        <f>INDEX(Inputs_published!S$38:S$149, MATCH("All the way volume forecast_" &amp; $G288 &amp; "_" &amp; $J288, Inputs_published!$D$38:$D$149, 0)) * S85</f>
        <v>90.858678083357347</v>
      </c>
      <c r="T288" s="281">
        <f>INDEX(Inputs_published!T$38:T$149, MATCH("All the way volume forecast_" &amp; $G288 &amp; "_" &amp; $J288, Inputs_published!$D$38:$D$149, 0)) * T85</f>
        <v>139.69096511098252</v>
      </c>
      <c r="U288" s="281">
        <f>INDEX(Inputs_published!U$38:U$149, MATCH("All the way volume forecast_" &amp; $G288 &amp; "_" &amp; $J288, Inputs_published!$D$38:$D$149, 0)) * U85</f>
        <v>1440.5000482430009</v>
      </c>
      <c r="V288" s="281">
        <f>INDEX(Inputs_published!V$38:V$149, MATCH("All the way volume forecast_" &amp; $G288 &amp; "_" &amp; $J288, Inputs_published!$D$38:$D$149, 0)) * V85</f>
        <v>474.66031957114393</v>
      </c>
      <c r="W288" s="281">
        <f>INDEX(Inputs_published!W$38:W$149, MATCH("All the way volume forecast_" &amp; $G288 &amp; "_" &amp; $J288, Inputs_published!$D$38:$D$149, 0)) * W85</f>
        <v>33.03619849637905</v>
      </c>
      <c r="X288" s="281">
        <f>INDEX(Inputs_published!X$38:X$149, MATCH("All the way volume forecast_" &amp; $G288 &amp; "_" &amp; $J288, Inputs_published!$D$38:$D$149, 0)) * X85</f>
        <v>1638.9421889311502</v>
      </c>
      <c r="Y288" s="281">
        <f>INDEX(Inputs_published!Y$38:Y$149, MATCH("All the way volume forecast_" &amp; $G288 &amp; "_" &amp; $J288, Inputs_published!$D$38:$D$149, 0)) * Y85</f>
        <v>395.82587217933298</v>
      </c>
      <c r="Z288" s="281">
        <f>INDEX(Inputs_published!Z$38:Z$149, MATCH("All the way volume forecast_" &amp; $G288 &amp; "_" &amp; $J288, Inputs_published!$D$38:$D$149, 0)) * Z85</f>
        <v>105.48968737112834</v>
      </c>
      <c r="AA288" s="281">
        <f>INDEX(Inputs_published!AA$38:AA$149, MATCH("All the way volume forecast_" &amp; $G288 &amp; "_" &amp; $J288, Inputs_published!$D$38:$D$149, 0)) * AA85</f>
        <v>1048.6019449635876</v>
      </c>
      <c r="AB288" s="281">
        <f>INDEX(Inputs_published!AB$38:AB$149, MATCH("All the way volume forecast_" &amp; $G288 &amp; "_" &amp; $J288, Inputs_published!$D$38:$D$149, 0)) * AB85</f>
        <v>389.42896858407011</v>
      </c>
      <c r="AC288" s="65"/>
    </row>
    <row r="289" spans="1:29" s="82" customFormat="1" x14ac:dyDescent="0.35">
      <c r="A289" s="49"/>
      <c r="D289" s="252" t="str">
        <f t="shared" si="55"/>
        <v>Output to other models_CDCM end user tariff forecast_Exceeded capacity charge_LV Sub Site Specific Band 4</v>
      </c>
      <c r="E289" s="63" t="s">
        <v>158</v>
      </c>
      <c r="F289" s="63" t="s">
        <v>159</v>
      </c>
      <c r="G289" s="28" t="s">
        <v>61</v>
      </c>
      <c r="H289" s="63" t="s">
        <v>79</v>
      </c>
      <c r="I289" s="84" t="s">
        <v>253</v>
      </c>
      <c r="J289" s="272" t="str">
        <f>INDEX('Tariff mapping'!$E$6:$E$37, MATCH('Reorder aggregate volumes'!I289, 'Tariff mapping'!$D$6:$D$37, 0))</f>
        <v>LV Sub Site Specific</v>
      </c>
      <c r="K289" s="63" t="s">
        <v>60</v>
      </c>
      <c r="L289" s="65"/>
      <c r="M289" s="25"/>
      <c r="N289" s="65"/>
      <c r="O289" s="281">
        <f>INDEX(Inputs_published!O$38:O$149, MATCH("All the way volume forecast_" &amp; $G289 &amp; "_" &amp; $J289, Inputs_published!$D$38:$D$149, 0)) * O86</f>
        <v>6947.0193536686002</v>
      </c>
      <c r="P289" s="281">
        <f>INDEX(Inputs_published!P$38:P$149, MATCH("All the way volume forecast_" &amp; $G289 &amp; "_" &amp; $J289, Inputs_published!$D$38:$D$149, 0)) * P86</f>
        <v>1284.0190278918001</v>
      </c>
      <c r="Q289" s="281">
        <f>INDEX(Inputs_published!Q$38:Q$149, MATCH("All the way volume forecast_" &amp; $G289 &amp; "_" &amp; $J289, Inputs_published!$D$38:$D$149, 0)) * Q86</f>
        <v>524.07399747694251</v>
      </c>
      <c r="R289" s="281">
        <f>INDEX(Inputs_published!R$38:R$149, MATCH("All the way volume forecast_" &amp; $G289 &amp; "_" &amp; $J289, Inputs_published!$D$38:$D$149, 0)) * R86</f>
        <v>550.53527128523604</v>
      </c>
      <c r="S289" s="281">
        <f>INDEX(Inputs_published!S$38:S$149, MATCH("All the way volume forecast_" &amp; $G289 &amp; "_" &amp; $J289, Inputs_published!$D$38:$D$149, 0)) * S86</f>
        <v>365.78171893006134</v>
      </c>
      <c r="T289" s="281">
        <f>INDEX(Inputs_published!T$38:T$149, MATCH("All the way volume forecast_" &amp; $G289 &amp; "_" &amp; $J289, Inputs_published!$D$38:$D$149, 0)) * T86</f>
        <v>484.26175002629549</v>
      </c>
      <c r="U289" s="281">
        <f>INDEX(Inputs_published!U$38:U$149, MATCH("All the way volume forecast_" &amp; $G289 &amp; "_" &amp; $J289, Inputs_published!$D$38:$D$149, 0)) * U86</f>
        <v>4981.7003964089427</v>
      </c>
      <c r="V289" s="281">
        <f>INDEX(Inputs_published!V$38:V$149, MATCH("All the way volume forecast_" &amp; $G289 &amp; "_" &amp; $J289, Inputs_published!$D$38:$D$149, 0)) * V86</f>
        <v>2113.4099234314376</v>
      </c>
      <c r="W289" s="281">
        <f>INDEX(Inputs_published!W$38:W$149, MATCH("All the way volume forecast_" &amp; $G289 &amp; "_" &amp; $J289, Inputs_published!$D$38:$D$149, 0)) * W86</f>
        <v>88.769629566384822</v>
      </c>
      <c r="X289" s="281">
        <f>INDEX(Inputs_published!X$38:X$149, MATCH("All the way volume forecast_" &amp; $G289 &amp; "_" &amp; $J289, Inputs_published!$D$38:$D$149, 0)) * X86</f>
        <v>2871.8513550345556</v>
      </c>
      <c r="Y289" s="281">
        <f>INDEX(Inputs_published!Y$38:Y$149, MATCH("All the way volume forecast_" &amp; $G289 &amp; "_" &amp; $J289, Inputs_published!$D$38:$D$149, 0)) * Y86</f>
        <v>887.90327705331174</v>
      </c>
      <c r="Z289" s="281">
        <f>INDEX(Inputs_published!Z$38:Z$149, MATCH("All the way volume forecast_" &amp; $G289 &amp; "_" &amp; $J289, Inputs_published!$D$38:$D$149, 0)) * Z86</f>
        <v>137.39847813868943</v>
      </c>
      <c r="AA289" s="281">
        <f>INDEX(Inputs_published!AA$38:AA$149, MATCH("All the way volume forecast_" &amp; $G289 &amp; "_" &amp; $J289, Inputs_published!$D$38:$D$149, 0)) * AA86</f>
        <v>2385.0102754885042</v>
      </c>
      <c r="AB289" s="281">
        <f>INDEX(Inputs_published!AB$38:AB$149, MATCH("All the way volume forecast_" &amp; $G289 &amp; "_" &amp; $J289, Inputs_published!$D$38:$D$149, 0)) * AB86</f>
        <v>1063.0709442677307</v>
      </c>
      <c r="AC289" s="65"/>
    </row>
    <row r="290" spans="1:29" s="82" customFormat="1" x14ac:dyDescent="0.35">
      <c r="A290" s="49"/>
      <c r="D290" s="252" t="str">
        <f t="shared" si="55"/>
        <v>Output to other models_CDCM end user tariff forecast_Exceeded capacity charge_HV Site Specific No Residual</v>
      </c>
      <c r="E290" s="63" t="s">
        <v>158</v>
      </c>
      <c r="F290" s="63" t="s">
        <v>159</v>
      </c>
      <c r="G290" s="28" t="s">
        <v>61</v>
      </c>
      <c r="H290" s="63" t="s">
        <v>79</v>
      </c>
      <c r="I290" s="84" t="s">
        <v>254</v>
      </c>
      <c r="J290" s="272" t="str">
        <f>INDEX('Tariff mapping'!$E$6:$E$37, MATCH('Reorder aggregate volumes'!I290, 'Tariff mapping'!$D$6:$D$37, 0))</f>
        <v>HV Site Specific</v>
      </c>
      <c r="K290" s="63" t="s">
        <v>60</v>
      </c>
      <c r="L290" s="65"/>
      <c r="M290" s="25"/>
      <c r="N290" s="65"/>
      <c r="O290" s="281">
        <f>INDEX(Inputs_published!O$38:O$149, MATCH("All the way volume forecast_" &amp; $G290 &amp; "_" &amp; $J290, Inputs_published!$D$38:$D$149, 0)) * O87</f>
        <v>0</v>
      </c>
      <c r="P290" s="281">
        <f>INDEX(Inputs_published!P$38:P$149, MATCH("All the way volume forecast_" &amp; $G290 &amp; "_" &amp; $J290, Inputs_published!$D$38:$D$149, 0)) * P87</f>
        <v>0</v>
      </c>
      <c r="Q290" s="281">
        <f>INDEX(Inputs_published!Q$38:Q$149, MATCH("All the way volume forecast_" &amp; $G290 &amp; "_" &amp; $J290, Inputs_published!$D$38:$D$149, 0)) * Q87</f>
        <v>0</v>
      </c>
      <c r="R290" s="281">
        <f>INDEX(Inputs_published!R$38:R$149, MATCH("All the way volume forecast_" &amp; $G290 &amp; "_" &amp; $J290, Inputs_published!$D$38:$D$149, 0)) * R87</f>
        <v>0</v>
      </c>
      <c r="S290" s="281">
        <f>INDEX(Inputs_published!S$38:S$149, MATCH("All the way volume forecast_" &amp; $G290 &amp; "_" &amp; $J290, Inputs_published!$D$38:$D$149, 0)) * S87</f>
        <v>0</v>
      </c>
      <c r="T290" s="281">
        <f>INDEX(Inputs_published!T$38:T$149, MATCH("All the way volume forecast_" &amp; $G290 &amp; "_" &amp; $J290, Inputs_published!$D$38:$D$149, 0)) * T87</f>
        <v>0</v>
      </c>
      <c r="U290" s="281">
        <f>INDEX(Inputs_published!U$38:U$149, MATCH("All the way volume forecast_" &amp; $G290 &amp; "_" &amp; $J290, Inputs_published!$D$38:$D$149, 0)) * U87</f>
        <v>0</v>
      </c>
      <c r="V290" s="281">
        <f>INDEX(Inputs_published!V$38:V$149, MATCH("All the way volume forecast_" &amp; $G290 &amp; "_" &amp; $J290, Inputs_published!$D$38:$D$149, 0)) * V87</f>
        <v>0</v>
      </c>
      <c r="W290" s="281">
        <f>INDEX(Inputs_published!W$38:W$149, MATCH("All the way volume forecast_" &amp; $G290 &amp; "_" &amp; $J290, Inputs_published!$D$38:$D$149, 0)) * W87</f>
        <v>0</v>
      </c>
      <c r="X290" s="281">
        <f>INDEX(Inputs_published!X$38:X$149, MATCH("All the way volume forecast_" &amp; $G290 &amp; "_" &amp; $J290, Inputs_published!$D$38:$D$149, 0)) * X87</f>
        <v>0</v>
      </c>
      <c r="Y290" s="281">
        <f>INDEX(Inputs_published!Y$38:Y$149, MATCH("All the way volume forecast_" &amp; $G290 &amp; "_" &amp; $J290, Inputs_published!$D$38:$D$149, 0)) * Y87</f>
        <v>0</v>
      </c>
      <c r="Z290" s="281">
        <f>INDEX(Inputs_published!Z$38:Z$149, MATCH("All the way volume forecast_" &amp; $G290 &amp; "_" &amp; $J290, Inputs_published!$D$38:$D$149, 0)) * Z87</f>
        <v>0</v>
      </c>
      <c r="AA290" s="281">
        <f>INDEX(Inputs_published!AA$38:AA$149, MATCH("All the way volume forecast_" &amp; $G290 &amp; "_" &amp; $J290, Inputs_published!$D$38:$D$149, 0)) * AA87</f>
        <v>0</v>
      </c>
      <c r="AB290" s="281">
        <f>INDEX(Inputs_published!AB$38:AB$149, MATCH("All the way volume forecast_" &amp; $G290 &amp; "_" &amp; $J290, Inputs_published!$D$38:$D$149, 0)) * AB87</f>
        <v>0</v>
      </c>
      <c r="AC290" s="65"/>
    </row>
    <row r="291" spans="1:29" s="82" customFormat="1" x14ac:dyDescent="0.35">
      <c r="A291" s="49"/>
      <c r="D291" s="252" t="str">
        <f t="shared" si="55"/>
        <v>Output to other models_CDCM end user tariff forecast_Exceeded capacity charge_HV Site Specific Band 1</v>
      </c>
      <c r="E291" s="63" t="s">
        <v>158</v>
      </c>
      <c r="F291" s="63" t="s">
        <v>159</v>
      </c>
      <c r="G291" s="28" t="s">
        <v>61</v>
      </c>
      <c r="H291" s="63" t="s">
        <v>79</v>
      </c>
      <c r="I291" s="84" t="s">
        <v>255</v>
      </c>
      <c r="J291" s="272" t="str">
        <f>INDEX('Tariff mapping'!$E$6:$E$37, MATCH('Reorder aggregate volumes'!I291, 'Tariff mapping'!$D$6:$D$37, 0))</f>
        <v>HV Site Specific</v>
      </c>
      <c r="K291" s="63" t="s">
        <v>60</v>
      </c>
      <c r="L291" s="65"/>
      <c r="M291" s="25"/>
      <c r="N291" s="65"/>
      <c r="O291" s="281">
        <f>INDEX(Inputs_published!O$38:O$149, MATCH("All the way volume forecast_" &amp; $G291 &amp; "_" &amp; $J291, Inputs_published!$D$38:$D$149, 0)) * O88</f>
        <v>3577.534957281578</v>
      </c>
      <c r="P291" s="281">
        <f>INDEX(Inputs_published!P$38:P$149, MATCH("All the way volume forecast_" &amp; $G291 &amp; "_" &amp; $J291, Inputs_published!$D$38:$D$149, 0)) * P88</f>
        <v>945.96661562519807</v>
      </c>
      <c r="Q291" s="281">
        <f>INDEX(Inputs_published!Q$38:Q$149, MATCH("All the way volume forecast_" &amp; $G291 &amp; "_" &amp; $J291, Inputs_published!$D$38:$D$149, 0)) * Q88</f>
        <v>1828.4583908595644</v>
      </c>
      <c r="R291" s="281">
        <f>INDEX(Inputs_published!R$38:R$149, MATCH("All the way volume forecast_" &amp; $G291 &amp; "_" &amp; $J291, Inputs_published!$D$38:$D$149, 0)) * R88</f>
        <v>738.97513757532204</v>
      </c>
      <c r="S291" s="281">
        <f>INDEX(Inputs_published!S$38:S$149, MATCH("All the way volume forecast_" &amp; $G291 &amp; "_" &amp; $J291, Inputs_published!$D$38:$D$149, 0)) * S88</f>
        <v>1539.3640409232057</v>
      </c>
      <c r="T291" s="281">
        <f>INDEX(Inputs_published!T$38:T$149, MATCH("All the way volume forecast_" &amp; $G291 &amp; "_" &amp; $J291, Inputs_published!$D$38:$D$149, 0)) * T88</f>
        <v>770.40289809577951</v>
      </c>
      <c r="U291" s="281">
        <f>INDEX(Inputs_published!U$38:U$149, MATCH("All the way volume forecast_" &amp; $G291 &amp; "_" &amp; $J291, Inputs_published!$D$38:$D$149, 0)) * U88</f>
        <v>989.51228634377594</v>
      </c>
      <c r="V291" s="281">
        <f>INDEX(Inputs_published!V$38:V$149, MATCH("All the way volume forecast_" &amp; $G291 &amp; "_" &amp; $J291, Inputs_published!$D$38:$D$149, 0)) * V88</f>
        <v>635.90427581475922</v>
      </c>
      <c r="W291" s="281">
        <f>INDEX(Inputs_published!W$38:W$149, MATCH("All the way volume forecast_" &amp; $G291 &amp; "_" &amp; $J291, Inputs_published!$D$38:$D$149, 0)) * W88</f>
        <v>697.53792552072059</v>
      </c>
      <c r="X291" s="281">
        <f>INDEX(Inputs_published!X$38:X$149, MATCH("All the way volume forecast_" &amp; $G291 &amp; "_" &amp; $J291, Inputs_published!$D$38:$D$149, 0)) * X88</f>
        <v>4144.4308476912784</v>
      </c>
      <c r="Y291" s="281">
        <f>INDEX(Inputs_published!Y$38:Y$149, MATCH("All the way volume forecast_" &amp; $G291 &amp; "_" &amp; $J291, Inputs_published!$D$38:$D$149, 0)) * Y88</f>
        <v>4279.9730379834245</v>
      </c>
      <c r="Z291" s="281">
        <f>INDEX(Inputs_published!Z$38:Z$149, MATCH("All the way volume forecast_" &amp; $G291 &amp; "_" &amp; $J291, Inputs_published!$D$38:$D$149, 0)) * Z88</f>
        <v>5396.9209409788191</v>
      </c>
      <c r="AA291" s="281">
        <f>INDEX(Inputs_published!AA$38:AA$149, MATCH("All the way volume forecast_" &amp; $G291 &amp; "_" &amp; $J291, Inputs_published!$D$38:$D$149, 0)) * AA88</f>
        <v>1054.7280485054991</v>
      </c>
      <c r="AB291" s="281">
        <f>INDEX(Inputs_published!AB$38:AB$149, MATCH("All the way volume forecast_" &amp; $G291 &amp; "_" &amp; $J291, Inputs_published!$D$38:$D$149, 0)) * AB88</f>
        <v>464.34832451412933</v>
      </c>
      <c r="AC291" s="65"/>
    </row>
    <row r="292" spans="1:29" s="82" customFormat="1" x14ac:dyDescent="0.35">
      <c r="A292" s="49"/>
      <c r="D292" s="252" t="str">
        <f t="shared" si="55"/>
        <v>Output to other models_CDCM end user tariff forecast_Exceeded capacity charge_HV Site Specific Band 2</v>
      </c>
      <c r="E292" s="63" t="s">
        <v>158</v>
      </c>
      <c r="F292" s="63" t="s">
        <v>159</v>
      </c>
      <c r="G292" s="28" t="s">
        <v>61</v>
      </c>
      <c r="H292" s="63" t="s">
        <v>79</v>
      </c>
      <c r="I292" s="84" t="s">
        <v>256</v>
      </c>
      <c r="J292" s="272" t="str">
        <f>INDEX('Tariff mapping'!$E$6:$E$37, MATCH('Reorder aggregate volumes'!I292, 'Tariff mapping'!$D$6:$D$37, 0))</f>
        <v>HV Site Specific</v>
      </c>
      <c r="K292" s="63" t="s">
        <v>60</v>
      </c>
      <c r="L292" s="65"/>
      <c r="M292" s="25"/>
      <c r="N292" s="65"/>
      <c r="O292" s="281">
        <f>INDEX(Inputs_published!O$38:O$149, MATCH("All the way volume forecast_" &amp; $G292 &amp; "_" &amp; $J292, Inputs_published!$D$38:$D$149, 0)) * O89</f>
        <v>10586.311857134773</v>
      </c>
      <c r="P292" s="281">
        <f>INDEX(Inputs_published!P$38:P$149, MATCH("All the way volume forecast_" &amp; $G292 &amp; "_" &amp; $J292, Inputs_published!$D$38:$D$149, 0)) * P89</f>
        <v>2714.5403109404365</v>
      </c>
      <c r="Q292" s="281">
        <f>INDEX(Inputs_published!Q$38:Q$149, MATCH("All the way volume forecast_" &amp; $G292 &amp; "_" &amp; $J292, Inputs_published!$D$38:$D$149, 0)) * Q89</f>
        <v>5594.717498057229</v>
      </c>
      <c r="R292" s="281">
        <f>INDEX(Inputs_published!R$38:R$149, MATCH("All the way volume forecast_" &amp; $G292 &amp; "_" &amp; $J292, Inputs_published!$D$38:$D$149, 0)) * R89</f>
        <v>1754.0954279921227</v>
      </c>
      <c r="S292" s="281">
        <f>INDEX(Inputs_published!S$38:S$149, MATCH("All the way volume forecast_" &amp; $G292 &amp; "_" &amp; $J292, Inputs_published!$D$38:$D$149, 0)) * S89</f>
        <v>5395.2396957705032</v>
      </c>
      <c r="T292" s="281">
        <f>INDEX(Inputs_published!T$38:T$149, MATCH("All the way volume forecast_" &amp; $G292 &amp; "_" &amp; $J292, Inputs_published!$D$38:$D$149, 0)) * T89</f>
        <v>2797.6623346718902</v>
      </c>
      <c r="U292" s="281">
        <f>INDEX(Inputs_published!U$38:U$149, MATCH("All the way volume forecast_" &amp; $G292 &amp; "_" &amp; $J292, Inputs_published!$D$38:$D$149, 0)) * U89</f>
        <v>3149.7734391315871</v>
      </c>
      <c r="V292" s="281">
        <f>INDEX(Inputs_published!V$38:V$149, MATCH("All the way volume forecast_" &amp; $G292 &amp; "_" &amp; $J292, Inputs_published!$D$38:$D$149, 0)) * V89</f>
        <v>1899.7429150366022</v>
      </c>
      <c r="W292" s="281">
        <f>INDEX(Inputs_published!W$38:W$149, MATCH("All the way volume forecast_" &amp; $G292 &amp; "_" &amp; $J292, Inputs_published!$D$38:$D$149, 0)) * W89</f>
        <v>3052.9785778937348</v>
      </c>
      <c r="X292" s="281">
        <f>INDEX(Inputs_published!X$38:X$149, MATCH("All the way volume forecast_" &amp; $G292 &amp; "_" &amp; $J292, Inputs_published!$D$38:$D$149, 0)) * X89</f>
        <v>13131.810197823441</v>
      </c>
      <c r="Y292" s="281">
        <f>INDEX(Inputs_published!Y$38:Y$149, MATCH("All the way volume forecast_" &amp; $G292 &amp; "_" &amp; $J292, Inputs_published!$D$38:$D$149, 0)) * Y89</f>
        <v>8985.914741453671</v>
      </c>
      <c r="Z292" s="281">
        <f>INDEX(Inputs_published!Z$38:Z$149, MATCH("All the way volume forecast_" &amp; $G292 &amp; "_" &amp; $J292, Inputs_published!$D$38:$D$149, 0)) * Z89</f>
        <v>8814.9461926605381</v>
      </c>
      <c r="AA292" s="281">
        <f>INDEX(Inputs_published!AA$38:AA$149, MATCH("All the way volume forecast_" &amp; $G292 &amp; "_" &amp; $J292, Inputs_published!$D$38:$D$149, 0)) * AA89</f>
        <v>1131.3154936588501</v>
      </c>
      <c r="AB292" s="281">
        <f>INDEX(Inputs_published!AB$38:AB$149, MATCH("All the way volume forecast_" &amp; $G292 &amp; "_" &amp; $J292, Inputs_published!$D$38:$D$149, 0)) * AB89</f>
        <v>1863.6207372345448</v>
      </c>
      <c r="AC292" s="65"/>
    </row>
    <row r="293" spans="1:29" s="82" customFormat="1" x14ac:dyDescent="0.35">
      <c r="A293" s="49"/>
      <c r="D293" s="252" t="str">
        <f t="shared" si="55"/>
        <v>Output to other models_CDCM end user tariff forecast_Exceeded capacity charge_HV Site Specific Band 3</v>
      </c>
      <c r="E293" s="63" t="s">
        <v>158</v>
      </c>
      <c r="F293" s="63" t="s">
        <v>159</v>
      </c>
      <c r="G293" s="28" t="s">
        <v>61</v>
      </c>
      <c r="H293" s="63" t="s">
        <v>79</v>
      </c>
      <c r="I293" s="64" t="s">
        <v>257</v>
      </c>
      <c r="J293" s="272" t="str">
        <f>INDEX('Tariff mapping'!$E$6:$E$37, MATCH('Reorder aggregate volumes'!I293, 'Tariff mapping'!$D$6:$D$37, 0))</f>
        <v>HV Site Specific</v>
      </c>
      <c r="K293" s="63" t="s">
        <v>60</v>
      </c>
      <c r="L293" s="65"/>
      <c r="M293" s="25"/>
      <c r="N293" s="65"/>
      <c r="O293" s="281">
        <f>INDEX(Inputs_published!O$38:O$149, MATCH("All the way volume forecast_" &amp; $G293 &amp; "_" &amp; $J293, Inputs_published!$D$38:$D$149, 0)) * O90</f>
        <v>9667.3069920609469</v>
      </c>
      <c r="P293" s="281">
        <f>INDEX(Inputs_published!P$38:P$149, MATCH("All the way volume forecast_" &amp; $G293 &amp; "_" &amp; $J293, Inputs_published!$D$38:$D$149, 0)) * P90</f>
        <v>3099.5044047024935</v>
      </c>
      <c r="Q293" s="281">
        <f>INDEX(Inputs_published!Q$38:Q$149, MATCH("All the way volume forecast_" &amp; $G293 &amp; "_" &amp; $J293, Inputs_published!$D$38:$D$149, 0)) * Q90</f>
        <v>6277.3294507675537</v>
      </c>
      <c r="R293" s="281">
        <f>INDEX(Inputs_published!R$38:R$149, MATCH("All the way volume forecast_" &amp; $G293 &amp; "_" &amp; $J293, Inputs_published!$D$38:$D$149, 0)) * R90</f>
        <v>1571.6457658305342</v>
      </c>
      <c r="S293" s="281">
        <f>INDEX(Inputs_published!S$38:S$149, MATCH("All the way volume forecast_" &amp; $G293 &amp; "_" &amp; $J293, Inputs_published!$D$38:$D$149, 0)) * S90</f>
        <v>5475.6627325470699</v>
      </c>
      <c r="T293" s="281">
        <f>INDEX(Inputs_published!T$38:T$149, MATCH("All the way volume forecast_" &amp; $G293 &amp; "_" &amp; $J293, Inputs_published!$D$38:$D$149, 0)) * T90</f>
        <v>2992.9034802192718</v>
      </c>
      <c r="U293" s="281">
        <f>INDEX(Inputs_published!U$38:U$149, MATCH("All the way volume forecast_" &amp; $G293 &amp; "_" &amp; $J293, Inputs_published!$D$38:$D$149, 0)) * U90</f>
        <v>4607.8019784785429</v>
      </c>
      <c r="V293" s="281">
        <f>INDEX(Inputs_published!V$38:V$149, MATCH("All the way volume forecast_" &amp; $G293 &amp; "_" &amp; $J293, Inputs_published!$D$38:$D$149, 0)) * V90</f>
        <v>3467.8815164742477</v>
      </c>
      <c r="W293" s="281">
        <f>INDEX(Inputs_published!W$38:W$149, MATCH("All the way volume forecast_" &amp; $G293 &amp; "_" &amp; $J293, Inputs_published!$D$38:$D$149, 0)) * W90</f>
        <v>2931.3385520035854</v>
      </c>
      <c r="X293" s="281">
        <f>INDEX(Inputs_published!X$38:X$149, MATCH("All the way volume forecast_" &amp; $G293 &amp; "_" &amp; $J293, Inputs_published!$D$38:$D$149, 0)) * X90</f>
        <v>11658.776320306399</v>
      </c>
      <c r="Y293" s="281">
        <f>INDEX(Inputs_published!Y$38:Y$149, MATCH("All the way volume forecast_" &amp; $G293 &amp; "_" &amp; $J293, Inputs_published!$D$38:$D$149, 0)) * Y90</f>
        <v>8023.7450937384865</v>
      </c>
      <c r="Z293" s="281">
        <f>INDEX(Inputs_published!Z$38:Z$149, MATCH("All the way volume forecast_" &amp; $G293 &amp; "_" &amp; $J293, Inputs_published!$D$38:$D$149, 0)) * Z90</f>
        <v>5902.9340605522175</v>
      </c>
      <c r="AA293" s="281">
        <f>INDEX(Inputs_published!AA$38:AA$149, MATCH("All the way volume forecast_" &amp; $G293 &amp; "_" &amp; $J293, Inputs_published!$D$38:$D$149, 0)) * AA90</f>
        <v>727.89086209694676</v>
      </c>
      <c r="AB293" s="281">
        <f>INDEX(Inputs_published!AB$38:AB$149, MATCH("All the way volume forecast_" &amp; $G293 &amp; "_" &amp; $J293, Inputs_published!$D$38:$D$149, 0)) * AB90</f>
        <v>2361.2817560708681</v>
      </c>
      <c r="AC293" s="65"/>
    </row>
    <row r="294" spans="1:29" s="82" customFormat="1" x14ac:dyDescent="0.35">
      <c r="A294" s="49"/>
      <c r="D294" s="252" t="str">
        <f t="shared" si="55"/>
        <v>Output to other models_CDCM end user tariff forecast_Exceeded capacity charge_HV Site Specific Band 4</v>
      </c>
      <c r="E294" s="63" t="s">
        <v>158</v>
      </c>
      <c r="F294" s="63" t="s">
        <v>159</v>
      </c>
      <c r="G294" s="28" t="s">
        <v>61</v>
      </c>
      <c r="H294" s="63" t="s">
        <v>79</v>
      </c>
      <c r="I294" s="64" t="s">
        <v>258</v>
      </c>
      <c r="J294" s="272" t="str">
        <f>INDEX('Tariff mapping'!$E$6:$E$37, MATCH('Reorder aggregate volumes'!I294, 'Tariff mapping'!$D$6:$D$37, 0))</f>
        <v>HV Site Specific</v>
      </c>
      <c r="K294" s="63" t="s">
        <v>60</v>
      </c>
      <c r="L294" s="65"/>
      <c r="M294" s="25"/>
      <c r="N294" s="65"/>
      <c r="O294" s="281">
        <f>INDEX(Inputs_published!O$38:O$149, MATCH("All the way volume forecast_" &amp; $G294 &amp; "_" &amp; $J294, Inputs_published!$D$38:$D$149, 0)) * O91</f>
        <v>23322.323722840658</v>
      </c>
      <c r="P294" s="281">
        <f>INDEX(Inputs_published!P$38:P$149, MATCH("All the way volume forecast_" &amp; $G294 &amp; "_" &amp; $J294, Inputs_published!$D$38:$D$149, 0)) * P91</f>
        <v>12360.873600238723</v>
      </c>
      <c r="Q294" s="281">
        <f>INDEX(Inputs_published!Q$38:Q$149, MATCH("All the way volume forecast_" &amp; $G294 &amp; "_" &amp; $J294, Inputs_published!$D$38:$D$149, 0)) * Q91</f>
        <v>17588.461783603321</v>
      </c>
      <c r="R294" s="281">
        <f>INDEX(Inputs_published!R$38:R$149, MATCH("All the way volume forecast_" &amp; $G294 &amp; "_" &amp; $J294, Inputs_published!$D$38:$D$149, 0)) * R91</f>
        <v>4043.6856583768058</v>
      </c>
      <c r="S294" s="281">
        <f>INDEX(Inputs_published!S$38:S$149, MATCH("All the way volume forecast_" &amp; $G294 &amp; "_" &amp; $J294, Inputs_published!$D$38:$D$149, 0)) * S91</f>
        <v>15060.507885975112</v>
      </c>
      <c r="T294" s="281">
        <f>INDEX(Inputs_published!T$38:T$149, MATCH("All the way volume forecast_" &amp; $G294 &amp; "_" &amp; $J294, Inputs_published!$D$38:$D$149, 0)) * T91</f>
        <v>9706.9212870130596</v>
      </c>
      <c r="U294" s="281">
        <f>INDEX(Inputs_published!U$38:U$149, MATCH("All the way volume forecast_" &amp; $G294 &amp; "_" &amp; $J294, Inputs_published!$D$38:$D$149, 0)) * U91</f>
        <v>5455.0322960460962</v>
      </c>
      <c r="V294" s="281">
        <f>INDEX(Inputs_published!V$38:V$149, MATCH("All the way volume forecast_" &amp; $G294 &amp; "_" &amp; $J294, Inputs_published!$D$38:$D$149, 0)) * V91</f>
        <v>15467.641124257721</v>
      </c>
      <c r="W294" s="281">
        <f>INDEX(Inputs_published!W$38:W$149, MATCH("All the way volume forecast_" &amp; $G294 &amp; "_" &amp; $J294, Inputs_published!$D$38:$D$149, 0)) * W91</f>
        <v>6414.881134918227</v>
      </c>
      <c r="X294" s="281">
        <f>INDEX(Inputs_published!X$38:X$149, MATCH("All the way volume forecast_" &amp; $G294 &amp; "_" &amp; $J294, Inputs_published!$D$38:$D$149, 0)) * X91</f>
        <v>32733.125127763473</v>
      </c>
      <c r="Y294" s="281">
        <f>INDEX(Inputs_published!Y$38:Y$149, MATCH("All the way volume forecast_" &amp; $G294 &amp; "_" &amp; $J294, Inputs_published!$D$38:$D$149, 0)) * Y91</f>
        <v>24168.437639213538</v>
      </c>
      <c r="Z294" s="281">
        <f>INDEX(Inputs_published!Z$38:Z$149, MATCH("All the way volume forecast_" &amp; $G294 &amp; "_" &amp; $J294, Inputs_published!$D$38:$D$149, 0)) * Z91</f>
        <v>18607.7603079369</v>
      </c>
      <c r="AA294" s="281">
        <f>INDEX(Inputs_published!AA$38:AA$149, MATCH("All the way volume forecast_" &amp; $G294 &amp; "_" &amp; $J294, Inputs_published!$D$38:$D$149, 0)) * AA91</f>
        <v>1749.4636057968937</v>
      </c>
      <c r="AB294" s="281">
        <f>INDEX(Inputs_published!AB$38:AB$149, MATCH("All the way volume forecast_" &amp; $G294 &amp; "_" &amp; $J294, Inputs_published!$D$38:$D$149, 0)) * AB91</f>
        <v>5378.911190857104</v>
      </c>
      <c r="AC294" s="65"/>
    </row>
    <row r="295" spans="1:29" s="82" customFormat="1" x14ac:dyDescent="0.35">
      <c r="A295" s="49"/>
      <c r="D295" s="252" t="str">
        <f t="shared" si="55"/>
        <v>Output to other models_CDCM end user tariff forecast_Exceeded capacity charge_Unmetered Supplies</v>
      </c>
      <c r="E295" s="63" t="s">
        <v>158</v>
      </c>
      <c r="F295" s="63" t="s">
        <v>159</v>
      </c>
      <c r="G295" s="28" t="s">
        <v>61</v>
      </c>
      <c r="H295" s="63" t="s">
        <v>79</v>
      </c>
      <c r="I295" s="64" t="s">
        <v>195</v>
      </c>
      <c r="J295" s="272" t="str">
        <f>INDEX('Tariff mapping'!$E$6:$E$37, MATCH('Reorder aggregate volumes'!I295, 'Tariff mapping'!$D$6:$D$37, 0))</f>
        <v>Unmetered Supplies</v>
      </c>
      <c r="K295" s="63" t="s">
        <v>60</v>
      </c>
      <c r="L295" s="65"/>
      <c r="M295" s="25"/>
      <c r="N295" s="65"/>
      <c r="O295" s="281">
        <f>INDEX(Inputs_published!O$38:O$149, MATCH("All the way volume forecast_" &amp; $G295 &amp; "_" &amp; $J295, Inputs_published!$D$38:$D$149, 0)) * O92</f>
        <v>0</v>
      </c>
      <c r="P295" s="281">
        <f>INDEX(Inputs_published!P$38:P$149, MATCH("All the way volume forecast_" &amp; $G295 &amp; "_" &amp; $J295, Inputs_published!$D$38:$D$149, 0)) * P92</f>
        <v>0</v>
      </c>
      <c r="Q295" s="281">
        <f>INDEX(Inputs_published!Q$38:Q$149, MATCH("All the way volume forecast_" &amp; $G295 &amp; "_" &amp; $J295, Inputs_published!$D$38:$D$149, 0)) * Q92</f>
        <v>0</v>
      </c>
      <c r="R295" s="281">
        <f>INDEX(Inputs_published!R$38:R$149, MATCH("All the way volume forecast_" &amp; $G295 &amp; "_" &amp; $J295, Inputs_published!$D$38:$D$149, 0)) * R92</f>
        <v>0</v>
      </c>
      <c r="S295" s="281">
        <f>INDEX(Inputs_published!S$38:S$149, MATCH("All the way volume forecast_" &amp; $G295 &amp; "_" &amp; $J295, Inputs_published!$D$38:$D$149, 0)) * S92</f>
        <v>0</v>
      </c>
      <c r="T295" s="281">
        <f>INDEX(Inputs_published!T$38:T$149, MATCH("All the way volume forecast_" &amp; $G295 &amp; "_" &amp; $J295, Inputs_published!$D$38:$D$149, 0)) * T92</f>
        <v>0</v>
      </c>
      <c r="U295" s="281">
        <f>INDEX(Inputs_published!U$38:U$149, MATCH("All the way volume forecast_" &amp; $G295 &amp; "_" &amp; $J295, Inputs_published!$D$38:$D$149, 0)) * U92</f>
        <v>0</v>
      </c>
      <c r="V295" s="281">
        <f>INDEX(Inputs_published!V$38:V$149, MATCH("All the way volume forecast_" &amp; $G295 &amp; "_" &amp; $J295, Inputs_published!$D$38:$D$149, 0)) * V92</f>
        <v>0</v>
      </c>
      <c r="W295" s="281">
        <f>INDEX(Inputs_published!W$38:W$149, MATCH("All the way volume forecast_" &amp; $G295 &amp; "_" &amp; $J295, Inputs_published!$D$38:$D$149, 0)) * W92</f>
        <v>0</v>
      </c>
      <c r="X295" s="281">
        <f>INDEX(Inputs_published!X$38:X$149, MATCH("All the way volume forecast_" &amp; $G295 &amp; "_" &amp; $J295, Inputs_published!$D$38:$D$149, 0)) * X92</f>
        <v>0</v>
      </c>
      <c r="Y295" s="281">
        <f>INDEX(Inputs_published!Y$38:Y$149, MATCH("All the way volume forecast_" &amp; $G295 &amp; "_" &amp; $J295, Inputs_published!$D$38:$D$149, 0)) * Y92</f>
        <v>0</v>
      </c>
      <c r="Z295" s="281">
        <f>INDEX(Inputs_published!Z$38:Z$149, MATCH("All the way volume forecast_" &amp; $G295 &amp; "_" &amp; $J295, Inputs_published!$D$38:$D$149, 0)) * Z92</f>
        <v>0</v>
      </c>
      <c r="AA295" s="281">
        <f>INDEX(Inputs_published!AA$38:AA$149, MATCH("All the way volume forecast_" &amp; $G295 &amp; "_" &amp; $J295, Inputs_published!$D$38:$D$149, 0)) * AA92</f>
        <v>0</v>
      </c>
      <c r="AB295" s="281">
        <f>INDEX(Inputs_published!AB$38:AB$149, MATCH("All the way volume forecast_" &amp; $G295 &amp; "_" &amp; $J295, Inputs_published!$D$38:$D$149, 0)) * AB92</f>
        <v>0</v>
      </c>
      <c r="AC295" s="65"/>
    </row>
    <row r="296" spans="1:29" s="82" customFormat="1" x14ac:dyDescent="0.35">
      <c r="A296" s="49"/>
      <c r="D296" s="252" t="str">
        <f t="shared" si="55"/>
        <v>Output to other models_CDCM end user tariff forecast_Exceeded capacity charge_LV Generation Aggregated</v>
      </c>
      <c r="E296" s="63" t="s">
        <v>158</v>
      </c>
      <c r="F296" s="63" t="s">
        <v>159</v>
      </c>
      <c r="G296" s="28" t="s">
        <v>61</v>
      </c>
      <c r="H296" s="63" t="s">
        <v>79</v>
      </c>
      <c r="I296" s="64" t="s">
        <v>196</v>
      </c>
      <c r="J296" s="272" t="str">
        <f>INDEX('Tariff mapping'!$E$6:$E$37, MATCH('Reorder aggregate volumes'!I296, 'Tariff mapping'!$D$6:$D$37, 0))</f>
        <v>LV Generation Aggregated</v>
      </c>
      <c r="K296" s="63" t="s">
        <v>60</v>
      </c>
      <c r="L296" s="65"/>
      <c r="M296" s="25"/>
      <c r="N296" s="65"/>
      <c r="O296" s="281">
        <f>INDEX(Inputs_published!O$38:O$149, MATCH("All the way volume forecast_" &amp; $G296 &amp; "_" &amp; $J296, Inputs_published!$D$38:$D$149, 0)) * O93</f>
        <v>0</v>
      </c>
      <c r="P296" s="281">
        <f>INDEX(Inputs_published!P$38:P$149, MATCH("All the way volume forecast_" &amp; $G296 &amp; "_" &amp; $J296, Inputs_published!$D$38:$D$149, 0)) * P93</f>
        <v>0</v>
      </c>
      <c r="Q296" s="281">
        <f>INDEX(Inputs_published!Q$38:Q$149, MATCH("All the way volume forecast_" &amp; $G296 &amp; "_" &amp; $J296, Inputs_published!$D$38:$D$149, 0)) * Q93</f>
        <v>0</v>
      </c>
      <c r="R296" s="281">
        <f>INDEX(Inputs_published!R$38:R$149, MATCH("All the way volume forecast_" &amp; $G296 &amp; "_" &amp; $J296, Inputs_published!$D$38:$D$149, 0)) * R93</f>
        <v>0</v>
      </c>
      <c r="S296" s="281">
        <f>INDEX(Inputs_published!S$38:S$149, MATCH("All the way volume forecast_" &amp; $G296 &amp; "_" &amp; $J296, Inputs_published!$D$38:$D$149, 0)) * S93</f>
        <v>0</v>
      </c>
      <c r="T296" s="281">
        <f>INDEX(Inputs_published!T$38:T$149, MATCH("All the way volume forecast_" &amp; $G296 &amp; "_" &amp; $J296, Inputs_published!$D$38:$D$149, 0)) * T93</f>
        <v>0</v>
      </c>
      <c r="U296" s="281">
        <f>INDEX(Inputs_published!U$38:U$149, MATCH("All the way volume forecast_" &amp; $G296 &amp; "_" &amp; $J296, Inputs_published!$D$38:$D$149, 0)) * U93</f>
        <v>0</v>
      </c>
      <c r="V296" s="281">
        <f>INDEX(Inputs_published!V$38:V$149, MATCH("All the way volume forecast_" &amp; $G296 &amp; "_" &amp; $J296, Inputs_published!$D$38:$D$149, 0)) * V93</f>
        <v>0</v>
      </c>
      <c r="W296" s="281">
        <f>INDEX(Inputs_published!W$38:W$149, MATCH("All the way volume forecast_" &amp; $G296 &amp; "_" &amp; $J296, Inputs_published!$D$38:$D$149, 0)) * W93</f>
        <v>0</v>
      </c>
      <c r="X296" s="281">
        <f>INDEX(Inputs_published!X$38:X$149, MATCH("All the way volume forecast_" &amp; $G296 &amp; "_" &amp; $J296, Inputs_published!$D$38:$D$149, 0)) * X93</f>
        <v>0</v>
      </c>
      <c r="Y296" s="281">
        <f>INDEX(Inputs_published!Y$38:Y$149, MATCH("All the way volume forecast_" &amp; $G296 &amp; "_" &amp; $J296, Inputs_published!$D$38:$D$149, 0)) * Y93</f>
        <v>0</v>
      </c>
      <c r="Z296" s="281">
        <f>INDEX(Inputs_published!Z$38:Z$149, MATCH("All the way volume forecast_" &amp; $G296 &amp; "_" &amp; $J296, Inputs_published!$D$38:$D$149, 0)) * Z93</f>
        <v>0</v>
      </c>
      <c r="AA296" s="281">
        <f>INDEX(Inputs_published!AA$38:AA$149, MATCH("All the way volume forecast_" &amp; $G296 &amp; "_" &amp; $J296, Inputs_published!$D$38:$D$149, 0)) * AA93</f>
        <v>0</v>
      </c>
      <c r="AB296" s="281">
        <f>INDEX(Inputs_published!AB$38:AB$149, MATCH("All the way volume forecast_" &amp; $G296 &amp; "_" &amp; $J296, Inputs_published!$D$38:$D$149, 0)) * AB93</f>
        <v>0</v>
      </c>
      <c r="AC296" s="65"/>
    </row>
    <row r="297" spans="1:29" s="82" customFormat="1" x14ac:dyDescent="0.35">
      <c r="A297" s="49"/>
      <c r="D297" s="252" t="str">
        <f t="shared" si="55"/>
        <v>Output to other models_CDCM end user tariff forecast_Exceeded capacity charge_LV Sub Generation Aggregated</v>
      </c>
      <c r="E297" s="63" t="s">
        <v>158</v>
      </c>
      <c r="F297" s="63" t="s">
        <v>159</v>
      </c>
      <c r="G297" s="28" t="s">
        <v>61</v>
      </c>
      <c r="H297" s="63" t="s">
        <v>79</v>
      </c>
      <c r="I297" s="64" t="s">
        <v>197</v>
      </c>
      <c r="J297" s="272" t="str">
        <f>INDEX('Tariff mapping'!$E$6:$E$37, MATCH('Reorder aggregate volumes'!I297, 'Tariff mapping'!$D$6:$D$37, 0))</f>
        <v>LV Sub Generation Aggregated</v>
      </c>
      <c r="K297" s="63" t="s">
        <v>60</v>
      </c>
      <c r="L297" s="65"/>
      <c r="M297" s="25"/>
      <c r="N297" s="65"/>
      <c r="O297" s="281">
        <f>INDEX(Inputs_published!O$38:O$149, MATCH("All the way volume forecast_" &amp; $G297 &amp; "_" &amp; $J297, Inputs_published!$D$38:$D$149, 0)) * O94</f>
        <v>0</v>
      </c>
      <c r="P297" s="281">
        <f>INDEX(Inputs_published!P$38:P$149, MATCH("All the way volume forecast_" &amp; $G297 &amp; "_" &amp; $J297, Inputs_published!$D$38:$D$149, 0)) * P94</f>
        <v>0</v>
      </c>
      <c r="Q297" s="281">
        <f>INDEX(Inputs_published!Q$38:Q$149, MATCH("All the way volume forecast_" &amp; $G297 &amp; "_" &amp; $J297, Inputs_published!$D$38:$D$149, 0)) * Q94</f>
        <v>0</v>
      </c>
      <c r="R297" s="281">
        <f>INDEX(Inputs_published!R$38:R$149, MATCH("All the way volume forecast_" &amp; $G297 &amp; "_" &amp; $J297, Inputs_published!$D$38:$D$149, 0)) * R94</f>
        <v>0</v>
      </c>
      <c r="S297" s="281">
        <f>INDEX(Inputs_published!S$38:S$149, MATCH("All the way volume forecast_" &amp; $G297 &amp; "_" &amp; $J297, Inputs_published!$D$38:$D$149, 0)) * S94</f>
        <v>0</v>
      </c>
      <c r="T297" s="281">
        <f>INDEX(Inputs_published!T$38:T$149, MATCH("All the way volume forecast_" &amp; $G297 &amp; "_" &amp; $J297, Inputs_published!$D$38:$D$149, 0)) * T94</f>
        <v>0</v>
      </c>
      <c r="U297" s="281">
        <f>INDEX(Inputs_published!U$38:U$149, MATCH("All the way volume forecast_" &amp; $G297 &amp; "_" &amp; $J297, Inputs_published!$D$38:$D$149, 0)) * U94</f>
        <v>0</v>
      </c>
      <c r="V297" s="281">
        <f>INDEX(Inputs_published!V$38:V$149, MATCH("All the way volume forecast_" &amp; $G297 &amp; "_" &amp; $J297, Inputs_published!$D$38:$D$149, 0)) * V94</f>
        <v>0</v>
      </c>
      <c r="W297" s="281">
        <f>INDEX(Inputs_published!W$38:W$149, MATCH("All the way volume forecast_" &amp; $G297 &amp; "_" &amp; $J297, Inputs_published!$D$38:$D$149, 0)) * W94</f>
        <v>0</v>
      </c>
      <c r="X297" s="281">
        <f>INDEX(Inputs_published!X$38:X$149, MATCH("All the way volume forecast_" &amp; $G297 &amp; "_" &amp; $J297, Inputs_published!$D$38:$D$149, 0)) * X94</f>
        <v>0</v>
      </c>
      <c r="Y297" s="281">
        <f>INDEX(Inputs_published!Y$38:Y$149, MATCH("All the way volume forecast_" &amp; $G297 &amp; "_" &amp; $J297, Inputs_published!$D$38:$D$149, 0)) * Y94</f>
        <v>0</v>
      </c>
      <c r="Z297" s="281">
        <f>INDEX(Inputs_published!Z$38:Z$149, MATCH("All the way volume forecast_" &amp; $G297 &amp; "_" &amp; $J297, Inputs_published!$D$38:$D$149, 0)) * Z94</f>
        <v>0</v>
      </c>
      <c r="AA297" s="281">
        <f>INDEX(Inputs_published!AA$38:AA$149, MATCH("All the way volume forecast_" &amp; $G297 &amp; "_" &amp; $J297, Inputs_published!$D$38:$D$149, 0)) * AA94</f>
        <v>0</v>
      </c>
      <c r="AB297" s="281">
        <f>INDEX(Inputs_published!AB$38:AB$149, MATCH("All the way volume forecast_" &amp; $G297 &amp; "_" &amp; $J297, Inputs_published!$D$38:$D$149, 0)) * AB94</f>
        <v>0</v>
      </c>
      <c r="AC297" s="65"/>
    </row>
    <row r="298" spans="1:29" s="82" customFormat="1" x14ac:dyDescent="0.35">
      <c r="A298" s="49"/>
      <c r="D298" s="252" t="str">
        <f t="shared" si="55"/>
        <v>Output to other models_CDCM end user tariff forecast_Exceeded capacity charge_LV Generation Site Specific</v>
      </c>
      <c r="E298" s="63" t="s">
        <v>158</v>
      </c>
      <c r="F298" s="63" t="s">
        <v>159</v>
      </c>
      <c r="G298" s="28" t="s">
        <v>61</v>
      </c>
      <c r="H298" s="63" t="s">
        <v>79</v>
      </c>
      <c r="I298" s="64" t="s">
        <v>198</v>
      </c>
      <c r="J298" s="272" t="str">
        <f>INDEX('Tariff mapping'!$E$6:$E$37, MATCH('Reorder aggregate volumes'!I298, 'Tariff mapping'!$D$6:$D$37, 0))</f>
        <v>LV Generation Site Specific</v>
      </c>
      <c r="K298" s="63" t="s">
        <v>60</v>
      </c>
      <c r="L298" s="65"/>
      <c r="M298" s="25"/>
      <c r="N298" s="65"/>
      <c r="O298" s="281">
        <f>INDEX(Inputs_published!O$38:O$149, MATCH("All the way volume forecast_" &amp; $G298 &amp; "_" &amp; $J298, Inputs_published!$D$38:$D$149, 0)) * O95</f>
        <v>0</v>
      </c>
      <c r="P298" s="281">
        <f>INDEX(Inputs_published!P$38:P$149, MATCH("All the way volume forecast_" &amp; $G298 &amp; "_" &amp; $J298, Inputs_published!$D$38:$D$149, 0)) * P95</f>
        <v>0</v>
      </c>
      <c r="Q298" s="281">
        <f>INDEX(Inputs_published!Q$38:Q$149, MATCH("All the way volume forecast_" &amp; $G298 &amp; "_" &amp; $J298, Inputs_published!$D$38:$D$149, 0)) * Q95</f>
        <v>0</v>
      </c>
      <c r="R298" s="281">
        <f>INDEX(Inputs_published!R$38:R$149, MATCH("All the way volume forecast_" &amp; $G298 &amp; "_" &amp; $J298, Inputs_published!$D$38:$D$149, 0)) * R95</f>
        <v>0</v>
      </c>
      <c r="S298" s="281">
        <f>INDEX(Inputs_published!S$38:S$149, MATCH("All the way volume forecast_" &amp; $G298 &amp; "_" &amp; $J298, Inputs_published!$D$38:$D$149, 0)) * S95</f>
        <v>0</v>
      </c>
      <c r="T298" s="281">
        <f>INDEX(Inputs_published!T$38:T$149, MATCH("All the way volume forecast_" &amp; $G298 &amp; "_" &amp; $J298, Inputs_published!$D$38:$D$149, 0)) * T95</f>
        <v>0</v>
      </c>
      <c r="U298" s="281">
        <f>INDEX(Inputs_published!U$38:U$149, MATCH("All the way volume forecast_" &amp; $G298 &amp; "_" &amp; $J298, Inputs_published!$D$38:$D$149, 0)) * U95</f>
        <v>0</v>
      </c>
      <c r="V298" s="281">
        <f>INDEX(Inputs_published!V$38:V$149, MATCH("All the way volume forecast_" &amp; $G298 &amp; "_" &amp; $J298, Inputs_published!$D$38:$D$149, 0)) * V95</f>
        <v>0</v>
      </c>
      <c r="W298" s="281">
        <f>INDEX(Inputs_published!W$38:W$149, MATCH("All the way volume forecast_" &amp; $G298 &amp; "_" &amp; $J298, Inputs_published!$D$38:$D$149, 0)) * W95</f>
        <v>0</v>
      </c>
      <c r="X298" s="281">
        <f>INDEX(Inputs_published!X$38:X$149, MATCH("All the way volume forecast_" &amp; $G298 &amp; "_" &amp; $J298, Inputs_published!$D$38:$D$149, 0)) * X95</f>
        <v>0</v>
      </c>
      <c r="Y298" s="281">
        <f>INDEX(Inputs_published!Y$38:Y$149, MATCH("All the way volume forecast_" &amp; $G298 &amp; "_" &amp; $J298, Inputs_published!$D$38:$D$149, 0)) * Y95</f>
        <v>0</v>
      </c>
      <c r="Z298" s="281">
        <f>INDEX(Inputs_published!Z$38:Z$149, MATCH("All the way volume forecast_" &amp; $G298 &amp; "_" &amp; $J298, Inputs_published!$D$38:$D$149, 0)) * Z95</f>
        <v>0</v>
      </c>
      <c r="AA298" s="281">
        <f>INDEX(Inputs_published!AA$38:AA$149, MATCH("All the way volume forecast_" &amp; $G298 &amp; "_" &amp; $J298, Inputs_published!$D$38:$D$149, 0)) * AA95</f>
        <v>0</v>
      </c>
      <c r="AB298" s="281">
        <f>INDEX(Inputs_published!AB$38:AB$149, MATCH("All the way volume forecast_" &amp; $G298 &amp; "_" &amp; $J298, Inputs_published!$D$38:$D$149, 0)) * AB95</f>
        <v>0</v>
      </c>
      <c r="AC298" s="65"/>
    </row>
    <row r="299" spans="1:29" s="82" customFormat="1" x14ac:dyDescent="0.35">
      <c r="A299" s="49"/>
      <c r="D299" s="252" t="str">
        <f t="shared" si="55"/>
        <v>Output to other models_CDCM end user tariff forecast_Exceeded capacity charge_LV Sub Generation Site Specific</v>
      </c>
      <c r="E299" s="63" t="s">
        <v>158</v>
      </c>
      <c r="F299" s="63" t="s">
        <v>159</v>
      </c>
      <c r="G299" s="28" t="s">
        <v>61</v>
      </c>
      <c r="H299" s="63" t="s">
        <v>79</v>
      </c>
      <c r="I299" s="64" t="s">
        <v>200</v>
      </c>
      <c r="J299" s="272" t="str">
        <f>INDEX('Tariff mapping'!$E$6:$E$37, MATCH('Reorder aggregate volumes'!I299, 'Tariff mapping'!$D$6:$D$37, 0))</f>
        <v>LV Sub Generation Site Specific</v>
      </c>
      <c r="K299" s="63" t="s">
        <v>60</v>
      </c>
      <c r="L299" s="65"/>
      <c r="M299" s="25"/>
      <c r="N299" s="65"/>
      <c r="O299" s="281">
        <f>INDEX(Inputs_published!O$38:O$149, MATCH("All the way volume forecast_" &amp; $G299 &amp; "_" &amp; $J299, Inputs_published!$D$38:$D$149, 0)) * O96</f>
        <v>0</v>
      </c>
      <c r="P299" s="281">
        <f>INDEX(Inputs_published!P$38:P$149, MATCH("All the way volume forecast_" &amp; $G299 &amp; "_" &amp; $J299, Inputs_published!$D$38:$D$149, 0)) * P96</f>
        <v>0</v>
      </c>
      <c r="Q299" s="281">
        <f>INDEX(Inputs_published!Q$38:Q$149, MATCH("All the way volume forecast_" &amp; $G299 &amp; "_" &amp; $J299, Inputs_published!$D$38:$D$149, 0)) * Q96</f>
        <v>0</v>
      </c>
      <c r="R299" s="281">
        <f>INDEX(Inputs_published!R$38:R$149, MATCH("All the way volume forecast_" &amp; $G299 &amp; "_" &amp; $J299, Inputs_published!$D$38:$D$149, 0)) * R96</f>
        <v>0</v>
      </c>
      <c r="S299" s="281">
        <f>INDEX(Inputs_published!S$38:S$149, MATCH("All the way volume forecast_" &amp; $G299 &amp; "_" &amp; $J299, Inputs_published!$D$38:$D$149, 0)) * S96</f>
        <v>0</v>
      </c>
      <c r="T299" s="281">
        <f>INDEX(Inputs_published!T$38:T$149, MATCH("All the way volume forecast_" &amp; $G299 &amp; "_" &amp; $J299, Inputs_published!$D$38:$D$149, 0)) * T96</f>
        <v>0</v>
      </c>
      <c r="U299" s="281">
        <f>INDEX(Inputs_published!U$38:U$149, MATCH("All the way volume forecast_" &amp; $G299 &amp; "_" &amp; $J299, Inputs_published!$D$38:$D$149, 0)) * U96</f>
        <v>0</v>
      </c>
      <c r="V299" s="281">
        <f>INDEX(Inputs_published!V$38:V$149, MATCH("All the way volume forecast_" &amp; $G299 &amp; "_" &amp; $J299, Inputs_published!$D$38:$D$149, 0)) * V96</f>
        <v>0</v>
      </c>
      <c r="W299" s="281">
        <f>INDEX(Inputs_published!W$38:W$149, MATCH("All the way volume forecast_" &amp; $G299 &amp; "_" &amp; $J299, Inputs_published!$D$38:$D$149, 0)) * W96</f>
        <v>0</v>
      </c>
      <c r="X299" s="281">
        <f>INDEX(Inputs_published!X$38:X$149, MATCH("All the way volume forecast_" &amp; $G299 &amp; "_" &amp; $J299, Inputs_published!$D$38:$D$149, 0)) * X96</f>
        <v>0</v>
      </c>
      <c r="Y299" s="281">
        <f>INDEX(Inputs_published!Y$38:Y$149, MATCH("All the way volume forecast_" &amp; $G299 &amp; "_" &amp; $J299, Inputs_published!$D$38:$D$149, 0)) * Y96</f>
        <v>0</v>
      </c>
      <c r="Z299" s="281">
        <f>INDEX(Inputs_published!Z$38:Z$149, MATCH("All the way volume forecast_" &amp; $G299 &amp; "_" &amp; $J299, Inputs_published!$D$38:$D$149, 0)) * Z96</f>
        <v>0</v>
      </c>
      <c r="AA299" s="281">
        <f>INDEX(Inputs_published!AA$38:AA$149, MATCH("All the way volume forecast_" &amp; $G299 &amp; "_" &amp; $J299, Inputs_published!$D$38:$D$149, 0)) * AA96</f>
        <v>0</v>
      </c>
      <c r="AB299" s="281">
        <f>INDEX(Inputs_published!AB$38:AB$149, MATCH("All the way volume forecast_" &amp; $G299 &amp; "_" &amp; $J299, Inputs_published!$D$38:$D$149, 0)) * AB96</f>
        <v>0</v>
      </c>
      <c r="AC299" s="65"/>
    </row>
    <row r="300" spans="1:29" x14ac:dyDescent="0.35">
      <c r="D300" s="253" t="str">
        <f t="shared" si="55"/>
        <v>Output to other models_CDCM end user tariff forecast_Exceeded capacity charge_HV Generation Site Specific</v>
      </c>
      <c r="E300" s="66" t="s">
        <v>158</v>
      </c>
      <c r="F300" s="66" t="s">
        <v>159</v>
      </c>
      <c r="G300" s="14" t="s">
        <v>61</v>
      </c>
      <c r="H300" s="66" t="s">
        <v>79</v>
      </c>
      <c r="I300" s="68" t="s">
        <v>202</v>
      </c>
      <c r="J300" s="142" t="str">
        <f>INDEX('Tariff mapping'!$E$6:$E$37, MATCH('Reorder aggregate volumes'!I300, 'Tariff mapping'!$D$6:$D$37, 0))</f>
        <v>HV Generation Site Specific</v>
      </c>
      <c r="K300" s="66" t="s">
        <v>60</v>
      </c>
      <c r="L300" s="115"/>
      <c r="M300" s="247"/>
      <c r="N300" s="115"/>
      <c r="O300" s="263">
        <f>INDEX(Inputs_published!O$38:O$149, MATCH("All the way volume forecast_" &amp; $G300 &amp; "_" &amp; $J300, Inputs_published!$D$38:$D$149, 0)) * O97</f>
        <v>0</v>
      </c>
      <c r="P300" s="263">
        <f>INDEX(Inputs_published!P$38:P$149, MATCH("All the way volume forecast_" &amp; $G300 &amp; "_" &amp; $J300, Inputs_published!$D$38:$D$149, 0)) * P97</f>
        <v>0</v>
      </c>
      <c r="Q300" s="263">
        <f>INDEX(Inputs_published!Q$38:Q$149, MATCH("All the way volume forecast_" &amp; $G300 &amp; "_" &amp; $J300, Inputs_published!$D$38:$D$149, 0)) * Q97</f>
        <v>0</v>
      </c>
      <c r="R300" s="263">
        <f>INDEX(Inputs_published!R$38:R$149, MATCH("All the way volume forecast_" &amp; $G300 &amp; "_" &amp; $J300, Inputs_published!$D$38:$D$149, 0)) * R97</f>
        <v>0</v>
      </c>
      <c r="S300" s="263">
        <f>INDEX(Inputs_published!S$38:S$149, MATCH("All the way volume forecast_" &amp; $G300 &amp; "_" &amp; $J300, Inputs_published!$D$38:$D$149, 0)) * S97</f>
        <v>0</v>
      </c>
      <c r="T300" s="263">
        <f>INDEX(Inputs_published!T$38:T$149, MATCH("All the way volume forecast_" &amp; $G300 &amp; "_" &amp; $J300, Inputs_published!$D$38:$D$149, 0)) * T97</f>
        <v>0</v>
      </c>
      <c r="U300" s="263">
        <f>INDEX(Inputs_published!U$38:U$149, MATCH("All the way volume forecast_" &amp; $G300 &amp; "_" &amp; $J300, Inputs_published!$D$38:$D$149, 0)) * U97</f>
        <v>0</v>
      </c>
      <c r="V300" s="263">
        <f>INDEX(Inputs_published!V$38:V$149, MATCH("All the way volume forecast_" &amp; $G300 &amp; "_" &amp; $J300, Inputs_published!$D$38:$D$149, 0)) * V97</f>
        <v>0</v>
      </c>
      <c r="W300" s="263">
        <f>INDEX(Inputs_published!W$38:W$149, MATCH("All the way volume forecast_" &amp; $G300 &amp; "_" &amp; $J300, Inputs_published!$D$38:$D$149, 0)) * W97</f>
        <v>0</v>
      </c>
      <c r="X300" s="263">
        <f>INDEX(Inputs_published!X$38:X$149, MATCH("All the way volume forecast_" &amp; $G300 &amp; "_" &amp; $J300, Inputs_published!$D$38:$D$149, 0)) * X97</f>
        <v>0</v>
      </c>
      <c r="Y300" s="263">
        <f>INDEX(Inputs_published!Y$38:Y$149, MATCH("All the way volume forecast_" &amp; $G300 &amp; "_" &amp; $J300, Inputs_published!$D$38:$D$149, 0)) * Y97</f>
        <v>0</v>
      </c>
      <c r="Z300" s="263">
        <f>INDEX(Inputs_published!Z$38:Z$149, MATCH("All the way volume forecast_" &amp; $G300 &amp; "_" &amp; $J300, Inputs_published!$D$38:$D$149, 0)) * Z97</f>
        <v>0</v>
      </c>
      <c r="AA300" s="263">
        <f>INDEX(Inputs_published!AA$38:AA$149, MATCH("All the way volume forecast_" &amp; $G300 &amp; "_" &amp; $J300, Inputs_published!$D$38:$D$149, 0)) * AA97</f>
        <v>0</v>
      </c>
      <c r="AB300" s="263">
        <f>INDEX(Inputs_published!AB$38:AB$149, MATCH("All the way volume forecast_" &amp; $G300 &amp; "_" &amp; $J300, Inputs_published!$D$38:$D$149, 0)) * AB97</f>
        <v>0</v>
      </c>
      <c r="AC300" s="65"/>
    </row>
    <row r="301" spans="1:29" x14ac:dyDescent="0.35">
      <c r="D301" s="251" t="str">
        <f t="shared" si="55"/>
        <v>Output to other models_CDCM end user tariff forecast_Reactive power charge_Domestic Aggregated with Residual</v>
      </c>
      <c r="E301" s="59" t="s">
        <v>158</v>
      </c>
      <c r="F301" s="59" t="s">
        <v>159</v>
      </c>
      <c r="G301" s="13" t="s">
        <v>62</v>
      </c>
      <c r="H301" s="59" t="s">
        <v>80</v>
      </c>
      <c r="I301" s="59" t="s">
        <v>238</v>
      </c>
      <c r="J301" s="141" t="str">
        <f>INDEX('Tariff mapping'!$E$6:$E$37, MATCH('Reorder aggregate volumes'!I301, 'Tariff mapping'!$D$6:$D$37, 0))</f>
        <v>Domestic Aggregated</v>
      </c>
      <c r="K301" s="59" t="s">
        <v>63</v>
      </c>
      <c r="L301" s="114"/>
      <c r="M301" s="246"/>
      <c r="N301" s="114"/>
      <c r="O301" s="262">
        <f>INDEX(Inputs_published!O$38:O$149, MATCH("All the way volume forecast_" &amp; $G301 &amp; "_" &amp; $J301, Inputs_published!$D$38:$D$149, 0)) * O69</f>
        <v>0</v>
      </c>
      <c r="P301" s="262">
        <f>INDEX(Inputs_published!P$38:P$149, MATCH("All the way volume forecast_" &amp; $G301 &amp; "_" &amp; $J301, Inputs_published!$D$38:$D$149, 0)) * P69</f>
        <v>0</v>
      </c>
      <c r="Q301" s="262">
        <f>INDEX(Inputs_published!Q$38:Q$149, MATCH("All the way volume forecast_" &amp; $G301 &amp; "_" &amp; $J301, Inputs_published!$D$38:$D$149, 0)) * Q69</f>
        <v>0</v>
      </c>
      <c r="R301" s="262">
        <f>INDEX(Inputs_published!R$38:R$149, MATCH("All the way volume forecast_" &amp; $G301 &amp; "_" &amp; $J301, Inputs_published!$D$38:$D$149, 0)) * R69</f>
        <v>0</v>
      </c>
      <c r="S301" s="262">
        <f>INDEX(Inputs_published!S$38:S$149, MATCH("All the way volume forecast_" &amp; $G301 &amp; "_" &amp; $J301, Inputs_published!$D$38:$D$149, 0)) * S69</f>
        <v>0</v>
      </c>
      <c r="T301" s="262">
        <f>INDEX(Inputs_published!T$38:T$149, MATCH("All the way volume forecast_" &amp; $G301 &amp; "_" &amp; $J301, Inputs_published!$D$38:$D$149, 0)) * T69</f>
        <v>0</v>
      </c>
      <c r="U301" s="262">
        <f>INDEX(Inputs_published!U$38:U$149, MATCH("All the way volume forecast_" &amp; $G301 &amp; "_" &amp; $J301, Inputs_published!$D$38:$D$149, 0)) * U69</f>
        <v>0</v>
      </c>
      <c r="V301" s="262">
        <f>INDEX(Inputs_published!V$38:V$149, MATCH("All the way volume forecast_" &amp; $G301 &amp; "_" &amp; $J301, Inputs_published!$D$38:$D$149, 0)) * V69</f>
        <v>0</v>
      </c>
      <c r="W301" s="262">
        <f>INDEX(Inputs_published!W$38:W$149, MATCH("All the way volume forecast_" &amp; $G301 &amp; "_" &amp; $J301, Inputs_published!$D$38:$D$149, 0)) * W69</f>
        <v>0</v>
      </c>
      <c r="X301" s="262">
        <f>INDEX(Inputs_published!X$38:X$149, MATCH("All the way volume forecast_" &amp; $G301 &amp; "_" &amp; $J301, Inputs_published!$D$38:$D$149, 0)) * X69</f>
        <v>0</v>
      </c>
      <c r="Y301" s="262">
        <f>INDEX(Inputs_published!Y$38:Y$149, MATCH("All the way volume forecast_" &amp; $G301 &amp; "_" &amp; $J301, Inputs_published!$D$38:$D$149, 0)) * Y69</f>
        <v>0</v>
      </c>
      <c r="Z301" s="262">
        <f>INDEX(Inputs_published!Z$38:Z$149, MATCH("All the way volume forecast_" &amp; $G301 &amp; "_" &amp; $J301, Inputs_published!$D$38:$D$149, 0)) * Z69</f>
        <v>0</v>
      </c>
      <c r="AA301" s="262">
        <f>INDEX(Inputs_published!AA$38:AA$149, MATCH("All the way volume forecast_" &amp; $G301 &amp; "_" &amp; $J301, Inputs_published!$D$38:$D$149, 0)) * AA69</f>
        <v>0</v>
      </c>
      <c r="AB301" s="262">
        <f>INDEX(Inputs_published!AB$38:AB$149, MATCH("All the way volume forecast_" &amp; $G301 &amp; "_" &amp; $J301, Inputs_published!$D$38:$D$149, 0)) * AB69</f>
        <v>0</v>
      </c>
      <c r="AC301" s="65"/>
    </row>
    <row r="302" spans="1:29" x14ac:dyDescent="0.35">
      <c r="D302" s="252" t="str">
        <f t="shared" si="55"/>
        <v>Output to other models_CDCM end user tariff forecast_Reactive power charge_Domestic Aggregated (Related MPAN)</v>
      </c>
      <c r="E302" s="63" t="s">
        <v>158</v>
      </c>
      <c r="F302" s="63" t="s">
        <v>159</v>
      </c>
      <c r="G302" s="28" t="s">
        <v>62</v>
      </c>
      <c r="H302" s="63" t="s">
        <v>80</v>
      </c>
      <c r="I302" s="63" t="s">
        <v>189</v>
      </c>
      <c r="J302" s="272" t="str">
        <f>INDEX('Tariff mapping'!$E$6:$E$37, MATCH('Reorder aggregate volumes'!I302, 'Tariff mapping'!$D$6:$D$37, 0))</f>
        <v>Domestic Aggregated (Related MPAN)</v>
      </c>
      <c r="K302" s="63" t="s">
        <v>63</v>
      </c>
      <c r="L302" s="65"/>
      <c r="M302" s="25"/>
      <c r="N302" s="65"/>
      <c r="O302" s="262">
        <f>INDEX(Inputs_published!O$38:O$149, MATCH("All the way volume forecast_" &amp; $G302 &amp; "_" &amp; $J302, Inputs_published!$D$38:$D$149, 0)) * O70</f>
        <v>0</v>
      </c>
      <c r="P302" s="262">
        <f>INDEX(Inputs_published!P$38:P$149, MATCH("All the way volume forecast_" &amp; $G302 &amp; "_" &amp; $J302, Inputs_published!$D$38:$D$149, 0)) * P70</f>
        <v>0</v>
      </c>
      <c r="Q302" s="262">
        <f>INDEX(Inputs_published!Q$38:Q$149, MATCH("All the way volume forecast_" &amp; $G302 &amp; "_" &amp; $J302, Inputs_published!$D$38:$D$149, 0)) * Q70</f>
        <v>0</v>
      </c>
      <c r="R302" s="262">
        <f>INDEX(Inputs_published!R$38:R$149, MATCH("All the way volume forecast_" &amp; $G302 &amp; "_" &amp; $J302, Inputs_published!$D$38:$D$149, 0)) * R70</f>
        <v>0</v>
      </c>
      <c r="S302" s="262">
        <f>INDEX(Inputs_published!S$38:S$149, MATCH("All the way volume forecast_" &amp; $G302 &amp; "_" &amp; $J302, Inputs_published!$D$38:$D$149, 0)) * S70</f>
        <v>0</v>
      </c>
      <c r="T302" s="262">
        <f>INDEX(Inputs_published!T$38:T$149, MATCH("All the way volume forecast_" &amp; $G302 &amp; "_" &amp; $J302, Inputs_published!$D$38:$D$149, 0)) * T70</f>
        <v>0</v>
      </c>
      <c r="U302" s="262">
        <f>INDEX(Inputs_published!U$38:U$149, MATCH("All the way volume forecast_" &amp; $G302 &amp; "_" &amp; $J302, Inputs_published!$D$38:$D$149, 0)) * U70</f>
        <v>0</v>
      </c>
      <c r="V302" s="262">
        <f>INDEX(Inputs_published!V$38:V$149, MATCH("All the way volume forecast_" &amp; $G302 &amp; "_" &amp; $J302, Inputs_published!$D$38:$D$149, 0)) * V70</f>
        <v>0</v>
      </c>
      <c r="W302" s="262">
        <f>INDEX(Inputs_published!W$38:W$149, MATCH("All the way volume forecast_" &amp; $G302 &amp; "_" &amp; $J302, Inputs_published!$D$38:$D$149, 0)) * W70</f>
        <v>0</v>
      </c>
      <c r="X302" s="262">
        <f>INDEX(Inputs_published!X$38:X$149, MATCH("All the way volume forecast_" &amp; $G302 &amp; "_" &amp; $J302, Inputs_published!$D$38:$D$149, 0)) * X70</f>
        <v>0</v>
      </c>
      <c r="Y302" s="262">
        <f>INDEX(Inputs_published!Y$38:Y$149, MATCH("All the way volume forecast_" &amp; $G302 &amp; "_" &amp; $J302, Inputs_published!$D$38:$D$149, 0)) * Y70</f>
        <v>0</v>
      </c>
      <c r="Z302" s="262">
        <f>INDEX(Inputs_published!Z$38:Z$149, MATCH("All the way volume forecast_" &amp; $G302 &amp; "_" &amp; $J302, Inputs_published!$D$38:$D$149, 0)) * Z70</f>
        <v>0</v>
      </c>
      <c r="AA302" s="262">
        <f>INDEX(Inputs_published!AA$38:AA$149, MATCH("All the way volume forecast_" &amp; $G302 &amp; "_" &amp; $J302, Inputs_published!$D$38:$D$149, 0)) * AA70</f>
        <v>0</v>
      </c>
      <c r="AB302" s="262">
        <f>INDEX(Inputs_published!AB$38:AB$149, MATCH("All the way volume forecast_" &amp; $G302 &amp; "_" &amp; $J302, Inputs_published!$D$38:$D$149, 0)) * AB70</f>
        <v>0</v>
      </c>
      <c r="AC302" s="65"/>
    </row>
    <row r="303" spans="1:29" x14ac:dyDescent="0.35">
      <c r="D303" s="252" t="str">
        <f t="shared" si="55"/>
        <v>Output to other models_CDCM end user tariff forecast_Reactive power charge_Non-Domestic Aggregated No Residual</v>
      </c>
      <c r="E303" s="63" t="s">
        <v>158</v>
      </c>
      <c r="F303" s="63" t="s">
        <v>159</v>
      </c>
      <c r="G303" s="28" t="s">
        <v>62</v>
      </c>
      <c r="H303" s="63" t="s">
        <v>80</v>
      </c>
      <c r="I303" s="63" t="s">
        <v>239</v>
      </c>
      <c r="J303" s="272" t="str">
        <f>INDEX('Tariff mapping'!$E$6:$E$37, MATCH('Reorder aggregate volumes'!I303, 'Tariff mapping'!$D$6:$D$37, 0))</f>
        <v>Non-Domestic Aggregated</v>
      </c>
      <c r="K303" s="63" t="s">
        <v>63</v>
      </c>
      <c r="L303" s="65"/>
      <c r="M303" s="25"/>
      <c r="N303" s="65"/>
      <c r="O303" s="262">
        <f>INDEX(Inputs_published!O$38:O$149, MATCH("All the way volume forecast_" &amp; $G303 &amp; "_" &amp; $J303, Inputs_published!$D$38:$D$149, 0)) * O71</f>
        <v>0</v>
      </c>
      <c r="P303" s="262">
        <f>INDEX(Inputs_published!P$38:P$149, MATCH("All the way volume forecast_" &amp; $G303 &amp; "_" &amp; $J303, Inputs_published!$D$38:$D$149, 0)) * P71</f>
        <v>0</v>
      </c>
      <c r="Q303" s="262">
        <f>INDEX(Inputs_published!Q$38:Q$149, MATCH("All the way volume forecast_" &amp; $G303 &amp; "_" &amp; $J303, Inputs_published!$D$38:$D$149, 0)) * Q71</f>
        <v>0</v>
      </c>
      <c r="R303" s="262">
        <f>INDEX(Inputs_published!R$38:R$149, MATCH("All the way volume forecast_" &amp; $G303 &amp; "_" &amp; $J303, Inputs_published!$D$38:$D$149, 0)) * R71</f>
        <v>0</v>
      </c>
      <c r="S303" s="262">
        <f>INDEX(Inputs_published!S$38:S$149, MATCH("All the way volume forecast_" &amp; $G303 &amp; "_" &amp; $J303, Inputs_published!$D$38:$D$149, 0)) * S71</f>
        <v>0</v>
      </c>
      <c r="T303" s="262">
        <f>INDEX(Inputs_published!T$38:T$149, MATCH("All the way volume forecast_" &amp; $G303 &amp; "_" &amp; $J303, Inputs_published!$D$38:$D$149, 0)) * T71</f>
        <v>0</v>
      </c>
      <c r="U303" s="262">
        <f>INDEX(Inputs_published!U$38:U$149, MATCH("All the way volume forecast_" &amp; $G303 &amp; "_" &amp; $J303, Inputs_published!$D$38:$D$149, 0)) * U71</f>
        <v>0</v>
      </c>
      <c r="V303" s="262">
        <f>INDEX(Inputs_published!V$38:V$149, MATCH("All the way volume forecast_" &amp; $G303 &amp; "_" &amp; $J303, Inputs_published!$D$38:$D$149, 0)) * V71</f>
        <v>0</v>
      </c>
      <c r="W303" s="262">
        <f>INDEX(Inputs_published!W$38:W$149, MATCH("All the way volume forecast_" &amp; $G303 &amp; "_" &amp; $J303, Inputs_published!$D$38:$D$149, 0)) * W71</f>
        <v>0</v>
      </c>
      <c r="X303" s="262">
        <f>INDEX(Inputs_published!X$38:X$149, MATCH("All the way volume forecast_" &amp; $G303 &amp; "_" &amp; $J303, Inputs_published!$D$38:$D$149, 0)) * X71</f>
        <v>0</v>
      </c>
      <c r="Y303" s="262">
        <f>INDEX(Inputs_published!Y$38:Y$149, MATCH("All the way volume forecast_" &amp; $G303 &amp; "_" &amp; $J303, Inputs_published!$D$38:$D$149, 0)) * Y71</f>
        <v>0</v>
      </c>
      <c r="Z303" s="262">
        <f>INDEX(Inputs_published!Z$38:Z$149, MATCH("All the way volume forecast_" &amp; $G303 &amp; "_" &amp; $J303, Inputs_published!$D$38:$D$149, 0)) * Z71</f>
        <v>0</v>
      </c>
      <c r="AA303" s="262">
        <f>INDEX(Inputs_published!AA$38:AA$149, MATCH("All the way volume forecast_" &amp; $G303 &amp; "_" &amp; $J303, Inputs_published!$D$38:$D$149, 0)) * AA71</f>
        <v>0</v>
      </c>
      <c r="AB303" s="262">
        <f>INDEX(Inputs_published!AB$38:AB$149, MATCH("All the way volume forecast_" &amp; $G303 &amp; "_" &amp; $J303, Inputs_published!$D$38:$D$149, 0)) * AB71</f>
        <v>0</v>
      </c>
      <c r="AC303" s="65"/>
    </row>
    <row r="304" spans="1:29" x14ac:dyDescent="0.35">
      <c r="D304" s="252" t="str">
        <f t="shared" si="55"/>
        <v>Output to other models_CDCM end user tariff forecast_Reactive power charge_Non-Domestic Aggregated Band 1</v>
      </c>
      <c r="E304" s="63" t="s">
        <v>158</v>
      </c>
      <c r="F304" s="63" t="s">
        <v>159</v>
      </c>
      <c r="G304" s="28" t="s">
        <v>62</v>
      </c>
      <c r="H304" s="63" t="s">
        <v>80</v>
      </c>
      <c r="I304" s="84" t="s">
        <v>240</v>
      </c>
      <c r="J304" s="272" t="str">
        <f>INDEX('Tariff mapping'!$E$6:$E$37, MATCH('Reorder aggregate volumes'!I304, 'Tariff mapping'!$D$6:$D$37, 0))</f>
        <v>Non-Domestic Aggregated</v>
      </c>
      <c r="K304" s="63" t="s">
        <v>63</v>
      </c>
      <c r="L304" s="65"/>
      <c r="M304" s="25"/>
      <c r="N304" s="65"/>
      <c r="O304" s="262">
        <f>INDEX(Inputs_published!O$38:O$149, MATCH("All the way volume forecast_" &amp; $G304 &amp; "_" &amp; $J304, Inputs_published!$D$38:$D$149, 0)) * O72</f>
        <v>0</v>
      </c>
      <c r="P304" s="262">
        <f>INDEX(Inputs_published!P$38:P$149, MATCH("All the way volume forecast_" &amp; $G304 &amp; "_" &amp; $J304, Inputs_published!$D$38:$D$149, 0)) * P72</f>
        <v>0</v>
      </c>
      <c r="Q304" s="262">
        <f>INDEX(Inputs_published!Q$38:Q$149, MATCH("All the way volume forecast_" &amp; $G304 &amp; "_" &amp; $J304, Inputs_published!$D$38:$D$149, 0)) * Q72</f>
        <v>0</v>
      </c>
      <c r="R304" s="262">
        <f>INDEX(Inputs_published!R$38:R$149, MATCH("All the way volume forecast_" &amp; $G304 &amp; "_" &amp; $J304, Inputs_published!$D$38:$D$149, 0)) * R72</f>
        <v>0</v>
      </c>
      <c r="S304" s="262">
        <f>INDEX(Inputs_published!S$38:S$149, MATCH("All the way volume forecast_" &amp; $G304 &amp; "_" &amp; $J304, Inputs_published!$D$38:$D$149, 0)) * S72</f>
        <v>0</v>
      </c>
      <c r="T304" s="262">
        <f>INDEX(Inputs_published!T$38:T$149, MATCH("All the way volume forecast_" &amp; $G304 &amp; "_" &amp; $J304, Inputs_published!$D$38:$D$149, 0)) * T72</f>
        <v>0</v>
      </c>
      <c r="U304" s="262">
        <f>INDEX(Inputs_published!U$38:U$149, MATCH("All the way volume forecast_" &amp; $G304 &amp; "_" &amp; $J304, Inputs_published!$D$38:$D$149, 0)) * U72</f>
        <v>0</v>
      </c>
      <c r="V304" s="262">
        <f>INDEX(Inputs_published!V$38:V$149, MATCH("All the way volume forecast_" &amp; $G304 &amp; "_" &amp; $J304, Inputs_published!$D$38:$D$149, 0)) * V72</f>
        <v>0</v>
      </c>
      <c r="W304" s="262">
        <f>INDEX(Inputs_published!W$38:W$149, MATCH("All the way volume forecast_" &amp; $G304 &amp; "_" &amp; $J304, Inputs_published!$D$38:$D$149, 0)) * W72</f>
        <v>0</v>
      </c>
      <c r="X304" s="262">
        <f>INDEX(Inputs_published!X$38:X$149, MATCH("All the way volume forecast_" &amp; $G304 &amp; "_" &amp; $J304, Inputs_published!$D$38:$D$149, 0)) * X72</f>
        <v>0</v>
      </c>
      <c r="Y304" s="262">
        <f>INDEX(Inputs_published!Y$38:Y$149, MATCH("All the way volume forecast_" &amp; $G304 &amp; "_" &amp; $J304, Inputs_published!$D$38:$D$149, 0)) * Y72</f>
        <v>0</v>
      </c>
      <c r="Z304" s="262">
        <f>INDEX(Inputs_published!Z$38:Z$149, MATCH("All the way volume forecast_" &amp; $G304 &amp; "_" &amp; $J304, Inputs_published!$D$38:$D$149, 0)) * Z72</f>
        <v>0</v>
      </c>
      <c r="AA304" s="262">
        <f>INDEX(Inputs_published!AA$38:AA$149, MATCH("All the way volume forecast_" &amp; $G304 &amp; "_" &amp; $J304, Inputs_published!$D$38:$D$149, 0)) * AA72</f>
        <v>0</v>
      </c>
      <c r="AB304" s="262">
        <f>INDEX(Inputs_published!AB$38:AB$149, MATCH("All the way volume forecast_" &amp; $G304 &amp; "_" &amp; $J304, Inputs_published!$D$38:$D$149, 0)) * AB72</f>
        <v>0</v>
      </c>
      <c r="AC304" s="65"/>
    </row>
    <row r="305" spans="1:29" x14ac:dyDescent="0.35">
      <c r="D305" s="252" t="str">
        <f t="shared" si="55"/>
        <v>Output to other models_CDCM end user tariff forecast_Reactive power charge_Non-Domestic Aggregated Band 2</v>
      </c>
      <c r="E305" s="63" t="s">
        <v>158</v>
      </c>
      <c r="F305" s="63" t="s">
        <v>159</v>
      </c>
      <c r="G305" s="28" t="s">
        <v>62</v>
      </c>
      <c r="H305" s="63" t="s">
        <v>80</v>
      </c>
      <c r="I305" s="84" t="s">
        <v>241</v>
      </c>
      <c r="J305" s="272" t="str">
        <f>INDEX('Tariff mapping'!$E$6:$E$37, MATCH('Reorder aggregate volumes'!I305, 'Tariff mapping'!$D$6:$D$37, 0))</f>
        <v>Non-Domestic Aggregated</v>
      </c>
      <c r="K305" s="63" t="s">
        <v>63</v>
      </c>
      <c r="L305" s="65"/>
      <c r="M305" s="25"/>
      <c r="N305" s="65"/>
      <c r="O305" s="262">
        <f>INDEX(Inputs_published!O$38:O$149, MATCH("All the way volume forecast_" &amp; $G305 &amp; "_" &amp; $J305, Inputs_published!$D$38:$D$149, 0)) * O73</f>
        <v>0</v>
      </c>
      <c r="P305" s="262">
        <f>INDEX(Inputs_published!P$38:P$149, MATCH("All the way volume forecast_" &amp; $G305 &amp; "_" &amp; $J305, Inputs_published!$D$38:$D$149, 0)) * P73</f>
        <v>0</v>
      </c>
      <c r="Q305" s="262">
        <f>INDEX(Inputs_published!Q$38:Q$149, MATCH("All the way volume forecast_" &amp; $G305 &amp; "_" &amp; $J305, Inputs_published!$D$38:$D$149, 0)) * Q73</f>
        <v>0</v>
      </c>
      <c r="R305" s="262">
        <f>INDEX(Inputs_published!R$38:R$149, MATCH("All the way volume forecast_" &amp; $G305 &amp; "_" &amp; $J305, Inputs_published!$D$38:$D$149, 0)) * R73</f>
        <v>0</v>
      </c>
      <c r="S305" s="262">
        <f>INDEX(Inputs_published!S$38:S$149, MATCH("All the way volume forecast_" &amp; $G305 &amp; "_" &amp; $J305, Inputs_published!$D$38:$D$149, 0)) * S73</f>
        <v>0</v>
      </c>
      <c r="T305" s="262">
        <f>INDEX(Inputs_published!T$38:T$149, MATCH("All the way volume forecast_" &amp; $G305 &amp; "_" &amp; $J305, Inputs_published!$D$38:$D$149, 0)) * T73</f>
        <v>0</v>
      </c>
      <c r="U305" s="262">
        <f>INDEX(Inputs_published!U$38:U$149, MATCH("All the way volume forecast_" &amp; $G305 &amp; "_" &amp; $J305, Inputs_published!$D$38:$D$149, 0)) * U73</f>
        <v>0</v>
      </c>
      <c r="V305" s="262">
        <f>INDEX(Inputs_published!V$38:V$149, MATCH("All the way volume forecast_" &amp; $G305 &amp; "_" &amp; $J305, Inputs_published!$D$38:$D$149, 0)) * V73</f>
        <v>0</v>
      </c>
      <c r="W305" s="262">
        <f>INDEX(Inputs_published!W$38:W$149, MATCH("All the way volume forecast_" &amp; $G305 &amp; "_" &amp; $J305, Inputs_published!$D$38:$D$149, 0)) * W73</f>
        <v>0</v>
      </c>
      <c r="X305" s="262">
        <f>INDEX(Inputs_published!X$38:X$149, MATCH("All the way volume forecast_" &amp; $G305 &amp; "_" &amp; $J305, Inputs_published!$D$38:$D$149, 0)) * X73</f>
        <v>0</v>
      </c>
      <c r="Y305" s="262">
        <f>INDEX(Inputs_published!Y$38:Y$149, MATCH("All the way volume forecast_" &amp; $G305 &amp; "_" &amp; $J305, Inputs_published!$D$38:$D$149, 0)) * Y73</f>
        <v>0</v>
      </c>
      <c r="Z305" s="262">
        <f>INDEX(Inputs_published!Z$38:Z$149, MATCH("All the way volume forecast_" &amp; $G305 &amp; "_" &amp; $J305, Inputs_published!$D$38:$D$149, 0)) * Z73</f>
        <v>0</v>
      </c>
      <c r="AA305" s="262">
        <f>INDEX(Inputs_published!AA$38:AA$149, MATCH("All the way volume forecast_" &amp; $G305 &amp; "_" &amp; $J305, Inputs_published!$D$38:$D$149, 0)) * AA73</f>
        <v>0</v>
      </c>
      <c r="AB305" s="262">
        <f>INDEX(Inputs_published!AB$38:AB$149, MATCH("All the way volume forecast_" &amp; $G305 &amp; "_" &amp; $J305, Inputs_published!$D$38:$D$149, 0)) * AB73</f>
        <v>0</v>
      </c>
      <c r="AC305" s="65"/>
    </row>
    <row r="306" spans="1:29" x14ac:dyDescent="0.35">
      <c r="D306" s="252" t="str">
        <f t="shared" si="55"/>
        <v>Output to other models_CDCM end user tariff forecast_Reactive power charge_Non-Domestic Aggregated Band 3</v>
      </c>
      <c r="E306" s="63" t="s">
        <v>158</v>
      </c>
      <c r="F306" s="63" t="s">
        <v>159</v>
      </c>
      <c r="G306" s="28" t="s">
        <v>62</v>
      </c>
      <c r="H306" s="63" t="s">
        <v>80</v>
      </c>
      <c r="I306" s="84" t="s">
        <v>242</v>
      </c>
      <c r="J306" s="272" t="str">
        <f>INDEX('Tariff mapping'!$E$6:$E$37, MATCH('Reorder aggregate volumes'!I306, 'Tariff mapping'!$D$6:$D$37, 0))</f>
        <v>Non-Domestic Aggregated</v>
      </c>
      <c r="K306" s="63" t="s">
        <v>63</v>
      </c>
      <c r="L306" s="65"/>
      <c r="M306" s="25"/>
      <c r="N306" s="65"/>
      <c r="O306" s="262">
        <f>INDEX(Inputs_published!O$38:O$149, MATCH("All the way volume forecast_" &amp; $G306 &amp; "_" &amp; $J306, Inputs_published!$D$38:$D$149, 0)) * O74</f>
        <v>0</v>
      </c>
      <c r="P306" s="262">
        <f>INDEX(Inputs_published!P$38:P$149, MATCH("All the way volume forecast_" &amp; $G306 &amp; "_" &amp; $J306, Inputs_published!$D$38:$D$149, 0)) * P74</f>
        <v>0</v>
      </c>
      <c r="Q306" s="262">
        <f>INDEX(Inputs_published!Q$38:Q$149, MATCH("All the way volume forecast_" &amp; $G306 &amp; "_" &amp; $J306, Inputs_published!$D$38:$D$149, 0)) * Q74</f>
        <v>0</v>
      </c>
      <c r="R306" s="262">
        <f>INDEX(Inputs_published!R$38:R$149, MATCH("All the way volume forecast_" &amp; $G306 &amp; "_" &amp; $J306, Inputs_published!$D$38:$D$149, 0)) * R74</f>
        <v>0</v>
      </c>
      <c r="S306" s="262">
        <f>INDEX(Inputs_published!S$38:S$149, MATCH("All the way volume forecast_" &amp; $G306 &amp; "_" &amp; $J306, Inputs_published!$D$38:$D$149, 0)) * S74</f>
        <v>0</v>
      </c>
      <c r="T306" s="262">
        <f>INDEX(Inputs_published!T$38:T$149, MATCH("All the way volume forecast_" &amp; $G306 &amp; "_" &amp; $J306, Inputs_published!$D$38:$D$149, 0)) * T74</f>
        <v>0</v>
      </c>
      <c r="U306" s="262">
        <f>INDEX(Inputs_published!U$38:U$149, MATCH("All the way volume forecast_" &amp; $G306 &amp; "_" &amp; $J306, Inputs_published!$D$38:$D$149, 0)) * U74</f>
        <v>0</v>
      </c>
      <c r="V306" s="262">
        <f>INDEX(Inputs_published!V$38:V$149, MATCH("All the way volume forecast_" &amp; $G306 &amp; "_" &amp; $J306, Inputs_published!$D$38:$D$149, 0)) * V74</f>
        <v>0</v>
      </c>
      <c r="W306" s="262">
        <f>INDEX(Inputs_published!W$38:W$149, MATCH("All the way volume forecast_" &amp; $G306 &amp; "_" &amp; $J306, Inputs_published!$D$38:$D$149, 0)) * W74</f>
        <v>0</v>
      </c>
      <c r="X306" s="262">
        <f>INDEX(Inputs_published!X$38:X$149, MATCH("All the way volume forecast_" &amp; $G306 &amp; "_" &amp; $J306, Inputs_published!$D$38:$D$149, 0)) * X74</f>
        <v>0</v>
      </c>
      <c r="Y306" s="262">
        <f>INDEX(Inputs_published!Y$38:Y$149, MATCH("All the way volume forecast_" &amp; $G306 &amp; "_" &amp; $J306, Inputs_published!$D$38:$D$149, 0)) * Y74</f>
        <v>0</v>
      </c>
      <c r="Z306" s="262">
        <f>INDEX(Inputs_published!Z$38:Z$149, MATCH("All the way volume forecast_" &amp; $G306 &amp; "_" &amp; $J306, Inputs_published!$D$38:$D$149, 0)) * Z74</f>
        <v>0</v>
      </c>
      <c r="AA306" s="262">
        <f>INDEX(Inputs_published!AA$38:AA$149, MATCH("All the way volume forecast_" &amp; $G306 &amp; "_" &amp; $J306, Inputs_published!$D$38:$D$149, 0)) * AA74</f>
        <v>0</v>
      </c>
      <c r="AB306" s="262">
        <f>INDEX(Inputs_published!AB$38:AB$149, MATCH("All the way volume forecast_" &amp; $G306 &amp; "_" &amp; $J306, Inputs_published!$D$38:$D$149, 0)) * AB74</f>
        <v>0</v>
      </c>
      <c r="AC306" s="65"/>
    </row>
    <row r="307" spans="1:29" x14ac:dyDescent="0.35">
      <c r="D307" s="252" t="str">
        <f t="shared" si="55"/>
        <v>Output to other models_CDCM end user tariff forecast_Reactive power charge_Non-Domestic Aggregated Band 4</v>
      </c>
      <c r="E307" s="63" t="s">
        <v>158</v>
      </c>
      <c r="F307" s="63" t="s">
        <v>159</v>
      </c>
      <c r="G307" s="28" t="s">
        <v>62</v>
      </c>
      <c r="H307" s="63" t="s">
        <v>80</v>
      </c>
      <c r="I307" s="84" t="s">
        <v>243</v>
      </c>
      <c r="J307" s="272" t="str">
        <f>INDEX('Tariff mapping'!$E$6:$E$37, MATCH('Reorder aggregate volumes'!I307, 'Tariff mapping'!$D$6:$D$37, 0))</f>
        <v>Non-Domestic Aggregated</v>
      </c>
      <c r="K307" s="63" t="s">
        <v>63</v>
      </c>
      <c r="L307" s="65"/>
      <c r="M307" s="25"/>
      <c r="N307" s="65"/>
      <c r="O307" s="262">
        <f>INDEX(Inputs_published!O$38:O$149, MATCH("All the way volume forecast_" &amp; $G307 &amp; "_" &amp; $J307, Inputs_published!$D$38:$D$149, 0)) * O75</f>
        <v>0</v>
      </c>
      <c r="P307" s="262">
        <f>INDEX(Inputs_published!P$38:P$149, MATCH("All the way volume forecast_" &amp; $G307 &amp; "_" &amp; $J307, Inputs_published!$D$38:$D$149, 0)) * P75</f>
        <v>0</v>
      </c>
      <c r="Q307" s="262">
        <f>INDEX(Inputs_published!Q$38:Q$149, MATCH("All the way volume forecast_" &amp; $G307 &amp; "_" &amp; $J307, Inputs_published!$D$38:$D$149, 0)) * Q75</f>
        <v>0</v>
      </c>
      <c r="R307" s="262">
        <f>INDEX(Inputs_published!R$38:R$149, MATCH("All the way volume forecast_" &amp; $G307 &amp; "_" &amp; $J307, Inputs_published!$D$38:$D$149, 0)) * R75</f>
        <v>0</v>
      </c>
      <c r="S307" s="262">
        <f>INDEX(Inputs_published!S$38:S$149, MATCH("All the way volume forecast_" &amp; $G307 &amp; "_" &amp; $J307, Inputs_published!$D$38:$D$149, 0)) * S75</f>
        <v>0</v>
      </c>
      <c r="T307" s="262">
        <f>INDEX(Inputs_published!T$38:T$149, MATCH("All the way volume forecast_" &amp; $G307 &amp; "_" &amp; $J307, Inputs_published!$D$38:$D$149, 0)) * T75</f>
        <v>0</v>
      </c>
      <c r="U307" s="262">
        <f>INDEX(Inputs_published!U$38:U$149, MATCH("All the way volume forecast_" &amp; $G307 &amp; "_" &amp; $J307, Inputs_published!$D$38:$D$149, 0)) * U75</f>
        <v>0</v>
      </c>
      <c r="V307" s="262">
        <f>INDEX(Inputs_published!V$38:V$149, MATCH("All the way volume forecast_" &amp; $G307 &amp; "_" &amp; $J307, Inputs_published!$D$38:$D$149, 0)) * V75</f>
        <v>0</v>
      </c>
      <c r="W307" s="262">
        <f>INDEX(Inputs_published!W$38:W$149, MATCH("All the way volume forecast_" &amp; $G307 &amp; "_" &amp; $J307, Inputs_published!$D$38:$D$149, 0)) * W75</f>
        <v>0</v>
      </c>
      <c r="X307" s="262">
        <f>INDEX(Inputs_published!X$38:X$149, MATCH("All the way volume forecast_" &amp; $G307 &amp; "_" &amp; $J307, Inputs_published!$D$38:$D$149, 0)) * X75</f>
        <v>0</v>
      </c>
      <c r="Y307" s="262">
        <f>INDEX(Inputs_published!Y$38:Y$149, MATCH("All the way volume forecast_" &amp; $G307 &amp; "_" &amp; $J307, Inputs_published!$D$38:$D$149, 0)) * Y75</f>
        <v>0</v>
      </c>
      <c r="Z307" s="262">
        <f>INDEX(Inputs_published!Z$38:Z$149, MATCH("All the way volume forecast_" &amp; $G307 &amp; "_" &amp; $J307, Inputs_published!$D$38:$D$149, 0)) * Z75</f>
        <v>0</v>
      </c>
      <c r="AA307" s="262">
        <f>INDEX(Inputs_published!AA$38:AA$149, MATCH("All the way volume forecast_" &amp; $G307 &amp; "_" &amp; $J307, Inputs_published!$D$38:$D$149, 0)) * AA75</f>
        <v>0</v>
      </c>
      <c r="AB307" s="262">
        <f>INDEX(Inputs_published!AB$38:AB$149, MATCH("All the way volume forecast_" &amp; $G307 &amp; "_" &amp; $J307, Inputs_published!$D$38:$D$149, 0)) * AB75</f>
        <v>0</v>
      </c>
      <c r="AC307" s="65"/>
    </row>
    <row r="308" spans="1:29" x14ac:dyDescent="0.35">
      <c r="D308" s="252" t="str">
        <f t="shared" si="55"/>
        <v>Output to other models_CDCM end user tariff forecast_Reactive power charge_Non-Domestic Aggregated (Related MPAN)</v>
      </c>
      <c r="E308" s="63" t="s">
        <v>158</v>
      </c>
      <c r="F308" s="63" t="s">
        <v>159</v>
      </c>
      <c r="G308" s="28" t="s">
        <v>62</v>
      </c>
      <c r="H308" s="63" t="s">
        <v>80</v>
      </c>
      <c r="I308" s="84" t="s">
        <v>191</v>
      </c>
      <c r="J308" s="272" t="str">
        <f>INDEX('Tariff mapping'!$E$6:$E$37, MATCH('Reorder aggregate volumes'!I308, 'Tariff mapping'!$D$6:$D$37, 0))</f>
        <v>Non-Domestic Aggregated (Related MPAN)</v>
      </c>
      <c r="K308" s="63" t="s">
        <v>63</v>
      </c>
      <c r="L308" s="65"/>
      <c r="M308" s="25"/>
      <c r="N308" s="65"/>
      <c r="O308" s="262">
        <f>INDEX(Inputs_published!O$38:O$149, MATCH("All the way volume forecast_" &amp; $G308 &amp; "_" &amp; $J308, Inputs_published!$D$38:$D$149, 0)) * O76</f>
        <v>0</v>
      </c>
      <c r="P308" s="262">
        <f>INDEX(Inputs_published!P$38:P$149, MATCH("All the way volume forecast_" &amp; $G308 &amp; "_" &amp; $J308, Inputs_published!$D$38:$D$149, 0)) * P76</f>
        <v>0</v>
      </c>
      <c r="Q308" s="262">
        <f>INDEX(Inputs_published!Q$38:Q$149, MATCH("All the way volume forecast_" &amp; $G308 &amp; "_" &amp; $J308, Inputs_published!$D$38:$D$149, 0)) * Q76</f>
        <v>0</v>
      </c>
      <c r="R308" s="262">
        <f>INDEX(Inputs_published!R$38:R$149, MATCH("All the way volume forecast_" &amp; $G308 &amp; "_" &amp; $J308, Inputs_published!$D$38:$D$149, 0)) * R76</f>
        <v>0</v>
      </c>
      <c r="S308" s="262">
        <f>INDEX(Inputs_published!S$38:S$149, MATCH("All the way volume forecast_" &amp; $G308 &amp; "_" &amp; $J308, Inputs_published!$D$38:$D$149, 0)) * S76</f>
        <v>0</v>
      </c>
      <c r="T308" s="262">
        <f>INDEX(Inputs_published!T$38:T$149, MATCH("All the way volume forecast_" &amp; $G308 &amp; "_" &amp; $J308, Inputs_published!$D$38:$D$149, 0)) * T76</f>
        <v>0</v>
      </c>
      <c r="U308" s="262">
        <f>INDEX(Inputs_published!U$38:U$149, MATCH("All the way volume forecast_" &amp; $G308 &amp; "_" &amp; $J308, Inputs_published!$D$38:$D$149, 0)) * U76</f>
        <v>0</v>
      </c>
      <c r="V308" s="262">
        <f>INDEX(Inputs_published!V$38:V$149, MATCH("All the way volume forecast_" &amp; $G308 &amp; "_" &amp; $J308, Inputs_published!$D$38:$D$149, 0)) * V76</f>
        <v>0</v>
      </c>
      <c r="W308" s="262">
        <f>INDEX(Inputs_published!W$38:W$149, MATCH("All the way volume forecast_" &amp; $G308 &amp; "_" &amp; $J308, Inputs_published!$D$38:$D$149, 0)) * W76</f>
        <v>0</v>
      </c>
      <c r="X308" s="262">
        <f>INDEX(Inputs_published!X$38:X$149, MATCH("All the way volume forecast_" &amp; $G308 &amp; "_" &amp; $J308, Inputs_published!$D$38:$D$149, 0)) * X76</f>
        <v>0</v>
      </c>
      <c r="Y308" s="262">
        <f>INDEX(Inputs_published!Y$38:Y$149, MATCH("All the way volume forecast_" &amp; $G308 &amp; "_" &amp; $J308, Inputs_published!$D$38:$D$149, 0)) * Y76</f>
        <v>0</v>
      </c>
      <c r="Z308" s="262">
        <f>INDEX(Inputs_published!Z$38:Z$149, MATCH("All the way volume forecast_" &amp; $G308 &amp; "_" &amp; $J308, Inputs_published!$D$38:$D$149, 0)) * Z76</f>
        <v>0</v>
      </c>
      <c r="AA308" s="262">
        <f>INDEX(Inputs_published!AA$38:AA$149, MATCH("All the way volume forecast_" &amp; $G308 &amp; "_" &amp; $J308, Inputs_published!$D$38:$D$149, 0)) * AA76</f>
        <v>0</v>
      </c>
      <c r="AB308" s="262">
        <f>INDEX(Inputs_published!AB$38:AB$149, MATCH("All the way volume forecast_" &amp; $G308 &amp; "_" &amp; $J308, Inputs_published!$D$38:$D$149, 0)) * AB76</f>
        <v>0</v>
      </c>
      <c r="AC308" s="65"/>
    </row>
    <row r="309" spans="1:29" x14ac:dyDescent="0.35">
      <c r="D309" s="252" t="str">
        <f t="shared" si="55"/>
        <v>Output to other models_CDCM end user tariff forecast_Reactive power charge_LV Site Specific No Residual</v>
      </c>
      <c r="E309" s="63" t="s">
        <v>158</v>
      </c>
      <c r="F309" s="63" t="s">
        <v>159</v>
      </c>
      <c r="G309" s="28" t="s">
        <v>62</v>
      </c>
      <c r="H309" s="63" t="s">
        <v>80</v>
      </c>
      <c r="I309" s="64" t="s">
        <v>244</v>
      </c>
      <c r="J309" s="272" t="str">
        <f>INDEX('Tariff mapping'!$E$6:$E$37, MATCH('Reorder aggregate volumes'!I309, 'Tariff mapping'!$D$6:$D$37, 0))</f>
        <v>LV Site Specific</v>
      </c>
      <c r="K309" s="63" t="s">
        <v>63</v>
      </c>
      <c r="L309" s="65"/>
      <c r="M309" s="25"/>
      <c r="N309" s="65"/>
      <c r="O309" s="262">
        <f>INDEX(Inputs_published!O$38:O$149, MATCH("All the way volume forecast_" &amp; $G309 &amp; "_" &amp; $J309, Inputs_published!$D$38:$D$149, 0)) * O77</f>
        <v>0</v>
      </c>
      <c r="P309" s="262">
        <f>INDEX(Inputs_published!P$38:P$149, MATCH("All the way volume forecast_" &amp; $G309 &amp; "_" &amp; $J309, Inputs_published!$D$38:$D$149, 0)) * P77</f>
        <v>0</v>
      </c>
      <c r="Q309" s="262">
        <f>INDEX(Inputs_published!Q$38:Q$149, MATCH("All the way volume forecast_" &amp; $G309 &amp; "_" &amp; $J309, Inputs_published!$D$38:$D$149, 0)) * Q77</f>
        <v>0</v>
      </c>
      <c r="R309" s="262">
        <f>INDEX(Inputs_published!R$38:R$149, MATCH("All the way volume forecast_" &amp; $G309 &amp; "_" &amp; $J309, Inputs_published!$D$38:$D$149, 0)) * R77</f>
        <v>0</v>
      </c>
      <c r="S309" s="262">
        <f>INDEX(Inputs_published!S$38:S$149, MATCH("All the way volume forecast_" &amp; $G309 &amp; "_" &amp; $J309, Inputs_published!$D$38:$D$149, 0)) * S77</f>
        <v>0</v>
      </c>
      <c r="T309" s="262">
        <f>INDEX(Inputs_published!T$38:T$149, MATCH("All the way volume forecast_" &amp; $G309 &amp; "_" &amp; $J309, Inputs_published!$D$38:$D$149, 0)) * T77</f>
        <v>0</v>
      </c>
      <c r="U309" s="262">
        <f>INDEX(Inputs_published!U$38:U$149, MATCH("All the way volume forecast_" &amp; $G309 &amp; "_" &amp; $J309, Inputs_published!$D$38:$D$149, 0)) * U77</f>
        <v>0</v>
      </c>
      <c r="V309" s="262">
        <f>INDEX(Inputs_published!V$38:V$149, MATCH("All the way volume forecast_" &amp; $G309 &amp; "_" &amp; $J309, Inputs_published!$D$38:$D$149, 0)) * V77</f>
        <v>0</v>
      </c>
      <c r="W309" s="262">
        <f>INDEX(Inputs_published!W$38:W$149, MATCH("All the way volume forecast_" &amp; $G309 &amp; "_" &amp; $J309, Inputs_published!$D$38:$D$149, 0)) * W77</f>
        <v>0</v>
      </c>
      <c r="X309" s="262">
        <f>INDEX(Inputs_published!X$38:X$149, MATCH("All the way volume forecast_" &amp; $G309 &amp; "_" &amp; $J309, Inputs_published!$D$38:$D$149, 0)) * X77</f>
        <v>0</v>
      </c>
      <c r="Y309" s="262">
        <f>INDEX(Inputs_published!Y$38:Y$149, MATCH("All the way volume forecast_" &amp; $G309 &amp; "_" &amp; $J309, Inputs_published!$D$38:$D$149, 0)) * Y77</f>
        <v>0</v>
      </c>
      <c r="Z309" s="262">
        <f>INDEX(Inputs_published!Z$38:Z$149, MATCH("All the way volume forecast_" &amp; $G309 &amp; "_" &amp; $J309, Inputs_published!$D$38:$D$149, 0)) * Z77</f>
        <v>0</v>
      </c>
      <c r="AA309" s="262">
        <f>INDEX(Inputs_published!AA$38:AA$149, MATCH("All the way volume forecast_" &amp; $G309 &amp; "_" &amp; $J309, Inputs_published!$D$38:$D$149, 0)) * AA77</f>
        <v>0</v>
      </c>
      <c r="AB309" s="262">
        <f>INDEX(Inputs_published!AB$38:AB$149, MATCH("All the way volume forecast_" &amp; $G309 &amp; "_" &amp; $J309, Inputs_published!$D$38:$D$149, 0)) * AB77</f>
        <v>0</v>
      </c>
      <c r="AC309" s="65"/>
    </row>
    <row r="310" spans="1:29" x14ac:dyDescent="0.35">
      <c r="D310" s="252" t="str">
        <f t="shared" si="55"/>
        <v>Output to other models_CDCM end user tariff forecast_Reactive power charge_LV Site Specific Band 1</v>
      </c>
      <c r="E310" s="63" t="s">
        <v>158</v>
      </c>
      <c r="F310" s="63" t="s">
        <v>159</v>
      </c>
      <c r="G310" s="28" t="s">
        <v>62</v>
      </c>
      <c r="H310" s="63" t="s">
        <v>80</v>
      </c>
      <c r="I310" s="64" t="s">
        <v>245</v>
      </c>
      <c r="J310" s="272" t="str">
        <f>INDEX('Tariff mapping'!$E$6:$E$37, MATCH('Reorder aggregate volumes'!I310, 'Tariff mapping'!$D$6:$D$37, 0))</f>
        <v>LV Site Specific</v>
      </c>
      <c r="K310" s="63" t="s">
        <v>63</v>
      </c>
      <c r="L310" s="65"/>
      <c r="M310" s="25"/>
      <c r="N310" s="65"/>
      <c r="O310" s="262">
        <f>INDEX(Inputs_published!O$38:O$149, MATCH("All the way volume forecast_" &amp; $G310 &amp; "_" &amp; $J310, Inputs_published!$D$38:$D$149, 0)) * O78</f>
        <v>28734.296031291262</v>
      </c>
      <c r="P310" s="262">
        <f>INDEX(Inputs_published!P$38:P$149, MATCH("All the way volume forecast_" &amp; $G310 &amp; "_" &amp; $J310, Inputs_published!$D$38:$D$149, 0)) * P78</f>
        <v>35461.078337331674</v>
      </c>
      <c r="Q310" s="262">
        <f>INDEX(Inputs_published!Q$38:Q$149, MATCH("All the way volume forecast_" &amp; $G310 &amp; "_" &amp; $J310, Inputs_published!$D$38:$D$149, 0)) * Q78</f>
        <v>61303.170883568164</v>
      </c>
      <c r="R310" s="262">
        <f>INDEX(Inputs_published!R$38:R$149, MATCH("All the way volume forecast_" &amp; $G310 &amp; "_" &amp; $J310, Inputs_published!$D$38:$D$149, 0)) * R78</f>
        <v>36757.522636952315</v>
      </c>
      <c r="S310" s="262">
        <f>INDEX(Inputs_published!S$38:S$149, MATCH("All the way volume forecast_" &amp; $G310 &amp; "_" &amp; $J310, Inputs_published!$D$38:$D$149, 0)) * S78</f>
        <v>79671.637518835778</v>
      </c>
      <c r="T310" s="262">
        <f>INDEX(Inputs_published!T$38:T$149, MATCH("All the way volume forecast_" &amp; $G310 &amp; "_" &amp; $J310, Inputs_published!$D$38:$D$149, 0)) * T78</f>
        <v>39701.551740446666</v>
      </c>
      <c r="U310" s="262">
        <f>INDEX(Inputs_published!U$38:U$149, MATCH("All the way volume forecast_" &amp; $G310 &amp; "_" &amp; $J310, Inputs_published!$D$38:$D$149, 0)) * U78</f>
        <v>13950.610633045046</v>
      </c>
      <c r="V310" s="262">
        <f>INDEX(Inputs_published!V$38:V$149, MATCH("All the way volume forecast_" &amp; $G310 &amp; "_" &amp; $J310, Inputs_published!$D$38:$D$149, 0)) * V78</f>
        <v>39431.742572597461</v>
      </c>
      <c r="W310" s="262">
        <f>INDEX(Inputs_published!W$38:W$149, MATCH("All the way volume forecast_" &amp; $G310 &amp; "_" &amp; $J310, Inputs_published!$D$38:$D$149, 0)) * W78</f>
        <v>71401.376630299477</v>
      </c>
      <c r="X310" s="262">
        <f>INDEX(Inputs_published!X$38:X$149, MATCH("All the way volume forecast_" &amp; $G310 &amp; "_" &amp; $J310, Inputs_published!$D$38:$D$149, 0)) * X78</f>
        <v>71154.657723355136</v>
      </c>
      <c r="Y310" s="262">
        <f>INDEX(Inputs_published!Y$38:Y$149, MATCH("All the way volume forecast_" &amp; $G310 &amp; "_" &amp; $J310, Inputs_published!$D$38:$D$149, 0)) * Y78</f>
        <v>56160.520708116215</v>
      </c>
      <c r="Z310" s="262">
        <f>INDEX(Inputs_published!Z$38:Z$149, MATCH("All the way volume forecast_" &amp; $G310 &amp; "_" &amp; $J310, Inputs_published!$D$38:$D$149, 0)) * Z78</f>
        <v>73174.75424080361</v>
      </c>
      <c r="AA310" s="262">
        <f>INDEX(Inputs_published!AA$38:AA$149, MATCH("All the way volume forecast_" &amp; $G310 &amp; "_" &amp; $J310, Inputs_published!$D$38:$D$149, 0)) * AA78</f>
        <v>25902.522737006788</v>
      </c>
      <c r="AB310" s="262">
        <f>INDEX(Inputs_published!AB$38:AB$149, MATCH("All the way volume forecast_" &amp; $G310 &amp; "_" &amp; $J310, Inputs_published!$D$38:$D$149, 0)) * AB78</f>
        <v>21135.027626965028</v>
      </c>
      <c r="AC310" s="65"/>
    </row>
    <row r="311" spans="1:29" x14ac:dyDescent="0.35">
      <c r="D311" s="252" t="str">
        <f t="shared" si="55"/>
        <v>Output to other models_CDCM end user tariff forecast_Reactive power charge_LV Site Specific Band 2</v>
      </c>
      <c r="E311" s="63" t="s">
        <v>158</v>
      </c>
      <c r="F311" s="63" t="s">
        <v>159</v>
      </c>
      <c r="G311" s="28" t="s">
        <v>62</v>
      </c>
      <c r="H311" s="63" t="s">
        <v>80</v>
      </c>
      <c r="I311" s="64" t="s">
        <v>246</v>
      </c>
      <c r="J311" s="272" t="str">
        <f>INDEX('Tariff mapping'!$E$6:$E$37, MATCH('Reorder aggregate volumes'!I311, 'Tariff mapping'!$D$6:$D$37, 0))</f>
        <v>LV Site Specific</v>
      </c>
      <c r="K311" s="63" t="s">
        <v>63</v>
      </c>
      <c r="L311" s="65"/>
      <c r="M311" s="25"/>
      <c r="N311" s="65"/>
      <c r="O311" s="262">
        <f>INDEX(Inputs_published!O$38:O$149, MATCH("All the way volume forecast_" &amp; $G311 &amp; "_" &amp; $J311, Inputs_published!$D$38:$D$149, 0)) * O79</f>
        <v>58502.176525673545</v>
      </c>
      <c r="P311" s="262">
        <f>INDEX(Inputs_published!P$38:P$149, MATCH("All the way volume forecast_" &amp; $G311 &amp; "_" &amp; $J311, Inputs_published!$D$38:$D$149, 0)) * P79</f>
        <v>38504.060536340286</v>
      </c>
      <c r="Q311" s="262">
        <f>INDEX(Inputs_published!Q$38:Q$149, MATCH("All the way volume forecast_" &amp; $G311 &amp; "_" &amp; $J311, Inputs_published!$D$38:$D$149, 0)) * Q79</f>
        <v>71019.466944046959</v>
      </c>
      <c r="R311" s="262">
        <f>INDEX(Inputs_published!R$38:R$149, MATCH("All the way volume forecast_" &amp; $G311 &amp; "_" &amp; $J311, Inputs_published!$D$38:$D$149, 0)) * R79</f>
        <v>36989.473259781313</v>
      </c>
      <c r="S311" s="262">
        <f>INDEX(Inputs_published!S$38:S$149, MATCH("All the way volume forecast_" &amp; $G311 &amp; "_" &amp; $J311, Inputs_published!$D$38:$D$149, 0)) * S79</f>
        <v>74393.341209593898</v>
      </c>
      <c r="T311" s="262">
        <f>INDEX(Inputs_published!T$38:T$149, MATCH("All the way volume forecast_" &amp; $G311 &amp; "_" &amp; $J311, Inputs_published!$D$38:$D$149, 0)) * T79</f>
        <v>57379.659150281062</v>
      </c>
      <c r="U311" s="262">
        <f>INDEX(Inputs_published!U$38:U$149, MATCH("All the way volume forecast_" &amp; $G311 &amp; "_" &amp; $J311, Inputs_published!$D$38:$D$149, 0)) * U79</f>
        <v>19305.395754564553</v>
      </c>
      <c r="V311" s="262">
        <f>INDEX(Inputs_published!V$38:V$149, MATCH("All the way volume forecast_" &amp; $G311 &amp; "_" &amp; $J311, Inputs_published!$D$38:$D$149, 0)) * V79</f>
        <v>87690.028222389257</v>
      </c>
      <c r="W311" s="262">
        <f>INDEX(Inputs_published!W$38:W$149, MATCH("All the way volume forecast_" &amp; $G311 &amp; "_" &amp; $J311, Inputs_published!$D$38:$D$149, 0)) * W79</f>
        <v>74270.438140870931</v>
      </c>
      <c r="X311" s="262">
        <f>INDEX(Inputs_published!X$38:X$149, MATCH("All the way volume forecast_" &amp; $G311 &amp; "_" &amp; $J311, Inputs_published!$D$38:$D$149, 0)) * X79</f>
        <v>161008.14309496956</v>
      </c>
      <c r="Y311" s="262">
        <f>INDEX(Inputs_published!Y$38:Y$149, MATCH("All the way volume forecast_" &amp; $G311 &amp; "_" &amp; $J311, Inputs_published!$D$38:$D$149, 0)) * Y79</f>
        <v>102175.26853089267</v>
      </c>
      <c r="Z311" s="262">
        <f>INDEX(Inputs_published!Z$38:Z$149, MATCH("All the way volume forecast_" &amp; $G311 &amp; "_" &amp; $J311, Inputs_published!$D$38:$D$149, 0)) * Z79</f>
        <v>105701.91587011078</v>
      </c>
      <c r="AA311" s="262">
        <f>INDEX(Inputs_published!AA$38:AA$149, MATCH("All the way volume forecast_" &amp; $G311 &amp; "_" &amp; $J311, Inputs_published!$D$38:$D$149, 0)) * AA79</f>
        <v>35164.777397702652</v>
      </c>
      <c r="AB311" s="262">
        <f>INDEX(Inputs_published!AB$38:AB$149, MATCH("All the way volume forecast_" &amp; $G311 &amp; "_" &amp; $J311, Inputs_published!$D$38:$D$149, 0)) * AB79</f>
        <v>32918.045623105718</v>
      </c>
      <c r="AC311" s="65"/>
    </row>
    <row r="312" spans="1:29" x14ac:dyDescent="0.35">
      <c r="D312" s="252" t="str">
        <f t="shared" si="55"/>
        <v>Output to other models_CDCM end user tariff forecast_Reactive power charge_LV Site Specific Band 3</v>
      </c>
      <c r="E312" s="63" t="s">
        <v>158</v>
      </c>
      <c r="F312" s="63" t="s">
        <v>159</v>
      </c>
      <c r="G312" s="28" t="s">
        <v>62</v>
      </c>
      <c r="H312" s="63" t="s">
        <v>80</v>
      </c>
      <c r="I312" s="64" t="s">
        <v>247</v>
      </c>
      <c r="J312" s="272" t="str">
        <f>INDEX('Tariff mapping'!$E$6:$E$37, MATCH('Reorder aggregate volumes'!I312, 'Tariff mapping'!$D$6:$D$37, 0))</f>
        <v>LV Site Specific</v>
      </c>
      <c r="K312" s="63" t="s">
        <v>63</v>
      </c>
      <c r="L312" s="65"/>
      <c r="M312" s="25"/>
      <c r="N312" s="65"/>
      <c r="O312" s="262">
        <f>INDEX(Inputs_published!O$38:O$149, MATCH("All the way volume forecast_" &amp; $G312 &amp; "_" &amp; $J312, Inputs_published!$D$38:$D$149, 0)) * O80</f>
        <v>33353.454420616377</v>
      </c>
      <c r="P312" s="262">
        <f>INDEX(Inputs_published!P$38:P$149, MATCH("All the way volume forecast_" &amp; $G312 &amp; "_" &amp; $J312, Inputs_published!$D$38:$D$149, 0)) * P80</f>
        <v>24393.263422192955</v>
      </c>
      <c r="Q312" s="262">
        <f>INDEX(Inputs_published!Q$38:Q$149, MATCH("All the way volume forecast_" &amp; $G312 &amp; "_" &amp; $J312, Inputs_published!$D$38:$D$149, 0)) * Q80</f>
        <v>46518.56686056943</v>
      </c>
      <c r="R312" s="262">
        <f>INDEX(Inputs_published!R$38:R$149, MATCH("All the way volume forecast_" &amp; $G312 &amp; "_" &amp; $J312, Inputs_published!$D$38:$D$149, 0)) * R80</f>
        <v>27352.871041808339</v>
      </c>
      <c r="S312" s="262">
        <f>INDEX(Inputs_published!S$38:S$149, MATCH("All the way volume forecast_" &amp; $G312 &amp; "_" &amp; $J312, Inputs_published!$D$38:$D$149, 0)) * S80</f>
        <v>58712.557823673509</v>
      </c>
      <c r="T312" s="262">
        <f>INDEX(Inputs_published!T$38:T$149, MATCH("All the way volume forecast_" &amp; $G312 &amp; "_" &amp; $J312, Inputs_published!$D$38:$D$149, 0)) * T80</f>
        <v>32426.608211375195</v>
      </c>
      <c r="U312" s="262">
        <f>INDEX(Inputs_published!U$38:U$149, MATCH("All the way volume forecast_" &amp; $G312 &amp; "_" &amp; $J312, Inputs_published!$D$38:$D$149, 0)) * U80</f>
        <v>9538.1350018658941</v>
      </c>
      <c r="V312" s="262">
        <f>INDEX(Inputs_published!V$38:V$149, MATCH("All the way volume forecast_" &amp; $G312 &amp; "_" &amp; $J312, Inputs_published!$D$38:$D$149, 0)) * V80</f>
        <v>44124.513312968025</v>
      </c>
      <c r="W312" s="262">
        <f>INDEX(Inputs_published!W$38:W$149, MATCH("All the way volume forecast_" &amp; $G312 &amp; "_" &amp; $J312, Inputs_published!$D$38:$D$149, 0)) * W80</f>
        <v>44834.255474346894</v>
      </c>
      <c r="X312" s="262">
        <f>INDEX(Inputs_published!X$38:X$149, MATCH("All the way volume forecast_" &amp; $G312 &amp; "_" &amp; $J312, Inputs_published!$D$38:$D$149, 0)) * X80</f>
        <v>82270.285831894944</v>
      </c>
      <c r="Y312" s="262">
        <f>INDEX(Inputs_published!Y$38:Y$149, MATCH("All the way volume forecast_" &amp; $G312 &amp; "_" &amp; $J312, Inputs_published!$D$38:$D$149, 0)) * Y80</f>
        <v>61616.8597541134</v>
      </c>
      <c r="Z312" s="262">
        <f>INDEX(Inputs_published!Z$38:Z$149, MATCH("All the way volume forecast_" &amp; $G312 &amp; "_" &amp; $J312, Inputs_published!$D$38:$D$149, 0)) * Z80</f>
        <v>54721.559349987998</v>
      </c>
      <c r="AA312" s="262">
        <f>INDEX(Inputs_published!AA$38:AA$149, MATCH("All the way volume forecast_" &amp; $G312 &amp; "_" &amp; $J312, Inputs_published!$D$38:$D$149, 0)) * AA80</f>
        <v>20745.117761732305</v>
      </c>
      <c r="AB312" s="262">
        <f>INDEX(Inputs_published!AB$38:AB$149, MATCH("All the way volume forecast_" &amp; $G312 &amp; "_" &amp; $J312, Inputs_published!$D$38:$D$149, 0)) * AB80</f>
        <v>19268.958714270262</v>
      </c>
      <c r="AC312" s="65"/>
    </row>
    <row r="313" spans="1:29" s="82" customFormat="1" x14ac:dyDescent="0.35">
      <c r="A313" s="49"/>
      <c r="D313" s="252" t="str">
        <f t="shared" si="55"/>
        <v>Output to other models_CDCM end user tariff forecast_Reactive power charge_LV Site Specific Band 4</v>
      </c>
      <c r="E313" s="63" t="s">
        <v>158</v>
      </c>
      <c r="F313" s="63" t="s">
        <v>159</v>
      </c>
      <c r="G313" s="28" t="s">
        <v>62</v>
      </c>
      <c r="H313" s="63" t="s">
        <v>80</v>
      </c>
      <c r="I313" s="64" t="s">
        <v>248</v>
      </c>
      <c r="J313" s="272" t="str">
        <f>INDEX('Tariff mapping'!$E$6:$E$37, MATCH('Reorder aggregate volumes'!I313, 'Tariff mapping'!$D$6:$D$37, 0))</f>
        <v>LV Site Specific</v>
      </c>
      <c r="K313" s="63" t="s">
        <v>63</v>
      </c>
      <c r="L313" s="65"/>
      <c r="M313" s="25"/>
      <c r="N313" s="65"/>
      <c r="O313" s="281">
        <f>INDEX(Inputs_published!O$38:O$149, MATCH("All the way volume forecast_" &amp; $G313 &amp; "_" &amp; $J313, Inputs_published!$D$38:$D$149, 0)) * O81</f>
        <v>81620.547790370401</v>
      </c>
      <c r="P313" s="281">
        <f>INDEX(Inputs_published!P$38:P$149, MATCH("All the way volume forecast_" &amp; $G313 &amp; "_" &amp; $J313, Inputs_published!$D$38:$D$149, 0)) * P81</f>
        <v>88083.615704135082</v>
      </c>
      <c r="Q313" s="281">
        <f>INDEX(Inputs_published!Q$38:Q$149, MATCH("All the way volume forecast_" &amp; $G313 &amp; "_" &amp; $J313, Inputs_published!$D$38:$D$149, 0)) * Q81</f>
        <v>118001.73231181543</v>
      </c>
      <c r="R313" s="281">
        <f>INDEX(Inputs_published!R$38:R$149, MATCH("All the way volume forecast_" &amp; $G313 &amp; "_" &amp; $J313, Inputs_published!$D$38:$D$149, 0)) * R81</f>
        <v>89497.007225294423</v>
      </c>
      <c r="S313" s="281">
        <f>INDEX(Inputs_published!S$38:S$149, MATCH("All the way volume forecast_" &amp; $G313 &amp; "_" &amp; $J313, Inputs_published!$D$38:$D$149, 0)) * S81</f>
        <v>236366.85869258412</v>
      </c>
      <c r="T313" s="281">
        <f>INDEX(Inputs_published!T$38:T$149, MATCH("All the way volume forecast_" &amp; $G313 &amp; "_" &amp; $J313, Inputs_published!$D$38:$D$149, 0)) * T81</f>
        <v>112412.18089789708</v>
      </c>
      <c r="U313" s="281">
        <f>INDEX(Inputs_published!U$38:U$149, MATCH("All the way volume forecast_" &amp; $G313 &amp; "_" &amp; $J313, Inputs_published!$D$38:$D$149, 0)) * U81</f>
        <v>32985.858610524498</v>
      </c>
      <c r="V313" s="281">
        <f>INDEX(Inputs_published!V$38:V$149, MATCH("All the way volume forecast_" &amp; $G313 &amp; "_" &amp; $J313, Inputs_published!$D$38:$D$149, 0)) * V81</f>
        <v>196462.98722940133</v>
      </c>
      <c r="W313" s="281">
        <f>INDEX(Inputs_published!W$38:W$149, MATCH("All the way volume forecast_" &amp; $G313 &amp; "_" &amp; $J313, Inputs_published!$D$38:$D$149, 0)) * W81</f>
        <v>120471.4958586611</v>
      </c>
      <c r="X313" s="281">
        <f>INDEX(Inputs_published!X$38:X$149, MATCH("All the way volume forecast_" &amp; $G313 &amp; "_" &amp; $J313, Inputs_published!$D$38:$D$149, 0)) * X81</f>
        <v>144158.85651188946</v>
      </c>
      <c r="Y313" s="281">
        <f>INDEX(Inputs_published!Y$38:Y$149, MATCH("All the way volume forecast_" &amp; $G313 &amp; "_" &amp; $J313, Inputs_published!$D$38:$D$149, 0)) * Y81</f>
        <v>138216.86641196802</v>
      </c>
      <c r="Z313" s="281">
        <f>INDEX(Inputs_published!Z$38:Z$149, MATCH("All the way volume forecast_" &amp; $G313 &amp; "_" &amp; $J313, Inputs_published!$D$38:$D$149, 0)) * Z81</f>
        <v>71273.876749796094</v>
      </c>
      <c r="AA313" s="281">
        <f>INDEX(Inputs_published!AA$38:AA$149, MATCH("All the way volume forecast_" &amp; $G313 &amp; "_" &amp; $J313, Inputs_published!$D$38:$D$149, 0)) * AA81</f>
        <v>47184.080923737674</v>
      </c>
      <c r="AB313" s="281">
        <f>INDEX(Inputs_published!AB$38:AB$149, MATCH("All the way volume forecast_" &amp; $G313 &amp; "_" &amp; $J313, Inputs_published!$D$38:$D$149, 0)) * AB81</f>
        <v>52600.786761997275</v>
      </c>
      <c r="AC313" s="65"/>
    </row>
    <row r="314" spans="1:29" s="82" customFormat="1" x14ac:dyDescent="0.35">
      <c r="A314" s="49"/>
      <c r="D314" s="252" t="str">
        <f t="shared" si="55"/>
        <v>Output to other models_CDCM end user tariff forecast_Reactive power charge_LV Sub Site Specific No Residual</v>
      </c>
      <c r="E314" s="63" t="s">
        <v>158</v>
      </c>
      <c r="F314" s="63" t="s">
        <v>159</v>
      </c>
      <c r="G314" s="28" t="s">
        <v>62</v>
      </c>
      <c r="H314" s="63" t="s">
        <v>80</v>
      </c>
      <c r="I314" s="63" t="s">
        <v>249</v>
      </c>
      <c r="J314" s="272" t="str">
        <f>INDEX('Tariff mapping'!$E$6:$E$37, MATCH('Reorder aggregate volumes'!I314, 'Tariff mapping'!$D$6:$D$37, 0))</f>
        <v>LV Sub Site Specific</v>
      </c>
      <c r="K314" s="63" t="s">
        <v>63</v>
      </c>
      <c r="L314" s="65"/>
      <c r="M314" s="25"/>
      <c r="N314" s="65"/>
      <c r="O314" s="281">
        <f>INDEX(Inputs_published!O$38:O$149, MATCH("All the way volume forecast_" &amp; $G314 &amp; "_" &amp; $J314, Inputs_published!$D$38:$D$149, 0)) * O82</f>
        <v>0</v>
      </c>
      <c r="P314" s="281">
        <f>INDEX(Inputs_published!P$38:P$149, MATCH("All the way volume forecast_" &amp; $G314 &amp; "_" &amp; $J314, Inputs_published!$D$38:$D$149, 0)) * P82</f>
        <v>0</v>
      </c>
      <c r="Q314" s="281">
        <f>INDEX(Inputs_published!Q$38:Q$149, MATCH("All the way volume forecast_" &amp; $G314 &amp; "_" &amp; $J314, Inputs_published!$D$38:$D$149, 0)) * Q82</f>
        <v>0</v>
      </c>
      <c r="R314" s="281">
        <f>INDEX(Inputs_published!R$38:R$149, MATCH("All the way volume forecast_" &amp; $G314 &amp; "_" &amp; $J314, Inputs_published!$D$38:$D$149, 0)) * R82</f>
        <v>0</v>
      </c>
      <c r="S314" s="281">
        <f>INDEX(Inputs_published!S$38:S$149, MATCH("All the way volume forecast_" &amp; $G314 &amp; "_" &amp; $J314, Inputs_published!$D$38:$D$149, 0)) * S82</f>
        <v>0</v>
      </c>
      <c r="T314" s="281">
        <f>INDEX(Inputs_published!T$38:T$149, MATCH("All the way volume forecast_" &amp; $G314 &amp; "_" &amp; $J314, Inputs_published!$D$38:$D$149, 0)) * T82</f>
        <v>0</v>
      </c>
      <c r="U314" s="281">
        <f>INDEX(Inputs_published!U$38:U$149, MATCH("All the way volume forecast_" &amp; $G314 &amp; "_" &amp; $J314, Inputs_published!$D$38:$D$149, 0)) * U82</f>
        <v>0</v>
      </c>
      <c r="V314" s="281">
        <f>INDEX(Inputs_published!V$38:V$149, MATCH("All the way volume forecast_" &amp; $G314 &amp; "_" &amp; $J314, Inputs_published!$D$38:$D$149, 0)) * V82</f>
        <v>0</v>
      </c>
      <c r="W314" s="281">
        <f>INDEX(Inputs_published!W$38:W$149, MATCH("All the way volume forecast_" &amp; $G314 &amp; "_" &amp; $J314, Inputs_published!$D$38:$D$149, 0)) * W82</f>
        <v>0</v>
      </c>
      <c r="X314" s="281">
        <f>INDEX(Inputs_published!X$38:X$149, MATCH("All the way volume forecast_" &amp; $G314 &amp; "_" &amp; $J314, Inputs_published!$D$38:$D$149, 0)) * X82</f>
        <v>0</v>
      </c>
      <c r="Y314" s="281">
        <f>INDEX(Inputs_published!Y$38:Y$149, MATCH("All the way volume forecast_" &amp; $G314 &amp; "_" &amp; $J314, Inputs_published!$D$38:$D$149, 0)) * Y82</f>
        <v>0</v>
      </c>
      <c r="Z314" s="281">
        <f>INDEX(Inputs_published!Z$38:Z$149, MATCH("All the way volume forecast_" &amp; $G314 &amp; "_" &amp; $J314, Inputs_published!$D$38:$D$149, 0)) * Z82</f>
        <v>0</v>
      </c>
      <c r="AA314" s="281">
        <f>INDEX(Inputs_published!AA$38:AA$149, MATCH("All the way volume forecast_" &amp; $G314 &amp; "_" &amp; $J314, Inputs_published!$D$38:$D$149, 0)) * AA82</f>
        <v>0</v>
      </c>
      <c r="AB314" s="281">
        <f>INDEX(Inputs_published!AB$38:AB$149, MATCH("All the way volume forecast_" &amp; $G314 &amp; "_" &amp; $J314, Inputs_published!$D$38:$D$149, 0)) * AB82</f>
        <v>0</v>
      </c>
      <c r="AC314" s="65"/>
    </row>
    <row r="315" spans="1:29" s="82" customFormat="1" x14ac:dyDescent="0.35">
      <c r="A315" s="49"/>
      <c r="D315" s="252" t="str">
        <f t="shared" si="55"/>
        <v>Output to other models_CDCM end user tariff forecast_Reactive power charge_LV Sub Site Specific Band 1</v>
      </c>
      <c r="E315" s="63" t="s">
        <v>158</v>
      </c>
      <c r="F315" s="63" t="s">
        <v>159</v>
      </c>
      <c r="G315" s="28" t="s">
        <v>62</v>
      </c>
      <c r="H315" s="63" t="s">
        <v>80</v>
      </c>
      <c r="I315" s="63" t="s">
        <v>250</v>
      </c>
      <c r="J315" s="272" t="str">
        <f>INDEX('Tariff mapping'!$E$6:$E$37, MATCH('Reorder aggregate volumes'!I315, 'Tariff mapping'!$D$6:$D$37, 0))</f>
        <v>LV Sub Site Specific</v>
      </c>
      <c r="K315" s="63" t="s">
        <v>63</v>
      </c>
      <c r="L315" s="65"/>
      <c r="M315" s="25"/>
      <c r="N315" s="65"/>
      <c r="O315" s="281">
        <f>INDEX(Inputs_published!O$38:O$149, MATCH("All the way volume forecast_" &amp; $G315 &amp; "_" &amp; $J315, Inputs_published!$D$38:$D$149, 0)) * O83</f>
        <v>14338.581996295288</v>
      </c>
      <c r="P315" s="281">
        <f>INDEX(Inputs_published!P$38:P$149, MATCH("All the way volume forecast_" &amp; $G315 &amp; "_" &amp; $J315, Inputs_published!$D$38:$D$149, 0)) * P83</f>
        <v>7866.2380282484201</v>
      </c>
      <c r="Q315" s="281">
        <f>INDEX(Inputs_published!Q$38:Q$149, MATCH("All the way volume forecast_" &amp; $G315 &amp; "_" &amp; $J315, Inputs_published!$D$38:$D$149, 0)) * Q83</f>
        <v>6391.910416809359</v>
      </c>
      <c r="R315" s="281">
        <f>INDEX(Inputs_published!R$38:R$149, MATCH("All the way volume forecast_" &amp; $G315 &amp; "_" &amp; $J315, Inputs_published!$D$38:$D$149, 0)) * R83</f>
        <v>1910.5402903924501</v>
      </c>
      <c r="S315" s="281">
        <f>INDEX(Inputs_published!S$38:S$149, MATCH("All the way volume forecast_" &amp; $G315 &amp; "_" &amp; $J315, Inputs_published!$D$38:$D$149, 0)) * S83</f>
        <v>4021.8737068458759</v>
      </c>
      <c r="T315" s="281">
        <f>INDEX(Inputs_published!T$38:T$149, MATCH("All the way volume forecast_" &amp; $G315 &amp; "_" &amp; $J315, Inputs_published!$D$38:$D$149, 0)) * T83</f>
        <v>3121.3769597523792</v>
      </c>
      <c r="U315" s="281">
        <f>INDEX(Inputs_published!U$38:U$149, MATCH("All the way volume forecast_" &amp; $G315 &amp; "_" &amp; $J315, Inputs_published!$D$38:$D$149, 0)) * U83</f>
        <v>16988.154515932922</v>
      </c>
      <c r="V315" s="281">
        <f>INDEX(Inputs_published!V$38:V$149, MATCH("All the way volume forecast_" &amp; $G315 &amp; "_" &amp; $J315, Inputs_published!$D$38:$D$149, 0)) * V83</f>
        <v>2353.6521503759536</v>
      </c>
      <c r="W315" s="281">
        <f>INDEX(Inputs_published!W$38:W$149, MATCH("All the way volume forecast_" &amp; $G315 &amp; "_" &amp; $J315, Inputs_published!$D$38:$D$149, 0)) * W83</f>
        <v>1347.6736399524175</v>
      </c>
      <c r="X315" s="281">
        <f>INDEX(Inputs_published!X$38:X$149, MATCH("All the way volume forecast_" &amp; $G315 &amp; "_" &amp; $J315, Inputs_published!$D$38:$D$149, 0)) * X83</f>
        <v>11383.42802255202</v>
      </c>
      <c r="Y315" s="281">
        <f>INDEX(Inputs_published!Y$38:Y$149, MATCH("All the way volume forecast_" &amp; $G315 &amp; "_" &amp; $J315, Inputs_published!$D$38:$D$149, 0)) * Y83</f>
        <v>4767.2416731001867</v>
      </c>
      <c r="Z315" s="281">
        <f>INDEX(Inputs_published!Z$38:Z$149, MATCH("All the way volume forecast_" &amp; $G315 &amp; "_" &amp; $J315, Inputs_published!$D$38:$D$149, 0)) * Z83</f>
        <v>3102.5752556790585</v>
      </c>
      <c r="AA315" s="281">
        <f>INDEX(Inputs_published!AA$38:AA$149, MATCH("All the way volume forecast_" &amp; $G315 &amp; "_" &amp; $J315, Inputs_published!$D$38:$D$149, 0)) * AA83</f>
        <v>12422.466867725159</v>
      </c>
      <c r="AB315" s="281">
        <f>INDEX(Inputs_published!AB$38:AB$149, MATCH("All the way volume forecast_" &amp; $G315 &amp; "_" &amp; $J315, Inputs_published!$D$38:$D$149, 0)) * AB83</f>
        <v>640.41574285867591</v>
      </c>
      <c r="AC315" s="65"/>
    </row>
    <row r="316" spans="1:29" s="82" customFormat="1" x14ac:dyDescent="0.35">
      <c r="A316" s="49"/>
      <c r="D316" s="252" t="str">
        <f t="shared" si="55"/>
        <v>Output to other models_CDCM end user tariff forecast_Reactive power charge_LV Sub Site Specific Band 2</v>
      </c>
      <c r="E316" s="63" t="s">
        <v>158</v>
      </c>
      <c r="F316" s="63" t="s">
        <v>159</v>
      </c>
      <c r="G316" s="28" t="s">
        <v>62</v>
      </c>
      <c r="H316" s="63" t="s">
        <v>80</v>
      </c>
      <c r="I316" s="63" t="s">
        <v>251</v>
      </c>
      <c r="J316" s="272" t="str">
        <f>INDEX('Tariff mapping'!$E$6:$E$37, MATCH('Reorder aggregate volumes'!I316, 'Tariff mapping'!$D$6:$D$37, 0))</f>
        <v>LV Sub Site Specific</v>
      </c>
      <c r="K316" s="63" t="s">
        <v>63</v>
      </c>
      <c r="L316" s="65"/>
      <c r="M316" s="25"/>
      <c r="N316" s="65"/>
      <c r="O316" s="281">
        <f>INDEX(Inputs_published!O$38:O$149, MATCH("All the way volume forecast_" &amp; $G316 &amp; "_" &amp; $J316, Inputs_published!$D$38:$D$149, 0)) * O84</f>
        <v>29192.928692654517</v>
      </c>
      <c r="P316" s="281">
        <f>INDEX(Inputs_published!P$38:P$149, MATCH("All the way volume forecast_" &amp; $G316 &amp; "_" &amp; $J316, Inputs_published!$D$38:$D$149, 0)) * P84</f>
        <v>8541.2547907230419</v>
      </c>
      <c r="Q316" s="281">
        <f>INDEX(Inputs_published!Q$38:Q$149, MATCH("All the way volume forecast_" &amp; $G316 &amp; "_" &amp; $J316, Inputs_published!$D$38:$D$149, 0)) * Q84</f>
        <v>7405.0014707735036</v>
      </c>
      <c r="R316" s="281">
        <f>INDEX(Inputs_published!R$38:R$149, MATCH("All the way volume forecast_" &amp; $G316 &amp; "_" &amp; $J316, Inputs_published!$D$38:$D$149, 0)) * R84</f>
        <v>1922.5963534376488</v>
      </c>
      <c r="S316" s="281">
        <f>INDEX(Inputs_published!S$38:S$149, MATCH("All the way volume forecast_" &amp; $G316 &amp; "_" &amp; $J316, Inputs_published!$D$38:$D$149, 0)) * S84</f>
        <v>3755.4220333998178</v>
      </c>
      <c r="T316" s="281">
        <f>INDEX(Inputs_published!T$38:T$149, MATCH("All the way volume forecast_" &amp; $G316 &amp; "_" &amp; $J316, Inputs_published!$D$38:$D$149, 0)) * T84</f>
        <v>4511.2480036307288</v>
      </c>
      <c r="U316" s="281">
        <f>INDEX(Inputs_published!U$38:U$149, MATCH("All the way volume forecast_" &amp; $G316 &amp; "_" &amp; $J316, Inputs_published!$D$38:$D$149, 0)) * U84</f>
        <v>23508.866722502204</v>
      </c>
      <c r="V316" s="281">
        <f>INDEX(Inputs_published!V$38:V$149, MATCH("All the way volume forecast_" &amp; $G316 &amp; "_" &amp; $J316, Inputs_published!$D$38:$D$149, 0)) * V84</f>
        <v>5234.1542632098544</v>
      </c>
      <c r="W316" s="281">
        <f>INDEX(Inputs_published!W$38:W$149, MATCH("All the way volume forecast_" &amp; $G316 &amp; "_" &amp; $J316, Inputs_published!$D$38:$D$149, 0)) * W84</f>
        <v>1401.8260772257127</v>
      </c>
      <c r="X316" s="281">
        <f>INDEX(Inputs_published!X$38:X$149, MATCH("All the way volume forecast_" &amp; $G316 &amp; "_" &amp; $J316, Inputs_published!$D$38:$D$149, 0)) * X84</f>
        <v>25758.322316611371</v>
      </c>
      <c r="Y316" s="281">
        <f>INDEX(Inputs_published!Y$38:Y$149, MATCH("All the way volume forecast_" &amp; $G316 &amp; "_" &amp; $J316, Inputs_published!$D$38:$D$149, 0)) * Y84</f>
        <v>8673.2493210355806</v>
      </c>
      <c r="Z316" s="281">
        <f>INDEX(Inputs_published!Z$38:Z$149, MATCH("All the way volume forecast_" &amp; $G316 &amp; "_" &amp; $J316, Inputs_published!$D$38:$D$149, 0)) * Z84</f>
        <v>4481.7116512241773</v>
      </c>
      <c r="AA316" s="281">
        <f>INDEX(Inputs_published!AA$38:AA$149, MATCH("All the way volume forecast_" &amp; $G316 &amp; "_" &amp; $J316, Inputs_published!$D$38:$D$149, 0)) * AA84</f>
        <v>16864.507236192498</v>
      </c>
      <c r="AB316" s="281">
        <f>INDEX(Inputs_published!AB$38:AB$149, MATCH("All the way volume forecast_" &amp; $G316 &amp; "_" &amp; $J316, Inputs_published!$D$38:$D$149, 0)) * AB84</f>
        <v>997.45479463110053</v>
      </c>
      <c r="AC316" s="65"/>
    </row>
    <row r="317" spans="1:29" s="82" customFormat="1" x14ac:dyDescent="0.35">
      <c r="A317" s="49"/>
      <c r="D317" s="252" t="str">
        <f t="shared" si="55"/>
        <v>Output to other models_CDCM end user tariff forecast_Reactive power charge_LV Sub Site Specific Band 3</v>
      </c>
      <c r="E317" s="63" t="s">
        <v>158</v>
      </c>
      <c r="F317" s="63" t="s">
        <v>159</v>
      </c>
      <c r="G317" s="28" t="s">
        <v>62</v>
      </c>
      <c r="H317" s="63" t="s">
        <v>80</v>
      </c>
      <c r="I317" s="84" t="s">
        <v>252</v>
      </c>
      <c r="J317" s="272" t="str">
        <f>INDEX('Tariff mapping'!$E$6:$E$37, MATCH('Reorder aggregate volumes'!I317, 'Tariff mapping'!$D$6:$D$37, 0))</f>
        <v>LV Sub Site Specific</v>
      </c>
      <c r="K317" s="63" t="s">
        <v>63</v>
      </c>
      <c r="L317" s="65"/>
      <c r="M317" s="25"/>
      <c r="N317" s="65"/>
      <c r="O317" s="281">
        <f>INDEX(Inputs_published!O$38:O$149, MATCH("All the way volume forecast_" &amp; $G317 &amp; "_" &amp; $J317, Inputs_published!$D$38:$D$149, 0)) * O85</f>
        <v>16643.569083749509</v>
      </c>
      <c r="P317" s="281">
        <f>INDEX(Inputs_published!P$38:P$149, MATCH("All the way volume forecast_" &amp; $G317 &amp; "_" &amp; $J317, Inputs_published!$D$38:$D$149, 0)) * P85</f>
        <v>5411.0936655507803</v>
      </c>
      <c r="Q317" s="281">
        <f>INDEX(Inputs_published!Q$38:Q$149, MATCH("All the way volume forecast_" &amp; $G317 &amp; "_" &amp; $J317, Inputs_published!$D$38:$D$149, 0)) * Q85</f>
        <v>4850.3610466716773</v>
      </c>
      <c r="R317" s="281">
        <f>INDEX(Inputs_published!R$38:R$149, MATCH("All the way volume forecast_" &amp; $G317 &amp; "_" &amp; $J317, Inputs_published!$D$38:$D$149, 0)) * R85</f>
        <v>1421.7161123570402</v>
      </c>
      <c r="S317" s="281">
        <f>INDEX(Inputs_published!S$38:S$149, MATCH("All the way volume forecast_" &amp; $G317 &amp; "_" &amp; $J317, Inputs_published!$D$38:$D$149, 0)) * S85</f>
        <v>2963.8463564511803</v>
      </c>
      <c r="T317" s="281">
        <f>INDEX(Inputs_published!T$38:T$149, MATCH("All the way volume forecast_" &amp; $G317 &amp; "_" &amp; $J317, Inputs_published!$D$38:$D$149, 0)) * T85</f>
        <v>2549.4133936026628</v>
      </c>
      <c r="U317" s="281">
        <f>INDEX(Inputs_published!U$38:U$149, MATCH("All the way volume forecast_" &amp; $G317 &amp; "_" &amp; $J317, Inputs_published!$D$38:$D$149, 0)) * U85</f>
        <v>11614.926075114605</v>
      </c>
      <c r="V317" s="281">
        <f>INDEX(Inputs_published!V$38:V$149, MATCH("All the way volume forecast_" &amp; $G317 &amp; "_" &amp; $J317, Inputs_published!$D$38:$D$149, 0)) * V85</f>
        <v>2633.7602364936138</v>
      </c>
      <c r="W317" s="281">
        <f>INDEX(Inputs_published!W$38:W$149, MATCH("All the way volume forecast_" &amp; $G317 &amp; "_" &amp; $J317, Inputs_published!$D$38:$D$149, 0)) * W85</f>
        <v>846.22940230580048</v>
      </c>
      <c r="X317" s="281">
        <f>INDEX(Inputs_published!X$38:X$149, MATCH("All the way volume forecast_" &amp; $G317 &amp; "_" &amp; $J317, Inputs_published!$D$38:$D$149, 0)) * X85</f>
        <v>13161.722747698126</v>
      </c>
      <c r="Y317" s="281">
        <f>INDEX(Inputs_published!Y$38:Y$149, MATCH("All the way volume forecast_" &amp; $G317 &amp; "_" &amp; $J317, Inputs_published!$D$38:$D$149, 0)) * Y85</f>
        <v>5230.408441404069</v>
      </c>
      <c r="Z317" s="281">
        <f>INDEX(Inputs_published!Z$38:Z$149, MATCH("All the way volume forecast_" &amp; $G317 &amp; "_" &amp; $J317, Inputs_published!$D$38:$D$149, 0)) * Z85</f>
        <v>2320.1684481609718</v>
      </c>
      <c r="AA317" s="281">
        <f>INDEX(Inputs_published!AA$38:AA$149, MATCH("All the way volume forecast_" &amp; $G317 &amp; "_" &amp; $J317, Inputs_published!$D$38:$D$149, 0)) * AA85</f>
        <v>9949.0517073842311</v>
      </c>
      <c r="AB317" s="281">
        <f>INDEX(Inputs_published!AB$38:AB$149, MATCH("All the way volume forecast_" &amp; $G317 &amp; "_" &amp; $J317, Inputs_published!$D$38:$D$149, 0)) * AB85</f>
        <v>583.87169995313525</v>
      </c>
      <c r="AC317" s="65"/>
    </row>
    <row r="318" spans="1:29" s="82" customFormat="1" x14ac:dyDescent="0.35">
      <c r="A318" s="49"/>
      <c r="D318" s="252" t="str">
        <f t="shared" si="55"/>
        <v>Output to other models_CDCM end user tariff forecast_Reactive power charge_LV Sub Site Specific Band 4</v>
      </c>
      <c r="E318" s="63" t="s">
        <v>158</v>
      </c>
      <c r="F318" s="63" t="s">
        <v>159</v>
      </c>
      <c r="G318" s="28" t="s">
        <v>62</v>
      </c>
      <c r="H318" s="63" t="s">
        <v>80</v>
      </c>
      <c r="I318" s="84" t="s">
        <v>253</v>
      </c>
      <c r="J318" s="272" t="str">
        <f>INDEX('Tariff mapping'!$E$6:$E$37, MATCH('Reorder aggregate volumes'!I318, 'Tariff mapping'!$D$6:$D$37, 0))</f>
        <v>LV Sub Site Specific</v>
      </c>
      <c r="K318" s="63" t="s">
        <v>63</v>
      </c>
      <c r="L318" s="65"/>
      <c r="M318" s="25"/>
      <c r="N318" s="65"/>
      <c r="O318" s="281">
        <f>INDEX(Inputs_published!O$38:O$149, MATCH("All the way volume forecast_" &amp; $G318 &amp; "_" &amp; $J318, Inputs_published!$D$38:$D$149, 0)) * O86</f>
        <v>40729.131341874476</v>
      </c>
      <c r="P318" s="281">
        <f>INDEX(Inputs_published!P$38:P$149, MATCH("All the way volume forecast_" &amp; $G318 &amp; "_" &amp; $J318, Inputs_published!$D$38:$D$149, 0)) * P86</f>
        <v>19539.357515477757</v>
      </c>
      <c r="Q318" s="281">
        <f>INDEX(Inputs_published!Q$38:Q$149, MATCH("All the way volume forecast_" &amp; $G318 &amp; "_" &amp; $J318, Inputs_published!$D$38:$D$149, 0)) * Q86</f>
        <v>12303.711065745461</v>
      </c>
      <c r="R318" s="281">
        <f>INDEX(Inputs_published!R$38:R$149, MATCH("All the way volume forecast_" &amp; $G318 &amp; "_" &amp; $J318, Inputs_published!$D$38:$D$149, 0)) * R86</f>
        <v>4651.7726415429161</v>
      </c>
      <c r="S318" s="281">
        <f>INDEX(Inputs_published!S$38:S$149, MATCH("All the way volume forecast_" &amp; $G318 &amp; "_" &amp; $J318, Inputs_published!$D$38:$D$149, 0)) * S86</f>
        <v>11931.945718082059</v>
      </c>
      <c r="T318" s="281">
        <f>INDEX(Inputs_published!T$38:T$149, MATCH("All the way volume forecast_" &amp; $G318 &amp; "_" &amp; $J318, Inputs_published!$D$38:$D$149, 0)) * T86</f>
        <v>8837.9616430142305</v>
      </c>
      <c r="U318" s="281">
        <f>INDEX(Inputs_published!U$38:U$149, MATCH("All the way volume forecast_" &amp; $G318 &amp; "_" &amp; $J318, Inputs_published!$D$38:$D$149, 0)) * U86</f>
        <v>40168.052686450254</v>
      </c>
      <c r="V318" s="281">
        <f>INDEX(Inputs_published!V$38:V$149, MATCH("All the way volume forecast_" &amp; $G318 &amp; "_" &amp; $J318, Inputs_published!$D$38:$D$149, 0)) * V86</f>
        <v>11726.733392784578</v>
      </c>
      <c r="W318" s="281">
        <f>INDEX(Inputs_published!W$38:W$149, MATCH("All the way volume forecast_" &amp; $G318 &amp; "_" &amp; $J318, Inputs_published!$D$38:$D$149, 0)) * W86</f>
        <v>2273.8533484445147</v>
      </c>
      <c r="X318" s="281">
        <f>INDEX(Inputs_published!X$38:X$149, MATCH("All the way volume forecast_" &amp; $G318 &amp; "_" &amp; $J318, Inputs_published!$D$38:$D$149, 0)) * X86</f>
        <v>23062.748376876316</v>
      </c>
      <c r="Y318" s="281">
        <f>INDEX(Inputs_published!Y$38:Y$149, MATCH("All the way volume forecast_" &amp; $G318 &amp; "_" &amp; $J318, Inputs_published!$D$38:$D$149, 0)) * Y86</f>
        <v>11732.676214115487</v>
      </c>
      <c r="Z318" s="281">
        <f>INDEX(Inputs_published!Z$38:Z$149, MATCH("All the way volume forecast_" &amp; $G318 &amp; "_" &amp; $J318, Inputs_published!$D$38:$D$149, 0)) * Z86</f>
        <v>3021.9789417062184</v>
      </c>
      <c r="AA318" s="281">
        <f>INDEX(Inputs_published!AA$38:AA$149, MATCH("All the way volume forecast_" &amp; $G318 &amp; "_" &amp; $J318, Inputs_published!$D$38:$D$149, 0)) * AA86</f>
        <v>22628.787470255753</v>
      </c>
      <c r="AB318" s="281">
        <f>INDEX(Inputs_published!AB$38:AB$149, MATCH("All the way volume forecast_" &amp; $G318 &amp; "_" &amp; $J318, Inputs_published!$D$38:$D$149, 0)) * AB86</f>
        <v>1593.864579867248</v>
      </c>
      <c r="AC318" s="65"/>
    </row>
    <row r="319" spans="1:29" s="82" customFormat="1" x14ac:dyDescent="0.35">
      <c r="A319" s="49"/>
      <c r="D319" s="252" t="str">
        <f t="shared" si="55"/>
        <v>Output to other models_CDCM end user tariff forecast_Reactive power charge_HV Site Specific No Residual</v>
      </c>
      <c r="E319" s="63" t="s">
        <v>158</v>
      </c>
      <c r="F319" s="63" t="s">
        <v>159</v>
      </c>
      <c r="G319" s="28" t="s">
        <v>62</v>
      </c>
      <c r="H319" s="63" t="s">
        <v>80</v>
      </c>
      <c r="I319" s="84" t="s">
        <v>254</v>
      </c>
      <c r="J319" s="272" t="str">
        <f>INDEX('Tariff mapping'!$E$6:$E$37, MATCH('Reorder aggregate volumes'!I319, 'Tariff mapping'!$D$6:$D$37, 0))</f>
        <v>HV Site Specific</v>
      </c>
      <c r="K319" s="63" t="s">
        <v>63</v>
      </c>
      <c r="L319" s="65"/>
      <c r="M319" s="25"/>
      <c r="N319" s="65"/>
      <c r="O319" s="281">
        <f>INDEX(Inputs_published!O$38:O$149, MATCH("All the way volume forecast_" &amp; $G319 &amp; "_" &amp; $J319, Inputs_published!$D$38:$D$149, 0)) * O87</f>
        <v>0</v>
      </c>
      <c r="P319" s="281">
        <f>INDEX(Inputs_published!P$38:P$149, MATCH("All the way volume forecast_" &amp; $G319 &amp; "_" &amp; $J319, Inputs_published!$D$38:$D$149, 0)) * P87</f>
        <v>0</v>
      </c>
      <c r="Q319" s="281">
        <f>INDEX(Inputs_published!Q$38:Q$149, MATCH("All the way volume forecast_" &amp; $G319 &amp; "_" &amp; $J319, Inputs_published!$D$38:$D$149, 0)) * Q87</f>
        <v>0</v>
      </c>
      <c r="R319" s="281">
        <f>INDEX(Inputs_published!R$38:R$149, MATCH("All the way volume forecast_" &amp; $G319 &amp; "_" &amp; $J319, Inputs_published!$D$38:$D$149, 0)) * R87</f>
        <v>0</v>
      </c>
      <c r="S319" s="281">
        <f>INDEX(Inputs_published!S$38:S$149, MATCH("All the way volume forecast_" &amp; $G319 &amp; "_" &amp; $J319, Inputs_published!$D$38:$D$149, 0)) * S87</f>
        <v>0</v>
      </c>
      <c r="T319" s="281">
        <f>INDEX(Inputs_published!T$38:T$149, MATCH("All the way volume forecast_" &amp; $G319 &amp; "_" &amp; $J319, Inputs_published!$D$38:$D$149, 0)) * T87</f>
        <v>0</v>
      </c>
      <c r="U319" s="281">
        <f>INDEX(Inputs_published!U$38:U$149, MATCH("All the way volume forecast_" &amp; $G319 &amp; "_" &amp; $J319, Inputs_published!$D$38:$D$149, 0)) * U87</f>
        <v>0</v>
      </c>
      <c r="V319" s="281">
        <f>INDEX(Inputs_published!V$38:V$149, MATCH("All the way volume forecast_" &amp; $G319 &amp; "_" &amp; $J319, Inputs_published!$D$38:$D$149, 0)) * V87</f>
        <v>0</v>
      </c>
      <c r="W319" s="281">
        <f>INDEX(Inputs_published!W$38:W$149, MATCH("All the way volume forecast_" &amp; $G319 &amp; "_" &amp; $J319, Inputs_published!$D$38:$D$149, 0)) * W87</f>
        <v>0</v>
      </c>
      <c r="X319" s="281">
        <f>INDEX(Inputs_published!X$38:X$149, MATCH("All the way volume forecast_" &amp; $G319 &amp; "_" &amp; $J319, Inputs_published!$D$38:$D$149, 0)) * X87</f>
        <v>0</v>
      </c>
      <c r="Y319" s="281">
        <f>INDEX(Inputs_published!Y$38:Y$149, MATCH("All the way volume forecast_" &amp; $G319 &amp; "_" &amp; $J319, Inputs_published!$D$38:$D$149, 0)) * Y87</f>
        <v>0</v>
      </c>
      <c r="Z319" s="281">
        <f>INDEX(Inputs_published!Z$38:Z$149, MATCH("All the way volume forecast_" &amp; $G319 &amp; "_" &amp; $J319, Inputs_published!$D$38:$D$149, 0)) * Z87</f>
        <v>0</v>
      </c>
      <c r="AA319" s="281">
        <f>INDEX(Inputs_published!AA$38:AA$149, MATCH("All the way volume forecast_" &amp; $G319 &amp; "_" &amp; $J319, Inputs_published!$D$38:$D$149, 0)) * AA87</f>
        <v>0</v>
      </c>
      <c r="AB319" s="281">
        <f>INDEX(Inputs_published!AB$38:AB$149, MATCH("All the way volume forecast_" &amp; $G319 &amp; "_" &amp; $J319, Inputs_published!$D$38:$D$149, 0)) * AB87</f>
        <v>0</v>
      </c>
      <c r="AC319" s="65"/>
    </row>
    <row r="320" spans="1:29" s="82" customFormat="1" x14ac:dyDescent="0.35">
      <c r="A320" s="49"/>
      <c r="D320" s="252" t="str">
        <f t="shared" si="55"/>
        <v>Output to other models_CDCM end user tariff forecast_Reactive power charge_HV Site Specific Band 1</v>
      </c>
      <c r="E320" s="63" t="s">
        <v>158</v>
      </c>
      <c r="F320" s="63" t="s">
        <v>159</v>
      </c>
      <c r="G320" s="28" t="s">
        <v>62</v>
      </c>
      <c r="H320" s="63" t="s">
        <v>80</v>
      </c>
      <c r="I320" s="84" t="s">
        <v>255</v>
      </c>
      <c r="J320" s="272" t="str">
        <f>INDEX('Tariff mapping'!$E$6:$E$37, MATCH('Reorder aggregate volumes'!I320, 'Tariff mapping'!$D$6:$D$37, 0))</f>
        <v>HV Site Specific</v>
      </c>
      <c r="K320" s="63" t="s">
        <v>63</v>
      </c>
      <c r="L320" s="65"/>
      <c r="M320" s="25"/>
      <c r="N320" s="65"/>
      <c r="O320" s="281">
        <f>INDEX(Inputs_published!O$38:O$149, MATCH("All the way volume forecast_" &amp; $G320 &amp; "_" &amp; $J320, Inputs_published!$D$38:$D$149, 0)) * O88</f>
        <v>27855.531813519548</v>
      </c>
      <c r="P320" s="281">
        <f>INDEX(Inputs_published!P$38:P$149, MATCH("All the way volume forecast_" &amp; $G320 &amp; "_" &amp; $J320, Inputs_published!$D$38:$D$149, 0)) * P88</f>
        <v>13406.410733339968</v>
      </c>
      <c r="Q320" s="281">
        <f>INDEX(Inputs_published!Q$38:Q$149, MATCH("All the way volume forecast_" &amp; $G320 &amp; "_" &amp; $J320, Inputs_published!$D$38:$D$149, 0)) * Q88</f>
        <v>28298.937662176108</v>
      </c>
      <c r="R320" s="281">
        <f>INDEX(Inputs_published!R$38:R$149, MATCH("All the way volume forecast_" &amp; $G320 &amp; "_" &amp; $J320, Inputs_published!$D$38:$D$149, 0)) * R88</f>
        <v>11617.852061526048</v>
      </c>
      <c r="S320" s="281">
        <f>INDEX(Inputs_published!S$38:S$149, MATCH("All the way volume forecast_" &amp; $G320 &amp; "_" &amp; $J320, Inputs_published!$D$38:$D$149, 0)) * S88</f>
        <v>18082.577377399761</v>
      </c>
      <c r="T320" s="281">
        <f>INDEX(Inputs_published!T$38:T$149, MATCH("All the way volume forecast_" &amp; $G320 &amp; "_" &amp; $J320, Inputs_published!$D$38:$D$149, 0)) * T88</f>
        <v>11848.789554365319</v>
      </c>
      <c r="U320" s="281">
        <f>INDEX(Inputs_published!U$38:U$149, MATCH("All the way volume forecast_" &amp; $G320 &amp; "_" &amp; $J320, Inputs_published!$D$38:$D$149, 0)) * U88</f>
        <v>7907.6705767077865</v>
      </c>
      <c r="V320" s="281">
        <f>INDEX(Inputs_published!V$38:V$149, MATCH("All the way volume forecast_" &amp; $G320 &amp; "_" &amp; $J320, Inputs_published!$D$38:$D$149, 0)) * V88</f>
        <v>6006.3911106512405</v>
      </c>
      <c r="W320" s="281">
        <f>INDEX(Inputs_published!W$38:W$149, MATCH("All the way volume forecast_" &amp; $G320 &amp; "_" &amp; $J320, Inputs_published!$D$38:$D$149, 0)) * W88</f>
        <v>10028.4068730913</v>
      </c>
      <c r="X320" s="281">
        <f>INDEX(Inputs_published!X$38:X$149, MATCH("All the way volume forecast_" &amp; $G320 &amp; "_" &amp; $J320, Inputs_published!$D$38:$D$149, 0)) * X88</f>
        <v>26083.557486103909</v>
      </c>
      <c r="Y320" s="281">
        <f>INDEX(Inputs_published!Y$38:Y$149, MATCH("All the way volume forecast_" &amp; $G320 &amp; "_" &amp; $J320, Inputs_published!$D$38:$D$149, 0)) * Y88</f>
        <v>56187.269602551227</v>
      </c>
      <c r="Z320" s="281">
        <f>INDEX(Inputs_published!Z$38:Z$149, MATCH("All the way volume forecast_" &amp; $G320 &amp; "_" &amp; $J320, Inputs_published!$D$38:$D$149, 0)) * Z88</f>
        <v>107056.21256899749</v>
      </c>
      <c r="AA320" s="281">
        <f>INDEX(Inputs_published!AA$38:AA$149, MATCH("All the way volume forecast_" &amp; $G320 &amp; "_" &amp; $J320, Inputs_published!$D$38:$D$149, 0)) * AA88</f>
        <v>30523.193998178303</v>
      </c>
      <c r="AB320" s="281">
        <f>INDEX(Inputs_published!AB$38:AB$149, MATCH("All the way volume forecast_" &amp; $G320 &amp; "_" &amp; $J320, Inputs_published!$D$38:$D$149, 0)) * AB88</f>
        <v>5556.3145712494606</v>
      </c>
      <c r="AC320" s="65"/>
    </row>
    <row r="321" spans="1:29" s="82" customFormat="1" x14ac:dyDescent="0.35">
      <c r="A321" s="49"/>
      <c r="D321" s="252" t="str">
        <f t="shared" si="55"/>
        <v>Output to other models_CDCM end user tariff forecast_Reactive power charge_HV Site Specific Band 2</v>
      </c>
      <c r="E321" s="63" t="s">
        <v>158</v>
      </c>
      <c r="F321" s="63" t="s">
        <v>159</v>
      </c>
      <c r="G321" s="28" t="s">
        <v>62</v>
      </c>
      <c r="H321" s="63" t="s">
        <v>80</v>
      </c>
      <c r="I321" s="84" t="s">
        <v>256</v>
      </c>
      <c r="J321" s="272" t="str">
        <f>INDEX('Tariff mapping'!$E$6:$E$37, MATCH('Reorder aggregate volumes'!I321, 'Tariff mapping'!$D$6:$D$37, 0))</f>
        <v>HV Site Specific</v>
      </c>
      <c r="K321" s="63" t="s">
        <v>63</v>
      </c>
      <c r="L321" s="65"/>
      <c r="M321" s="25"/>
      <c r="N321" s="65"/>
      <c r="O321" s="281">
        <f>INDEX(Inputs_published!O$38:O$149, MATCH("All the way volume forecast_" &amp; $G321 &amp; "_" &amp; $J321, Inputs_published!$D$38:$D$149, 0)) * O89</f>
        <v>82427.523489058978</v>
      </c>
      <c r="P321" s="281">
        <f>INDEX(Inputs_published!P$38:P$149, MATCH("All the way volume forecast_" &amp; $G321 &amp; "_" &amp; $J321, Inputs_published!$D$38:$D$149, 0)) * P89</f>
        <v>38470.958445635966</v>
      </c>
      <c r="Q321" s="281">
        <f>INDEX(Inputs_published!Q$38:Q$149, MATCH("All the way volume forecast_" &amp; $G321 &amp; "_" &amp; $J321, Inputs_published!$D$38:$D$149, 0)) * Q89</f>
        <v>86589.097409309106</v>
      </c>
      <c r="R321" s="281">
        <f>INDEX(Inputs_published!R$38:R$149, MATCH("All the way volume forecast_" &amp; $G321 &amp; "_" &amp; $J321, Inputs_published!$D$38:$D$149, 0)) * R89</f>
        <v>27577.14048550724</v>
      </c>
      <c r="S321" s="281">
        <f>INDEX(Inputs_published!S$38:S$149, MATCH("All the way volume forecast_" &amp; $G321 &amp; "_" &amp; $J321, Inputs_published!$D$38:$D$149, 0)) * S89</f>
        <v>63376.717056401496</v>
      </c>
      <c r="T321" s="281">
        <f>INDEX(Inputs_published!T$38:T$149, MATCH("All the way volume forecast_" &amp; $G321 &amp; "_" &amp; $J321, Inputs_published!$D$38:$D$149, 0)) * T89</f>
        <v>43028.021220631992</v>
      </c>
      <c r="U321" s="281">
        <f>INDEX(Inputs_published!U$38:U$149, MATCH("All the way volume forecast_" &amp; $G321 &amp; "_" &amp; $J321, Inputs_published!$D$38:$D$149, 0)) * U89</f>
        <v>25171.360772031119</v>
      </c>
      <c r="V321" s="281">
        <f>INDEX(Inputs_published!V$38:V$149, MATCH("All the way volume forecast_" &amp; $G321 &amp; "_" &amp; $J321, Inputs_published!$D$38:$D$149, 0)) * V89</f>
        <v>17943.894059807306</v>
      </c>
      <c r="W321" s="281">
        <f>INDEX(Inputs_published!W$38:W$149, MATCH("All the way volume forecast_" &amp; $G321 &amp; "_" &amp; $J321, Inputs_published!$D$38:$D$149, 0)) * W89</f>
        <v>43892.253358259244</v>
      </c>
      <c r="X321" s="281">
        <f>INDEX(Inputs_published!X$38:X$149, MATCH("All the way volume forecast_" &amp; $G321 &amp; "_" &amp; $J321, Inputs_published!$D$38:$D$149, 0)) * X89</f>
        <v>82646.891401829504</v>
      </c>
      <c r="Y321" s="281">
        <f>INDEX(Inputs_published!Y$38:Y$149, MATCH("All the way volume forecast_" &amp; $G321 &amp; "_" &amp; $J321, Inputs_published!$D$38:$D$149, 0)) * Y89</f>
        <v>117966.63430419307</v>
      </c>
      <c r="Z321" s="281">
        <f>INDEX(Inputs_published!Z$38:Z$149, MATCH("All the way volume forecast_" &amp; $G321 &amp; "_" &amp; $J321, Inputs_published!$D$38:$D$149, 0)) * Z89</f>
        <v>174857.99101118336</v>
      </c>
      <c r="AA321" s="281">
        <f>INDEX(Inputs_published!AA$38:AA$149, MATCH("All the way volume forecast_" &amp; $G321 &amp; "_" &amp; $J321, Inputs_published!$D$38:$D$149, 0)) * AA89</f>
        <v>32739.588498687677</v>
      </c>
      <c r="AB321" s="281">
        <f>INDEX(Inputs_published!AB$38:AB$149, MATCH("All the way volume forecast_" &amp; $G321 &amp; "_" &amp; $J321, Inputs_published!$D$38:$D$149, 0)) * AB89</f>
        <v>22299.774783108711</v>
      </c>
      <c r="AC321" s="65"/>
    </row>
    <row r="322" spans="1:29" s="82" customFormat="1" x14ac:dyDescent="0.35">
      <c r="A322" s="49"/>
      <c r="D322" s="252" t="str">
        <f t="shared" si="55"/>
        <v>Output to other models_CDCM end user tariff forecast_Reactive power charge_HV Site Specific Band 3</v>
      </c>
      <c r="E322" s="63" t="s">
        <v>158</v>
      </c>
      <c r="F322" s="63" t="s">
        <v>159</v>
      </c>
      <c r="G322" s="28" t="s">
        <v>62</v>
      </c>
      <c r="H322" s="63" t="s">
        <v>80</v>
      </c>
      <c r="I322" s="64" t="s">
        <v>257</v>
      </c>
      <c r="J322" s="272" t="str">
        <f>INDEX('Tariff mapping'!$E$6:$E$37, MATCH('Reorder aggregate volumes'!I322, 'Tariff mapping'!$D$6:$D$37, 0))</f>
        <v>HV Site Specific</v>
      </c>
      <c r="K322" s="63" t="s">
        <v>63</v>
      </c>
      <c r="L322" s="65"/>
      <c r="M322" s="25"/>
      <c r="N322" s="65"/>
      <c r="O322" s="281">
        <f>INDEX(Inputs_published!O$38:O$149, MATCH("All the way volume forecast_" &amp; $G322 &amp; "_" &amp; $J322, Inputs_published!$D$38:$D$149, 0)) * O90</f>
        <v>75271.934637651895</v>
      </c>
      <c r="P322" s="281">
        <f>INDEX(Inputs_published!P$38:P$149, MATCH("All the way volume forecast_" &amp; $G322 &amp; "_" &amp; $J322, Inputs_published!$D$38:$D$149, 0)) * P90</f>
        <v>43926.739520057068</v>
      </c>
      <c r="Q322" s="281">
        <f>INDEX(Inputs_published!Q$38:Q$149, MATCH("All the way volume forecast_" &amp; $G322 &amp; "_" &amp; $J322, Inputs_published!$D$38:$D$149, 0)) * Q90</f>
        <v>97153.8404703337</v>
      </c>
      <c r="R322" s="281">
        <f>INDEX(Inputs_published!R$38:R$149, MATCH("All the way volume forecast_" &amp; $G322 &amp; "_" &amp; $J322, Inputs_published!$D$38:$D$149, 0)) * R90</f>
        <v>24708.744681794986</v>
      </c>
      <c r="S322" s="281">
        <f>INDEX(Inputs_published!S$38:S$149, MATCH("All the way volume forecast_" &amp; $G322 &amp; "_" &amp; $J322, Inputs_published!$D$38:$D$149, 0)) * S90</f>
        <v>64321.429123707916</v>
      </c>
      <c r="T322" s="281">
        <f>INDEX(Inputs_published!T$38:T$149, MATCH("All the way volume forecast_" &amp; $G322 &amp; "_" &amp; $J322, Inputs_published!$D$38:$D$149, 0)) * T90</f>
        <v>46030.828260509617</v>
      </c>
      <c r="U322" s="281">
        <f>INDEX(Inputs_published!U$38:U$149, MATCH("All the way volume forecast_" &amp; $G322 &amp; "_" &amp; $J322, Inputs_published!$D$38:$D$149, 0)) * U90</f>
        <v>36823.171001892719</v>
      </c>
      <c r="V322" s="281">
        <f>INDEX(Inputs_published!V$38:V$149, MATCH("All the way volume forecast_" &amp; $G322 &amp; "_" &amp; $J322, Inputs_published!$D$38:$D$149, 0)) * V90</f>
        <v>32755.641856087073</v>
      </c>
      <c r="W322" s="281">
        <f>INDEX(Inputs_published!W$38:W$149, MATCH("All the way volume forecast_" &amp; $G322 &amp; "_" &amp; $J322, Inputs_published!$D$38:$D$149, 0)) * W90</f>
        <v>42143.451426422856</v>
      </c>
      <c r="X322" s="281">
        <f>INDEX(Inputs_published!X$38:X$149, MATCH("All the way volume forecast_" &amp; $G322 &amp; "_" &amp; $J322, Inputs_published!$D$38:$D$149, 0)) * X90</f>
        <v>73376.145855526585</v>
      </c>
      <c r="Y322" s="281">
        <f>INDEX(Inputs_published!Y$38:Y$149, MATCH("All the way volume forecast_" &amp; $G322 &amp; "_" &amp; $J322, Inputs_published!$D$38:$D$149, 0)) * Y90</f>
        <v>105335.31982632504</v>
      </c>
      <c r="Z322" s="281">
        <f>INDEX(Inputs_published!Z$38:Z$149, MATCH("All the way volume forecast_" &amp; $G322 &amp; "_" &amp; $J322, Inputs_published!$D$38:$D$149, 0)) * Z90</f>
        <v>117093.75966004796</v>
      </c>
      <c r="AA322" s="281">
        <f>INDEX(Inputs_published!AA$38:AA$149, MATCH("All the way volume forecast_" &amp; $G322 &amp; "_" &amp; $J322, Inputs_published!$D$38:$D$149, 0)) * AA90</f>
        <v>21064.722820984614</v>
      </c>
      <c r="AB322" s="281">
        <f>INDEX(Inputs_published!AB$38:AB$149, MATCH("All the way volume forecast_" &amp; $G322 &amp; "_" &amp; $J322, Inputs_published!$D$38:$D$149, 0)) * AB90</f>
        <v>28254.70349615283</v>
      </c>
      <c r="AC322" s="65"/>
    </row>
    <row r="323" spans="1:29" s="82" customFormat="1" x14ac:dyDescent="0.35">
      <c r="A323" s="49"/>
      <c r="D323" s="252" t="str">
        <f t="shared" si="55"/>
        <v>Output to other models_CDCM end user tariff forecast_Reactive power charge_HV Site Specific Band 4</v>
      </c>
      <c r="E323" s="63" t="s">
        <v>158</v>
      </c>
      <c r="F323" s="63" t="s">
        <v>159</v>
      </c>
      <c r="G323" s="28" t="s">
        <v>62</v>
      </c>
      <c r="H323" s="63" t="s">
        <v>80</v>
      </c>
      <c r="I323" s="64" t="s">
        <v>258</v>
      </c>
      <c r="J323" s="272" t="str">
        <f>INDEX('Tariff mapping'!$E$6:$E$37, MATCH('Reorder aggregate volumes'!I323, 'Tariff mapping'!$D$6:$D$37, 0))</f>
        <v>HV Site Specific</v>
      </c>
      <c r="K323" s="63" t="s">
        <v>63</v>
      </c>
      <c r="L323" s="65"/>
      <c r="M323" s="25"/>
      <c r="N323" s="65"/>
      <c r="O323" s="281">
        <f>INDEX(Inputs_published!O$38:O$149, MATCH("All the way volume forecast_" &amp; $G323 &amp; "_" &amp; $J323, Inputs_published!$D$38:$D$149, 0)) * O91</f>
        <v>181593.11877708006</v>
      </c>
      <c r="P323" s="281">
        <f>INDEX(Inputs_published!P$38:P$149, MATCH("All the way volume forecast_" &amp; $G323 &amp; "_" &amp; $J323, Inputs_published!$D$38:$D$149, 0)) * P91</f>
        <v>175180.54630096702</v>
      </c>
      <c r="Q323" s="281">
        <f>INDEX(Inputs_published!Q$38:Q$149, MATCH("All the way volume forecast_" &amp; $G323 &amp; "_" &amp; $J323, Inputs_published!$D$38:$D$149, 0)) * Q91</f>
        <v>272215.53745818103</v>
      </c>
      <c r="R323" s="281">
        <f>INDEX(Inputs_published!R$38:R$149, MATCH("All the way volume forecast_" &amp; $G323 &amp; "_" &amp; $J323, Inputs_published!$D$38:$D$149, 0)) * R91</f>
        <v>63573.101953714686</v>
      </c>
      <c r="S323" s="281">
        <f>INDEX(Inputs_published!S$38:S$149, MATCH("All the way volume forecast_" &amp; $G323 &amp; "_" &amp; $J323, Inputs_published!$D$38:$D$149, 0)) * S91</f>
        <v>176912.53787359979</v>
      </c>
      <c r="T323" s="281">
        <f>INDEX(Inputs_published!T$38:T$149, MATCH("All the way volume forecast_" &amp; $G323 &amp; "_" &amp; $J323, Inputs_published!$D$38:$D$149, 0)) * T91</f>
        <v>149292.3609644931</v>
      </c>
      <c r="U323" s="281">
        <f>INDEX(Inputs_published!U$38:U$149, MATCH("All the way volume forecast_" &amp; $G323 &amp; "_" &amp; $J323, Inputs_published!$D$38:$D$149, 0)) * U91</f>
        <v>43593.797649368382</v>
      </c>
      <c r="V323" s="281">
        <f>INDEX(Inputs_published!V$38:V$149, MATCH("All the way volume forecast_" &amp; $G323 &amp; "_" &amp; $J323, Inputs_published!$D$38:$D$149, 0)) * V91</f>
        <v>146098.56496475037</v>
      </c>
      <c r="W323" s="281">
        <f>INDEX(Inputs_published!W$38:W$149, MATCH("All the way volume forecast_" &amp; $G323 &amp; "_" &amp; $J323, Inputs_published!$D$38:$D$149, 0)) * W91</f>
        <v>92225.864300430345</v>
      </c>
      <c r="X323" s="281">
        <f>INDEX(Inputs_published!X$38:X$149, MATCH("All the way volume forecast_" &amp; $G323 &amp; "_" &amp; $J323, Inputs_published!$D$38:$D$149, 0)) * X91</f>
        <v>206010.51925995384</v>
      </c>
      <c r="Y323" s="281">
        <f>INDEX(Inputs_published!Y$38:Y$149, MATCH("All the way volume forecast_" &amp; $G323 &amp; "_" &amp; $J323, Inputs_published!$D$38:$D$149, 0)) * Y91</f>
        <v>317282.02711920848</v>
      </c>
      <c r="Z323" s="281">
        <f>INDEX(Inputs_published!Z$38:Z$149, MATCH("All the way volume forecast_" &amp; $G323 &amp; "_" &amp; $J323, Inputs_published!$D$38:$D$149, 0)) * Z91</f>
        <v>369113.49355400261</v>
      </c>
      <c r="AA323" s="281">
        <f>INDEX(Inputs_published!AA$38:AA$149, MATCH("All the way volume forecast_" &amp; $G323 &amp; "_" &amp; $J323, Inputs_published!$D$38:$D$149, 0)) * AA91</f>
        <v>50628.422282080523</v>
      </c>
      <c r="AB323" s="281">
        <f>INDEX(Inputs_published!AB$38:AB$149, MATCH("All the way volume forecast_" &amp; $G323 &amp; "_" &amp; $J323, Inputs_published!$D$38:$D$149, 0)) * AB91</f>
        <v>64363.153799442007</v>
      </c>
      <c r="AC323" s="65"/>
    </row>
    <row r="324" spans="1:29" s="82" customFormat="1" x14ac:dyDescent="0.35">
      <c r="A324" s="49"/>
      <c r="D324" s="252" t="str">
        <f t="shared" si="55"/>
        <v>Output to other models_CDCM end user tariff forecast_Reactive power charge_Unmetered Supplies</v>
      </c>
      <c r="E324" s="63" t="s">
        <v>158</v>
      </c>
      <c r="F324" s="63" t="s">
        <v>159</v>
      </c>
      <c r="G324" s="28" t="s">
        <v>62</v>
      </c>
      <c r="H324" s="63" t="s">
        <v>80</v>
      </c>
      <c r="I324" s="64" t="s">
        <v>195</v>
      </c>
      <c r="J324" s="272" t="str">
        <f>INDEX('Tariff mapping'!$E$6:$E$37, MATCH('Reorder aggregate volumes'!I324, 'Tariff mapping'!$D$6:$D$37, 0))</f>
        <v>Unmetered Supplies</v>
      </c>
      <c r="K324" s="63" t="s">
        <v>63</v>
      </c>
      <c r="L324" s="65"/>
      <c r="M324" s="25"/>
      <c r="N324" s="65"/>
      <c r="O324" s="281">
        <f>INDEX(Inputs_published!O$38:O$149, MATCH("All the way volume forecast_" &amp; $G324 &amp; "_" &amp; $J324, Inputs_published!$D$38:$D$149, 0)) * O92</f>
        <v>0</v>
      </c>
      <c r="P324" s="281">
        <f>INDEX(Inputs_published!P$38:P$149, MATCH("All the way volume forecast_" &amp; $G324 &amp; "_" &amp; $J324, Inputs_published!$D$38:$D$149, 0)) * P92</f>
        <v>0</v>
      </c>
      <c r="Q324" s="281">
        <f>INDEX(Inputs_published!Q$38:Q$149, MATCH("All the way volume forecast_" &amp; $G324 &amp; "_" &amp; $J324, Inputs_published!$D$38:$D$149, 0)) * Q92</f>
        <v>0</v>
      </c>
      <c r="R324" s="281">
        <f>INDEX(Inputs_published!R$38:R$149, MATCH("All the way volume forecast_" &amp; $G324 &amp; "_" &amp; $J324, Inputs_published!$D$38:$D$149, 0)) * R92</f>
        <v>0</v>
      </c>
      <c r="S324" s="281">
        <f>INDEX(Inputs_published!S$38:S$149, MATCH("All the way volume forecast_" &amp; $G324 &amp; "_" &amp; $J324, Inputs_published!$D$38:$D$149, 0)) * S92</f>
        <v>0</v>
      </c>
      <c r="T324" s="281">
        <f>INDEX(Inputs_published!T$38:T$149, MATCH("All the way volume forecast_" &amp; $G324 &amp; "_" &amp; $J324, Inputs_published!$D$38:$D$149, 0)) * T92</f>
        <v>0</v>
      </c>
      <c r="U324" s="281">
        <f>INDEX(Inputs_published!U$38:U$149, MATCH("All the way volume forecast_" &amp; $G324 &amp; "_" &amp; $J324, Inputs_published!$D$38:$D$149, 0)) * U92</f>
        <v>0</v>
      </c>
      <c r="V324" s="281">
        <f>INDEX(Inputs_published!V$38:V$149, MATCH("All the way volume forecast_" &amp; $G324 &amp; "_" &amp; $J324, Inputs_published!$D$38:$D$149, 0)) * V92</f>
        <v>0</v>
      </c>
      <c r="W324" s="281">
        <f>INDEX(Inputs_published!W$38:W$149, MATCH("All the way volume forecast_" &amp; $G324 &amp; "_" &amp; $J324, Inputs_published!$D$38:$D$149, 0)) * W92</f>
        <v>0</v>
      </c>
      <c r="X324" s="281">
        <f>INDEX(Inputs_published!X$38:X$149, MATCH("All the way volume forecast_" &amp; $G324 &amp; "_" &amp; $J324, Inputs_published!$D$38:$D$149, 0)) * X92</f>
        <v>0</v>
      </c>
      <c r="Y324" s="281">
        <f>INDEX(Inputs_published!Y$38:Y$149, MATCH("All the way volume forecast_" &amp; $G324 &amp; "_" &amp; $J324, Inputs_published!$D$38:$D$149, 0)) * Y92</f>
        <v>0</v>
      </c>
      <c r="Z324" s="281">
        <f>INDEX(Inputs_published!Z$38:Z$149, MATCH("All the way volume forecast_" &amp; $G324 &amp; "_" &amp; $J324, Inputs_published!$D$38:$D$149, 0)) * Z92</f>
        <v>0</v>
      </c>
      <c r="AA324" s="281">
        <f>INDEX(Inputs_published!AA$38:AA$149, MATCH("All the way volume forecast_" &amp; $G324 &amp; "_" &amp; $J324, Inputs_published!$D$38:$D$149, 0)) * AA92</f>
        <v>0</v>
      </c>
      <c r="AB324" s="281">
        <f>INDEX(Inputs_published!AB$38:AB$149, MATCH("All the way volume forecast_" &amp; $G324 &amp; "_" &amp; $J324, Inputs_published!$D$38:$D$149, 0)) * AB92</f>
        <v>0</v>
      </c>
      <c r="AC324" s="65"/>
    </row>
    <row r="325" spans="1:29" s="82" customFormat="1" x14ac:dyDescent="0.35">
      <c r="A325" s="49"/>
      <c r="D325" s="252" t="str">
        <f t="shared" si="55"/>
        <v>Output to other models_CDCM end user tariff forecast_Reactive power charge_LV Generation Aggregated</v>
      </c>
      <c r="E325" s="63" t="s">
        <v>158</v>
      </c>
      <c r="F325" s="63" t="s">
        <v>159</v>
      </c>
      <c r="G325" s="28" t="s">
        <v>62</v>
      </c>
      <c r="H325" s="63" t="s">
        <v>80</v>
      </c>
      <c r="I325" s="64" t="s">
        <v>196</v>
      </c>
      <c r="J325" s="272" t="str">
        <f>INDEX('Tariff mapping'!$E$6:$E$37, MATCH('Reorder aggregate volumes'!I325, 'Tariff mapping'!$D$6:$D$37, 0))</f>
        <v>LV Generation Aggregated</v>
      </c>
      <c r="K325" s="63" t="s">
        <v>63</v>
      </c>
      <c r="L325" s="65"/>
      <c r="M325" s="25"/>
      <c r="N325" s="65"/>
      <c r="O325" s="281">
        <f>INDEX(Inputs_published!O$38:O$149, MATCH("All the way volume forecast_" &amp; $G325 &amp; "_" &amp; $J325, Inputs_published!$D$38:$D$149, 0)) * O93</f>
        <v>0</v>
      </c>
      <c r="P325" s="281">
        <f>INDEX(Inputs_published!P$38:P$149, MATCH("All the way volume forecast_" &amp; $G325 &amp; "_" &amp; $J325, Inputs_published!$D$38:$D$149, 0)) * P93</f>
        <v>0</v>
      </c>
      <c r="Q325" s="281">
        <f>INDEX(Inputs_published!Q$38:Q$149, MATCH("All the way volume forecast_" &amp; $G325 &amp; "_" &amp; $J325, Inputs_published!$D$38:$D$149, 0)) * Q93</f>
        <v>0</v>
      </c>
      <c r="R325" s="281">
        <f>INDEX(Inputs_published!R$38:R$149, MATCH("All the way volume forecast_" &amp; $G325 &amp; "_" &amp; $J325, Inputs_published!$D$38:$D$149, 0)) * R93</f>
        <v>0</v>
      </c>
      <c r="S325" s="281">
        <f>INDEX(Inputs_published!S$38:S$149, MATCH("All the way volume forecast_" &amp; $G325 &amp; "_" &amp; $J325, Inputs_published!$D$38:$D$149, 0)) * S93</f>
        <v>0</v>
      </c>
      <c r="T325" s="281">
        <f>INDEX(Inputs_published!T$38:T$149, MATCH("All the way volume forecast_" &amp; $G325 &amp; "_" &amp; $J325, Inputs_published!$D$38:$D$149, 0)) * T93</f>
        <v>0</v>
      </c>
      <c r="U325" s="281">
        <f>INDEX(Inputs_published!U$38:U$149, MATCH("All the way volume forecast_" &amp; $G325 &amp; "_" &amp; $J325, Inputs_published!$D$38:$D$149, 0)) * U93</f>
        <v>0</v>
      </c>
      <c r="V325" s="281">
        <f>INDEX(Inputs_published!V$38:V$149, MATCH("All the way volume forecast_" &amp; $G325 &amp; "_" &amp; $J325, Inputs_published!$D$38:$D$149, 0)) * V93</f>
        <v>0</v>
      </c>
      <c r="W325" s="281">
        <f>INDEX(Inputs_published!W$38:W$149, MATCH("All the way volume forecast_" &amp; $G325 &amp; "_" &amp; $J325, Inputs_published!$D$38:$D$149, 0)) * W93</f>
        <v>0</v>
      </c>
      <c r="X325" s="281">
        <f>INDEX(Inputs_published!X$38:X$149, MATCH("All the way volume forecast_" &amp; $G325 &amp; "_" &amp; $J325, Inputs_published!$D$38:$D$149, 0)) * X93</f>
        <v>0</v>
      </c>
      <c r="Y325" s="281">
        <f>INDEX(Inputs_published!Y$38:Y$149, MATCH("All the way volume forecast_" &amp; $G325 &amp; "_" &amp; $J325, Inputs_published!$D$38:$D$149, 0)) * Y93</f>
        <v>0</v>
      </c>
      <c r="Z325" s="281">
        <f>INDEX(Inputs_published!Z$38:Z$149, MATCH("All the way volume forecast_" &amp; $G325 &amp; "_" &amp; $J325, Inputs_published!$D$38:$D$149, 0)) * Z93</f>
        <v>0</v>
      </c>
      <c r="AA325" s="281">
        <f>INDEX(Inputs_published!AA$38:AA$149, MATCH("All the way volume forecast_" &amp; $G325 &amp; "_" &amp; $J325, Inputs_published!$D$38:$D$149, 0)) * AA93</f>
        <v>0</v>
      </c>
      <c r="AB325" s="281">
        <f>INDEX(Inputs_published!AB$38:AB$149, MATCH("All the way volume forecast_" &amp; $G325 &amp; "_" &amp; $J325, Inputs_published!$D$38:$D$149, 0)) * AB93</f>
        <v>0</v>
      </c>
      <c r="AC325" s="65"/>
    </row>
    <row r="326" spans="1:29" s="82" customFormat="1" x14ac:dyDescent="0.35">
      <c r="A326" s="49"/>
      <c r="D326" s="252" t="str">
        <f t="shared" si="55"/>
        <v>Output to other models_CDCM end user tariff forecast_Reactive power charge_LV Sub Generation Aggregated</v>
      </c>
      <c r="E326" s="63" t="s">
        <v>158</v>
      </c>
      <c r="F326" s="63" t="s">
        <v>159</v>
      </c>
      <c r="G326" s="28" t="s">
        <v>62</v>
      </c>
      <c r="H326" s="63" t="s">
        <v>80</v>
      </c>
      <c r="I326" s="64" t="s">
        <v>197</v>
      </c>
      <c r="J326" s="272" t="str">
        <f>INDEX('Tariff mapping'!$E$6:$E$37, MATCH('Reorder aggregate volumes'!I326, 'Tariff mapping'!$D$6:$D$37, 0))</f>
        <v>LV Sub Generation Aggregated</v>
      </c>
      <c r="K326" s="63" t="s">
        <v>63</v>
      </c>
      <c r="L326" s="65"/>
      <c r="M326" s="25"/>
      <c r="N326" s="65"/>
      <c r="O326" s="281">
        <f>INDEX(Inputs_published!O$38:O$149, MATCH("All the way volume forecast_" &amp; $G326 &amp; "_" &amp; $J326, Inputs_published!$D$38:$D$149, 0)) * O94</f>
        <v>0</v>
      </c>
      <c r="P326" s="281">
        <f>INDEX(Inputs_published!P$38:P$149, MATCH("All the way volume forecast_" &amp; $G326 &amp; "_" &amp; $J326, Inputs_published!$D$38:$D$149, 0)) * P94</f>
        <v>0</v>
      </c>
      <c r="Q326" s="281">
        <f>INDEX(Inputs_published!Q$38:Q$149, MATCH("All the way volume forecast_" &amp; $G326 &amp; "_" &amp; $J326, Inputs_published!$D$38:$D$149, 0)) * Q94</f>
        <v>0</v>
      </c>
      <c r="R326" s="281">
        <f>INDEX(Inputs_published!R$38:R$149, MATCH("All the way volume forecast_" &amp; $G326 &amp; "_" &amp; $J326, Inputs_published!$D$38:$D$149, 0)) * R94</f>
        <v>0</v>
      </c>
      <c r="S326" s="281">
        <f>INDEX(Inputs_published!S$38:S$149, MATCH("All the way volume forecast_" &amp; $G326 &amp; "_" &amp; $J326, Inputs_published!$D$38:$D$149, 0)) * S94</f>
        <v>0</v>
      </c>
      <c r="T326" s="281">
        <f>INDEX(Inputs_published!T$38:T$149, MATCH("All the way volume forecast_" &amp; $G326 &amp; "_" &amp; $J326, Inputs_published!$D$38:$D$149, 0)) * T94</f>
        <v>0</v>
      </c>
      <c r="U326" s="281">
        <f>INDEX(Inputs_published!U$38:U$149, MATCH("All the way volume forecast_" &amp; $G326 &amp; "_" &amp; $J326, Inputs_published!$D$38:$D$149, 0)) * U94</f>
        <v>0</v>
      </c>
      <c r="V326" s="281">
        <f>INDEX(Inputs_published!V$38:V$149, MATCH("All the way volume forecast_" &amp; $G326 &amp; "_" &amp; $J326, Inputs_published!$D$38:$D$149, 0)) * V94</f>
        <v>0</v>
      </c>
      <c r="W326" s="281">
        <f>INDEX(Inputs_published!W$38:W$149, MATCH("All the way volume forecast_" &amp; $G326 &amp; "_" &amp; $J326, Inputs_published!$D$38:$D$149, 0)) * W94</f>
        <v>0</v>
      </c>
      <c r="X326" s="281">
        <f>INDEX(Inputs_published!X$38:X$149, MATCH("All the way volume forecast_" &amp; $G326 &amp; "_" &amp; $J326, Inputs_published!$D$38:$D$149, 0)) * X94</f>
        <v>0</v>
      </c>
      <c r="Y326" s="281">
        <f>INDEX(Inputs_published!Y$38:Y$149, MATCH("All the way volume forecast_" &amp; $G326 &amp; "_" &amp; $J326, Inputs_published!$D$38:$D$149, 0)) * Y94</f>
        <v>0</v>
      </c>
      <c r="Z326" s="281">
        <f>INDEX(Inputs_published!Z$38:Z$149, MATCH("All the way volume forecast_" &amp; $G326 &amp; "_" &amp; $J326, Inputs_published!$D$38:$D$149, 0)) * Z94</f>
        <v>0</v>
      </c>
      <c r="AA326" s="281">
        <f>INDEX(Inputs_published!AA$38:AA$149, MATCH("All the way volume forecast_" &amp; $G326 &amp; "_" &amp; $J326, Inputs_published!$D$38:$D$149, 0)) * AA94</f>
        <v>0</v>
      </c>
      <c r="AB326" s="281">
        <f>INDEX(Inputs_published!AB$38:AB$149, MATCH("All the way volume forecast_" &amp; $G326 &amp; "_" &amp; $J326, Inputs_published!$D$38:$D$149, 0)) * AB94</f>
        <v>0</v>
      </c>
      <c r="AC326" s="65"/>
    </row>
    <row r="327" spans="1:29" s="82" customFormat="1" x14ac:dyDescent="0.35">
      <c r="A327" s="49"/>
      <c r="D327" s="252" t="str">
        <f t="shared" si="55"/>
        <v>Output to other models_CDCM end user tariff forecast_Reactive power charge_LV Generation Site Specific</v>
      </c>
      <c r="E327" s="63" t="s">
        <v>158</v>
      </c>
      <c r="F327" s="63" t="s">
        <v>159</v>
      </c>
      <c r="G327" s="28" t="s">
        <v>62</v>
      </c>
      <c r="H327" s="63" t="s">
        <v>80</v>
      </c>
      <c r="I327" s="64" t="s">
        <v>198</v>
      </c>
      <c r="J327" s="272" t="str">
        <f>INDEX('Tariff mapping'!$E$6:$E$37, MATCH('Reorder aggregate volumes'!I327, 'Tariff mapping'!$D$6:$D$37, 0))</f>
        <v>LV Generation Site Specific</v>
      </c>
      <c r="K327" s="63" t="s">
        <v>63</v>
      </c>
      <c r="L327" s="65"/>
      <c r="M327" s="25"/>
      <c r="N327" s="65"/>
      <c r="O327" s="281">
        <f>INDEX(Inputs_published!O$38:O$149, MATCH("All the way volume forecast_" &amp; $G327 &amp; "_" &amp; $J327, Inputs_published!$D$38:$D$149, 0)) * O95</f>
        <v>2826.7569357125803</v>
      </c>
      <c r="P327" s="281">
        <f>INDEX(Inputs_published!P$38:P$149, MATCH("All the way volume forecast_" &amp; $G327 &amp; "_" &amp; $J327, Inputs_published!$D$38:$D$149, 0)) * P95</f>
        <v>1494.28</v>
      </c>
      <c r="Q327" s="281">
        <f>INDEX(Inputs_published!Q$38:Q$149, MATCH("All the way volume forecast_" &amp; $G327 &amp; "_" &amp; $J327, Inputs_published!$D$38:$D$149, 0)) * Q95</f>
        <v>5230.47</v>
      </c>
      <c r="R327" s="281">
        <f>INDEX(Inputs_published!R$38:R$149, MATCH("All the way volume forecast_" &amp; $G327 &amp; "_" &amp; $J327, Inputs_published!$D$38:$D$149, 0)) * R95</f>
        <v>25700.51612427906</v>
      </c>
      <c r="S327" s="281">
        <f>INDEX(Inputs_published!S$38:S$149, MATCH("All the way volume forecast_" &amp; $G327 &amp; "_" &amp; $J327, Inputs_published!$D$38:$D$149, 0)) * S95</f>
        <v>3341.3617035178627</v>
      </c>
      <c r="T327" s="281">
        <f>INDEX(Inputs_published!T$38:T$149, MATCH("All the way volume forecast_" &amp; $G327 &amp; "_" &amp; $J327, Inputs_published!$D$38:$D$149, 0)) * T95</f>
        <v>4452</v>
      </c>
      <c r="U327" s="281">
        <f>INDEX(Inputs_published!U$38:U$149, MATCH("All the way volume forecast_" &amp; $G327 &amp; "_" &amp; $J327, Inputs_published!$D$38:$D$149, 0)) * U95</f>
        <v>4428</v>
      </c>
      <c r="V327" s="281">
        <f>INDEX(Inputs_published!V$38:V$149, MATCH("All the way volume forecast_" &amp; $G327 &amp; "_" &amp; $J327, Inputs_published!$D$38:$D$149, 0)) * V95</f>
        <v>797.30790905999993</v>
      </c>
      <c r="W327" s="281">
        <f>INDEX(Inputs_published!W$38:W$149, MATCH("All the way volume forecast_" &amp; $G327 &amp; "_" &amp; $J327, Inputs_published!$D$38:$D$149, 0)) * W95</f>
        <v>1433.8667746508509</v>
      </c>
      <c r="X327" s="281">
        <f>INDEX(Inputs_published!X$38:X$149, MATCH("All the way volume forecast_" &amp; $G327 &amp; "_" &amp; $J327, Inputs_published!$D$38:$D$149, 0)) * X95</f>
        <v>7003.5738634358177</v>
      </c>
      <c r="Y327" s="281">
        <f>INDEX(Inputs_published!Y$38:Y$149, MATCH("All the way volume forecast_" &amp; $G327 &amp; "_" &amp; $J327, Inputs_published!$D$38:$D$149, 0)) * Y95</f>
        <v>3718.6903349793351</v>
      </c>
      <c r="Z327" s="281">
        <f>INDEX(Inputs_published!Z$38:Z$149, MATCH("All the way volume forecast_" &amp; $G327 &amp; "_" &amp; $J327, Inputs_published!$D$38:$D$149, 0)) * Z95</f>
        <v>5506.1667376525456</v>
      </c>
      <c r="AA327" s="281">
        <f>INDEX(Inputs_published!AA$38:AA$149, MATCH("All the way volume forecast_" &amp; $G327 &amp; "_" &amp; $J327, Inputs_published!$D$38:$D$149, 0)) * AA95</f>
        <v>5831.7840445201773</v>
      </c>
      <c r="AB327" s="281">
        <f>INDEX(Inputs_published!AB$38:AB$149, MATCH("All the way volume forecast_" &amp; $G327 &amp; "_" &amp; $J327, Inputs_published!$D$38:$D$149, 0)) * AB95</f>
        <v>2810.7998261605535</v>
      </c>
      <c r="AC327" s="65"/>
    </row>
    <row r="328" spans="1:29" x14ac:dyDescent="0.35">
      <c r="D328" s="252" t="str">
        <f t="shared" si="55"/>
        <v>Output to other models_CDCM end user tariff forecast_Reactive power charge_LV Sub Generation Site Specific</v>
      </c>
      <c r="E328" s="63" t="s">
        <v>158</v>
      </c>
      <c r="F328" s="63" t="s">
        <v>159</v>
      </c>
      <c r="G328" s="28" t="s">
        <v>62</v>
      </c>
      <c r="H328" s="63" t="s">
        <v>80</v>
      </c>
      <c r="I328" s="64" t="s">
        <v>200</v>
      </c>
      <c r="J328" s="272" t="str">
        <f>INDEX('Tariff mapping'!$E$6:$E$37, MATCH('Reorder aggregate volumes'!I328, 'Tariff mapping'!$D$6:$D$37, 0))</f>
        <v>LV Sub Generation Site Specific</v>
      </c>
      <c r="K328" s="63" t="s">
        <v>63</v>
      </c>
      <c r="L328" s="65"/>
      <c r="M328" s="25"/>
      <c r="N328" s="65"/>
      <c r="O328" s="262">
        <f>INDEX(Inputs_published!O$38:O$149, MATCH("All the way volume forecast_" &amp; $G328 &amp; "_" &amp; $J328, Inputs_published!$D$38:$D$149, 0)) * O96</f>
        <v>582.09314186931772</v>
      </c>
      <c r="P328" s="262">
        <f>INDEX(Inputs_published!P$38:P$149, MATCH("All the way volume forecast_" &amp; $G328 &amp; "_" &amp; $J328, Inputs_published!$D$38:$D$149, 0)) * P96</f>
        <v>304.14599999999996</v>
      </c>
      <c r="Q328" s="262">
        <f>INDEX(Inputs_published!Q$38:Q$149, MATCH("All the way volume forecast_" &amp; $G328 &amp; "_" &amp; $J328, Inputs_published!$D$38:$D$149, 0)) * Q96</f>
        <v>401.065</v>
      </c>
      <c r="R328" s="262">
        <f>INDEX(Inputs_published!R$38:R$149, MATCH("All the way volume forecast_" &amp; $G328 &amp; "_" &amp; $J328, Inputs_published!$D$38:$D$149, 0)) * R96</f>
        <v>0</v>
      </c>
      <c r="S328" s="262">
        <f>INDEX(Inputs_published!S$38:S$149, MATCH("All the way volume forecast_" &amp; $G328 &amp; "_" &amp; $J328, Inputs_published!$D$38:$D$149, 0)) * S96</f>
        <v>0</v>
      </c>
      <c r="T328" s="262">
        <f>INDEX(Inputs_published!T$38:T$149, MATCH("All the way volume forecast_" &amp; $G328 &amp; "_" &amp; $J328, Inputs_published!$D$38:$D$149, 0)) * T96</f>
        <v>408</v>
      </c>
      <c r="U328" s="262">
        <f>INDEX(Inputs_published!U$38:U$149, MATCH("All the way volume forecast_" &amp; $G328 &amp; "_" &amp; $J328, Inputs_published!$D$38:$D$149, 0)) * U96</f>
        <v>186</v>
      </c>
      <c r="V328" s="262">
        <f>INDEX(Inputs_published!V$38:V$149, MATCH("All the way volume forecast_" &amp; $G328 &amp; "_" &amp; $J328, Inputs_published!$D$38:$D$149, 0)) * V96</f>
        <v>7.8471505320000006</v>
      </c>
      <c r="W328" s="262">
        <f>INDEX(Inputs_published!W$38:W$149, MATCH("All the way volume forecast_" &amp; $G328 &amp; "_" &amp; $J328, Inputs_published!$D$38:$D$149, 0)) * W96</f>
        <v>2.6002863021135001E-2</v>
      </c>
      <c r="X328" s="262">
        <f>INDEX(Inputs_published!X$38:X$149, MATCH("All the way volume forecast_" &amp; $G328 &amp; "_" &amp; $J328, Inputs_published!$D$38:$D$149, 0)) * X96</f>
        <v>125.6426176900322</v>
      </c>
      <c r="Y328" s="262">
        <f>INDEX(Inputs_published!Y$38:Y$149, MATCH("All the way volume forecast_" &amp; $G328 &amp; "_" &amp; $J328, Inputs_published!$D$38:$D$149, 0)) * Y96</f>
        <v>530.87127369074199</v>
      </c>
      <c r="Z328" s="262">
        <f>INDEX(Inputs_published!Z$38:Z$149, MATCH("All the way volume forecast_" &amp; $G328 &amp; "_" &amp; $J328, Inputs_published!$D$38:$D$149, 0)) * Z96</f>
        <v>223.69228722438737</v>
      </c>
      <c r="AA328" s="262">
        <f>INDEX(Inputs_published!AA$38:AA$149, MATCH("All the way volume forecast_" &amp; $G328 &amp; "_" &amp; $J328, Inputs_published!$D$38:$D$149, 0)) * AA96</f>
        <v>1831.5032448491913</v>
      </c>
      <c r="AB328" s="262">
        <f>INDEX(Inputs_published!AB$38:AB$149, MATCH("All the way volume forecast_" &amp; $G328 &amp; "_" &amp; $J328, Inputs_published!$D$38:$D$149, 0)) * AB96</f>
        <v>56.198562392087297</v>
      </c>
      <c r="AC328" s="65"/>
    </row>
    <row r="329" spans="1:29" x14ac:dyDescent="0.35">
      <c r="D329" s="253" t="str">
        <f t="shared" si="55"/>
        <v>Output to other models_CDCM end user tariff forecast_Reactive power charge_HV Generation Site Specific</v>
      </c>
      <c r="E329" s="66" t="s">
        <v>158</v>
      </c>
      <c r="F329" s="66" t="s">
        <v>159</v>
      </c>
      <c r="G329" s="14" t="s">
        <v>62</v>
      </c>
      <c r="H329" s="66" t="s">
        <v>80</v>
      </c>
      <c r="I329" s="68" t="s">
        <v>202</v>
      </c>
      <c r="J329" s="142" t="str">
        <f>INDEX('Tariff mapping'!$E$6:$E$37, MATCH('Reorder aggregate volumes'!I329, 'Tariff mapping'!$D$6:$D$37, 0))</f>
        <v>HV Generation Site Specific</v>
      </c>
      <c r="K329" s="66" t="s">
        <v>63</v>
      </c>
      <c r="L329" s="115"/>
      <c r="M329" s="247"/>
      <c r="N329" s="115"/>
      <c r="O329" s="263">
        <f>INDEX(Inputs_published!O$38:O$149, MATCH("All the way volume forecast_" &amp; $G329 &amp; "_" &amp; $J329, Inputs_published!$D$38:$D$149, 0)) * O97</f>
        <v>12807.264041278617</v>
      </c>
      <c r="P329" s="263">
        <f>INDEX(Inputs_published!P$38:P$149, MATCH("All the way volume forecast_" &amp; $G329 &amp; "_" &amp; $J329, Inputs_published!$D$38:$D$149, 0)) * P97</f>
        <v>11496.094000000001</v>
      </c>
      <c r="Q329" s="263">
        <f>INDEX(Inputs_published!Q$38:Q$149, MATCH("All the way volume forecast_" &amp; $G329 &amp; "_" &amp; $J329, Inputs_published!$D$38:$D$149, 0)) * Q97</f>
        <v>28691.394999999997</v>
      </c>
      <c r="R329" s="263">
        <f>INDEX(Inputs_published!R$38:R$149, MATCH("All the way volume forecast_" &amp; $G329 &amp; "_" &amp; $J329, Inputs_published!$D$38:$D$149, 0)) * R97</f>
        <v>41127.35854688855</v>
      </c>
      <c r="S329" s="263">
        <f>INDEX(Inputs_published!S$38:S$149, MATCH("All the way volume forecast_" &amp; $G329 &amp; "_" &amp; $J329, Inputs_published!$D$38:$D$149, 0)) * S97</f>
        <v>41912.975622791724</v>
      </c>
      <c r="T329" s="263">
        <f>INDEX(Inputs_published!T$38:T$149, MATCH("All the way volume forecast_" &amp; $G329 &amp; "_" &amp; $J329, Inputs_published!$D$38:$D$149, 0)) * T97</f>
        <v>16464</v>
      </c>
      <c r="U329" s="263">
        <f>INDEX(Inputs_published!U$38:U$149, MATCH("All the way volume forecast_" &amp; $G329 &amp; "_" &amp; $J329, Inputs_published!$D$38:$D$149, 0)) * U97</f>
        <v>6792</v>
      </c>
      <c r="V329" s="263">
        <f>INDEX(Inputs_published!V$38:V$149, MATCH("All the way volume forecast_" &amp; $G329 &amp; "_" &amp; $J329, Inputs_published!$D$38:$D$149, 0)) * V97</f>
        <v>3372.6811223039999</v>
      </c>
      <c r="W329" s="263">
        <f>INDEX(Inputs_published!W$38:W$149, MATCH("All the way volume forecast_" &amp; $G329 &amp; "_" &amp; $J329, Inputs_published!$D$38:$D$149, 0)) * W97</f>
        <v>9575.626302779232</v>
      </c>
      <c r="X329" s="263">
        <f>INDEX(Inputs_published!X$38:X$149, MATCH("All the way volume forecast_" &amp; $G329 &amp; "_" &amp; $J329, Inputs_published!$D$38:$D$149, 0)) * X97</f>
        <v>13321.253931695857</v>
      </c>
      <c r="Y329" s="263">
        <f>INDEX(Inputs_published!Y$38:Y$149, MATCH("All the way volume forecast_" &amp; $G329 &amp; "_" &amp; $J329, Inputs_published!$D$38:$D$149, 0)) * Y97</f>
        <v>17917.3014398864</v>
      </c>
      <c r="Z329" s="263">
        <f>INDEX(Inputs_published!Z$38:Z$149, MATCH("All the way volume forecast_" &amp; $G329 &amp; "_" &amp; $J329, Inputs_published!$D$38:$D$149, 0)) * Z97</f>
        <v>29045.139657430904</v>
      </c>
      <c r="AA329" s="263">
        <f>INDEX(Inputs_published!AA$38:AA$149, MATCH("All the way volume forecast_" &amp; $G329 &amp; "_" &amp; $J329, Inputs_published!$D$38:$D$149, 0)) * AA97</f>
        <v>13187.184611211685</v>
      </c>
      <c r="AB329" s="263">
        <f>INDEX(Inputs_published!AB$38:AB$149, MATCH("All the way volume forecast_" &amp; $G329 &amp; "_" &amp; $J329, Inputs_published!$D$38:$D$149, 0)) * AB97</f>
        <v>9144.8092332511333</v>
      </c>
      <c r="AC329" s="65"/>
    </row>
    <row r="330" spans="1:29" x14ac:dyDescent="0.35">
      <c r="Q330" s="58"/>
    </row>
    <row r="331" spans="1:29" x14ac:dyDescent="0.35">
      <c r="B331" s="3" t="s">
        <v>48</v>
      </c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49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A9061-74AD-4E6D-8615-4E99D51D6591}">
  <sheetPr codeName="Sheet39">
    <tabColor theme="4" tint="0.59999389629810485"/>
  </sheetPr>
  <dimension ref="A1:BK1259"/>
  <sheetViews>
    <sheetView showGridLines="0" zoomScale="70" zoomScaleNormal="70" workbookViewId="0">
      <pane xSplit="14" ySplit="5" topLeftCell="O6" activePane="bottomRight" state="frozen"/>
      <selection activeCell="AC1" sqref="AC1:AC1048576"/>
      <selection pane="topRight" activeCell="AC1" sqref="AC1:AC1048576"/>
      <selection pane="bottomLeft" activeCell="AC1" sqref="AC1:AC1048576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7" width="11.6328125" style="30" customWidth="1"/>
    <col min="8" max="8" width="59.7265625" style="30" bestFit="1" customWidth="1"/>
    <col min="9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82" customWidth="1"/>
    <col min="30" max="30" width="14.453125" style="30" hidden="1" customWidth="1"/>
    <col min="31" max="31" width="15" style="30" hidden="1" customWidth="1"/>
    <col min="32" max="32" width="14.36328125" style="30" hidden="1" customWidth="1"/>
    <col min="33" max="33" width="13.6328125" style="30" hidden="1" customWidth="1"/>
    <col min="34" max="34" width="15.36328125" style="30" hidden="1" customWidth="1"/>
    <col min="35" max="36" width="12.54296875" style="30" hidden="1" customWidth="1"/>
    <col min="37" max="37" width="13.6328125" style="30" hidden="1" customWidth="1"/>
    <col min="38" max="38" width="14.54296875" style="30" hidden="1" customWidth="1"/>
    <col min="39" max="40" width="15.36328125" style="30" hidden="1" customWidth="1"/>
    <col min="41" max="41" width="17.36328125" style="30" hidden="1" customWidth="1"/>
    <col min="42" max="63" width="0" style="30" hidden="1" customWidth="1"/>
    <col min="64" max="16384" width="8.90625" style="30" hidden="1"/>
  </cols>
  <sheetData>
    <row r="1" spans="1:29" s="9" customFormat="1" x14ac:dyDescent="0.35">
      <c r="A1" s="10" t="str">
        <f ca="1">MID(CELL("filename",A1),FIND("]",CELL("filename",A1))+1,255)</f>
        <v>Outputs_pre-361</v>
      </c>
      <c r="AC1" s="10"/>
    </row>
    <row r="3" spans="1:29" x14ac:dyDescent="0.35">
      <c r="B3" s="107" t="s">
        <v>356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49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62"/>
      <c r="M6" s="246"/>
      <c r="N6" s="62"/>
      <c r="O6" s="162">
        <f>INDEX(Outputs_published!O$6:O$341, MATCH($E6 &amp; "_" &amp; $F6 &amp; "_" &amp; INDEX('Tariff mapping'!$E$6:$E$37, MATCH('Outputs_pre-361'!$H6, 'Tariff mapping'!$D$6:$D$37, 0)) &amp; "_" &amp; $I6, Outputs_published!$D$6:$D$341, 0))</f>
        <v>9.18</v>
      </c>
      <c r="P6" s="162">
        <f>INDEX(Outputs_published!P$6:P$341, MATCH($E6 &amp; "_" &amp; $F6 &amp; "_" &amp; INDEX('Tariff mapping'!$E$6:$E$37, MATCH('Outputs_pre-361'!$H6, 'Tariff mapping'!$D$6:$D$37, 0)) &amp; "_" &amp; $I6, Outputs_published!$D$6:$D$341, 0))</f>
        <v>8.4169999999999998</v>
      </c>
      <c r="Q6" s="162">
        <f>INDEX(Outputs_published!Q$6:Q$341, MATCH($E6 &amp; "_" &amp; $F6 &amp; "_" &amp; INDEX('Tariff mapping'!$E$6:$E$37, MATCH('Outputs_pre-361'!$H6, 'Tariff mapping'!$D$6:$D$37, 0)) &amp; "_" &amp; $I6, Outputs_published!$D$6:$D$341, 0))</f>
        <v>5.5549999999999997</v>
      </c>
      <c r="R6" s="162">
        <f>INDEX(Outputs_published!R$6:R$341, MATCH($E6 &amp; "_" &amp; $F6 &amp; "_" &amp; INDEX('Tariff mapping'!$E$6:$E$37, MATCH('Outputs_pre-361'!$H6, 'Tariff mapping'!$D$6:$D$37, 0)) &amp; "_" &amp; $I6, Outputs_published!$D$6:$D$341, 0))</f>
        <v>11.164999999999999</v>
      </c>
      <c r="S6" s="162">
        <f>INDEX(Outputs_published!S$6:S$341, MATCH($E6 &amp; "_" &amp; $F6 &amp; "_" &amp; INDEX('Tariff mapping'!$E$6:$E$37, MATCH('Outputs_pre-361'!$H6, 'Tariff mapping'!$D$6:$D$37, 0)) &amp; "_" &amp; $I6, Outputs_published!$D$6:$D$341, 0))</f>
        <v>9.0169999999999995</v>
      </c>
      <c r="T6" s="162">
        <f>INDEX(Outputs_published!T$6:T$341, MATCH($E6 &amp; "_" &amp; $F6 &amp; "_" &amp; INDEX('Tariff mapping'!$E$6:$E$37, MATCH('Outputs_pre-361'!$H6, 'Tariff mapping'!$D$6:$D$37, 0)) &amp; "_" &amp; $I6, Outputs_published!$D$6:$D$341, 0))</f>
        <v>10.154999999999999</v>
      </c>
      <c r="U6" s="162">
        <f>INDEX(Outputs_published!U$6:U$341, MATCH($E6 &amp; "_" &amp; $F6 &amp; "_" &amp; INDEX('Tariff mapping'!$E$6:$E$37, MATCH('Outputs_pre-361'!$H6, 'Tariff mapping'!$D$6:$D$37, 0)) &amp; "_" &amp; $I6, Outputs_published!$D$6:$D$341, 0))</f>
        <v>11.481</v>
      </c>
      <c r="V6" s="162">
        <f>INDEX(Outputs_published!V$6:V$341, MATCH($E6 &amp; "_" &amp; $F6 &amp; "_" &amp; INDEX('Tariff mapping'!$E$6:$E$37, MATCH('Outputs_pre-361'!$H6, 'Tariff mapping'!$D$6:$D$37, 0)) &amp; "_" &amp; $I6, Outputs_published!$D$6:$D$341, 0))</f>
        <v>9.6940000000000008</v>
      </c>
      <c r="W6" s="162">
        <f>INDEX(Outputs_published!W$6:W$341, MATCH($E6 &amp; "_" &amp; $F6 &amp; "_" &amp; INDEX('Tariff mapping'!$E$6:$E$37, MATCH('Outputs_pre-361'!$H6, 'Tariff mapping'!$D$6:$D$37, 0)) &amp; "_" &amp; $I6, Outputs_published!$D$6:$D$341, 0))</f>
        <v>16.864999999999998</v>
      </c>
      <c r="X6" s="162">
        <f>INDEX(Outputs_published!X$6:X$341, MATCH($E6 &amp; "_" &amp; $F6 &amp; "_" &amp; INDEX('Tariff mapping'!$E$6:$E$37, MATCH('Outputs_pre-361'!$H6, 'Tariff mapping'!$D$6:$D$37, 0)) &amp; "_" &amp; $I6, Outputs_published!$D$6:$D$341, 0))</f>
        <v>15.577</v>
      </c>
      <c r="Y6" s="162">
        <f>INDEX(Outputs_published!Y$6:Y$341, MATCH($E6 &amp; "_" &amp; $F6 &amp; "_" &amp; INDEX('Tariff mapping'!$E$6:$E$37, MATCH('Outputs_pre-361'!$H6, 'Tariff mapping'!$D$6:$D$37, 0)) &amp; "_" &amp; $I6, Outputs_published!$D$6:$D$341, 0))</f>
        <v>8.7430000000000003</v>
      </c>
      <c r="Z6" s="162">
        <f>INDEX(Outputs_published!Z$6:Z$341, MATCH($E6 &amp; "_" &amp; $F6 &amp; "_" &amp; INDEX('Tariff mapping'!$E$6:$E$37, MATCH('Outputs_pre-361'!$H6, 'Tariff mapping'!$D$6:$D$37, 0)) &amp; "_" &amp; $I6, Outputs_published!$D$6:$D$341, 0))</f>
        <v>7.7039999999999997</v>
      </c>
      <c r="AA6" s="162">
        <f>INDEX(Outputs_published!AA$6:AA$341, MATCH($E6 &amp; "_" &amp; $F6 &amp; "_" &amp; INDEX('Tariff mapping'!$E$6:$E$37, MATCH('Outputs_pre-361'!$H6, 'Tariff mapping'!$D$6:$D$37, 0)) &amp; "_" &amp; $I6, Outputs_published!$D$6:$D$341, 0))</f>
        <v>15.692</v>
      </c>
      <c r="AB6" s="162">
        <f>INDEX(Outputs_published!AB$6:AB$341, MATCH($E6 &amp; "_" &amp; $F6 &amp; "_" &amp; INDEX('Tariff mapping'!$E$6:$E$37, MATCH('Outputs_pre-361'!$H6, 'Tariff mapping'!$D$6:$D$37, 0)) &amp; "_" &amp; $I6, Outputs_published!$D$6:$D$341, 0))</f>
        <v>11.813000000000001</v>
      </c>
      <c r="AC6" s="65"/>
    </row>
    <row r="7" spans="1:29" x14ac:dyDescent="0.35">
      <c r="A7" s="49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162">
        <f>INDEX(Outputs_published!O$6:O$341, MATCH($E7 &amp; "_" &amp; $F7 &amp; "_" &amp; INDEX('Tariff mapping'!$E$6:$E$37, MATCH('Outputs_pre-361'!$H7, 'Tariff mapping'!$D$6:$D$37, 0)) &amp; "_" &amp; $I7, Outputs_published!$D$6:$D$341, 0))</f>
        <v>1.881</v>
      </c>
      <c r="P7" s="162">
        <f>INDEX(Outputs_published!P$6:P$341, MATCH($E7 &amp; "_" &amp; $F7 &amp; "_" &amp; INDEX('Tariff mapping'!$E$6:$E$37, MATCH('Outputs_pre-361'!$H7, 'Tariff mapping'!$D$6:$D$37, 0)) &amp; "_" &amp; $I7, Outputs_published!$D$6:$D$341, 0))</f>
        <v>1.9990000000000001</v>
      </c>
      <c r="Q7" s="162">
        <f>INDEX(Outputs_published!Q$6:Q$341, MATCH($E7 &amp; "_" &amp; $F7 &amp; "_" &amp; INDEX('Tariff mapping'!$E$6:$E$37, MATCH('Outputs_pre-361'!$H7, 'Tariff mapping'!$D$6:$D$37, 0)) &amp; "_" &amp; $I7, Outputs_published!$D$6:$D$341, 0))</f>
        <v>1.8260000000000001</v>
      </c>
      <c r="R7" s="162">
        <f>INDEX(Outputs_published!R$6:R$341, MATCH($E7 &amp; "_" &amp; $F7 &amp; "_" &amp; INDEX('Tariff mapping'!$E$6:$E$37, MATCH('Outputs_pre-361'!$H7, 'Tariff mapping'!$D$6:$D$37, 0)) &amp; "_" &amp; $I7, Outputs_published!$D$6:$D$341, 0))</f>
        <v>2.8660000000000001</v>
      </c>
      <c r="S7" s="162">
        <f>INDEX(Outputs_published!S$6:S$341, MATCH($E7 &amp; "_" &amp; $F7 &amp; "_" &amp; INDEX('Tariff mapping'!$E$6:$E$37, MATCH('Outputs_pre-361'!$H7, 'Tariff mapping'!$D$6:$D$37, 0)) &amp; "_" &amp; $I7, Outputs_published!$D$6:$D$341, 0))</f>
        <v>1.41</v>
      </c>
      <c r="T7" s="162">
        <f>INDEX(Outputs_published!T$6:T$341, MATCH($E7 &amp; "_" &amp; $F7 &amp; "_" &amp; INDEX('Tariff mapping'!$E$6:$E$37, MATCH('Outputs_pre-361'!$H7, 'Tariff mapping'!$D$6:$D$37, 0)) &amp; "_" &amp; $I7, Outputs_published!$D$6:$D$341, 0))</f>
        <v>2.0299999999999998</v>
      </c>
      <c r="U7" s="162">
        <f>INDEX(Outputs_published!U$6:U$341, MATCH($E7 &amp; "_" &amp; $F7 &amp; "_" &amp; INDEX('Tariff mapping'!$E$6:$E$37, MATCH('Outputs_pre-361'!$H7, 'Tariff mapping'!$D$6:$D$37, 0)) &amp; "_" &amp; $I7, Outputs_published!$D$6:$D$341, 0))</f>
        <v>2.9620000000000002</v>
      </c>
      <c r="V7" s="162">
        <f>INDEX(Outputs_published!V$6:V$341, MATCH($E7 &amp; "_" &amp; $F7 &amp; "_" &amp; INDEX('Tariff mapping'!$E$6:$E$37, MATCH('Outputs_pre-361'!$H7, 'Tariff mapping'!$D$6:$D$37, 0)) &amp; "_" &amp; $I7, Outputs_published!$D$6:$D$341, 0))</f>
        <v>0.90700000000000003</v>
      </c>
      <c r="W7" s="162">
        <f>INDEX(Outputs_published!W$6:W$341, MATCH($E7 &amp; "_" &amp; $F7 &amp; "_" &amp; INDEX('Tariff mapping'!$E$6:$E$37, MATCH('Outputs_pre-361'!$H7, 'Tariff mapping'!$D$6:$D$37, 0)) &amp; "_" &amp; $I7, Outputs_published!$D$6:$D$341, 0))</f>
        <v>1.208</v>
      </c>
      <c r="X7" s="162">
        <f>INDEX(Outputs_published!X$6:X$341, MATCH($E7 &amp; "_" &amp; $F7 &amp; "_" &amp; INDEX('Tariff mapping'!$E$6:$E$37, MATCH('Outputs_pre-361'!$H7, 'Tariff mapping'!$D$6:$D$37, 0)) &amp; "_" &amp; $I7, Outputs_published!$D$6:$D$341, 0))</f>
        <v>0.71</v>
      </c>
      <c r="Y7" s="162">
        <f>INDEX(Outputs_published!Y$6:Y$341, MATCH($E7 &amp; "_" &amp; $F7 &amp; "_" &amp; INDEX('Tariff mapping'!$E$6:$E$37, MATCH('Outputs_pre-361'!$H7, 'Tariff mapping'!$D$6:$D$37, 0)) &amp; "_" &amp; $I7, Outputs_published!$D$6:$D$341, 0))</f>
        <v>1.8680000000000001</v>
      </c>
      <c r="Z7" s="162">
        <f>INDEX(Outputs_published!Z$6:Z$341, MATCH($E7 &amp; "_" &amp; $F7 &amp; "_" &amp; INDEX('Tariff mapping'!$E$6:$E$37, MATCH('Outputs_pre-361'!$H7, 'Tariff mapping'!$D$6:$D$37, 0)) &amp; "_" &amp; $I7, Outputs_published!$D$6:$D$341, 0))</f>
        <v>1.903</v>
      </c>
      <c r="AA7" s="162">
        <f>INDEX(Outputs_published!AA$6:AA$341, MATCH($E7 &amp; "_" &amp; $F7 &amp; "_" &amp; INDEX('Tariff mapping'!$E$6:$E$37, MATCH('Outputs_pre-361'!$H7, 'Tariff mapping'!$D$6:$D$37, 0)) &amp; "_" &amp; $I7, Outputs_published!$D$6:$D$341, 0))</f>
        <v>2.081</v>
      </c>
      <c r="AB7" s="162">
        <f>INDEX(Outputs_published!AB$6:AB$341, MATCH($E7 &amp; "_" &amp; $F7 &amp; "_" &amp; INDEX('Tariff mapping'!$E$6:$E$37, MATCH('Outputs_pre-361'!$H7, 'Tariff mapping'!$D$6:$D$37, 0)) &amp; "_" &amp; $I7, Outputs_published!$D$6:$D$341, 0))</f>
        <v>2.202</v>
      </c>
      <c r="AC7" s="65"/>
    </row>
    <row r="8" spans="1:29" x14ac:dyDescent="0.35">
      <c r="A8" s="49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162">
        <f>INDEX(Outputs_published!O$6:O$341, MATCH($E8 &amp; "_" &amp; $F8 &amp; "_" &amp; INDEX('Tariff mapping'!$E$6:$E$37, MATCH('Outputs_pre-361'!$H8, 'Tariff mapping'!$D$6:$D$37, 0)) &amp; "_" &amp; $I8, Outputs_published!$D$6:$D$341, 0))</f>
        <v>0.68600000000000005</v>
      </c>
      <c r="P8" s="162">
        <f>INDEX(Outputs_published!P$6:P$341, MATCH($E8 &amp; "_" &amp; $F8 &amp; "_" &amp; INDEX('Tariff mapping'!$E$6:$E$37, MATCH('Outputs_pre-361'!$H8, 'Tariff mapping'!$D$6:$D$37, 0)) &amp; "_" &amp; $I8, Outputs_published!$D$6:$D$341, 0))</f>
        <v>1.2689999999999999</v>
      </c>
      <c r="Q8" s="162">
        <f>INDEX(Outputs_published!Q$6:Q$341, MATCH($E8 &amp; "_" &amp; $F8 &amp; "_" &amp; INDEX('Tariff mapping'!$E$6:$E$37, MATCH('Outputs_pre-361'!$H8, 'Tariff mapping'!$D$6:$D$37, 0)) &amp; "_" &amp; $I8, Outputs_published!$D$6:$D$341, 0))</f>
        <v>1.1040000000000001</v>
      </c>
      <c r="R8" s="162">
        <f>INDEX(Outputs_published!R$6:R$341, MATCH($E8 &amp; "_" &amp; $F8 &amp; "_" &amp; INDEX('Tariff mapping'!$E$6:$E$37, MATCH('Outputs_pre-361'!$H8, 'Tariff mapping'!$D$6:$D$37, 0)) &amp; "_" &amp; $I8, Outputs_published!$D$6:$D$341, 0))</f>
        <v>2.0430000000000001</v>
      </c>
      <c r="S8" s="162">
        <f>INDEX(Outputs_published!S$6:S$341, MATCH($E8 &amp; "_" &amp; $F8 &amp; "_" &amp; INDEX('Tariff mapping'!$E$6:$E$37, MATCH('Outputs_pre-361'!$H8, 'Tariff mapping'!$D$6:$D$37, 0)) &amp; "_" &amp; $I8, Outputs_published!$D$6:$D$341, 0))</f>
        <v>0.502</v>
      </c>
      <c r="T8" s="162">
        <f>INDEX(Outputs_published!T$6:T$341, MATCH($E8 &amp; "_" &amp; $F8 &amp; "_" &amp; INDEX('Tariff mapping'!$E$6:$E$37, MATCH('Outputs_pre-361'!$H8, 'Tariff mapping'!$D$6:$D$37, 0)) &amp; "_" &amp; $I8, Outputs_published!$D$6:$D$341, 0))</f>
        <v>1.17</v>
      </c>
      <c r="U8" s="162">
        <f>INDEX(Outputs_published!U$6:U$341, MATCH($E8 &amp; "_" &amp; $F8 &amp; "_" &amp; INDEX('Tariff mapping'!$E$6:$E$37, MATCH('Outputs_pre-361'!$H8, 'Tariff mapping'!$D$6:$D$37, 0)) &amp; "_" &amp; $I8, Outputs_published!$D$6:$D$341, 0))</f>
        <v>1.5629999999999999</v>
      </c>
      <c r="V8" s="162">
        <f>INDEX(Outputs_published!V$6:V$341, MATCH($E8 &amp; "_" &amp; $F8 &amp; "_" &amp; INDEX('Tariff mapping'!$E$6:$E$37, MATCH('Outputs_pre-361'!$H8, 'Tariff mapping'!$D$6:$D$37, 0)) &amp; "_" &amp; $I8, Outputs_published!$D$6:$D$341, 0))</f>
        <v>0</v>
      </c>
      <c r="W8" s="162">
        <f>INDEX(Outputs_published!W$6:W$341, MATCH($E8 &amp; "_" &amp; $F8 &amp; "_" &amp; INDEX('Tariff mapping'!$E$6:$E$37, MATCH('Outputs_pre-361'!$H8, 'Tariff mapping'!$D$6:$D$37, 0)) &amp; "_" &amp; $I8, Outputs_published!$D$6:$D$341, 0))</f>
        <v>0.66500000000000004</v>
      </c>
      <c r="X8" s="162">
        <f>INDEX(Outputs_published!X$6:X$341, MATCH($E8 &amp; "_" &amp; $F8 &amp; "_" &amp; INDEX('Tariff mapping'!$E$6:$E$37, MATCH('Outputs_pre-361'!$H8, 'Tariff mapping'!$D$6:$D$37, 0)) &amp; "_" &amp; $I8, Outputs_published!$D$6:$D$341, 0))</f>
        <v>0.26100000000000001</v>
      </c>
      <c r="Y8" s="162">
        <f>INDEX(Outputs_published!Y$6:Y$341, MATCH($E8 &amp; "_" &amp; $F8 &amp; "_" &amp; INDEX('Tariff mapping'!$E$6:$E$37, MATCH('Outputs_pre-361'!$H8, 'Tariff mapping'!$D$6:$D$37, 0)) &amp; "_" &amp; $I8, Outputs_published!$D$6:$D$341, 0))</f>
        <v>0.93500000000000005</v>
      </c>
      <c r="Z8" s="162">
        <f>INDEX(Outputs_published!Z$6:Z$341, MATCH($E8 &amp; "_" &amp; $F8 &amp; "_" &amp; INDEX('Tariff mapping'!$E$6:$E$37, MATCH('Outputs_pre-361'!$H8, 'Tariff mapping'!$D$6:$D$37, 0)) &amp; "_" &amp; $I8, Outputs_published!$D$6:$D$341, 0))</f>
        <v>1.169</v>
      </c>
      <c r="AA8" s="162">
        <f>INDEX(Outputs_published!AA$6:AA$341, MATCH($E8 &amp; "_" &amp; $F8 &amp; "_" &amp; INDEX('Tariff mapping'!$E$6:$E$37, MATCH('Outputs_pre-361'!$H8, 'Tariff mapping'!$D$6:$D$37, 0)) &amp; "_" &amp; $I8, Outputs_published!$D$6:$D$341, 0))</f>
        <v>1.4410000000000001</v>
      </c>
      <c r="AB8" s="162">
        <f>INDEX(Outputs_published!AB$6:AB$341, MATCH($E8 &amp; "_" &amp; $F8 &amp; "_" &amp; INDEX('Tariff mapping'!$E$6:$E$37, MATCH('Outputs_pre-361'!$H8, 'Tariff mapping'!$D$6:$D$37, 0)) &amp; "_" &amp; $I8, Outputs_published!$D$6:$D$341, 0))</f>
        <v>1.4410000000000001</v>
      </c>
      <c r="AC8" s="65"/>
    </row>
    <row r="9" spans="1:29" x14ac:dyDescent="0.35">
      <c r="A9" s="49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162">
        <f>INDEX(Outputs_published!O$6:O$341, MATCH($E9 &amp; "_" &amp; $F9 &amp; "_" &amp; INDEX('Tariff mapping'!$E$6:$E$37, MATCH('Outputs_pre-361'!$H9, 'Tariff mapping'!$D$6:$D$37, 0)) &amp; "_" &amp; $I9, Outputs_published!$D$6:$D$341, 0))</f>
        <v>4.3099999999999996</v>
      </c>
      <c r="P9" s="162">
        <f>INDEX(Outputs_published!P$6:P$341, MATCH($E9 &amp; "_" &amp; $F9 &amp; "_" &amp; INDEX('Tariff mapping'!$E$6:$E$37, MATCH('Outputs_pre-361'!$H9, 'Tariff mapping'!$D$6:$D$37, 0)) &amp; "_" &amp; $I9, Outputs_published!$D$6:$D$341, 0))</f>
        <v>6.24</v>
      </c>
      <c r="Q9" s="162">
        <f>INDEX(Outputs_published!Q$6:Q$341, MATCH($E9 &amp; "_" &amp; $F9 &amp; "_" &amp; INDEX('Tariff mapping'!$E$6:$E$37, MATCH('Outputs_pre-361'!$H9, 'Tariff mapping'!$D$6:$D$37, 0)) &amp; "_" &amp; $I9, Outputs_published!$D$6:$D$341, 0))</f>
        <v>6.58</v>
      </c>
      <c r="R9" s="162">
        <f>INDEX(Outputs_published!R$6:R$341, MATCH($E9 &amp; "_" &amp; $F9 &amp; "_" &amp; INDEX('Tariff mapping'!$E$6:$E$37, MATCH('Outputs_pre-361'!$H9, 'Tariff mapping'!$D$6:$D$37, 0)) &amp; "_" &amp; $I9, Outputs_published!$D$6:$D$341, 0))</f>
        <v>7.11</v>
      </c>
      <c r="S9" s="162">
        <f>INDEX(Outputs_published!S$6:S$341, MATCH($E9 &amp; "_" &amp; $F9 &amp; "_" &amp; INDEX('Tariff mapping'!$E$6:$E$37, MATCH('Outputs_pre-361'!$H9, 'Tariff mapping'!$D$6:$D$37, 0)) &amp; "_" &amp; $I9, Outputs_published!$D$6:$D$341, 0))</f>
        <v>4.0599999999999996</v>
      </c>
      <c r="T9" s="162">
        <f>INDEX(Outputs_published!T$6:T$341, MATCH($E9 &amp; "_" &amp; $F9 &amp; "_" &amp; INDEX('Tariff mapping'!$E$6:$E$37, MATCH('Outputs_pre-361'!$H9, 'Tariff mapping'!$D$6:$D$37, 0)) &amp; "_" &amp; $I9, Outputs_published!$D$6:$D$341, 0))</f>
        <v>4.76</v>
      </c>
      <c r="U9" s="162">
        <f>INDEX(Outputs_published!U$6:U$341, MATCH($E9 &amp; "_" &amp; $F9 &amp; "_" &amp; INDEX('Tariff mapping'!$E$6:$E$37, MATCH('Outputs_pre-361'!$H9, 'Tariff mapping'!$D$6:$D$37, 0)) &amp; "_" &amp; $I9, Outputs_published!$D$6:$D$341, 0))</f>
        <v>3.49</v>
      </c>
      <c r="V9" s="162">
        <f>INDEX(Outputs_published!V$6:V$341, MATCH($E9 &amp; "_" &amp; $F9 &amp; "_" &amp; INDEX('Tariff mapping'!$E$6:$E$37, MATCH('Outputs_pre-361'!$H9, 'Tariff mapping'!$D$6:$D$37, 0)) &amp; "_" &amp; $I9, Outputs_published!$D$6:$D$341, 0))</f>
        <v>3.31</v>
      </c>
      <c r="W9" s="162">
        <f>INDEX(Outputs_published!W$6:W$341, MATCH($E9 &amp; "_" &amp; $F9 &amp; "_" &amp; INDEX('Tariff mapping'!$E$6:$E$37, MATCH('Outputs_pre-361'!$H9, 'Tariff mapping'!$D$6:$D$37, 0)) &amp; "_" &amp; $I9, Outputs_published!$D$6:$D$341, 0))</f>
        <v>3.99</v>
      </c>
      <c r="X9" s="162">
        <f>INDEX(Outputs_published!X$6:X$341, MATCH($E9 &amp; "_" &amp; $F9 &amp; "_" &amp; INDEX('Tariff mapping'!$E$6:$E$37, MATCH('Outputs_pre-361'!$H9, 'Tariff mapping'!$D$6:$D$37, 0)) &amp; "_" &amp; $I9, Outputs_published!$D$6:$D$341, 0))</f>
        <v>3.97</v>
      </c>
      <c r="Y9" s="162">
        <f>INDEX(Outputs_published!Y$6:Y$341, MATCH($E9 &amp; "_" &amp; $F9 &amp; "_" &amp; INDEX('Tariff mapping'!$E$6:$E$37, MATCH('Outputs_pre-361'!$H9, 'Tariff mapping'!$D$6:$D$37, 0)) &amp; "_" &amp; $I9, Outputs_published!$D$6:$D$341, 0))</f>
        <v>3.74</v>
      </c>
      <c r="Z9" s="162">
        <f>INDEX(Outputs_published!Z$6:Z$341, MATCH($E9 &amp; "_" &amp; $F9 &amp; "_" &amp; INDEX('Tariff mapping'!$E$6:$E$37, MATCH('Outputs_pre-361'!$H9, 'Tariff mapping'!$D$6:$D$37, 0)) &amp; "_" &amp; $I9, Outputs_published!$D$6:$D$341, 0))</f>
        <v>4.97</v>
      </c>
      <c r="AA9" s="162">
        <f>INDEX(Outputs_published!AA$6:AA$341, MATCH($E9 &amp; "_" &amp; $F9 &amp; "_" &amp; INDEX('Tariff mapping'!$E$6:$E$37, MATCH('Outputs_pre-361'!$H9, 'Tariff mapping'!$D$6:$D$37, 0)) &amp; "_" &amp; $I9, Outputs_published!$D$6:$D$341, 0))</f>
        <v>5.5</v>
      </c>
      <c r="AB9" s="162">
        <f>INDEX(Outputs_published!AB$6:AB$341, MATCH($E9 &amp; "_" &amp; $F9 &amp; "_" &amp; INDEX('Tariff mapping'!$E$6:$E$37, MATCH('Outputs_pre-361'!$H9, 'Tariff mapping'!$D$6:$D$37, 0)) &amp; "_" &amp; $I9, Outputs_published!$D$6:$D$341, 0))</f>
        <v>4.76</v>
      </c>
      <c r="AC9" s="65"/>
    </row>
    <row r="10" spans="1:29" x14ac:dyDescent="0.35">
      <c r="A10" s="49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162">
        <f>INDEX(Outputs_published!O$6:O$341, MATCH($E10 &amp; "_" &amp; $F10 &amp; "_" &amp; INDEX('Tariff mapping'!$E$6:$E$37, MATCH('Outputs_pre-361'!$H10, 'Tariff mapping'!$D$6:$D$37, 0)) &amp; "_" &amp; $I10, Outputs_published!$D$6:$D$341, 0))</f>
        <v>0</v>
      </c>
      <c r="P10" s="162">
        <f>INDEX(Outputs_published!P$6:P$341, MATCH($E10 &amp; "_" &amp; $F10 &amp; "_" &amp; INDEX('Tariff mapping'!$E$6:$E$37, MATCH('Outputs_pre-361'!$H10, 'Tariff mapping'!$D$6:$D$37, 0)) &amp; "_" &amp; $I10, Outputs_published!$D$6:$D$341, 0))</f>
        <v>0</v>
      </c>
      <c r="Q10" s="162">
        <f>INDEX(Outputs_published!Q$6:Q$341, MATCH($E10 &amp; "_" &amp; $F10 &amp; "_" &amp; INDEX('Tariff mapping'!$E$6:$E$37, MATCH('Outputs_pre-361'!$H10, 'Tariff mapping'!$D$6:$D$37, 0)) &amp; "_" &amp; $I10, Outputs_published!$D$6:$D$341, 0))</f>
        <v>0</v>
      </c>
      <c r="R10" s="162">
        <f>INDEX(Outputs_published!R$6:R$341, MATCH($E10 &amp; "_" &amp; $F10 &amp; "_" &amp; INDEX('Tariff mapping'!$E$6:$E$37, MATCH('Outputs_pre-361'!$H10, 'Tariff mapping'!$D$6:$D$37, 0)) &amp; "_" &amp; $I10, Outputs_published!$D$6:$D$341, 0))</f>
        <v>0</v>
      </c>
      <c r="S10" s="162">
        <f>INDEX(Outputs_published!S$6:S$341, MATCH($E10 &amp; "_" &amp; $F10 &amp; "_" &amp; INDEX('Tariff mapping'!$E$6:$E$37, MATCH('Outputs_pre-361'!$H10, 'Tariff mapping'!$D$6:$D$37, 0)) &amp; "_" &amp; $I10, Outputs_published!$D$6:$D$341, 0))</f>
        <v>0</v>
      </c>
      <c r="T10" s="162">
        <f>INDEX(Outputs_published!T$6:T$341, MATCH($E10 &amp; "_" &amp; $F10 &amp; "_" &amp; INDEX('Tariff mapping'!$E$6:$E$37, MATCH('Outputs_pre-361'!$H10, 'Tariff mapping'!$D$6:$D$37, 0)) &amp; "_" &amp; $I10, Outputs_published!$D$6:$D$341, 0))</f>
        <v>0</v>
      </c>
      <c r="U10" s="162">
        <f>INDEX(Outputs_published!U$6:U$341, MATCH($E10 &amp; "_" &amp; $F10 &amp; "_" &amp; INDEX('Tariff mapping'!$E$6:$E$37, MATCH('Outputs_pre-361'!$H10, 'Tariff mapping'!$D$6:$D$37, 0)) &amp; "_" &amp; $I10, Outputs_published!$D$6:$D$341, 0))</f>
        <v>0</v>
      </c>
      <c r="V10" s="162">
        <f>INDEX(Outputs_published!V$6:V$341, MATCH($E10 &amp; "_" &amp; $F10 &amp; "_" &amp; INDEX('Tariff mapping'!$E$6:$E$37, MATCH('Outputs_pre-361'!$H10, 'Tariff mapping'!$D$6:$D$37, 0)) &amp; "_" &amp; $I10, Outputs_published!$D$6:$D$341, 0))</f>
        <v>0</v>
      </c>
      <c r="W10" s="162">
        <f>INDEX(Outputs_published!W$6:W$341, MATCH($E10 &amp; "_" &amp; $F10 &amp; "_" &amp; INDEX('Tariff mapping'!$E$6:$E$37, MATCH('Outputs_pre-361'!$H10, 'Tariff mapping'!$D$6:$D$37, 0)) &amp; "_" &amp; $I10, Outputs_published!$D$6:$D$341, 0))</f>
        <v>0</v>
      </c>
      <c r="X10" s="162">
        <f>INDEX(Outputs_published!X$6:X$341, MATCH($E10 &amp; "_" &amp; $F10 &amp; "_" &amp; INDEX('Tariff mapping'!$E$6:$E$37, MATCH('Outputs_pre-361'!$H10, 'Tariff mapping'!$D$6:$D$37, 0)) &amp; "_" &amp; $I10, Outputs_published!$D$6:$D$341, 0))</f>
        <v>0</v>
      </c>
      <c r="Y10" s="162">
        <f>INDEX(Outputs_published!Y$6:Y$341, MATCH($E10 &amp; "_" &amp; $F10 &amp; "_" &amp; INDEX('Tariff mapping'!$E$6:$E$37, MATCH('Outputs_pre-361'!$H10, 'Tariff mapping'!$D$6:$D$37, 0)) &amp; "_" &amp; $I10, Outputs_published!$D$6:$D$341, 0))</f>
        <v>0</v>
      </c>
      <c r="Z10" s="162">
        <f>INDEX(Outputs_published!Z$6:Z$341, MATCH($E10 &amp; "_" &amp; $F10 &amp; "_" &amp; INDEX('Tariff mapping'!$E$6:$E$37, MATCH('Outputs_pre-361'!$H10, 'Tariff mapping'!$D$6:$D$37, 0)) &amp; "_" &amp; $I10, Outputs_published!$D$6:$D$341, 0))</f>
        <v>0</v>
      </c>
      <c r="AA10" s="162">
        <f>INDEX(Outputs_published!AA$6:AA$341, MATCH($E10 &amp; "_" &amp; $F10 &amp; "_" &amp; INDEX('Tariff mapping'!$E$6:$E$37, MATCH('Outputs_pre-361'!$H10, 'Tariff mapping'!$D$6:$D$37, 0)) &amp; "_" &amp; $I10, Outputs_published!$D$6:$D$341, 0))</f>
        <v>0</v>
      </c>
      <c r="AB10" s="162">
        <f>INDEX(Outputs_published!AB$6:AB$341, MATCH($E10 &amp; "_" &amp; $F10 &amp; "_" &amp; INDEX('Tariff mapping'!$E$6:$E$37, MATCH('Outputs_pre-361'!$H10, 'Tariff mapping'!$D$6:$D$37, 0)) &amp; "_" &amp; $I10, Outputs_published!$D$6:$D$341, 0))</f>
        <v>0</v>
      </c>
      <c r="AC10" s="65"/>
    </row>
    <row r="11" spans="1:29" x14ac:dyDescent="0.35">
      <c r="A11" s="49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162">
        <f>INDEX(Outputs_published!O$6:O$341, MATCH($E11 &amp; "_" &amp; $F11 &amp; "_" &amp; INDEX('Tariff mapping'!$E$6:$E$37, MATCH('Outputs_pre-361'!$H11, 'Tariff mapping'!$D$6:$D$37, 0)) &amp; "_" &amp; $I11, Outputs_published!$D$6:$D$341, 0))</f>
        <v>0</v>
      </c>
      <c r="P11" s="162">
        <f>INDEX(Outputs_published!P$6:P$341, MATCH($E11 &amp; "_" &amp; $F11 &amp; "_" &amp; INDEX('Tariff mapping'!$E$6:$E$37, MATCH('Outputs_pre-361'!$H11, 'Tariff mapping'!$D$6:$D$37, 0)) &amp; "_" &amp; $I11, Outputs_published!$D$6:$D$341, 0))</f>
        <v>0</v>
      </c>
      <c r="Q11" s="162">
        <f>INDEX(Outputs_published!Q$6:Q$341, MATCH($E11 &amp; "_" &amp; $F11 &amp; "_" &amp; INDEX('Tariff mapping'!$E$6:$E$37, MATCH('Outputs_pre-361'!$H11, 'Tariff mapping'!$D$6:$D$37, 0)) &amp; "_" &amp; $I11, Outputs_published!$D$6:$D$341, 0))</f>
        <v>0</v>
      </c>
      <c r="R11" s="162">
        <f>INDEX(Outputs_published!R$6:R$341, MATCH($E11 &amp; "_" &amp; $F11 &amp; "_" &amp; INDEX('Tariff mapping'!$E$6:$E$37, MATCH('Outputs_pre-361'!$H11, 'Tariff mapping'!$D$6:$D$37, 0)) &amp; "_" &amp; $I11, Outputs_published!$D$6:$D$341, 0))</f>
        <v>0</v>
      </c>
      <c r="S11" s="162">
        <f>INDEX(Outputs_published!S$6:S$341, MATCH($E11 &amp; "_" &amp; $F11 &amp; "_" &amp; INDEX('Tariff mapping'!$E$6:$E$37, MATCH('Outputs_pre-361'!$H11, 'Tariff mapping'!$D$6:$D$37, 0)) &amp; "_" &amp; $I11, Outputs_published!$D$6:$D$341, 0))</f>
        <v>0</v>
      </c>
      <c r="T11" s="162">
        <f>INDEX(Outputs_published!T$6:T$341, MATCH($E11 &amp; "_" &amp; $F11 &amp; "_" &amp; INDEX('Tariff mapping'!$E$6:$E$37, MATCH('Outputs_pre-361'!$H11, 'Tariff mapping'!$D$6:$D$37, 0)) &amp; "_" &amp; $I11, Outputs_published!$D$6:$D$341, 0))</f>
        <v>0</v>
      </c>
      <c r="U11" s="162">
        <f>INDEX(Outputs_published!U$6:U$341, MATCH($E11 &amp; "_" &amp; $F11 &amp; "_" &amp; INDEX('Tariff mapping'!$E$6:$E$37, MATCH('Outputs_pre-361'!$H11, 'Tariff mapping'!$D$6:$D$37, 0)) &amp; "_" &amp; $I11, Outputs_published!$D$6:$D$341, 0))</f>
        <v>0</v>
      </c>
      <c r="V11" s="162">
        <f>INDEX(Outputs_published!V$6:V$341, MATCH($E11 &amp; "_" &amp; $F11 &amp; "_" &amp; INDEX('Tariff mapping'!$E$6:$E$37, MATCH('Outputs_pre-361'!$H11, 'Tariff mapping'!$D$6:$D$37, 0)) &amp; "_" &amp; $I11, Outputs_published!$D$6:$D$341, 0))</f>
        <v>0</v>
      </c>
      <c r="W11" s="162">
        <f>INDEX(Outputs_published!W$6:W$341, MATCH($E11 &amp; "_" &amp; $F11 &amp; "_" &amp; INDEX('Tariff mapping'!$E$6:$E$37, MATCH('Outputs_pre-361'!$H11, 'Tariff mapping'!$D$6:$D$37, 0)) &amp; "_" &amp; $I11, Outputs_published!$D$6:$D$341, 0))</f>
        <v>0</v>
      </c>
      <c r="X11" s="162">
        <f>INDEX(Outputs_published!X$6:X$341, MATCH($E11 &amp; "_" &amp; $F11 &amp; "_" &amp; INDEX('Tariff mapping'!$E$6:$E$37, MATCH('Outputs_pre-361'!$H11, 'Tariff mapping'!$D$6:$D$37, 0)) &amp; "_" &amp; $I11, Outputs_published!$D$6:$D$341, 0))</f>
        <v>0</v>
      </c>
      <c r="Y11" s="162">
        <f>INDEX(Outputs_published!Y$6:Y$341, MATCH($E11 &amp; "_" &amp; $F11 &amp; "_" &amp; INDEX('Tariff mapping'!$E$6:$E$37, MATCH('Outputs_pre-361'!$H11, 'Tariff mapping'!$D$6:$D$37, 0)) &amp; "_" &amp; $I11, Outputs_published!$D$6:$D$341, 0))</f>
        <v>0</v>
      </c>
      <c r="Z11" s="162">
        <f>INDEX(Outputs_published!Z$6:Z$341, MATCH($E11 &amp; "_" &amp; $F11 &amp; "_" &amp; INDEX('Tariff mapping'!$E$6:$E$37, MATCH('Outputs_pre-361'!$H11, 'Tariff mapping'!$D$6:$D$37, 0)) &amp; "_" &amp; $I11, Outputs_published!$D$6:$D$341, 0))</f>
        <v>0</v>
      </c>
      <c r="AA11" s="162">
        <f>INDEX(Outputs_published!AA$6:AA$341, MATCH($E11 &amp; "_" &amp; $F11 &amp; "_" &amp; INDEX('Tariff mapping'!$E$6:$E$37, MATCH('Outputs_pre-361'!$H11, 'Tariff mapping'!$D$6:$D$37, 0)) &amp; "_" &amp; $I11, Outputs_published!$D$6:$D$341, 0))</f>
        <v>0</v>
      </c>
      <c r="AB11" s="162">
        <f>INDEX(Outputs_published!AB$6:AB$341, MATCH($E11 &amp; "_" &amp; $F11 &amp; "_" &amp; INDEX('Tariff mapping'!$E$6:$E$37, MATCH('Outputs_pre-361'!$H11, 'Tariff mapping'!$D$6:$D$37, 0)) &amp; "_" &amp; $I11, Outputs_published!$D$6:$D$341, 0))</f>
        <v>0</v>
      </c>
      <c r="AC11" s="65"/>
    </row>
    <row r="12" spans="1:29" x14ac:dyDescent="0.35">
      <c r="A12" s="49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162">
        <f>INDEX(Outputs_published!O$6:O$341, MATCH($E12 &amp; "_" &amp; $F12 &amp; "_" &amp; INDEX('Tariff mapping'!$E$6:$E$37, MATCH('Outputs_pre-361'!$H12, 'Tariff mapping'!$D$6:$D$37, 0)) &amp; "_" &amp; $I12, Outputs_published!$D$6:$D$341, 0))</f>
        <v>0</v>
      </c>
      <c r="P12" s="162">
        <f>INDEX(Outputs_published!P$6:P$341, MATCH($E12 &amp; "_" &amp; $F12 &amp; "_" &amp; INDEX('Tariff mapping'!$E$6:$E$37, MATCH('Outputs_pre-361'!$H12, 'Tariff mapping'!$D$6:$D$37, 0)) &amp; "_" &amp; $I12, Outputs_published!$D$6:$D$341, 0))</f>
        <v>0</v>
      </c>
      <c r="Q12" s="162">
        <f>INDEX(Outputs_published!Q$6:Q$341, MATCH($E12 &amp; "_" &amp; $F12 &amp; "_" &amp; INDEX('Tariff mapping'!$E$6:$E$37, MATCH('Outputs_pre-361'!$H12, 'Tariff mapping'!$D$6:$D$37, 0)) &amp; "_" &amp; $I12, Outputs_published!$D$6:$D$341, 0))</f>
        <v>0</v>
      </c>
      <c r="R12" s="162">
        <f>INDEX(Outputs_published!R$6:R$341, MATCH($E12 &amp; "_" &amp; $F12 &amp; "_" &amp; INDEX('Tariff mapping'!$E$6:$E$37, MATCH('Outputs_pre-361'!$H12, 'Tariff mapping'!$D$6:$D$37, 0)) &amp; "_" &amp; $I12, Outputs_published!$D$6:$D$341, 0))</f>
        <v>0</v>
      </c>
      <c r="S12" s="162">
        <f>INDEX(Outputs_published!S$6:S$341, MATCH($E12 &amp; "_" &amp; $F12 &amp; "_" &amp; INDEX('Tariff mapping'!$E$6:$E$37, MATCH('Outputs_pre-361'!$H12, 'Tariff mapping'!$D$6:$D$37, 0)) &amp; "_" &amp; $I12, Outputs_published!$D$6:$D$341, 0))</f>
        <v>0</v>
      </c>
      <c r="T12" s="162">
        <f>INDEX(Outputs_published!T$6:T$341, MATCH($E12 &amp; "_" &amp; $F12 &amp; "_" &amp; INDEX('Tariff mapping'!$E$6:$E$37, MATCH('Outputs_pre-361'!$H12, 'Tariff mapping'!$D$6:$D$37, 0)) &amp; "_" &amp; $I12, Outputs_published!$D$6:$D$341, 0))</f>
        <v>0</v>
      </c>
      <c r="U12" s="162">
        <f>INDEX(Outputs_published!U$6:U$341, MATCH($E12 &amp; "_" &amp; $F12 &amp; "_" &amp; INDEX('Tariff mapping'!$E$6:$E$37, MATCH('Outputs_pre-361'!$H12, 'Tariff mapping'!$D$6:$D$37, 0)) &amp; "_" &amp; $I12, Outputs_published!$D$6:$D$341, 0))</f>
        <v>0</v>
      </c>
      <c r="V12" s="162">
        <f>INDEX(Outputs_published!V$6:V$341, MATCH($E12 &amp; "_" &amp; $F12 &amp; "_" &amp; INDEX('Tariff mapping'!$E$6:$E$37, MATCH('Outputs_pre-361'!$H12, 'Tariff mapping'!$D$6:$D$37, 0)) &amp; "_" &amp; $I12, Outputs_published!$D$6:$D$341, 0))</f>
        <v>0</v>
      </c>
      <c r="W12" s="162">
        <f>INDEX(Outputs_published!W$6:W$341, MATCH($E12 &amp; "_" &amp; $F12 &amp; "_" &amp; INDEX('Tariff mapping'!$E$6:$E$37, MATCH('Outputs_pre-361'!$H12, 'Tariff mapping'!$D$6:$D$37, 0)) &amp; "_" &amp; $I12, Outputs_published!$D$6:$D$341, 0))</f>
        <v>0</v>
      </c>
      <c r="X12" s="162">
        <f>INDEX(Outputs_published!X$6:X$341, MATCH($E12 &amp; "_" &amp; $F12 &amp; "_" &amp; INDEX('Tariff mapping'!$E$6:$E$37, MATCH('Outputs_pre-361'!$H12, 'Tariff mapping'!$D$6:$D$37, 0)) &amp; "_" &amp; $I12, Outputs_published!$D$6:$D$341, 0))</f>
        <v>0</v>
      </c>
      <c r="Y12" s="162">
        <f>INDEX(Outputs_published!Y$6:Y$341, MATCH($E12 &amp; "_" &amp; $F12 &amp; "_" &amp; INDEX('Tariff mapping'!$E$6:$E$37, MATCH('Outputs_pre-361'!$H12, 'Tariff mapping'!$D$6:$D$37, 0)) &amp; "_" &amp; $I12, Outputs_published!$D$6:$D$341, 0))</f>
        <v>0</v>
      </c>
      <c r="Z12" s="162">
        <f>INDEX(Outputs_published!Z$6:Z$341, MATCH($E12 &amp; "_" &amp; $F12 &amp; "_" &amp; INDEX('Tariff mapping'!$E$6:$E$37, MATCH('Outputs_pre-361'!$H12, 'Tariff mapping'!$D$6:$D$37, 0)) &amp; "_" &amp; $I12, Outputs_published!$D$6:$D$341, 0))</f>
        <v>0</v>
      </c>
      <c r="AA12" s="162">
        <f>INDEX(Outputs_published!AA$6:AA$341, MATCH($E12 &amp; "_" &amp; $F12 &amp; "_" &amp; INDEX('Tariff mapping'!$E$6:$E$37, MATCH('Outputs_pre-361'!$H12, 'Tariff mapping'!$D$6:$D$37, 0)) &amp; "_" &amp; $I12, Outputs_published!$D$6:$D$341, 0))</f>
        <v>0</v>
      </c>
      <c r="AB12" s="162">
        <f>INDEX(Outputs_published!AB$6:AB$341, MATCH($E12 &amp; "_" &amp; $F12 &amp; "_" &amp; INDEX('Tariff mapping'!$E$6:$E$37, MATCH('Outputs_pre-361'!$H12, 'Tariff mapping'!$D$6:$D$37, 0)) &amp; "_" &amp; $I12, Outputs_published!$D$6:$D$341, 0))</f>
        <v>0</v>
      </c>
      <c r="AC12" s="65"/>
    </row>
    <row r="13" spans="1:29" x14ac:dyDescent="0.35">
      <c r="A13" s="49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162">
        <f>INDEX(Outputs_published!O$6:O$341, MATCH($E13 &amp; "_" &amp; $F13 &amp; "_" &amp; INDEX('Tariff mapping'!$E$6:$E$37, MATCH('Outputs_pre-361'!$H13, 'Tariff mapping'!$D$6:$D$37, 0)) &amp; "_" &amp; $I13, Outputs_published!$D$6:$D$341, 0))</f>
        <v>9.18</v>
      </c>
      <c r="P13" s="162">
        <f>INDEX(Outputs_published!P$6:P$341, MATCH($E13 &amp; "_" &amp; $F13 &amp; "_" &amp; INDEX('Tariff mapping'!$E$6:$E$37, MATCH('Outputs_pre-361'!$H13, 'Tariff mapping'!$D$6:$D$37, 0)) &amp; "_" &amp; $I13, Outputs_published!$D$6:$D$341, 0))</f>
        <v>8.4169999999999998</v>
      </c>
      <c r="Q13" s="162">
        <f>INDEX(Outputs_published!Q$6:Q$341, MATCH($E13 &amp; "_" &amp; $F13 &amp; "_" &amp; INDEX('Tariff mapping'!$E$6:$E$37, MATCH('Outputs_pre-361'!$H13, 'Tariff mapping'!$D$6:$D$37, 0)) &amp; "_" &amp; $I13, Outputs_published!$D$6:$D$341, 0))</f>
        <v>5.5549999999999997</v>
      </c>
      <c r="R13" s="162">
        <f>INDEX(Outputs_published!R$6:R$341, MATCH($E13 &amp; "_" &amp; $F13 &amp; "_" &amp; INDEX('Tariff mapping'!$E$6:$E$37, MATCH('Outputs_pre-361'!$H13, 'Tariff mapping'!$D$6:$D$37, 0)) &amp; "_" &amp; $I13, Outputs_published!$D$6:$D$341, 0))</f>
        <v>11.164999999999999</v>
      </c>
      <c r="S13" s="162">
        <f>INDEX(Outputs_published!S$6:S$341, MATCH($E13 &amp; "_" &amp; $F13 &amp; "_" &amp; INDEX('Tariff mapping'!$E$6:$E$37, MATCH('Outputs_pre-361'!$H13, 'Tariff mapping'!$D$6:$D$37, 0)) &amp; "_" &amp; $I13, Outputs_published!$D$6:$D$341, 0))</f>
        <v>9.0169999999999995</v>
      </c>
      <c r="T13" s="162">
        <f>INDEX(Outputs_published!T$6:T$341, MATCH($E13 &amp; "_" &amp; $F13 &amp; "_" &amp; INDEX('Tariff mapping'!$E$6:$E$37, MATCH('Outputs_pre-361'!$H13, 'Tariff mapping'!$D$6:$D$37, 0)) &amp; "_" &amp; $I13, Outputs_published!$D$6:$D$341, 0))</f>
        <v>10.154999999999999</v>
      </c>
      <c r="U13" s="162">
        <f>INDEX(Outputs_published!U$6:U$341, MATCH($E13 &amp; "_" &amp; $F13 &amp; "_" &amp; INDEX('Tariff mapping'!$E$6:$E$37, MATCH('Outputs_pre-361'!$H13, 'Tariff mapping'!$D$6:$D$37, 0)) &amp; "_" &amp; $I13, Outputs_published!$D$6:$D$341, 0))</f>
        <v>11.481</v>
      </c>
      <c r="V13" s="162">
        <f>INDEX(Outputs_published!V$6:V$341, MATCH($E13 &amp; "_" &amp; $F13 &amp; "_" &amp; INDEX('Tariff mapping'!$E$6:$E$37, MATCH('Outputs_pre-361'!$H13, 'Tariff mapping'!$D$6:$D$37, 0)) &amp; "_" &amp; $I13, Outputs_published!$D$6:$D$341, 0))</f>
        <v>9.6940000000000008</v>
      </c>
      <c r="W13" s="162">
        <f>INDEX(Outputs_published!W$6:W$341, MATCH($E13 &amp; "_" &amp; $F13 &amp; "_" &amp; INDEX('Tariff mapping'!$E$6:$E$37, MATCH('Outputs_pre-361'!$H13, 'Tariff mapping'!$D$6:$D$37, 0)) &amp; "_" &amp; $I13, Outputs_published!$D$6:$D$341, 0))</f>
        <v>16.864999999999998</v>
      </c>
      <c r="X13" s="162">
        <f>INDEX(Outputs_published!X$6:X$341, MATCH($E13 &amp; "_" &amp; $F13 &amp; "_" &amp; INDEX('Tariff mapping'!$E$6:$E$37, MATCH('Outputs_pre-361'!$H13, 'Tariff mapping'!$D$6:$D$37, 0)) &amp; "_" &amp; $I13, Outputs_published!$D$6:$D$341, 0))</f>
        <v>15.577</v>
      </c>
      <c r="Y13" s="162">
        <f>INDEX(Outputs_published!Y$6:Y$341, MATCH($E13 &amp; "_" &amp; $F13 &amp; "_" &amp; INDEX('Tariff mapping'!$E$6:$E$37, MATCH('Outputs_pre-361'!$H13, 'Tariff mapping'!$D$6:$D$37, 0)) &amp; "_" &amp; $I13, Outputs_published!$D$6:$D$341, 0))</f>
        <v>8.7430000000000003</v>
      </c>
      <c r="Z13" s="162">
        <f>INDEX(Outputs_published!Z$6:Z$341, MATCH($E13 &amp; "_" &amp; $F13 &amp; "_" &amp; INDEX('Tariff mapping'!$E$6:$E$37, MATCH('Outputs_pre-361'!$H13, 'Tariff mapping'!$D$6:$D$37, 0)) &amp; "_" &amp; $I13, Outputs_published!$D$6:$D$341, 0))</f>
        <v>7.7039999999999997</v>
      </c>
      <c r="AA13" s="162">
        <f>INDEX(Outputs_published!AA$6:AA$341, MATCH($E13 &amp; "_" &amp; $F13 &amp; "_" &amp; INDEX('Tariff mapping'!$E$6:$E$37, MATCH('Outputs_pre-361'!$H13, 'Tariff mapping'!$D$6:$D$37, 0)) &amp; "_" &amp; $I13, Outputs_published!$D$6:$D$341, 0))</f>
        <v>15.692</v>
      </c>
      <c r="AB13" s="162">
        <f>INDEX(Outputs_published!AB$6:AB$341, MATCH($E13 &amp; "_" &amp; $F13 &amp; "_" &amp; INDEX('Tariff mapping'!$E$6:$E$37, MATCH('Outputs_pre-361'!$H13, 'Tariff mapping'!$D$6:$D$37, 0)) &amp; "_" &amp; $I13, Outputs_published!$D$6:$D$341, 0))</f>
        <v>11.813000000000001</v>
      </c>
      <c r="AC13" s="65"/>
    </row>
    <row r="14" spans="1:29" x14ac:dyDescent="0.35">
      <c r="A14" s="49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162">
        <f>INDEX(Outputs_published!O$6:O$341, MATCH($E14 &amp; "_" &amp; $F14 &amp; "_" &amp; INDEX('Tariff mapping'!$E$6:$E$37, MATCH('Outputs_pre-361'!$H14, 'Tariff mapping'!$D$6:$D$37, 0)) &amp; "_" &amp; $I14, Outputs_published!$D$6:$D$341, 0))</f>
        <v>1.881</v>
      </c>
      <c r="P14" s="162">
        <f>INDEX(Outputs_published!P$6:P$341, MATCH($E14 &amp; "_" &amp; $F14 &amp; "_" &amp; INDEX('Tariff mapping'!$E$6:$E$37, MATCH('Outputs_pre-361'!$H14, 'Tariff mapping'!$D$6:$D$37, 0)) &amp; "_" &amp; $I14, Outputs_published!$D$6:$D$341, 0))</f>
        <v>1.9990000000000001</v>
      </c>
      <c r="Q14" s="162">
        <f>INDEX(Outputs_published!Q$6:Q$341, MATCH($E14 &amp; "_" &amp; $F14 &amp; "_" &amp; INDEX('Tariff mapping'!$E$6:$E$37, MATCH('Outputs_pre-361'!$H14, 'Tariff mapping'!$D$6:$D$37, 0)) &amp; "_" &amp; $I14, Outputs_published!$D$6:$D$341, 0))</f>
        <v>1.8260000000000001</v>
      </c>
      <c r="R14" s="162">
        <f>INDEX(Outputs_published!R$6:R$341, MATCH($E14 &amp; "_" &amp; $F14 &amp; "_" &amp; INDEX('Tariff mapping'!$E$6:$E$37, MATCH('Outputs_pre-361'!$H14, 'Tariff mapping'!$D$6:$D$37, 0)) &amp; "_" &amp; $I14, Outputs_published!$D$6:$D$341, 0))</f>
        <v>2.8660000000000001</v>
      </c>
      <c r="S14" s="162">
        <f>INDEX(Outputs_published!S$6:S$341, MATCH($E14 &amp; "_" &amp; $F14 &amp; "_" &amp; INDEX('Tariff mapping'!$E$6:$E$37, MATCH('Outputs_pre-361'!$H14, 'Tariff mapping'!$D$6:$D$37, 0)) &amp; "_" &amp; $I14, Outputs_published!$D$6:$D$341, 0))</f>
        <v>1.41</v>
      </c>
      <c r="T14" s="162">
        <f>INDEX(Outputs_published!T$6:T$341, MATCH($E14 &amp; "_" &amp; $F14 &amp; "_" &amp; INDEX('Tariff mapping'!$E$6:$E$37, MATCH('Outputs_pre-361'!$H14, 'Tariff mapping'!$D$6:$D$37, 0)) &amp; "_" &amp; $I14, Outputs_published!$D$6:$D$341, 0))</f>
        <v>2.0299999999999998</v>
      </c>
      <c r="U14" s="162">
        <f>INDEX(Outputs_published!U$6:U$341, MATCH($E14 &amp; "_" &amp; $F14 &amp; "_" &amp; INDEX('Tariff mapping'!$E$6:$E$37, MATCH('Outputs_pre-361'!$H14, 'Tariff mapping'!$D$6:$D$37, 0)) &amp; "_" &amp; $I14, Outputs_published!$D$6:$D$341, 0))</f>
        <v>2.9620000000000002</v>
      </c>
      <c r="V14" s="162">
        <f>INDEX(Outputs_published!V$6:V$341, MATCH($E14 &amp; "_" &amp; $F14 &amp; "_" &amp; INDEX('Tariff mapping'!$E$6:$E$37, MATCH('Outputs_pre-361'!$H14, 'Tariff mapping'!$D$6:$D$37, 0)) &amp; "_" &amp; $I14, Outputs_published!$D$6:$D$341, 0))</f>
        <v>0.90700000000000003</v>
      </c>
      <c r="W14" s="162">
        <f>INDEX(Outputs_published!W$6:W$341, MATCH($E14 &amp; "_" &amp; $F14 &amp; "_" &amp; INDEX('Tariff mapping'!$E$6:$E$37, MATCH('Outputs_pre-361'!$H14, 'Tariff mapping'!$D$6:$D$37, 0)) &amp; "_" &amp; $I14, Outputs_published!$D$6:$D$341, 0))</f>
        <v>1.208</v>
      </c>
      <c r="X14" s="162">
        <f>INDEX(Outputs_published!X$6:X$341, MATCH($E14 &amp; "_" &amp; $F14 &amp; "_" &amp; INDEX('Tariff mapping'!$E$6:$E$37, MATCH('Outputs_pre-361'!$H14, 'Tariff mapping'!$D$6:$D$37, 0)) &amp; "_" &amp; $I14, Outputs_published!$D$6:$D$341, 0))</f>
        <v>0.71</v>
      </c>
      <c r="Y14" s="162">
        <f>INDEX(Outputs_published!Y$6:Y$341, MATCH($E14 &amp; "_" &amp; $F14 &amp; "_" &amp; INDEX('Tariff mapping'!$E$6:$E$37, MATCH('Outputs_pre-361'!$H14, 'Tariff mapping'!$D$6:$D$37, 0)) &amp; "_" &amp; $I14, Outputs_published!$D$6:$D$341, 0))</f>
        <v>1.8680000000000001</v>
      </c>
      <c r="Z14" s="162">
        <f>INDEX(Outputs_published!Z$6:Z$341, MATCH($E14 &amp; "_" &amp; $F14 &amp; "_" &amp; INDEX('Tariff mapping'!$E$6:$E$37, MATCH('Outputs_pre-361'!$H14, 'Tariff mapping'!$D$6:$D$37, 0)) &amp; "_" &amp; $I14, Outputs_published!$D$6:$D$341, 0))</f>
        <v>1.903</v>
      </c>
      <c r="AA14" s="162">
        <f>INDEX(Outputs_published!AA$6:AA$341, MATCH($E14 &amp; "_" &amp; $F14 &amp; "_" &amp; INDEX('Tariff mapping'!$E$6:$E$37, MATCH('Outputs_pre-361'!$H14, 'Tariff mapping'!$D$6:$D$37, 0)) &amp; "_" &amp; $I14, Outputs_published!$D$6:$D$341, 0))</f>
        <v>2.081</v>
      </c>
      <c r="AB14" s="162">
        <f>INDEX(Outputs_published!AB$6:AB$341, MATCH($E14 &amp; "_" &amp; $F14 &amp; "_" &amp; INDEX('Tariff mapping'!$E$6:$E$37, MATCH('Outputs_pre-361'!$H14, 'Tariff mapping'!$D$6:$D$37, 0)) &amp; "_" &amp; $I14, Outputs_published!$D$6:$D$341, 0))</f>
        <v>2.202</v>
      </c>
      <c r="AC14" s="65"/>
    </row>
    <row r="15" spans="1:29" x14ac:dyDescent="0.35">
      <c r="A15" s="49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162">
        <f>INDEX(Outputs_published!O$6:O$341, MATCH($E15 &amp; "_" &amp; $F15 &amp; "_" &amp; INDEX('Tariff mapping'!$E$6:$E$37, MATCH('Outputs_pre-361'!$H15, 'Tariff mapping'!$D$6:$D$37, 0)) &amp; "_" &amp; $I15, Outputs_published!$D$6:$D$341, 0))</f>
        <v>0.68600000000000005</v>
      </c>
      <c r="P15" s="162">
        <f>INDEX(Outputs_published!P$6:P$341, MATCH($E15 &amp; "_" &amp; $F15 &amp; "_" &amp; INDEX('Tariff mapping'!$E$6:$E$37, MATCH('Outputs_pre-361'!$H15, 'Tariff mapping'!$D$6:$D$37, 0)) &amp; "_" &amp; $I15, Outputs_published!$D$6:$D$341, 0))</f>
        <v>1.2689999999999999</v>
      </c>
      <c r="Q15" s="162">
        <f>INDEX(Outputs_published!Q$6:Q$341, MATCH($E15 &amp; "_" &amp; $F15 &amp; "_" &amp; INDEX('Tariff mapping'!$E$6:$E$37, MATCH('Outputs_pre-361'!$H15, 'Tariff mapping'!$D$6:$D$37, 0)) &amp; "_" &amp; $I15, Outputs_published!$D$6:$D$341, 0))</f>
        <v>1.1040000000000001</v>
      </c>
      <c r="R15" s="162">
        <f>INDEX(Outputs_published!R$6:R$341, MATCH($E15 &amp; "_" &amp; $F15 &amp; "_" &amp; INDEX('Tariff mapping'!$E$6:$E$37, MATCH('Outputs_pre-361'!$H15, 'Tariff mapping'!$D$6:$D$37, 0)) &amp; "_" &amp; $I15, Outputs_published!$D$6:$D$341, 0))</f>
        <v>2.0430000000000001</v>
      </c>
      <c r="S15" s="162">
        <f>INDEX(Outputs_published!S$6:S$341, MATCH($E15 &amp; "_" &amp; $F15 &amp; "_" &amp; INDEX('Tariff mapping'!$E$6:$E$37, MATCH('Outputs_pre-361'!$H15, 'Tariff mapping'!$D$6:$D$37, 0)) &amp; "_" &amp; $I15, Outputs_published!$D$6:$D$341, 0))</f>
        <v>0.502</v>
      </c>
      <c r="T15" s="162">
        <f>INDEX(Outputs_published!T$6:T$341, MATCH($E15 &amp; "_" &amp; $F15 &amp; "_" &amp; INDEX('Tariff mapping'!$E$6:$E$37, MATCH('Outputs_pre-361'!$H15, 'Tariff mapping'!$D$6:$D$37, 0)) &amp; "_" &amp; $I15, Outputs_published!$D$6:$D$341, 0))</f>
        <v>1.17</v>
      </c>
      <c r="U15" s="162">
        <f>INDEX(Outputs_published!U$6:U$341, MATCH($E15 &amp; "_" &amp; $F15 &amp; "_" &amp; INDEX('Tariff mapping'!$E$6:$E$37, MATCH('Outputs_pre-361'!$H15, 'Tariff mapping'!$D$6:$D$37, 0)) &amp; "_" &amp; $I15, Outputs_published!$D$6:$D$341, 0))</f>
        <v>1.5629999999999999</v>
      </c>
      <c r="V15" s="162">
        <f>INDEX(Outputs_published!V$6:V$341, MATCH($E15 &amp; "_" &amp; $F15 &amp; "_" &amp; INDEX('Tariff mapping'!$E$6:$E$37, MATCH('Outputs_pre-361'!$H15, 'Tariff mapping'!$D$6:$D$37, 0)) &amp; "_" &amp; $I15, Outputs_published!$D$6:$D$341, 0))</f>
        <v>0</v>
      </c>
      <c r="W15" s="162">
        <f>INDEX(Outputs_published!W$6:W$341, MATCH($E15 &amp; "_" &amp; $F15 &amp; "_" &amp; INDEX('Tariff mapping'!$E$6:$E$37, MATCH('Outputs_pre-361'!$H15, 'Tariff mapping'!$D$6:$D$37, 0)) &amp; "_" &amp; $I15, Outputs_published!$D$6:$D$341, 0))</f>
        <v>0.66500000000000004</v>
      </c>
      <c r="X15" s="162">
        <f>INDEX(Outputs_published!X$6:X$341, MATCH($E15 &amp; "_" &amp; $F15 &amp; "_" &amp; INDEX('Tariff mapping'!$E$6:$E$37, MATCH('Outputs_pre-361'!$H15, 'Tariff mapping'!$D$6:$D$37, 0)) &amp; "_" &amp; $I15, Outputs_published!$D$6:$D$341, 0))</f>
        <v>0.26100000000000001</v>
      </c>
      <c r="Y15" s="162">
        <f>INDEX(Outputs_published!Y$6:Y$341, MATCH($E15 &amp; "_" &amp; $F15 &amp; "_" &amp; INDEX('Tariff mapping'!$E$6:$E$37, MATCH('Outputs_pre-361'!$H15, 'Tariff mapping'!$D$6:$D$37, 0)) &amp; "_" &amp; $I15, Outputs_published!$D$6:$D$341, 0))</f>
        <v>0.93500000000000005</v>
      </c>
      <c r="Z15" s="162">
        <f>INDEX(Outputs_published!Z$6:Z$341, MATCH($E15 &amp; "_" &amp; $F15 &amp; "_" &amp; INDEX('Tariff mapping'!$E$6:$E$37, MATCH('Outputs_pre-361'!$H15, 'Tariff mapping'!$D$6:$D$37, 0)) &amp; "_" &amp; $I15, Outputs_published!$D$6:$D$341, 0))</f>
        <v>1.169</v>
      </c>
      <c r="AA15" s="162">
        <f>INDEX(Outputs_published!AA$6:AA$341, MATCH($E15 &amp; "_" &amp; $F15 &amp; "_" &amp; INDEX('Tariff mapping'!$E$6:$E$37, MATCH('Outputs_pre-361'!$H15, 'Tariff mapping'!$D$6:$D$37, 0)) &amp; "_" &amp; $I15, Outputs_published!$D$6:$D$341, 0))</f>
        <v>1.4410000000000001</v>
      </c>
      <c r="AB15" s="162">
        <f>INDEX(Outputs_published!AB$6:AB$341, MATCH($E15 &amp; "_" &amp; $F15 &amp; "_" &amp; INDEX('Tariff mapping'!$E$6:$E$37, MATCH('Outputs_pre-361'!$H15, 'Tariff mapping'!$D$6:$D$37, 0)) &amp; "_" &amp; $I15, Outputs_published!$D$6:$D$341, 0))</f>
        <v>1.4410000000000001</v>
      </c>
      <c r="AC15" s="65"/>
    </row>
    <row r="16" spans="1:29" x14ac:dyDescent="0.35">
      <c r="A16" s="49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162">
        <f>INDEX(Outputs_published!O$6:O$341, MATCH($E16 &amp; "_" &amp; $F16 &amp; "_" &amp; INDEX('Tariff mapping'!$E$6:$E$37, MATCH('Outputs_pre-361'!$H16, 'Tariff mapping'!$D$6:$D$37, 0)) &amp; "_" &amp; $I16, Outputs_published!$D$6:$D$341, 0))</f>
        <v>0</v>
      </c>
      <c r="P16" s="162">
        <f>INDEX(Outputs_published!P$6:P$341, MATCH($E16 &amp; "_" &amp; $F16 &amp; "_" &amp; INDEX('Tariff mapping'!$E$6:$E$37, MATCH('Outputs_pre-361'!$H16, 'Tariff mapping'!$D$6:$D$37, 0)) &amp; "_" &amp; $I16, Outputs_published!$D$6:$D$341, 0))</f>
        <v>0</v>
      </c>
      <c r="Q16" s="162">
        <f>INDEX(Outputs_published!Q$6:Q$341, MATCH($E16 &amp; "_" &amp; $F16 &amp; "_" &amp; INDEX('Tariff mapping'!$E$6:$E$37, MATCH('Outputs_pre-361'!$H16, 'Tariff mapping'!$D$6:$D$37, 0)) &amp; "_" &amp; $I16, Outputs_published!$D$6:$D$341, 0))</f>
        <v>0</v>
      </c>
      <c r="R16" s="162">
        <f>INDEX(Outputs_published!R$6:R$341, MATCH($E16 &amp; "_" &amp; $F16 &amp; "_" &amp; INDEX('Tariff mapping'!$E$6:$E$37, MATCH('Outputs_pre-361'!$H16, 'Tariff mapping'!$D$6:$D$37, 0)) &amp; "_" &amp; $I16, Outputs_published!$D$6:$D$341, 0))</f>
        <v>0</v>
      </c>
      <c r="S16" s="162">
        <f>INDEX(Outputs_published!S$6:S$341, MATCH($E16 &amp; "_" &amp; $F16 &amp; "_" &amp; INDEX('Tariff mapping'!$E$6:$E$37, MATCH('Outputs_pre-361'!$H16, 'Tariff mapping'!$D$6:$D$37, 0)) &amp; "_" &amp; $I16, Outputs_published!$D$6:$D$341, 0))</f>
        <v>0</v>
      </c>
      <c r="T16" s="162">
        <f>INDEX(Outputs_published!T$6:T$341, MATCH($E16 &amp; "_" &amp; $F16 &amp; "_" &amp; INDEX('Tariff mapping'!$E$6:$E$37, MATCH('Outputs_pre-361'!$H16, 'Tariff mapping'!$D$6:$D$37, 0)) &amp; "_" &amp; $I16, Outputs_published!$D$6:$D$341, 0))</f>
        <v>0</v>
      </c>
      <c r="U16" s="162">
        <f>INDEX(Outputs_published!U$6:U$341, MATCH($E16 &amp; "_" &amp; $F16 &amp; "_" &amp; INDEX('Tariff mapping'!$E$6:$E$37, MATCH('Outputs_pre-361'!$H16, 'Tariff mapping'!$D$6:$D$37, 0)) &amp; "_" &amp; $I16, Outputs_published!$D$6:$D$341, 0))</f>
        <v>0</v>
      </c>
      <c r="V16" s="162">
        <f>INDEX(Outputs_published!V$6:V$341, MATCH($E16 &amp; "_" &amp; $F16 &amp; "_" &amp; INDEX('Tariff mapping'!$E$6:$E$37, MATCH('Outputs_pre-361'!$H16, 'Tariff mapping'!$D$6:$D$37, 0)) &amp; "_" &amp; $I16, Outputs_published!$D$6:$D$341, 0))</f>
        <v>0</v>
      </c>
      <c r="W16" s="162">
        <f>INDEX(Outputs_published!W$6:W$341, MATCH($E16 &amp; "_" &amp; $F16 &amp; "_" &amp; INDEX('Tariff mapping'!$E$6:$E$37, MATCH('Outputs_pre-361'!$H16, 'Tariff mapping'!$D$6:$D$37, 0)) &amp; "_" &amp; $I16, Outputs_published!$D$6:$D$341, 0))</f>
        <v>0</v>
      </c>
      <c r="X16" s="162">
        <f>INDEX(Outputs_published!X$6:X$341, MATCH($E16 &amp; "_" &amp; $F16 &amp; "_" &amp; INDEX('Tariff mapping'!$E$6:$E$37, MATCH('Outputs_pre-361'!$H16, 'Tariff mapping'!$D$6:$D$37, 0)) &amp; "_" &amp; $I16, Outputs_published!$D$6:$D$341, 0))</f>
        <v>0</v>
      </c>
      <c r="Y16" s="162">
        <f>INDEX(Outputs_published!Y$6:Y$341, MATCH($E16 &amp; "_" &amp; $F16 &amp; "_" &amp; INDEX('Tariff mapping'!$E$6:$E$37, MATCH('Outputs_pre-361'!$H16, 'Tariff mapping'!$D$6:$D$37, 0)) &amp; "_" &amp; $I16, Outputs_published!$D$6:$D$341, 0))</f>
        <v>0</v>
      </c>
      <c r="Z16" s="162">
        <f>INDEX(Outputs_published!Z$6:Z$341, MATCH($E16 &amp; "_" &amp; $F16 &amp; "_" &amp; INDEX('Tariff mapping'!$E$6:$E$37, MATCH('Outputs_pre-361'!$H16, 'Tariff mapping'!$D$6:$D$37, 0)) &amp; "_" &amp; $I16, Outputs_published!$D$6:$D$341, 0))</f>
        <v>0</v>
      </c>
      <c r="AA16" s="162">
        <f>INDEX(Outputs_published!AA$6:AA$341, MATCH($E16 &amp; "_" &amp; $F16 &amp; "_" &amp; INDEX('Tariff mapping'!$E$6:$E$37, MATCH('Outputs_pre-361'!$H16, 'Tariff mapping'!$D$6:$D$37, 0)) &amp; "_" &amp; $I16, Outputs_published!$D$6:$D$341, 0))</f>
        <v>0</v>
      </c>
      <c r="AB16" s="162">
        <f>INDEX(Outputs_published!AB$6:AB$341, MATCH($E16 &amp; "_" &amp; $F16 &amp; "_" &amp; INDEX('Tariff mapping'!$E$6:$E$37, MATCH('Outputs_pre-361'!$H16, 'Tariff mapping'!$D$6:$D$37, 0)) &amp; "_" &amp; $I16, Outputs_published!$D$6:$D$341, 0))</f>
        <v>0</v>
      </c>
      <c r="AC16" s="65"/>
    </row>
    <row r="17" spans="1:29" x14ac:dyDescent="0.35">
      <c r="A17" s="49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162">
        <f>INDEX(Outputs_published!O$6:O$341, MATCH($E17 &amp; "_" &amp; $F17 &amp; "_" &amp; INDEX('Tariff mapping'!$E$6:$E$37, MATCH('Outputs_pre-361'!$H17, 'Tariff mapping'!$D$6:$D$37, 0)) &amp; "_" &amp; $I17, Outputs_published!$D$6:$D$341, 0))</f>
        <v>0</v>
      </c>
      <c r="P17" s="162">
        <f>INDEX(Outputs_published!P$6:P$341, MATCH($E17 &amp; "_" &amp; $F17 &amp; "_" &amp; INDEX('Tariff mapping'!$E$6:$E$37, MATCH('Outputs_pre-361'!$H17, 'Tariff mapping'!$D$6:$D$37, 0)) &amp; "_" &amp; $I17, Outputs_published!$D$6:$D$341, 0))</f>
        <v>0</v>
      </c>
      <c r="Q17" s="162">
        <f>INDEX(Outputs_published!Q$6:Q$341, MATCH($E17 &amp; "_" &amp; $F17 &amp; "_" &amp; INDEX('Tariff mapping'!$E$6:$E$37, MATCH('Outputs_pre-361'!$H17, 'Tariff mapping'!$D$6:$D$37, 0)) &amp; "_" &amp; $I17, Outputs_published!$D$6:$D$341, 0))</f>
        <v>0</v>
      </c>
      <c r="R17" s="162">
        <f>INDEX(Outputs_published!R$6:R$341, MATCH($E17 &amp; "_" &amp; $F17 &amp; "_" &amp; INDEX('Tariff mapping'!$E$6:$E$37, MATCH('Outputs_pre-361'!$H17, 'Tariff mapping'!$D$6:$D$37, 0)) &amp; "_" &amp; $I17, Outputs_published!$D$6:$D$341, 0))</f>
        <v>0</v>
      </c>
      <c r="S17" s="162">
        <f>INDEX(Outputs_published!S$6:S$341, MATCH($E17 &amp; "_" &amp; $F17 &amp; "_" &amp; INDEX('Tariff mapping'!$E$6:$E$37, MATCH('Outputs_pre-361'!$H17, 'Tariff mapping'!$D$6:$D$37, 0)) &amp; "_" &amp; $I17, Outputs_published!$D$6:$D$341, 0))</f>
        <v>0</v>
      </c>
      <c r="T17" s="162">
        <f>INDEX(Outputs_published!T$6:T$341, MATCH($E17 &amp; "_" &amp; $F17 &amp; "_" &amp; INDEX('Tariff mapping'!$E$6:$E$37, MATCH('Outputs_pre-361'!$H17, 'Tariff mapping'!$D$6:$D$37, 0)) &amp; "_" &amp; $I17, Outputs_published!$D$6:$D$341, 0))</f>
        <v>0</v>
      </c>
      <c r="U17" s="162">
        <f>INDEX(Outputs_published!U$6:U$341, MATCH($E17 &amp; "_" &amp; $F17 &amp; "_" &amp; INDEX('Tariff mapping'!$E$6:$E$37, MATCH('Outputs_pre-361'!$H17, 'Tariff mapping'!$D$6:$D$37, 0)) &amp; "_" &amp; $I17, Outputs_published!$D$6:$D$341, 0))</f>
        <v>0</v>
      </c>
      <c r="V17" s="162">
        <f>INDEX(Outputs_published!V$6:V$341, MATCH($E17 &amp; "_" &amp; $F17 &amp; "_" &amp; INDEX('Tariff mapping'!$E$6:$E$37, MATCH('Outputs_pre-361'!$H17, 'Tariff mapping'!$D$6:$D$37, 0)) &amp; "_" &amp; $I17, Outputs_published!$D$6:$D$341, 0))</f>
        <v>0</v>
      </c>
      <c r="W17" s="162">
        <f>INDEX(Outputs_published!W$6:W$341, MATCH($E17 &amp; "_" &amp; $F17 &amp; "_" &amp; INDEX('Tariff mapping'!$E$6:$E$37, MATCH('Outputs_pre-361'!$H17, 'Tariff mapping'!$D$6:$D$37, 0)) &amp; "_" &amp; $I17, Outputs_published!$D$6:$D$341, 0))</f>
        <v>0</v>
      </c>
      <c r="X17" s="162">
        <f>INDEX(Outputs_published!X$6:X$341, MATCH($E17 &amp; "_" &amp; $F17 &amp; "_" &amp; INDEX('Tariff mapping'!$E$6:$E$37, MATCH('Outputs_pre-361'!$H17, 'Tariff mapping'!$D$6:$D$37, 0)) &amp; "_" &amp; $I17, Outputs_published!$D$6:$D$341, 0))</f>
        <v>0</v>
      </c>
      <c r="Y17" s="162">
        <f>INDEX(Outputs_published!Y$6:Y$341, MATCH($E17 &amp; "_" &amp; $F17 &amp; "_" &amp; INDEX('Tariff mapping'!$E$6:$E$37, MATCH('Outputs_pre-361'!$H17, 'Tariff mapping'!$D$6:$D$37, 0)) &amp; "_" &amp; $I17, Outputs_published!$D$6:$D$341, 0))</f>
        <v>0</v>
      </c>
      <c r="Z17" s="162">
        <f>INDEX(Outputs_published!Z$6:Z$341, MATCH($E17 &amp; "_" &amp; $F17 &amp; "_" &amp; INDEX('Tariff mapping'!$E$6:$E$37, MATCH('Outputs_pre-361'!$H17, 'Tariff mapping'!$D$6:$D$37, 0)) &amp; "_" &amp; $I17, Outputs_published!$D$6:$D$341, 0))</f>
        <v>0</v>
      </c>
      <c r="AA17" s="162">
        <f>INDEX(Outputs_published!AA$6:AA$341, MATCH($E17 &amp; "_" &amp; $F17 &amp; "_" &amp; INDEX('Tariff mapping'!$E$6:$E$37, MATCH('Outputs_pre-361'!$H17, 'Tariff mapping'!$D$6:$D$37, 0)) &amp; "_" &amp; $I17, Outputs_published!$D$6:$D$341, 0))</f>
        <v>0</v>
      </c>
      <c r="AB17" s="162">
        <f>INDEX(Outputs_published!AB$6:AB$341, MATCH($E17 &amp; "_" &amp; $F17 &amp; "_" &amp; INDEX('Tariff mapping'!$E$6:$E$37, MATCH('Outputs_pre-361'!$H17, 'Tariff mapping'!$D$6:$D$37, 0)) &amp; "_" &amp; $I17, Outputs_published!$D$6:$D$341, 0))</f>
        <v>0</v>
      </c>
      <c r="AC17" s="65"/>
    </row>
    <row r="18" spans="1:29" x14ac:dyDescent="0.35">
      <c r="A18" s="49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162">
        <f>INDEX(Outputs_published!O$6:O$341, MATCH($E18 &amp; "_" &amp; $F18 &amp; "_" &amp; INDEX('Tariff mapping'!$E$6:$E$37, MATCH('Outputs_pre-361'!$H18, 'Tariff mapping'!$D$6:$D$37, 0)) &amp; "_" &amp; $I18, Outputs_published!$D$6:$D$341, 0))</f>
        <v>0</v>
      </c>
      <c r="P18" s="162">
        <f>INDEX(Outputs_published!P$6:P$341, MATCH($E18 &amp; "_" &amp; $F18 &amp; "_" &amp; INDEX('Tariff mapping'!$E$6:$E$37, MATCH('Outputs_pre-361'!$H18, 'Tariff mapping'!$D$6:$D$37, 0)) &amp; "_" &amp; $I18, Outputs_published!$D$6:$D$341, 0))</f>
        <v>0</v>
      </c>
      <c r="Q18" s="162">
        <f>INDEX(Outputs_published!Q$6:Q$341, MATCH($E18 &amp; "_" &amp; $F18 &amp; "_" &amp; INDEX('Tariff mapping'!$E$6:$E$37, MATCH('Outputs_pre-361'!$H18, 'Tariff mapping'!$D$6:$D$37, 0)) &amp; "_" &amp; $I18, Outputs_published!$D$6:$D$341, 0))</f>
        <v>0</v>
      </c>
      <c r="R18" s="162">
        <f>INDEX(Outputs_published!R$6:R$341, MATCH($E18 &amp; "_" &amp; $F18 &amp; "_" &amp; INDEX('Tariff mapping'!$E$6:$E$37, MATCH('Outputs_pre-361'!$H18, 'Tariff mapping'!$D$6:$D$37, 0)) &amp; "_" &amp; $I18, Outputs_published!$D$6:$D$341, 0))</f>
        <v>0</v>
      </c>
      <c r="S18" s="162">
        <f>INDEX(Outputs_published!S$6:S$341, MATCH($E18 &amp; "_" &amp; $F18 &amp; "_" &amp; INDEX('Tariff mapping'!$E$6:$E$37, MATCH('Outputs_pre-361'!$H18, 'Tariff mapping'!$D$6:$D$37, 0)) &amp; "_" &amp; $I18, Outputs_published!$D$6:$D$341, 0))</f>
        <v>0</v>
      </c>
      <c r="T18" s="162">
        <f>INDEX(Outputs_published!T$6:T$341, MATCH($E18 &amp; "_" &amp; $F18 &amp; "_" &amp; INDEX('Tariff mapping'!$E$6:$E$37, MATCH('Outputs_pre-361'!$H18, 'Tariff mapping'!$D$6:$D$37, 0)) &amp; "_" &amp; $I18, Outputs_published!$D$6:$D$341, 0))</f>
        <v>0</v>
      </c>
      <c r="U18" s="162">
        <f>INDEX(Outputs_published!U$6:U$341, MATCH($E18 &amp; "_" &amp; $F18 &amp; "_" &amp; INDEX('Tariff mapping'!$E$6:$E$37, MATCH('Outputs_pre-361'!$H18, 'Tariff mapping'!$D$6:$D$37, 0)) &amp; "_" &amp; $I18, Outputs_published!$D$6:$D$341, 0))</f>
        <v>0</v>
      </c>
      <c r="V18" s="162">
        <f>INDEX(Outputs_published!V$6:V$341, MATCH($E18 &amp; "_" &amp; $F18 &amp; "_" &amp; INDEX('Tariff mapping'!$E$6:$E$37, MATCH('Outputs_pre-361'!$H18, 'Tariff mapping'!$D$6:$D$37, 0)) &amp; "_" &amp; $I18, Outputs_published!$D$6:$D$341, 0))</f>
        <v>0</v>
      </c>
      <c r="W18" s="162">
        <f>INDEX(Outputs_published!W$6:W$341, MATCH($E18 &amp; "_" &amp; $F18 &amp; "_" &amp; INDEX('Tariff mapping'!$E$6:$E$37, MATCH('Outputs_pre-361'!$H18, 'Tariff mapping'!$D$6:$D$37, 0)) &amp; "_" &amp; $I18, Outputs_published!$D$6:$D$341, 0))</f>
        <v>0</v>
      </c>
      <c r="X18" s="162">
        <f>INDEX(Outputs_published!X$6:X$341, MATCH($E18 &amp; "_" &amp; $F18 &amp; "_" &amp; INDEX('Tariff mapping'!$E$6:$E$37, MATCH('Outputs_pre-361'!$H18, 'Tariff mapping'!$D$6:$D$37, 0)) &amp; "_" &amp; $I18, Outputs_published!$D$6:$D$341, 0))</f>
        <v>0</v>
      </c>
      <c r="Y18" s="162">
        <f>INDEX(Outputs_published!Y$6:Y$341, MATCH($E18 &amp; "_" &amp; $F18 &amp; "_" &amp; INDEX('Tariff mapping'!$E$6:$E$37, MATCH('Outputs_pre-361'!$H18, 'Tariff mapping'!$D$6:$D$37, 0)) &amp; "_" &amp; $I18, Outputs_published!$D$6:$D$341, 0))</f>
        <v>0</v>
      </c>
      <c r="Z18" s="162">
        <f>INDEX(Outputs_published!Z$6:Z$341, MATCH($E18 &amp; "_" &amp; $F18 &amp; "_" &amp; INDEX('Tariff mapping'!$E$6:$E$37, MATCH('Outputs_pre-361'!$H18, 'Tariff mapping'!$D$6:$D$37, 0)) &amp; "_" &amp; $I18, Outputs_published!$D$6:$D$341, 0))</f>
        <v>0</v>
      </c>
      <c r="AA18" s="162">
        <f>INDEX(Outputs_published!AA$6:AA$341, MATCH($E18 &amp; "_" &amp; $F18 &amp; "_" &amp; INDEX('Tariff mapping'!$E$6:$E$37, MATCH('Outputs_pre-361'!$H18, 'Tariff mapping'!$D$6:$D$37, 0)) &amp; "_" &amp; $I18, Outputs_published!$D$6:$D$341, 0))</f>
        <v>0</v>
      </c>
      <c r="AB18" s="162">
        <f>INDEX(Outputs_published!AB$6:AB$341, MATCH($E18 &amp; "_" &amp; $F18 &amp; "_" &amp; INDEX('Tariff mapping'!$E$6:$E$37, MATCH('Outputs_pre-361'!$H18, 'Tariff mapping'!$D$6:$D$37, 0)) &amp; "_" &amp; $I18, Outputs_published!$D$6:$D$341, 0))</f>
        <v>0</v>
      </c>
      <c r="AC18" s="65"/>
    </row>
    <row r="19" spans="1:29" x14ac:dyDescent="0.35">
      <c r="A19" s="49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162">
        <f>INDEX(Outputs_published!O$6:O$341, MATCH($E19 &amp; "_" &amp; $F19 &amp; "_" &amp; INDEX('Tariff mapping'!$E$6:$E$37, MATCH('Outputs_pre-361'!$H19, 'Tariff mapping'!$D$6:$D$37, 0)) &amp; "_" &amp; $I19, Outputs_published!$D$6:$D$341, 0))</f>
        <v>0</v>
      </c>
      <c r="P19" s="162">
        <f>INDEX(Outputs_published!P$6:P$341, MATCH($E19 &amp; "_" &amp; $F19 &amp; "_" &amp; INDEX('Tariff mapping'!$E$6:$E$37, MATCH('Outputs_pre-361'!$H19, 'Tariff mapping'!$D$6:$D$37, 0)) &amp; "_" &amp; $I19, Outputs_published!$D$6:$D$341, 0))</f>
        <v>0</v>
      </c>
      <c r="Q19" s="162">
        <f>INDEX(Outputs_published!Q$6:Q$341, MATCH($E19 &amp; "_" &amp; $F19 &amp; "_" &amp; INDEX('Tariff mapping'!$E$6:$E$37, MATCH('Outputs_pre-361'!$H19, 'Tariff mapping'!$D$6:$D$37, 0)) &amp; "_" &amp; $I19, Outputs_published!$D$6:$D$341, 0))</f>
        <v>0</v>
      </c>
      <c r="R19" s="162">
        <f>INDEX(Outputs_published!R$6:R$341, MATCH($E19 &amp; "_" &amp; $F19 &amp; "_" &amp; INDEX('Tariff mapping'!$E$6:$E$37, MATCH('Outputs_pre-361'!$H19, 'Tariff mapping'!$D$6:$D$37, 0)) &amp; "_" &amp; $I19, Outputs_published!$D$6:$D$341, 0))</f>
        <v>0</v>
      </c>
      <c r="S19" s="162">
        <f>INDEX(Outputs_published!S$6:S$341, MATCH($E19 &amp; "_" &amp; $F19 &amp; "_" &amp; INDEX('Tariff mapping'!$E$6:$E$37, MATCH('Outputs_pre-361'!$H19, 'Tariff mapping'!$D$6:$D$37, 0)) &amp; "_" &amp; $I19, Outputs_published!$D$6:$D$341, 0))</f>
        <v>0</v>
      </c>
      <c r="T19" s="162">
        <f>INDEX(Outputs_published!T$6:T$341, MATCH($E19 &amp; "_" &amp; $F19 &amp; "_" &amp; INDEX('Tariff mapping'!$E$6:$E$37, MATCH('Outputs_pre-361'!$H19, 'Tariff mapping'!$D$6:$D$37, 0)) &amp; "_" &amp; $I19, Outputs_published!$D$6:$D$341, 0))</f>
        <v>0</v>
      </c>
      <c r="U19" s="162">
        <f>INDEX(Outputs_published!U$6:U$341, MATCH($E19 &amp; "_" &amp; $F19 &amp; "_" &amp; INDEX('Tariff mapping'!$E$6:$E$37, MATCH('Outputs_pre-361'!$H19, 'Tariff mapping'!$D$6:$D$37, 0)) &amp; "_" &amp; $I19, Outputs_published!$D$6:$D$341, 0))</f>
        <v>0</v>
      </c>
      <c r="V19" s="162">
        <f>INDEX(Outputs_published!V$6:V$341, MATCH($E19 &amp; "_" &amp; $F19 &amp; "_" &amp; INDEX('Tariff mapping'!$E$6:$E$37, MATCH('Outputs_pre-361'!$H19, 'Tariff mapping'!$D$6:$D$37, 0)) &amp; "_" &amp; $I19, Outputs_published!$D$6:$D$341, 0))</f>
        <v>0</v>
      </c>
      <c r="W19" s="162">
        <f>INDEX(Outputs_published!W$6:W$341, MATCH($E19 &amp; "_" &amp; $F19 &amp; "_" &amp; INDEX('Tariff mapping'!$E$6:$E$37, MATCH('Outputs_pre-361'!$H19, 'Tariff mapping'!$D$6:$D$37, 0)) &amp; "_" &amp; $I19, Outputs_published!$D$6:$D$341, 0))</f>
        <v>0</v>
      </c>
      <c r="X19" s="162">
        <f>INDEX(Outputs_published!X$6:X$341, MATCH($E19 &amp; "_" &amp; $F19 &amp; "_" &amp; INDEX('Tariff mapping'!$E$6:$E$37, MATCH('Outputs_pre-361'!$H19, 'Tariff mapping'!$D$6:$D$37, 0)) &amp; "_" &amp; $I19, Outputs_published!$D$6:$D$341, 0))</f>
        <v>0</v>
      </c>
      <c r="Y19" s="162">
        <f>INDEX(Outputs_published!Y$6:Y$341, MATCH($E19 &amp; "_" &amp; $F19 &amp; "_" &amp; INDEX('Tariff mapping'!$E$6:$E$37, MATCH('Outputs_pre-361'!$H19, 'Tariff mapping'!$D$6:$D$37, 0)) &amp; "_" &amp; $I19, Outputs_published!$D$6:$D$341, 0))</f>
        <v>0</v>
      </c>
      <c r="Z19" s="162">
        <f>INDEX(Outputs_published!Z$6:Z$341, MATCH($E19 &amp; "_" &amp; $F19 &amp; "_" &amp; INDEX('Tariff mapping'!$E$6:$E$37, MATCH('Outputs_pre-361'!$H19, 'Tariff mapping'!$D$6:$D$37, 0)) &amp; "_" &amp; $I19, Outputs_published!$D$6:$D$341, 0))</f>
        <v>0</v>
      </c>
      <c r="AA19" s="162">
        <f>INDEX(Outputs_published!AA$6:AA$341, MATCH($E19 &amp; "_" &amp; $F19 &amp; "_" &amp; INDEX('Tariff mapping'!$E$6:$E$37, MATCH('Outputs_pre-361'!$H19, 'Tariff mapping'!$D$6:$D$37, 0)) &amp; "_" &amp; $I19, Outputs_published!$D$6:$D$341, 0))</f>
        <v>0</v>
      </c>
      <c r="AB19" s="162">
        <f>INDEX(Outputs_published!AB$6:AB$341, MATCH($E19 &amp; "_" &amp; $F19 &amp; "_" &amp; INDEX('Tariff mapping'!$E$6:$E$37, MATCH('Outputs_pre-361'!$H19, 'Tariff mapping'!$D$6:$D$37, 0)) &amp; "_" &amp; $I19, Outputs_published!$D$6:$D$341, 0))</f>
        <v>0</v>
      </c>
      <c r="AC19" s="65"/>
    </row>
    <row r="20" spans="1:29" x14ac:dyDescent="0.35">
      <c r="A20" s="49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162">
        <f>INDEX(Outputs_published!O$6:O$341, MATCH($E20 &amp; "_" &amp; $F20 &amp; "_" &amp; INDEX('Tariff mapping'!$E$6:$E$37, MATCH('Outputs_pre-361'!$H20, 'Tariff mapping'!$D$6:$D$37, 0)) &amp; "_" &amp; $I20, Outputs_published!$D$6:$D$341, 0))</f>
        <v>10.249000000000001</v>
      </c>
      <c r="P20" s="162">
        <f>INDEX(Outputs_published!P$6:P$341, MATCH($E20 &amp; "_" &amp; $F20 &amp; "_" &amp; INDEX('Tariff mapping'!$E$6:$E$37, MATCH('Outputs_pre-361'!$H20, 'Tariff mapping'!$D$6:$D$37, 0)) &amp; "_" &amp; $I20, Outputs_published!$D$6:$D$341, 0))</f>
        <v>8.6470000000000002</v>
      </c>
      <c r="Q20" s="162">
        <f>INDEX(Outputs_published!Q$6:Q$341, MATCH($E20 &amp; "_" &amp; $F20 &amp; "_" &amp; INDEX('Tariff mapping'!$E$6:$E$37, MATCH('Outputs_pre-361'!$H20, 'Tariff mapping'!$D$6:$D$37, 0)) &amp; "_" &amp; $I20, Outputs_published!$D$6:$D$341, 0))</f>
        <v>6.1349999999999998</v>
      </c>
      <c r="R20" s="162">
        <f>INDEX(Outputs_published!R$6:R$341, MATCH($E20 &amp; "_" &amp; $F20 &amp; "_" &amp; INDEX('Tariff mapping'!$E$6:$E$37, MATCH('Outputs_pre-361'!$H20, 'Tariff mapping'!$D$6:$D$37, 0)) &amp; "_" &amp; $I20, Outputs_published!$D$6:$D$341, 0))</f>
        <v>11.6</v>
      </c>
      <c r="S20" s="162">
        <f>INDEX(Outputs_published!S$6:S$341, MATCH($E20 &amp; "_" &amp; $F20 &amp; "_" &amp; INDEX('Tariff mapping'!$E$6:$E$37, MATCH('Outputs_pre-361'!$H20, 'Tariff mapping'!$D$6:$D$37, 0)) &amp; "_" &amp; $I20, Outputs_published!$D$6:$D$341, 0))</f>
        <v>9.1829999999999998</v>
      </c>
      <c r="T20" s="162">
        <f>INDEX(Outputs_published!T$6:T$341, MATCH($E20 &amp; "_" &amp; $F20 &amp; "_" &amp; INDEX('Tariff mapping'!$E$6:$E$37, MATCH('Outputs_pre-361'!$H20, 'Tariff mapping'!$D$6:$D$37, 0)) &amp; "_" &amp; $I20, Outputs_published!$D$6:$D$341, 0))</f>
        <v>11.609</v>
      </c>
      <c r="U20" s="162">
        <f>INDEX(Outputs_published!U$6:U$341, MATCH($E20 &amp; "_" &amp; $F20 &amp; "_" &amp; INDEX('Tariff mapping'!$E$6:$E$37, MATCH('Outputs_pre-361'!$H20, 'Tariff mapping'!$D$6:$D$37, 0)) &amp; "_" &amp; $I20, Outputs_published!$D$6:$D$341, 0))</f>
        <v>13.929</v>
      </c>
      <c r="V20" s="162">
        <f>INDEX(Outputs_published!V$6:V$341, MATCH($E20 &amp; "_" &amp; $F20 &amp; "_" &amp; INDEX('Tariff mapping'!$E$6:$E$37, MATCH('Outputs_pre-361'!$H20, 'Tariff mapping'!$D$6:$D$37, 0)) &amp; "_" &amp; $I20, Outputs_published!$D$6:$D$341, 0))</f>
        <v>5.1369999999999996</v>
      </c>
      <c r="W20" s="162">
        <f>INDEX(Outputs_published!W$6:W$341, MATCH($E20 &amp; "_" &amp; $F20 &amp; "_" &amp; INDEX('Tariff mapping'!$E$6:$E$37, MATCH('Outputs_pre-361'!$H20, 'Tariff mapping'!$D$6:$D$37, 0)) &amp; "_" &amp; $I20, Outputs_published!$D$6:$D$341, 0))</f>
        <v>13.204000000000001</v>
      </c>
      <c r="X20" s="162">
        <f>INDEX(Outputs_published!X$6:X$341, MATCH($E20 &amp; "_" &amp; $F20 &amp; "_" &amp; INDEX('Tariff mapping'!$E$6:$E$37, MATCH('Outputs_pre-361'!$H20, 'Tariff mapping'!$D$6:$D$37, 0)) &amp; "_" &amp; $I20, Outputs_published!$D$6:$D$341, 0))</f>
        <v>14.585000000000001</v>
      </c>
      <c r="Y20" s="162">
        <f>INDEX(Outputs_published!Y$6:Y$341, MATCH($E20 &amp; "_" &amp; $F20 &amp; "_" &amp; INDEX('Tariff mapping'!$E$6:$E$37, MATCH('Outputs_pre-361'!$H20, 'Tariff mapping'!$D$6:$D$37, 0)) &amp; "_" &amp; $I20, Outputs_published!$D$6:$D$341, 0))</f>
        <v>7.69</v>
      </c>
      <c r="Z20" s="162">
        <f>INDEX(Outputs_published!Z$6:Z$341, MATCH($E20 &amp; "_" &amp; $F20 &amp; "_" &amp; INDEX('Tariff mapping'!$E$6:$E$37, MATCH('Outputs_pre-361'!$H20, 'Tariff mapping'!$D$6:$D$37, 0)) &amp; "_" &amp; $I20, Outputs_published!$D$6:$D$341, 0))</f>
        <v>8.6010000000000009</v>
      </c>
      <c r="AA20" s="162">
        <f>INDEX(Outputs_published!AA$6:AA$341, MATCH($E20 &amp; "_" &amp; $F20 &amp; "_" &amp; INDEX('Tariff mapping'!$E$6:$E$37, MATCH('Outputs_pre-361'!$H20, 'Tariff mapping'!$D$6:$D$37, 0)) &amp; "_" &amp; $I20, Outputs_published!$D$6:$D$341, 0))</f>
        <v>14.039</v>
      </c>
      <c r="AB20" s="162">
        <f>INDEX(Outputs_published!AB$6:AB$341, MATCH($E20 &amp; "_" &amp; $F20 &amp; "_" &amp; INDEX('Tariff mapping'!$E$6:$E$37, MATCH('Outputs_pre-361'!$H20, 'Tariff mapping'!$D$6:$D$37, 0)) &amp; "_" &amp; $I20, Outputs_published!$D$6:$D$341, 0))</f>
        <v>9.7249999999999996</v>
      </c>
      <c r="AC20" s="65"/>
    </row>
    <row r="21" spans="1:29" x14ac:dyDescent="0.35">
      <c r="A21" s="49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162">
        <f>INDEX(Outputs_published!O$6:O$341, MATCH($E21 &amp; "_" &amp; $F21 &amp; "_" &amp; INDEX('Tariff mapping'!$E$6:$E$37, MATCH('Outputs_pre-361'!$H21, 'Tariff mapping'!$D$6:$D$37, 0)) &amp; "_" &amp; $I21, Outputs_published!$D$6:$D$341, 0))</f>
        <v>2.052</v>
      </c>
      <c r="P21" s="162">
        <f>INDEX(Outputs_published!P$6:P$341, MATCH($E21 &amp; "_" &amp; $F21 &amp; "_" &amp; INDEX('Tariff mapping'!$E$6:$E$37, MATCH('Outputs_pre-361'!$H21, 'Tariff mapping'!$D$6:$D$37, 0)) &amp; "_" &amp; $I21, Outputs_published!$D$6:$D$341, 0))</f>
        <v>2.0249999999999999</v>
      </c>
      <c r="Q21" s="162">
        <f>INDEX(Outputs_published!Q$6:Q$341, MATCH($E21 &amp; "_" &amp; $F21 &amp; "_" &amp; INDEX('Tariff mapping'!$E$6:$E$37, MATCH('Outputs_pre-361'!$H21, 'Tariff mapping'!$D$6:$D$37, 0)) &amp; "_" &amp; $I21, Outputs_published!$D$6:$D$341, 0))</f>
        <v>1.927</v>
      </c>
      <c r="R21" s="162">
        <f>INDEX(Outputs_published!R$6:R$341, MATCH($E21 &amp; "_" &amp; $F21 &amp; "_" &amp; INDEX('Tariff mapping'!$E$6:$E$37, MATCH('Outputs_pre-361'!$H21, 'Tariff mapping'!$D$6:$D$37, 0)) &amp; "_" &amp; $I21, Outputs_published!$D$6:$D$341, 0))</f>
        <v>2.9329999999999998</v>
      </c>
      <c r="S21" s="162">
        <f>INDEX(Outputs_published!S$6:S$341, MATCH($E21 &amp; "_" &amp; $F21 &amp; "_" &amp; INDEX('Tariff mapping'!$E$6:$E$37, MATCH('Outputs_pre-361'!$H21, 'Tariff mapping'!$D$6:$D$37, 0)) &amp; "_" &amp; $I21, Outputs_published!$D$6:$D$341, 0))</f>
        <v>1.429</v>
      </c>
      <c r="T21" s="162">
        <f>INDEX(Outputs_published!T$6:T$341, MATCH($E21 &amp; "_" &amp; $F21 &amp; "_" &amp; INDEX('Tariff mapping'!$E$6:$E$37, MATCH('Outputs_pre-361'!$H21, 'Tariff mapping'!$D$6:$D$37, 0)) &amp; "_" &amp; $I21, Outputs_published!$D$6:$D$341, 0))</f>
        <v>2.173</v>
      </c>
      <c r="U21" s="162">
        <f>INDEX(Outputs_published!U$6:U$341, MATCH($E21 &amp; "_" &amp; $F21 &amp; "_" &amp; INDEX('Tariff mapping'!$E$6:$E$37, MATCH('Outputs_pre-361'!$H21, 'Tariff mapping'!$D$6:$D$37, 0)) &amp; "_" &amp; $I21, Outputs_published!$D$6:$D$341, 0))</f>
        <v>3.3490000000000002</v>
      </c>
      <c r="V21" s="162">
        <f>INDEX(Outputs_published!V$6:V$341, MATCH($E21 &amp; "_" &amp; $F21 &amp; "_" &amp; INDEX('Tariff mapping'!$E$6:$E$37, MATCH('Outputs_pre-361'!$H21, 'Tariff mapping'!$D$6:$D$37, 0)) &amp; "_" &amp; $I21, Outputs_published!$D$6:$D$341, 0))</f>
        <v>0.27300000000000002</v>
      </c>
      <c r="W21" s="162">
        <f>INDEX(Outputs_published!W$6:W$341, MATCH($E21 &amp; "_" &amp; $F21 &amp; "_" &amp; INDEX('Tariff mapping'!$E$6:$E$37, MATCH('Outputs_pre-361'!$H21, 'Tariff mapping'!$D$6:$D$37, 0)) &amp; "_" &amp; $I21, Outputs_published!$D$6:$D$341, 0))</f>
        <v>1.0620000000000001</v>
      </c>
      <c r="X21" s="162">
        <f>INDEX(Outputs_published!X$6:X$341, MATCH($E21 &amp; "_" &amp; $F21 &amp; "_" &amp; INDEX('Tariff mapping'!$E$6:$E$37, MATCH('Outputs_pre-361'!$H21, 'Tariff mapping'!$D$6:$D$37, 0)) &amp; "_" &amp; $I21, Outputs_published!$D$6:$D$341, 0))</f>
        <v>0.67600000000000005</v>
      </c>
      <c r="Y21" s="162">
        <f>INDEX(Outputs_published!Y$6:Y$341, MATCH($E21 &amp; "_" &amp; $F21 &amp; "_" &amp; INDEX('Tariff mapping'!$E$6:$E$37, MATCH('Outputs_pre-361'!$H21, 'Tariff mapping'!$D$6:$D$37, 0)) &amp; "_" &amp; $I21, Outputs_published!$D$6:$D$341, 0))</f>
        <v>1.7350000000000001</v>
      </c>
      <c r="Z21" s="162">
        <f>INDEX(Outputs_published!Z$6:Z$341, MATCH($E21 &amp; "_" &amp; $F21 &amp; "_" &amp; INDEX('Tariff mapping'!$E$6:$E$37, MATCH('Outputs_pre-361'!$H21, 'Tariff mapping'!$D$6:$D$37, 0)) &amp; "_" &amp; $I21, Outputs_published!$D$6:$D$341, 0))</f>
        <v>2.0129999999999999</v>
      </c>
      <c r="AA21" s="162">
        <f>INDEX(Outputs_published!AA$6:AA$341, MATCH($E21 &amp; "_" &amp; $F21 &amp; "_" &amp; INDEX('Tariff mapping'!$E$6:$E$37, MATCH('Outputs_pre-361'!$H21, 'Tariff mapping'!$D$6:$D$37, 0)) &amp; "_" &amp; $I21, Outputs_published!$D$6:$D$341, 0))</f>
        <v>1.998</v>
      </c>
      <c r="AB21" s="162">
        <f>INDEX(Outputs_published!AB$6:AB$341, MATCH($E21 &amp; "_" &amp; $F21 &amp; "_" &amp; INDEX('Tariff mapping'!$E$6:$E$37, MATCH('Outputs_pre-361'!$H21, 'Tariff mapping'!$D$6:$D$37, 0)) &amp; "_" &amp; $I21, Outputs_published!$D$6:$D$341, 0))</f>
        <v>2.0129999999999999</v>
      </c>
      <c r="AC21" s="65"/>
    </row>
    <row r="22" spans="1:29" x14ac:dyDescent="0.35">
      <c r="A22" s="49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162">
        <f>INDEX(Outputs_published!O$6:O$341, MATCH($E22 &amp; "_" &amp; $F22 &amp; "_" &amp; INDEX('Tariff mapping'!$E$6:$E$37, MATCH('Outputs_pre-361'!$H22, 'Tariff mapping'!$D$6:$D$37, 0)) &amp; "_" &amp; $I22, Outputs_published!$D$6:$D$341, 0))</f>
        <v>0.71099999999999997</v>
      </c>
      <c r="P22" s="162">
        <f>INDEX(Outputs_published!P$6:P$341, MATCH($E22 &amp; "_" &amp; $F22 &amp; "_" &amp; INDEX('Tariff mapping'!$E$6:$E$37, MATCH('Outputs_pre-361'!$H22, 'Tariff mapping'!$D$6:$D$37, 0)) &amp; "_" &amp; $I22, Outputs_published!$D$6:$D$341, 0))</f>
        <v>1.272</v>
      </c>
      <c r="Q22" s="162">
        <f>INDEX(Outputs_published!Q$6:Q$341, MATCH($E22 &amp; "_" &amp; $F22 &amp; "_" &amp; INDEX('Tariff mapping'!$E$6:$E$37, MATCH('Outputs_pre-361'!$H22, 'Tariff mapping'!$D$6:$D$37, 0)) &amp; "_" &amp; $I22, Outputs_published!$D$6:$D$341, 0))</f>
        <v>1.1120000000000001</v>
      </c>
      <c r="R22" s="162">
        <f>INDEX(Outputs_published!R$6:R$341, MATCH($E22 &amp; "_" &amp; $F22 &amp; "_" &amp; INDEX('Tariff mapping'!$E$6:$E$37, MATCH('Outputs_pre-361'!$H22, 'Tariff mapping'!$D$6:$D$37, 0)) &amp; "_" &amp; $I22, Outputs_published!$D$6:$D$341, 0))</f>
        <v>2.0739999999999998</v>
      </c>
      <c r="S22" s="162">
        <f>INDEX(Outputs_published!S$6:S$341, MATCH($E22 &amp; "_" &amp; $F22 &amp; "_" &amp; INDEX('Tariff mapping'!$E$6:$E$37, MATCH('Outputs_pre-361'!$H22, 'Tariff mapping'!$D$6:$D$37, 0)) &amp; "_" &amp; $I22, Outputs_published!$D$6:$D$341, 0))</f>
        <v>0.503</v>
      </c>
      <c r="T22" s="162">
        <f>INDEX(Outputs_published!T$6:T$341, MATCH($E22 &amp; "_" &amp; $F22 &amp; "_" &amp; INDEX('Tariff mapping'!$E$6:$E$37, MATCH('Outputs_pre-361'!$H22, 'Tariff mapping'!$D$6:$D$37, 0)) &amp; "_" &amp; $I22, Outputs_published!$D$6:$D$341, 0))</f>
        <v>1.1739999999999999</v>
      </c>
      <c r="U22" s="162">
        <f>INDEX(Outputs_published!U$6:U$341, MATCH($E22 &amp; "_" &amp; $F22 &amp; "_" &amp; INDEX('Tariff mapping'!$E$6:$E$37, MATCH('Outputs_pre-361'!$H22, 'Tariff mapping'!$D$6:$D$37, 0)) &amp; "_" &amp; $I22, Outputs_published!$D$6:$D$341, 0))</f>
        <v>1.6120000000000001</v>
      </c>
      <c r="V22" s="162">
        <f>INDEX(Outputs_published!V$6:V$341, MATCH($E22 &amp; "_" &amp; $F22 &amp; "_" &amp; INDEX('Tariff mapping'!$E$6:$E$37, MATCH('Outputs_pre-361'!$H22, 'Tariff mapping'!$D$6:$D$37, 0)) &amp; "_" &amp; $I22, Outputs_published!$D$6:$D$341, 0))</f>
        <v>0</v>
      </c>
      <c r="W22" s="162">
        <f>INDEX(Outputs_published!W$6:W$341, MATCH($E22 &amp; "_" &amp; $F22 &amp; "_" &amp; INDEX('Tariff mapping'!$E$6:$E$37, MATCH('Outputs_pre-361'!$H22, 'Tariff mapping'!$D$6:$D$37, 0)) &amp; "_" &amp; $I22, Outputs_published!$D$6:$D$341, 0))</f>
        <v>0.64100000000000001</v>
      </c>
      <c r="X22" s="162">
        <f>INDEX(Outputs_published!X$6:X$341, MATCH($E22 &amp; "_" &amp; $F22 &amp; "_" &amp; INDEX('Tariff mapping'!$E$6:$E$37, MATCH('Outputs_pre-361'!$H22, 'Tariff mapping'!$D$6:$D$37, 0)) &amp; "_" &amp; $I22, Outputs_published!$D$6:$D$341, 0))</f>
        <v>0.255</v>
      </c>
      <c r="Y22" s="162">
        <f>INDEX(Outputs_published!Y$6:Y$341, MATCH($E22 &amp; "_" &amp; $F22 &amp; "_" &amp; INDEX('Tariff mapping'!$E$6:$E$37, MATCH('Outputs_pre-361'!$H22, 'Tariff mapping'!$D$6:$D$37, 0)) &amp; "_" &amp; $I22, Outputs_published!$D$6:$D$341, 0))</f>
        <v>0.92700000000000005</v>
      </c>
      <c r="Z22" s="162">
        <f>INDEX(Outputs_published!Z$6:Z$341, MATCH($E22 &amp; "_" &amp; $F22 &amp; "_" &amp; INDEX('Tariff mapping'!$E$6:$E$37, MATCH('Outputs_pre-361'!$H22, 'Tariff mapping'!$D$6:$D$37, 0)) &amp; "_" &amp; $I22, Outputs_published!$D$6:$D$341, 0))</f>
        <v>1.179</v>
      </c>
      <c r="AA22" s="162">
        <f>INDEX(Outputs_published!AA$6:AA$341, MATCH($E22 &amp; "_" &amp; $F22 &amp; "_" &amp; INDEX('Tariff mapping'!$E$6:$E$37, MATCH('Outputs_pre-361'!$H22, 'Tariff mapping'!$D$6:$D$37, 0)) &amp; "_" &amp; $I22, Outputs_published!$D$6:$D$341, 0))</f>
        <v>1.431</v>
      </c>
      <c r="AB22" s="162">
        <f>INDEX(Outputs_published!AB$6:AB$341, MATCH($E22 &amp; "_" &amp; $F22 &amp; "_" &amp; INDEX('Tariff mapping'!$E$6:$E$37, MATCH('Outputs_pre-361'!$H22, 'Tariff mapping'!$D$6:$D$37, 0)) &amp; "_" &amp; $I22, Outputs_published!$D$6:$D$341, 0))</f>
        <v>1.401</v>
      </c>
      <c r="AC22" s="65"/>
    </row>
    <row r="23" spans="1:29" x14ac:dyDescent="0.35">
      <c r="A23" s="49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162">
        <f>INDEX(Outputs_published!O$6:O$341, MATCH($E23 &amp; "_" &amp; $F23 &amp; "_" &amp; INDEX('Tariff mapping'!$E$6:$E$37, MATCH('Outputs_pre-361'!$H23, 'Tariff mapping'!$D$6:$D$37, 0)) &amp; "_" &amp; $I23, Outputs_published!$D$6:$D$341, 0))</f>
        <v>4.3</v>
      </c>
      <c r="P23" s="162">
        <f>INDEX(Outputs_published!P$6:P$341, MATCH($E23 &amp; "_" &amp; $F23 &amp; "_" &amp; INDEX('Tariff mapping'!$E$6:$E$37, MATCH('Outputs_pre-361'!$H23, 'Tariff mapping'!$D$6:$D$37, 0)) &amp; "_" &amp; $I23, Outputs_published!$D$6:$D$341, 0))</f>
        <v>6.57</v>
      </c>
      <c r="Q23" s="162">
        <f>INDEX(Outputs_published!Q$6:Q$341, MATCH($E23 &amp; "_" &amp; $F23 &amp; "_" &amp; INDEX('Tariff mapping'!$E$6:$E$37, MATCH('Outputs_pre-361'!$H23, 'Tariff mapping'!$D$6:$D$37, 0)) &amp; "_" &amp; $I23, Outputs_published!$D$6:$D$341, 0))</f>
        <v>6.98</v>
      </c>
      <c r="R23" s="162">
        <f>INDEX(Outputs_published!R$6:R$341, MATCH($E23 &amp; "_" &amp; $F23 &amp; "_" &amp; INDEX('Tariff mapping'!$E$6:$E$37, MATCH('Outputs_pre-361'!$H23, 'Tariff mapping'!$D$6:$D$37, 0)) &amp; "_" &amp; $I23, Outputs_published!$D$6:$D$341, 0))</f>
        <v>9.98</v>
      </c>
      <c r="S23" s="162">
        <f>INDEX(Outputs_published!S$6:S$341, MATCH($E23 &amp; "_" &amp; $F23 &amp; "_" &amp; INDEX('Tariff mapping'!$E$6:$E$37, MATCH('Outputs_pre-361'!$H23, 'Tariff mapping'!$D$6:$D$37, 0)) &amp; "_" &amp; $I23, Outputs_published!$D$6:$D$341, 0))</f>
        <v>6.04</v>
      </c>
      <c r="T23" s="162">
        <f>INDEX(Outputs_published!T$6:T$341, MATCH($E23 &amp; "_" &amp; $F23 &amp; "_" &amp; INDEX('Tariff mapping'!$E$6:$E$37, MATCH('Outputs_pre-361'!$H23, 'Tariff mapping'!$D$6:$D$37, 0)) &amp; "_" &amp; $I23, Outputs_published!$D$6:$D$341, 0))</f>
        <v>6.04</v>
      </c>
      <c r="U23" s="162">
        <f>INDEX(Outputs_published!U$6:U$341, MATCH($E23 &amp; "_" &amp; $F23 &amp; "_" &amp; INDEX('Tariff mapping'!$E$6:$E$37, MATCH('Outputs_pre-361'!$H23, 'Tariff mapping'!$D$6:$D$37, 0)) &amp; "_" &amp; $I23, Outputs_published!$D$6:$D$341, 0))</f>
        <v>4.4000000000000004</v>
      </c>
      <c r="V23" s="162">
        <f>INDEX(Outputs_published!V$6:V$341, MATCH($E23 &amp; "_" &amp; $F23 &amp; "_" &amp; INDEX('Tariff mapping'!$E$6:$E$37, MATCH('Outputs_pre-361'!$H23, 'Tariff mapping'!$D$6:$D$37, 0)) &amp; "_" &amp; $I23, Outputs_published!$D$6:$D$341, 0))</f>
        <v>3.41</v>
      </c>
      <c r="W23" s="162">
        <f>INDEX(Outputs_published!W$6:W$341, MATCH($E23 &amp; "_" &amp; $F23 &amp; "_" &amp; INDEX('Tariff mapping'!$E$6:$E$37, MATCH('Outputs_pre-361'!$H23, 'Tariff mapping'!$D$6:$D$37, 0)) &amp; "_" &amp; $I23, Outputs_published!$D$6:$D$341, 0))</f>
        <v>4.1399999999999997</v>
      </c>
      <c r="X23" s="162">
        <f>INDEX(Outputs_published!X$6:X$341, MATCH($E23 &amp; "_" &amp; $F23 &amp; "_" &amp; INDEX('Tariff mapping'!$E$6:$E$37, MATCH('Outputs_pre-361'!$H23, 'Tariff mapping'!$D$6:$D$37, 0)) &amp; "_" &amp; $I23, Outputs_published!$D$6:$D$341, 0))</f>
        <v>4.1100000000000003</v>
      </c>
      <c r="Y23" s="162">
        <f>INDEX(Outputs_published!Y$6:Y$341, MATCH($E23 &amp; "_" &amp; $F23 &amp; "_" &amp; INDEX('Tariff mapping'!$E$6:$E$37, MATCH('Outputs_pre-361'!$H23, 'Tariff mapping'!$D$6:$D$37, 0)) &amp; "_" &amp; $I23, Outputs_published!$D$6:$D$341, 0))</f>
        <v>7.44</v>
      </c>
      <c r="Z23" s="162">
        <f>INDEX(Outputs_published!Z$6:Z$341, MATCH($E23 &amp; "_" &amp; $F23 &amp; "_" &amp; INDEX('Tariff mapping'!$E$6:$E$37, MATCH('Outputs_pre-361'!$H23, 'Tariff mapping'!$D$6:$D$37, 0)) &amp; "_" &amp; $I23, Outputs_published!$D$6:$D$341, 0))</f>
        <v>9.07</v>
      </c>
      <c r="AA23" s="162">
        <f>INDEX(Outputs_published!AA$6:AA$341, MATCH($E23 &amp; "_" &amp; $F23 &amp; "_" &amp; INDEX('Tariff mapping'!$E$6:$E$37, MATCH('Outputs_pre-361'!$H23, 'Tariff mapping'!$D$6:$D$37, 0)) &amp; "_" &amp; $I23, Outputs_published!$D$6:$D$341, 0))</f>
        <v>9.85</v>
      </c>
      <c r="AB23" s="162">
        <f>INDEX(Outputs_published!AB$6:AB$341, MATCH($E23 &amp; "_" &amp; $F23 &amp; "_" &amp; INDEX('Tariff mapping'!$E$6:$E$37, MATCH('Outputs_pre-361'!$H23, 'Tariff mapping'!$D$6:$D$37, 0)) &amp; "_" &amp; $I23, Outputs_published!$D$6:$D$341, 0))</f>
        <v>9.35</v>
      </c>
      <c r="AC23" s="65"/>
    </row>
    <row r="24" spans="1:29" x14ac:dyDescent="0.35">
      <c r="A24" s="49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162">
        <f>INDEX(Outputs_published!O$6:O$341, MATCH($E24 &amp; "_" &amp; $F24 &amp; "_" &amp; INDEX('Tariff mapping'!$E$6:$E$37, MATCH('Outputs_pre-361'!$H24, 'Tariff mapping'!$D$6:$D$37, 0)) &amp; "_" &amp; $I24, Outputs_published!$D$6:$D$341, 0))</f>
        <v>0</v>
      </c>
      <c r="P24" s="162">
        <f>INDEX(Outputs_published!P$6:P$341, MATCH($E24 &amp; "_" &amp; $F24 &amp; "_" &amp; INDEX('Tariff mapping'!$E$6:$E$37, MATCH('Outputs_pre-361'!$H24, 'Tariff mapping'!$D$6:$D$37, 0)) &amp; "_" &amp; $I24, Outputs_published!$D$6:$D$341, 0))</f>
        <v>0</v>
      </c>
      <c r="Q24" s="162">
        <f>INDEX(Outputs_published!Q$6:Q$341, MATCH($E24 &amp; "_" &amp; $F24 &amp; "_" &amp; INDEX('Tariff mapping'!$E$6:$E$37, MATCH('Outputs_pre-361'!$H24, 'Tariff mapping'!$D$6:$D$37, 0)) &amp; "_" &amp; $I24, Outputs_published!$D$6:$D$341, 0))</f>
        <v>0</v>
      </c>
      <c r="R24" s="162">
        <f>INDEX(Outputs_published!R$6:R$341, MATCH($E24 &amp; "_" &amp; $F24 &amp; "_" &amp; INDEX('Tariff mapping'!$E$6:$E$37, MATCH('Outputs_pre-361'!$H24, 'Tariff mapping'!$D$6:$D$37, 0)) &amp; "_" &amp; $I24, Outputs_published!$D$6:$D$341, 0))</f>
        <v>0</v>
      </c>
      <c r="S24" s="162">
        <f>INDEX(Outputs_published!S$6:S$341, MATCH($E24 &amp; "_" &amp; $F24 &amp; "_" &amp; INDEX('Tariff mapping'!$E$6:$E$37, MATCH('Outputs_pre-361'!$H24, 'Tariff mapping'!$D$6:$D$37, 0)) &amp; "_" &amp; $I24, Outputs_published!$D$6:$D$341, 0))</f>
        <v>0</v>
      </c>
      <c r="T24" s="162">
        <f>INDEX(Outputs_published!T$6:T$341, MATCH($E24 &amp; "_" &amp; $F24 &amp; "_" &amp; INDEX('Tariff mapping'!$E$6:$E$37, MATCH('Outputs_pre-361'!$H24, 'Tariff mapping'!$D$6:$D$37, 0)) &amp; "_" &amp; $I24, Outputs_published!$D$6:$D$341, 0))</f>
        <v>0</v>
      </c>
      <c r="U24" s="162">
        <f>INDEX(Outputs_published!U$6:U$341, MATCH($E24 &amp; "_" &amp; $F24 &amp; "_" &amp; INDEX('Tariff mapping'!$E$6:$E$37, MATCH('Outputs_pre-361'!$H24, 'Tariff mapping'!$D$6:$D$37, 0)) &amp; "_" &amp; $I24, Outputs_published!$D$6:$D$341, 0))</f>
        <v>0</v>
      </c>
      <c r="V24" s="162">
        <f>INDEX(Outputs_published!V$6:V$341, MATCH($E24 &amp; "_" &amp; $F24 &amp; "_" &amp; INDEX('Tariff mapping'!$E$6:$E$37, MATCH('Outputs_pre-361'!$H24, 'Tariff mapping'!$D$6:$D$37, 0)) &amp; "_" &amp; $I24, Outputs_published!$D$6:$D$341, 0))</f>
        <v>0</v>
      </c>
      <c r="W24" s="162">
        <f>INDEX(Outputs_published!W$6:W$341, MATCH($E24 &amp; "_" &amp; $F24 &amp; "_" &amp; INDEX('Tariff mapping'!$E$6:$E$37, MATCH('Outputs_pre-361'!$H24, 'Tariff mapping'!$D$6:$D$37, 0)) &amp; "_" &amp; $I24, Outputs_published!$D$6:$D$341, 0))</f>
        <v>0</v>
      </c>
      <c r="X24" s="162">
        <f>INDEX(Outputs_published!X$6:X$341, MATCH($E24 &amp; "_" &amp; $F24 &amp; "_" &amp; INDEX('Tariff mapping'!$E$6:$E$37, MATCH('Outputs_pre-361'!$H24, 'Tariff mapping'!$D$6:$D$37, 0)) &amp; "_" &amp; $I24, Outputs_published!$D$6:$D$341, 0))</f>
        <v>0</v>
      </c>
      <c r="Y24" s="162">
        <f>INDEX(Outputs_published!Y$6:Y$341, MATCH($E24 &amp; "_" &amp; $F24 &amp; "_" &amp; INDEX('Tariff mapping'!$E$6:$E$37, MATCH('Outputs_pre-361'!$H24, 'Tariff mapping'!$D$6:$D$37, 0)) &amp; "_" &amp; $I24, Outputs_published!$D$6:$D$341, 0))</f>
        <v>0</v>
      </c>
      <c r="Z24" s="162">
        <f>INDEX(Outputs_published!Z$6:Z$341, MATCH($E24 &amp; "_" &amp; $F24 &amp; "_" &amp; INDEX('Tariff mapping'!$E$6:$E$37, MATCH('Outputs_pre-361'!$H24, 'Tariff mapping'!$D$6:$D$37, 0)) &amp; "_" &amp; $I24, Outputs_published!$D$6:$D$341, 0))</f>
        <v>0</v>
      </c>
      <c r="AA24" s="162">
        <f>INDEX(Outputs_published!AA$6:AA$341, MATCH($E24 &amp; "_" &amp; $F24 &amp; "_" &amp; INDEX('Tariff mapping'!$E$6:$E$37, MATCH('Outputs_pre-361'!$H24, 'Tariff mapping'!$D$6:$D$37, 0)) &amp; "_" &amp; $I24, Outputs_published!$D$6:$D$341, 0))</f>
        <v>0</v>
      </c>
      <c r="AB24" s="162">
        <f>INDEX(Outputs_published!AB$6:AB$341, MATCH($E24 &amp; "_" &amp; $F24 &amp; "_" &amp; INDEX('Tariff mapping'!$E$6:$E$37, MATCH('Outputs_pre-361'!$H24, 'Tariff mapping'!$D$6:$D$37, 0)) &amp; "_" &amp; $I24, Outputs_published!$D$6:$D$341, 0))</f>
        <v>0</v>
      </c>
      <c r="AC24" s="65"/>
    </row>
    <row r="25" spans="1:29" x14ac:dyDescent="0.35">
      <c r="A25" s="49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162">
        <f>INDEX(Outputs_published!O$6:O$341, MATCH($E25 &amp; "_" &amp; $F25 &amp; "_" &amp; INDEX('Tariff mapping'!$E$6:$E$37, MATCH('Outputs_pre-361'!$H25, 'Tariff mapping'!$D$6:$D$37, 0)) &amp; "_" &amp; $I25, Outputs_published!$D$6:$D$341, 0))</f>
        <v>0</v>
      </c>
      <c r="P25" s="162">
        <f>INDEX(Outputs_published!P$6:P$341, MATCH($E25 &amp; "_" &amp; $F25 &amp; "_" &amp; INDEX('Tariff mapping'!$E$6:$E$37, MATCH('Outputs_pre-361'!$H25, 'Tariff mapping'!$D$6:$D$37, 0)) &amp; "_" &amp; $I25, Outputs_published!$D$6:$D$341, 0))</f>
        <v>0</v>
      </c>
      <c r="Q25" s="162">
        <f>INDEX(Outputs_published!Q$6:Q$341, MATCH($E25 &amp; "_" &amp; $F25 &amp; "_" &amp; INDEX('Tariff mapping'!$E$6:$E$37, MATCH('Outputs_pre-361'!$H25, 'Tariff mapping'!$D$6:$D$37, 0)) &amp; "_" &amp; $I25, Outputs_published!$D$6:$D$341, 0))</f>
        <v>0</v>
      </c>
      <c r="R25" s="162">
        <f>INDEX(Outputs_published!R$6:R$341, MATCH($E25 &amp; "_" &amp; $F25 &amp; "_" &amp; INDEX('Tariff mapping'!$E$6:$E$37, MATCH('Outputs_pre-361'!$H25, 'Tariff mapping'!$D$6:$D$37, 0)) &amp; "_" &amp; $I25, Outputs_published!$D$6:$D$341, 0))</f>
        <v>0</v>
      </c>
      <c r="S25" s="162">
        <f>INDEX(Outputs_published!S$6:S$341, MATCH($E25 &amp; "_" &amp; $F25 &amp; "_" &amp; INDEX('Tariff mapping'!$E$6:$E$37, MATCH('Outputs_pre-361'!$H25, 'Tariff mapping'!$D$6:$D$37, 0)) &amp; "_" &amp; $I25, Outputs_published!$D$6:$D$341, 0))</f>
        <v>0</v>
      </c>
      <c r="T25" s="162">
        <f>INDEX(Outputs_published!T$6:T$341, MATCH($E25 &amp; "_" &amp; $F25 &amp; "_" &amp; INDEX('Tariff mapping'!$E$6:$E$37, MATCH('Outputs_pre-361'!$H25, 'Tariff mapping'!$D$6:$D$37, 0)) &amp; "_" &amp; $I25, Outputs_published!$D$6:$D$341, 0))</f>
        <v>0</v>
      </c>
      <c r="U25" s="162">
        <f>INDEX(Outputs_published!U$6:U$341, MATCH($E25 &amp; "_" &amp; $F25 &amp; "_" &amp; INDEX('Tariff mapping'!$E$6:$E$37, MATCH('Outputs_pre-361'!$H25, 'Tariff mapping'!$D$6:$D$37, 0)) &amp; "_" &amp; $I25, Outputs_published!$D$6:$D$341, 0))</f>
        <v>0</v>
      </c>
      <c r="V25" s="162">
        <f>INDEX(Outputs_published!V$6:V$341, MATCH($E25 &amp; "_" &amp; $F25 &amp; "_" &amp; INDEX('Tariff mapping'!$E$6:$E$37, MATCH('Outputs_pre-361'!$H25, 'Tariff mapping'!$D$6:$D$37, 0)) &amp; "_" &amp; $I25, Outputs_published!$D$6:$D$341, 0))</f>
        <v>0</v>
      </c>
      <c r="W25" s="162">
        <f>INDEX(Outputs_published!W$6:W$341, MATCH($E25 &amp; "_" &amp; $F25 &amp; "_" &amp; INDEX('Tariff mapping'!$E$6:$E$37, MATCH('Outputs_pre-361'!$H25, 'Tariff mapping'!$D$6:$D$37, 0)) &amp; "_" &amp; $I25, Outputs_published!$D$6:$D$341, 0))</f>
        <v>0</v>
      </c>
      <c r="X25" s="162">
        <f>INDEX(Outputs_published!X$6:X$341, MATCH($E25 &amp; "_" &amp; $F25 &amp; "_" &amp; INDEX('Tariff mapping'!$E$6:$E$37, MATCH('Outputs_pre-361'!$H25, 'Tariff mapping'!$D$6:$D$37, 0)) &amp; "_" &amp; $I25, Outputs_published!$D$6:$D$341, 0))</f>
        <v>0</v>
      </c>
      <c r="Y25" s="162">
        <f>INDEX(Outputs_published!Y$6:Y$341, MATCH($E25 &amp; "_" &amp; $F25 &amp; "_" &amp; INDEX('Tariff mapping'!$E$6:$E$37, MATCH('Outputs_pre-361'!$H25, 'Tariff mapping'!$D$6:$D$37, 0)) &amp; "_" &amp; $I25, Outputs_published!$D$6:$D$341, 0))</f>
        <v>0</v>
      </c>
      <c r="Z25" s="162">
        <f>INDEX(Outputs_published!Z$6:Z$341, MATCH($E25 &amp; "_" &amp; $F25 &amp; "_" &amp; INDEX('Tariff mapping'!$E$6:$E$37, MATCH('Outputs_pre-361'!$H25, 'Tariff mapping'!$D$6:$D$37, 0)) &amp; "_" &amp; $I25, Outputs_published!$D$6:$D$341, 0))</f>
        <v>0</v>
      </c>
      <c r="AA25" s="162">
        <f>INDEX(Outputs_published!AA$6:AA$341, MATCH($E25 &amp; "_" &amp; $F25 &amp; "_" &amp; INDEX('Tariff mapping'!$E$6:$E$37, MATCH('Outputs_pre-361'!$H25, 'Tariff mapping'!$D$6:$D$37, 0)) &amp; "_" &amp; $I25, Outputs_published!$D$6:$D$341, 0))</f>
        <v>0</v>
      </c>
      <c r="AB25" s="162">
        <f>INDEX(Outputs_published!AB$6:AB$341, MATCH($E25 &amp; "_" &amp; $F25 &amp; "_" &amp; INDEX('Tariff mapping'!$E$6:$E$37, MATCH('Outputs_pre-361'!$H25, 'Tariff mapping'!$D$6:$D$37, 0)) &amp; "_" &amp; $I25, Outputs_published!$D$6:$D$341, 0))</f>
        <v>0</v>
      </c>
      <c r="AC25" s="65"/>
    </row>
    <row r="26" spans="1:29" x14ac:dyDescent="0.35">
      <c r="A26" s="49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162">
        <f>INDEX(Outputs_published!O$6:O$341, MATCH($E26 &amp; "_" &amp; $F26 &amp; "_" &amp; INDEX('Tariff mapping'!$E$6:$E$37, MATCH('Outputs_pre-361'!$H26, 'Tariff mapping'!$D$6:$D$37, 0)) &amp; "_" &amp; $I26, Outputs_published!$D$6:$D$341, 0))</f>
        <v>0</v>
      </c>
      <c r="P26" s="162">
        <f>INDEX(Outputs_published!P$6:P$341, MATCH($E26 &amp; "_" &amp; $F26 &amp; "_" &amp; INDEX('Tariff mapping'!$E$6:$E$37, MATCH('Outputs_pre-361'!$H26, 'Tariff mapping'!$D$6:$D$37, 0)) &amp; "_" &amp; $I26, Outputs_published!$D$6:$D$341, 0))</f>
        <v>0</v>
      </c>
      <c r="Q26" s="162">
        <f>INDEX(Outputs_published!Q$6:Q$341, MATCH($E26 &amp; "_" &amp; $F26 &amp; "_" &amp; INDEX('Tariff mapping'!$E$6:$E$37, MATCH('Outputs_pre-361'!$H26, 'Tariff mapping'!$D$6:$D$37, 0)) &amp; "_" &amp; $I26, Outputs_published!$D$6:$D$341, 0))</f>
        <v>0</v>
      </c>
      <c r="R26" s="162">
        <f>INDEX(Outputs_published!R$6:R$341, MATCH($E26 &amp; "_" &amp; $F26 &amp; "_" &amp; INDEX('Tariff mapping'!$E$6:$E$37, MATCH('Outputs_pre-361'!$H26, 'Tariff mapping'!$D$6:$D$37, 0)) &amp; "_" &amp; $I26, Outputs_published!$D$6:$D$341, 0))</f>
        <v>0</v>
      </c>
      <c r="S26" s="162">
        <f>INDEX(Outputs_published!S$6:S$341, MATCH($E26 &amp; "_" &amp; $F26 &amp; "_" &amp; INDEX('Tariff mapping'!$E$6:$E$37, MATCH('Outputs_pre-361'!$H26, 'Tariff mapping'!$D$6:$D$37, 0)) &amp; "_" &amp; $I26, Outputs_published!$D$6:$D$341, 0))</f>
        <v>0</v>
      </c>
      <c r="T26" s="162">
        <f>INDEX(Outputs_published!T$6:T$341, MATCH($E26 &amp; "_" &amp; $F26 &amp; "_" &amp; INDEX('Tariff mapping'!$E$6:$E$37, MATCH('Outputs_pre-361'!$H26, 'Tariff mapping'!$D$6:$D$37, 0)) &amp; "_" &amp; $I26, Outputs_published!$D$6:$D$341, 0))</f>
        <v>0</v>
      </c>
      <c r="U26" s="162">
        <f>INDEX(Outputs_published!U$6:U$341, MATCH($E26 &amp; "_" &amp; $F26 &amp; "_" &amp; INDEX('Tariff mapping'!$E$6:$E$37, MATCH('Outputs_pre-361'!$H26, 'Tariff mapping'!$D$6:$D$37, 0)) &amp; "_" &amp; $I26, Outputs_published!$D$6:$D$341, 0))</f>
        <v>0</v>
      </c>
      <c r="V26" s="162">
        <f>INDEX(Outputs_published!V$6:V$341, MATCH($E26 &amp; "_" &amp; $F26 &amp; "_" &amp; INDEX('Tariff mapping'!$E$6:$E$37, MATCH('Outputs_pre-361'!$H26, 'Tariff mapping'!$D$6:$D$37, 0)) &amp; "_" &amp; $I26, Outputs_published!$D$6:$D$341, 0))</f>
        <v>0</v>
      </c>
      <c r="W26" s="162">
        <f>INDEX(Outputs_published!W$6:W$341, MATCH($E26 &amp; "_" &amp; $F26 &amp; "_" &amp; INDEX('Tariff mapping'!$E$6:$E$37, MATCH('Outputs_pre-361'!$H26, 'Tariff mapping'!$D$6:$D$37, 0)) &amp; "_" &amp; $I26, Outputs_published!$D$6:$D$341, 0))</f>
        <v>0</v>
      </c>
      <c r="X26" s="162">
        <f>INDEX(Outputs_published!X$6:X$341, MATCH($E26 &amp; "_" &amp; $F26 &amp; "_" &amp; INDEX('Tariff mapping'!$E$6:$E$37, MATCH('Outputs_pre-361'!$H26, 'Tariff mapping'!$D$6:$D$37, 0)) &amp; "_" &amp; $I26, Outputs_published!$D$6:$D$341, 0))</f>
        <v>0</v>
      </c>
      <c r="Y26" s="162">
        <f>INDEX(Outputs_published!Y$6:Y$341, MATCH($E26 &amp; "_" &amp; $F26 &amp; "_" &amp; INDEX('Tariff mapping'!$E$6:$E$37, MATCH('Outputs_pre-361'!$H26, 'Tariff mapping'!$D$6:$D$37, 0)) &amp; "_" &amp; $I26, Outputs_published!$D$6:$D$341, 0))</f>
        <v>0</v>
      </c>
      <c r="Z26" s="162">
        <f>INDEX(Outputs_published!Z$6:Z$341, MATCH($E26 &amp; "_" &amp; $F26 &amp; "_" &amp; INDEX('Tariff mapping'!$E$6:$E$37, MATCH('Outputs_pre-361'!$H26, 'Tariff mapping'!$D$6:$D$37, 0)) &amp; "_" &amp; $I26, Outputs_published!$D$6:$D$341, 0))</f>
        <v>0</v>
      </c>
      <c r="AA26" s="162">
        <f>INDEX(Outputs_published!AA$6:AA$341, MATCH($E26 &amp; "_" &amp; $F26 &amp; "_" &amp; INDEX('Tariff mapping'!$E$6:$E$37, MATCH('Outputs_pre-361'!$H26, 'Tariff mapping'!$D$6:$D$37, 0)) &amp; "_" &amp; $I26, Outputs_published!$D$6:$D$341, 0))</f>
        <v>0</v>
      </c>
      <c r="AB26" s="162">
        <f>INDEX(Outputs_published!AB$6:AB$341, MATCH($E26 &amp; "_" &amp; $F26 &amp; "_" &amp; INDEX('Tariff mapping'!$E$6:$E$37, MATCH('Outputs_pre-361'!$H26, 'Tariff mapping'!$D$6:$D$37, 0)) &amp; "_" &amp; $I26, Outputs_published!$D$6:$D$341, 0))</f>
        <v>0</v>
      </c>
      <c r="AC26" s="65"/>
    </row>
    <row r="27" spans="1:29" x14ac:dyDescent="0.35">
      <c r="A27" s="49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162">
        <f>INDEX(Outputs_published!O$6:O$341, MATCH($E27 &amp; "_" &amp; $F27 &amp; "_" &amp; INDEX('Tariff mapping'!$E$6:$E$37, MATCH('Outputs_pre-361'!$H27, 'Tariff mapping'!$D$6:$D$37, 0)) &amp; "_" &amp; $I27, Outputs_published!$D$6:$D$341, 0))</f>
        <v>10.249000000000001</v>
      </c>
      <c r="P27" s="162">
        <f>INDEX(Outputs_published!P$6:P$341, MATCH($E27 &amp; "_" &amp; $F27 &amp; "_" &amp; INDEX('Tariff mapping'!$E$6:$E$37, MATCH('Outputs_pre-361'!$H27, 'Tariff mapping'!$D$6:$D$37, 0)) &amp; "_" &amp; $I27, Outputs_published!$D$6:$D$341, 0))</f>
        <v>8.6470000000000002</v>
      </c>
      <c r="Q27" s="162">
        <f>INDEX(Outputs_published!Q$6:Q$341, MATCH($E27 &amp; "_" &amp; $F27 &amp; "_" &amp; INDEX('Tariff mapping'!$E$6:$E$37, MATCH('Outputs_pre-361'!$H27, 'Tariff mapping'!$D$6:$D$37, 0)) &amp; "_" &amp; $I27, Outputs_published!$D$6:$D$341, 0))</f>
        <v>6.1349999999999998</v>
      </c>
      <c r="R27" s="162">
        <f>INDEX(Outputs_published!R$6:R$341, MATCH($E27 &amp; "_" &amp; $F27 &amp; "_" &amp; INDEX('Tariff mapping'!$E$6:$E$37, MATCH('Outputs_pre-361'!$H27, 'Tariff mapping'!$D$6:$D$37, 0)) &amp; "_" &amp; $I27, Outputs_published!$D$6:$D$341, 0))</f>
        <v>11.6</v>
      </c>
      <c r="S27" s="162">
        <f>INDEX(Outputs_published!S$6:S$341, MATCH($E27 &amp; "_" &amp; $F27 &amp; "_" &amp; INDEX('Tariff mapping'!$E$6:$E$37, MATCH('Outputs_pre-361'!$H27, 'Tariff mapping'!$D$6:$D$37, 0)) &amp; "_" &amp; $I27, Outputs_published!$D$6:$D$341, 0))</f>
        <v>9.1829999999999998</v>
      </c>
      <c r="T27" s="162">
        <f>INDEX(Outputs_published!T$6:T$341, MATCH($E27 &amp; "_" &amp; $F27 &amp; "_" &amp; INDEX('Tariff mapping'!$E$6:$E$37, MATCH('Outputs_pre-361'!$H27, 'Tariff mapping'!$D$6:$D$37, 0)) &amp; "_" &amp; $I27, Outputs_published!$D$6:$D$341, 0))</f>
        <v>11.609</v>
      </c>
      <c r="U27" s="162">
        <f>INDEX(Outputs_published!U$6:U$341, MATCH($E27 &amp; "_" &amp; $F27 &amp; "_" &amp; INDEX('Tariff mapping'!$E$6:$E$37, MATCH('Outputs_pre-361'!$H27, 'Tariff mapping'!$D$6:$D$37, 0)) &amp; "_" &amp; $I27, Outputs_published!$D$6:$D$341, 0))</f>
        <v>13.929</v>
      </c>
      <c r="V27" s="162">
        <f>INDEX(Outputs_published!V$6:V$341, MATCH($E27 &amp; "_" &amp; $F27 &amp; "_" &amp; INDEX('Tariff mapping'!$E$6:$E$37, MATCH('Outputs_pre-361'!$H27, 'Tariff mapping'!$D$6:$D$37, 0)) &amp; "_" &amp; $I27, Outputs_published!$D$6:$D$341, 0))</f>
        <v>5.1369999999999996</v>
      </c>
      <c r="W27" s="162">
        <f>INDEX(Outputs_published!W$6:W$341, MATCH($E27 &amp; "_" &amp; $F27 &amp; "_" &amp; INDEX('Tariff mapping'!$E$6:$E$37, MATCH('Outputs_pre-361'!$H27, 'Tariff mapping'!$D$6:$D$37, 0)) &amp; "_" &amp; $I27, Outputs_published!$D$6:$D$341, 0))</f>
        <v>13.204000000000001</v>
      </c>
      <c r="X27" s="162">
        <f>INDEX(Outputs_published!X$6:X$341, MATCH($E27 &amp; "_" &amp; $F27 &amp; "_" &amp; INDEX('Tariff mapping'!$E$6:$E$37, MATCH('Outputs_pre-361'!$H27, 'Tariff mapping'!$D$6:$D$37, 0)) &amp; "_" &amp; $I27, Outputs_published!$D$6:$D$341, 0))</f>
        <v>14.585000000000001</v>
      </c>
      <c r="Y27" s="162">
        <f>INDEX(Outputs_published!Y$6:Y$341, MATCH($E27 &amp; "_" &amp; $F27 &amp; "_" &amp; INDEX('Tariff mapping'!$E$6:$E$37, MATCH('Outputs_pre-361'!$H27, 'Tariff mapping'!$D$6:$D$37, 0)) &amp; "_" &amp; $I27, Outputs_published!$D$6:$D$341, 0))</f>
        <v>7.69</v>
      </c>
      <c r="Z27" s="162">
        <f>INDEX(Outputs_published!Z$6:Z$341, MATCH($E27 &amp; "_" &amp; $F27 &amp; "_" &amp; INDEX('Tariff mapping'!$E$6:$E$37, MATCH('Outputs_pre-361'!$H27, 'Tariff mapping'!$D$6:$D$37, 0)) &amp; "_" &amp; $I27, Outputs_published!$D$6:$D$341, 0))</f>
        <v>8.6010000000000009</v>
      </c>
      <c r="AA27" s="162">
        <f>INDEX(Outputs_published!AA$6:AA$341, MATCH($E27 &amp; "_" &amp; $F27 &amp; "_" &amp; INDEX('Tariff mapping'!$E$6:$E$37, MATCH('Outputs_pre-361'!$H27, 'Tariff mapping'!$D$6:$D$37, 0)) &amp; "_" &amp; $I27, Outputs_published!$D$6:$D$341, 0))</f>
        <v>14.039</v>
      </c>
      <c r="AB27" s="162">
        <f>INDEX(Outputs_published!AB$6:AB$341, MATCH($E27 &amp; "_" &amp; $F27 &amp; "_" &amp; INDEX('Tariff mapping'!$E$6:$E$37, MATCH('Outputs_pre-361'!$H27, 'Tariff mapping'!$D$6:$D$37, 0)) &amp; "_" &amp; $I27, Outputs_published!$D$6:$D$341, 0))</f>
        <v>9.7249999999999996</v>
      </c>
      <c r="AC27" s="65"/>
    </row>
    <row r="28" spans="1:29" x14ac:dyDescent="0.35">
      <c r="A28" s="49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162">
        <f>INDEX(Outputs_published!O$6:O$341, MATCH($E28 &amp; "_" &amp; $F28 &amp; "_" &amp; INDEX('Tariff mapping'!$E$6:$E$37, MATCH('Outputs_pre-361'!$H28, 'Tariff mapping'!$D$6:$D$37, 0)) &amp; "_" &amp; $I28, Outputs_published!$D$6:$D$341, 0))</f>
        <v>2.052</v>
      </c>
      <c r="P28" s="162">
        <f>INDEX(Outputs_published!P$6:P$341, MATCH($E28 &amp; "_" &amp; $F28 &amp; "_" &amp; INDEX('Tariff mapping'!$E$6:$E$37, MATCH('Outputs_pre-361'!$H28, 'Tariff mapping'!$D$6:$D$37, 0)) &amp; "_" &amp; $I28, Outputs_published!$D$6:$D$341, 0))</f>
        <v>2.0249999999999999</v>
      </c>
      <c r="Q28" s="162">
        <f>INDEX(Outputs_published!Q$6:Q$341, MATCH($E28 &amp; "_" &amp; $F28 &amp; "_" &amp; INDEX('Tariff mapping'!$E$6:$E$37, MATCH('Outputs_pre-361'!$H28, 'Tariff mapping'!$D$6:$D$37, 0)) &amp; "_" &amp; $I28, Outputs_published!$D$6:$D$341, 0))</f>
        <v>1.927</v>
      </c>
      <c r="R28" s="162">
        <f>INDEX(Outputs_published!R$6:R$341, MATCH($E28 &amp; "_" &amp; $F28 &amp; "_" &amp; INDEX('Tariff mapping'!$E$6:$E$37, MATCH('Outputs_pre-361'!$H28, 'Tariff mapping'!$D$6:$D$37, 0)) &amp; "_" &amp; $I28, Outputs_published!$D$6:$D$341, 0))</f>
        <v>2.9329999999999998</v>
      </c>
      <c r="S28" s="162">
        <f>INDEX(Outputs_published!S$6:S$341, MATCH($E28 &amp; "_" &amp; $F28 &amp; "_" &amp; INDEX('Tariff mapping'!$E$6:$E$37, MATCH('Outputs_pre-361'!$H28, 'Tariff mapping'!$D$6:$D$37, 0)) &amp; "_" &amp; $I28, Outputs_published!$D$6:$D$341, 0))</f>
        <v>1.429</v>
      </c>
      <c r="T28" s="162">
        <f>INDEX(Outputs_published!T$6:T$341, MATCH($E28 &amp; "_" &amp; $F28 &amp; "_" &amp; INDEX('Tariff mapping'!$E$6:$E$37, MATCH('Outputs_pre-361'!$H28, 'Tariff mapping'!$D$6:$D$37, 0)) &amp; "_" &amp; $I28, Outputs_published!$D$6:$D$341, 0))</f>
        <v>2.173</v>
      </c>
      <c r="U28" s="162">
        <f>INDEX(Outputs_published!U$6:U$341, MATCH($E28 &amp; "_" &amp; $F28 &amp; "_" &amp; INDEX('Tariff mapping'!$E$6:$E$37, MATCH('Outputs_pre-361'!$H28, 'Tariff mapping'!$D$6:$D$37, 0)) &amp; "_" &amp; $I28, Outputs_published!$D$6:$D$341, 0))</f>
        <v>3.3490000000000002</v>
      </c>
      <c r="V28" s="162">
        <f>INDEX(Outputs_published!V$6:V$341, MATCH($E28 &amp; "_" &amp; $F28 &amp; "_" &amp; INDEX('Tariff mapping'!$E$6:$E$37, MATCH('Outputs_pre-361'!$H28, 'Tariff mapping'!$D$6:$D$37, 0)) &amp; "_" &amp; $I28, Outputs_published!$D$6:$D$341, 0))</f>
        <v>0.27300000000000002</v>
      </c>
      <c r="W28" s="162">
        <f>INDEX(Outputs_published!W$6:W$341, MATCH($E28 &amp; "_" &amp; $F28 &amp; "_" &amp; INDEX('Tariff mapping'!$E$6:$E$37, MATCH('Outputs_pre-361'!$H28, 'Tariff mapping'!$D$6:$D$37, 0)) &amp; "_" &amp; $I28, Outputs_published!$D$6:$D$341, 0))</f>
        <v>1.0620000000000001</v>
      </c>
      <c r="X28" s="162">
        <f>INDEX(Outputs_published!X$6:X$341, MATCH($E28 &amp; "_" &amp; $F28 &amp; "_" &amp; INDEX('Tariff mapping'!$E$6:$E$37, MATCH('Outputs_pre-361'!$H28, 'Tariff mapping'!$D$6:$D$37, 0)) &amp; "_" &amp; $I28, Outputs_published!$D$6:$D$341, 0))</f>
        <v>0.67600000000000005</v>
      </c>
      <c r="Y28" s="162">
        <f>INDEX(Outputs_published!Y$6:Y$341, MATCH($E28 &amp; "_" &amp; $F28 &amp; "_" &amp; INDEX('Tariff mapping'!$E$6:$E$37, MATCH('Outputs_pre-361'!$H28, 'Tariff mapping'!$D$6:$D$37, 0)) &amp; "_" &amp; $I28, Outputs_published!$D$6:$D$341, 0))</f>
        <v>1.7350000000000001</v>
      </c>
      <c r="Z28" s="162">
        <f>INDEX(Outputs_published!Z$6:Z$341, MATCH($E28 &amp; "_" &amp; $F28 &amp; "_" &amp; INDEX('Tariff mapping'!$E$6:$E$37, MATCH('Outputs_pre-361'!$H28, 'Tariff mapping'!$D$6:$D$37, 0)) &amp; "_" &amp; $I28, Outputs_published!$D$6:$D$341, 0))</f>
        <v>2.0129999999999999</v>
      </c>
      <c r="AA28" s="162">
        <f>INDEX(Outputs_published!AA$6:AA$341, MATCH($E28 &amp; "_" &amp; $F28 &amp; "_" &amp; INDEX('Tariff mapping'!$E$6:$E$37, MATCH('Outputs_pre-361'!$H28, 'Tariff mapping'!$D$6:$D$37, 0)) &amp; "_" &amp; $I28, Outputs_published!$D$6:$D$341, 0))</f>
        <v>1.998</v>
      </c>
      <c r="AB28" s="162">
        <f>INDEX(Outputs_published!AB$6:AB$341, MATCH($E28 &amp; "_" &amp; $F28 &amp; "_" &amp; INDEX('Tariff mapping'!$E$6:$E$37, MATCH('Outputs_pre-361'!$H28, 'Tariff mapping'!$D$6:$D$37, 0)) &amp; "_" &amp; $I28, Outputs_published!$D$6:$D$341, 0))</f>
        <v>2.0129999999999999</v>
      </c>
      <c r="AC28" s="65"/>
    </row>
    <row r="29" spans="1:29" x14ac:dyDescent="0.35">
      <c r="A29" s="49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162">
        <f>INDEX(Outputs_published!O$6:O$341, MATCH($E29 &amp; "_" &amp; $F29 &amp; "_" &amp; INDEX('Tariff mapping'!$E$6:$E$37, MATCH('Outputs_pre-361'!$H29, 'Tariff mapping'!$D$6:$D$37, 0)) &amp; "_" &amp; $I29, Outputs_published!$D$6:$D$341, 0))</f>
        <v>0.71099999999999997</v>
      </c>
      <c r="P29" s="162">
        <f>INDEX(Outputs_published!P$6:P$341, MATCH($E29 &amp; "_" &amp; $F29 &amp; "_" &amp; INDEX('Tariff mapping'!$E$6:$E$37, MATCH('Outputs_pre-361'!$H29, 'Tariff mapping'!$D$6:$D$37, 0)) &amp; "_" &amp; $I29, Outputs_published!$D$6:$D$341, 0))</f>
        <v>1.272</v>
      </c>
      <c r="Q29" s="162">
        <f>INDEX(Outputs_published!Q$6:Q$341, MATCH($E29 &amp; "_" &amp; $F29 &amp; "_" &amp; INDEX('Tariff mapping'!$E$6:$E$37, MATCH('Outputs_pre-361'!$H29, 'Tariff mapping'!$D$6:$D$37, 0)) &amp; "_" &amp; $I29, Outputs_published!$D$6:$D$341, 0))</f>
        <v>1.1120000000000001</v>
      </c>
      <c r="R29" s="162">
        <f>INDEX(Outputs_published!R$6:R$341, MATCH($E29 &amp; "_" &amp; $F29 &amp; "_" &amp; INDEX('Tariff mapping'!$E$6:$E$37, MATCH('Outputs_pre-361'!$H29, 'Tariff mapping'!$D$6:$D$37, 0)) &amp; "_" &amp; $I29, Outputs_published!$D$6:$D$341, 0))</f>
        <v>2.0739999999999998</v>
      </c>
      <c r="S29" s="162">
        <f>INDEX(Outputs_published!S$6:S$341, MATCH($E29 &amp; "_" &amp; $F29 &amp; "_" &amp; INDEX('Tariff mapping'!$E$6:$E$37, MATCH('Outputs_pre-361'!$H29, 'Tariff mapping'!$D$6:$D$37, 0)) &amp; "_" &amp; $I29, Outputs_published!$D$6:$D$341, 0))</f>
        <v>0.503</v>
      </c>
      <c r="T29" s="162">
        <f>INDEX(Outputs_published!T$6:T$341, MATCH($E29 &amp; "_" &amp; $F29 &amp; "_" &amp; INDEX('Tariff mapping'!$E$6:$E$37, MATCH('Outputs_pre-361'!$H29, 'Tariff mapping'!$D$6:$D$37, 0)) &amp; "_" &amp; $I29, Outputs_published!$D$6:$D$341, 0))</f>
        <v>1.1739999999999999</v>
      </c>
      <c r="U29" s="162">
        <f>INDEX(Outputs_published!U$6:U$341, MATCH($E29 &amp; "_" &amp; $F29 &amp; "_" &amp; INDEX('Tariff mapping'!$E$6:$E$37, MATCH('Outputs_pre-361'!$H29, 'Tariff mapping'!$D$6:$D$37, 0)) &amp; "_" &amp; $I29, Outputs_published!$D$6:$D$341, 0))</f>
        <v>1.6120000000000001</v>
      </c>
      <c r="V29" s="162">
        <f>INDEX(Outputs_published!V$6:V$341, MATCH($E29 &amp; "_" &amp; $F29 &amp; "_" &amp; INDEX('Tariff mapping'!$E$6:$E$37, MATCH('Outputs_pre-361'!$H29, 'Tariff mapping'!$D$6:$D$37, 0)) &amp; "_" &amp; $I29, Outputs_published!$D$6:$D$341, 0))</f>
        <v>0</v>
      </c>
      <c r="W29" s="162">
        <f>INDEX(Outputs_published!W$6:W$341, MATCH($E29 &amp; "_" &amp; $F29 &amp; "_" &amp; INDEX('Tariff mapping'!$E$6:$E$37, MATCH('Outputs_pre-361'!$H29, 'Tariff mapping'!$D$6:$D$37, 0)) &amp; "_" &amp; $I29, Outputs_published!$D$6:$D$341, 0))</f>
        <v>0.64100000000000001</v>
      </c>
      <c r="X29" s="162">
        <f>INDEX(Outputs_published!X$6:X$341, MATCH($E29 &amp; "_" &amp; $F29 &amp; "_" &amp; INDEX('Tariff mapping'!$E$6:$E$37, MATCH('Outputs_pre-361'!$H29, 'Tariff mapping'!$D$6:$D$37, 0)) &amp; "_" &amp; $I29, Outputs_published!$D$6:$D$341, 0))</f>
        <v>0.255</v>
      </c>
      <c r="Y29" s="162">
        <f>INDEX(Outputs_published!Y$6:Y$341, MATCH($E29 &amp; "_" &amp; $F29 &amp; "_" &amp; INDEX('Tariff mapping'!$E$6:$E$37, MATCH('Outputs_pre-361'!$H29, 'Tariff mapping'!$D$6:$D$37, 0)) &amp; "_" &amp; $I29, Outputs_published!$D$6:$D$341, 0))</f>
        <v>0.92700000000000005</v>
      </c>
      <c r="Z29" s="162">
        <f>INDEX(Outputs_published!Z$6:Z$341, MATCH($E29 &amp; "_" &amp; $F29 &amp; "_" &amp; INDEX('Tariff mapping'!$E$6:$E$37, MATCH('Outputs_pre-361'!$H29, 'Tariff mapping'!$D$6:$D$37, 0)) &amp; "_" &amp; $I29, Outputs_published!$D$6:$D$341, 0))</f>
        <v>1.179</v>
      </c>
      <c r="AA29" s="162">
        <f>INDEX(Outputs_published!AA$6:AA$341, MATCH($E29 &amp; "_" &amp; $F29 &amp; "_" &amp; INDEX('Tariff mapping'!$E$6:$E$37, MATCH('Outputs_pre-361'!$H29, 'Tariff mapping'!$D$6:$D$37, 0)) &amp; "_" &amp; $I29, Outputs_published!$D$6:$D$341, 0))</f>
        <v>1.431</v>
      </c>
      <c r="AB29" s="162">
        <f>INDEX(Outputs_published!AB$6:AB$341, MATCH($E29 &amp; "_" &amp; $F29 &amp; "_" &amp; INDEX('Tariff mapping'!$E$6:$E$37, MATCH('Outputs_pre-361'!$H29, 'Tariff mapping'!$D$6:$D$37, 0)) &amp; "_" &amp; $I29, Outputs_published!$D$6:$D$341, 0))</f>
        <v>1.401</v>
      </c>
      <c r="AC29" s="65"/>
    </row>
    <row r="30" spans="1:29" x14ac:dyDescent="0.35">
      <c r="A30" s="49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162">
        <f>INDEX(Outputs_published!O$6:O$341, MATCH($E30 &amp; "_" &amp; $F30 &amp; "_" &amp; INDEX('Tariff mapping'!$E$6:$E$37, MATCH('Outputs_pre-361'!$H30, 'Tariff mapping'!$D$6:$D$37, 0)) &amp; "_" &amp; $I30, Outputs_published!$D$6:$D$341, 0))</f>
        <v>4.3</v>
      </c>
      <c r="P30" s="162">
        <f>INDEX(Outputs_published!P$6:P$341, MATCH($E30 &amp; "_" &amp; $F30 &amp; "_" &amp; INDEX('Tariff mapping'!$E$6:$E$37, MATCH('Outputs_pre-361'!$H30, 'Tariff mapping'!$D$6:$D$37, 0)) &amp; "_" &amp; $I30, Outputs_published!$D$6:$D$341, 0))</f>
        <v>6.57</v>
      </c>
      <c r="Q30" s="162">
        <f>INDEX(Outputs_published!Q$6:Q$341, MATCH($E30 &amp; "_" &amp; $F30 &amp; "_" &amp; INDEX('Tariff mapping'!$E$6:$E$37, MATCH('Outputs_pre-361'!$H30, 'Tariff mapping'!$D$6:$D$37, 0)) &amp; "_" &amp; $I30, Outputs_published!$D$6:$D$341, 0))</f>
        <v>6.98</v>
      </c>
      <c r="R30" s="162">
        <f>INDEX(Outputs_published!R$6:R$341, MATCH($E30 &amp; "_" &amp; $F30 &amp; "_" &amp; INDEX('Tariff mapping'!$E$6:$E$37, MATCH('Outputs_pre-361'!$H30, 'Tariff mapping'!$D$6:$D$37, 0)) &amp; "_" &amp; $I30, Outputs_published!$D$6:$D$341, 0))</f>
        <v>9.98</v>
      </c>
      <c r="S30" s="162">
        <f>INDEX(Outputs_published!S$6:S$341, MATCH($E30 &amp; "_" &amp; $F30 &amp; "_" &amp; INDEX('Tariff mapping'!$E$6:$E$37, MATCH('Outputs_pre-361'!$H30, 'Tariff mapping'!$D$6:$D$37, 0)) &amp; "_" &amp; $I30, Outputs_published!$D$6:$D$341, 0))</f>
        <v>6.04</v>
      </c>
      <c r="T30" s="162">
        <f>INDEX(Outputs_published!T$6:T$341, MATCH($E30 &amp; "_" &amp; $F30 &amp; "_" &amp; INDEX('Tariff mapping'!$E$6:$E$37, MATCH('Outputs_pre-361'!$H30, 'Tariff mapping'!$D$6:$D$37, 0)) &amp; "_" &amp; $I30, Outputs_published!$D$6:$D$341, 0))</f>
        <v>6.04</v>
      </c>
      <c r="U30" s="162">
        <f>INDEX(Outputs_published!U$6:U$341, MATCH($E30 &amp; "_" &amp; $F30 &amp; "_" &amp; INDEX('Tariff mapping'!$E$6:$E$37, MATCH('Outputs_pre-361'!$H30, 'Tariff mapping'!$D$6:$D$37, 0)) &amp; "_" &amp; $I30, Outputs_published!$D$6:$D$341, 0))</f>
        <v>4.4000000000000004</v>
      </c>
      <c r="V30" s="162">
        <f>INDEX(Outputs_published!V$6:V$341, MATCH($E30 &amp; "_" &amp; $F30 &amp; "_" &amp; INDEX('Tariff mapping'!$E$6:$E$37, MATCH('Outputs_pre-361'!$H30, 'Tariff mapping'!$D$6:$D$37, 0)) &amp; "_" &amp; $I30, Outputs_published!$D$6:$D$341, 0))</f>
        <v>3.41</v>
      </c>
      <c r="W30" s="162">
        <f>INDEX(Outputs_published!W$6:W$341, MATCH($E30 &amp; "_" &amp; $F30 &amp; "_" &amp; INDEX('Tariff mapping'!$E$6:$E$37, MATCH('Outputs_pre-361'!$H30, 'Tariff mapping'!$D$6:$D$37, 0)) &amp; "_" &amp; $I30, Outputs_published!$D$6:$D$341, 0))</f>
        <v>4.1399999999999997</v>
      </c>
      <c r="X30" s="162">
        <f>INDEX(Outputs_published!X$6:X$341, MATCH($E30 &amp; "_" &amp; $F30 &amp; "_" &amp; INDEX('Tariff mapping'!$E$6:$E$37, MATCH('Outputs_pre-361'!$H30, 'Tariff mapping'!$D$6:$D$37, 0)) &amp; "_" &amp; $I30, Outputs_published!$D$6:$D$341, 0))</f>
        <v>4.1100000000000003</v>
      </c>
      <c r="Y30" s="162">
        <f>INDEX(Outputs_published!Y$6:Y$341, MATCH($E30 &amp; "_" &amp; $F30 &amp; "_" &amp; INDEX('Tariff mapping'!$E$6:$E$37, MATCH('Outputs_pre-361'!$H30, 'Tariff mapping'!$D$6:$D$37, 0)) &amp; "_" &amp; $I30, Outputs_published!$D$6:$D$341, 0))</f>
        <v>7.44</v>
      </c>
      <c r="Z30" s="162">
        <f>INDEX(Outputs_published!Z$6:Z$341, MATCH($E30 &amp; "_" &amp; $F30 &amp; "_" &amp; INDEX('Tariff mapping'!$E$6:$E$37, MATCH('Outputs_pre-361'!$H30, 'Tariff mapping'!$D$6:$D$37, 0)) &amp; "_" &amp; $I30, Outputs_published!$D$6:$D$341, 0))</f>
        <v>9.07</v>
      </c>
      <c r="AA30" s="162">
        <f>INDEX(Outputs_published!AA$6:AA$341, MATCH($E30 &amp; "_" &amp; $F30 &amp; "_" &amp; INDEX('Tariff mapping'!$E$6:$E$37, MATCH('Outputs_pre-361'!$H30, 'Tariff mapping'!$D$6:$D$37, 0)) &amp; "_" &amp; $I30, Outputs_published!$D$6:$D$341, 0))</f>
        <v>9.85</v>
      </c>
      <c r="AB30" s="162">
        <f>INDEX(Outputs_published!AB$6:AB$341, MATCH($E30 &amp; "_" &amp; $F30 &amp; "_" &amp; INDEX('Tariff mapping'!$E$6:$E$37, MATCH('Outputs_pre-361'!$H30, 'Tariff mapping'!$D$6:$D$37, 0)) &amp; "_" &amp; $I30, Outputs_published!$D$6:$D$341, 0))</f>
        <v>9.35</v>
      </c>
      <c r="AC30" s="65"/>
    </row>
    <row r="31" spans="1:29" x14ac:dyDescent="0.35">
      <c r="A31" s="49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162">
        <f>INDEX(Outputs_published!O$6:O$341, MATCH($E31 &amp; "_" &amp; $F31 &amp; "_" &amp; INDEX('Tariff mapping'!$E$6:$E$37, MATCH('Outputs_pre-361'!$H31, 'Tariff mapping'!$D$6:$D$37, 0)) &amp; "_" &amp; $I31, Outputs_published!$D$6:$D$341, 0))</f>
        <v>0</v>
      </c>
      <c r="P31" s="162">
        <f>INDEX(Outputs_published!P$6:P$341, MATCH($E31 &amp; "_" &amp; $F31 &amp; "_" &amp; INDEX('Tariff mapping'!$E$6:$E$37, MATCH('Outputs_pre-361'!$H31, 'Tariff mapping'!$D$6:$D$37, 0)) &amp; "_" &amp; $I31, Outputs_published!$D$6:$D$341, 0))</f>
        <v>0</v>
      </c>
      <c r="Q31" s="162">
        <f>INDEX(Outputs_published!Q$6:Q$341, MATCH($E31 &amp; "_" &amp; $F31 &amp; "_" &amp; INDEX('Tariff mapping'!$E$6:$E$37, MATCH('Outputs_pre-361'!$H31, 'Tariff mapping'!$D$6:$D$37, 0)) &amp; "_" &amp; $I31, Outputs_published!$D$6:$D$341, 0))</f>
        <v>0</v>
      </c>
      <c r="R31" s="162">
        <f>INDEX(Outputs_published!R$6:R$341, MATCH($E31 &amp; "_" &amp; $F31 &amp; "_" &amp; INDEX('Tariff mapping'!$E$6:$E$37, MATCH('Outputs_pre-361'!$H31, 'Tariff mapping'!$D$6:$D$37, 0)) &amp; "_" &amp; $I31, Outputs_published!$D$6:$D$341, 0))</f>
        <v>0</v>
      </c>
      <c r="S31" s="162">
        <f>INDEX(Outputs_published!S$6:S$341, MATCH($E31 &amp; "_" &amp; $F31 &amp; "_" &amp; INDEX('Tariff mapping'!$E$6:$E$37, MATCH('Outputs_pre-361'!$H31, 'Tariff mapping'!$D$6:$D$37, 0)) &amp; "_" &amp; $I31, Outputs_published!$D$6:$D$341, 0))</f>
        <v>0</v>
      </c>
      <c r="T31" s="162">
        <f>INDEX(Outputs_published!T$6:T$341, MATCH($E31 &amp; "_" &amp; $F31 &amp; "_" &amp; INDEX('Tariff mapping'!$E$6:$E$37, MATCH('Outputs_pre-361'!$H31, 'Tariff mapping'!$D$6:$D$37, 0)) &amp; "_" &amp; $I31, Outputs_published!$D$6:$D$341, 0))</f>
        <v>0</v>
      </c>
      <c r="U31" s="162">
        <f>INDEX(Outputs_published!U$6:U$341, MATCH($E31 &amp; "_" &amp; $F31 &amp; "_" &amp; INDEX('Tariff mapping'!$E$6:$E$37, MATCH('Outputs_pre-361'!$H31, 'Tariff mapping'!$D$6:$D$37, 0)) &amp; "_" &amp; $I31, Outputs_published!$D$6:$D$341, 0))</f>
        <v>0</v>
      </c>
      <c r="V31" s="162">
        <f>INDEX(Outputs_published!V$6:V$341, MATCH($E31 &amp; "_" &amp; $F31 &amp; "_" &amp; INDEX('Tariff mapping'!$E$6:$E$37, MATCH('Outputs_pre-361'!$H31, 'Tariff mapping'!$D$6:$D$37, 0)) &amp; "_" &amp; $I31, Outputs_published!$D$6:$D$341, 0))</f>
        <v>0</v>
      </c>
      <c r="W31" s="162">
        <f>INDEX(Outputs_published!W$6:W$341, MATCH($E31 &amp; "_" &amp; $F31 &amp; "_" &amp; INDEX('Tariff mapping'!$E$6:$E$37, MATCH('Outputs_pre-361'!$H31, 'Tariff mapping'!$D$6:$D$37, 0)) &amp; "_" &amp; $I31, Outputs_published!$D$6:$D$341, 0))</f>
        <v>0</v>
      </c>
      <c r="X31" s="162">
        <f>INDEX(Outputs_published!X$6:X$341, MATCH($E31 &amp; "_" &amp; $F31 &amp; "_" &amp; INDEX('Tariff mapping'!$E$6:$E$37, MATCH('Outputs_pre-361'!$H31, 'Tariff mapping'!$D$6:$D$37, 0)) &amp; "_" &amp; $I31, Outputs_published!$D$6:$D$341, 0))</f>
        <v>0</v>
      </c>
      <c r="Y31" s="162">
        <f>INDEX(Outputs_published!Y$6:Y$341, MATCH($E31 &amp; "_" &amp; $F31 &amp; "_" &amp; INDEX('Tariff mapping'!$E$6:$E$37, MATCH('Outputs_pre-361'!$H31, 'Tariff mapping'!$D$6:$D$37, 0)) &amp; "_" &amp; $I31, Outputs_published!$D$6:$D$341, 0))</f>
        <v>0</v>
      </c>
      <c r="Z31" s="162">
        <f>INDEX(Outputs_published!Z$6:Z$341, MATCH($E31 &amp; "_" &amp; $F31 &amp; "_" &amp; INDEX('Tariff mapping'!$E$6:$E$37, MATCH('Outputs_pre-361'!$H31, 'Tariff mapping'!$D$6:$D$37, 0)) &amp; "_" &amp; $I31, Outputs_published!$D$6:$D$341, 0))</f>
        <v>0</v>
      </c>
      <c r="AA31" s="162">
        <f>INDEX(Outputs_published!AA$6:AA$341, MATCH($E31 &amp; "_" &amp; $F31 &amp; "_" &amp; INDEX('Tariff mapping'!$E$6:$E$37, MATCH('Outputs_pre-361'!$H31, 'Tariff mapping'!$D$6:$D$37, 0)) &amp; "_" &amp; $I31, Outputs_published!$D$6:$D$341, 0))</f>
        <v>0</v>
      </c>
      <c r="AB31" s="162">
        <f>INDEX(Outputs_published!AB$6:AB$341, MATCH($E31 &amp; "_" &amp; $F31 &amp; "_" &amp; INDEX('Tariff mapping'!$E$6:$E$37, MATCH('Outputs_pre-361'!$H31, 'Tariff mapping'!$D$6:$D$37, 0)) &amp; "_" &amp; $I31, Outputs_published!$D$6:$D$341, 0))</f>
        <v>0</v>
      </c>
      <c r="AC31" s="65"/>
    </row>
    <row r="32" spans="1:29" x14ac:dyDescent="0.35">
      <c r="A32" s="49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162">
        <f>INDEX(Outputs_published!O$6:O$341, MATCH($E32 &amp; "_" &amp; $F32 &amp; "_" &amp; INDEX('Tariff mapping'!$E$6:$E$37, MATCH('Outputs_pre-361'!$H32, 'Tariff mapping'!$D$6:$D$37, 0)) &amp; "_" &amp; $I32, Outputs_published!$D$6:$D$341, 0))</f>
        <v>0</v>
      </c>
      <c r="P32" s="162">
        <f>INDEX(Outputs_published!P$6:P$341, MATCH($E32 &amp; "_" &amp; $F32 &amp; "_" &amp; INDEX('Tariff mapping'!$E$6:$E$37, MATCH('Outputs_pre-361'!$H32, 'Tariff mapping'!$D$6:$D$37, 0)) &amp; "_" &amp; $I32, Outputs_published!$D$6:$D$341, 0))</f>
        <v>0</v>
      </c>
      <c r="Q32" s="162">
        <f>INDEX(Outputs_published!Q$6:Q$341, MATCH($E32 &amp; "_" &amp; $F32 &amp; "_" &amp; INDEX('Tariff mapping'!$E$6:$E$37, MATCH('Outputs_pre-361'!$H32, 'Tariff mapping'!$D$6:$D$37, 0)) &amp; "_" &amp; $I32, Outputs_published!$D$6:$D$341, 0))</f>
        <v>0</v>
      </c>
      <c r="R32" s="162">
        <f>INDEX(Outputs_published!R$6:R$341, MATCH($E32 &amp; "_" &amp; $F32 &amp; "_" &amp; INDEX('Tariff mapping'!$E$6:$E$37, MATCH('Outputs_pre-361'!$H32, 'Tariff mapping'!$D$6:$D$37, 0)) &amp; "_" &amp; $I32, Outputs_published!$D$6:$D$341, 0))</f>
        <v>0</v>
      </c>
      <c r="S32" s="162">
        <f>INDEX(Outputs_published!S$6:S$341, MATCH($E32 &amp; "_" &amp; $F32 &amp; "_" &amp; INDEX('Tariff mapping'!$E$6:$E$37, MATCH('Outputs_pre-361'!$H32, 'Tariff mapping'!$D$6:$D$37, 0)) &amp; "_" &amp; $I32, Outputs_published!$D$6:$D$341, 0))</f>
        <v>0</v>
      </c>
      <c r="T32" s="162">
        <f>INDEX(Outputs_published!T$6:T$341, MATCH($E32 &amp; "_" &amp; $F32 &amp; "_" &amp; INDEX('Tariff mapping'!$E$6:$E$37, MATCH('Outputs_pre-361'!$H32, 'Tariff mapping'!$D$6:$D$37, 0)) &amp; "_" &amp; $I32, Outputs_published!$D$6:$D$341, 0))</f>
        <v>0</v>
      </c>
      <c r="U32" s="162">
        <f>INDEX(Outputs_published!U$6:U$341, MATCH($E32 &amp; "_" &amp; $F32 &amp; "_" &amp; INDEX('Tariff mapping'!$E$6:$E$37, MATCH('Outputs_pre-361'!$H32, 'Tariff mapping'!$D$6:$D$37, 0)) &amp; "_" &amp; $I32, Outputs_published!$D$6:$D$341, 0))</f>
        <v>0</v>
      </c>
      <c r="V32" s="162">
        <f>INDEX(Outputs_published!V$6:V$341, MATCH($E32 &amp; "_" &amp; $F32 &amp; "_" &amp; INDEX('Tariff mapping'!$E$6:$E$37, MATCH('Outputs_pre-361'!$H32, 'Tariff mapping'!$D$6:$D$37, 0)) &amp; "_" &amp; $I32, Outputs_published!$D$6:$D$341, 0))</f>
        <v>0</v>
      </c>
      <c r="W32" s="162">
        <f>INDEX(Outputs_published!W$6:W$341, MATCH($E32 &amp; "_" &amp; $F32 &amp; "_" &amp; INDEX('Tariff mapping'!$E$6:$E$37, MATCH('Outputs_pre-361'!$H32, 'Tariff mapping'!$D$6:$D$37, 0)) &amp; "_" &amp; $I32, Outputs_published!$D$6:$D$341, 0))</f>
        <v>0</v>
      </c>
      <c r="X32" s="162">
        <f>INDEX(Outputs_published!X$6:X$341, MATCH($E32 &amp; "_" &amp; $F32 &amp; "_" &amp; INDEX('Tariff mapping'!$E$6:$E$37, MATCH('Outputs_pre-361'!$H32, 'Tariff mapping'!$D$6:$D$37, 0)) &amp; "_" &amp; $I32, Outputs_published!$D$6:$D$341, 0))</f>
        <v>0</v>
      </c>
      <c r="Y32" s="162">
        <f>INDEX(Outputs_published!Y$6:Y$341, MATCH($E32 &amp; "_" &amp; $F32 &amp; "_" &amp; INDEX('Tariff mapping'!$E$6:$E$37, MATCH('Outputs_pre-361'!$H32, 'Tariff mapping'!$D$6:$D$37, 0)) &amp; "_" &amp; $I32, Outputs_published!$D$6:$D$341, 0))</f>
        <v>0</v>
      </c>
      <c r="Z32" s="162">
        <f>INDEX(Outputs_published!Z$6:Z$341, MATCH($E32 &amp; "_" &amp; $F32 &amp; "_" &amp; INDEX('Tariff mapping'!$E$6:$E$37, MATCH('Outputs_pre-361'!$H32, 'Tariff mapping'!$D$6:$D$37, 0)) &amp; "_" &amp; $I32, Outputs_published!$D$6:$D$341, 0))</f>
        <v>0</v>
      </c>
      <c r="AA32" s="162">
        <f>INDEX(Outputs_published!AA$6:AA$341, MATCH($E32 &amp; "_" &amp; $F32 &amp; "_" &amp; INDEX('Tariff mapping'!$E$6:$E$37, MATCH('Outputs_pre-361'!$H32, 'Tariff mapping'!$D$6:$D$37, 0)) &amp; "_" &amp; $I32, Outputs_published!$D$6:$D$341, 0))</f>
        <v>0</v>
      </c>
      <c r="AB32" s="162">
        <f>INDEX(Outputs_published!AB$6:AB$341, MATCH($E32 &amp; "_" &amp; $F32 &amp; "_" &amp; INDEX('Tariff mapping'!$E$6:$E$37, MATCH('Outputs_pre-361'!$H32, 'Tariff mapping'!$D$6:$D$37, 0)) &amp; "_" &amp; $I32, Outputs_published!$D$6:$D$341, 0))</f>
        <v>0</v>
      </c>
      <c r="AC32" s="65"/>
    </row>
    <row r="33" spans="1:29" x14ac:dyDescent="0.35">
      <c r="A33" s="49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162">
        <f>INDEX(Outputs_published!O$6:O$341, MATCH($E33 &amp; "_" &amp; $F33 &amp; "_" &amp; INDEX('Tariff mapping'!$E$6:$E$37, MATCH('Outputs_pre-361'!$H33, 'Tariff mapping'!$D$6:$D$37, 0)) &amp; "_" &amp; $I33, Outputs_published!$D$6:$D$341, 0))</f>
        <v>0</v>
      </c>
      <c r="P33" s="162">
        <f>INDEX(Outputs_published!P$6:P$341, MATCH($E33 &amp; "_" &amp; $F33 &amp; "_" &amp; INDEX('Tariff mapping'!$E$6:$E$37, MATCH('Outputs_pre-361'!$H33, 'Tariff mapping'!$D$6:$D$37, 0)) &amp; "_" &amp; $I33, Outputs_published!$D$6:$D$341, 0))</f>
        <v>0</v>
      </c>
      <c r="Q33" s="162">
        <f>INDEX(Outputs_published!Q$6:Q$341, MATCH($E33 &amp; "_" &amp; $F33 &amp; "_" &amp; INDEX('Tariff mapping'!$E$6:$E$37, MATCH('Outputs_pre-361'!$H33, 'Tariff mapping'!$D$6:$D$37, 0)) &amp; "_" &amp; $I33, Outputs_published!$D$6:$D$341, 0))</f>
        <v>0</v>
      </c>
      <c r="R33" s="162">
        <f>INDEX(Outputs_published!R$6:R$341, MATCH($E33 &amp; "_" &amp; $F33 &amp; "_" &amp; INDEX('Tariff mapping'!$E$6:$E$37, MATCH('Outputs_pre-361'!$H33, 'Tariff mapping'!$D$6:$D$37, 0)) &amp; "_" &amp; $I33, Outputs_published!$D$6:$D$341, 0))</f>
        <v>0</v>
      </c>
      <c r="S33" s="162">
        <f>INDEX(Outputs_published!S$6:S$341, MATCH($E33 &amp; "_" &amp; $F33 &amp; "_" &amp; INDEX('Tariff mapping'!$E$6:$E$37, MATCH('Outputs_pre-361'!$H33, 'Tariff mapping'!$D$6:$D$37, 0)) &amp; "_" &amp; $I33, Outputs_published!$D$6:$D$341, 0))</f>
        <v>0</v>
      </c>
      <c r="T33" s="162">
        <f>INDEX(Outputs_published!T$6:T$341, MATCH($E33 &amp; "_" &amp; $F33 &amp; "_" &amp; INDEX('Tariff mapping'!$E$6:$E$37, MATCH('Outputs_pre-361'!$H33, 'Tariff mapping'!$D$6:$D$37, 0)) &amp; "_" &amp; $I33, Outputs_published!$D$6:$D$341, 0))</f>
        <v>0</v>
      </c>
      <c r="U33" s="162">
        <f>INDEX(Outputs_published!U$6:U$341, MATCH($E33 &amp; "_" &amp; $F33 &amp; "_" &amp; INDEX('Tariff mapping'!$E$6:$E$37, MATCH('Outputs_pre-361'!$H33, 'Tariff mapping'!$D$6:$D$37, 0)) &amp; "_" &amp; $I33, Outputs_published!$D$6:$D$341, 0))</f>
        <v>0</v>
      </c>
      <c r="V33" s="162">
        <f>INDEX(Outputs_published!V$6:V$341, MATCH($E33 &amp; "_" &amp; $F33 &amp; "_" &amp; INDEX('Tariff mapping'!$E$6:$E$37, MATCH('Outputs_pre-361'!$H33, 'Tariff mapping'!$D$6:$D$37, 0)) &amp; "_" &amp; $I33, Outputs_published!$D$6:$D$341, 0))</f>
        <v>0</v>
      </c>
      <c r="W33" s="162">
        <f>INDEX(Outputs_published!W$6:W$341, MATCH($E33 &amp; "_" &amp; $F33 &amp; "_" &amp; INDEX('Tariff mapping'!$E$6:$E$37, MATCH('Outputs_pre-361'!$H33, 'Tariff mapping'!$D$6:$D$37, 0)) &amp; "_" &amp; $I33, Outputs_published!$D$6:$D$341, 0))</f>
        <v>0</v>
      </c>
      <c r="X33" s="162">
        <f>INDEX(Outputs_published!X$6:X$341, MATCH($E33 &amp; "_" &amp; $F33 &amp; "_" &amp; INDEX('Tariff mapping'!$E$6:$E$37, MATCH('Outputs_pre-361'!$H33, 'Tariff mapping'!$D$6:$D$37, 0)) &amp; "_" &amp; $I33, Outputs_published!$D$6:$D$341, 0))</f>
        <v>0</v>
      </c>
      <c r="Y33" s="162">
        <f>INDEX(Outputs_published!Y$6:Y$341, MATCH($E33 &amp; "_" &amp; $F33 &amp; "_" &amp; INDEX('Tariff mapping'!$E$6:$E$37, MATCH('Outputs_pre-361'!$H33, 'Tariff mapping'!$D$6:$D$37, 0)) &amp; "_" &amp; $I33, Outputs_published!$D$6:$D$341, 0))</f>
        <v>0</v>
      </c>
      <c r="Z33" s="162">
        <f>INDEX(Outputs_published!Z$6:Z$341, MATCH($E33 &amp; "_" &amp; $F33 &amp; "_" &amp; INDEX('Tariff mapping'!$E$6:$E$37, MATCH('Outputs_pre-361'!$H33, 'Tariff mapping'!$D$6:$D$37, 0)) &amp; "_" &amp; $I33, Outputs_published!$D$6:$D$341, 0))</f>
        <v>0</v>
      </c>
      <c r="AA33" s="162">
        <f>INDEX(Outputs_published!AA$6:AA$341, MATCH($E33 &amp; "_" &amp; $F33 &amp; "_" &amp; INDEX('Tariff mapping'!$E$6:$E$37, MATCH('Outputs_pre-361'!$H33, 'Tariff mapping'!$D$6:$D$37, 0)) &amp; "_" &amp; $I33, Outputs_published!$D$6:$D$341, 0))</f>
        <v>0</v>
      </c>
      <c r="AB33" s="162">
        <f>INDEX(Outputs_published!AB$6:AB$341, MATCH($E33 &amp; "_" &amp; $F33 &amp; "_" &amp; INDEX('Tariff mapping'!$E$6:$E$37, MATCH('Outputs_pre-361'!$H33, 'Tariff mapping'!$D$6:$D$37, 0)) &amp; "_" &amp; $I33, Outputs_published!$D$6:$D$341, 0))</f>
        <v>0</v>
      </c>
      <c r="AC33" s="65"/>
    </row>
    <row r="34" spans="1:29" x14ac:dyDescent="0.35">
      <c r="A34" s="49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162">
        <f>INDEX(Outputs_published!O$6:O$341, MATCH($E34 &amp; "_" &amp; $F34 &amp; "_" &amp; INDEX('Tariff mapping'!$E$6:$E$37, MATCH('Outputs_pre-361'!$H34, 'Tariff mapping'!$D$6:$D$37, 0)) &amp; "_" &amp; $I34, Outputs_published!$D$6:$D$341, 0))</f>
        <v>10.249000000000001</v>
      </c>
      <c r="P34" s="162">
        <f>INDEX(Outputs_published!P$6:P$341, MATCH($E34 &amp; "_" &amp; $F34 &amp; "_" &amp; INDEX('Tariff mapping'!$E$6:$E$37, MATCH('Outputs_pre-361'!$H34, 'Tariff mapping'!$D$6:$D$37, 0)) &amp; "_" &amp; $I34, Outputs_published!$D$6:$D$341, 0))</f>
        <v>8.6470000000000002</v>
      </c>
      <c r="Q34" s="162">
        <f>INDEX(Outputs_published!Q$6:Q$341, MATCH($E34 &amp; "_" &amp; $F34 &amp; "_" &amp; INDEX('Tariff mapping'!$E$6:$E$37, MATCH('Outputs_pre-361'!$H34, 'Tariff mapping'!$D$6:$D$37, 0)) &amp; "_" &amp; $I34, Outputs_published!$D$6:$D$341, 0))</f>
        <v>6.1349999999999998</v>
      </c>
      <c r="R34" s="162">
        <f>INDEX(Outputs_published!R$6:R$341, MATCH($E34 &amp; "_" &amp; $F34 &amp; "_" &amp; INDEX('Tariff mapping'!$E$6:$E$37, MATCH('Outputs_pre-361'!$H34, 'Tariff mapping'!$D$6:$D$37, 0)) &amp; "_" &amp; $I34, Outputs_published!$D$6:$D$341, 0))</f>
        <v>11.6</v>
      </c>
      <c r="S34" s="162">
        <f>INDEX(Outputs_published!S$6:S$341, MATCH($E34 &amp; "_" &amp; $F34 &amp; "_" &amp; INDEX('Tariff mapping'!$E$6:$E$37, MATCH('Outputs_pre-361'!$H34, 'Tariff mapping'!$D$6:$D$37, 0)) &amp; "_" &amp; $I34, Outputs_published!$D$6:$D$341, 0))</f>
        <v>9.1829999999999998</v>
      </c>
      <c r="T34" s="162">
        <f>INDEX(Outputs_published!T$6:T$341, MATCH($E34 &amp; "_" &amp; $F34 &amp; "_" &amp; INDEX('Tariff mapping'!$E$6:$E$37, MATCH('Outputs_pre-361'!$H34, 'Tariff mapping'!$D$6:$D$37, 0)) &amp; "_" &amp; $I34, Outputs_published!$D$6:$D$341, 0))</f>
        <v>11.609</v>
      </c>
      <c r="U34" s="162">
        <f>INDEX(Outputs_published!U$6:U$341, MATCH($E34 &amp; "_" &amp; $F34 &amp; "_" &amp; INDEX('Tariff mapping'!$E$6:$E$37, MATCH('Outputs_pre-361'!$H34, 'Tariff mapping'!$D$6:$D$37, 0)) &amp; "_" &amp; $I34, Outputs_published!$D$6:$D$341, 0))</f>
        <v>13.929</v>
      </c>
      <c r="V34" s="162">
        <f>INDEX(Outputs_published!V$6:V$341, MATCH($E34 &amp; "_" &amp; $F34 &amp; "_" &amp; INDEX('Tariff mapping'!$E$6:$E$37, MATCH('Outputs_pre-361'!$H34, 'Tariff mapping'!$D$6:$D$37, 0)) &amp; "_" &amp; $I34, Outputs_published!$D$6:$D$341, 0))</f>
        <v>5.1369999999999996</v>
      </c>
      <c r="W34" s="162">
        <f>INDEX(Outputs_published!W$6:W$341, MATCH($E34 &amp; "_" &amp; $F34 &amp; "_" &amp; INDEX('Tariff mapping'!$E$6:$E$37, MATCH('Outputs_pre-361'!$H34, 'Tariff mapping'!$D$6:$D$37, 0)) &amp; "_" &amp; $I34, Outputs_published!$D$6:$D$341, 0))</f>
        <v>13.204000000000001</v>
      </c>
      <c r="X34" s="162">
        <f>INDEX(Outputs_published!X$6:X$341, MATCH($E34 &amp; "_" &amp; $F34 &amp; "_" &amp; INDEX('Tariff mapping'!$E$6:$E$37, MATCH('Outputs_pre-361'!$H34, 'Tariff mapping'!$D$6:$D$37, 0)) &amp; "_" &amp; $I34, Outputs_published!$D$6:$D$341, 0))</f>
        <v>14.585000000000001</v>
      </c>
      <c r="Y34" s="162">
        <f>INDEX(Outputs_published!Y$6:Y$341, MATCH($E34 &amp; "_" &amp; $F34 &amp; "_" &amp; INDEX('Tariff mapping'!$E$6:$E$37, MATCH('Outputs_pre-361'!$H34, 'Tariff mapping'!$D$6:$D$37, 0)) &amp; "_" &amp; $I34, Outputs_published!$D$6:$D$341, 0))</f>
        <v>7.69</v>
      </c>
      <c r="Z34" s="162">
        <f>INDEX(Outputs_published!Z$6:Z$341, MATCH($E34 &amp; "_" &amp; $F34 &amp; "_" &amp; INDEX('Tariff mapping'!$E$6:$E$37, MATCH('Outputs_pre-361'!$H34, 'Tariff mapping'!$D$6:$D$37, 0)) &amp; "_" &amp; $I34, Outputs_published!$D$6:$D$341, 0))</f>
        <v>8.6010000000000009</v>
      </c>
      <c r="AA34" s="162">
        <f>INDEX(Outputs_published!AA$6:AA$341, MATCH($E34 &amp; "_" &amp; $F34 &amp; "_" &amp; INDEX('Tariff mapping'!$E$6:$E$37, MATCH('Outputs_pre-361'!$H34, 'Tariff mapping'!$D$6:$D$37, 0)) &amp; "_" &amp; $I34, Outputs_published!$D$6:$D$341, 0))</f>
        <v>14.039</v>
      </c>
      <c r="AB34" s="162">
        <f>INDEX(Outputs_published!AB$6:AB$341, MATCH($E34 &amp; "_" &amp; $F34 &amp; "_" &amp; INDEX('Tariff mapping'!$E$6:$E$37, MATCH('Outputs_pre-361'!$H34, 'Tariff mapping'!$D$6:$D$37, 0)) &amp; "_" &amp; $I34, Outputs_published!$D$6:$D$341, 0))</f>
        <v>9.7249999999999996</v>
      </c>
      <c r="AC34" s="65"/>
    </row>
    <row r="35" spans="1:29" x14ac:dyDescent="0.35">
      <c r="A35" s="49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162">
        <f>INDEX(Outputs_published!O$6:O$341, MATCH($E35 &amp; "_" &amp; $F35 &amp; "_" &amp; INDEX('Tariff mapping'!$E$6:$E$37, MATCH('Outputs_pre-361'!$H35, 'Tariff mapping'!$D$6:$D$37, 0)) &amp; "_" &amp; $I35, Outputs_published!$D$6:$D$341, 0))</f>
        <v>2.052</v>
      </c>
      <c r="P35" s="162">
        <f>INDEX(Outputs_published!P$6:P$341, MATCH($E35 &amp; "_" &amp; $F35 &amp; "_" &amp; INDEX('Tariff mapping'!$E$6:$E$37, MATCH('Outputs_pre-361'!$H35, 'Tariff mapping'!$D$6:$D$37, 0)) &amp; "_" &amp; $I35, Outputs_published!$D$6:$D$341, 0))</f>
        <v>2.0249999999999999</v>
      </c>
      <c r="Q35" s="162">
        <f>INDEX(Outputs_published!Q$6:Q$341, MATCH($E35 &amp; "_" &amp; $F35 &amp; "_" &amp; INDEX('Tariff mapping'!$E$6:$E$37, MATCH('Outputs_pre-361'!$H35, 'Tariff mapping'!$D$6:$D$37, 0)) &amp; "_" &amp; $I35, Outputs_published!$D$6:$D$341, 0))</f>
        <v>1.927</v>
      </c>
      <c r="R35" s="162">
        <f>INDEX(Outputs_published!R$6:R$341, MATCH($E35 &amp; "_" &amp; $F35 &amp; "_" &amp; INDEX('Tariff mapping'!$E$6:$E$37, MATCH('Outputs_pre-361'!$H35, 'Tariff mapping'!$D$6:$D$37, 0)) &amp; "_" &amp; $I35, Outputs_published!$D$6:$D$341, 0))</f>
        <v>2.9329999999999998</v>
      </c>
      <c r="S35" s="162">
        <f>INDEX(Outputs_published!S$6:S$341, MATCH($E35 &amp; "_" &amp; $F35 &amp; "_" &amp; INDEX('Tariff mapping'!$E$6:$E$37, MATCH('Outputs_pre-361'!$H35, 'Tariff mapping'!$D$6:$D$37, 0)) &amp; "_" &amp; $I35, Outputs_published!$D$6:$D$341, 0))</f>
        <v>1.429</v>
      </c>
      <c r="T35" s="162">
        <f>INDEX(Outputs_published!T$6:T$341, MATCH($E35 &amp; "_" &amp; $F35 &amp; "_" &amp; INDEX('Tariff mapping'!$E$6:$E$37, MATCH('Outputs_pre-361'!$H35, 'Tariff mapping'!$D$6:$D$37, 0)) &amp; "_" &amp; $I35, Outputs_published!$D$6:$D$341, 0))</f>
        <v>2.173</v>
      </c>
      <c r="U35" s="162">
        <f>INDEX(Outputs_published!U$6:U$341, MATCH($E35 &amp; "_" &amp; $F35 &amp; "_" &amp; INDEX('Tariff mapping'!$E$6:$E$37, MATCH('Outputs_pre-361'!$H35, 'Tariff mapping'!$D$6:$D$37, 0)) &amp; "_" &amp; $I35, Outputs_published!$D$6:$D$341, 0))</f>
        <v>3.3490000000000002</v>
      </c>
      <c r="V35" s="162">
        <f>INDEX(Outputs_published!V$6:V$341, MATCH($E35 &amp; "_" &amp; $F35 &amp; "_" &amp; INDEX('Tariff mapping'!$E$6:$E$37, MATCH('Outputs_pre-361'!$H35, 'Tariff mapping'!$D$6:$D$37, 0)) &amp; "_" &amp; $I35, Outputs_published!$D$6:$D$341, 0))</f>
        <v>0.27300000000000002</v>
      </c>
      <c r="W35" s="162">
        <f>INDEX(Outputs_published!W$6:W$341, MATCH($E35 &amp; "_" &amp; $F35 &amp; "_" &amp; INDEX('Tariff mapping'!$E$6:$E$37, MATCH('Outputs_pre-361'!$H35, 'Tariff mapping'!$D$6:$D$37, 0)) &amp; "_" &amp; $I35, Outputs_published!$D$6:$D$341, 0))</f>
        <v>1.0620000000000001</v>
      </c>
      <c r="X35" s="162">
        <f>INDEX(Outputs_published!X$6:X$341, MATCH($E35 &amp; "_" &amp; $F35 &amp; "_" &amp; INDEX('Tariff mapping'!$E$6:$E$37, MATCH('Outputs_pre-361'!$H35, 'Tariff mapping'!$D$6:$D$37, 0)) &amp; "_" &amp; $I35, Outputs_published!$D$6:$D$341, 0))</f>
        <v>0.67600000000000005</v>
      </c>
      <c r="Y35" s="162">
        <f>INDEX(Outputs_published!Y$6:Y$341, MATCH($E35 &amp; "_" &amp; $F35 &amp; "_" &amp; INDEX('Tariff mapping'!$E$6:$E$37, MATCH('Outputs_pre-361'!$H35, 'Tariff mapping'!$D$6:$D$37, 0)) &amp; "_" &amp; $I35, Outputs_published!$D$6:$D$341, 0))</f>
        <v>1.7350000000000001</v>
      </c>
      <c r="Z35" s="162">
        <f>INDEX(Outputs_published!Z$6:Z$341, MATCH($E35 &amp; "_" &amp; $F35 &amp; "_" &amp; INDEX('Tariff mapping'!$E$6:$E$37, MATCH('Outputs_pre-361'!$H35, 'Tariff mapping'!$D$6:$D$37, 0)) &amp; "_" &amp; $I35, Outputs_published!$D$6:$D$341, 0))</f>
        <v>2.0129999999999999</v>
      </c>
      <c r="AA35" s="162">
        <f>INDEX(Outputs_published!AA$6:AA$341, MATCH($E35 &amp; "_" &amp; $F35 &amp; "_" &amp; INDEX('Tariff mapping'!$E$6:$E$37, MATCH('Outputs_pre-361'!$H35, 'Tariff mapping'!$D$6:$D$37, 0)) &amp; "_" &amp; $I35, Outputs_published!$D$6:$D$341, 0))</f>
        <v>1.998</v>
      </c>
      <c r="AB35" s="162">
        <f>INDEX(Outputs_published!AB$6:AB$341, MATCH($E35 &amp; "_" &amp; $F35 &amp; "_" &amp; INDEX('Tariff mapping'!$E$6:$E$37, MATCH('Outputs_pre-361'!$H35, 'Tariff mapping'!$D$6:$D$37, 0)) &amp; "_" &amp; $I35, Outputs_published!$D$6:$D$341, 0))</f>
        <v>2.0129999999999999</v>
      </c>
      <c r="AC35" s="65"/>
    </row>
    <row r="36" spans="1:29" x14ac:dyDescent="0.35">
      <c r="A36" s="49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162">
        <f>INDEX(Outputs_published!O$6:O$341, MATCH($E36 &amp; "_" &amp; $F36 &amp; "_" &amp; INDEX('Tariff mapping'!$E$6:$E$37, MATCH('Outputs_pre-361'!$H36, 'Tariff mapping'!$D$6:$D$37, 0)) &amp; "_" &amp; $I36, Outputs_published!$D$6:$D$341, 0))</f>
        <v>0.71099999999999997</v>
      </c>
      <c r="P36" s="162">
        <f>INDEX(Outputs_published!P$6:P$341, MATCH($E36 &amp; "_" &amp; $F36 &amp; "_" &amp; INDEX('Tariff mapping'!$E$6:$E$37, MATCH('Outputs_pre-361'!$H36, 'Tariff mapping'!$D$6:$D$37, 0)) &amp; "_" &amp; $I36, Outputs_published!$D$6:$D$341, 0))</f>
        <v>1.272</v>
      </c>
      <c r="Q36" s="162">
        <f>INDEX(Outputs_published!Q$6:Q$341, MATCH($E36 &amp; "_" &amp; $F36 &amp; "_" &amp; INDEX('Tariff mapping'!$E$6:$E$37, MATCH('Outputs_pre-361'!$H36, 'Tariff mapping'!$D$6:$D$37, 0)) &amp; "_" &amp; $I36, Outputs_published!$D$6:$D$341, 0))</f>
        <v>1.1120000000000001</v>
      </c>
      <c r="R36" s="162">
        <f>INDEX(Outputs_published!R$6:R$341, MATCH($E36 &amp; "_" &amp; $F36 &amp; "_" &amp; INDEX('Tariff mapping'!$E$6:$E$37, MATCH('Outputs_pre-361'!$H36, 'Tariff mapping'!$D$6:$D$37, 0)) &amp; "_" &amp; $I36, Outputs_published!$D$6:$D$341, 0))</f>
        <v>2.0739999999999998</v>
      </c>
      <c r="S36" s="162">
        <f>INDEX(Outputs_published!S$6:S$341, MATCH($E36 &amp; "_" &amp; $F36 &amp; "_" &amp; INDEX('Tariff mapping'!$E$6:$E$37, MATCH('Outputs_pre-361'!$H36, 'Tariff mapping'!$D$6:$D$37, 0)) &amp; "_" &amp; $I36, Outputs_published!$D$6:$D$341, 0))</f>
        <v>0.503</v>
      </c>
      <c r="T36" s="162">
        <f>INDEX(Outputs_published!T$6:T$341, MATCH($E36 &amp; "_" &amp; $F36 &amp; "_" &amp; INDEX('Tariff mapping'!$E$6:$E$37, MATCH('Outputs_pre-361'!$H36, 'Tariff mapping'!$D$6:$D$37, 0)) &amp; "_" &amp; $I36, Outputs_published!$D$6:$D$341, 0))</f>
        <v>1.1739999999999999</v>
      </c>
      <c r="U36" s="162">
        <f>INDEX(Outputs_published!U$6:U$341, MATCH($E36 &amp; "_" &amp; $F36 &amp; "_" &amp; INDEX('Tariff mapping'!$E$6:$E$37, MATCH('Outputs_pre-361'!$H36, 'Tariff mapping'!$D$6:$D$37, 0)) &amp; "_" &amp; $I36, Outputs_published!$D$6:$D$341, 0))</f>
        <v>1.6120000000000001</v>
      </c>
      <c r="V36" s="162">
        <f>INDEX(Outputs_published!V$6:V$341, MATCH($E36 &amp; "_" &amp; $F36 &amp; "_" &amp; INDEX('Tariff mapping'!$E$6:$E$37, MATCH('Outputs_pre-361'!$H36, 'Tariff mapping'!$D$6:$D$37, 0)) &amp; "_" &amp; $I36, Outputs_published!$D$6:$D$341, 0))</f>
        <v>0</v>
      </c>
      <c r="W36" s="162">
        <f>INDEX(Outputs_published!W$6:W$341, MATCH($E36 &amp; "_" &amp; $F36 &amp; "_" &amp; INDEX('Tariff mapping'!$E$6:$E$37, MATCH('Outputs_pre-361'!$H36, 'Tariff mapping'!$D$6:$D$37, 0)) &amp; "_" &amp; $I36, Outputs_published!$D$6:$D$341, 0))</f>
        <v>0.64100000000000001</v>
      </c>
      <c r="X36" s="162">
        <f>INDEX(Outputs_published!X$6:X$341, MATCH($E36 &amp; "_" &amp; $F36 &amp; "_" &amp; INDEX('Tariff mapping'!$E$6:$E$37, MATCH('Outputs_pre-361'!$H36, 'Tariff mapping'!$D$6:$D$37, 0)) &amp; "_" &amp; $I36, Outputs_published!$D$6:$D$341, 0))</f>
        <v>0.255</v>
      </c>
      <c r="Y36" s="162">
        <f>INDEX(Outputs_published!Y$6:Y$341, MATCH($E36 &amp; "_" &amp; $F36 &amp; "_" &amp; INDEX('Tariff mapping'!$E$6:$E$37, MATCH('Outputs_pre-361'!$H36, 'Tariff mapping'!$D$6:$D$37, 0)) &amp; "_" &amp; $I36, Outputs_published!$D$6:$D$341, 0))</f>
        <v>0.92700000000000005</v>
      </c>
      <c r="Z36" s="162">
        <f>INDEX(Outputs_published!Z$6:Z$341, MATCH($E36 &amp; "_" &amp; $F36 &amp; "_" &amp; INDEX('Tariff mapping'!$E$6:$E$37, MATCH('Outputs_pre-361'!$H36, 'Tariff mapping'!$D$6:$D$37, 0)) &amp; "_" &amp; $I36, Outputs_published!$D$6:$D$341, 0))</f>
        <v>1.179</v>
      </c>
      <c r="AA36" s="162">
        <f>INDEX(Outputs_published!AA$6:AA$341, MATCH($E36 &amp; "_" &amp; $F36 &amp; "_" &amp; INDEX('Tariff mapping'!$E$6:$E$37, MATCH('Outputs_pre-361'!$H36, 'Tariff mapping'!$D$6:$D$37, 0)) &amp; "_" &amp; $I36, Outputs_published!$D$6:$D$341, 0))</f>
        <v>1.431</v>
      </c>
      <c r="AB36" s="162">
        <f>INDEX(Outputs_published!AB$6:AB$341, MATCH($E36 &amp; "_" &amp; $F36 &amp; "_" &amp; INDEX('Tariff mapping'!$E$6:$E$37, MATCH('Outputs_pre-361'!$H36, 'Tariff mapping'!$D$6:$D$37, 0)) &amp; "_" &amp; $I36, Outputs_published!$D$6:$D$341, 0))</f>
        <v>1.401</v>
      </c>
      <c r="AC36" s="65"/>
    </row>
    <row r="37" spans="1:29" x14ac:dyDescent="0.35">
      <c r="A37" s="49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162">
        <f>INDEX(Outputs_published!O$6:O$341, MATCH($E37 &amp; "_" &amp; $F37 &amp; "_" &amp; INDEX('Tariff mapping'!$E$6:$E$37, MATCH('Outputs_pre-361'!$H37, 'Tariff mapping'!$D$6:$D$37, 0)) &amp; "_" &amp; $I37, Outputs_published!$D$6:$D$341, 0))</f>
        <v>4.3</v>
      </c>
      <c r="P37" s="162">
        <f>INDEX(Outputs_published!P$6:P$341, MATCH($E37 &amp; "_" &amp; $F37 &amp; "_" &amp; INDEX('Tariff mapping'!$E$6:$E$37, MATCH('Outputs_pre-361'!$H37, 'Tariff mapping'!$D$6:$D$37, 0)) &amp; "_" &amp; $I37, Outputs_published!$D$6:$D$341, 0))</f>
        <v>6.57</v>
      </c>
      <c r="Q37" s="162">
        <f>INDEX(Outputs_published!Q$6:Q$341, MATCH($E37 &amp; "_" &amp; $F37 &amp; "_" &amp; INDEX('Tariff mapping'!$E$6:$E$37, MATCH('Outputs_pre-361'!$H37, 'Tariff mapping'!$D$6:$D$37, 0)) &amp; "_" &amp; $I37, Outputs_published!$D$6:$D$341, 0))</f>
        <v>6.98</v>
      </c>
      <c r="R37" s="162">
        <f>INDEX(Outputs_published!R$6:R$341, MATCH($E37 &amp; "_" &amp; $F37 &amp; "_" &amp; INDEX('Tariff mapping'!$E$6:$E$37, MATCH('Outputs_pre-361'!$H37, 'Tariff mapping'!$D$6:$D$37, 0)) &amp; "_" &amp; $I37, Outputs_published!$D$6:$D$341, 0))</f>
        <v>9.98</v>
      </c>
      <c r="S37" s="162">
        <f>INDEX(Outputs_published!S$6:S$341, MATCH($E37 &amp; "_" &amp; $F37 &amp; "_" &amp; INDEX('Tariff mapping'!$E$6:$E$37, MATCH('Outputs_pre-361'!$H37, 'Tariff mapping'!$D$6:$D$37, 0)) &amp; "_" &amp; $I37, Outputs_published!$D$6:$D$341, 0))</f>
        <v>6.04</v>
      </c>
      <c r="T37" s="162">
        <f>INDEX(Outputs_published!T$6:T$341, MATCH($E37 &amp; "_" &amp; $F37 &amp; "_" &amp; INDEX('Tariff mapping'!$E$6:$E$37, MATCH('Outputs_pre-361'!$H37, 'Tariff mapping'!$D$6:$D$37, 0)) &amp; "_" &amp; $I37, Outputs_published!$D$6:$D$341, 0))</f>
        <v>6.04</v>
      </c>
      <c r="U37" s="162">
        <f>INDEX(Outputs_published!U$6:U$341, MATCH($E37 &amp; "_" &amp; $F37 &amp; "_" &amp; INDEX('Tariff mapping'!$E$6:$E$37, MATCH('Outputs_pre-361'!$H37, 'Tariff mapping'!$D$6:$D$37, 0)) &amp; "_" &amp; $I37, Outputs_published!$D$6:$D$341, 0))</f>
        <v>4.4000000000000004</v>
      </c>
      <c r="V37" s="162">
        <f>INDEX(Outputs_published!V$6:V$341, MATCH($E37 &amp; "_" &amp; $F37 &amp; "_" &amp; INDEX('Tariff mapping'!$E$6:$E$37, MATCH('Outputs_pre-361'!$H37, 'Tariff mapping'!$D$6:$D$37, 0)) &amp; "_" &amp; $I37, Outputs_published!$D$6:$D$341, 0))</f>
        <v>3.41</v>
      </c>
      <c r="W37" s="162">
        <f>INDEX(Outputs_published!W$6:W$341, MATCH($E37 &amp; "_" &amp; $F37 &amp; "_" &amp; INDEX('Tariff mapping'!$E$6:$E$37, MATCH('Outputs_pre-361'!$H37, 'Tariff mapping'!$D$6:$D$37, 0)) &amp; "_" &amp; $I37, Outputs_published!$D$6:$D$341, 0))</f>
        <v>4.1399999999999997</v>
      </c>
      <c r="X37" s="162">
        <f>INDEX(Outputs_published!X$6:X$341, MATCH($E37 &amp; "_" &amp; $F37 &amp; "_" &amp; INDEX('Tariff mapping'!$E$6:$E$37, MATCH('Outputs_pre-361'!$H37, 'Tariff mapping'!$D$6:$D$37, 0)) &amp; "_" &amp; $I37, Outputs_published!$D$6:$D$341, 0))</f>
        <v>4.1100000000000003</v>
      </c>
      <c r="Y37" s="162">
        <f>INDEX(Outputs_published!Y$6:Y$341, MATCH($E37 &amp; "_" &amp; $F37 &amp; "_" &amp; INDEX('Tariff mapping'!$E$6:$E$37, MATCH('Outputs_pre-361'!$H37, 'Tariff mapping'!$D$6:$D$37, 0)) &amp; "_" &amp; $I37, Outputs_published!$D$6:$D$341, 0))</f>
        <v>7.44</v>
      </c>
      <c r="Z37" s="162">
        <f>INDEX(Outputs_published!Z$6:Z$341, MATCH($E37 &amp; "_" &amp; $F37 &amp; "_" &amp; INDEX('Tariff mapping'!$E$6:$E$37, MATCH('Outputs_pre-361'!$H37, 'Tariff mapping'!$D$6:$D$37, 0)) &amp; "_" &amp; $I37, Outputs_published!$D$6:$D$341, 0))</f>
        <v>9.07</v>
      </c>
      <c r="AA37" s="162">
        <f>INDEX(Outputs_published!AA$6:AA$341, MATCH($E37 &amp; "_" &amp; $F37 &amp; "_" &amp; INDEX('Tariff mapping'!$E$6:$E$37, MATCH('Outputs_pre-361'!$H37, 'Tariff mapping'!$D$6:$D$37, 0)) &amp; "_" &amp; $I37, Outputs_published!$D$6:$D$341, 0))</f>
        <v>9.85</v>
      </c>
      <c r="AB37" s="162">
        <f>INDEX(Outputs_published!AB$6:AB$341, MATCH($E37 &amp; "_" &amp; $F37 &amp; "_" &amp; INDEX('Tariff mapping'!$E$6:$E$37, MATCH('Outputs_pre-361'!$H37, 'Tariff mapping'!$D$6:$D$37, 0)) &amp; "_" &amp; $I37, Outputs_published!$D$6:$D$341, 0))</f>
        <v>9.35</v>
      </c>
      <c r="AC37" s="65"/>
    </row>
    <row r="38" spans="1:29" x14ac:dyDescent="0.35">
      <c r="A38" s="49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162">
        <f>INDEX(Outputs_published!O$6:O$341, MATCH($E38 &amp; "_" &amp; $F38 &amp; "_" &amp; INDEX('Tariff mapping'!$E$6:$E$37, MATCH('Outputs_pre-361'!$H38, 'Tariff mapping'!$D$6:$D$37, 0)) &amp; "_" &amp; $I38, Outputs_published!$D$6:$D$341, 0))</f>
        <v>0</v>
      </c>
      <c r="P38" s="162">
        <f>INDEX(Outputs_published!P$6:P$341, MATCH($E38 &amp; "_" &amp; $F38 &amp; "_" &amp; INDEX('Tariff mapping'!$E$6:$E$37, MATCH('Outputs_pre-361'!$H38, 'Tariff mapping'!$D$6:$D$37, 0)) &amp; "_" &amp; $I38, Outputs_published!$D$6:$D$341, 0))</f>
        <v>0</v>
      </c>
      <c r="Q38" s="162">
        <f>INDEX(Outputs_published!Q$6:Q$341, MATCH($E38 &amp; "_" &amp; $F38 &amp; "_" &amp; INDEX('Tariff mapping'!$E$6:$E$37, MATCH('Outputs_pre-361'!$H38, 'Tariff mapping'!$D$6:$D$37, 0)) &amp; "_" &amp; $I38, Outputs_published!$D$6:$D$341, 0))</f>
        <v>0</v>
      </c>
      <c r="R38" s="162">
        <f>INDEX(Outputs_published!R$6:R$341, MATCH($E38 &amp; "_" &amp; $F38 &amp; "_" &amp; INDEX('Tariff mapping'!$E$6:$E$37, MATCH('Outputs_pre-361'!$H38, 'Tariff mapping'!$D$6:$D$37, 0)) &amp; "_" &amp; $I38, Outputs_published!$D$6:$D$341, 0))</f>
        <v>0</v>
      </c>
      <c r="S38" s="162">
        <f>INDEX(Outputs_published!S$6:S$341, MATCH($E38 &amp; "_" &amp; $F38 &amp; "_" &amp; INDEX('Tariff mapping'!$E$6:$E$37, MATCH('Outputs_pre-361'!$H38, 'Tariff mapping'!$D$6:$D$37, 0)) &amp; "_" &amp; $I38, Outputs_published!$D$6:$D$341, 0))</f>
        <v>0</v>
      </c>
      <c r="T38" s="162">
        <f>INDEX(Outputs_published!T$6:T$341, MATCH($E38 &amp; "_" &amp; $F38 &amp; "_" &amp; INDEX('Tariff mapping'!$E$6:$E$37, MATCH('Outputs_pre-361'!$H38, 'Tariff mapping'!$D$6:$D$37, 0)) &amp; "_" &amp; $I38, Outputs_published!$D$6:$D$341, 0))</f>
        <v>0</v>
      </c>
      <c r="U38" s="162">
        <f>INDEX(Outputs_published!U$6:U$341, MATCH($E38 &amp; "_" &amp; $F38 &amp; "_" &amp; INDEX('Tariff mapping'!$E$6:$E$37, MATCH('Outputs_pre-361'!$H38, 'Tariff mapping'!$D$6:$D$37, 0)) &amp; "_" &amp; $I38, Outputs_published!$D$6:$D$341, 0))</f>
        <v>0</v>
      </c>
      <c r="V38" s="162">
        <f>INDEX(Outputs_published!V$6:V$341, MATCH($E38 &amp; "_" &amp; $F38 &amp; "_" &amp; INDEX('Tariff mapping'!$E$6:$E$37, MATCH('Outputs_pre-361'!$H38, 'Tariff mapping'!$D$6:$D$37, 0)) &amp; "_" &amp; $I38, Outputs_published!$D$6:$D$341, 0))</f>
        <v>0</v>
      </c>
      <c r="W38" s="162">
        <f>INDEX(Outputs_published!W$6:W$341, MATCH($E38 &amp; "_" &amp; $F38 &amp; "_" &amp; INDEX('Tariff mapping'!$E$6:$E$37, MATCH('Outputs_pre-361'!$H38, 'Tariff mapping'!$D$6:$D$37, 0)) &amp; "_" &amp; $I38, Outputs_published!$D$6:$D$341, 0))</f>
        <v>0</v>
      </c>
      <c r="X38" s="162">
        <f>INDEX(Outputs_published!X$6:X$341, MATCH($E38 &amp; "_" &amp; $F38 &amp; "_" &amp; INDEX('Tariff mapping'!$E$6:$E$37, MATCH('Outputs_pre-361'!$H38, 'Tariff mapping'!$D$6:$D$37, 0)) &amp; "_" &amp; $I38, Outputs_published!$D$6:$D$341, 0))</f>
        <v>0</v>
      </c>
      <c r="Y38" s="162">
        <f>INDEX(Outputs_published!Y$6:Y$341, MATCH($E38 &amp; "_" &amp; $F38 &amp; "_" &amp; INDEX('Tariff mapping'!$E$6:$E$37, MATCH('Outputs_pre-361'!$H38, 'Tariff mapping'!$D$6:$D$37, 0)) &amp; "_" &amp; $I38, Outputs_published!$D$6:$D$341, 0))</f>
        <v>0</v>
      </c>
      <c r="Z38" s="162">
        <f>INDEX(Outputs_published!Z$6:Z$341, MATCH($E38 &amp; "_" &amp; $F38 &amp; "_" &amp; INDEX('Tariff mapping'!$E$6:$E$37, MATCH('Outputs_pre-361'!$H38, 'Tariff mapping'!$D$6:$D$37, 0)) &amp; "_" &amp; $I38, Outputs_published!$D$6:$D$341, 0))</f>
        <v>0</v>
      </c>
      <c r="AA38" s="162">
        <f>INDEX(Outputs_published!AA$6:AA$341, MATCH($E38 &amp; "_" &amp; $F38 &amp; "_" &amp; INDEX('Tariff mapping'!$E$6:$E$37, MATCH('Outputs_pre-361'!$H38, 'Tariff mapping'!$D$6:$D$37, 0)) &amp; "_" &amp; $I38, Outputs_published!$D$6:$D$341, 0))</f>
        <v>0</v>
      </c>
      <c r="AB38" s="162">
        <f>INDEX(Outputs_published!AB$6:AB$341, MATCH($E38 &amp; "_" &amp; $F38 &amp; "_" &amp; INDEX('Tariff mapping'!$E$6:$E$37, MATCH('Outputs_pre-361'!$H38, 'Tariff mapping'!$D$6:$D$37, 0)) &amp; "_" &amp; $I38, Outputs_published!$D$6:$D$341, 0))</f>
        <v>0</v>
      </c>
      <c r="AC38" s="65"/>
    </row>
    <row r="39" spans="1:29" x14ac:dyDescent="0.35">
      <c r="A39" s="49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162">
        <f>INDEX(Outputs_published!O$6:O$341, MATCH($E39 &amp; "_" &amp; $F39 &amp; "_" &amp; INDEX('Tariff mapping'!$E$6:$E$37, MATCH('Outputs_pre-361'!$H39, 'Tariff mapping'!$D$6:$D$37, 0)) &amp; "_" &amp; $I39, Outputs_published!$D$6:$D$341, 0))</f>
        <v>0</v>
      </c>
      <c r="P39" s="162">
        <f>INDEX(Outputs_published!P$6:P$341, MATCH($E39 &amp; "_" &amp; $F39 &amp; "_" &amp; INDEX('Tariff mapping'!$E$6:$E$37, MATCH('Outputs_pre-361'!$H39, 'Tariff mapping'!$D$6:$D$37, 0)) &amp; "_" &amp; $I39, Outputs_published!$D$6:$D$341, 0))</f>
        <v>0</v>
      </c>
      <c r="Q39" s="162">
        <f>INDEX(Outputs_published!Q$6:Q$341, MATCH($E39 &amp; "_" &amp; $F39 &amp; "_" &amp; INDEX('Tariff mapping'!$E$6:$E$37, MATCH('Outputs_pre-361'!$H39, 'Tariff mapping'!$D$6:$D$37, 0)) &amp; "_" &amp; $I39, Outputs_published!$D$6:$D$341, 0))</f>
        <v>0</v>
      </c>
      <c r="R39" s="162">
        <f>INDEX(Outputs_published!R$6:R$341, MATCH($E39 &amp; "_" &amp; $F39 &amp; "_" &amp; INDEX('Tariff mapping'!$E$6:$E$37, MATCH('Outputs_pre-361'!$H39, 'Tariff mapping'!$D$6:$D$37, 0)) &amp; "_" &amp; $I39, Outputs_published!$D$6:$D$341, 0))</f>
        <v>0</v>
      </c>
      <c r="S39" s="162">
        <f>INDEX(Outputs_published!S$6:S$341, MATCH($E39 &amp; "_" &amp; $F39 &amp; "_" &amp; INDEX('Tariff mapping'!$E$6:$E$37, MATCH('Outputs_pre-361'!$H39, 'Tariff mapping'!$D$6:$D$37, 0)) &amp; "_" &amp; $I39, Outputs_published!$D$6:$D$341, 0))</f>
        <v>0</v>
      </c>
      <c r="T39" s="162">
        <f>INDEX(Outputs_published!T$6:T$341, MATCH($E39 &amp; "_" &amp; $F39 &amp; "_" &amp; INDEX('Tariff mapping'!$E$6:$E$37, MATCH('Outputs_pre-361'!$H39, 'Tariff mapping'!$D$6:$D$37, 0)) &amp; "_" &amp; $I39, Outputs_published!$D$6:$D$341, 0))</f>
        <v>0</v>
      </c>
      <c r="U39" s="162">
        <f>INDEX(Outputs_published!U$6:U$341, MATCH($E39 &amp; "_" &amp; $F39 &amp; "_" &amp; INDEX('Tariff mapping'!$E$6:$E$37, MATCH('Outputs_pre-361'!$H39, 'Tariff mapping'!$D$6:$D$37, 0)) &amp; "_" &amp; $I39, Outputs_published!$D$6:$D$341, 0))</f>
        <v>0</v>
      </c>
      <c r="V39" s="162">
        <f>INDEX(Outputs_published!V$6:V$341, MATCH($E39 &amp; "_" &amp; $F39 &amp; "_" &amp; INDEX('Tariff mapping'!$E$6:$E$37, MATCH('Outputs_pre-361'!$H39, 'Tariff mapping'!$D$6:$D$37, 0)) &amp; "_" &amp; $I39, Outputs_published!$D$6:$D$341, 0))</f>
        <v>0</v>
      </c>
      <c r="W39" s="162">
        <f>INDEX(Outputs_published!W$6:W$341, MATCH($E39 &amp; "_" &amp; $F39 &amp; "_" &amp; INDEX('Tariff mapping'!$E$6:$E$37, MATCH('Outputs_pre-361'!$H39, 'Tariff mapping'!$D$6:$D$37, 0)) &amp; "_" &amp; $I39, Outputs_published!$D$6:$D$341, 0))</f>
        <v>0</v>
      </c>
      <c r="X39" s="162">
        <f>INDEX(Outputs_published!X$6:X$341, MATCH($E39 &amp; "_" &amp; $F39 &amp; "_" &amp; INDEX('Tariff mapping'!$E$6:$E$37, MATCH('Outputs_pre-361'!$H39, 'Tariff mapping'!$D$6:$D$37, 0)) &amp; "_" &amp; $I39, Outputs_published!$D$6:$D$341, 0))</f>
        <v>0</v>
      </c>
      <c r="Y39" s="162">
        <f>INDEX(Outputs_published!Y$6:Y$341, MATCH($E39 &amp; "_" &amp; $F39 &amp; "_" &amp; INDEX('Tariff mapping'!$E$6:$E$37, MATCH('Outputs_pre-361'!$H39, 'Tariff mapping'!$D$6:$D$37, 0)) &amp; "_" &amp; $I39, Outputs_published!$D$6:$D$341, 0))</f>
        <v>0</v>
      </c>
      <c r="Z39" s="162">
        <f>INDEX(Outputs_published!Z$6:Z$341, MATCH($E39 &amp; "_" &amp; $F39 &amp; "_" &amp; INDEX('Tariff mapping'!$E$6:$E$37, MATCH('Outputs_pre-361'!$H39, 'Tariff mapping'!$D$6:$D$37, 0)) &amp; "_" &amp; $I39, Outputs_published!$D$6:$D$341, 0))</f>
        <v>0</v>
      </c>
      <c r="AA39" s="162">
        <f>INDEX(Outputs_published!AA$6:AA$341, MATCH($E39 &amp; "_" &amp; $F39 &amp; "_" &amp; INDEX('Tariff mapping'!$E$6:$E$37, MATCH('Outputs_pre-361'!$H39, 'Tariff mapping'!$D$6:$D$37, 0)) &amp; "_" &amp; $I39, Outputs_published!$D$6:$D$341, 0))</f>
        <v>0</v>
      </c>
      <c r="AB39" s="162">
        <f>INDEX(Outputs_published!AB$6:AB$341, MATCH($E39 &amp; "_" &amp; $F39 &amp; "_" &amp; INDEX('Tariff mapping'!$E$6:$E$37, MATCH('Outputs_pre-361'!$H39, 'Tariff mapping'!$D$6:$D$37, 0)) &amp; "_" &amp; $I39, Outputs_published!$D$6:$D$341, 0))</f>
        <v>0</v>
      </c>
      <c r="AC39" s="65"/>
    </row>
    <row r="40" spans="1:29" x14ac:dyDescent="0.35">
      <c r="A40" s="49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162">
        <f>INDEX(Outputs_published!O$6:O$341, MATCH($E40 &amp; "_" &amp; $F40 &amp; "_" &amp; INDEX('Tariff mapping'!$E$6:$E$37, MATCH('Outputs_pre-361'!$H40, 'Tariff mapping'!$D$6:$D$37, 0)) &amp; "_" &amp; $I40, Outputs_published!$D$6:$D$341, 0))</f>
        <v>0</v>
      </c>
      <c r="P40" s="162">
        <f>INDEX(Outputs_published!P$6:P$341, MATCH($E40 &amp; "_" &amp; $F40 &amp; "_" &amp; INDEX('Tariff mapping'!$E$6:$E$37, MATCH('Outputs_pre-361'!$H40, 'Tariff mapping'!$D$6:$D$37, 0)) &amp; "_" &amp; $I40, Outputs_published!$D$6:$D$341, 0))</f>
        <v>0</v>
      </c>
      <c r="Q40" s="162">
        <f>INDEX(Outputs_published!Q$6:Q$341, MATCH($E40 &amp; "_" &amp; $F40 &amp; "_" &amp; INDEX('Tariff mapping'!$E$6:$E$37, MATCH('Outputs_pre-361'!$H40, 'Tariff mapping'!$D$6:$D$37, 0)) &amp; "_" &amp; $I40, Outputs_published!$D$6:$D$341, 0))</f>
        <v>0</v>
      </c>
      <c r="R40" s="162">
        <f>INDEX(Outputs_published!R$6:R$341, MATCH($E40 &amp; "_" &amp; $F40 &amp; "_" &amp; INDEX('Tariff mapping'!$E$6:$E$37, MATCH('Outputs_pre-361'!$H40, 'Tariff mapping'!$D$6:$D$37, 0)) &amp; "_" &amp; $I40, Outputs_published!$D$6:$D$341, 0))</f>
        <v>0</v>
      </c>
      <c r="S40" s="162">
        <f>INDEX(Outputs_published!S$6:S$341, MATCH($E40 &amp; "_" &amp; $F40 &amp; "_" &amp; INDEX('Tariff mapping'!$E$6:$E$37, MATCH('Outputs_pre-361'!$H40, 'Tariff mapping'!$D$6:$D$37, 0)) &amp; "_" &amp; $I40, Outputs_published!$D$6:$D$341, 0))</f>
        <v>0</v>
      </c>
      <c r="T40" s="162">
        <f>INDEX(Outputs_published!T$6:T$341, MATCH($E40 &amp; "_" &amp; $F40 &amp; "_" &amp; INDEX('Tariff mapping'!$E$6:$E$37, MATCH('Outputs_pre-361'!$H40, 'Tariff mapping'!$D$6:$D$37, 0)) &amp; "_" &amp; $I40, Outputs_published!$D$6:$D$341, 0))</f>
        <v>0</v>
      </c>
      <c r="U40" s="162">
        <f>INDEX(Outputs_published!U$6:U$341, MATCH($E40 &amp; "_" &amp; $F40 &amp; "_" &amp; INDEX('Tariff mapping'!$E$6:$E$37, MATCH('Outputs_pre-361'!$H40, 'Tariff mapping'!$D$6:$D$37, 0)) &amp; "_" &amp; $I40, Outputs_published!$D$6:$D$341, 0))</f>
        <v>0</v>
      </c>
      <c r="V40" s="162">
        <f>INDEX(Outputs_published!V$6:V$341, MATCH($E40 &amp; "_" &amp; $F40 &amp; "_" &amp; INDEX('Tariff mapping'!$E$6:$E$37, MATCH('Outputs_pre-361'!$H40, 'Tariff mapping'!$D$6:$D$37, 0)) &amp; "_" &amp; $I40, Outputs_published!$D$6:$D$341, 0))</f>
        <v>0</v>
      </c>
      <c r="W40" s="162">
        <f>INDEX(Outputs_published!W$6:W$341, MATCH($E40 &amp; "_" &amp; $F40 &amp; "_" &amp; INDEX('Tariff mapping'!$E$6:$E$37, MATCH('Outputs_pre-361'!$H40, 'Tariff mapping'!$D$6:$D$37, 0)) &amp; "_" &amp; $I40, Outputs_published!$D$6:$D$341, 0))</f>
        <v>0</v>
      </c>
      <c r="X40" s="162">
        <f>INDEX(Outputs_published!X$6:X$341, MATCH($E40 &amp; "_" &amp; $F40 &amp; "_" &amp; INDEX('Tariff mapping'!$E$6:$E$37, MATCH('Outputs_pre-361'!$H40, 'Tariff mapping'!$D$6:$D$37, 0)) &amp; "_" &amp; $I40, Outputs_published!$D$6:$D$341, 0))</f>
        <v>0</v>
      </c>
      <c r="Y40" s="162">
        <f>INDEX(Outputs_published!Y$6:Y$341, MATCH($E40 &amp; "_" &amp; $F40 &amp; "_" &amp; INDEX('Tariff mapping'!$E$6:$E$37, MATCH('Outputs_pre-361'!$H40, 'Tariff mapping'!$D$6:$D$37, 0)) &amp; "_" &amp; $I40, Outputs_published!$D$6:$D$341, 0))</f>
        <v>0</v>
      </c>
      <c r="Z40" s="162">
        <f>INDEX(Outputs_published!Z$6:Z$341, MATCH($E40 &amp; "_" &amp; $F40 &amp; "_" &amp; INDEX('Tariff mapping'!$E$6:$E$37, MATCH('Outputs_pre-361'!$H40, 'Tariff mapping'!$D$6:$D$37, 0)) &amp; "_" &amp; $I40, Outputs_published!$D$6:$D$341, 0))</f>
        <v>0</v>
      </c>
      <c r="AA40" s="162">
        <f>INDEX(Outputs_published!AA$6:AA$341, MATCH($E40 &amp; "_" &amp; $F40 &amp; "_" &amp; INDEX('Tariff mapping'!$E$6:$E$37, MATCH('Outputs_pre-361'!$H40, 'Tariff mapping'!$D$6:$D$37, 0)) &amp; "_" &amp; $I40, Outputs_published!$D$6:$D$341, 0))</f>
        <v>0</v>
      </c>
      <c r="AB40" s="162">
        <f>INDEX(Outputs_published!AB$6:AB$341, MATCH($E40 &amp; "_" &amp; $F40 &amp; "_" &amp; INDEX('Tariff mapping'!$E$6:$E$37, MATCH('Outputs_pre-361'!$H40, 'Tariff mapping'!$D$6:$D$37, 0)) &amp; "_" &amp; $I40, Outputs_published!$D$6:$D$341, 0))</f>
        <v>0</v>
      </c>
      <c r="AC40" s="65"/>
    </row>
    <row r="41" spans="1:29" x14ac:dyDescent="0.35">
      <c r="A41" s="49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162">
        <f>INDEX(Outputs_published!O$6:O$341, MATCH($E41 &amp; "_" &amp; $F41 &amp; "_" &amp; INDEX('Tariff mapping'!$E$6:$E$37, MATCH('Outputs_pre-361'!$H41, 'Tariff mapping'!$D$6:$D$37, 0)) &amp; "_" &amp; $I41, Outputs_published!$D$6:$D$341, 0))</f>
        <v>10.249000000000001</v>
      </c>
      <c r="P41" s="162">
        <f>INDEX(Outputs_published!P$6:P$341, MATCH($E41 &amp; "_" &amp; $F41 &amp; "_" &amp; INDEX('Tariff mapping'!$E$6:$E$37, MATCH('Outputs_pre-361'!$H41, 'Tariff mapping'!$D$6:$D$37, 0)) &amp; "_" &amp; $I41, Outputs_published!$D$6:$D$341, 0))</f>
        <v>8.6470000000000002</v>
      </c>
      <c r="Q41" s="162">
        <f>INDEX(Outputs_published!Q$6:Q$341, MATCH($E41 &amp; "_" &amp; $F41 &amp; "_" &amp; INDEX('Tariff mapping'!$E$6:$E$37, MATCH('Outputs_pre-361'!$H41, 'Tariff mapping'!$D$6:$D$37, 0)) &amp; "_" &amp; $I41, Outputs_published!$D$6:$D$341, 0))</f>
        <v>6.1349999999999998</v>
      </c>
      <c r="R41" s="162">
        <f>INDEX(Outputs_published!R$6:R$341, MATCH($E41 &amp; "_" &amp; $F41 &amp; "_" &amp; INDEX('Tariff mapping'!$E$6:$E$37, MATCH('Outputs_pre-361'!$H41, 'Tariff mapping'!$D$6:$D$37, 0)) &amp; "_" &amp; $I41, Outputs_published!$D$6:$D$341, 0))</f>
        <v>11.6</v>
      </c>
      <c r="S41" s="162">
        <f>INDEX(Outputs_published!S$6:S$341, MATCH($E41 &amp; "_" &amp; $F41 &amp; "_" &amp; INDEX('Tariff mapping'!$E$6:$E$37, MATCH('Outputs_pre-361'!$H41, 'Tariff mapping'!$D$6:$D$37, 0)) &amp; "_" &amp; $I41, Outputs_published!$D$6:$D$341, 0))</f>
        <v>9.1829999999999998</v>
      </c>
      <c r="T41" s="162">
        <f>INDEX(Outputs_published!T$6:T$341, MATCH($E41 &amp; "_" &amp; $F41 &amp; "_" &amp; INDEX('Tariff mapping'!$E$6:$E$37, MATCH('Outputs_pre-361'!$H41, 'Tariff mapping'!$D$6:$D$37, 0)) &amp; "_" &amp; $I41, Outputs_published!$D$6:$D$341, 0))</f>
        <v>11.609</v>
      </c>
      <c r="U41" s="162">
        <f>INDEX(Outputs_published!U$6:U$341, MATCH($E41 &amp; "_" &amp; $F41 &amp; "_" &amp; INDEX('Tariff mapping'!$E$6:$E$37, MATCH('Outputs_pre-361'!$H41, 'Tariff mapping'!$D$6:$D$37, 0)) &amp; "_" &amp; $I41, Outputs_published!$D$6:$D$341, 0))</f>
        <v>13.929</v>
      </c>
      <c r="V41" s="162">
        <f>INDEX(Outputs_published!V$6:V$341, MATCH($E41 &amp; "_" &amp; $F41 &amp; "_" &amp; INDEX('Tariff mapping'!$E$6:$E$37, MATCH('Outputs_pre-361'!$H41, 'Tariff mapping'!$D$6:$D$37, 0)) &amp; "_" &amp; $I41, Outputs_published!$D$6:$D$341, 0))</f>
        <v>5.1369999999999996</v>
      </c>
      <c r="W41" s="162">
        <f>INDEX(Outputs_published!W$6:W$341, MATCH($E41 &amp; "_" &amp; $F41 &amp; "_" &amp; INDEX('Tariff mapping'!$E$6:$E$37, MATCH('Outputs_pre-361'!$H41, 'Tariff mapping'!$D$6:$D$37, 0)) &amp; "_" &amp; $I41, Outputs_published!$D$6:$D$341, 0))</f>
        <v>13.204000000000001</v>
      </c>
      <c r="X41" s="162">
        <f>INDEX(Outputs_published!X$6:X$341, MATCH($E41 &amp; "_" &amp; $F41 &amp; "_" &amp; INDEX('Tariff mapping'!$E$6:$E$37, MATCH('Outputs_pre-361'!$H41, 'Tariff mapping'!$D$6:$D$37, 0)) &amp; "_" &amp; $I41, Outputs_published!$D$6:$D$341, 0))</f>
        <v>14.585000000000001</v>
      </c>
      <c r="Y41" s="162">
        <f>INDEX(Outputs_published!Y$6:Y$341, MATCH($E41 &amp; "_" &amp; $F41 &amp; "_" &amp; INDEX('Tariff mapping'!$E$6:$E$37, MATCH('Outputs_pre-361'!$H41, 'Tariff mapping'!$D$6:$D$37, 0)) &amp; "_" &amp; $I41, Outputs_published!$D$6:$D$341, 0))</f>
        <v>7.69</v>
      </c>
      <c r="Z41" s="162">
        <f>INDEX(Outputs_published!Z$6:Z$341, MATCH($E41 &amp; "_" &amp; $F41 &amp; "_" &amp; INDEX('Tariff mapping'!$E$6:$E$37, MATCH('Outputs_pre-361'!$H41, 'Tariff mapping'!$D$6:$D$37, 0)) &amp; "_" &amp; $I41, Outputs_published!$D$6:$D$341, 0))</f>
        <v>8.6010000000000009</v>
      </c>
      <c r="AA41" s="162">
        <f>INDEX(Outputs_published!AA$6:AA$341, MATCH($E41 &amp; "_" &amp; $F41 &amp; "_" &amp; INDEX('Tariff mapping'!$E$6:$E$37, MATCH('Outputs_pre-361'!$H41, 'Tariff mapping'!$D$6:$D$37, 0)) &amp; "_" &amp; $I41, Outputs_published!$D$6:$D$341, 0))</f>
        <v>14.039</v>
      </c>
      <c r="AB41" s="162">
        <f>INDEX(Outputs_published!AB$6:AB$341, MATCH($E41 &amp; "_" &amp; $F41 &amp; "_" &amp; INDEX('Tariff mapping'!$E$6:$E$37, MATCH('Outputs_pre-361'!$H41, 'Tariff mapping'!$D$6:$D$37, 0)) &amp; "_" &amp; $I41, Outputs_published!$D$6:$D$341, 0))</f>
        <v>9.7249999999999996</v>
      </c>
      <c r="AC41" s="65"/>
    </row>
    <row r="42" spans="1:29" x14ac:dyDescent="0.35">
      <c r="A42" s="49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162">
        <f>INDEX(Outputs_published!O$6:O$341, MATCH($E42 &amp; "_" &amp; $F42 &amp; "_" &amp; INDEX('Tariff mapping'!$E$6:$E$37, MATCH('Outputs_pre-361'!$H42, 'Tariff mapping'!$D$6:$D$37, 0)) &amp; "_" &amp; $I42, Outputs_published!$D$6:$D$341, 0))</f>
        <v>2.052</v>
      </c>
      <c r="P42" s="162">
        <f>INDEX(Outputs_published!P$6:P$341, MATCH($E42 &amp; "_" &amp; $F42 &amp; "_" &amp; INDEX('Tariff mapping'!$E$6:$E$37, MATCH('Outputs_pre-361'!$H42, 'Tariff mapping'!$D$6:$D$37, 0)) &amp; "_" &amp; $I42, Outputs_published!$D$6:$D$341, 0))</f>
        <v>2.0249999999999999</v>
      </c>
      <c r="Q42" s="162">
        <f>INDEX(Outputs_published!Q$6:Q$341, MATCH($E42 &amp; "_" &amp; $F42 &amp; "_" &amp; INDEX('Tariff mapping'!$E$6:$E$37, MATCH('Outputs_pre-361'!$H42, 'Tariff mapping'!$D$6:$D$37, 0)) &amp; "_" &amp; $I42, Outputs_published!$D$6:$D$341, 0))</f>
        <v>1.927</v>
      </c>
      <c r="R42" s="162">
        <f>INDEX(Outputs_published!R$6:R$341, MATCH($E42 &amp; "_" &amp; $F42 &amp; "_" &amp; INDEX('Tariff mapping'!$E$6:$E$37, MATCH('Outputs_pre-361'!$H42, 'Tariff mapping'!$D$6:$D$37, 0)) &amp; "_" &amp; $I42, Outputs_published!$D$6:$D$341, 0))</f>
        <v>2.9329999999999998</v>
      </c>
      <c r="S42" s="162">
        <f>INDEX(Outputs_published!S$6:S$341, MATCH($E42 &amp; "_" &amp; $F42 &amp; "_" &amp; INDEX('Tariff mapping'!$E$6:$E$37, MATCH('Outputs_pre-361'!$H42, 'Tariff mapping'!$D$6:$D$37, 0)) &amp; "_" &amp; $I42, Outputs_published!$D$6:$D$341, 0))</f>
        <v>1.429</v>
      </c>
      <c r="T42" s="162">
        <f>INDEX(Outputs_published!T$6:T$341, MATCH($E42 &amp; "_" &amp; $F42 &amp; "_" &amp; INDEX('Tariff mapping'!$E$6:$E$37, MATCH('Outputs_pre-361'!$H42, 'Tariff mapping'!$D$6:$D$37, 0)) &amp; "_" &amp; $I42, Outputs_published!$D$6:$D$341, 0))</f>
        <v>2.173</v>
      </c>
      <c r="U42" s="162">
        <f>INDEX(Outputs_published!U$6:U$341, MATCH($E42 &amp; "_" &amp; $F42 &amp; "_" &amp; INDEX('Tariff mapping'!$E$6:$E$37, MATCH('Outputs_pre-361'!$H42, 'Tariff mapping'!$D$6:$D$37, 0)) &amp; "_" &amp; $I42, Outputs_published!$D$6:$D$341, 0))</f>
        <v>3.3490000000000002</v>
      </c>
      <c r="V42" s="162">
        <f>INDEX(Outputs_published!V$6:V$341, MATCH($E42 &amp; "_" &amp; $F42 &amp; "_" &amp; INDEX('Tariff mapping'!$E$6:$E$37, MATCH('Outputs_pre-361'!$H42, 'Tariff mapping'!$D$6:$D$37, 0)) &amp; "_" &amp; $I42, Outputs_published!$D$6:$D$341, 0))</f>
        <v>0.27300000000000002</v>
      </c>
      <c r="W42" s="162">
        <f>INDEX(Outputs_published!W$6:W$341, MATCH($E42 &amp; "_" &amp; $F42 &amp; "_" &amp; INDEX('Tariff mapping'!$E$6:$E$37, MATCH('Outputs_pre-361'!$H42, 'Tariff mapping'!$D$6:$D$37, 0)) &amp; "_" &amp; $I42, Outputs_published!$D$6:$D$341, 0))</f>
        <v>1.0620000000000001</v>
      </c>
      <c r="X42" s="162">
        <f>INDEX(Outputs_published!X$6:X$341, MATCH($E42 &amp; "_" &amp; $F42 &amp; "_" &amp; INDEX('Tariff mapping'!$E$6:$E$37, MATCH('Outputs_pre-361'!$H42, 'Tariff mapping'!$D$6:$D$37, 0)) &amp; "_" &amp; $I42, Outputs_published!$D$6:$D$341, 0))</f>
        <v>0.67600000000000005</v>
      </c>
      <c r="Y42" s="162">
        <f>INDEX(Outputs_published!Y$6:Y$341, MATCH($E42 &amp; "_" &amp; $F42 &amp; "_" &amp; INDEX('Tariff mapping'!$E$6:$E$37, MATCH('Outputs_pre-361'!$H42, 'Tariff mapping'!$D$6:$D$37, 0)) &amp; "_" &amp; $I42, Outputs_published!$D$6:$D$341, 0))</f>
        <v>1.7350000000000001</v>
      </c>
      <c r="Z42" s="162">
        <f>INDEX(Outputs_published!Z$6:Z$341, MATCH($E42 &amp; "_" &amp; $F42 &amp; "_" &amp; INDEX('Tariff mapping'!$E$6:$E$37, MATCH('Outputs_pre-361'!$H42, 'Tariff mapping'!$D$6:$D$37, 0)) &amp; "_" &amp; $I42, Outputs_published!$D$6:$D$341, 0))</f>
        <v>2.0129999999999999</v>
      </c>
      <c r="AA42" s="162">
        <f>INDEX(Outputs_published!AA$6:AA$341, MATCH($E42 &amp; "_" &amp; $F42 &amp; "_" &amp; INDEX('Tariff mapping'!$E$6:$E$37, MATCH('Outputs_pre-361'!$H42, 'Tariff mapping'!$D$6:$D$37, 0)) &amp; "_" &amp; $I42, Outputs_published!$D$6:$D$341, 0))</f>
        <v>1.998</v>
      </c>
      <c r="AB42" s="162">
        <f>INDEX(Outputs_published!AB$6:AB$341, MATCH($E42 &amp; "_" &amp; $F42 &amp; "_" &amp; INDEX('Tariff mapping'!$E$6:$E$37, MATCH('Outputs_pre-361'!$H42, 'Tariff mapping'!$D$6:$D$37, 0)) &amp; "_" &amp; $I42, Outputs_published!$D$6:$D$341, 0))</f>
        <v>2.0129999999999999</v>
      </c>
      <c r="AC42" s="65"/>
    </row>
    <row r="43" spans="1:29" x14ac:dyDescent="0.35">
      <c r="A43" s="49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162">
        <f>INDEX(Outputs_published!O$6:O$341, MATCH($E43 &amp; "_" &amp; $F43 &amp; "_" &amp; INDEX('Tariff mapping'!$E$6:$E$37, MATCH('Outputs_pre-361'!$H43, 'Tariff mapping'!$D$6:$D$37, 0)) &amp; "_" &amp; $I43, Outputs_published!$D$6:$D$341, 0))</f>
        <v>0.71099999999999997</v>
      </c>
      <c r="P43" s="162">
        <f>INDEX(Outputs_published!P$6:P$341, MATCH($E43 &amp; "_" &amp; $F43 &amp; "_" &amp; INDEX('Tariff mapping'!$E$6:$E$37, MATCH('Outputs_pre-361'!$H43, 'Tariff mapping'!$D$6:$D$37, 0)) &amp; "_" &amp; $I43, Outputs_published!$D$6:$D$341, 0))</f>
        <v>1.272</v>
      </c>
      <c r="Q43" s="162">
        <f>INDEX(Outputs_published!Q$6:Q$341, MATCH($E43 &amp; "_" &amp; $F43 &amp; "_" &amp; INDEX('Tariff mapping'!$E$6:$E$37, MATCH('Outputs_pre-361'!$H43, 'Tariff mapping'!$D$6:$D$37, 0)) &amp; "_" &amp; $I43, Outputs_published!$D$6:$D$341, 0))</f>
        <v>1.1120000000000001</v>
      </c>
      <c r="R43" s="162">
        <f>INDEX(Outputs_published!R$6:R$341, MATCH($E43 &amp; "_" &amp; $F43 &amp; "_" &amp; INDEX('Tariff mapping'!$E$6:$E$37, MATCH('Outputs_pre-361'!$H43, 'Tariff mapping'!$D$6:$D$37, 0)) &amp; "_" &amp; $I43, Outputs_published!$D$6:$D$341, 0))</f>
        <v>2.0739999999999998</v>
      </c>
      <c r="S43" s="162">
        <f>INDEX(Outputs_published!S$6:S$341, MATCH($E43 &amp; "_" &amp; $F43 &amp; "_" &amp; INDEX('Tariff mapping'!$E$6:$E$37, MATCH('Outputs_pre-361'!$H43, 'Tariff mapping'!$D$6:$D$37, 0)) &amp; "_" &amp; $I43, Outputs_published!$D$6:$D$341, 0))</f>
        <v>0.503</v>
      </c>
      <c r="T43" s="162">
        <f>INDEX(Outputs_published!T$6:T$341, MATCH($E43 &amp; "_" &amp; $F43 &amp; "_" &amp; INDEX('Tariff mapping'!$E$6:$E$37, MATCH('Outputs_pre-361'!$H43, 'Tariff mapping'!$D$6:$D$37, 0)) &amp; "_" &amp; $I43, Outputs_published!$D$6:$D$341, 0))</f>
        <v>1.1739999999999999</v>
      </c>
      <c r="U43" s="162">
        <f>INDEX(Outputs_published!U$6:U$341, MATCH($E43 &amp; "_" &amp; $F43 &amp; "_" &amp; INDEX('Tariff mapping'!$E$6:$E$37, MATCH('Outputs_pre-361'!$H43, 'Tariff mapping'!$D$6:$D$37, 0)) &amp; "_" &amp; $I43, Outputs_published!$D$6:$D$341, 0))</f>
        <v>1.6120000000000001</v>
      </c>
      <c r="V43" s="162">
        <f>INDEX(Outputs_published!V$6:V$341, MATCH($E43 &amp; "_" &amp; $F43 &amp; "_" &amp; INDEX('Tariff mapping'!$E$6:$E$37, MATCH('Outputs_pre-361'!$H43, 'Tariff mapping'!$D$6:$D$37, 0)) &amp; "_" &amp; $I43, Outputs_published!$D$6:$D$341, 0))</f>
        <v>0</v>
      </c>
      <c r="W43" s="162">
        <f>INDEX(Outputs_published!W$6:W$341, MATCH($E43 &amp; "_" &amp; $F43 &amp; "_" &amp; INDEX('Tariff mapping'!$E$6:$E$37, MATCH('Outputs_pre-361'!$H43, 'Tariff mapping'!$D$6:$D$37, 0)) &amp; "_" &amp; $I43, Outputs_published!$D$6:$D$341, 0))</f>
        <v>0.64100000000000001</v>
      </c>
      <c r="X43" s="162">
        <f>INDEX(Outputs_published!X$6:X$341, MATCH($E43 &amp; "_" &amp; $F43 &amp; "_" &amp; INDEX('Tariff mapping'!$E$6:$E$37, MATCH('Outputs_pre-361'!$H43, 'Tariff mapping'!$D$6:$D$37, 0)) &amp; "_" &amp; $I43, Outputs_published!$D$6:$D$341, 0))</f>
        <v>0.255</v>
      </c>
      <c r="Y43" s="162">
        <f>INDEX(Outputs_published!Y$6:Y$341, MATCH($E43 &amp; "_" &amp; $F43 &amp; "_" &amp; INDEX('Tariff mapping'!$E$6:$E$37, MATCH('Outputs_pre-361'!$H43, 'Tariff mapping'!$D$6:$D$37, 0)) &amp; "_" &amp; $I43, Outputs_published!$D$6:$D$341, 0))</f>
        <v>0.92700000000000005</v>
      </c>
      <c r="Z43" s="162">
        <f>INDEX(Outputs_published!Z$6:Z$341, MATCH($E43 &amp; "_" &amp; $F43 &amp; "_" &amp; INDEX('Tariff mapping'!$E$6:$E$37, MATCH('Outputs_pre-361'!$H43, 'Tariff mapping'!$D$6:$D$37, 0)) &amp; "_" &amp; $I43, Outputs_published!$D$6:$D$341, 0))</f>
        <v>1.179</v>
      </c>
      <c r="AA43" s="162">
        <f>INDEX(Outputs_published!AA$6:AA$341, MATCH($E43 &amp; "_" &amp; $F43 &amp; "_" &amp; INDEX('Tariff mapping'!$E$6:$E$37, MATCH('Outputs_pre-361'!$H43, 'Tariff mapping'!$D$6:$D$37, 0)) &amp; "_" &amp; $I43, Outputs_published!$D$6:$D$341, 0))</f>
        <v>1.431</v>
      </c>
      <c r="AB43" s="162">
        <f>INDEX(Outputs_published!AB$6:AB$341, MATCH($E43 &amp; "_" &amp; $F43 &amp; "_" &amp; INDEX('Tariff mapping'!$E$6:$E$37, MATCH('Outputs_pre-361'!$H43, 'Tariff mapping'!$D$6:$D$37, 0)) &amp; "_" &amp; $I43, Outputs_published!$D$6:$D$341, 0))</f>
        <v>1.401</v>
      </c>
      <c r="AC43" s="65"/>
    </row>
    <row r="44" spans="1:29" x14ac:dyDescent="0.35">
      <c r="A44" s="49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162">
        <f>INDEX(Outputs_published!O$6:O$341, MATCH($E44 &amp; "_" &amp; $F44 &amp; "_" &amp; INDEX('Tariff mapping'!$E$6:$E$37, MATCH('Outputs_pre-361'!$H44, 'Tariff mapping'!$D$6:$D$37, 0)) &amp; "_" &amp; $I44, Outputs_published!$D$6:$D$341, 0))</f>
        <v>4.3</v>
      </c>
      <c r="P44" s="162">
        <f>INDEX(Outputs_published!P$6:P$341, MATCH($E44 &amp; "_" &amp; $F44 &amp; "_" &amp; INDEX('Tariff mapping'!$E$6:$E$37, MATCH('Outputs_pre-361'!$H44, 'Tariff mapping'!$D$6:$D$37, 0)) &amp; "_" &amp; $I44, Outputs_published!$D$6:$D$341, 0))</f>
        <v>6.57</v>
      </c>
      <c r="Q44" s="162">
        <f>INDEX(Outputs_published!Q$6:Q$341, MATCH($E44 &amp; "_" &amp; $F44 &amp; "_" &amp; INDEX('Tariff mapping'!$E$6:$E$37, MATCH('Outputs_pre-361'!$H44, 'Tariff mapping'!$D$6:$D$37, 0)) &amp; "_" &amp; $I44, Outputs_published!$D$6:$D$341, 0))</f>
        <v>6.98</v>
      </c>
      <c r="R44" s="162">
        <f>INDEX(Outputs_published!R$6:R$341, MATCH($E44 &amp; "_" &amp; $F44 &amp; "_" &amp; INDEX('Tariff mapping'!$E$6:$E$37, MATCH('Outputs_pre-361'!$H44, 'Tariff mapping'!$D$6:$D$37, 0)) &amp; "_" &amp; $I44, Outputs_published!$D$6:$D$341, 0))</f>
        <v>9.98</v>
      </c>
      <c r="S44" s="162">
        <f>INDEX(Outputs_published!S$6:S$341, MATCH($E44 &amp; "_" &amp; $F44 &amp; "_" &amp; INDEX('Tariff mapping'!$E$6:$E$37, MATCH('Outputs_pre-361'!$H44, 'Tariff mapping'!$D$6:$D$37, 0)) &amp; "_" &amp; $I44, Outputs_published!$D$6:$D$341, 0))</f>
        <v>6.04</v>
      </c>
      <c r="T44" s="162">
        <f>INDEX(Outputs_published!T$6:T$341, MATCH($E44 &amp; "_" &amp; $F44 &amp; "_" &amp; INDEX('Tariff mapping'!$E$6:$E$37, MATCH('Outputs_pre-361'!$H44, 'Tariff mapping'!$D$6:$D$37, 0)) &amp; "_" &amp; $I44, Outputs_published!$D$6:$D$341, 0))</f>
        <v>6.04</v>
      </c>
      <c r="U44" s="162">
        <f>INDEX(Outputs_published!U$6:U$341, MATCH($E44 &amp; "_" &amp; $F44 &amp; "_" &amp; INDEX('Tariff mapping'!$E$6:$E$37, MATCH('Outputs_pre-361'!$H44, 'Tariff mapping'!$D$6:$D$37, 0)) &amp; "_" &amp; $I44, Outputs_published!$D$6:$D$341, 0))</f>
        <v>4.4000000000000004</v>
      </c>
      <c r="V44" s="162">
        <f>INDEX(Outputs_published!V$6:V$341, MATCH($E44 &amp; "_" &amp; $F44 &amp; "_" &amp; INDEX('Tariff mapping'!$E$6:$E$37, MATCH('Outputs_pre-361'!$H44, 'Tariff mapping'!$D$6:$D$37, 0)) &amp; "_" &amp; $I44, Outputs_published!$D$6:$D$341, 0))</f>
        <v>3.41</v>
      </c>
      <c r="W44" s="162">
        <f>INDEX(Outputs_published!W$6:W$341, MATCH($E44 &amp; "_" &amp; $F44 &amp; "_" &amp; INDEX('Tariff mapping'!$E$6:$E$37, MATCH('Outputs_pre-361'!$H44, 'Tariff mapping'!$D$6:$D$37, 0)) &amp; "_" &amp; $I44, Outputs_published!$D$6:$D$341, 0))</f>
        <v>4.1399999999999997</v>
      </c>
      <c r="X44" s="162">
        <f>INDEX(Outputs_published!X$6:X$341, MATCH($E44 &amp; "_" &amp; $F44 &amp; "_" &amp; INDEX('Tariff mapping'!$E$6:$E$37, MATCH('Outputs_pre-361'!$H44, 'Tariff mapping'!$D$6:$D$37, 0)) &amp; "_" &amp; $I44, Outputs_published!$D$6:$D$341, 0))</f>
        <v>4.1100000000000003</v>
      </c>
      <c r="Y44" s="162">
        <f>INDEX(Outputs_published!Y$6:Y$341, MATCH($E44 &amp; "_" &amp; $F44 &amp; "_" &amp; INDEX('Tariff mapping'!$E$6:$E$37, MATCH('Outputs_pre-361'!$H44, 'Tariff mapping'!$D$6:$D$37, 0)) &amp; "_" &amp; $I44, Outputs_published!$D$6:$D$341, 0))</f>
        <v>7.44</v>
      </c>
      <c r="Z44" s="162">
        <f>INDEX(Outputs_published!Z$6:Z$341, MATCH($E44 &amp; "_" &amp; $F44 &amp; "_" &amp; INDEX('Tariff mapping'!$E$6:$E$37, MATCH('Outputs_pre-361'!$H44, 'Tariff mapping'!$D$6:$D$37, 0)) &amp; "_" &amp; $I44, Outputs_published!$D$6:$D$341, 0))</f>
        <v>9.07</v>
      </c>
      <c r="AA44" s="162">
        <f>INDEX(Outputs_published!AA$6:AA$341, MATCH($E44 &amp; "_" &amp; $F44 &amp; "_" &amp; INDEX('Tariff mapping'!$E$6:$E$37, MATCH('Outputs_pre-361'!$H44, 'Tariff mapping'!$D$6:$D$37, 0)) &amp; "_" &amp; $I44, Outputs_published!$D$6:$D$341, 0))</f>
        <v>9.85</v>
      </c>
      <c r="AB44" s="162">
        <f>INDEX(Outputs_published!AB$6:AB$341, MATCH($E44 &amp; "_" &amp; $F44 &amp; "_" &amp; INDEX('Tariff mapping'!$E$6:$E$37, MATCH('Outputs_pre-361'!$H44, 'Tariff mapping'!$D$6:$D$37, 0)) &amp; "_" &amp; $I44, Outputs_published!$D$6:$D$341, 0))</f>
        <v>9.35</v>
      </c>
      <c r="AC44" s="65"/>
    </row>
    <row r="45" spans="1:29" x14ac:dyDescent="0.35">
      <c r="A45" s="49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162">
        <f>INDEX(Outputs_published!O$6:O$341, MATCH($E45 &amp; "_" &amp; $F45 &amp; "_" &amp; INDEX('Tariff mapping'!$E$6:$E$37, MATCH('Outputs_pre-361'!$H45, 'Tariff mapping'!$D$6:$D$37, 0)) &amp; "_" &amp; $I45, Outputs_published!$D$6:$D$341, 0))</f>
        <v>0</v>
      </c>
      <c r="P45" s="162">
        <f>INDEX(Outputs_published!P$6:P$341, MATCH($E45 &amp; "_" &amp; $F45 &amp; "_" &amp; INDEX('Tariff mapping'!$E$6:$E$37, MATCH('Outputs_pre-361'!$H45, 'Tariff mapping'!$D$6:$D$37, 0)) &amp; "_" &amp; $I45, Outputs_published!$D$6:$D$341, 0))</f>
        <v>0</v>
      </c>
      <c r="Q45" s="162">
        <f>INDEX(Outputs_published!Q$6:Q$341, MATCH($E45 &amp; "_" &amp; $F45 &amp; "_" &amp; INDEX('Tariff mapping'!$E$6:$E$37, MATCH('Outputs_pre-361'!$H45, 'Tariff mapping'!$D$6:$D$37, 0)) &amp; "_" &amp; $I45, Outputs_published!$D$6:$D$341, 0))</f>
        <v>0</v>
      </c>
      <c r="R45" s="162">
        <f>INDEX(Outputs_published!R$6:R$341, MATCH($E45 &amp; "_" &amp; $F45 &amp; "_" &amp; INDEX('Tariff mapping'!$E$6:$E$37, MATCH('Outputs_pre-361'!$H45, 'Tariff mapping'!$D$6:$D$37, 0)) &amp; "_" &amp; $I45, Outputs_published!$D$6:$D$341, 0))</f>
        <v>0</v>
      </c>
      <c r="S45" s="162">
        <f>INDEX(Outputs_published!S$6:S$341, MATCH($E45 &amp; "_" &amp; $F45 &amp; "_" &amp; INDEX('Tariff mapping'!$E$6:$E$37, MATCH('Outputs_pre-361'!$H45, 'Tariff mapping'!$D$6:$D$37, 0)) &amp; "_" &amp; $I45, Outputs_published!$D$6:$D$341, 0))</f>
        <v>0</v>
      </c>
      <c r="T45" s="162">
        <f>INDEX(Outputs_published!T$6:T$341, MATCH($E45 &amp; "_" &amp; $F45 &amp; "_" &amp; INDEX('Tariff mapping'!$E$6:$E$37, MATCH('Outputs_pre-361'!$H45, 'Tariff mapping'!$D$6:$D$37, 0)) &amp; "_" &amp; $I45, Outputs_published!$D$6:$D$341, 0))</f>
        <v>0</v>
      </c>
      <c r="U45" s="162">
        <f>INDEX(Outputs_published!U$6:U$341, MATCH($E45 &amp; "_" &amp; $F45 &amp; "_" &amp; INDEX('Tariff mapping'!$E$6:$E$37, MATCH('Outputs_pre-361'!$H45, 'Tariff mapping'!$D$6:$D$37, 0)) &amp; "_" &amp; $I45, Outputs_published!$D$6:$D$341, 0))</f>
        <v>0</v>
      </c>
      <c r="V45" s="162">
        <f>INDEX(Outputs_published!V$6:V$341, MATCH($E45 &amp; "_" &amp; $F45 &amp; "_" &amp; INDEX('Tariff mapping'!$E$6:$E$37, MATCH('Outputs_pre-361'!$H45, 'Tariff mapping'!$D$6:$D$37, 0)) &amp; "_" &amp; $I45, Outputs_published!$D$6:$D$341, 0))</f>
        <v>0</v>
      </c>
      <c r="W45" s="162">
        <f>INDEX(Outputs_published!W$6:W$341, MATCH($E45 &amp; "_" &amp; $F45 &amp; "_" &amp; INDEX('Tariff mapping'!$E$6:$E$37, MATCH('Outputs_pre-361'!$H45, 'Tariff mapping'!$D$6:$D$37, 0)) &amp; "_" &amp; $I45, Outputs_published!$D$6:$D$341, 0))</f>
        <v>0</v>
      </c>
      <c r="X45" s="162">
        <f>INDEX(Outputs_published!X$6:X$341, MATCH($E45 &amp; "_" &amp; $F45 &amp; "_" &amp; INDEX('Tariff mapping'!$E$6:$E$37, MATCH('Outputs_pre-361'!$H45, 'Tariff mapping'!$D$6:$D$37, 0)) &amp; "_" &amp; $I45, Outputs_published!$D$6:$D$341, 0))</f>
        <v>0</v>
      </c>
      <c r="Y45" s="162">
        <f>INDEX(Outputs_published!Y$6:Y$341, MATCH($E45 &amp; "_" &amp; $F45 &amp; "_" &amp; INDEX('Tariff mapping'!$E$6:$E$37, MATCH('Outputs_pre-361'!$H45, 'Tariff mapping'!$D$6:$D$37, 0)) &amp; "_" &amp; $I45, Outputs_published!$D$6:$D$341, 0))</f>
        <v>0</v>
      </c>
      <c r="Z45" s="162">
        <f>INDEX(Outputs_published!Z$6:Z$341, MATCH($E45 &amp; "_" &amp; $F45 &amp; "_" &amp; INDEX('Tariff mapping'!$E$6:$E$37, MATCH('Outputs_pre-361'!$H45, 'Tariff mapping'!$D$6:$D$37, 0)) &amp; "_" &amp; $I45, Outputs_published!$D$6:$D$341, 0))</f>
        <v>0</v>
      </c>
      <c r="AA45" s="162">
        <f>INDEX(Outputs_published!AA$6:AA$341, MATCH($E45 &amp; "_" &amp; $F45 &amp; "_" &amp; INDEX('Tariff mapping'!$E$6:$E$37, MATCH('Outputs_pre-361'!$H45, 'Tariff mapping'!$D$6:$D$37, 0)) &amp; "_" &amp; $I45, Outputs_published!$D$6:$D$341, 0))</f>
        <v>0</v>
      </c>
      <c r="AB45" s="162">
        <f>INDEX(Outputs_published!AB$6:AB$341, MATCH($E45 &amp; "_" &amp; $F45 &amp; "_" &amp; INDEX('Tariff mapping'!$E$6:$E$37, MATCH('Outputs_pre-361'!$H45, 'Tariff mapping'!$D$6:$D$37, 0)) &amp; "_" &amp; $I45, Outputs_published!$D$6:$D$341, 0))</f>
        <v>0</v>
      </c>
      <c r="AC45" s="65"/>
    </row>
    <row r="46" spans="1:29" x14ac:dyDescent="0.35">
      <c r="A46" s="49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162">
        <f>INDEX(Outputs_published!O$6:O$341, MATCH($E46 &amp; "_" &amp; $F46 &amp; "_" &amp; INDEX('Tariff mapping'!$E$6:$E$37, MATCH('Outputs_pre-361'!$H46, 'Tariff mapping'!$D$6:$D$37, 0)) &amp; "_" &amp; $I46, Outputs_published!$D$6:$D$341, 0))</f>
        <v>0</v>
      </c>
      <c r="P46" s="162">
        <f>INDEX(Outputs_published!P$6:P$341, MATCH($E46 &amp; "_" &amp; $F46 &amp; "_" &amp; INDEX('Tariff mapping'!$E$6:$E$37, MATCH('Outputs_pre-361'!$H46, 'Tariff mapping'!$D$6:$D$37, 0)) &amp; "_" &amp; $I46, Outputs_published!$D$6:$D$341, 0))</f>
        <v>0</v>
      </c>
      <c r="Q46" s="162">
        <f>INDEX(Outputs_published!Q$6:Q$341, MATCH($E46 &amp; "_" &amp; $F46 &amp; "_" &amp; INDEX('Tariff mapping'!$E$6:$E$37, MATCH('Outputs_pre-361'!$H46, 'Tariff mapping'!$D$6:$D$37, 0)) &amp; "_" &amp; $I46, Outputs_published!$D$6:$D$341, 0))</f>
        <v>0</v>
      </c>
      <c r="R46" s="162">
        <f>INDEX(Outputs_published!R$6:R$341, MATCH($E46 &amp; "_" &amp; $F46 &amp; "_" &amp; INDEX('Tariff mapping'!$E$6:$E$37, MATCH('Outputs_pre-361'!$H46, 'Tariff mapping'!$D$6:$D$37, 0)) &amp; "_" &amp; $I46, Outputs_published!$D$6:$D$341, 0))</f>
        <v>0</v>
      </c>
      <c r="S46" s="162">
        <f>INDEX(Outputs_published!S$6:S$341, MATCH($E46 &amp; "_" &amp; $F46 &amp; "_" &amp; INDEX('Tariff mapping'!$E$6:$E$37, MATCH('Outputs_pre-361'!$H46, 'Tariff mapping'!$D$6:$D$37, 0)) &amp; "_" &amp; $I46, Outputs_published!$D$6:$D$341, 0))</f>
        <v>0</v>
      </c>
      <c r="T46" s="162">
        <f>INDEX(Outputs_published!T$6:T$341, MATCH($E46 &amp; "_" &amp; $F46 &amp; "_" &amp; INDEX('Tariff mapping'!$E$6:$E$37, MATCH('Outputs_pre-361'!$H46, 'Tariff mapping'!$D$6:$D$37, 0)) &amp; "_" &amp; $I46, Outputs_published!$D$6:$D$341, 0))</f>
        <v>0</v>
      </c>
      <c r="U46" s="162">
        <f>INDEX(Outputs_published!U$6:U$341, MATCH($E46 &amp; "_" &amp; $F46 &amp; "_" &amp; INDEX('Tariff mapping'!$E$6:$E$37, MATCH('Outputs_pre-361'!$H46, 'Tariff mapping'!$D$6:$D$37, 0)) &amp; "_" &amp; $I46, Outputs_published!$D$6:$D$341, 0))</f>
        <v>0</v>
      </c>
      <c r="V46" s="162">
        <f>INDEX(Outputs_published!V$6:V$341, MATCH($E46 &amp; "_" &amp; $F46 &amp; "_" &amp; INDEX('Tariff mapping'!$E$6:$E$37, MATCH('Outputs_pre-361'!$H46, 'Tariff mapping'!$D$6:$D$37, 0)) &amp; "_" &amp; $I46, Outputs_published!$D$6:$D$341, 0))</f>
        <v>0</v>
      </c>
      <c r="W46" s="162">
        <f>INDEX(Outputs_published!W$6:W$341, MATCH($E46 &amp; "_" &amp; $F46 &amp; "_" &amp; INDEX('Tariff mapping'!$E$6:$E$37, MATCH('Outputs_pre-361'!$H46, 'Tariff mapping'!$D$6:$D$37, 0)) &amp; "_" &amp; $I46, Outputs_published!$D$6:$D$341, 0))</f>
        <v>0</v>
      </c>
      <c r="X46" s="162">
        <f>INDEX(Outputs_published!X$6:X$341, MATCH($E46 &amp; "_" &amp; $F46 &amp; "_" &amp; INDEX('Tariff mapping'!$E$6:$E$37, MATCH('Outputs_pre-361'!$H46, 'Tariff mapping'!$D$6:$D$37, 0)) &amp; "_" &amp; $I46, Outputs_published!$D$6:$D$341, 0))</f>
        <v>0</v>
      </c>
      <c r="Y46" s="162">
        <f>INDEX(Outputs_published!Y$6:Y$341, MATCH($E46 &amp; "_" &amp; $F46 &amp; "_" &amp; INDEX('Tariff mapping'!$E$6:$E$37, MATCH('Outputs_pre-361'!$H46, 'Tariff mapping'!$D$6:$D$37, 0)) &amp; "_" &amp; $I46, Outputs_published!$D$6:$D$341, 0))</f>
        <v>0</v>
      </c>
      <c r="Z46" s="162">
        <f>INDEX(Outputs_published!Z$6:Z$341, MATCH($E46 &amp; "_" &amp; $F46 &amp; "_" &amp; INDEX('Tariff mapping'!$E$6:$E$37, MATCH('Outputs_pre-361'!$H46, 'Tariff mapping'!$D$6:$D$37, 0)) &amp; "_" &amp; $I46, Outputs_published!$D$6:$D$341, 0))</f>
        <v>0</v>
      </c>
      <c r="AA46" s="162">
        <f>INDEX(Outputs_published!AA$6:AA$341, MATCH($E46 &amp; "_" &amp; $F46 &amp; "_" &amp; INDEX('Tariff mapping'!$E$6:$E$37, MATCH('Outputs_pre-361'!$H46, 'Tariff mapping'!$D$6:$D$37, 0)) &amp; "_" &amp; $I46, Outputs_published!$D$6:$D$341, 0))</f>
        <v>0</v>
      </c>
      <c r="AB46" s="162">
        <f>INDEX(Outputs_published!AB$6:AB$341, MATCH($E46 &amp; "_" &amp; $F46 &amp; "_" &amp; INDEX('Tariff mapping'!$E$6:$E$37, MATCH('Outputs_pre-361'!$H46, 'Tariff mapping'!$D$6:$D$37, 0)) &amp; "_" &amp; $I46, Outputs_published!$D$6:$D$341, 0))</f>
        <v>0</v>
      </c>
      <c r="AC46" s="65"/>
    </row>
    <row r="47" spans="1:29" x14ac:dyDescent="0.35">
      <c r="A47" s="49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162">
        <f>INDEX(Outputs_published!O$6:O$341, MATCH($E47 &amp; "_" &amp; $F47 &amp; "_" &amp; INDEX('Tariff mapping'!$E$6:$E$37, MATCH('Outputs_pre-361'!$H47, 'Tariff mapping'!$D$6:$D$37, 0)) &amp; "_" &amp; $I47, Outputs_published!$D$6:$D$341, 0))</f>
        <v>0</v>
      </c>
      <c r="P47" s="162">
        <f>INDEX(Outputs_published!P$6:P$341, MATCH($E47 &amp; "_" &amp; $F47 &amp; "_" &amp; INDEX('Tariff mapping'!$E$6:$E$37, MATCH('Outputs_pre-361'!$H47, 'Tariff mapping'!$D$6:$D$37, 0)) &amp; "_" &amp; $I47, Outputs_published!$D$6:$D$341, 0))</f>
        <v>0</v>
      </c>
      <c r="Q47" s="162">
        <f>INDEX(Outputs_published!Q$6:Q$341, MATCH($E47 &amp; "_" &amp; $F47 &amp; "_" &amp; INDEX('Tariff mapping'!$E$6:$E$37, MATCH('Outputs_pre-361'!$H47, 'Tariff mapping'!$D$6:$D$37, 0)) &amp; "_" &amp; $I47, Outputs_published!$D$6:$D$341, 0))</f>
        <v>0</v>
      </c>
      <c r="R47" s="162">
        <f>INDEX(Outputs_published!R$6:R$341, MATCH($E47 &amp; "_" &amp; $F47 &amp; "_" &amp; INDEX('Tariff mapping'!$E$6:$E$37, MATCH('Outputs_pre-361'!$H47, 'Tariff mapping'!$D$6:$D$37, 0)) &amp; "_" &amp; $I47, Outputs_published!$D$6:$D$341, 0))</f>
        <v>0</v>
      </c>
      <c r="S47" s="162">
        <f>INDEX(Outputs_published!S$6:S$341, MATCH($E47 &amp; "_" &amp; $F47 &amp; "_" &amp; INDEX('Tariff mapping'!$E$6:$E$37, MATCH('Outputs_pre-361'!$H47, 'Tariff mapping'!$D$6:$D$37, 0)) &amp; "_" &amp; $I47, Outputs_published!$D$6:$D$341, 0))</f>
        <v>0</v>
      </c>
      <c r="T47" s="162">
        <f>INDEX(Outputs_published!T$6:T$341, MATCH($E47 &amp; "_" &amp; $F47 &amp; "_" &amp; INDEX('Tariff mapping'!$E$6:$E$37, MATCH('Outputs_pre-361'!$H47, 'Tariff mapping'!$D$6:$D$37, 0)) &amp; "_" &amp; $I47, Outputs_published!$D$6:$D$341, 0))</f>
        <v>0</v>
      </c>
      <c r="U47" s="162">
        <f>INDEX(Outputs_published!U$6:U$341, MATCH($E47 &amp; "_" &amp; $F47 &amp; "_" &amp; INDEX('Tariff mapping'!$E$6:$E$37, MATCH('Outputs_pre-361'!$H47, 'Tariff mapping'!$D$6:$D$37, 0)) &amp; "_" &amp; $I47, Outputs_published!$D$6:$D$341, 0))</f>
        <v>0</v>
      </c>
      <c r="V47" s="162">
        <f>INDEX(Outputs_published!V$6:V$341, MATCH($E47 &amp; "_" &amp; $F47 &amp; "_" &amp; INDEX('Tariff mapping'!$E$6:$E$37, MATCH('Outputs_pre-361'!$H47, 'Tariff mapping'!$D$6:$D$37, 0)) &amp; "_" &amp; $I47, Outputs_published!$D$6:$D$341, 0))</f>
        <v>0</v>
      </c>
      <c r="W47" s="162">
        <f>INDEX(Outputs_published!W$6:W$341, MATCH($E47 &amp; "_" &amp; $F47 &amp; "_" &amp; INDEX('Tariff mapping'!$E$6:$E$37, MATCH('Outputs_pre-361'!$H47, 'Tariff mapping'!$D$6:$D$37, 0)) &amp; "_" &amp; $I47, Outputs_published!$D$6:$D$341, 0))</f>
        <v>0</v>
      </c>
      <c r="X47" s="162">
        <f>INDEX(Outputs_published!X$6:X$341, MATCH($E47 &amp; "_" &amp; $F47 &amp; "_" &amp; INDEX('Tariff mapping'!$E$6:$E$37, MATCH('Outputs_pre-361'!$H47, 'Tariff mapping'!$D$6:$D$37, 0)) &amp; "_" &amp; $I47, Outputs_published!$D$6:$D$341, 0))</f>
        <v>0</v>
      </c>
      <c r="Y47" s="162">
        <f>INDEX(Outputs_published!Y$6:Y$341, MATCH($E47 &amp; "_" &amp; $F47 &amp; "_" &amp; INDEX('Tariff mapping'!$E$6:$E$37, MATCH('Outputs_pre-361'!$H47, 'Tariff mapping'!$D$6:$D$37, 0)) &amp; "_" &amp; $I47, Outputs_published!$D$6:$D$341, 0))</f>
        <v>0</v>
      </c>
      <c r="Z47" s="162">
        <f>INDEX(Outputs_published!Z$6:Z$341, MATCH($E47 &amp; "_" &amp; $F47 &amp; "_" &amp; INDEX('Tariff mapping'!$E$6:$E$37, MATCH('Outputs_pre-361'!$H47, 'Tariff mapping'!$D$6:$D$37, 0)) &amp; "_" &amp; $I47, Outputs_published!$D$6:$D$341, 0))</f>
        <v>0</v>
      </c>
      <c r="AA47" s="162">
        <f>INDEX(Outputs_published!AA$6:AA$341, MATCH($E47 &amp; "_" &amp; $F47 &amp; "_" &amp; INDEX('Tariff mapping'!$E$6:$E$37, MATCH('Outputs_pre-361'!$H47, 'Tariff mapping'!$D$6:$D$37, 0)) &amp; "_" &amp; $I47, Outputs_published!$D$6:$D$341, 0))</f>
        <v>0</v>
      </c>
      <c r="AB47" s="162">
        <f>INDEX(Outputs_published!AB$6:AB$341, MATCH($E47 &amp; "_" &amp; $F47 &amp; "_" &amp; INDEX('Tariff mapping'!$E$6:$E$37, MATCH('Outputs_pre-361'!$H47, 'Tariff mapping'!$D$6:$D$37, 0)) &amp; "_" &amp; $I47, Outputs_published!$D$6:$D$341, 0))</f>
        <v>0</v>
      </c>
      <c r="AC47" s="65"/>
    </row>
    <row r="48" spans="1:29" x14ac:dyDescent="0.35">
      <c r="A48" s="49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162">
        <f>INDEX(Outputs_published!O$6:O$341, MATCH($E48 &amp; "_" &amp; $F48 &amp; "_" &amp; INDEX('Tariff mapping'!$E$6:$E$37, MATCH('Outputs_pre-361'!$H48, 'Tariff mapping'!$D$6:$D$37, 0)) &amp; "_" &amp; $I48, Outputs_published!$D$6:$D$341, 0))</f>
        <v>10.249000000000001</v>
      </c>
      <c r="P48" s="162">
        <f>INDEX(Outputs_published!P$6:P$341, MATCH($E48 &amp; "_" &amp; $F48 &amp; "_" &amp; INDEX('Tariff mapping'!$E$6:$E$37, MATCH('Outputs_pre-361'!$H48, 'Tariff mapping'!$D$6:$D$37, 0)) &amp; "_" &amp; $I48, Outputs_published!$D$6:$D$341, 0))</f>
        <v>8.6470000000000002</v>
      </c>
      <c r="Q48" s="162">
        <f>INDEX(Outputs_published!Q$6:Q$341, MATCH($E48 &amp; "_" &amp; $F48 &amp; "_" &amp; INDEX('Tariff mapping'!$E$6:$E$37, MATCH('Outputs_pre-361'!$H48, 'Tariff mapping'!$D$6:$D$37, 0)) &amp; "_" &amp; $I48, Outputs_published!$D$6:$D$341, 0))</f>
        <v>6.1349999999999998</v>
      </c>
      <c r="R48" s="162">
        <f>INDEX(Outputs_published!R$6:R$341, MATCH($E48 &amp; "_" &amp; $F48 &amp; "_" &amp; INDEX('Tariff mapping'!$E$6:$E$37, MATCH('Outputs_pre-361'!$H48, 'Tariff mapping'!$D$6:$D$37, 0)) &amp; "_" &amp; $I48, Outputs_published!$D$6:$D$341, 0))</f>
        <v>11.6</v>
      </c>
      <c r="S48" s="162">
        <f>INDEX(Outputs_published!S$6:S$341, MATCH($E48 &amp; "_" &amp; $F48 &amp; "_" &amp; INDEX('Tariff mapping'!$E$6:$E$37, MATCH('Outputs_pre-361'!$H48, 'Tariff mapping'!$D$6:$D$37, 0)) &amp; "_" &amp; $I48, Outputs_published!$D$6:$D$341, 0))</f>
        <v>9.1829999999999998</v>
      </c>
      <c r="T48" s="162">
        <f>INDEX(Outputs_published!T$6:T$341, MATCH($E48 &amp; "_" &amp; $F48 &amp; "_" &amp; INDEX('Tariff mapping'!$E$6:$E$37, MATCH('Outputs_pre-361'!$H48, 'Tariff mapping'!$D$6:$D$37, 0)) &amp; "_" &amp; $I48, Outputs_published!$D$6:$D$341, 0))</f>
        <v>11.609</v>
      </c>
      <c r="U48" s="162">
        <f>INDEX(Outputs_published!U$6:U$341, MATCH($E48 &amp; "_" &amp; $F48 &amp; "_" &amp; INDEX('Tariff mapping'!$E$6:$E$37, MATCH('Outputs_pre-361'!$H48, 'Tariff mapping'!$D$6:$D$37, 0)) &amp; "_" &amp; $I48, Outputs_published!$D$6:$D$341, 0))</f>
        <v>13.929</v>
      </c>
      <c r="V48" s="162">
        <f>INDEX(Outputs_published!V$6:V$341, MATCH($E48 &amp; "_" &amp; $F48 &amp; "_" &amp; INDEX('Tariff mapping'!$E$6:$E$37, MATCH('Outputs_pre-361'!$H48, 'Tariff mapping'!$D$6:$D$37, 0)) &amp; "_" &amp; $I48, Outputs_published!$D$6:$D$341, 0))</f>
        <v>5.1369999999999996</v>
      </c>
      <c r="W48" s="162">
        <f>INDEX(Outputs_published!W$6:W$341, MATCH($E48 &amp; "_" &amp; $F48 &amp; "_" &amp; INDEX('Tariff mapping'!$E$6:$E$37, MATCH('Outputs_pre-361'!$H48, 'Tariff mapping'!$D$6:$D$37, 0)) &amp; "_" &amp; $I48, Outputs_published!$D$6:$D$341, 0))</f>
        <v>13.204000000000001</v>
      </c>
      <c r="X48" s="162">
        <f>INDEX(Outputs_published!X$6:X$341, MATCH($E48 &amp; "_" &amp; $F48 &amp; "_" &amp; INDEX('Tariff mapping'!$E$6:$E$37, MATCH('Outputs_pre-361'!$H48, 'Tariff mapping'!$D$6:$D$37, 0)) &amp; "_" &amp; $I48, Outputs_published!$D$6:$D$341, 0))</f>
        <v>14.585000000000001</v>
      </c>
      <c r="Y48" s="162">
        <f>INDEX(Outputs_published!Y$6:Y$341, MATCH($E48 &amp; "_" &amp; $F48 &amp; "_" &amp; INDEX('Tariff mapping'!$E$6:$E$37, MATCH('Outputs_pre-361'!$H48, 'Tariff mapping'!$D$6:$D$37, 0)) &amp; "_" &amp; $I48, Outputs_published!$D$6:$D$341, 0))</f>
        <v>7.69</v>
      </c>
      <c r="Z48" s="162">
        <f>INDEX(Outputs_published!Z$6:Z$341, MATCH($E48 &amp; "_" &amp; $F48 &amp; "_" &amp; INDEX('Tariff mapping'!$E$6:$E$37, MATCH('Outputs_pre-361'!$H48, 'Tariff mapping'!$D$6:$D$37, 0)) &amp; "_" &amp; $I48, Outputs_published!$D$6:$D$341, 0))</f>
        <v>8.6010000000000009</v>
      </c>
      <c r="AA48" s="162">
        <f>INDEX(Outputs_published!AA$6:AA$341, MATCH($E48 &amp; "_" &amp; $F48 &amp; "_" &amp; INDEX('Tariff mapping'!$E$6:$E$37, MATCH('Outputs_pre-361'!$H48, 'Tariff mapping'!$D$6:$D$37, 0)) &amp; "_" &amp; $I48, Outputs_published!$D$6:$D$341, 0))</f>
        <v>14.039</v>
      </c>
      <c r="AB48" s="162">
        <f>INDEX(Outputs_published!AB$6:AB$341, MATCH($E48 &amp; "_" &amp; $F48 &amp; "_" &amp; INDEX('Tariff mapping'!$E$6:$E$37, MATCH('Outputs_pre-361'!$H48, 'Tariff mapping'!$D$6:$D$37, 0)) &amp; "_" &amp; $I48, Outputs_published!$D$6:$D$341, 0))</f>
        <v>9.7249999999999996</v>
      </c>
      <c r="AC48" s="65"/>
    </row>
    <row r="49" spans="1:29" x14ac:dyDescent="0.35">
      <c r="A49" s="49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162">
        <f>INDEX(Outputs_published!O$6:O$341, MATCH($E49 &amp; "_" &amp; $F49 &amp; "_" &amp; INDEX('Tariff mapping'!$E$6:$E$37, MATCH('Outputs_pre-361'!$H49, 'Tariff mapping'!$D$6:$D$37, 0)) &amp; "_" &amp; $I49, Outputs_published!$D$6:$D$341, 0))</f>
        <v>2.052</v>
      </c>
      <c r="P49" s="162">
        <f>INDEX(Outputs_published!P$6:P$341, MATCH($E49 &amp; "_" &amp; $F49 &amp; "_" &amp; INDEX('Tariff mapping'!$E$6:$E$37, MATCH('Outputs_pre-361'!$H49, 'Tariff mapping'!$D$6:$D$37, 0)) &amp; "_" &amp; $I49, Outputs_published!$D$6:$D$341, 0))</f>
        <v>2.0249999999999999</v>
      </c>
      <c r="Q49" s="162">
        <f>INDEX(Outputs_published!Q$6:Q$341, MATCH($E49 &amp; "_" &amp; $F49 &amp; "_" &amp; INDEX('Tariff mapping'!$E$6:$E$37, MATCH('Outputs_pre-361'!$H49, 'Tariff mapping'!$D$6:$D$37, 0)) &amp; "_" &amp; $I49, Outputs_published!$D$6:$D$341, 0))</f>
        <v>1.927</v>
      </c>
      <c r="R49" s="162">
        <f>INDEX(Outputs_published!R$6:R$341, MATCH($E49 &amp; "_" &amp; $F49 &amp; "_" &amp; INDEX('Tariff mapping'!$E$6:$E$37, MATCH('Outputs_pre-361'!$H49, 'Tariff mapping'!$D$6:$D$37, 0)) &amp; "_" &amp; $I49, Outputs_published!$D$6:$D$341, 0))</f>
        <v>2.9329999999999998</v>
      </c>
      <c r="S49" s="162">
        <f>INDEX(Outputs_published!S$6:S$341, MATCH($E49 &amp; "_" &amp; $F49 &amp; "_" &amp; INDEX('Tariff mapping'!$E$6:$E$37, MATCH('Outputs_pre-361'!$H49, 'Tariff mapping'!$D$6:$D$37, 0)) &amp; "_" &amp; $I49, Outputs_published!$D$6:$D$341, 0))</f>
        <v>1.429</v>
      </c>
      <c r="T49" s="162">
        <f>INDEX(Outputs_published!T$6:T$341, MATCH($E49 &amp; "_" &amp; $F49 &amp; "_" &amp; INDEX('Tariff mapping'!$E$6:$E$37, MATCH('Outputs_pre-361'!$H49, 'Tariff mapping'!$D$6:$D$37, 0)) &amp; "_" &amp; $I49, Outputs_published!$D$6:$D$341, 0))</f>
        <v>2.173</v>
      </c>
      <c r="U49" s="162">
        <f>INDEX(Outputs_published!U$6:U$341, MATCH($E49 &amp; "_" &amp; $F49 &amp; "_" &amp; INDEX('Tariff mapping'!$E$6:$E$37, MATCH('Outputs_pre-361'!$H49, 'Tariff mapping'!$D$6:$D$37, 0)) &amp; "_" &amp; $I49, Outputs_published!$D$6:$D$341, 0))</f>
        <v>3.3490000000000002</v>
      </c>
      <c r="V49" s="162">
        <f>INDEX(Outputs_published!V$6:V$341, MATCH($E49 &amp; "_" &amp; $F49 &amp; "_" &amp; INDEX('Tariff mapping'!$E$6:$E$37, MATCH('Outputs_pre-361'!$H49, 'Tariff mapping'!$D$6:$D$37, 0)) &amp; "_" &amp; $I49, Outputs_published!$D$6:$D$341, 0))</f>
        <v>0.27300000000000002</v>
      </c>
      <c r="W49" s="162">
        <f>INDEX(Outputs_published!W$6:W$341, MATCH($E49 &amp; "_" &amp; $F49 &amp; "_" &amp; INDEX('Tariff mapping'!$E$6:$E$37, MATCH('Outputs_pre-361'!$H49, 'Tariff mapping'!$D$6:$D$37, 0)) &amp; "_" &amp; $I49, Outputs_published!$D$6:$D$341, 0))</f>
        <v>1.0620000000000001</v>
      </c>
      <c r="X49" s="162">
        <f>INDEX(Outputs_published!X$6:X$341, MATCH($E49 &amp; "_" &amp; $F49 &amp; "_" &amp; INDEX('Tariff mapping'!$E$6:$E$37, MATCH('Outputs_pre-361'!$H49, 'Tariff mapping'!$D$6:$D$37, 0)) &amp; "_" &amp; $I49, Outputs_published!$D$6:$D$341, 0))</f>
        <v>0.67600000000000005</v>
      </c>
      <c r="Y49" s="162">
        <f>INDEX(Outputs_published!Y$6:Y$341, MATCH($E49 &amp; "_" &amp; $F49 &amp; "_" &amp; INDEX('Tariff mapping'!$E$6:$E$37, MATCH('Outputs_pre-361'!$H49, 'Tariff mapping'!$D$6:$D$37, 0)) &amp; "_" &amp; $I49, Outputs_published!$D$6:$D$341, 0))</f>
        <v>1.7350000000000001</v>
      </c>
      <c r="Z49" s="162">
        <f>INDEX(Outputs_published!Z$6:Z$341, MATCH($E49 &amp; "_" &amp; $F49 &amp; "_" &amp; INDEX('Tariff mapping'!$E$6:$E$37, MATCH('Outputs_pre-361'!$H49, 'Tariff mapping'!$D$6:$D$37, 0)) &amp; "_" &amp; $I49, Outputs_published!$D$6:$D$341, 0))</f>
        <v>2.0129999999999999</v>
      </c>
      <c r="AA49" s="162">
        <f>INDEX(Outputs_published!AA$6:AA$341, MATCH($E49 &amp; "_" &amp; $F49 &amp; "_" &amp; INDEX('Tariff mapping'!$E$6:$E$37, MATCH('Outputs_pre-361'!$H49, 'Tariff mapping'!$D$6:$D$37, 0)) &amp; "_" &amp; $I49, Outputs_published!$D$6:$D$341, 0))</f>
        <v>1.998</v>
      </c>
      <c r="AB49" s="162">
        <f>INDEX(Outputs_published!AB$6:AB$341, MATCH($E49 &amp; "_" &amp; $F49 &amp; "_" &amp; INDEX('Tariff mapping'!$E$6:$E$37, MATCH('Outputs_pre-361'!$H49, 'Tariff mapping'!$D$6:$D$37, 0)) &amp; "_" &amp; $I49, Outputs_published!$D$6:$D$341, 0))</f>
        <v>2.0129999999999999</v>
      </c>
      <c r="AC49" s="65"/>
    </row>
    <row r="50" spans="1:29" x14ac:dyDescent="0.35">
      <c r="A50" s="49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162">
        <f>INDEX(Outputs_published!O$6:O$341, MATCH($E50 &amp; "_" &amp; $F50 &amp; "_" &amp; INDEX('Tariff mapping'!$E$6:$E$37, MATCH('Outputs_pre-361'!$H50, 'Tariff mapping'!$D$6:$D$37, 0)) &amp; "_" &amp; $I50, Outputs_published!$D$6:$D$341, 0))</f>
        <v>0.71099999999999997</v>
      </c>
      <c r="P50" s="162">
        <f>INDEX(Outputs_published!P$6:P$341, MATCH($E50 &amp; "_" &amp; $F50 &amp; "_" &amp; INDEX('Tariff mapping'!$E$6:$E$37, MATCH('Outputs_pre-361'!$H50, 'Tariff mapping'!$D$6:$D$37, 0)) &amp; "_" &amp; $I50, Outputs_published!$D$6:$D$341, 0))</f>
        <v>1.272</v>
      </c>
      <c r="Q50" s="162">
        <f>INDEX(Outputs_published!Q$6:Q$341, MATCH($E50 &amp; "_" &amp; $F50 &amp; "_" &amp; INDEX('Tariff mapping'!$E$6:$E$37, MATCH('Outputs_pre-361'!$H50, 'Tariff mapping'!$D$6:$D$37, 0)) &amp; "_" &amp; $I50, Outputs_published!$D$6:$D$341, 0))</f>
        <v>1.1120000000000001</v>
      </c>
      <c r="R50" s="162">
        <f>INDEX(Outputs_published!R$6:R$341, MATCH($E50 &amp; "_" &amp; $F50 &amp; "_" &amp; INDEX('Tariff mapping'!$E$6:$E$37, MATCH('Outputs_pre-361'!$H50, 'Tariff mapping'!$D$6:$D$37, 0)) &amp; "_" &amp; $I50, Outputs_published!$D$6:$D$341, 0))</f>
        <v>2.0739999999999998</v>
      </c>
      <c r="S50" s="162">
        <f>INDEX(Outputs_published!S$6:S$341, MATCH($E50 &amp; "_" &amp; $F50 &amp; "_" &amp; INDEX('Tariff mapping'!$E$6:$E$37, MATCH('Outputs_pre-361'!$H50, 'Tariff mapping'!$D$6:$D$37, 0)) &amp; "_" &amp; $I50, Outputs_published!$D$6:$D$341, 0))</f>
        <v>0.503</v>
      </c>
      <c r="T50" s="162">
        <f>INDEX(Outputs_published!T$6:T$341, MATCH($E50 &amp; "_" &amp; $F50 &amp; "_" &amp; INDEX('Tariff mapping'!$E$6:$E$37, MATCH('Outputs_pre-361'!$H50, 'Tariff mapping'!$D$6:$D$37, 0)) &amp; "_" &amp; $I50, Outputs_published!$D$6:$D$341, 0))</f>
        <v>1.1739999999999999</v>
      </c>
      <c r="U50" s="162">
        <f>INDEX(Outputs_published!U$6:U$341, MATCH($E50 &amp; "_" &amp; $F50 &amp; "_" &amp; INDEX('Tariff mapping'!$E$6:$E$37, MATCH('Outputs_pre-361'!$H50, 'Tariff mapping'!$D$6:$D$37, 0)) &amp; "_" &amp; $I50, Outputs_published!$D$6:$D$341, 0))</f>
        <v>1.6120000000000001</v>
      </c>
      <c r="V50" s="162">
        <f>INDEX(Outputs_published!V$6:V$341, MATCH($E50 &amp; "_" &amp; $F50 &amp; "_" &amp; INDEX('Tariff mapping'!$E$6:$E$37, MATCH('Outputs_pre-361'!$H50, 'Tariff mapping'!$D$6:$D$37, 0)) &amp; "_" &amp; $I50, Outputs_published!$D$6:$D$341, 0))</f>
        <v>0</v>
      </c>
      <c r="W50" s="162">
        <f>INDEX(Outputs_published!W$6:W$341, MATCH($E50 &amp; "_" &amp; $F50 &amp; "_" &amp; INDEX('Tariff mapping'!$E$6:$E$37, MATCH('Outputs_pre-361'!$H50, 'Tariff mapping'!$D$6:$D$37, 0)) &amp; "_" &amp; $I50, Outputs_published!$D$6:$D$341, 0))</f>
        <v>0.64100000000000001</v>
      </c>
      <c r="X50" s="162">
        <f>INDEX(Outputs_published!X$6:X$341, MATCH($E50 &amp; "_" &amp; $F50 &amp; "_" &amp; INDEX('Tariff mapping'!$E$6:$E$37, MATCH('Outputs_pre-361'!$H50, 'Tariff mapping'!$D$6:$D$37, 0)) &amp; "_" &amp; $I50, Outputs_published!$D$6:$D$341, 0))</f>
        <v>0.255</v>
      </c>
      <c r="Y50" s="162">
        <f>INDEX(Outputs_published!Y$6:Y$341, MATCH($E50 &amp; "_" &amp; $F50 &amp; "_" &amp; INDEX('Tariff mapping'!$E$6:$E$37, MATCH('Outputs_pre-361'!$H50, 'Tariff mapping'!$D$6:$D$37, 0)) &amp; "_" &amp; $I50, Outputs_published!$D$6:$D$341, 0))</f>
        <v>0.92700000000000005</v>
      </c>
      <c r="Z50" s="162">
        <f>INDEX(Outputs_published!Z$6:Z$341, MATCH($E50 &amp; "_" &amp; $F50 &amp; "_" &amp; INDEX('Tariff mapping'!$E$6:$E$37, MATCH('Outputs_pre-361'!$H50, 'Tariff mapping'!$D$6:$D$37, 0)) &amp; "_" &amp; $I50, Outputs_published!$D$6:$D$341, 0))</f>
        <v>1.179</v>
      </c>
      <c r="AA50" s="162">
        <f>INDEX(Outputs_published!AA$6:AA$341, MATCH($E50 &amp; "_" &amp; $F50 &amp; "_" &amp; INDEX('Tariff mapping'!$E$6:$E$37, MATCH('Outputs_pre-361'!$H50, 'Tariff mapping'!$D$6:$D$37, 0)) &amp; "_" &amp; $I50, Outputs_published!$D$6:$D$341, 0))</f>
        <v>1.431</v>
      </c>
      <c r="AB50" s="162">
        <f>INDEX(Outputs_published!AB$6:AB$341, MATCH($E50 &amp; "_" &amp; $F50 &amp; "_" &amp; INDEX('Tariff mapping'!$E$6:$E$37, MATCH('Outputs_pre-361'!$H50, 'Tariff mapping'!$D$6:$D$37, 0)) &amp; "_" &amp; $I50, Outputs_published!$D$6:$D$341, 0))</f>
        <v>1.401</v>
      </c>
      <c r="AC50" s="65"/>
    </row>
    <row r="51" spans="1:29" x14ac:dyDescent="0.35">
      <c r="A51" s="49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162">
        <f>INDEX(Outputs_published!O$6:O$341, MATCH($E51 &amp; "_" &amp; $F51 &amp; "_" &amp; INDEX('Tariff mapping'!$E$6:$E$37, MATCH('Outputs_pre-361'!$H51, 'Tariff mapping'!$D$6:$D$37, 0)) &amp; "_" &amp; $I51, Outputs_published!$D$6:$D$341, 0))</f>
        <v>4.3</v>
      </c>
      <c r="P51" s="162">
        <f>INDEX(Outputs_published!P$6:P$341, MATCH($E51 &amp; "_" &amp; $F51 &amp; "_" &amp; INDEX('Tariff mapping'!$E$6:$E$37, MATCH('Outputs_pre-361'!$H51, 'Tariff mapping'!$D$6:$D$37, 0)) &amp; "_" &amp; $I51, Outputs_published!$D$6:$D$341, 0))</f>
        <v>6.57</v>
      </c>
      <c r="Q51" s="162">
        <f>INDEX(Outputs_published!Q$6:Q$341, MATCH($E51 &amp; "_" &amp; $F51 &amp; "_" &amp; INDEX('Tariff mapping'!$E$6:$E$37, MATCH('Outputs_pre-361'!$H51, 'Tariff mapping'!$D$6:$D$37, 0)) &amp; "_" &amp; $I51, Outputs_published!$D$6:$D$341, 0))</f>
        <v>6.98</v>
      </c>
      <c r="R51" s="162">
        <f>INDEX(Outputs_published!R$6:R$341, MATCH($E51 &amp; "_" &amp; $F51 &amp; "_" &amp; INDEX('Tariff mapping'!$E$6:$E$37, MATCH('Outputs_pre-361'!$H51, 'Tariff mapping'!$D$6:$D$37, 0)) &amp; "_" &amp; $I51, Outputs_published!$D$6:$D$341, 0))</f>
        <v>9.98</v>
      </c>
      <c r="S51" s="162">
        <f>INDEX(Outputs_published!S$6:S$341, MATCH($E51 &amp; "_" &amp; $F51 &amp; "_" &amp; INDEX('Tariff mapping'!$E$6:$E$37, MATCH('Outputs_pre-361'!$H51, 'Tariff mapping'!$D$6:$D$37, 0)) &amp; "_" &amp; $I51, Outputs_published!$D$6:$D$341, 0))</f>
        <v>6.04</v>
      </c>
      <c r="T51" s="162">
        <f>INDEX(Outputs_published!T$6:T$341, MATCH($E51 &amp; "_" &amp; $F51 &amp; "_" &amp; INDEX('Tariff mapping'!$E$6:$E$37, MATCH('Outputs_pre-361'!$H51, 'Tariff mapping'!$D$6:$D$37, 0)) &amp; "_" &amp; $I51, Outputs_published!$D$6:$D$341, 0))</f>
        <v>6.04</v>
      </c>
      <c r="U51" s="162">
        <f>INDEX(Outputs_published!U$6:U$341, MATCH($E51 &amp; "_" &amp; $F51 &amp; "_" &amp; INDEX('Tariff mapping'!$E$6:$E$37, MATCH('Outputs_pre-361'!$H51, 'Tariff mapping'!$D$6:$D$37, 0)) &amp; "_" &amp; $I51, Outputs_published!$D$6:$D$341, 0))</f>
        <v>4.4000000000000004</v>
      </c>
      <c r="V51" s="162">
        <f>INDEX(Outputs_published!V$6:V$341, MATCH($E51 &amp; "_" &amp; $F51 &amp; "_" &amp; INDEX('Tariff mapping'!$E$6:$E$37, MATCH('Outputs_pre-361'!$H51, 'Tariff mapping'!$D$6:$D$37, 0)) &amp; "_" &amp; $I51, Outputs_published!$D$6:$D$341, 0))</f>
        <v>3.41</v>
      </c>
      <c r="W51" s="162">
        <f>INDEX(Outputs_published!W$6:W$341, MATCH($E51 &amp; "_" &amp; $F51 &amp; "_" &amp; INDEX('Tariff mapping'!$E$6:$E$37, MATCH('Outputs_pre-361'!$H51, 'Tariff mapping'!$D$6:$D$37, 0)) &amp; "_" &amp; $I51, Outputs_published!$D$6:$D$341, 0))</f>
        <v>4.1399999999999997</v>
      </c>
      <c r="X51" s="162">
        <f>INDEX(Outputs_published!X$6:X$341, MATCH($E51 &amp; "_" &amp; $F51 &amp; "_" &amp; INDEX('Tariff mapping'!$E$6:$E$37, MATCH('Outputs_pre-361'!$H51, 'Tariff mapping'!$D$6:$D$37, 0)) &amp; "_" &amp; $I51, Outputs_published!$D$6:$D$341, 0))</f>
        <v>4.1100000000000003</v>
      </c>
      <c r="Y51" s="162">
        <f>INDEX(Outputs_published!Y$6:Y$341, MATCH($E51 &amp; "_" &amp; $F51 &amp; "_" &amp; INDEX('Tariff mapping'!$E$6:$E$37, MATCH('Outputs_pre-361'!$H51, 'Tariff mapping'!$D$6:$D$37, 0)) &amp; "_" &amp; $I51, Outputs_published!$D$6:$D$341, 0))</f>
        <v>7.44</v>
      </c>
      <c r="Z51" s="162">
        <f>INDEX(Outputs_published!Z$6:Z$341, MATCH($E51 &amp; "_" &amp; $F51 &amp; "_" &amp; INDEX('Tariff mapping'!$E$6:$E$37, MATCH('Outputs_pre-361'!$H51, 'Tariff mapping'!$D$6:$D$37, 0)) &amp; "_" &amp; $I51, Outputs_published!$D$6:$D$341, 0))</f>
        <v>9.07</v>
      </c>
      <c r="AA51" s="162">
        <f>INDEX(Outputs_published!AA$6:AA$341, MATCH($E51 &amp; "_" &amp; $F51 &amp; "_" &amp; INDEX('Tariff mapping'!$E$6:$E$37, MATCH('Outputs_pre-361'!$H51, 'Tariff mapping'!$D$6:$D$37, 0)) &amp; "_" &amp; $I51, Outputs_published!$D$6:$D$341, 0))</f>
        <v>9.85</v>
      </c>
      <c r="AB51" s="162">
        <f>INDEX(Outputs_published!AB$6:AB$341, MATCH($E51 &amp; "_" &amp; $F51 &amp; "_" &amp; INDEX('Tariff mapping'!$E$6:$E$37, MATCH('Outputs_pre-361'!$H51, 'Tariff mapping'!$D$6:$D$37, 0)) &amp; "_" &amp; $I51, Outputs_published!$D$6:$D$341, 0))</f>
        <v>9.35</v>
      </c>
      <c r="AC51" s="65"/>
    </row>
    <row r="52" spans="1:29" x14ac:dyDescent="0.35">
      <c r="A52" s="49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162">
        <f>INDEX(Outputs_published!O$6:O$341, MATCH($E52 &amp; "_" &amp; $F52 &amp; "_" &amp; INDEX('Tariff mapping'!$E$6:$E$37, MATCH('Outputs_pre-361'!$H52, 'Tariff mapping'!$D$6:$D$37, 0)) &amp; "_" &amp; $I52, Outputs_published!$D$6:$D$341, 0))</f>
        <v>0</v>
      </c>
      <c r="P52" s="162">
        <f>INDEX(Outputs_published!P$6:P$341, MATCH($E52 &amp; "_" &amp; $F52 &amp; "_" &amp; INDEX('Tariff mapping'!$E$6:$E$37, MATCH('Outputs_pre-361'!$H52, 'Tariff mapping'!$D$6:$D$37, 0)) &amp; "_" &amp; $I52, Outputs_published!$D$6:$D$341, 0))</f>
        <v>0</v>
      </c>
      <c r="Q52" s="162">
        <f>INDEX(Outputs_published!Q$6:Q$341, MATCH($E52 &amp; "_" &amp; $F52 &amp; "_" &amp; INDEX('Tariff mapping'!$E$6:$E$37, MATCH('Outputs_pre-361'!$H52, 'Tariff mapping'!$D$6:$D$37, 0)) &amp; "_" &amp; $I52, Outputs_published!$D$6:$D$341, 0))</f>
        <v>0</v>
      </c>
      <c r="R52" s="162">
        <f>INDEX(Outputs_published!R$6:R$341, MATCH($E52 &amp; "_" &amp; $F52 &amp; "_" &amp; INDEX('Tariff mapping'!$E$6:$E$37, MATCH('Outputs_pre-361'!$H52, 'Tariff mapping'!$D$6:$D$37, 0)) &amp; "_" &amp; $I52, Outputs_published!$D$6:$D$341, 0))</f>
        <v>0</v>
      </c>
      <c r="S52" s="162">
        <f>INDEX(Outputs_published!S$6:S$341, MATCH($E52 &amp; "_" &amp; $F52 &amp; "_" &amp; INDEX('Tariff mapping'!$E$6:$E$37, MATCH('Outputs_pre-361'!$H52, 'Tariff mapping'!$D$6:$D$37, 0)) &amp; "_" &amp; $I52, Outputs_published!$D$6:$D$341, 0))</f>
        <v>0</v>
      </c>
      <c r="T52" s="162">
        <f>INDEX(Outputs_published!T$6:T$341, MATCH($E52 &amp; "_" &amp; $F52 &amp; "_" &amp; INDEX('Tariff mapping'!$E$6:$E$37, MATCH('Outputs_pre-361'!$H52, 'Tariff mapping'!$D$6:$D$37, 0)) &amp; "_" &amp; $I52, Outputs_published!$D$6:$D$341, 0))</f>
        <v>0</v>
      </c>
      <c r="U52" s="162">
        <f>INDEX(Outputs_published!U$6:U$341, MATCH($E52 &amp; "_" &amp; $F52 &amp; "_" &amp; INDEX('Tariff mapping'!$E$6:$E$37, MATCH('Outputs_pre-361'!$H52, 'Tariff mapping'!$D$6:$D$37, 0)) &amp; "_" &amp; $I52, Outputs_published!$D$6:$D$341, 0))</f>
        <v>0</v>
      </c>
      <c r="V52" s="162">
        <f>INDEX(Outputs_published!V$6:V$341, MATCH($E52 &amp; "_" &amp; $F52 &amp; "_" &amp; INDEX('Tariff mapping'!$E$6:$E$37, MATCH('Outputs_pre-361'!$H52, 'Tariff mapping'!$D$6:$D$37, 0)) &amp; "_" &amp; $I52, Outputs_published!$D$6:$D$341, 0))</f>
        <v>0</v>
      </c>
      <c r="W52" s="162">
        <f>INDEX(Outputs_published!W$6:W$341, MATCH($E52 &amp; "_" &amp; $F52 &amp; "_" &amp; INDEX('Tariff mapping'!$E$6:$E$37, MATCH('Outputs_pre-361'!$H52, 'Tariff mapping'!$D$6:$D$37, 0)) &amp; "_" &amp; $I52, Outputs_published!$D$6:$D$341, 0))</f>
        <v>0</v>
      </c>
      <c r="X52" s="162">
        <f>INDEX(Outputs_published!X$6:X$341, MATCH($E52 &amp; "_" &amp; $F52 &amp; "_" &amp; INDEX('Tariff mapping'!$E$6:$E$37, MATCH('Outputs_pre-361'!$H52, 'Tariff mapping'!$D$6:$D$37, 0)) &amp; "_" &amp; $I52, Outputs_published!$D$6:$D$341, 0))</f>
        <v>0</v>
      </c>
      <c r="Y52" s="162">
        <f>INDEX(Outputs_published!Y$6:Y$341, MATCH($E52 &amp; "_" &amp; $F52 &amp; "_" &amp; INDEX('Tariff mapping'!$E$6:$E$37, MATCH('Outputs_pre-361'!$H52, 'Tariff mapping'!$D$6:$D$37, 0)) &amp; "_" &amp; $I52, Outputs_published!$D$6:$D$341, 0))</f>
        <v>0</v>
      </c>
      <c r="Z52" s="162">
        <f>INDEX(Outputs_published!Z$6:Z$341, MATCH($E52 &amp; "_" &amp; $F52 &amp; "_" &amp; INDEX('Tariff mapping'!$E$6:$E$37, MATCH('Outputs_pre-361'!$H52, 'Tariff mapping'!$D$6:$D$37, 0)) &amp; "_" &amp; $I52, Outputs_published!$D$6:$D$341, 0))</f>
        <v>0</v>
      </c>
      <c r="AA52" s="162">
        <f>INDEX(Outputs_published!AA$6:AA$341, MATCH($E52 &amp; "_" &amp; $F52 &amp; "_" &amp; INDEX('Tariff mapping'!$E$6:$E$37, MATCH('Outputs_pre-361'!$H52, 'Tariff mapping'!$D$6:$D$37, 0)) &amp; "_" &amp; $I52, Outputs_published!$D$6:$D$341, 0))</f>
        <v>0</v>
      </c>
      <c r="AB52" s="162">
        <f>INDEX(Outputs_published!AB$6:AB$341, MATCH($E52 &amp; "_" &amp; $F52 &amp; "_" &amp; INDEX('Tariff mapping'!$E$6:$E$37, MATCH('Outputs_pre-361'!$H52, 'Tariff mapping'!$D$6:$D$37, 0)) &amp; "_" &amp; $I52, Outputs_published!$D$6:$D$341, 0))</f>
        <v>0</v>
      </c>
      <c r="AC52" s="65"/>
    </row>
    <row r="53" spans="1:29" x14ac:dyDescent="0.35">
      <c r="A53" s="49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162">
        <f>INDEX(Outputs_published!O$6:O$341, MATCH($E53 &amp; "_" &amp; $F53 &amp; "_" &amp; INDEX('Tariff mapping'!$E$6:$E$37, MATCH('Outputs_pre-361'!$H53, 'Tariff mapping'!$D$6:$D$37, 0)) &amp; "_" &amp; $I53, Outputs_published!$D$6:$D$341, 0))</f>
        <v>0</v>
      </c>
      <c r="P53" s="162">
        <f>INDEX(Outputs_published!P$6:P$341, MATCH($E53 &amp; "_" &amp; $F53 &amp; "_" &amp; INDEX('Tariff mapping'!$E$6:$E$37, MATCH('Outputs_pre-361'!$H53, 'Tariff mapping'!$D$6:$D$37, 0)) &amp; "_" &amp; $I53, Outputs_published!$D$6:$D$341, 0))</f>
        <v>0</v>
      </c>
      <c r="Q53" s="162">
        <f>INDEX(Outputs_published!Q$6:Q$341, MATCH($E53 &amp; "_" &amp; $F53 &amp; "_" &amp; INDEX('Tariff mapping'!$E$6:$E$37, MATCH('Outputs_pre-361'!$H53, 'Tariff mapping'!$D$6:$D$37, 0)) &amp; "_" &amp; $I53, Outputs_published!$D$6:$D$341, 0))</f>
        <v>0</v>
      </c>
      <c r="R53" s="162">
        <f>INDEX(Outputs_published!R$6:R$341, MATCH($E53 &amp; "_" &amp; $F53 &amp; "_" &amp; INDEX('Tariff mapping'!$E$6:$E$37, MATCH('Outputs_pre-361'!$H53, 'Tariff mapping'!$D$6:$D$37, 0)) &amp; "_" &amp; $I53, Outputs_published!$D$6:$D$341, 0))</f>
        <v>0</v>
      </c>
      <c r="S53" s="162">
        <f>INDEX(Outputs_published!S$6:S$341, MATCH($E53 &amp; "_" &amp; $F53 &amp; "_" &amp; INDEX('Tariff mapping'!$E$6:$E$37, MATCH('Outputs_pre-361'!$H53, 'Tariff mapping'!$D$6:$D$37, 0)) &amp; "_" &amp; $I53, Outputs_published!$D$6:$D$341, 0))</f>
        <v>0</v>
      </c>
      <c r="T53" s="162">
        <f>INDEX(Outputs_published!T$6:T$341, MATCH($E53 &amp; "_" &amp; $F53 &amp; "_" &amp; INDEX('Tariff mapping'!$E$6:$E$37, MATCH('Outputs_pre-361'!$H53, 'Tariff mapping'!$D$6:$D$37, 0)) &amp; "_" &amp; $I53, Outputs_published!$D$6:$D$341, 0))</f>
        <v>0</v>
      </c>
      <c r="U53" s="162">
        <f>INDEX(Outputs_published!U$6:U$341, MATCH($E53 &amp; "_" &amp; $F53 &amp; "_" &amp; INDEX('Tariff mapping'!$E$6:$E$37, MATCH('Outputs_pre-361'!$H53, 'Tariff mapping'!$D$6:$D$37, 0)) &amp; "_" &amp; $I53, Outputs_published!$D$6:$D$341, 0))</f>
        <v>0</v>
      </c>
      <c r="V53" s="162">
        <f>INDEX(Outputs_published!V$6:V$341, MATCH($E53 &amp; "_" &amp; $F53 &amp; "_" &amp; INDEX('Tariff mapping'!$E$6:$E$37, MATCH('Outputs_pre-361'!$H53, 'Tariff mapping'!$D$6:$D$37, 0)) &amp; "_" &amp; $I53, Outputs_published!$D$6:$D$341, 0))</f>
        <v>0</v>
      </c>
      <c r="W53" s="162">
        <f>INDEX(Outputs_published!W$6:W$341, MATCH($E53 &amp; "_" &amp; $F53 &amp; "_" &amp; INDEX('Tariff mapping'!$E$6:$E$37, MATCH('Outputs_pre-361'!$H53, 'Tariff mapping'!$D$6:$D$37, 0)) &amp; "_" &amp; $I53, Outputs_published!$D$6:$D$341, 0))</f>
        <v>0</v>
      </c>
      <c r="X53" s="162">
        <f>INDEX(Outputs_published!X$6:X$341, MATCH($E53 &amp; "_" &amp; $F53 &amp; "_" &amp; INDEX('Tariff mapping'!$E$6:$E$37, MATCH('Outputs_pre-361'!$H53, 'Tariff mapping'!$D$6:$D$37, 0)) &amp; "_" &amp; $I53, Outputs_published!$D$6:$D$341, 0))</f>
        <v>0</v>
      </c>
      <c r="Y53" s="162">
        <f>INDEX(Outputs_published!Y$6:Y$341, MATCH($E53 &amp; "_" &amp; $F53 &amp; "_" &amp; INDEX('Tariff mapping'!$E$6:$E$37, MATCH('Outputs_pre-361'!$H53, 'Tariff mapping'!$D$6:$D$37, 0)) &amp; "_" &amp; $I53, Outputs_published!$D$6:$D$341, 0))</f>
        <v>0</v>
      </c>
      <c r="Z53" s="162">
        <f>INDEX(Outputs_published!Z$6:Z$341, MATCH($E53 &amp; "_" &amp; $F53 &amp; "_" &amp; INDEX('Tariff mapping'!$E$6:$E$37, MATCH('Outputs_pre-361'!$H53, 'Tariff mapping'!$D$6:$D$37, 0)) &amp; "_" &amp; $I53, Outputs_published!$D$6:$D$341, 0))</f>
        <v>0</v>
      </c>
      <c r="AA53" s="162">
        <f>INDEX(Outputs_published!AA$6:AA$341, MATCH($E53 &amp; "_" &amp; $F53 &amp; "_" &amp; INDEX('Tariff mapping'!$E$6:$E$37, MATCH('Outputs_pre-361'!$H53, 'Tariff mapping'!$D$6:$D$37, 0)) &amp; "_" &amp; $I53, Outputs_published!$D$6:$D$341, 0))</f>
        <v>0</v>
      </c>
      <c r="AB53" s="162">
        <f>INDEX(Outputs_published!AB$6:AB$341, MATCH($E53 &amp; "_" &amp; $F53 &amp; "_" &amp; INDEX('Tariff mapping'!$E$6:$E$37, MATCH('Outputs_pre-361'!$H53, 'Tariff mapping'!$D$6:$D$37, 0)) &amp; "_" &amp; $I53, Outputs_published!$D$6:$D$341, 0))</f>
        <v>0</v>
      </c>
      <c r="AC53" s="65"/>
    </row>
    <row r="54" spans="1:29" x14ac:dyDescent="0.35">
      <c r="A54" s="49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162">
        <f>INDEX(Outputs_published!O$6:O$341, MATCH($E54 &amp; "_" &amp; $F54 &amp; "_" &amp; INDEX('Tariff mapping'!$E$6:$E$37, MATCH('Outputs_pre-361'!$H54, 'Tariff mapping'!$D$6:$D$37, 0)) &amp; "_" &amp; $I54, Outputs_published!$D$6:$D$341, 0))</f>
        <v>0</v>
      </c>
      <c r="P54" s="162">
        <f>INDEX(Outputs_published!P$6:P$341, MATCH($E54 &amp; "_" &amp; $F54 &amp; "_" &amp; INDEX('Tariff mapping'!$E$6:$E$37, MATCH('Outputs_pre-361'!$H54, 'Tariff mapping'!$D$6:$D$37, 0)) &amp; "_" &amp; $I54, Outputs_published!$D$6:$D$341, 0))</f>
        <v>0</v>
      </c>
      <c r="Q54" s="162">
        <f>INDEX(Outputs_published!Q$6:Q$341, MATCH($E54 &amp; "_" &amp; $F54 &amp; "_" &amp; INDEX('Tariff mapping'!$E$6:$E$37, MATCH('Outputs_pre-361'!$H54, 'Tariff mapping'!$D$6:$D$37, 0)) &amp; "_" &amp; $I54, Outputs_published!$D$6:$D$341, 0))</f>
        <v>0</v>
      </c>
      <c r="R54" s="162">
        <f>INDEX(Outputs_published!R$6:R$341, MATCH($E54 &amp; "_" &amp; $F54 &amp; "_" &amp; INDEX('Tariff mapping'!$E$6:$E$37, MATCH('Outputs_pre-361'!$H54, 'Tariff mapping'!$D$6:$D$37, 0)) &amp; "_" &amp; $I54, Outputs_published!$D$6:$D$341, 0))</f>
        <v>0</v>
      </c>
      <c r="S54" s="162">
        <f>INDEX(Outputs_published!S$6:S$341, MATCH($E54 &amp; "_" &amp; $F54 &amp; "_" &amp; INDEX('Tariff mapping'!$E$6:$E$37, MATCH('Outputs_pre-361'!$H54, 'Tariff mapping'!$D$6:$D$37, 0)) &amp; "_" &amp; $I54, Outputs_published!$D$6:$D$341, 0))</f>
        <v>0</v>
      </c>
      <c r="T54" s="162">
        <f>INDEX(Outputs_published!T$6:T$341, MATCH($E54 &amp; "_" &amp; $F54 &amp; "_" &amp; INDEX('Tariff mapping'!$E$6:$E$37, MATCH('Outputs_pre-361'!$H54, 'Tariff mapping'!$D$6:$D$37, 0)) &amp; "_" &amp; $I54, Outputs_published!$D$6:$D$341, 0))</f>
        <v>0</v>
      </c>
      <c r="U54" s="162">
        <f>INDEX(Outputs_published!U$6:U$341, MATCH($E54 &amp; "_" &amp; $F54 &amp; "_" &amp; INDEX('Tariff mapping'!$E$6:$E$37, MATCH('Outputs_pre-361'!$H54, 'Tariff mapping'!$D$6:$D$37, 0)) &amp; "_" &amp; $I54, Outputs_published!$D$6:$D$341, 0))</f>
        <v>0</v>
      </c>
      <c r="V54" s="162">
        <f>INDEX(Outputs_published!V$6:V$341, MATCH($E54 &amp; "_" &amp; $F54 &amp; "_" &amp; INDEX('Tariff mapping'!$E$6:$E$37, MATCH('Outputs_pre-361'!$H54, 'Tariff mapping'!$D$6:$D$37, 0)) &amp; "_" &amp; $I54, Outputs_published!$D$6:$D$341, 0))</f>
        <v>0</v>
      </c>
      <c r="W54" s="162">
        <f>INDEX(Outputs_published!W$6:W$341, MATCH($E54 &amp; "_" &amp; $F54 &amp; "_" &amp; INDEX('Tariff mapping'!$E$6:$E$37, MATCH('Outputs_pre-361'!$H54, 'Tariff mapping'!$D$6:$D$37, 0)) &amp; "_" &amp; $I54, Outputs_published!$D$6:$D$341, 0))</f>
        <v>0</v>
      </c>
      <c r="X54" s="162">
        <f>INDEX(Outputs_published!X$6:X$341, MATCH($E54 &amp; "_" &amp; $F54 &amp; "_" &amp; INDEX('Tariff mapping'!$E$6:$E$37, MATCH('Outputs_pre-361'!$H54, 'Tariff mapping'!$D$6:$D$37, 0)) &amp; "_" &amp; $I54, Outputs_published!$D$6:$D$341, 0))</f>
        <v>0</v>
      </c>
      <c r="Y54" s="162">
        <f>INDEX(Outputs_published!Y$6:Y$341, MATCH($E54 &amp; "_" &amp; $F54 &amp; "_" &amp; INDEX('Tariff mapping'!$E$6:$E$37, MATCH('Outputs_pre-361'!$H54, 'Tariff mapping'!$D$6:$D$37, 0)) &amp; "_" &amp; $I54, Outputs_published!$D$6:$D$341, 0))</f>
        <v>0</v>
      </c>
      <c r="Z54" s="162">
        <f>INDEX(Outputs_published!Z$6:Z$341, MATCH($E54 &amp; "_" &amp; $F54 &amp; "_" &amp; INDEX('Tariff mapping'!$E$6:$E$37, MATCH('Outputs_pre-361'!$H54, 'Tariff mapping'!$D$6:$D$37, 0)) &amp; "_" &amp; $I54, Outputs_published!$D$6:$D$341, 0))</f>
        <v>0</v>
      </c>
      <c r="AA54" s="162">
        <f>INDEX(Outputs_published!AA$6:AA$341, MATCH($E54 &amp; "_" &amp; $F54 &amp; "_" &amp; INDEX('Tariff mapping'!$E$6:$E$37, MATCH('Outputs_pre-361'!$H54, 'Tariff mapping'!$D$6:$D$37, 0)) &amp; "_" &amp; $I54, Outputs_published!$D$6:$D$341, 0))</f>
        <v>0</v>
      </c>
      <c r="AB54" s="162">
        <f>INDEX(Outputs_published!AB$6:AB$341, MATCH($E54 &amp; "_" &amp; $F54 &amp; "_" &amp; INDEX('Tariff mapping'!$E$6:$E$37, MATCH('Outputs_pre-361'!$H54, 'Tariff mapping'!$D$6:$D$37, 0)) &amp; "_" &amp; $I54, Outputs_published!$D$6:$D$341, 0))</f>
        <v>0</v>
      </c>
      <c r="AC54" s="65"/>
    </row>
    <row r="55" spans="1:29" x14ac:dyDescent="0.35">
      <c r="A55" s="49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162">
        <f>INDEX(Outputs_published!O$6:O$341, MATCH($E55 &amp; "_" &amp; $F55 &amp; "_" &amp; INDEX('Tariff mapping'!$E$6:$E$37, MATCH('Outputs_pre-361'!$H55, 'Tariff mapping'!$D$6:$D$37, 0)) &amp; "_" &amp; $I55, Outputs_published!$D$6:$D$341, 0))</f>
        <v>10.249000000000001</v>
      </c>
      <c r="P55" s="162">
        <f>INDEX(Outputs_published!P$6:P$341, MATCH($E55 &amp; "_" &amp; $F55 &amp; "_" &amp; INDEX('Tariff mapping'!$E$6:$E$37, MATCH('Outputs_pre-361'!$H55, 'Tariff mapping'!$D$6:$D$37, 0)) &amp; "_" &amp; $I55, Outputs_published!$D$6:$D$341, 0))</f>
        <v>8.6470000000000002</v>
      </c>
      <c r="Q55" s="162">
        <f>INDEX(Outputs_published!Q$6:Q$341, MATCH($E55 &amp; "_" &amp; $F55 &amp; "_" &amp; INDEX('Tariff mapping'!$E$6:$E$37, MATCH('Outputs_pre-361'!$H55, 'Tariff mapping'!$D$6:$D$37, 0)) &amp; "_" &amp; $I55, Outputs_published!$D$6:$D$341, 0))</f>
        <v>6.1349999999999998</v>
      </c>
      <c r="R55" s="162">
        <f>INDEX(Outputs_published!R$6:R$341, MATCH($E55 &amp; "_" &amp; $F55 &amp; "_" &amp; INDEX('Tariff mapping'!$E$6:$E$37, MATCH('Outputs_pre-361'!$H55, 'Tariff mapping'!$D$6:$D$37, 0)) &amp; "_" &amp; $I55, Outputs_published!$D$6:$D$341, 0))</f>
        <v>11.6</v>
      </c>
      <c r="S55" s="162">
        <f>INDEX(Outputs_published!S$6:S$341, MATCH($E55 &amp; "_" &amp; $F55 &amp; "_" &amp; INDEX('Tariff mapping'!$E$6:$E$37, MATCH('Outputs_pre-361'!$H55, 'Tariff mapping'!$D$6:$D$37, 0)) &amp; "_" &amp; $I55, Outputs_published!$D$6:$D$341, 0))</f>
        <v>9.1829999999999998</v>
      </c>
      <c r="T55" s="162">
        <f>INDEX(Outputs_published!T$6:T$341, MATCH($E55 &amp; "_" &amp; $F55 &amp; "_" &amp; INDEX('Tariff mapping'!$E$6:$E$37, MATCH('Outputs_pre-361'!$H55, 'Tariff mapping'!$D$6:$D$37, 0)) &amp; "_" &amp; $I55, Outputs_published!$D$6:$D$341, 0))</f>
        <v>11.609</v>
      </c>
      <c r="U55" s="162">
        <f>INDEX(Outputs_published!U$6:U$341, MATCH($E55 &amp; "_" &amp; $F55 &amp; "_" &amp; INDEX('Tariff mapping'!$E$6:$E$37, MATCH('Outputs_pre-361'!$H55, 'Tariff mapping'!$D$6:$D$37, 0)) &amp; "_" &amp; $I55, Outputs_published!$D$6:$D$341, 0))</f>
        <v>13.929</v>
      </c>
      <c r="V55" s="162">
        <f>INDEX(Outputs_published!V$6:V$341, MATCH($E55 &amp; "_" &amp; $F55 &amp; "_" &amp; INDEX('Tariff mapping'!$E$6:$E$37, MATCH('Outputs_pre-361'!$H55, 'Tariff mapping'!$D$6:$D$37, 0)) &amp; "_" &amp; $I55, Outputs_published!$D$6:$D$341, 0))</f>
        <v>5.1369999999999996</v>
      </c>
      <c r="W55" s="162">
        <f>INDEX(Outputs_published!W$6:W$341, MATCH($E55 &amp; "_" &amp; $F55 &amp; "_" &amp; INDEX('Tariff mapping'!$E$6:$E$37, MATCH('Outputs_pre-361'!$H55, 'Tariff mapping'!$D$6:$D$37, 0)) &amp; "_" &amp; $I55, Outputs_published!$D$6:$D$341, 0))</f>
        <v>13.204000000000001</v>
      </c>
      <c r="X55" s="162">
        <f>INDEX(Outputs_published!X$6:X$341, MATCH($E55 &amp; "_" &amp; $F55 &amp; "_" &amp; INDEX('Tariff mapping'!$E$6:$E$37, MATCH('Outputs_pre-361'!$H55, 'Tariff mapping'!$D$6:$D$37, 0)) &amp; "_" &amp; $I55, Outputs_published!$D$6:$D$341, 0))</f>
        <v>14.585000000000001</v>
      </c>
      <c r="Y55" s="162">
        <f>INDEX(Outputs_published!Y$6:Y$341, MATCH($E55 &amp; "_" &amp; $F55 &amp; "_" &amp; INDEX('Tariff mapping'!$E$6:$E$37, MATCH('Outputs_pre-361'!$H55, 'Tariff mapping'!$D$6:$D$37, 0)) &amp; "_" &amp; $I55, Outputs_published!$D$6:$D$341, 0))</f>
        <v>7.69</v>
      </c>
      <c r="Z55" s="162">
        <f>INDEX(Outputs_published!Z$6:Z$341, MATCH($E55 &amp; "_" &amp; $F55 &amp; "_" &amp; INDEX('Tariff mapping'!$E$6:$E$37, MATCH('Outputs_pre-361'!$H55, 'Tariff mapping'!$D$6:$D$37, 0)) &amp; "_" &amp; $I55, Outputs_published!$D$6:$D$341, 0))</f>
        <v>8.6010000000000009</v>
      </c>
      <c r="AA55" s="162">
        <f>INDEX(Outputs_published!AA$6:AA$341, MATCH($E55 &amp; "_" &amp; $F55 &amp; "_" &amp; INDEX('Tariff mapping'!$E$6:$E$37, MATCH('Outputs_pre-361'!$H55, 'Tariff mapping'!$D$6:$D$37, 0)) &amp; "_" &amp; $I55, Outputs_published!$D$6:$D$341, 0))</f>
        <v>14.039</v>
      </c>
      <c r="AB55" s="162">
        <f>INDEX(Outputs_published!AB$6:AB$341, MATCH($E55 &amp; "_" &amp; $F55 &amp; "_" &amp; INDEX('Tariff mapping'!$E$6:$E$37, MATCH('Outputs_pre-361'!$H55, 'Tariff mapping'!$D$6:$D$37, 0)) &amp; "_" &amp; $I55, Outputs_published!$D$6:$D$341, 0))</f>
        <v>9.7249999999999996</v>
      </c>
      <c r="AC55" s="65"/>
    </row>
    <row r="56" spans="1:29" x14ac:dyDescent="0.35">
      <c r="A56" s="49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162">
        <f>INDEX(Outputs_published!O$6:O$341, MATCH($E56 &amp; "_" &amp; $F56 &amp; "_" &amp; INDEX('Tariff mapping'!$E$6:$E$37, MATCH('Outputs_pre-361'!$H56, 'Tariff mapping'!$D$6:$D$37, 0)) &amp; "_" &amp; $I56, Outputs_published!$D$6:$D$341, 0))</f>
        <v>2.052</v>
      </c>
      <c r="P56" s="162">
        <f>INDEX(Outputs_published!P$6:P$341, MATCH($E56 &amp; "_" &amp; $F56 &amp; "_" &amp; INDEX('Tariff mapping'!$E$6:$E$37, MATCH('Outputs_pre-361'!$H56, 'Tariff mapping'!$D$6:$D$37, 0)) &amp; "_" &amp; $I56, Outputs_published!$D$6:$D$341, 0))</f>
        <v>2.0249999999999999</v>
      </c>
      <c r="Q56" s="162">
        <f>INDEX(Outputs_published!Q$6:Q$341, MATCH($E56 &amp; "_" &amp; $F56 &amp; "_" &amp; INDEX('Tariff mapping'!$E$6:$E$37, MATCH('Outputs_pre-361'!$H56, 'Tariff mapping'!$D$6:$D$37, 0)) &amp; "_" &amp; $I56, Outputs_published!$D$6:$D$341, 0))</f>
        <v>1.927</v>
      </c>
      <c r="R56" s="162">
        <f>INDEX(Outputs_published!R$6:R$341, MATCH($E56 &amp; "_" &amp; $F56 &amp; "_" &amp; INDEX('Tariff mapping'!$E$6:$E$37, MATCH('Outputs_pre-361'!$H56, 'Tariff mapping'!$D$6:$D$37, 0)) &amp; "_" &amp; $I56, Outputs_published!$D$6:$D$341, 0))</f>
        <v>2.9329999999999998</v>
      </c>
      <c r="S56" s="162">
        <f>INDEX(Outputs_published!S$6:S$341, MATCH($E56 &amp; "_" &amp; $F56 &amp; "_" &amp; INDEX('Tariff mapping'!$E$6:$E$37, MATCH('Outputs_pre-361'!$H56, 'Tariff mapping'!$D$6:$D$37, 0)) &amp; "_" &amp; $I56, Outputs_published!$D$6:$D$341, 0))</f>
        <v>1.429</v>
      </c>
      <c r="T56" s="162">
        <f>INDEX(Outputs_published!T$6:T$341, MATCH($E56 &amp; "_" &amp; $F56 &amp; "_" &amp; INDEX('Tariff mapping'!$E$6:$E$37, MATCH('Outputs_pre-361'!$H56, 'Tariff mapping'!$D$6:$D$37, 0)) &amp; "_" &amp; $I56, Outputs_published!$D$6:$D$341, 0))</f>
        <v>2.173</v>
      </c>
      <c r="U56" s="162">
        <f>INDEX(Outputs_published!U$6:U$341, MATCH($E56 &amp; "_" &amp; $F56 &amp; "_" &amp; INDEX('Tariff mapping'!$E$6:$E$37, MATCH('Outputs_pre-361'!$H56, 'Tariff mapping'!$D$6:$D$37, 0)) &amp; "_" &amp; $I56, Outputs_published!$D$6:$D$341, 0))</f>
        <v>3.3490000000000002</v>
      </c>
      <c r="V56" s="162">
        <f>INDEX(Outputs_published!V$6:V$341, MATCH($E56 &amp; "_" &amp; $F56 &amp; "_" &amp; INDEX('Tariff mapping'!$E$6:$E$37, MATCH('Outputs_pre-361'!$H56, 'Tariff mapping'!$D$6:$D$37, 0)) &amp; "_" &amp; $I56, Outputs_published!$D$6:$D$341, 0))</f>
        <v>0.27300000000000002</v>
      </c>
      <c r="W56" s="162">
        <f>INDEX(Outputs_published!W$6:W$341, MATCH($E56 &amp; "_" &amp; $F56 &amp; "_" &amp; INDEX('Tariff mapping'!$E$6:$E$37, MATCH('Outputs_pre-361'!$H56, 'Tariff mapping'!$D$6:$D$37, 0)) &amp; "_" &amp; $I56, Outputs_published!$D$6:$D$341, 0))</f>
        <v>1.0620000000000001</v>
      </c>
      <c r="X56" s="162">
        <f>INDEX(Outputs_published!X$6:X$341, MATCH($E56 &amp; "_" &amp; $F56 &amp; "_" &amp; INDEX('Tariff mapping'!$E$6:$E$37, MATCH('Outputs_pre-361'!$H56, 'Tariff mapping'!$D$6:$D$37, 0)) &amp; "_" &amp; $I56, Outputs_published!$D$6:$D$341, 0))</f>
        <v>0.67600000000000005</v>
      </c>
      <c r="Y56" s="162">
        <f>INDEX(Outputs_published!Y$6:Y$341, MATCH($E56 &amp; "_" &amp; $F56 &amp; "_" &amp; INDEX('Tariff mapping'!$E$6:$E$37, MATCH('Outputs_pre-361'!$H56, 'Tariff mapping'!$D$6:$D$37, 0)) &amp; "_" &amp; $I56, Outputs_published!$D$6:$D$341, 0))</f>
        <v>1.7350000000000001</v>
      </c>
      <c r="Z56" s="162">
        <f>INDEX(Outputs_published!Z$6:Z$341, MATCH($E56 &amp; "_" &amp; $F56 &amp; "_" &amp; INDEX('Tariff mapping'!$E$6:$E$37, MATCH('Outputs_pre-361'!$H56, 'Tariff mapping'!$D$6:$D$37, 0)) &amp; "_" &amp; $I56, Outputs_published!$D$6:$D$341, 0))</f>
        <v>2.0129999999999999</v>
      </c>
      <c r="AA56" s="162">
        <f>INDEX(Outputs_published!AA$6:AA$341, MATCH($E56 &amp; "_" &amp; $F56 &amp; "_" &amp; INDEX('Tariff mapping'!$E$6:$E$37, MATCH('Outputs_pre-361'!$H56, 'Tariff mapping'!$D$6:$D$37, 0)) &amp; "_" &amp; $I56, Outputs_published!$D$6:$D$341, 0))</f>
        <v>1.998</v>
      </c>
      <c r="AB56" s="162">
        <f>INDEX(Outputs_published!AB$6:AB$341, MATCH($E56 &amp; "_" &amp; $F56 &amp; "_" &amp; INDEX('Tariff mapping'!$E$6:$E$37, MATCH('Outputs_pre-361'!$H56, 'Tariff mapping'!$D$6:$D$37, 0)) &amp; "_" &amp; $I56, Outputs_published!$D$6:$D$341, 0))</f>
        <v>2.0129999999999999</v>
      </c>
      <c r="AC56" s="65"/>
    </row>
    <row r="57" spans="1:29" x14ac:dyDescent="0.35">
      <c r="A57" s="49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162">
        <f>INDEX(Outputs_published!O$6:O$341, MATCH($E57 &amp; "_" &amp; $F57 &amp; "_" &amp; INDEX('Tariff mapping'!$E$6:$E$37, MATCH('Outputs_pre-361'!$H57, 'Tariff mapping'!$D$6:$D$37, 0)) &amp; "_" &amp; $I57, Outputs_published!$D$6:$D$341, 0))</f>
        <v>0.71099999999999997</v>
      </c>
      <c r="P57" s="162">
        <f>INDEX(Outputs_published!P$6:P$341, MATCH($E57 &amp; "_" &amp; $F57 &amp; "_" &amp; INDEX('Tariff mapping'!$E$6:$E$37, MATCH('Outputs_pre-361'!$H57, 'Tariff mapping'!$D$6:$D$37, 0)) &amp; "_" &amp; $I57, Outputs_published!$D$6:$D$341, 0))</f>
        <v>1.272</v>
      </c>
      <c r="Q57" s="162">
        <f>INDEX(Outputs_published!Q$6:Q$341, MATCH($E57 &amp; "_" &amp; $F57 &amp; "_" &amp; INDEX('Tariff mapping'!$E$6:$E$37, MATCH('Outputs_pre-361'!$H57, 'Tariff mapping'!$D$6:$D$37, 0)) &amp; "_" &amp; $I57, Outputs_published!$D$6:$D$341, 0))</f>
        <v>1.1120000000000001</v>
      </c>
      <c r="R57" s="162">
        <f>INDEX(Outputs_published!R$6:R$341, MATCH($E57 &amp; "_" &amp; $F57 &amp; "_" &amp; INDEX('Tariff mapping'!$E$6:$E$37, MATCH('Outputs_pre-361'!$H57, 'Tariff mapping'!$D$6:$D$37, 0)) &amp; "_" &amp; $I57, Outputs_published!$D$6:$D$341, 0))</f>
        <v>2.0739999999999998</v>
      </c>
      <c r="S57" s="162">
        <f>INDEX(Outputs_published!S$6:S$341, MATCH($E57 &amp; "_" &amp; $F57 &amp; "_" &amp; INDEX('Tariff mapping'!$E$6:$E$37, MATCH('Outputs_pre-361'!$H57, 'Tariff mapping'!$D$6:$D$37, 0)) &amp; "_" &amp; $I57, Outputs_published!$D$6:$D$341, 0))</f>
        <v>0.503</v>
      </c>
      <c r="T57" s="162">
        <f>INDEX(Outputs_published!T$6:T$341, MATCH($E57 &amp; "_" &amp; $F57 &amp; "_" &amp; INDEX('Tariff mapping'!$E$6:$E$37, MATCH('Outputs_pre-361'!$H57, 'Tariff mapping'!$D$6:$D$37, 0)) &amp; "_" &amp; $I57, Outputs_published!$D$6:$D$341, 0))</f>
        <v>1.1739999999999999</v>
      </c>
      <c r="U57" s="162">
        <f>INDEX(Outputs_published!U$6:U$341, MATCH($E57 &amp; "_" &amp; $F57 &amp; "_" &amp; INDEX('Tariff mapping'!$E$6:$E$37, MATCH('Outputs_pre-361'!$H57, 'Tariff mapping'!$D$6:$D$37, 0)) &amp; "_" &amp; $I57, Outputs_published!$D$6:$D$341, 0))</f>
        <v>1.6120000000000001</v>
      </c>
      <c r="V57" s="162">
        <f>INDEX(Outputs_published!V$6:V$341, MATCH($E57 &amp; "_" &amp; $F57 &amp; "_" &amp; INDEX('Tariff mapping'!$E$6:$E$37, MATCH('Outputs_pre-361'!$H57, 'Tariff mapping'!$D$6:$D$37, 0)) &amp; "_" &amp; $I57, Outputs_published!$D$6:$D$341, 0))</f>
        <v>0</v>
      </c>
      <c r="W57" s="162">
        <f>INDEX(Outputs_published!W$6:W$341, MATCH($E57 &amp; "_" &amp; $F57 &amp; "_" &amp; INDEX('Tariff mapping'!$E$6:$E$37, MATCH('Outputs_pre-361'!$H57, 'Tariff mapping'!$D$6:$D$37, 0)) &amp; "_" &amp; $I57, Outputs_published!$D$6:$D$341, 0))</f>
        <v>0.64100000000000001</v>
      </c>
      <c r="X57" s="162">
        <f>INDEX(Outputs_published!X$6:X$341, MATCH($E57 &amp; "_" &amp; $F57 &amp; "_" &amp; INDEX('Tariff mapping'!$E$6:$E$37, MATCH('Outputs_pre-361'!$H57, 'Tariff mapping'!$D$6:$D$37, 0)) &amp; "_" &amp; $I57, Outputs_published!$D$6:$D$341, 0))</f>
        <v>0.255</v>
      </c>
      <c r="Y57" s="162">
        <f>INDEX(Outputs_published!Y$6:Y$341, MATCH($E57 &amp; "_" &amp; $F57 &amp; "_" &amp; INDEX('Tariff mapping'!$E$6:$E$37, MATCH('Outputs_pre-361'!$H57, 'Tariff mapping'!$D$6:$D$37, 0)) &amp; "_" &amp; $I57, Outputs_published!$D$6:$D$341, 0))</f>
        <v>0.92700000000000005</v>
      </c>
      <c r="Z57" s="162">
        <f>INDEX(Outputs_published!Z$6:Z$341, MATCH($E57 &amp; "_" &amp; $F57 &amp; "_" &amp; INDEX('Tariff mapping'!$E$6:$E$37, MATCH('Outputs_pre-361'!$H57, 'Tariff mapping'!$D$6:$D$37, 0)) &amp; "_" &amp; $I57, Outputs_published!$D$6:$D$341, 0))</f>
        <v>1.179</v>
      </c>
      <c r="AA57" s="162">
        <f>INDEX(Outputs_published!AA$6:AA$341, MATCH($E57 &amp; "_" &amp; $F57 &amp; "_" &amp; INDEX('Tariff mapping'!$E$6:$E$37, MATCH('Outputs_pre-361'!$H57, 'Tariff mapping'!$D$6:$D$37, 0)) &amp; "_" &amp; $I57, Outputs_published!$D$6:$D$341, 0))</f>
        <v>1.431</v>
      </c>
      <c r="AB57" s="162">
        <f>INDEX(Outputs_published!AB$6:AB$341, MATCH($E57 &amp; "_" &amp; $F57 &amp; "_" &amp; INDEX('Tariff mapping'!$E$6:$E$37, MATCH('Outputs_pre-361'!$H57, 'Tariff mapping'!$D$6:$D$37, 0)) &amp; "_" &amp; $I57, Outputs_published!$D$6:$D$341, 0))</f>
        <v>1.401</v>
      </c>
      <c r="AC57" s="65"/>
    </row>
    <row r="58" spans="1:29" x14ac:dyDescent="0.35">
      <c r="A58" s="49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162">
        <f>INDEX(Outputs_published!O$6:O$341, MATCH($E58 &amp; "_" &amp; $F58 &amp; "_" &amp; INDEX('Tariff mapping'!$E$6:$E$37, MATCH('Outputs_pre-361'!$H58, 'Tariff mapping'!$D$6:$D$37, 0)) &amp; "_" &amp; $I58, Outputs_published!$D$6:$D$341, 0))</f>
        <v>0</v>
      </c>
      <c r="P58" s="162">
        <f>INDEX(Outputs_published!P$6:P$341, MATCH($E58 &amp; "_" &amp; $F58 &amp; "_" &amp; INDEX('Tariff mapping'!$E$6:$E$37, MATCH('Outputs_pre-361'!$H58, 'Tariff mapping'!$D$6:$D$37, 0)) &amp; "_" &amp; $I58, Outputs_published!$D$6:$D$341, 0))</f>
        <v>0</v>
      </c>
      <c r="Q58" s="162">
        <f>INDEX(Outputs_published!Q$6:Q$341, MATCH($E58 &amp; "_" &amp; $F58 &amp; "_" &amp; INDEX('Tariff mapping'!$E$6:$E$37, MATCH('Outputs_pre-361'!$H58, 'Tariff mapping'!$D$6:$D$37, 0)) &amp; "_" &amp; $I58, Outputs_published!$D$6:$D$341, 0))</f>
        <v>0</v>
      </c>
      <c r="R58" s="162">
        <f>INDEX(Outputs_published!R$6:R$341, MATCH($E58 &amp; "_" &amp; $F58 &amp; "_" &amp; INDEX('Tariff mapping'!$E$6:$E$37, MATCH('Outputs_pre-361'!$H58, 'Tariff mapping'!$D$6:$D$37, 0)) &amp; "_" &amp; $I58, Outputs_published!$D$6:$D$341, 0))</f>
        <v>0</v>
      </c>
      <c r="S58" s="162">
        <f>INDEX(Outputs_published!S$6:S$341, MATCH($E58 &amp; "_" &amp; $F58 &amp; "_" &amp; INDEX('Tariff mapping'!$E$6:$E$37, MATCH('Outputs_pre-361'!$H58, 'Tariff mapping'!$D$6:$D$37, 0)) &amp; "_" &amp; $I58, Outputs_published!$D$6:$D$341, 0))</f>
        <v>0</v>
      </c>
      <c r="T58" s="162">
        <f>INDEX(Outputs_published!T$6:T$341, MATCH($E58 &amp; "_" &amp; $F58 &amp; "_" &amp; INDEX('Tariff mapping'!$E$6:$E$37, MATCH('Outputs_pre-361'!$H58, 'Tariff mapping'!$D$6:$D$37, 0)) &amp; "_" &amp; $I58, Outputs_published!$D$6:$D$341, 0))</f>
        <v>0</v>
      </c>
      <c r="U58" s="162">
        <f>INDEX(Outputs_published!U$6:U$341, MATCH($E58 &amp; "_" &amp; $F58 &amp; "_" &amp; INDEX('Tariff mapping'!$E$6:$E$37, MATCH('Outputs_pre-361'!$H58, 'Tariff mapping'!$D$6:$D$37, 0)) &amp; "_" &amp; $I58, Outputs_published!$D$6:$D$341, 0))</f>
        <v>0</v>
      </c>
      <c r="V58" s="162">
        <f>INDEX(Outputs_published!V$6:V$341, MATCH($E58 &amp; "_" &amp; $F58 &amp; "_" &amp; INDEX('Tariff mapping'!$E$6:$E$37, MATCH('Outputs_pre-361'!$H58, 'Tariff mapping'!$D$6:$D$37, 0)) &amp; "_" &amp; $I58, Outputs_published!$D$6:$D$341, 0))</f>
        <v>0</v>
      </c>
      <c r="W58" s="162">
        <f>INDEX(Outputs_published!W$6:W$341, MATCH($E58 &amp; "_" &amp; $F58 &amp; "_" &amp; INDEX('Tariff mapping'!$E$6:$E$37, MATCH('Outputs_pre-361'!$H58, 'Tariff mapping'!$D$6:$D$37, 0)) &amp; "_" &amp; $I58, Outputs_published!$D$6:$D$341, 0))</f>
        <v>0</v>
      </c>
      <c r="X58" s="162">
        <f>INDEX(Outputs_published!X$6:X$341, MATCH($E58 &amp; "_" &amp; $F58 &amp; "_" &amp; INDEX('Tariff mapping'!$E$6:$E$37, MATCH('Outputs_pre-361'!$H58, 'Tariff mapping'!$D$6:$D$37, 0)) &amp; "_" &amp; $I58, Outputs_published!$D$6:$D$341, 0))</f>
        <v>0</v>
      </c>
      <c r="Y58" s="162">
        <f>INDEX(Outputs_published!Y$6:Y$341, MATCH($E58 &amp; "_" &amp; $F58 &amp; "_" &amp; INDEX('Tariff mapping'!$E$6:$E$37, MATCH('Outputs_pre-361'!$H58, 'Tariff mapping'!$D$6:$D$37, 0)) &amp; "_" &amp; $I58, Outputs_published!$D$6:$D$341, 0))</f>
        <v>0</v>
      </c>
      <c r="Z58" s="162">
        <f>INDEX(Outputs_published!Z$6:Z$341, MATCH($E58 &amp; "_" &amp; $F58 &amp; "_" &amp; INDEX('Tariff mapping'!$E$6:$E$37, MATCH('Outputs_pre-361'!$H58, 'Tariff mapping'!$D$6:$D$37, 0)) &amp; "_" &amp; $I58, Outputs_published!$D$6:$D$341, 0))</f>
        <v>0</v>
      </c>
      <c r="AA58" s="162">
        <f>INDEX(Outputs_published!AA$6:AA$341, MATCH($E58 &amp; "_" &amp; $F58 &amp; "_" &amp; INDEX('Tariff mapping'!$E$6:$E$37, MATCH('Outputs_pre-361'!$H58, 'Tariff mapping'!$D$6:$D$37, 0)) &amp; "_" &amp; $I58, Outputs_published!$D$6:$D$341, 0))</f>
        <v>0</v>
      </c>
      <c r="AB58" s="162">
        <f>INDEX(Outputs_published!AB$6:AB$341, MATCH($E58 &amp; "_" &amp; $F58 &amp; "_" &amp; INDEX('Tariff mapping'!$E$6:$E$37, MATCH('Outputs_pre-361'!$H58, 'Tariff mapping'!$D$6:$D$37, 0)) &amp; "_" &amp; $I58, Outputs_published!$D$6:$D$341, 0))</f>
        <v>0</v>
      </c>
      <c r="AC58" s="65"/>
    </row>
    <row r="59" spans="1:29" x14ac:dyDescent="0.35">
      <c r="A59" s="49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162">
        <f>INDEX(Outputs_published!O$6:O$341, MATCH($E59 &amp; "_" &amp; $F59 &amp; "_" &amp; INDEX('Tariff mapping'!$E$6:$E$37, MATCH('Outputs_pre-361'!$H59, 'Tariff mapping'!$D$6:$D$37, 0)) &amp; "_" &amp; $I59, Outputs_published!$D$6:$D$341, 0))</f>
        <v>0</v>
      </c>
      <c r="P59" s="162">
        <f>INDEX(Outputs_published!P$6:P$341, MATCH($E59 &amp; "_" &amp; $F59 &amp; "_" &amp; INDEX('Tariff mapping'!$E$6:$E$37, MATCH('Outputs_pre-361'!$H59, 'Tariff mapping'!$D$6:$D$37, 0)) &amp; "_" &amp; $I59, Outputs_published!$D$6:$D$341, 0))</f>
        <v>0</v>
      </c>
      <c r="Q59" s="162">
        <f>INDEX(Outputs_published!Q$6:Q$341, MATCH($E59 &amp; "_" &amp; $F59 &amp; "_" &amp; INDEX('Tariff mapping'!$E$6:$E$37, MATCH('Outputs_pre-361'!$H59, 'Tariff mapping'!$D$6:$D$37, 0)) &amp; "_" &amp; $I59, Outputs_published!$D$6:$D$341, 0))</f>
        <v>0</v>
      </c>
      <c r="R59" s="162">
        <f>INDEX(Outputs_published!R$6:R$341, MATCH($E59 &amp; "_" &amp; $F59 &amp; "_" &amp; INDEX('Tariff mapping'!$E$6:$E$37, MATCH('Outputs_pre-361'!$H59, 'Tariff mapping'!$D$6:$D$37, 0)) &amp; "_" &amp; $I59, Outputs_published!$D$6:$D$341, 0))</f>
        <v>0</v>
      </c>
      <c r="S59" s="162">
        <f>INDEX(Outputs_published!S$6:S$341, MATCH($E59 &amp; "_" &amp; $F59 &amp; "_" &amp; INDEX('Tariff mapping'!$E$6:$E$37, MATCH('Outputs_pre-361'!$H59, 'Tariff mapping'!$D$6:$D$37, 0)) &amp; "_" &amp; $I59, Outputs_published!$D$6:$D$341, 0))</f>
        <v>0</v>
      </c>
      <c r="T59" s="162">
        <f>INDEX(Outputs_published!T$6:T$341, MATCH($E59 &amp; "_" &amp; $F59 &amp; "_" &amp; INDEX('Tariff mapping'!$E$6:$E$37, MATCH('Outputs_pre-361'!$H59, 'Tariff mapping'!$D$6:$D$37, 0)) &amp; "_" &amp; $I59, Outputs_published!$D$6:$D$341, 0))</f>
        <v>0</v>
      </c>
      <c r="U59" s="162">
        <f>INDEX(Outputs_published!U$6:U$341, MATCH($E59 &amp; "_" &amp; $F59 &amp; "_" &amp; INDEX('Tariff mapping'!$E$6:$E$37, MATCH('Outputs_pre-361'!$H59, 'Tariff mapping'!$D$6:$D$37, 0)) &amp; "_" &amp; $I59, Outputs_published!$D$6:$D$341, 0))</f>
        <v>0</v>
      </c>
      <c r="V59" s="162">
        <f>INDEX(Outputs_published!V$6:V$341, MATCH($E59 &amp; "_" &amp; $F59 &amp; "_" &amp; INDEX('Tariff mapping'!$E$6:$E$37, MATCH('Outputs_pre-361'!$H59, 'Tariff mapping'!$D$6:$D$37, 0)) &amp; "_" &amp; $I59, Outputs_published!$D$6:$D$341, 0))</f>
        <v>0</v>
      </c>
      <c r="W59" s="162">
        <f>INDEX(Outputs_published!W$6:W$341, MATCH($E59 &amp; "_" &amp; $F59 &amp; "_" &amp; INDEX('Tariff mapping'!$E$6:$E$37, MATCH('Outputs_pre-361'!$H59, 'Tariff mapping'!$D$6:$D$37, 0)) &amp; "_" &amp; $I59, Outputs_published!$D$6:$D$341, 0))</f>
        <v>0</v>
      </c>
      <c r="X59" s="162">
        <f>INDEX(Outputs_published!X$6:X$341, MATCH($E59 &amp; "_" &amp; $F59 &amp; "_" &amp; INDEX('Tariff mapping'!$E$6:$E$37, MATCH('Outputs_pre-361'!$H59, 'Tariff mapping'!$D$6:$D$37, 0)) &amp; "_" &amp; $I59, Outputs_published!$D$6:$D$341, 0))</f>
        <v>0</v>
      </c>
      <c r="Y59" s="162">
        <f>INDEX(Outputs_published!Y$6:Y$341, MATCH($E59 &amp; "_" &amp; $F59 &amp; "_" &amp; INDEX('Tariff mapping'!$E$6:$E$37, MATCH('Outputs_pre-361'!$H59, 'Tariff mapping'!$D$6:$D$37, 0)) &amp; "_" &amp; $I59, Outputs_published!$D$6:$D$341, 0))</f>
        <v>0</v>
      </c>
      <c r="Z59" s="162">
        <f>INDEX(Outputs_published!Z$6:Z$341, MATCH($E59 &amp; "_" &amp; $F59 &amp; "_" &amp; INDEX('Tariff mapping'!$E$6:$E$37, MATCH('Outputs_pre-361'!$H59, 'Tariff mapping'!$D$6:$D$37, 0)) &amp; "_" &amp; $I59, Outputs_published!$D$6:$D$341, 0))</f>
        <v>0</v>
      </c>
      <c r="AA59" s="162">
        <f>INDEX(Outputs_published!AA$6:AA$341, MATCH($E59 &amp; "_" &amp; $F59 &amp; "_" &amp; INDEX('Tariff mapping'!$E$6:$E$37, MATCH('Outputs_pre-361'!$H59, 'Tariff mapping'!$D$6:$D$37, 0)) &amp; "_" &amp; $I59, Outputs_published!$D$6:$D$341, 0))</f>
        <v>0</v>
      </c>
      <c r="AB59" s="162">
        <f>INDEX(Outputs_published!AB$6:AB$341, MATCH($E59 &amp; "_" &amp; $F59 &amp; "_" &amp; INDEX('Tariff mapping'!$E$6:$E$37, MATCH('Outputs_pre-361'!$H59, 'Tariff mapping'!$D$6:$D$37, 0)) &amp; "_" &amp; $I59, Outputs_published!$D$6:$D$341, 0))</f>
        <v>0</v>
      </c>
      <c r="AC59" s="65"/>
    </row>
    <row r="60" spans="1:29" x14ac:dyDescent="0.35">
      <c r="A60" s="49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162">
        <f>INDEX(Outputs_published!O$6:O$341, MATCH($E60 &amp; "_" &amp; $F60 &amp; "_" &amp; INDEX('Tariff mapping'!$E$6:$E$37, MATCH('Outputs_pre-361'!$H60, 'Tariff mapping'!$D$6:$D$37, 0)) &amp; "_" &amp; $I60, Outputs_published!$D$6:$D$341, 0))</f>
        <v>0</v>
      </c>
      <c r="P60" s="162">
        <f>INDEX(Outputs_published!P$6:P$341, MATCH($E60 &amp; "_" &amp; $F60 &amp; "_" &amp; INDEX('Tariff mapping'!$E$6:$E$37, MATCH('Outputs_pre-361'!$H60, 'Tariff mapping'!$D$6:$D$37, 0)) &amp; "_" &amp; $I60, Outputs_published!$D$6:$D$341, 0))</f>
        <v>0</v>
      </c>
      <c r="Q60" s="162">
        <f>INDEX(Outputs_published!Q$6:Q$341, MATCH($E60 &amp; "_" &amp; $F60 &amp; "_" &amp; INDEX('Tariff mapping'!$E$6:$E$37, MATCH('Outputs_pre-361'!$H60, 'Tariff mapping'!$D$6:$D$37, 0)) &amp; "_" &amp; $I60, Outputs_published!$D$6:$D$341, 0))</f>
        <v>0</v>
      </c>
      <c r="R60" s="162">
        <f>INDEX(Outputs_published!R$6:R$341, MATCH($E60 &amp; "_" &amp; $F60 &amp; "_" &amp; INDEX('Tariff mapping'!$E$6:$E$37, MATCH('Outputs_pre-361'!$H60, 'Tariff mapping'!$D$6:$D$37, 0)) &amp; "_" &amp; $I60, Outputs_published!$D$6:$D$341, 0))</f>
        <v>0</v>
      </c>
      <c r="S60" s="162">
        <f>INDEX(Outputs_published!S$6:S$341, MATCH($E60 &amp; "_" &amp; $F60 &amp; "_" &amp; INDEX('Tariff mapping'!$E$6:$E$37, MATCH('Outputs_pre-361'!$H60, 'Tariff mapping'!$D$6:$D$37, 0)) &amp; "_" &amp; $I60, Outputs_published!$D$6:$D$341, 0))</f>
        <v>0</v>
      </c>
      <c r="T60" s="162">
        <f>INDEX(Outputs_published!T$6:T$341, MATCH($E60 &amp; "_" &amp; $F60 &amp; "_" &amp; INDEX('Tariff mapping'!$E$6:$E$37, MATCH('Outputs_pre-361'!$H60, 'Tariff mapping'!$D$6:$D$37, 0)) &amp; "_" &amp; $I60, Outputs_published!$D$6:$D$341, 0))</f>
        <v>0</v>
      </c>
      <c r="U60" s="162">
        <f>INDEX(Outputs_published!U$6:U$341, MATCH($E60 &amp; "_" &amp; $F60 &amp; "_" &amp; INDEX('Tariff mapping'!$E$6:$E$37, MATCH('Outputs_pre-361'!$H60, 'Tariff mapping'!$D$6:$D$37, 0)) &amp; "_" &amp; $I60, Outputs_published!$D$6:$D$341, 0))</f>
        <v>0</v>
      </c>
      <c r="V60" s="162">
        <f>INDEX(Outputs_published!V$6:V$341, MATCH($E60 &amp; "_" &amp; $F60 &amp; "_" &amp; INDEX('Tariff mapping'!$E$6:$E$37, MATCH('Outputs_pre-361'!$H60, 'Tariff mapping'!$D$6:$D$37, 0)) &amp; "_" &amp; $I60, Outputs_published!$D$6:$D$341, 0))</f>
        <v>0</v>
      </c>
      <c r="W60" s="162">
        <f>INDEX(Outputs_published!W$6:W$341, MATCH($E60 &amp; "_" &amp; $F60 &amp; "_" &amp; INDEX('Tariff mapping'!$E$6:$E$37, MATCH('Outputs_pre-361'!$H60, 'Tariff mapping'!$D$6:$D$37, 0)) &amp; "_" &amp; $I60, Outputs_published!$D$6:$D$341, 0))</f>
        <v>0</v>
      </c>
      <c r="X60" s="162">
        <f>INDEX(Outputs_published!X$6:X$341, MATCH($E60 &amp; "_" &amp; $F60 &amp; "_" &amp; INDEX('Tariff mapping'!$E$6:$E$37, MATCH('Outputs_pre-361'!$H60, 'Tariff mapping'!$D$6:$D$37, 0)) &amp; "_" &amp; $I60, Outputs_published!$D$6:$D$341, 0))</f>
        <v>0</v>
      </c>
      <c r="Y60" s="162">
        <f>INDEX(Outputs_published!Y$6:Y$341, MATCH($E60 &amp; "_" &amp; $F60 &amp; "_" &amp; INDEX('Tariff mapping'!$E$6:$E$37, MATCH('Outputs_pre-361'!$H60, 'Tariff mapping'!$D$6:$D$37, 0)) &amp; "_" &amp; $I60, Outputs_published!$D$6:$D$341, 0))</f>
        <v>0</v>
      </c>
      <c r="Z60" s="162">
        <f>INDEX(Outputs_published!Z$6:Z$341, MATCH($E60 &amp; "_" &amp; $F60 &amp; "_" &amp; INDEX('Tariff mapping'!$E$6:$E$37, MATCH('Outputs_pre-361'!$H60, 'Tariff mapping'!$D$6:$D$37, 0)) &amp; "_" &amp; $I60, Outputs_published!$D$6:$D$341, 0))</f>
        <v>0</v>
      </c>
      <c r="AA60" s="162">
        <f>INDEX(Outputs_published!AA$6:AA$341, MATCH($E60 &amp; "_" &amp; $F60 &amp; "_" &amp; INDEX('Tariff mapping'!$E$6:$E$37, MATCH('Outputs_pre-361'!$H60, 'Tariff mapping'!$D$6:$D$37, 0)) &amp; "_" &amp; $I60, Outputs_published!$D$6:$D$341, 0))</f>
        <v>0</v>
      </c>
      <c r="AB60" s="162">
        <f>INDEX(Outputs_published!AB$6:AB$341, MATCH($E60 &amp; "_" &amp; $F60 &amp; "_" &amp; INDEX('Tariff mapping'!$E$6:$E$37, MATCH('Outputs_pre-361'!$H60, 'Tariff mapping'!$D$6:$D$37, 0)) &amp; "_" &amp; $I60, Outputs_published!$D$6:$D$341, 0))</f>
        <v>0</v>
      </c>
      <c r="AC60" s="65"/>
    </row>
    <row r="61" spans="1:29" x14ac:dyDescent="0.35">
      <c r="A61" s="49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162">
        <f>INDEX(Outputs_published!O$6:O$341, MATCH($E61 &amp; "_" &amp; $F61 &amp; "_" &amp; INDEX('Tariff mapping'!$E$6:$E$37, MATCH('Outputs_pre-361'!$H61, 'Tariff mapping'!$D$6:$D$37, 0)) &amp; "_" &amp; $I61, Outputs_published!$D$6:$D$341, 0))</f>
        <v>0</v>
      </c>
      <c r="P61" s="162">
        <f>INDEX(Outputs_published!P$6:P$341, MATCH($E61 &amp; "_" &amp; $F61 &amp; "_" &amp; INDEX('Tariff mapping'!$E$6:$E$37, MATCH('Outputs_pre-361'!$H61, 'Tariff mapping'!$D$6:$D$37, 0)) &amp; "_" &amp; $I61, Outputs_published!$D$6:$D$341, 0))</f>
        <v>0</v>
      </c>
      <c r="Q61" s="162">
        <f>INDEX(Outputs_published!Q$6:Q$341, MATCH($E61 &amp; "_" &amp; $F61 &amp; "_" &amp; INDEX('Tariff mapping'!$E$6:$E$37, MATCH('Outputs_pre-361'!$H61, 'Tariff mapping'!$D$6:$D$37, 0)) &amp; "_" &amp; $I61, Outputs_published!$D$6:$D$341, 0))</f>
        <v>0</v>
      </c>
      <c r="R61" s="162">
        <f>INDEX(Outputs_published!R$6:R$341, MATCH($E61 &amp; "_" &amp; $F61 &amp; "_" &amp; INDEX('Tariff mapping'!$E$6:$E$37, MATCH('Outputs_pre-361'!$H61, 'Tariff mapping'!$D$6:$D$37, 0)) &amp; "_" &amp; $I61, Outputs_published!$D$6:$D$341, 0))</f>
        <v>0</v>
      </c>
      <c r="S61" s="162">
        <f>INDEX(Outputs_published!S$6:S$341, MATCH($E61 &amp; "_" &amp; $F61 &amp; "_" &amp; INDEX('Tariff mapping'!$E$6:$E$37, MATCH('Outputs_pre-361'!$H61, 'Tariff mapping'!$D$6:$D$37, 0)) &amp; "_" &amp; $I61, Outputs_published!$D$6:$D$341, 0))</f>
        <v>0</v>
      </c>
      <c r="T61" s="162">
        <f>INDEX(Outputs_published!T$6:T$341, MATCH($E61 &amp; "_" &amp; $F61 &amp; "_" &amp; INDEX('Tariff mapping'!$E$6:$E$37, MATCH('Outputs_pre-361'!$H61, 'Tariff mapping'!$D$6:$D$37, 0)) &amp; "_" &amp; $I61, Outputs_published!$D$6:$D$341, 0))</f>
        <v>0</v>
      </c>
      <c r="U61" s="162">
        <f>INDEX(Outputs_published!U$6:U$341, MATCH($E61 &amp; "_" &amp; $F61 &amp; "_" &amp; INDEX('Tariff mapping'!$E$6:$E$37, MATCH('Outputs_pre-361'!$H61, 'Tariff mapping'!$D$6:$D$37, 0)) &amp; "_" &amp; $I61, Outputs_published!$D$6:$D$341, 0))</f>
        <v>0</v>
      </c>
      <c r="V61" s="162">
        <f>INDEX(Outputs_published!V$6:V$341, MATCH($E61 &amp; "_" &amp; $F61 &amp; "_" &amp; INDEX('Tariff mapping'!$E$6:$E$37, MATCH('Outputs_pre-361'!$H61, 'Tariff mapping'!$D$6:$D$37, 0)) &amp; "_" &amp; $I61, Outputs_published!$D$6:$D$341, 0))</f>
        <v>0</v>
      </c>
      <c r="W61" s="162">
        <f>INDEX(Outputs_published!W$6:W$341, MATCH($E61 &amp; "_" &amp; $F61 &amp; "_" &amp; INDEX('Tariff mapping'!$E$6:$E$37, MATCH('Outputs_pre-361'!$H61, 'Tariff mapping'!$D$6:$D$37, 0)) &amp; "_" &amp; $I61, Outputs_published!$D$6:$D$341, 0))</f>
        <v>0</v>
      </c>
      <c r="X61" s="162">
        <f>INDEX(Outputs_published!X$6:X$341, MATCH($E61 &amp; "_" &amp; $F61 &amp; "_" &amp; INDEX('Tariff mapping'!$E$6:$E$37, MATCH('Outputs_pre-361'!$H61, 'Tariff mapping'!$D$6:$D$37, 0)) &amp; "_" &amp; $I61, Outputs_published!$D$6:$D$341, 0))</f>
        <v>0</v>
      </c>
      <c r="Y61" s="162">
        <f>INDEX(Outputs_published!Y$6:Y$341, MATCH($E61 &amp; "_" &amp; $F61 &amp; "_" &amp; INDEX('Tariff mapping'!$E$6:$E$37, MATCH('Outputs_pre-361'!$H61, 'Tariff mapping'!$D$6:$D$37, 0)) &amp; "_" &amp; $I61, Outputs_published!$D$6:$D$341, 0))</f>
        <v>0</v>
      </c>
      <c r="Z61" s="162">
        <f>INDEX(Outputs_published!Z$6:Z$341, MATCH($E61 &amp; "_" &amp; $F61 &amp; "_" &amp; INDEX('Tariff mapping'!$E$6:$E$37, MATCH('Outputs_pre-361'!$H61, 'Tariff mapping'!$D$6:$D$37, 0)) &amp; "_" &amp; $I61, Outputs_published!$D$6:$D$341, 0))</f>
        <v>0</v>
      </c>
      <c r="AA61" s="162">
        <f>INDEX(Outputs_published!AA$6:AA$341, MATCH($E61 &amp; "_" &amp; $F61 &amp; "_" &amp; INDEX('Tariff mapping'!$E$6:$E$37, MATCH('Outputs_pre-361'!$H61, 'Tariff mapping'!$D$6:$D$37, 0)) &amp; "_" &amp; $I61, Outputs_published!$D$6:$D$341, 0))</f>
        <v>0</v>
      </c>
      <c r="AB61" s="162">
        <f>INDEX(Outputs_published!AB$6:AB$341, MATCH($E61 &amp; "_" &amp; $F61 &amp; "_" &amp; INDEX('Tariff mapping'!$E$6:$E$37, MATCH('Outputs_pre-361'!$H61, 'Tariff mapping'!$D$6:$D$37, 0)) &amp; "_" &amp; $I61, Outputs_published!$D$6:$D$341, 0))</f>
        <v>0</v>
      </c>
      <c r="AC61" s="65"/>
    </row>
    <row r="62" spans="1:29" x14ac:dyDescent="0.35">
      <c r="A62" s="49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162">
        <f>INDEX(Outputs_published!O$6:O$341, MATCH($E62 &amp; "_" &amp; $F62 &amp; "_" &amp; INDEX('Tariff mapping'!$E$6:$E$37, MATCH('Outputs_pre-361'!$H62, 'Tariff mapping'!$D$6:$D$37, 0)) &amp; "_" &amp; $I62, Outputs_published!$D$6:$D$341, 0))</f>
        <v>7.7649999999999997</v>
      </c>
      <c r="P62" s="162">
        <f>INDEX(Outputs_published!P$6:P$341, MATCH($E62 &amp; "_" &amp; $F62 &amp; "_" &amp; INDEX('Tariff mapping'!$E$6:$E$37, MATCH('Outputs_pre-361'!$H62, 'Tariff mapping'!$D$6:$D$37, 0)) &amp; "_" &amp; $I62, Outputs_published!$D$6:$D$341, 0))</f>
        <v>6.7549999999999999</v>
      </c>
      <c r="Q62" s="162">
        <f>INDEX(Outputs_published!Q$6:Q$341, MATCH($E62 &amp; "_" &amp; $F62 &amp; "_" &amp; INDEX('Tariff mapping'!$E$6:$E$37, MATCH('Outputs_pre-361'!$H62, 'Tariff mapping'!$D$6:$D$37, 0)) &amp; "_" &amp; $I62, Outputs_published!$D$6:$D$341, 0))</f>
        <v>5.0419999999999998</v>
      </c>
      <c r="R62" s="162">
        <f>INDEX(Outputs_published!R$6:R$341, MATCH($E62 &amp; "_" &amp; $F62 &amp; "_" &amp; INDEX('Tariff mapping'!$E$6:$E$37, MATCH('Outputs_pre-361'!$H62, 'Tariff mapping'!$D$6:$D$37, 0)) &amp; "_" &amp; $I62, Outputs_published!$D$6:$D$341, 0))</f>
        <v>9.0749999999999993</v>
      </c>
      <c r="S62" s="162">
        <f>INDEX(Outputs_published!S$6:S$341, MATCH($E62 &amp; "_" &amp; $F62 &amp; "_" &amp; INDEX('Tariff mapping'!$E$6:$E$37, MATCH('Outputs_pre-361'!$H62, 'Tariff mapping'!$D$6:$D$37, 0)) &amp; "_" &amp; $I62, Outputs_published!$D$6:$D$341, 0))</f>
        <v>6.8170000000000002</v>
      </c>
      <c r="T62" s="162">
        <f>INDEX(Outputs_published!T$6:T$341, MATCH($E62 &amp; "_" &amp; $F62 &amp; "_" &amp; INDEX('Tariff mapping'!$E$6:$E$37, MATCH('Outputs_pre-361'!$H62, 'Tariff mapping'!$D$6:$D$37, 0)) &amp; "_" &amp; $I62, Outputs_published!$D$6:$D$341, 0))</f>
        <v>8.1809999999999992</v>
      </c>
      <c r="U62" s="162">
        <f>INDEX(Outputs_published!U$6:U$341, MATCH($E62 &amp; "_" &amp; $F62 &amp; "_" &amp; INDEX('Tariff mapping'!$E$6:$E$37, MATCH('Outputs_pre-361'!$H62, 'Tariff mapping'!$D$6:$D$37, 0)) &amp; "_" &amp; $I62, Outputs_published!$D$6:$D$341, 0))</f>
        <v>10.541</v>
      </c>
      <c r="V62" s="162">
        <f>INDEX(Outputs_published!V$6:V$341, MATCH($E62 &amp; "_" &amp; $F62 &amp; "_" &amp; INDEX('Tariff mapping'!$E$6:$E$37, MATCH('Outputs_pre-361'!$H62, 'Tariff mapping'!$D$6:$D$37, 0)) &amp; "_" &amp; $I62, Outputs_published!$D$6:$D$341, 0))</f>
        <v>4.2389999999999999</v>
      </c>
      <c r="W62" s="162">
        <f>INDEX(Outputs_published!W$6:W$341, MATCH($E62 &amp; "_" &amp; $F62 &amp; "_" &amp; INDEX('Tariff mapping'!$E$6:$E$37, MATCH('Outputs_pre-361'!$H62, 'Tariff mapping'!$D$6:$D$37, 0)) &amp; "_" &amp; $I62, Outputs_published!$D$6:$D$341, 0))</f>
        <v>9.09</v>
      </c>
      <c r="X62" s="162">
        <f>INDEX(Outputs_published!X$6:X$341, MATCH($E62 &amp; "_" &amp; $F62 &amp; "_" &amp; INDEX('Tariff mapping'!$E$6:$E$37, MATCH('Outputs_pre-361'!$H62, 'Tariff mapping'!$D$6:$D$37, 0)) &amp; "_" &amp; $I62, Outputs_published!$D$6:$D$341, 0))</f>
        <v>9.86</v>
      </c>
      <c r="Y62" s="162">
        <f>INDEX(Outputs_published!Y$6:Y$341, MATCH($E62 &amp; "_" &amp; $F62 &amp; "_" &amp; INDEX('Tariff mapping'!$E$6:$E$37, MATCH('Outputs_pre-361'!$H62, 'Tariff mapping'!$D$6:$D$37, 0)) &amp; "_" &amp; $I62, Outputs_published!$D$6:$D$341, 0))</f>
        <v>5.8019999999999996</v>
      </c>
      <c r="Z62" s="162">
        <f>INDEX(Outputs_published!Z$6:Z$341, MATCH($E62 &amp; "_" &amp; $F62 &amp; "_" &amp; INDEX('Tariff mapping'!$E$6:$E$37, MATCH('Outputs_pre-361'!$H62, 'Tariff mapping'!$D$6:$D$37, 0)) &amp; "_" &amp; $I62, Outputs_published!$D$6:$D$341, 0))</f>
        <v>5.8979999999999997</v>
      </c>
      <c r="AA62" s="162">
        <f>INDEX(Outputs_published!AA$6:AA$341, MATCH($E62 &amp; "_" &amp; $F62 &amp; "_" &amp; INDEX('Tariff mapping'!$E$6:$E$37, MATCH('Outputs_pre-361'!$H62, 'Tariff mapping'!$D$6:$D$37, 0)) &amp; "_" &amp; $I62, Outputs_published!$D$6:$D$341, 0))</f>
        <v>9.5020000000000007</v>
      </c>
      <c r="AB62" s="162">
        <f>INDEX(Outputs_published!AB$6:AB$341, MATCH($E62 &amp; "_" &amp; $F62 &amp; "_" &amp; INDEX('Tariff mapping'!$E$6:$E$37, MATCH('Outputs_pre-361'!$H62, 'Tariff mapping'!$D$6:$D$37, 0)) &amp; "_" &amp; $I62, Outputs_published!$D$6:$D$341, 0))</f>
        <v>7.7839999999999998</v>
      </c>
      <c r="AC62" s="65"/>
    </row>
    <row r="63" spans="1:29" x14ac:dyDescent="0.35">
      <c r="A63" s="49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162">
        <f>INDEX(Outputs_published!O$6:O$341, MATCH($E63 &amp; "_" &amp; $F63 &amp; "_" &amp; INDEX('Tariff mapping'!$E$6:$E$37, MATCH('Outputs_pre-361'!$H63, 'Tariff mapping'!$D$6:$D$37, 0)) &amp; "_" &amp; $I63, Outputs_published!$D$6:$D$341, 0))</f>
        <v>1.5649999999999999</v>
      </c>
      <c r="P63" s="162">
        <f>INDEX(Outputs_published!P$6:P$341, MATCH($E63 &amp; "_" &amp; $F63 &amp; "_" &amp; INDEX('Tariff mapping'!$E$6:$E$37, MATCH('Outputs_pre-361'!$H63, 'Tariff mapping'!$D$6:$D$37, 0)) &amp; "_" &amp; $I63, Outputs_published!$D$6:$D$341, 0))</f>
        <v>1.794</v>
      </c>
      <c r="Q63" s="162">
        <f>INDEX(Outputs_published!Q$6:Q$341, MATCH($E63 &amp; "_" &amp; $F63 &amp; "_" &amp; INDEX('Tariff mapping'!$E$6:$E$37, MATCH('Outputs_pre-361'!$H63, 'Tariff mapping'!$D$6:$D$37, 0)) &amp; "_" &amp; $I63, Outputs_published!$D$6:$D$341, 0))</f>
        <v>1.724</v>
      </c>
      <c r="R63" s="162">
        <f>INDEX(Outputs_published!R$6:R$341, MATCH($E63 &amp; "_" &amp; $F63 &amp; "_" &amp; INDEX('Tariff mapping'!$E$6:$E$37, MATCH('Outputs_pre-361'!$H63, 'Tariff mapping'!$D$6:$D$37, 0)) &amp; "_" &amp; $I63, Outputs_published!$D$6:$D$341, 0))</f>
        <v>2.5339999999999998</v>
      </c>
      <c r="S63" s="162">
        <f>INDEX(Outputs_published!S$6:S$341, MATCH($E63 &amp; "_" &amp; $F63 &amp; "_" &amp; INDEX('Tariff mapping'!$E$6:$E$37, MATCH('Outputs_pre-361'!$H63, 'Tariff mapping'!$D$6:$D$37, 0)) &amp; "_" &amp; $I63, Outputs_published!$D$6:$D$341, 0))</f>
        <v>1.069</v>
      </c>
      <c r="T63" s="162">
        <f>INDEX(Outputs_published!T$6:T$341, MATCH($E63 &amp; "_" &amp; $F63 &amp; "_" &amp; INDEX('Tariff mapping'!$E$6:$E$37, MATCH('Outputs_pre-361'!$H63, 'Tariff mapping'!$D$6:$D$37, 0)) &amp; "_" &amp; $I63, Outputs_published!$D$6:$D$341, 0))</f>
        <v>1.8129999999999999</v>
      </c>
      <c r="U63" s="162">
        <f>INDEX(Outputs_published!U$6:U$341, MATCH($E63 &amp; "_" &amp; $F63 &amp; "_" &amp; INDEX('Tariff mapping'!$E$6:$E$37, MATCH('Outputs_pre-361'!$H63, 'Tariff mapping'!$D$6:$D$37, 0)) &amp; "_" &amp; $I63, Outputs_published!$D$6:$D$341, 0))</f>
        <v>2.74</v>
      </c>
      <c r="V63" s="162">
        <f>INDEX(Outputs_published!V$6:V$341, MATCH($E63 &amp; "_" &amp; $F63 &amp; "_" &amp; INDEX('Tariff mapping'!$E$6:$E$37, MATCH('Outputs_pre-361'!$H63, 'Tariff mapping'!$D$6:$D$37, 0)) &amp; "_" &amp; $I63, Outputs_published!$D$6:$D$341, 0))</f>
        <v>0.14399999999999999</v>
      </c>
      <c r="W63" s="162">
        <f>INDEX(Outputs_published!W$6:W$341, MATCH($E63 &amp; "_" &amp; $F63 &amp; "_" &amp; INDEX('Tariff mapping'!$E$6:$E$37, MATCH('Outputs_pre-361'!$H63, 'Tariff mapping'!$D$6:$D$37, 0)) &amp; "_" &amp; $I63, Outputs_published!$D$6:$D$341, 0))</f>
        <v>0.88100000000000001</v>
      </c>
      <c r="X63" s="162">
        <f>INDEX(Outputs_published!X$6:X$341, MATCH($E63 &amp; "_" &amp; $F63 &amp; "_" &amp; INDEX('Tariff mapping'!$E$6:$E$37, MATCH('Outputs_pre-361'!$H63, 'Tariff mapping'!$D$6:$D$37, 0)) &amp; "_" &amp; $I63, Outputs_published!$D$6:$D$341, 0))</f>
        <v>0.48499999999999999</v>
      </c>
      <c r="Y63" s="162">
        <f>INDEX(Outputs_published!Y$6:Y$341, MATCH($E63 &amp; "_" &amp; $F63 &amp; "_" &amp; INDEX('Tariff mapping'!$E$6:$E$37, MATCH('Outputs_pre-361'!$H63, 'Tariff mapping'!$D$6:$D$37, 0)) &amp; "_" &amp; $I63, Outputs_published!$D$6:$D$341, 0))</f>
        <v>1.4730000000000001</v>
      </c>
      <c r="Z63" s="162">
        <f>INDEX(Outputs_published!Z$6:Z$341, MATCH($E63 &amp; "_" &amp; $F63 &amp; "_" &amp; INDEX('Tariff mapping'!$E$6:$E$37, MATCH('Outputs_pre-361'!$H63, 'Tariff mapping'!$D$6:$D$37, 0)) &amp; "_" &amp; $I63, Outputs_published!$D$6:$D$341, 0))</f>
        <v>1.7</v>
      </c>
      <c r="AA63" s="162">
        <f>INDEX(Outputs_published!AA$6:AA$341, MATCH($E63 &amp; "_" &amp; $F63 &amp; "_" &amp; INDEX('Tariff mapping'!$E$6:$E$37, MATCH('Outputs_pre-361'!$H63, 'Tariff mapping'!$D$6:$D$37, 0)) &amp; "_" &amp; $I63, Outputs_published!$D$6:$D$341, 0))</f>
        <v>1.728</v>
      </c>
      <c r="AB63" s="162">
        <f>INDEX(Outputs_published!AB$6:AB$341, MATCH($E63 &amp; "_" &amp; $F63 &amp; "_" &amp; INDEX('Tariff mapping'!$E$6:$E$37, MATCH('Outputs_pre-361'!$H63, 'Tariff mapping'!$D$6:$D$37, 0)) &amp; "_" &amp; $I63, Outputs_published!$D$6:$D$341, 0))</f>
        <v>1.825</v>
      </c>
      <c r="AC63" s="65"/>
    </row>
    <row r="64" spans="1:29" x14ac:dyDescent="0.35">
      <c r="A64" s="49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162">
        <f>INDEX(Outputs_published!O$6:O$341, MATCH($E64 &amp; "_" &amp; $F64 &amp; "_" &amp; INDEX('Tariff mapping'!$E$6:$E$37, MATCH('Outputs_pre-361'!$H64, 'Tariff mapping'!$D$6:$D$37, 0)) &amp; "_" &amp; $I64, Outputs_published!$D$6:$D$341, 0))</f>
        <v>0.64200000000000002</v>
      </c>
      <c r="P64" s="162">
        <f>INDEX(Outputs_published!P$6:P$341, MATCH($E64 &amp; "_" &amp; $F64 &amp; "_" &amp; INDEX('Tariff mapping'!$E$6:$E$37, MATCH('Outputs_pre-361'!$H64, 'Tariff mapping'!$D$6:$D$37, 0)) &amp; "_" &amp; $I64, Outputs_published!$D$6:$D$341, 0))</f>
        <v>1.25</v>
      </c>
      <c r="Q64" s="162">
        <f>INDEX(Outputs_published!Q$6:Q$341, MATCH($E64 &amp; "_" &amp; $F64 &amp; "_" &amp; INDEX('Tariff mapping'!$E$6:$E$37, MATCH('Outputs_pre-361'!$H64, 'Tariff mapping'!$D$6:$D$37, 0)) &amp; "_" &amp; $I64, Outputs_published!$D$6:$D$341, 0))</f>
        <v>1.095</v>
      </c>
      <c r="R64" s="162">
        <f>INDEX(Outputs_published!R$6:R$341, MATCH($E64 &amp; "_" &amp; $F64 &amp; "_" &amp; INDEX('Tariff mapping'!$E$6:$E$37, MATCH('Outputs_pre-361'!$H64, 'Tariff mapping'!$D$6:$D$37, 0)) &amp; "_" &amp; $I64, Outputs_published!$D$6:$D$341, 0))</f>
        <v>1.8879999999999999</v>
      </c>
      <c r="S64" s="162">
        <f>INDEX(Outputs_published!S$6:S$341, MATCH($E64 &amp; "_" &amp; $F64 &amp; "_" &amp; INDEX('Tariff mapping'!$E$6:$E$37, MATCH('Outputs_pre-361'!$H64, 'Tariff mapping'!$D$6:$D$37, 0)) &amp; "_" &amp; $I64, Outputs_published!$D$6:$D$341, 0))</f>
        <v>0.48199999999999998</v>
      </c>
      <c r="T64" s="162">
        <f>INDEX(Outputs_published!T$6:T$341, MATCH($E64 &amp; "_" &amp; $F64 &amp; "_" &amp; INDEX('Tariff mapping'!$E$6:$E$37, MATCH('Outputs_pre-361'!$H64, 'Tariff mapping'!$D$6:$D$37, 0)) &amp; "_" &amp; $I64, Outputs_published!$D$6:$D$341, 0))</f>
        <v>1.163</v>
      </c>
      <c r="U64" s="162">
        <f>INDEX(Outputs_published!U$6:U$341, MATCH($E64 &amp; "_" &amp; $F64 &amp; "_" &amp; INDEX('Tariff mapping'!$E$6:$E$37, MATCH('Outputs_pre-361'!$H64, 'Tariff mapping'!$D$6:$D$37, 0)) &amp; "_" &amp; $I64, Outputs_published!$D$6:$D$341, 0))</f>
        <v>1.5489999999999999</v>
      </c>
      <c r="V64" s="162">
        <f>INDEX(Outputs_published!V$6:V$341, MATCH($E64 &amp; "_" &amp; $F64 &amp; "_" &amp; INDEX('Tariff mapping'!$E$6:$E$37, MATCH('Outputs_pre-361'!$H64, 'Tariff mapping'!$D$6:$D$37, 0)) &amp; "_" &amp; $I64, Outputs_published!$D$6:$D$341, 0))</f>
        <v>0</v>
      </c>
      <c r="W64" s="162">
        <f>INDEX(Outputs_published!W$6:W$341, MATCH($E64 &amp; "_" &amp; $F64 &amp; "_" &amp; INDEX('Tariff mapping'!$E$6:$E$37, MATCH('Outputs_pre-361'!$H64, 'Tariff mapping'!$D$6:$D$37, 0)) &amp; "_" &amp; $I64, Outputs_published!$D$6:$D$341, 0))</f>
        <v>0.61</v>
      </c>
      <c r="X64" s="162">
        <f>INDEX(Outputs_published!X$6:X$341, MATCH($E64 &amp; "_" &amp; $F64 &amp; "_" &amp; INDEX('Tariff mapping'!$E$6:$E$37, MATCH('Outputs_pre-361'!$H64, 'Tariff mapping'!$D$6:$D$37, 0)) &amp; "_" &amp; $I64, Outputs_published!$D$6:$D$341, 0))</f>
        <v>0.224</v>
      </c>
      <c r="Y64" s="162">
        <f>INDEX(Outputs_published!Y$6:Y$341, MATCH($E64 &amp; "_" &amp; $F64 &amp; "_" &amp; INDEX('Tariff mapping'!$E$6:$E$37, MATCH('Outputs_pre-361'!$H64, 'Tariff mapping'!$D$6:$D$37, 0)) &amp; "_" &amp; $I64, Outputs_published!$D$6:$D$341, 0))</f>
        <v>0.91</v>
      </c>
      <c r="Z64" s="162">
        <f>INDEX(Outputs_published!Z$6:Z$341, MATCH($E64 &amp; "_" &amp; $F64 &amp; "_" &amp; INDEX('Tariff mapping'!$E$6:$E$37, MATCH('Outputs_pre-361'!$H64, 'Tariff mapping'!$D$6:$D$37, 0)) &amp; "_" &amp; $I64, Outputs_published!$D$6:$D$341, 0))</f>
        <v>1.141</v>
      </c>
      <c r="AA64" s="162">
        <f>INDEX(Outputs_published!AA$6:AA$341, MATCH($E64 &amp; "_" &amp; $F64 &amp; "_" &amp; INDEX('Tariff mapping'!$E$6:$E$37, MATCH('Outputs_pre-361'!$H64, 'Tariff mapping'!$D$6:$D$37, 0)) &amp; "_" &amp; $I64, Outputs_published!$D$6:$D$341, 0))</f>
        <v>1.399</v>
      </c>
      <c r="AB64" s="162">
        <f>INDEX(Outputs_published!AB$6:AB$341, MATCH($E64 &amp; "_" &amp; $F64 &amp; "_" &amp; INDEX('Tariff mapping'!$E$6:$E$37, MATCH('Outputs_pre-361'!$H64, 'Tariff mapping'!$D$6:$D$37, 0)) &amp; "_" &amp; $I64, Outputs_published!$D$6:$D$341, 0))</f>
        <v>1.373</v>
      </c>
      <c r="AC64" s="65"/>
    </row>
    <row r="65" spans="1:29" x14ac:dyDescent="0.35">
      <c r="A65" s="49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162">
        <f>INDEX(Outputs_published!O$6:O$341, MATCH($E65 &amp; "_" &amp; $F65 &amp; "_" &amp; INDEX('Tariff mapping'!$E$6:$E$37, MATCH('Outputs_pre-361'!$H65, 'Tariff mapping'!$D$6:$D$37, 0)) &amp; "_" &amp; $I65, Outputs_published!$D$6:$D$341, 0))</f>
        <v>17.11</v>
      </c>
      <c r="P65" s="162">
        <f>INDEX(Outputs_published!P$6:P$341, MATCH($E65 &amp; "_" &amp; $F65 &amp; "_" &amp; INDEX('Tariff mapping'!$E$6:$E$37, MATCH('Outputs_pre-361'!$H65, 'Tariff mapping'!$D$6:$D$37, 0)) &amp; "_" &amp; $I65, Outputs_published!$D$6:$D$341, 0))</f>
        <v>12.85</v>
      </c>
      <c r="Q65" s="162">
        <f>INDEX(Outputs_published!Q$6:Q$341, MATCH($E65 &amp; "_" &amp; $F65 &amp; "_" &amp; INDEX('Tariff mapping'!$E$6:$E$37, MATCH('Outputs_pre-361'!$H65, 'Tariff mapping'!$D$6:$D$37, 0)) &amp; "_" &amp; $I65, Outputs_published!$D$6:$D$341, 0))</f>
        <v>14.9</v>
      </c>
      <c r="R65" s="162">
        <f>INDEX(Outputs_published!R$6:R$341, MATCH($E65 &amp; "_" &amp; $F65 &amp; "_" &amp; INDEX('Tariff mapping'!$E$6:$E$37, MATCH('Outputs_pre-361'!$H65, 'Tariff mapping'!$D$6:$D$37, 0)) &amp; "_" &amp; $I65, Outputs_published!$D$6:$D$341, 0))</f>
        <v>30.03</v>
      </c>
      <c r="S65" s="162">
        <f>INDEX(Outputs_published!S$6:S$341, MATCH($E65 &amp; "_" &amp; $F65 &amp; "_" &amp; INDEX('Tariff mapping'!$E$6:$E$37, MATCH('Outputs_pre-361'!$H65, 'Tariff mapping'!$D$6:$D$37, 0)) &amp; "_" &amp; $I65, Outputs_published!$D$6:$D$341, 0))</f>
        <v>20.39</v>
      </c>
      <c r="T65" s="162">
        <f>INDEX(Outputs_published!T$6:T$341, MATCH($E65 &amp; "_" &amp; $F65 &amp; "_" &amp; INDEX('Tariff mapping'!$E$6:$E$37, MATCH('Outputs_pre-361'!$H65, 'Tariff mapping'!$D$6:$D$37, 0)) &amp; "_" &amp; $I65, Outputs_published!$D$6:$D$341, 0))</f>
        <v>23.42</v>
      </c>
      <c r="U65" s="162">
        <f>INDEX(Outputs_published!U$6:U$341, MATCH($E65 &amp; "_" &amp; $F65 &amp; "_" &amp; INDEX('Tariff mapping'!$E$6:$E$37, MATCH('Outputs_pre-361'!$H65, 'Tariff mapping'!$D$6:$D$37, 0)) &amp; "_" &amp; $I65, Outputs_published!$D$6:$D$341, 0))</f>
        <v>16.89</v>
      </c>
      <c r="V65" s="162">
        <f>INDEX(Outputs_published!V$6:V$341, MATCH($E65 &amp; "_" &amp; $F65 &amp; "_" &amp; INDEX('Tariff mapping'!$E$6:$E$37, MATCH('Outputs_pre-361'!$H65, 'Tariff mapping'!$D$6:$D$37, 0)) &amp; "_" &amp; $I65, Outputs_published!$D$6:$D$341, 0))</f>
        <v>8.14</v>
      </c>
      <c r="W65" s="162">
        <f>INDEX(Outputs_published!W$6:W$341, MATCH($E65 &amp; "_" &amp; $F65 &amp; "_" &amp; INDEX('Tariff mapping'!$E$6:$E$37, MATCH('Outputs_pre-361'!$H65, 'Tariff mapping'!$D$6:$D$37, 0)) &amp; "_" &amp; $I65, Outputs_published!$D$6:$D$341, 0))</f>
        <v>11.31</v>
      </c>
      <c r="X65" s="162">
        <f>INDEX(Outputs_published!X$6:X$341, MATCH($E65 &amp; "_" &amp; $F65 &amp; "_" &amp; INDEX('Tariff mapping'!$E$6:$E$37, MATCH('Outputs_pre-361'!$H65, 'Tariff mapping'!$D$6:$D$37, 0)) &amp; "_" &amp; $I65, Outputs_published!$D$6:$D$341, 0))</f>
        <v>10.77</v>
      </c>
      <c r="Y65" s="162">
        <f>INDEX(Outputs_published!Y$6:Y$341, MATCH($E65 &amp; "_" &amp; $F65 &amp; "_" &amp; INDEX('Tariff mapping'!$E$6:$E$37, MATCH('Outputs_pre-361'!$H65, 'Tariff mapping'!$D$6:$D$37, 0)) &amp; "_" &amp; $I65, Outputs_published!$D$6:$D$341, 0))</f>
        <v>11.37</v>
      </c>
      <c r="Z65" s="162">
        <f>INDEX(Outputs_published!Z$6:Z$341, MATCH($E65 &amp; "_" &amp; $F65 &amp; "_" &amp; INDEX('Tariff mapping'!$E$6:$E$37, MATCH('Outputs_pre-361'!$H65, 'Tariff mapping'!$D$6:$D$37, 0)) &amp; "_" &amp; $I65, Outputs_published!$D$6:$D$341, 0))</f>
        <v>12.61</v>
      </c>
      <c r="AA65" s="162">
        <f>INDEX(Outputs_published!AA$6:AA$341, MATCH($E65 &amp; "_" &amp; $F65 &amp; "_" &amp; INDEX('Tariff mapping'!$E$6:$E$37, MATCH('Outputs_pre-361'!$H65, 'Tariff mapping'!$D$6:$D$37, 0)) &amp; "_" &amp; $I65, Outputs_published!$D$6:$D$341, 0))</f>
        <v>13.44</v>
      </c>
      <c r="AB65" s="162">
        <f>INDEX(Outputs_published!AB$6:AB$341, MATCH($E65 &amp; "_" &amp; $F65 &amp; "_" &amp; INDEX('Tariff mapping'!$E$6:$E$37, MATCH('Outputs_pre-361'!$H65, 'Tariff mapping'!$D$6:$D$37, 0)) &amp; "_" &amp; $I65, Outputs_published!$D$6:$D$341, 0))</f>
        <v>14.13</v>
      </c>
      <c r="AC65" s="65"/>
    </row>
    <row r="66" spans="1:29" x14ac:dyDescent="0.35">
      <c r="A66" s="49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162">
        <f>INDEX(Outputs_published!O$6:O$341, MATCH($E66 &amp; "_" &amp; $F66 &amp; "_" &amp; INDEX('Tariff mapping'!$E$6:$E$37, MATCH('Outputs_pre-361'!$H66, 'Tariff mapping'!$D$6:$D$37, 0)) &amp; "_" &amp; $I66, Outputs_published!$D$6:$D$341, 0))</f>
        <v>3.26</v>
      </c>
      <c r="P66" s="162">
        <f>INDEX(Outputs_published!P$6:P$341, MATCH($E66 &amp; "_" &amp; $F66 &amp; "_" &amp; INDEX('Tariff mapping'!$E$6:$E$37, MATCH('Outputs_pre-361'!$H66, 'Tariff mapping'!$D$6:$D$37, 0)) &amp; "_" &amp; $I66, Outputs_published!$D$6:$D$341, 0))</f>
        <v>1.89</v>
      </c>
      <c r="Q66" s="162">
        <f>INDEX(Outputs_published!Q$6:Q$341, MATCH($E66 &amp; "_" &amp; $F66 &amp; "_" &amp; INDEX('Tariff mapping'!$E$6:$E$37, MATCH('Outputs_pre-361'!$H66, 'Tariff mapping'!$D$6:$D$37, 0)) &amp; "_" &amp; $I66, Outputs_published!$D$6:$D$341, 0))</f>
        <v>1.28</v>
      </c>
      <c r="R66" s="162">
        <f>INDEX(Outputs_published!R$6:R$341, MATCH($E66 &amp; "_" &amp; $F66 &amp; "_" &amp; INDEX('Tariff mapping'!$E$6:$E$37, MATCH('Outputs_pre-361'!$H66, 'Tariff mapping'!$D$6:$D$37, 0)) &amp; "_" &amp; $I66, Outputs_published!$D$6:$D$341, 0))</f>
        <v>5.14</v>
      </c>
      <c r="S66" s="162">
        <f>INDEX(Outputs_published!S$6:S$341, MATCH($E66 &amp; "_" &amp; $F66 &amp; "_" &amp; INDEX('Tariff mapping'!$E$6:$E$37, MATCH('Outputs_pre-361'!$H66, 'Tariff mapping'!$D$6:$D$37, 0)) &amp; "_" &amp; $I66, Outputs_published!$D$6:$D$341, 0))</f>
        <v>2.69</v>
      </c>
      <c r="T66" s="162">
        <f>INDEX(Outputs_published!T$6:T$341, MATCH($E66 &amp; "_" &amp; $F66 &amp; "_" &amp; INDEX('Tariff mapping'!$E$6:$E$37, MATCH('Outputs_pre-361'!$H66, 'Tariff mapping'!$D$6:$D$37, 0)) &amp; "_" &amp; $I66, Outputs_published!$D$6:$D$341, 0))</f>
        <v>2.5</v>
      </c>
      <c r="U66" s="162">
        <f>INDEX(Outputs_published!U$6:U$341, MATCH($E66 &amp; "_" &amp; $F66 &amp; "_" &amp; INDEX('Tariff mapping'!$E$6:$E$37, MATCH('Outputs_pre-361'!$H66, 'Tariff mapping'!$D$6:$D$37, 0)) &amp; "_" &amp; $I66, Outputs_published!$D$6:$D$341, 0))</f>
        <v>2.48</v>
      </c>
      <c r="V66" s="162">
        <f>INDEX(Outputs_published!V$6:V$341, MATCH($E66 &amp; "_" &amp; $F66 &amp; "_" &amp; INDEX('Tariff mapping'!$E$6:$E$37, MATCH('Outputs_pre-361'!$H66, 'Tariff mapping'!$D$6:$D$37, 0)) &amp; "_" &amp; $I66, Outputs_published!$D$6:$D$341, 0))</f>
        <v>4.18</v>
      </c>
      <c r="W66" s="162">
        <f>INDEX(Outputs_published!W$6:W$341, MATCH($E66 &amp; "_" &amp; $F66 &amp; "_" &amp; INDEX('Tariff mapping'!$E$6:$E$37, MATCH('Outputs_pre-361'!$H66, 'Tariff mapping'!$D$6:$D$37, 0)) &amp; "_" &amp; $I66, Outputs_published!$D$6:$D$341, 0))</f>
        <v>3.68</v>
      </c>
      <c r="X66" s="162">
        <f>INDEX(Outputs_published!X$6:X$341, MATCH($E66 &amp; "_" &amp; $F66 &amp; "_" &amp; INDEX('Tariff mapping'!$E$6:$E$37, MATCH('Outputs_pre-361'!$H66, 'Tariff mapping'!$D$6:$D$37, 0)) &amp; "_" &amp; $I66, Outputs_published!$D$6:$D$341, 0))</f>
        <v>3.49</v>
      </c>
      <c r="Y66" s="162">
        <f>INDEX(Outputs_published!Y$6:Y$341, MATCH($E66 &amp; "_" &amp; $F66 &amp; "_" &amp; INDEX('Tariff mapping'!$E$6:$E$37, MATCH('Outputs_pre-361'!$H66, 'Tariff mapping'!$D$6:$D$37, 0)) &amp; "_" &amp; $I66, Outputs_published!$D$6:$D$341, 0))</f>
        <v>2.9</v>
      </c>
      <c r="Z66" s="162">
        <f>INDEX(Outputs_published!Z$6:Z$341, MATCH($E66 &amp; "_" &amp; $F66 &amp; "_" &amp; INDEX('Tariff mapping'!$E$6:$E$37, MATCH('Outputs_pre-361'!$H66, 'Tariff mapping'!$D$6:$D$37, 0)) &amp; "_" &amp; $I66, Outputs_published!$D$6:$D$341, 0))</f>
        <v>4.3499999999999996</v>
      </c>
      <c r="AA66" s="162">
        <f>INDEX(Outputs_published!AA$6:AA$341, MATCH($E66 &amp; "_" &amp; $F66 &amp; "_" &amp; INDEX('Tariff mapping'!$E$6:$E$37, MATCH('Outputs_pre-361'!$H66, 'Tariff mapping'!$D$6:$D$37, 0)) &amp; "_" &amp; $I66, Outputs_published!$D$6:$D$341, 0))</f>
        <v>3.87</v>
      </c>
      <c r="AB66" s="162">
        <f>INDEX(Outputs_published!AB$6:AB$341, MATCH($E66 &amp; "_" &amp; $F66 &amp; "_" &amp; INDEX('Tariff mapping'!$E$6:$E$37, MATCH('Outputs_pre-361'!$H66, 'Tariff mapping'!$D$6:$D$37, 0)) &amp; "_" &amp; $I66, Outputs_published!$D$6:$D$341, 0))</f>
        <v>3.41</v>
      </c>
      <c r="AC66" s="65"/>
    </row>
    <row r="67" spans="1:29" x14ac:dyDescent="0.35">
      <c r="A67" s="49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162">
        <f>INDEX(Outputs_published!O$6:O$341, MATCH($E67 &amp; "_" &amp; $F67 &amp; "_" &amp; INDEX('Tariff mapping'!$E$6:$E$37, MATCH('Outputs_pre-361'!$H67, 'Tariff mapping'!$D$6:$D$37, 0)) &amp; "_" &amp; $I67, Outputs_published!$D$6:$D$341, 0))</f>
        <v>4.91</v>
      </c>
      <c r="P67" s="162">
        <f>INDEX(Outputs_published!P$6:P$341, MATCH($E67 &amp; "_" &amp; $F67 &amp; "_" &amp; INDEX('Tariff mapping'!$E$6:$E$37, MATCH('Outputs_pre-361'!$H67, 'Tariff mapping'!$D$6:$D$37, 0)) &amp; "_" &amp; $I67, Outputs_published!$D$6:$D$341, 0))</f>
        <v>4.17</v>
      </c>
      <c r="Q67" s="162">
        <f>INDEX(Outputs_published!Q$6:Q$341, MATCH($E67 &amp; "_" &amp; $F67 &amp; "_" &amp; INDEX('Tariff mapping'!$E$6:$E$37, MATCH('Outputs_pre-361'!$H67, 'Tariff mapping'!$D$6:$D$37, 0)) &amp; "_" &amp; $I67, Outputs_published!$D$6:$D$341, 0))</f>
        <v>2.68</v>
      </c>
      <c r="R67" s="162">
        <f>INDEX(Outputs_published!R$6:R$341, MATCH($E67 &amp; "_" &amp; $F67 &amp; "_" &amp; INDEX('Tariff mapping'!$E$6:$E$37, MATCH('Outputs_pre-361'!$H67, 'Tariff mapping'!$D$6:$D$37, 0)) &amp; "_" &amp; $I67, Outputs_published!$D$6:$D$341, 0))</f>
        <v>9.18</v>
      </c>
      <c r="S67" s="162">
        <f>INDEX(Outputs_published!S$6:S$341, MATCH($E67 &amp; "_" &amp; $F67 &amp; "_" &amp; INDEX('Tariff mapping'!$E$6:$E$37, MATCH('Outputs_pre-361'!$H67, 'Tariff mapping'!$D$6:$D$37, 0)) &amp; "_" &amp; $I67, Outputs_published!$D$6:$D$341, 0))</f>
        <v>4.78</v>
      </c>
      <c r="T67" s="162">
        <f>INDEX(Outputs_published!T$6:T$341, MATCH($E67 &amp; "_" &amp; $F67 &amp; "_" &amp; INDEX('Tariff mapping'!$E$6:$E$37, MATCH('Outputs_pre-361'!$H67, 'Tariff mapping'!$D$6:$D$37, 0)) &amp; "_" &amp; $I67, Outputs_published!$D$6:$D$341, 0))</f>
        <v>3.69</v>
      </c>
      <c r="U67" s="162">
        <f>INDEX(Outputs_published!U$6:U$341, MATCH($E67 &amp; "_" &amp; $F67 &amp; "_" &amp; INDEX('Tariff mapping'!$E$6:$E$37, MATCH('Outputs_pre-361'!$H67, 'Tariff mapping'!$D$6:$D$37, 0)) &amp; "_" &amp; $I67, Outputs_published!$D$6:$D$341, 0))</f>
        <v>4.5199999999999996</v>
      </c>
      <c r="V67" s="162">
        <f>INDEX(Outputs_published!V$6:V$341, MATCH($E67 &amp; "_" &amp; $F67 &amp; "_" &amp; INDEX('Tariff mapping'!$E$6:$E$37, MATCH('Outputs_pre-361'!$H67, 'Tariff mapping'!$D$6:$D$37, 0)) &amp; "_" &amp; $I67, Outputs_published!$D$6:$D$341, 0))</f>
        <v>6.52</v>
      </c>
      <c r="W67" s="162">
        <f>INDEX(Outputs_published!W$6:W$341, MATCH($E67 &amp; "_" &amp; $F67 &amp; "_" &amp; INDEX('Tariff mapping'!$E$6:$E$37, MATCH('Outputs_pre-361'!$H67, 'Tariff mapping'!$D$6:$D$37, 0)) &amp; "_" &amp; $I67, Outputs_published!$D$6:$D$341, 0))</f>
        <v>7.12</v>
      </c>
      <c r="X67" s="162">
        <f>INDEX(Outputs_published!X$6:X$341, MATCH($E67 &amp; "_" &amp; $F67 &amp; "_" &amp; INDEX('Tariff mapping'!$E$6:$E$37, MATCH('Outputs_pre-361'!$H67, 'Tariff mapping'!$D$6:$D$37, 0)) &amp; "_" &amp; $I67, Outputs_published!$D$6:$D$341, 0))</f>
        <v>7.31</v>
      </c>
      <c r="Y67" s="162">
        <f>INDEX(Outputs_published!Y$6:Y$341, MATCH($E67 &amp; "_" &amp; $F67 &amp; "_" &amp; INDEX('Tariff mapping'!$E$6:$E$37, MATCH('Outputs_pre-361'!$H67, 'Tariff mapping'!$D$6:$D$37, 0)) &amp; "_" &amp; $I67, Outputs_published!$D$6:$D$341, 0))</f>
        <v>5.75</v>
      </c>
      <c r="Z67" s="162">
        <f>INDEX(Outputs_published!Z$6:Z$341, MATCH($E67 &amp; "_" &amp; $F67 &amp; "_" &amp; INDEX('Tariff mapping'!$E$6:$E$37, MATCH('Outputs_pre-361'!$H67, 'Tariff mapping'!$D$6:$D$37, 0)) &amp; "_" &amp; $I67, Outputs_published!$D$6:$D$341, 0))</f>
        <v>7.88</v>
      </c>
      <c r="AA67" s="162">
        <f>INDEX(Outputs_published!AA$6:AA$341, MATCH($E67 &amp; "_" &amp; $F67 &amp; "_" &amp; INDEX('Tariff mapping'!$E$6:$E$37, MATCH('Outputs_pre-361'!$H67, 'Tariff mapping'!$D$6:$D$37, 0)) &amp; "_" &amp; $I67, Outputs_published!$D$6:$D$341, 0))</f>
        <v>8.32</v>
      </c>
      <c r="AB67" s="162">
        <f>INDEX(Outputs_published!AB$6:AB$341, MATCH($E67 &amp; "_" &amp; $F67 &amp; "_" &amp; INDEX('Tariff mapping'!$E$6:$E$37, MATCH('Outputs_pre-361'!$H67, 'Tariff mapping'!$D$6:$D$37, 0)) &amp; "_" &amp; $I67, Outputs_published!$D$6:$D$341, 0))</f>
        <v>7.04</v>
      </c>
      <c r="AC67" s="65"/>
    </row>
    <row r="68" spans="1:29" x14ac:dyDescent="0.35">
      <c r="A68" s="49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162">
        <f>INDEX(Outputs_published!O$6:O$341, MATCH($E68 &amp; "_" &amp; $F68 &amp; "_" &amp; INDEX('Tariff mapping'!$E$6:$E$37, MATCH('Outputs_pre-361'!$H68, 'Tariff mapping'!$D$6:$D$37, 0)) &amp; "_" &amp; $I68, Outputs_published!$D$6:$D$341, 0))</f>
        <v>0.214</v>
      </c>
      <c r="P68" s="162">
        <f>INDEX(Outputs_published!P$6:P$341, MATCH($E68 &amp; "_" &amp; $F68 &amp; "_" &amp; INDEX('Tariff mapping'!$E$6:$E$37, MATCH('Outputs_pre-361'!$H68, 'Tariff mapping'!$D$6:$D$37, 0)) &amp; "_" &amp; $I68, Outputs_published!$D$6:$D$341, 0))</f>
        <v>0.14299999999999999</v>
      </c>
      <c r="Q68" s="162">
        <f>INDEX(Outputs_published!Q$6:Q$341, MATCH($E68 &amp; "_" &amp; $F68 &amp; "_" &amp; INDEX('Tariff mapping'!$E$6:$E$37, MATCH('Outputs_pre-361'!$H68, 'Tariff mapping'!$D$6:$D$37, 0)) &amp; "_" &amp; $I68, Outputs_published!$D$6:$D$341, 0))</f>
        <v>0.14000000000000001</v>
      </c>
      <c r="R68" s="162">
        <f>INDEX(Outputs_published!R$6:R$341, MATCH($E68 &amp; "_" &amp; $F68 &amp; "_" &amp; INDEX('Tariff mapping'!$E$6:$E$37, MATCH('Outputs_pre-361'!$H68, 'Tariff mapping'!$D$6:$D$37, 0)) &amp; "_" &amp; $I68, Outputs_published!$D$6:$D$341, 0))</f>
        <v>0.27300000000000002</v>
      </c>
      <c r="S68" s="162">
        <f>INDEX(Outputs_published!S$6:S$341, MATCH($E68 &amp; "_" &amp; $F68 &amp; "_" &amp; INDEX('Tariff mapping'!$E$6:$E$37, MATCH('Outputs_pre-361'!$H68, 'Tariff mapping'!$D$6:$D$37, 0)) &amp; "_" &amp; $I68, Outputs_published!$D$6:$D$341, 0))</f>
        <v>0.215</v>
      </c>
      <c r="T68" s="162">
        <f>INDEX(Outputs_published!T$6:T$341, MATCH($E68 &amp; "_" &amp; $F68 &amp; "_" &amp; INDEX('Tariff mapping'!$E$6:$E$37, MATCH('Outputs_pre-361'!$H68, 'Tariff mapping'!$D$6:$D$37, 0)) &amp; "_" &amp; $I68, Outputs_published!$D$6:$D$341, 0))</f>
        <v>0.23499999999999999</v>
      </c>
      <c r="U68" s="162">
        <f>INDEX(Outputs_published!U$6:U$341, MATCH($E68 &amp; "_" &amp; $F68 &amp; "_" &amp; INDEX('Tariff mapping'!$E$6:$E$37, MATCH('Outputs_pre-361'!$H68, 'Tariff mapping'!$D$6:$D$37, 0)) &amp; "_" &amp; $I68, Outputs_published!$D$6:$D$341, 0))</f>
        <v>0.40400000000000003</v>
      </c>
      <c r="V68" s="162">
        <f>INDEX(Outputs_published!V$6:V$341, MATCH($E68 &amp; "_" &amp; $F68 &amp; "_" &amp; INDEX('Tariff mapping'!$E$6:$E$37, MATCH('Outputs_pre-361'!$H68, 'Tariff mapping'!$D$6:$D$37, 0)) &amp; "_" &amp; $I68, Outputs_published!$D$6:$D$341, 0))</f>
        <v>0.38800000000000001</v>
      </c>
      <c r="W68" s="162">
        <f>INDEX(Outputs_published!W$6:W$341, MATCH($E68 &amp; "_" &amp; $F68 &amp; "_" &amp; INDEX('Tariff mapping'!$E$6:$E$37, MATCH('Outputs_pre-361'!$H68, 'Tariff mapping'!$D$6:$D$37, 0)) &amp; "_" &amp; $I68, Outputs_published!$D$6:$D$341, 0))</f>
        <v>0.27600000000000002</v>
      </c>
      <c r="X68" s="162">
        <f>INDEX(Outputs_published!X$6:X$341, MATCH($E68 &amp; "_" &amp; $F68 &amp; "_" &amp; INDEX('Tariff mapping'!$E$6:$E$37, MATCH('Outputs_pre-361'!$H68, 'Tariff mapping'!$D$6:$D$37, 0)) &amp; "_" &amp; $I68, Outputs_published!$D$6:$D$341, 0))</f>
        <v>0.32300000000000001</v>
      </c>
      <c r="Y68" s="162">
        <f>INDEX(Outputs_published!Y$6:Y$341, MATCH($E68 &amp; "_" &amp; $F68 &amp; "_" &amp; INDEX('Tariff mapping'!$E$6:$E$37, MATCH('Outputs_pre-361'!$H68, 'Tariff mapping'!$D$6:$D$37, 0)) &amp; "_" &amp; $I68, Outputs_published!$D$6:$D$341, 0))</f>
        <v>0.157</v>
      </c>
      <c r="Z68" s="162">
        <f>INDEX(Outputs_published!Z$6:Z$341, MATCH($E68 &amp; "_" &amp; $F68 &amp; "_" &amp; INDEX('Tariff mapping'!$E$6:$E$37, MATCH('Outputs_pre-361'!$H68, 'Tariff mapping'!$D$6:$D$37, 0)) &amp; "_" &amp; $I68, Outputs_published!$D$6:$D$341, 0))</f>
        <v>0.19900000000000001</v>
      </c>
      <c r="AA68" s="162">
        <f>INDEX(Outputs_published!AA$6:AA$341, MATCH($E68 &amp; "_" &amp; $F68 &amp; "_" &amp; INDEX('Tariff mapping'!$E$6:$E$37, MATCH('Outputs_pre-361'!$H68, 'Tariff mapping'!$D$6:$D$37, 0)) &amp; "_" &amp; $I68, Outputs_published!$D$6:$D$341, 0))</f>
        <v>0.11700000000000001</v>
      </c>
      <c r="AB68" s="162">
        <f>INDEX(Outputs_published!AB$6:AB$341, MATCH($E68 &amp; "_" &amp; $F68 &amp; "_" &amp; INDEX('Tariff mapping'!$E$6:$E$37, MATCH('Outputs_pre-361'!$H68, 'Tariff mapping'!$D$6:$D$37, 0)) &amp; "_" &amp; $I68, Outputs_published!$D$6:$D$341, 0))</f>
        <v>0.191</v>
      </c>
      <c r="AC68" s="65"/>
    </row>
    <row r="69" spans="1:29" x14ac:dyDescent="0.35">
      <c r="A69" s="49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162">
        <f>INDEX(Outputs_published!O$6:O$341, MATCH($E69 &amp; "_" &amp; $F69 &amp; "_" &amp; INDEX('Tariff mapping'!$E$6:$E$37, MATCH('Outputs_pre-361'!$H69, 'Tariff mapping'!$D$6:$D$37, 0)) &amp; "_" &amp; $I69, Outputs_published!$D$6:$D$341, 0))</f>
        <v>7.7649999999999997</v>
      </c>
      <c r="P69" s="162">
        <f>INDEX(Outputs_published!P$6:P$341, MATCH($E69 &amp; "_" &amp; $F69 &amp; "_" &amp; INDEX('Tariff mapping'!$E$6:$E$37, MATCH('Outputs_pre-361'!$H69, 'Tariff mapping'!$D$6:$D$37, 0)) &amp; "_" &amp; $I69, Outputs_published!$D$6:$D$341, 0))</f>
        <v>6.7549999999999999</v>
      </c>
      <c r="Q69" s="162">
        <f>INDEX(Outputs_published!Q$6:Q$341, MATCH($E69 &amp; "_" &amp; $F69 &amp; "_" &amp; INDEX('Tariff mapping'!$E$6:$E$37, MATCH('Outputs_pre-361'!$H69, 'Tariff mapping'!$D$6:$D$37, 0)) &amp; "_" &amp; $I69, Outputs_published!$D$6:$D$341, 0))</f>
        <v>5.0419999999999998</v>
      </c>
      <c r="R69" s="162">
        <f>INDEX(Outputs_published!R$6:R$341, MATCH($E69 &amp; "_" &amp; $F69 &amp; "_" &amp; INDEX('Tariff mapping'!$E$6:$E$37, MATCH('Outputs_pre-361'!$H69, 'Tariff mapping'!$D$6:$D$37, 0)) &amp; "_" &amp; $I69, Outputs_published!$D$6:$D$341, 0))</f>
        <v>9.0749999999999993</v>
      </c>
      <c r="S69" s="162">
        <f>INDEX(Outputs_published!S$6:S$341, MATCH($E69 &amp; "_" &amp; $F69 &amp; "_" &amp; INDEX('Tariff mapping'!$E$6:$E$37, MATCH('Outputs_pre-361'!$H69, 'Tariff mapping'!$D$6:$D$37, 0)) &amp; "_" &amp; $I69, Outputs_published!$D$6:$D$341, 0))</f>
        <v>6.8170000000000002</v>
      </c>
      <c r="T69" s="162">
        <f>INDEX(Outputs_published!T$6:T$341, MATCH($E69 &amp; "_" &amp; $F69 &amp; "_" &amp; INDEX('Tariff mapping'!$E$6:$E$37, MATCH('Outputs_pre-361'!$H69, 'Tariff mapping'!$D$6:$D$37, 0)) &amp; "_" &amp; $I69, Outputs_published!$D$6:$D$341, 0))</f>
        <v>8.1809999999999992</v>
      </c>
      <c r="U69" s="162">
        <f>INDEX(Outputs_published!U$6:U$341, MATCH($E69 &amp; "_" &amp; $F69 &amp; "_" &amp; INDEX('Tariff mapping'!$E$6:$E$37, MATCH('Outputs_pre-361'!$H69, 'Tariff mapping'!$D$6:$D$37, 0)) &amp; "_" &amp; $I69, Outputs_published!$D$6:$D$341, 0))</f>
        <v>10.541</v>
      </c>
      <c r="V69" s="162">
        <f>INDEX(Outputs_published!V$6:V$341, MATCH($E69 &amp; "_" &amp; $F69 &amp; "_" &amp; INDEX('Tariff mapping'!$E$6:$E$37, MATCH('Outputs_pre-361'!$H69, 'Tariff mapping'!$D$6:$D$37, 0)) &amp; "_" &amp; $I69, Outputs_published!$D$6:$D$341, 0))</f>
        <v>4.2389999999999999</v>
      </c>
      <c r="W69" s="162">
        <f>INDEX(Outputs_published!W$6:W$341, MATCH($E69 &amp; "_" &amp; $F69 &amp; "_" &amp; INDEX('Tariff mapping'!$E$6:$E$37, MATCH('Outputs_pre-361'!$H69, 'Tariff mapping'!$D$6:$D$37, 0)) &amp; "_" &amp; $I69, Outputs_published!$D$6:$D$341, 0))</f>
        <v>9.09</v>
      </c>
      <c r="X69" s="162">
        <f>INDEX(Outputs_published!X$6:X$341, MATCH($E69 &amp; "_" &amp; $F69 &amp; "_" &amp; INDEX('Tariff mapping'!$E$6:$E$37, MATCH('Outputs_pre-361'!$H69, 'Tariff mapping'!$D$6:$D$37, 0)) &amp; "_" &amp; $I69, Outputs_published!$D$6:$D$341, 0))</f>
        <v>9.86</v>
      </c>
      <c r="Y69" s="162">
        <f>INDEX(Outputs_published!Y$6:Y$341, MATCH($E69 &amp; "_" &amp; $F69 &amp; "_" &amp; INDEX('Tariff mapping'!$E$6:$E$37, MATCH('Outputs_pre-361'!$H69, 'Tariff mapping'!$D$6:$D$37, 0)) &amp; "_" &amp; $I69, Outputs_published!$D$6:$D$341, 0))</f>
        <v>5.8019999999999996</v>
      </c>
      <c r="Z69" s="162">
        <f>INDEX(Outputs_published!Z$6:Z$341, MATCH($E69 &amp; "_" &amp; $F69 &amp; "_" &amp; INDEX('Tariff mapping'!$E$6:$E$37, MATCH('Outputs_pre-361'!$H69, 'Tariff mapping'!$D$6:$D$37, 0)) &amp; "_" &amp; $I69, Outputs_published!$D$6:$D$341, 0))</f>
        <v>5.8979999999999997</v>
      </c>
      <c r="AA69" s="162">
        <f>INDEX(Outputs_published!AA$6:AA$341, MATCH($E69 &amp; "_" &amp; $F69 &amp; "_" &amp; INDEX('Tariff mapping'!$E$6:$E$37, MATCH('Outputs_pre-361'!$H69, 'Tariff mapping'!$D$6:$D$37, 0)) &amp; "_" &amp; $I69, Outputs_published!$D$6:$D$341, 0))</f>
        <v>9.5020000000000007</v>
      </c>
      <c r="AB69" s="162">
        <f>INDEX(Outputs_published!AB$6:AB$341, MATCH($E69 &amp; "_" &amp; $F69 &amp; "_" &amp; INDEX('Tariff mapping'!$E$6:$E$37, MATCH('Outputs_pre-361'!$H69, 'Tariff mapping'!$D$6:$D$37, 0)) &amp; "_" &amp; $I69, Outputs_published!$D$6:$D$341, 0))</f>
        <v>7.7839999999999998</v>
      </c>
      <c r="AC69" s="65"/>
    </row>
    <row r="70" spans="1:29" x14ac:dyDescent="0.35">
      <c r="A70" s="49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162">
        <f>INDEX(Outputs_published!O$6:O$341, MATCH($E70 &amp; "_" &amp; $F70 &amp; "_" &amp; INDEX('Tariff mapping'!$E$6:$E$37, MATCH('Outputs_pre-361'!$H70, 'Tariff mapping'!$D$6:$D$37, 0)) &amp; "_" &amp; $I70, Outputs_published!$D$6:$D$341, 0))</f>
        <v>1.5649999999999999</v>
      </c>
      <c r="P70" s="162">
        <f>INDEX(Outputs_published!P$6:P$341, MATCH($E70 &amp; "_" &amp; $F70 &amp; "_" &amp; INDEX('Tariff mapping'!$E$6:$E$37, MATCH('Outputs_pre-361'!$H70, 'Tariff mapping'!$D$6:$D$37, 0)) &amp; "_" &amp; $I70, Outputs_published!$D$6:$D$341, 0))</f>
        <v>1.794</v>
      </c>
      <c r="Q70" s="162">
        <f>INDEX(Outputs_published!Q$6:Q$341, MATCH($E70 &amp; "_" &amp; $F70 &amp; "_" &amp; INDEX('Tariff mapping'!$E$6:$E$37, MATCH('Outputs_pre-361'!$H70, 'Tariff mapping'!$D$6:$D$37, 0)) &amp; "_" &amp; $I70, Outputs_published!$D$6:$D$341, 0))</f>
        <v>1.724</v>
      </c>
      <c r="R70" s="162">
        <f>INDEX(Outputs_published!R$6:R$341, MATCH($E70 &amp; "_" &amp; $F70 &amp; "_" &amp; INDEX('Tariff mapping'!$E$6:$E$37, MATCH('Outputs_pre-361'!$H70, 'Tariff mapping'!$D$6:$D$37, 0)) &amp; "_" &amp; $I70, Outputs_published!$D$6:$D$341, 0))</f>
        <v>2.5339999999999998</v>
      </c>
      <c r="S70" s="162">
        <f>INDEX(Outputs_published!S$6:S$341, MATCH($E70 &amp; "_" &amp; $F70 &amp; "_" &amp; INDEX('Tariff mapping'!$E$6:$E$37, MATCH('Outputs_pre-361'!$H70, 'Tariff mapping'!$D$6:$D$37, 0)) &amp; "_" &amp; $I70, Outputs_published!$D$6:$D$341, 0))</f>
        <v>1.069</v>
      </c>
      <c r="T70" s="162">
        <f>INDEX(Outputs_published!T$6:T$341, MATCH($E70 &amp; "_" &amp; $F70 &amp; "_" &amp; INDEX('Tariff mapping'!$E$6:$E$37, MATCH('Outputs_pre-361'!$H70, 'Tariff mapping'!$D$6:$D$37, 0)) &amp; "_" &amp; $I70, Outputs_published!$D$6:$D$341, 0))</f>
        <v>1.8129999999999999</v>
      </c>
      <c r="U70" s="162">
        <f>INDEX(Outputs_published!U$6:U$341, MATCH($E70 &amp; "_" &amp; $F70 &amp; "_" &amp; INDEX('Tariff mapping'!$E$6:$E$37, MATCH('Outputs_pre-361'!$H70, 'Tariff mapping'!$D$6:$D$37, 0)) &amp; "_" &amp; $I70, Outputs_published!$D$6:$D$341, 0))</f>
        <v>2.74</v>
      </c>
      <c r="V70" s="162">
        <f>INDEX(Outputs_published!V$6:V$341, MATCH($E70 &amp; "_" &amp; $F70 &amp; "_" &amp; INDEX('Tariff mapping'!$E$6:$E$37, MATCH('Outputs_pre-361'!$H70, 'Tariff mapping'!$D$6:$D$37, 0)) &amp; "_" &amp; $I70, Outputs_published!$D$6:$D$341, 0))</f>
        <v>0.14399999999999999</v>
      </c>
      <c r="W70" s="162">
        <f>INDEX(Outputs_published!W$6:W$341, MATCH($E70 &amp; "_" &amp; $F70 &amp; "_" &amp; INDEX('Tariff mapping'!$E$6:$E$37, MATCH('Outputs_pre-361'!$H70, 'Tariff mapping'!$D$6:$D$37, 0)) &amp; "_" &amp; $I70, Outputs_published!$D$6:$D$341, 0))</f>
        <v>0.88100000000000001</v>
      </c>
      <c r="X70" s="162">
        <f>INDEX(Outputs_published!X$6:X$341, MATCH($E70 &amp; "_" &amp; $F70 &amp; "_" &amp; INDEX('Tariff mapping'!$E$6:$E$37, MATCH('Outputs_pre-361'!$H70, 'Tariff mapping'!$D$6:$D$37, 0)) &amp; "_" &amp; $I70, Outputs_published!$D$6:$D$341, 0))</f>
        <v>0.48499999999999999</v>
      </c>
      <c r="Y70" s="162">
        <f>INDEX(Outputs_published!Y$6:Y$341, MATCH($E70 &amp; "_" &amp; $F70 &amp; "_" &amp; INDEX('Tariff mapping'!$E$6:$E$37, MATCH('Outputs_pre-361'!$H70, 'Tariff mapping'!$D$6:$D$37, 0)) &amp; "_" &amp; $I70, Outputs_published!$D$6:$D$341, 0))</f>
        <v>1.4730000000000001</v>
      </c>
      <c r="Z70" s="162">
        <f>INDEX(Outputs_published!Z$6:Z$341, MATCH($E70 &amp; "_" &amp; $F70 &amp; "_" &amp; INDEX('Tariff mapping'!$E$6:$E$37, MATCH('Outputs_pre-361'!$H70, 'Tariff mapping'!$D$6:$D$37, 0)) &amp; "_" &amp; $I70, Outputs_published!$D$6:$D$341, 0))</f>
        <v>1.7</v>
      </c>
      <c r="AA70" s="162">
        <f>INDEX(Outputs_published!AA$6:AA$341, MATCH($E70 &amp; "_" &amp; $F70 &amp; "_" &amp; INDEX('Tariff mapping'!$E$6:$E$37, MATCH('Outputs_pre-361'!$H70, 'Tariff mapping'!$D$6:$D$37, 0)) &amp; "_" &amp; $I70, Outputs_published!$D$6:$D$341, 0))</f>
        <v>1.728</v>
      </c>
      <c r="AB70" s="162">
        <f>INDEX(Outputs_published!AB$6:AB$341, MATCH($E70 &amp; "_" &amp; $F70 &amp; "_" &amp; INDEX('Tariff mapping'!$E$6:$E$37, MATCH('Outputs_pre-361'!$H70, 'Tariff mapping'!$D$6:$D$37, 0)) &amp; "_" &amp; $I70, Outputs_published!$D$6:$D$341, 0))</f>
        <v>1.825</v>
      </c>
      <c r="AC70" s="65"/>
    </row>
    <row r="71" spans="1:29" x14ac:dyDescent="0.35">
      <c r="A71" s="49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162">
        <f>INDEX(Outputs_published!O$6:O$341, MATCH($E71 &amp; "_" &amp; $F71 &amp; "_" &amp; INDEX('Tariff mapping'!$E$6:$E$37, MATCH('Outputs_pre-361'!$H71, 'Tariff mapping'!$D$6:$D$37, 0)) &amp; "_" &amp; $I71, Outputs_published!$D$6:$D$341, 0))</f>
        <v>0.64200000000000002</v>
      </c>
      <c r="P71" s="162">
        <f>INDEX(Outputs_published!P$6:P$341, MATCH($E71 &amp; "_" &amp; $F71 &amp; "_" &amp; INDEX('Tariff mapping'!$E$6:$E$37, MATCH('Outputs_pre-361'!$H71, 'Tariff mapping'!$D$6:$D$37, 0)) &amp; "_" &amp; $I71, Outputs_published!$D$6:$D$341, 0))</f>
        <v>1.25</v>
      </c>
      <c r="Q71" s="162">
        <f>INDEX(Outputs_published!Q$6:Q$341, MATCH($E71 &amp; "_" &amp; $F71 &amp; "_" &amp; INDEX('Tariff mapping'!$E$6:$E$37, MATCH('Outputs_pre-361'!$H71, 'Tariff mapping'!$D$6:$D$37, 0)) &amp; "_" &amp; $I71, Outputs_published!$D$6:$D$341, 0))</f>
        <v>1.095</v>
      </c>
      <c r="R71" s="162">
        <f>INDEX(Outputs_published!R$6:R$341, MATCH($E71 &amp; "_" &amp; $F71 &amp; "_" &amp; INDEX('Tariff mapping'!$E$6:$E$37, MATCH('Outputs_pre-361'!$H71, 'Tariff mapping'!$D$6:$D$37, 0)) &amp; "_" &amp; $I71, Outputs_published!$D$6:$D$341, 0))</f>
        <v>1.8879999999999999</v>
      </c>
      <c r="S71" s="162">
        <f>INDEX(Outputs_published!S$6:S$341, MATCH($E71 &amp; "_" &amp; $F71 &amp; "_" &amp; INDEX('Tariff mapping'!$E$6:$E$37, MATCH('Outputs_pre-361'!$H71, 'Tariff mapping'!$D$6:$D$37, 0)) &amp; "_" &amp; $I71, Outputs_published!$D$6:$D$341, 0))</f>
        <v>0.48199999999999998</v>
      </c>
      <c r="T71" s="162">
        <f>INDEX(Outputs_published!T$6:T$341, MATCH($E71 &amp; "_" &amp; $F71 &amp; "_" &amp; INDEX('Tariff mapping'!$E$6:$E$37, MATCH('Outputs_pre-361'!$H71, 'Tariff mapping'!$D$6:$D$37, 0)) &amp; "_" &amp; $I71, Outputs_published!$D$6:$D$341, 0))</f>
        <v>1.163</v>
      </c>
      <c r="U71" s="162">
        <f>INDEX(Outputs_published!U$6:U$341, MATCH($E71 &amp; "_" &amp; $F71 &amp; "_" &amp; INDEX('Tariff mapping'!$E$6:$E$37, MATCH('Outputs_pre-361'!$H71, 'Tariff mapping'!$D$6:$D$37, 0)) &amp; "_" &amp; $I71, Outputs_published!$D$6:$D$341, 0))</f>
        <v>1.5489999999999999</v>
      </c>
      <c r="V71" s="162">
        <f>INDEX(Outputs_published!V$6:V$341, MATCH($E71 &amp; "_" &amp; $F71 &amp; "_" &amp; INDEX('Tariff mapping'!$E$6:$E$37, MATCH('Outputs_pre-361'!$H71, 'Tariff mapping'!$D$6:$D$37, 0)) &amp; "_" &amp; $I71, Outputs_published!$D$6:$D$341, 0))</f>
        <v>0</v>
      </c>
      <c r="W71" s="162">
        <f>INDEX(Outputs_published!W$6:W$341, MATCH($E71 &amp; "_" &amp; $F71 &amp; "_" &amp; INDEX('Tariff mapping'!$E$6:$E$37, MATCH('Outputs_pre-361'!$H71, 'Tariff mapping'!$D$6:$D$37, 0)) &amp; "_" &amp; $I71, Outputs_published!$D$6:$D$341, 0))</f>
        <v>0.61</v>
      </c>
      <c r="X71" s="162">
        <f>INDEX(Outputs_published!X$6:X$341, MATCH($E71 &amp; "_" &amp; $F71 &amp; "_" &amp; INDEX('Tariff mapping'!$E$6:$E$37, MATCH('Outputs_pre-361'!$H71, 'Tariff mapping'!$D$6:$D$37, 0)) &amp; "_" &amp; $I71, Outputs_published!$D$6:$D$341, 0))</f>
        <v>0.224</v>
      </c>
      <c r="Y71" s="162">
        <f>INDEX(Outputs_published!Y$6:Y$341, MATCH($E71 &amp; "_" &amp; $F71 &amp; "_" &amp; INDEX('Tariff mapping'!$E$6:$E$37, MATCH('Outputs_pre-361'!$H71, 'Tariff mapping'!$D$6:$D$37, 0)) &amp; "_" &amp; $I71, Outputs_published!$D$6:$D$341, 0))</f>
        <v>0.91</v>
      </c>
      <c r="Z71" s="162">
        <f>INDEX(Outputs_published!Z$6:Z$341, MATCH($E71 &amp; "_" &amp; $F71 &amp; "_" &amp; INDEX('Tariff mapping'!$E$6:$E$37, MATCH('Outputs_pre-361'!$H71, 'Tariff mapping'!$D$6:$D$37, 0)) &amp; "_" &amp; $I71, Outputs_published!$D$6:$D$341, 0))</f>
        <v>1.141</v>
      </c>
      <c r="AA71" s="162">
        <f>INDEX(Outputs_published!AA$6:AA$341, MATCH($E71 &amp; "_" &amp; $F71 &amp; "_" &amp; INDEX('Tariff mapping'!$E$6:$E$37, MATCH('Outputs_pre-361'!$H71, 'Tariff mapping'!$D$6:$D$37, 0)) &amp; "_" &amp; $I71, Outputs_published!$D$6:$D$341, 0))</f>
        <v>1.399</v>
      </c>
      <c r="AB71" s="162">
        <f>INDEX(Outputs_published!AB$6:AB$341, MATCH($E71 &amp; "_" &amp; $F71 &amp; "_" &amp; INDEX('Tariff mapping'!$E$6:$E$37, MATCH('Outputs_pre-361'!$H71, 'Tariff mapping'!$D$6:$D$37, 0)) &amp; "_" &amp; $I71, Outputs_published!$D$6:$D$341, 0))</f>
        <v>1.373</v>
      </c>
      <c r="AC71" s="65"/>
    </row>
    <row r="72" spans="1:29" x14ac:dyDescent="0.35">
      <c r="A72" s="49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162">
        <f>INDEX(Outputs_published!O$6:O$341, MATCH($E72 &amp; "_" &amp; $F72 &amp; "_" &amp; INDEX('Tariff mapping'!$E$6:$E$37, MATCH('Outputs_pre-361'!$H72, 'Tariff mapping'!$D$6:$D$37, 0)) &amp; "_" &amp; $I72, Outputs_published!$D$6:$D$341, 0))</f>
        <v>17.11</v>
      </c>
      <c r="P72" s="162">
        <f>INDEX(Outputs_published!P$6:P$341, MATCH($E72 &amp; "_" &amp; $F72 &amp; "_" &amp; INDEX('Tariff mapping'!$E$6:$E$37, MATCH('Outputs_pre-361'!$H72, 'Tariff mapping'!$D$6:$D$37, 0)) &amp; "_" &amp; $I72, Outputs_published!$D$6:$D$341, 0))</f>
        <v>12.85</v>
      </c>
      <c r="Q72" s="162">
        <f>INDEX(Outputs_published!Q$6:Q$341, MATCH($E72 &amp; "_" &amp; $F72 &amp; "_" &amp; INDEX('Tariff mapping'!$E$6:$E$37, MATCH('Outputs_pre-361'!$H72, 'Tariff mapping'!$D$6:$D$37, 0)) &amp; "_" &amp; $I72, Outputs_published!$D$6:$D$341, 0))</f>
        <v>14.9</v>
      </c>
      <c r="R72" s="162">
        <f>INDEX(Outputs_published!R$6:R$341, MATCH($E72 &amp; "_" &amp; $F72 &amp; "_" &amp; INDEX('Tariff mapping'!$E$6:$E$37, MATCH('Outputs_pre-361'!$H72, 'Tariff mapping'!$D$6:$D$37, 0)) &amp; "_" &amp; $I72, Outputs_published!$D$6:$D$341, 0))</f>
        <v>30.03</v>
      </c>
      <c r="S72" s="162">
        <f>INDEX(Outputs_published!S$6:S$341, MATCH($E72 &amp; "_" &amp; $F72 &amp; "_" &amp; INDEX('Tariff mapping'!$E$6:$E$37, MATCH('Outputs_pre-361'!$H72, 'Tariff mapping'!$D$6:$D$37, 0)) &amp; "_" &amp; $I72, Outputs_published!$D$6:$D$341, 0))</f>
        <v>20.39</v>
      </c>
      <c r="T72" s="162">
        <f>INDEX(Outputs_published!T$6:T$341, MATCH($E72 &amp; "_" &amp; $F72 &amp; "_" &amp; INDEX('Tariff mapping'!$E$6:$E$37, MATCH('Outputs_pre-361'!$H72, 'Tariff mapping'!$D$6:$D$37, 0)) &amp; "_" &amp; $I72, Outputs_published!$D$6:$D$341, 0))</f>
        <v>23.42</v>
      </c>
      <c r="U72" s="162">
        <f>INDEX(Outputs_published!U$6:U$341, MATCH($E72 &amp; "_" &amp; $F72 &amp; "_" &amp; INDEX('Tariff mapping'!$E$6:$E$37, MATCH('Outputs_pre-361'!$H72, 'Tariff mapping'!$D$6:$D$37, 0)) &amp; "_" &amp; $I72, Outputs_published!$D$6:$D$341, 0))</f>
        <v>16.89</v>
      </c>
      <c r="V72" s="162">
        <f>INDEX(Outputs_published!V$6:V$341, MATCH($E72 &amp; "_" &amp; $F72 &amp; "_" &amp; INDEX('Tariff mapping'!$E$6:$E$37, MATCH('Outputs_pre-361'!$H72, 'Tariff mapping'!$D$6:$D$37, 0)) &amp; "_" &amp; $I72, Outputs_published!$D$6:$D$341, 0))</f>
        <v>8.14</v>
      </c>
      <c r="W72" s="162">
        <f>INDEX(Outputs_published!W$6:W$341, MATCH($E72 &amp; "_" &amp; $F72 &amp; "_" &amp; INDEX('Tariff mapping'!$E$6:$E$37, MATCH('Outputs_pre-361'!$H72, 'Tariff mapping'!$D$6:$D$37, 0)) &amp; "_" &amp; $I72, Outputs_published!$D$6:$D$341, 0))</f>
        <v>11.31</v>
      </c>
      <c r="X72" s="162">
        <f>INDEX(Outputs_published!X$6:X$341, MATCH($E72 &amp; "_" &amp; $F72 &amp; "_" &amp; INDEX('Tariff mapping'!$E$6:$E$37, MATCH('Outputs_pre-361'!$H72, 'Tariff mapping'!$D$6:$D$37, 0)) &amp; "_" &amp; $I72, Outputs_published!$D$6:$D$341, 0))</f>
        <v>10.77</v>
      </c>
      <c r="Y72" s="162">
        <f>INDEX(Outputs_published!Y$6:Y$341, MATCH($E72 &amp; "_" &amp; $F72 &amp; "_" &amp; INDEX('Tariff mapping'!$E$6:$E$37, MATCH('Outputs_pre-361'!$H72, 'Tariff mapping'!$D$6:$D$37, 0)) &amp; "_" &amp; $I72, Outputs_published!$D$6:$D$341, 0))</f>
        <v>11.37</v>
      </c>
      <c r="Z72" s="162">
        <f>INDEX(Outputs_published!Z$6:Z$341, MATCH($E72 &amp; "_" &amp; $F72 &amp; "_" &amp; INDEX('Tariff mapping'!$E$6:$E$37, MATCH('Outputs_pre-361'!$H72, 'Tariff mapping'!$D$6:$D$37, 0)) &amp; "_" &amp; $I72, Outputs_published!$D$6:$D$341, 0))</f>
        <v>12.61</v>
      </c>
      <c r="AA72" s="162">
        <f>INDEX(Outputs_published!AA$6:AA$341, MATCH($E72 &amp; "_" &amp; $F72 &amp; "_" &amp; INDEX('Tariff mapping'!$E$6:$E$37, MATCH('Outputs_pre-361'!$H72, 'Tariff mapping'!$D$6:$D$37, 0)) &amp; "_" &amp; $I72, Outputs_published!$D$6:$D$341, 0))</f>
        <v>13.44</v>
      </c>
      <c r="AB72" s="162">
        <f>INDEX(Outputs_published!AB$6:AB$341, MATCH($E72 &amp; "_" &amp; $F72 &amp; "_" &amp; INDEX('Tariff mapping'!$E$6:$E$37, MATCH('Outputs_pre-361'!$H72, 'Tariff mapping'!$D$6:$D$37, 0)) &amp; "_" &amp; $I72, Outputs_published!$D$6:$D$341, 0))</f>
        <v>14.13</v>
      </c>
      <c r="AC72" s="65"/>
    </row>
    <row r="73" spans="1:29" x14ac:dyDescent="0.35">
      <c r="A73" s="49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162">
        <f>INDEX(Outputs_published!O$6:O$341, MATCH($E73 &amp; "_" &amp; $F73 &amp; "_" &amp; INDEX('Tariff mapping'!$E$6:$E$37, MATCH('Outputs_pre-361'!$H73, 'Tariff mapping'!$D$6:$D$37, 0)) &amp; "_" &amp; $I73, Outputs_published!$D$6:$D$341, 0))</f>
        <v>3.26</v>
      </c>
      <c r="P73" s="162">
        <f>INDEX(Outputs_published!P$6:P$341, MATCH($E73 &amp; "_" &amp; $F73 &amp; "_" &amp; INDEX('Tariff mapping'!$E$6:$E$37, MATCH('Outputs_pre-361'!$H73, 'Tariff mapping'!$D$6:$D$37, 0)) &amp; "_" &amp; $I73, Outputs_published!$D$6:$D$341, 0))</f>
        <v>1.89</v>
      </c>
      <c r="Q73" s="162">
        <f>INDEX(Outputs_published!Q$6:Q$341, MATCH($E73 &amp; "_" &amp; $F73 &amp; "_" &amp; INDEX('Tariff mapping'!$E$6:$E$37, MATCH('Outputs_pre-361'!$H73, 'Tariff mapping'!$D$6:$D$37, 0)) &amp; "_" &amp; $I73, Outputs_published!$D$6:$D$341, 0))</f>
        <v>1.28</v>
      </c>
      <c r="R73" s="162">
        <f>INDEX(Outputs_published!R$6:R$341, MATCH($E73 &amp; "_" &amp; $F73 &amp; "_" &amp; INDEX('Tariff mapping'!$E$6:$E$37, MATCH('Outputs_pre-361'!$H73, 'Tariff mapping'!$D$6:$D$37, 0)) &amp; "_" &amp; $I73, Outputs_published!$D$6:$D$341, 0))</f>
        <v>5.14</v>
      </c>
      <c r="S73" s="162">
        <f>INDEX(Outputs_published!S$6:S$341, MATCH($E73 &amp; "_" &amp; $F73 &amp; "_" &amp; INDEX('Tariff mapping'!$E$6:$E$37, MATCH('Outputs_pre-361'!$H73, 'Tariff mapping'!$D$6:$D$37, 0)) &amp; "_" &amp; $I73, Outputs_published!$D$6:$D$341, 0))</f>
        <v>2.69</v>
      </c>
      <c r="T73" s="162">
        <f>INDEX(Outputs_published!T$6:T$341, MATCH($E73 &amp; "_" &amp; $F73 &amp; "_" &amp; INDEX('Tariff mapping'!$E$6:$E$37, MATCH('Outputs_pre-361'!$H73, 'Tariff mapping'!$D$6:$D$37, 0)) &amp; "_" &amp; $I73, Outputs_published!$D$6:$D$341, 0))</f>
        <v>2.5</v>
      </c>
      <c r="U73" s="162">
        <f>INDEX(Outputs_published!U$6:U$341, MATCH($E73 &amp; "_" &amp; $F73 &amp; "_" &amp; INDEX('Tariff mapping'!$E$6:$E$37, MATCH('Outputs_pre-361'!$H73, 'Tariff mapping'!$D$6:$D$37, 0)) &amp; "_" &amp; $I73, Outputs_published!$D$6:$D$341, 0))</f>
        <v>2.48</v>
      </c>
      <c r="V73" s="162">
        <f>INDEX(Outputs_published!V$6:V$341, MATCH($E73 &amp; "_" &amp; $F73 &amp; "_" &amp; INDEX('Tariff mapping'!$E$6:$E$37, MATCH('Outputs_pre-361'!$H73, 'Tariff mapping'!$D$6:$D$37, 0)) &amp; "_" &amp; $I73, Outputs_published!$D$6:$D$341, 0))</f>
        <v>4.18</v>
      </c>
      <c r="W73" s="162">
        <f>INDEX(Outputs_published!W$6:W$341, MATCH($E73 &amp; "_" &amp; $F73 &amp; "_" &amp; INDEX('Tariff mapping'!$E$6:$E$37, MATCH('Outputs_pre-361'!$H73, 'Tariff mapping'!$D$6:$D$37, 0)) &amp; "_" &amp; $I73, Outputs_published!$D$6:$D$341, 0))</f>
        <v>3.68</v>
      </c>
      <c r="X73" s="162">
        <f>INDEX(Outputs_published!X$6:X$341, MATCH($E73 &amp; "_" &amp; $F73 &amp; "_" &amp; INDEX('Tariff mapping'!$E$6:$E$37, MATCH('Outputs_pre-361'!$H73, 'Tariff mapping'!$D$6:$D$37, 0)) &amp; "_" &amp; $I73, Outputs_published!$D$6:$D$341, 0))</f>
        <v>3.49</v>
      </c>
      <c r="Y73" s="162">
        <f>INDEX(Outputs_published!Y$6:Y$341, MATCH($E73 &amp; "_" &amp; $F73 &amp; "_" &amp; INDEX('Tariff mapping'!$E$6:$E$37, MATCH('Outputs_pre-361'!$H73, 'Tariff mapping'!$D$6:$D$37, 0)) &amp; "_" &amp; $I73, Outputs_published!$D$6:$D$341, 0))</f>
        <v>2.9</v>
      </c>
      <c r="Z73" s="162">
        <f>INDEX(Outputs_published!Z$6:Z$341, MATCH($E73 &amp; "_" &amp; $F73 &amp; "_" &amp; INDEX('Tariff mapping'!$E$6:$E$37, MATCH('Outputs_pre-361'!$H73, 'Tariff mapping'!$D$6:$D$37, 0)) &amp; "_" &amp; $I73, Outputs_published!$D$6:$D$341, 0))</f>
        <v>4.3499999999999996</v>
      </c>
      <c r="AA73" s="162">
        <f>INDEX(Outputs_published!AA$6:AA$341, MATCH($E73 &amp; "_" &amp; $F73 &amp; "_" &amp; INDEX('Tariff mapping'!$E$6:$E$37, MATCH('Outputs_pre-361'!$H73, 'Tariff mapping'!$D$6:$D$37, 0)) &amp; "_" &amp; $I73, Outputs_published!$D$6:$D$341, 0))</f>
        <v>3.87</v>
      </c>
      <c r="AB73" s="162">
        <f>INDEX(Outputs_published!AB$6:AB$341, MATCH($E73 &amp; "_" &amp; $F73 &amp; "_" &amp; INDEX('Tariff mapping'!$E$6:$E$37, MATCH('Outputs_pre-361'!$H73, 'Tariff mapping'!$D$6:$D$37, 0)) &amp; "_" &amp; $I73, Outputs_published!$D$6:$D$341, 0))</f>
        <v>3.41</v>
      </c>
      <c r="AC73" s="65"/>
    </row>
    <row r="74" spans="1:29" x14ac:dyDescent="0.35">
      <c r="A74" s="49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162">
        <f>INDEX(Outputs_published!O$6:O$341, MATCH($E74 &amp; "_" &amp; $F74 &amp; "_" &amp; INDEX('Tariff mapping'!$E$6:$E$37, MATCH('Outputs_pre-361'!$H74, 'Tariff mapping'!$D$6:$D$37, 0)) &amp; "_" &amp; $I74, Outputs_published!$D$6:$D$341, 0))</f>
        <v>4.91</v>
      </c>
      <c r="P74" s="162">
        <f>INDEX(Outputs_published!P$6:P$341, MATCH($E74 &amp; "_" &amp; $F74 &amp; "_" &amp; INDEX('Tariff mapping'!$E$6:$E$37, MATCH('Outputs_pre-361'!$H74, 'Tariff mapping'!$D$6:$D$37, 0)) &amp; "_" &amp; $I74, Outputs_published!$D$6:$D$341, 0))</f>
        <v>4.17</v>
      </c>
      <c r="Q74" s="162">
        <f>INDEX(Outputs_published!Q$6:Q$341, MATCH($E74 &amp; "_" &amp; $F74 &amp; "_" &amp; INDEX('Tariff mapping'!$E$6:$E$37, MATCH('Outputs_pre-361'!$H74, 'Tariff mapping'!$D$6:$D$37, 0)) &amp; "_" &amp; $I74, Outputs_published!$D$6:$D$341, 0))</f>
        <v>2.68</v>
      </c>
      <c r="R74" s="162">
        <f>INDEX(Outputs_published!R$6:R$341, MATCH($E74 &amp; "_" &amp; $F74 &amp; "_" &amp; INDEX('Tariff mapping'!$E$6:$E$37, MATCH('Outputs_pre-361'!$H74, 'Tariff mapping'!$D$6:$D$37, 0)) &amp; "_" &amp; $I74, Outputs_published!$D$6:$D$341, 0))</f>
        <v>9.18</v>
      </c>
      <c r="S74" s="162">
        <f>INDEX(Outputs_published!S$6:S$341, MATCH($E74 &amp; "_" &amp; $F74 &amp; "_" &amp; INDEX('Tariff mapping'!$E$6:$E$37, MATCH('Outputs_pre-361'!$H74, 'Tariff mapping'!$D$6:$D$37, 0)) &amp; "_" &amp; $I74, Outputs_published!$D$6:$D$341, 0))</f>
        <v>4.78</v>
      </c>
      <c r="T74" s="162">
        <f>INDEX(Outputs_published!T$6:T$341, MATCH($E74 &amp; "_" &amp; $F74 &amp; "_" &amp; INDEX('Tariff mapping'!$E$6:$E$37, MATCH('Outputs_pre-361'!$H74, 'Tariff mapping'!$D$6:$D$37, 0)) &amp; "_" &amp; $I74, Outputs_published!$D$6:$D$341, 0))</f>
        <v>3.69</v>
      </c>
      <c r="U74" s="162">
        <f>INDEX(Outputs_published!U$6:U$341, MATCH($E74 &amp; "_" &amp; $F74 &amp; "_" &amp; INDEX('Tariff mapping'!$E$6:$E$37, MATCH('Outputs_pre-361'!$H74, 'Tariff mapping'!$D$6:$D$37, 0)) &amp; "_" &amp; $I74, Outputs_published!$D$6:$D$341, 0))</f>
        <v>4.5199999999999996</v>
      </c>
      <c r="V74" s="162">
        <f>INDEX(Outputs_published!V$6:V$341, MATCH($E74 &amp; "_" &amp; $F74 &amp; "_" &amp; INDEX('Tariff mapping'!$E$6:$E$37, MATCH('Outputs_pre-361'!$H74, 'Tariff mapping'!$D$6:$D$37, 0)) &amp; "_" &amp; $I74, Outputs_published!$D$6:$D$341, 0))</f>
        <v>6.52</v>
      </c>
      <c r="W74" s="162">
        <f>INDEX(Outputs_published!W$6:W$341, MATCH($E74 &amp; "_" &amp; $F74 &amp; "_" &amp; INDEX('Tariff mapping'!$E$6:$E$37, MATCH('Outputs_pre-361'!$H74, 'Tariff mapping'!$D$6:$D$37, 0)) &amp; "_" &amp; $I74, Outputs_published!$D$6:$D$341, 0))</f>
        <v>7.12</v>
      </c>
      <c r="X74" s="162">
        <f>INDEX(Outputs_published!X$6:X$341, MATCH($E74 &amp; "_" &amp; $F74 &amp; "_" &amp; INDEX('Tariff mapping'!$E$6:$E$37, MATCH('Outputs_pre-361'!$H74, 'Tariff mapping'!$D$6:$D$37, 0)) &amp; "_" &amp; $I74, Outputs_published!$D$6:$D$341, 0))</f>
        <v>7.31</v>
      </c>
      <c r="Y74" s="162">
        <f>INDEX(Outputs_published!Y$6:Y$341, MATCH($E74 &amp; "_" &amp; $F74 &amp; "_" &amp; INDEX('Tariff mapping'!$E$6:$E$37, MATCH('Outputs_pre-361'!$H74, 'Tariff mapping'!$D$6:$D$37, 0)) &amp; "_" &amp; $I74, Outputs_published!$D$6:$D$341, 0))</f>
        <v>5.75</v>
      </c>
      <c r="Z74" s="162">
        <f>INDEX(Outputs_published!Z$6:Z$341, MATCH($E74 &amp; "_" &amp; $F74 &amp; "_" &amp; INDEX('Tariff mapping'!$E$6:$E$37, MATCH('Outputs_pre-361'!$H74, 'Tariff mapping'!$D$6:$D$37, 0)) &amp; "_" &amp; $I74, Outputs_published!$D$6:$D$341, 0))</f>
        <v>7.88</v>
      </c>
      <c r="AA74" s="162">
        <f>INDEX(Outputs_published!AA$6:AA$341, MATCH($E74 &amp; "_" &amp; $F74 &amp; "_" &amp; INDEX('Tariff mapping'!$E$6:$E$37, MATCH('Outputs_pre-361'!$H74, 'Tariff mapping'!$D$6:$D$37, 0)) &amp; "_" &amp; $I74, Outputs_published!$D$6:$D$341, 0))</f>
        <v>8.32</v>
      </c>
      <c r="AB74" s="162">
        <f>INDEX(Outputs_published!AB$6:AB$341, MATCH($E74 &amp; "_" &amp; $F74 &amp; "_" &amp; INDEX('Tariff mapping'!$E$6:$E$37, MATCH('Outputs_pre-361'!$H74, 'Tariff mapping'!$D$6:$D$37, 0)) &amp; "_" &amp; $I74, Outputs_published!$D$6:$D$341, 0))</f>
        <v>7.04</v>
      </c>
      <c r="AC74" s="65"/>
    </row>
    <row r="75" spans="1:29" x14ac:dyDescent="0.35">
      <c r="A75" s="49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162">
        <f>INDEX(Outputs_published!O$6:O$341, MATCH($E75 &amp; "_" &amp; $F75 &amp; "_" &amp; INDEX('Tariff mapping'!$E$6:$E$37, MATCH('Outputs_pre-361'!$H75, 'Tariff mapping'!$D$6:$D$37, 0)) &amp; "_" &amp; $I75, Outputs_published!$D$6:$D$341, 0))</f>
        <v>0.214</v>
      </c>
      <c r="P75" s="162">
        <f>INDEX(Outputs_published!P$6:P$341, MATCH($E75 &amp; "_" &amp; $F75 &amp; "_" &amp; INDEX('Tariff mapping'!$E$6:$E$37, MATCH('Outputs_pre-361'!$H75, 'Tariff mapping'!$D$6:$D$37, 0)) &amp; "_" &amp; $I75, Outputs_published!$D$6:$D$341, 0))</f>
        <v>0.14299999999999999</v>
      </c>
      <c r="Q75" s="162">
        <f>INDEX(Outputs_published!Q$6:Q$341, MATCH($E75 &amp; "_" &amp; $F75 &amp; "_" &amp; INDEX('Tariff mapping'!$E$6:$E$37, MATCH('Outputs_pre-361'!$H75, 'Tariff mapping'!$D$6:$D$37, 0)) &amp; "_" &amp; $I75, Outputs_published!$D$6:$D$341, 0))</f>
        <v>0.14000000000000001</v>
      </c>
      <c r="R75" s="162">
        <f>INDEX(Outputs_published!R$6:R$341, MATCH($E75 &amp; "_" &amp; $F75 &amp; "_" &amp; INDEX('Tariff mapping'!$E$6:$E$37, MATCH('Outputs_pre-361'!$H75, 'Tariff mapping'!$D$6:$D$37, 0)) &amp; "_" &amp; $I75, Outputs_published!$D$6:$D$341, 0))</f>
        <v>0.27300000000000002</v>
      </c>
      <c r="S75" s="162">
        <f>INDEX(Outputs_published!S$6:S$341, MATCH($E75 &amp; "_" &amp; $F75 &amp; "_" &amp; INDEX('Tariff mapping'!$E$6:$E$37, MATCH('Outputs_pre-361'!$H75, 'Tariff mapping'!$D$6:$D$37, 0)) &amp; "_" &amp; $I75, Outputs_published!$D$6:$D$341, 0))</f>
        <v>0.215</v>
      </c>
      <c r="T75" s="162">
        <f>INDEX(Outputs_published!T$6:T$341, MATCH($E75 &amp; "_" &amp; $F75 &amp; "_" &amp; INDEX('Tariff mapping'!$E$6:$E$37, MATCH('Outputs_pre-361'!$H75, 'Tariff mapping'!$D$6:$D$37, 0)) &amp; "_" &amp; $I75, Outputs_published!$D$6:$D$341, 0))</f>
        <v>0.23499999999999999</v>
      </c>
      <c r="U75" s="162">
        <f>INDEX(Outputs_published!U$6:U$341, MATCH($E75 &amp; "_" &amp; $F75 &amp; "_" &amp; INDEX('Tariff mapping'!$E$6:$E$37, MATCH('Outputs_pre-361'!$H75, 'Tariff mapping'!$D$6:$D$37, 0)) &amp; "_" &amp; $I75, Outputs_published!$D$6:$D$341, 0))</f>
        <v>0.40400000000000003</v>
      </c>
      <c r="V75" s="162">
        <f>INDEX(Outputs_published!V$6:V$341, MATCH($E75 &amp; "_" &amp; $F75 &amp; "_" &amp; INDEX('Tariff mapping'!$E$6:$E$37, MATCH('Outputs_pre-361'!$H75, 'Tariff mapping'!$D$6:$D$37, 0)) &amp; "_" &amp; $I75, Outputs_published!$D$6:$D$341, 0))</f>
        <v>0.38800000000000001</v>
      </c>
      <c r="W75" s="162">
        <f>INDEX(Outputs_published!W$6:W$341, MATCH($E75 &amp; "_" &amp; $F75 &amp; "_" &amp; INDEX('Tariff mapping'!$E$6:$E$37, MATCH('Outputs_pre-361'!$H75, 'Tariff mapping'!$D$6:$D$37, 0)) &amp; "_" &amp; $I75, Outputs_published!$D$6:$D$341, 0))</f>
        <v>0.27600000000000002</v>
      </c>
      <c r="X75" s="162">
        <f>INDEX(Outputs_published!X$6:X$341, MATCH($E75 &amp; "_" &amp; $F75 &amp; "_" &amp; INDEX('Tariff mapping'!$E$6:$E$37, MATCH('Outputs_pre-361'!$H75, 'Tariff mapping'!$D$6:$D$37, 0)) &amp; "_" &amp; $I75, Outputs_published!$D$6:$D$341, 0))</f>
        <v>0.32300000000000001</v>
      </c>
      <c r="Y75" s="162">
        <f>INDEX(Outputs_published!Y$6:Y$341, MATCH($E75 &amp; "_" &amp; $F75 &amp; "_" &amp; INDEX('Tariff mapping'!$E$6:$E$37, MATCH('Outputs_pre-361'!$H75, 'Tariff mapping'!$D$6:$D$37, 0)) &amp; "_" &amp; $I75, Outputs_published!$D$6:$D$341, 0))</f>
        <v>0.157</v>
      </c>
      <c r="Z75" s="162">
        <f>INDEX(Outputs_published!Z$6:Z$341, MATCH($E75 &amp; "_" &amp; $F75 &amp; "_" &amp; INDEX('Tariff mapping'!$E$6:$E$37, MATCH('Outputs_pre-361'!$H75, 'Tariff mapping'!$D$6:$D$37, 0)) &amp; "_" &amp; $I75, Outputs_published!$D$6:$D$341, 0))</f>
        <v>0.19900000000000001</v>
      </c>
      <c r="AA75" s="162">
        <f>INDEX(Outputs_published!AA$6:AA$341, MATCH($E75 &amp; "_" &amp; $F75 &amp; "_" &amp; INDEX('Tariff mapping'!$E$6:$E$37, MATCH('Outputs_pre-361'!$H75, 'Tariff mapping'!$D$6:$D$37, 0)) &amp; "_" &amp; $I75, Outputs_published!$D$6:$D$341, 0))</f>
        <v>0.11700000000000001</v>
      </c>
      <c r="AB75" s="162">
        <f>INDEX(Outputs_published!AB$6:AB$341, MATCH($E75 &amp; "_" &amp; $F75 &amp; "_" &amp; INDEX('Tariff mapping'!$E$6:$E$37, MATCH('Outputs_pre-361'!$H75, 'Tariff mapping'!$D$6:$D$37, 0)) &amp; "_" &amp; $I75, Outputs_published!$D$6:$D$341, 0))</f>
        <v>0.191</v>
      </c>
      <c r="AC75" s="65"/>
    </row>
    <row r="76" spans="1:29" x14ac:dyDescent="0.35">
      <c r="A76" s="49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162">
        <f>INDEX(Outputs_published!O$6:O$341, MATCH($E76 &amp; "_" &amp; $F76 &amp; "_" &amp; INDEX('Tariff mapping'!$E$6:$E$37, MATCH('Outputs_pre-361'!$H76, 'Tariff mapping'!$D$6:$D$37, 0)) &amp; "_" &amp; $I76, Outputs_published!$D$6:$D$341, 0))</f>
        <v>7.7649999999999997</v>
      </c>
      <c r="P76" s="162">
        <f>INDEX(Outputs_published!P$6:P$341, MATCH($E76 &amp; "_" &amp; $F76 &amp; "_" &amp; INDEX('Tariff mapping'!$E$6:$E$37, MATCH('Outputs_pre-361'!$H76, 'Tariff mapping'!$D$6:$D$37, 0)) &amp; "_" &amp; $I76, Outputs_published!$D$6:$D$341, 0))</f>
        <v>6.7549999999999999</v>
      </c>
      <c r="Q76" s="162">
        <f>INDEX(Outputs_published!Q$6:Q$341, MATCH($E76 &amp; "_" &amp; $F76 &amp; "_" &amp; INDEX('Tariff mapping'!$E$6:$E$37, MATCH('Outputs_pre-361'!$H76, 'Tariff mapping'!$D$6:$D$37, 0)) &amp; "_" &amp; $I76, Outputs_published!$D$6:$D$341, 0))</f>
        <v>5.0419999999999998</v>
      </c>
      <c r="R76" s="162">
        <f>INDEX(Outputs_published!R$6:R$341, MATCH($E76 &amp; "_" &amp; $F76 &amp; "_" &amp; INDEX('Tariff mapping'!$E$6:$E$37, MATCH('Outputs_pre-361'!$H76, 'Tariff mapping'!$D$6:$D$37, 0)) &amp; "_" &amp; $I76, Outputs_published!$D$6:$D$341, 0))</f>
        <v>9.0749999999999993</v>
      </c>
      <c r="S76" s="162">
        <f>INDEX(Outputs_published!S$6:S$341, MATCH($E76 &amp; "_" &amp; $F76 &amp; "_" &amp; INDEX('Tariff mapping'!$E$6:$E$37, MATCH('Outputs_pre-361'!$H76, 'Tariff mapping'!$D$6:$D$37, 0)) &amp; "_" &amp; $I76, Outputs_published!$D$6:$D$341, 0))</f>
        <v>6.8170000000000002</v>
      </c>
      <c r="T76" s="162">
        <f>INDEX(Outputs_published!T$6:T$341, MATCH($E76 &amp; "_" &amp; $F76 &amp; "_" &amp; INDEX('Tariff mapping'!$E$6:$E$37, MATCH('Outputs_pre-361'!$H76, 'Tariff mapping'!$D$6:$D$37, 0)) &amp; "_" &amp; $I76, Outputs_published!$D$6:$D$341, 0))</f>
        <v>8.1809999999999992</v>
      </c>
      <c r="U76" s="162">
        <f>INDEX(Outputs_published!U$6:U$341, MATCH($E76 &amp; "_" &amp; $F76 &amp; "_" &amp; INDEX('Tariff mapping'!$E$6:$E$37, MATCH('Outputs_pre-361'!$H76, 'Tariff mapping'!$D$6:$D$37, 0)) &amp; "_" &amp; $I76, Outputs_published!$D$6:$D$341, 0))</f>
        <v>10.541</v>
      </c>
      <c r="V76" s="162">
        <f>INDEX(Outputs_published!V$6:V$341, MATCH($E76 &amp; "_" &amp; $F76 &amp; "_" &amp; INDEX('Tariff mapping'!$E$6:$E$37, MATCH('Outputs_pre-361'!$H76, 'Tariff mapping'!$D$6:$D$37, 0)) &amp; "_" &amp; $I76, Outputs_published!$D$6:$D$341, 0))</f>
        <v>4.2389999999999999</v>
      </c>
      <c r="W76" s="162">
        <f>INDEX(Outputs_published!W$6:W$341, MATCH($E76 &amp; "_" &amp; $F76 &amp; "_" &amp; INDEX('Tariff mapping'!$E$6:$E$37, MATCH('Outputs_pre-361'!$H76, 'Tariff mapping'!$D$6:$D$37, 0)) &amp; "_" &amp; $I76, Outputs_published!$D$6:$D$341, 0))</f>
        <v>9.09</v>
      </c>
      <c r="X76" s="162">
        <f>INDEX(Outputs_published!X$6:X$341, MATCH($E76 &amp; "_" &amp; $F76 &amp; "_" &amp; INDEX('Tariff mapping'!$E$6:$E$37, MATCH('Outputs_pre-361'!$H76, 'Tariff mapping'!$D$6:$D$37, 0)) &amp; "_" &amp; $I76, Outputs_published!$D$6:$D$341, 0))</f>
        <v>9.86</v>
      </c>
      <c r="Y76" s="162">
        <f>INDEX(Outputs_published!Y$6:Y$341, MATCH($E76 &amp; "_" &amp; $F76 &amp; "_" &amp; INDEX('Tariff mapping'!$E$6:$E$37, MATCH('Outputs_pre-361'!$H76, 'Tariff mapping'!$D$6:$D$37, 0)) &amp; "_" &amp; $I76, Outputs_published!$D$6:$D$341, 0))</f>
        <v>5.8019999999999996</v>
      </c>
      <c r="Z76" s="162">
        <f>INDEX(Outputs_published!Z$6:Z$341, MATCH($E76 &amp; "_" &amp; $F76 &amp; "_" &amp; INDEX('Tariff mapping'!$E$6:$E$37, MATCH('Outputs_pre-361'!$H76, 'Tariff mapping'!$D$6:$D$37, 0)) &amp; "_" &amp; $I76, Outputs_published!$D$6:$D$341, 0))</f>
        <v>5.8979999999999997</v>
      </c>
      <c r="AA76" s="162">
        <f>INDEX(Outputs_published!AA$6:AA$341, MATCH($E76 &amp; "_" &amp; $F76 &amp; "_" &amp; INDEX('Tariff mapping'!$E$6:$E$37, MATCH('Outputs_pre-361'!$H76, 'Tariff mapping'!$D$6:$D$37, 0)) &amp; "_" &amp; $I76, Outputs_published!$D$6:$D$341, 0))</f>
        <v>9.5020000000000007</v>
      </c>
      <c r="AB76" s="162">
        <f>INDEX(Outputs_published!AB$6:AB$341, MATCH($E76 &amp; "_" &amp; $F76 &amp; "_" &amp; INDEX('Tariff mapping'!$E$6:$E$37, MATCH('Outputs_pre-361'!$H76, 'Tariff mapping'!$D$6:$D$37, 0)) &amp; "_" &amp; $I76, Outputs_published!$D$6:$D$341, 0))</f>
        <v>7.7839999999999998</v>
      </c>
      <c r="AC76" s="65"/>
    </row>
    <row r="77" spans="1:29" x14ac:dyDescent="0.35">
      <c r="A77" s="49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162">
        <f>INDEX(Outputs_published!O$6:O$341, MATCH($E77 &amp; "_" &amp; $F77 &amp; "_" &amp; INDEX('Tariff mapping'!$E$6:$E$37, MATCH('Outputs_pre-361'!$H77, 'Tariff mapping'!$D$6:$D$37, 0)) &amp; "_" &amp; $I77, Outputs_published!$D$6:$D$341, 0))</f>
        <v>1.5649999999999999</v>
      </c>
      <c r="P77" s="162">
        <f>INDEX(Outputs_published!P$6:P$341, MATCH($E77 &amp; "_" &amp; $F77 &amp; "_" &amp; INDEX('Tariff mapping'!$E$6:$E$37, MATCH('Outputs_pre-361'!$H77, 'Tariff mapping'!$D$6:$D$37, 0)) &amp; "_" &amp; $I77, Outputs_published!$D$6:$D$341, 0))</f>
        <v>1.794</v>
      </c>
      <c r="Q77" s="162">
        <f>INDEX(Outputs_published!Q$6:Q$341, MATCH($E77 &amp; "_" &amp; $F77 &amp; "_" &amp; INDEX('Tariff mapping'!$E$6:$E$37, MATCH('Outputs_pre-361'!$H77, 'Tariff mapping'!$D$6:$D$37, 0)) &amp; "_" &amp; $I77, Outputs_published!$D$6:$D$341, 0))</f>
        <v>1.724</v>
      </c>
      <c r="R77" s="162">
        <f>INDEX(Outputs_published!R$6:R$341, MATCH($E77 &amp; "_" &amp; $F77 &amp; "_" &amp; INDEX('Tariff mapping'!$E$6:$E$37, MATCH('Outputs_pre-361'!$H77, 'Tariff mapping'!$D$6:$D$37, 0)) &amp; "_" &amp; $I77, Outputs_published!$D$6:$D$341, 0))</f>
        <v>2.5339999999999998</v>
      </c>
      <c r="S77" s="162">
        <f>INDEX(Outputs_published!S$6:S$341, MATCH($E77 &amp; "_" &amp; $F77 &amp; "_" &amp; INDEX('Tariff mapping'!$E$6:$E$37, MATCH('Outputs_pre-361'!$H77, 'Tariff mapping'!$D$6:$D$37, 0)) &amp; "_" &amp; $I77, Outputs_published!$D$6:$D$341, 0))</f>
        <v>1.069</v>
      </c>
      <c r="T77" s="162">
        <f>INDEX(Outputs_published!T$6:T$341, MATCH($E77 &amp; "_" &amp; $F77 &amp; "_" &amp; INDEX('Tariff mapping'!$E$6:$E$37, MATCH('Outputs_pre-361'!$H77, 'Tariff mapping'!$D$6:$D$37, 0)) &amp; "_" &amp; $I77, Outputs_published!$D$6:$D$341, 0))</f>
        <v>1.8129999999999999</v>
      </c>
      <c r="U77" s="162">
        <f>INDEX(Outputs_published!U$6:U$341, MATCH($E77 &amp; "_" &amp; $F77 &amp; "_" &amp; INDEX('Tariff mapping'!$E$6:$E$37, MATCH('Outputs_pre-361'!$H77, 'Tariff mapping'!$D$6:$D$37, 0)) &amp; "_" &amp; $I77, Outputs_published!$D$6:$D$341, 0))</f>
        <v>2.74</v>
      </c>
      <c r="V77" s="162">
        <f>INDEX(Outputs_published!V$6:V$341, MATCH($E77 &amp; "_" &amp; $F77 &amp; "_" &amp; INDEX('Tariff mapping'!$E$6:$E$37, MATCH('Outputs_pre-361'!$H77, 'Tariff mapping'!$D$6:$D$37, 0)) &amp; "_" &amp; $I77, Outputs_published!$D$6:$D$341, 0))</f>
        <v>0.14399999999999999</v>
      </c>
      <c r="W77" s="162">
        <f>INDEX(Outputs_published!W$6:W$341, MATCH($E77 &amp; "_" &amp; $F77 &amp; "_" &amp; INDEX('Tariff mapping'!$E$6:$E$37, MATCH('Outputs_pre-361'!$H77, 'Tariff mapping'!$D$6:$D$37, 0)) &amp; "_" &amp; $I77, Outputs_published!$D$6:$D$341, 0))</f>
        <v>0.88100000000000001</v>
      </c>
      <c r="X77" s="162">
        <f>INDEX(Outputs_published!X$6:X$341, MATCH($E77 &amp; "_" &amp; $F77 &amp; "_" &amp; INDEX('Tariff mapping'!$E$6:$E$37, MATCH('Outputs_pre-361'!$H77, 'Tariff mapping'!$D$6:$D$37, 0)) &amp; "_" &amp; $I77, Outputs_published!$D$6:$D$341, 0))</f>
        <v>0.48499999999999999</v>
      </c>
      <c r="Y77" s="162">
        <f>INDEX(Outputs_published!Y$6:Y$341, MATCH($E77 &amp; "_" &amp; $F77 &amp; "_" &amp; INDEX('Tariff mapping'!$E$6:$E$37, MATCH('Outputs_pre-361'!$H77, 'Tariff mapping'!$D$6:$D$37, 0)) &amp; "_" &amp; $I77, Outputs_published!$D$6:$D$341, 0))</f>
        <v>1.4730000000000001</v>
      </c>
      <c r="Z77" s="162">
        <f>INDEX(Outputs_published!Z$6:Z$341, MATCH($E77 &amp; "_" &amp; $F77 &amp; "_" &amp; INDEX('Tariff mapping'!$E$6:$E$37, MATCH('Outputs_pre-361'!$H77, 'Tariff mapping'!$D$6:$D$37, 0)) &amp; "_" &amp; $I77, Outputs_published!$D$6:$D$341, 0))</f>
        <v>1.7</v>
      </c>
      <c r="AA77" s="162">
        <f>INDEX(Outputs_published!AA$6:AA$341, MATCH($E77 &amp; "_" &amp; $F77 &amp; "_" &amp; INDEX('Tariff mapping'!$E$6:$E$37, MATCH('Outputs_pre-361'!$H77, 'Tariff mapping'!$D$6:$D$37, 0)) &amp; "_" &amp; $I77, Outputs_published!$D$6:$D$341, 0))</f>
        <v>1.728</v>
      </c>
      <c r="AB77" s="162">
        <f>INDEX(Outputs_published!AB$6:AB$341, MATCH($E77 &amp; "_" &amp; $F77 &amp; "_" &amp; INDEX('Tariff mapping'!$E$6:$E$37, MATCH('Outputs_pre-361'!$H77, 'Tariff mapping'!$D$6:$D$37, 0)) &amp; "_" &amp; $I77, Outputs_published!$D$6:$D$341, 0))</f>
        <v>1.825</v>
      </c>
      <c r="AC77" s="65"/>
    </row>
    <row r="78" spans="1:29" x14ac:dyDescent="0.35">
      <c r="A78" s="49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162">
        <f>INDEX(Outputs_published!O$6:O$341, MATCH($E78 &amp; "_" &amp; $F78 &amp; "_" &amp; INDEX('Tariff mapping'!$E$6:$E$37, MATCH('Outputs_pre-361'!$H78, 'Tariff mapping'!$D$6:$D$37, 0)) &amp; "_" &amp; $I78, Outputs_published!$D$6:$D$341, 0))</f>
        <v>0.64200000000000002</v>
      </c>
      <c r="P78" s="162">
        <f>INDEX(Outputs_published!P$6:P$341, MATCH($E78 &amp; "_" &amp; $F78 &amp; "_" &amp; INDEX('Tariff mapping'!$E$6:$E$37, MATCH('Outputs_pre-361'!$H78, 'Tariff mapping'!$D$6:$D$37, 0)) &amp; "_" &amp; $I78, Outputs_published!$D$6:$D$341, 0))</f>
        <v>1.25</v>
      </c>
      <c r="Q78" s="162">
        <f>INDEX(Outputs_published!Q$6:Q$341, MATCH($E78 &amp; "_" &amp; $F78 &amp; "_" &amp; INDEX('Tariff mapping'!$E$6:$E$37, MATCH('Outputs_pre-361'!$H78, 'Tariff mapping'!$D$6:$D$37, 0)) &amp; "_" &amp; $I78, Outputs_published!$D$6:$D$341, 0))</f>
        <v>1.095</v>
      </c>
      <c r="R78" s="162">
        <f>INDEX(Outputs_published!R$6:R$341, MATCH($E78 &amp; "_" &amp; $F78 &amp; "_" &amp; INDEX('Tariff mapping'!$E$6:$E$37, MATCH('Outputs_pre-361'!$H78, 'Tariff mapping'!$D$6:$D$37, 0)) &amp; "_" &amp; $I78, Outputs_published!$D$6:$D$341, 0))</f>
        <v>1.8879999999999999</v>
      </c>
      <c r="S78" s="162">
        <f>INDEX(Outputs_published!S$6:S$341, MATCH($E78 &amp; "_" &amp; $F78 &amp; "_" &amp; INDEX('Tariff mapping'!$E$6:$E$37, MATCH('Outputs_pre-361'!$H78, 'Tariff mapping'!$D$6:$D$37, 0)) &amp; "_" &amp; $I78, Outputs_published!$D$6:$D$341, 0))</f>
        <v>0.48199999999999998</v>
      </c>
      <c r="T78" s="162">
        <f>INDEX(Outputs_published!T$6:T$341, MATCH($E78 &amp; "_" &amp; $F78 &amp; "_" &amp; INDEX('Tariff mapping'!$E$6:$E$37, MATCH('Outputs_pre-361'!$H78, 'Tariff mapping'!$D$6:$D$37, 0)) &amp; "_" &amp; $I78, Outputs_published!$D$6:$D$341, 0))</f>
        <v>1.163</v>
      </c>
      <c r="U78" s="162">
        <f>INDEX(Outputs_published!U$6:U$341, MATCH($E78 &amp; "_" &amp; $F78 &amp; "_" &amp; INDEX('Tariff mapping'!$E$6:$E$37, MATCH('Outputs_pre-361'!$H78, 'Tariff mapping'!$D$6:$D$37, 0)) &amp; "_" &amp; $I78, Outputs_published!$D$6:$D$341, 0))</f>
        <v>1.5489999999999999</v>
      </c>
      <c r="V78" s="162">
        <f>INDEX(Outputs_published!V$6:V$341, MATCH($E78 &amp; "_" &amp; $F78 &amp; "_" &amp; INDEX('Tariff mapping'!$E$6:$E$37, MATCH('Outputs_pre-361'!$H78, 'Tariff mapping'!$D$6:$D$37, 0)) &amp; "_" &amp; $I78, Outputs_published!$D$6:$D$341, 0))</f>
        <v>0</v>
      </c>
      <c r="W78" s="162">
        <f>INDEX(Outputs_published!W$6:W$341, MATCH($E78 &amp; "_" &amp; $F78 &amp; "_" &amp; INDEX('Tariff mapping'!$E$6:$E$37, MATCH('Outputs_pre-361'!$H78, 'Tariff mapping'!$D$6:$D$37, 0)) &amp; "_" &amp; $I78, Outputs_published!$D$6:$D$341, 0))</f>
        <v>0.61</v>
      </c>
      <c r="X78" s="162">
        <f>INDEX(Outputs_published!X$6:X$341, MATCH($E78 &amp; "_" &amp; $F78 &amp; "_" &amp; INDEX('Tariff mapping'!$E$6:$E$37, MATCH('Outputs_pre-361'!$H78, 'Tariff mapping'!$D$6:$D$37, 0)) &amp; "_" &amp; $I78, Outputs_published!$D$6:$D$341, 0))</f>
        <v>0.224</v>
      </c>
      <c r="Y78" s="162">
        <f>INDEX(Outputs_published!Y$6:Y$341, MATCH($E78 &amp; "_" &amp; $F78 &amp; "_" &amp; INDEX('Tariff mapping'!$E$6:$E$37, MATCH('Outputs_pre-361'!$H78, 'Tariff mapping'!$D$6:$D$37, 0)) &amp; "_" &amp; $I78, Outputs_published!$D$6:$D$341, 0))</f>
        <v>0.91</v>
      </c>
      <c r="Z78" s="162">
        <f>INDEX(Outputs_published!Z$6:Z$341, MATCH($E78 &amp; "_" &amp; $F78 &amp; "_" &amp; INDEX('Tariff mapping'!$E$6:$E$37, MATCH('Outputs_pre-361'!$H78, 'Tariff mapping'!$D$6:$D$37, 0)) &amp; "_" &amp; $I78, Outputs_published!$D$6:$D$341, 0))</f>
        <v>1.141</v>
      </c>
      <c r="AA78" s="162">
        <f>INDEX(Outputs_published!AA$6:AA$341, MATCH($E78 &amp; "_" &amp; $F78 &amp; "_" &amp; INDEX('Tariff mapping'!$E$6:$E$37, MATCH('Outputs_pre-361'!$H78, 'Tariff mapping'!$D$6:$D$37, 0)) &amp; "_" &amp; $I78, Outputs_published!$D$6:$D$341, 0))</f>
        <v>1.399</v>
      </c>
      <c r="AB78" s="162">
        <f>INDEX(Outputs_published!AB$6:AB$341, MATCH($E78 &amp; "_" &amp; $F78 &amp; "_" &amp; INDEX('Tariff mapping'!$E$6:$E$37, MATCH('Outputs_pre-361'!$H78, 'Tariff mapping'!$D$6:$D$37, 0)) &amp; "_" &amp; $I78, Outputs_published!$D$6:$D$341, 0))</f>
        <v>1.373</v>
      </c>
      <c r="AC78" s="65"/>
    </row>
    <row r="79" spans="1:29" x14ac:dyDescent="0.35">
      <c r="A79" s="49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162">
        <f>INDEX(Outputs_published!O$6:O$341, MATCH($E79 &amp; "_" &amp; $F79 &amp; "_" &amp; INDEX('Tariff mapping'!$E$6:$E$37, MATCH('Outputs_pre-361'!$H79, 'Tariff mapping'!$D$6:$D$37, 0)) &amp; "_" &amp; $I79, Outputs_published!$D$6:$D$341, 0))</f>
        <v>17.11</v>
      </c>
      <c r="P79" s="162">
        <f>INDEX(Outputs_published!P$6:P$341, MATCH($E79 &amp; "_" &amp; $F79 &amp; "_" &amp; INDEX('Tariff mapping'!$E$6:$E$37, MATCH('Outputs_pre-361'!$H79, 'Tariff mapping'!$D$6:$D$37, 0)) &amp; "_" &amp; $I79, Outputs_published!$D$6:$D$341, 0))</f>
        <v>12.85</v>
      </c>
      <c r="Q79" s="162">
        <f>INDEX(Outputs_published!Q$6:Q$341, MATCH($E79 &amp; "_" &amp; $F79 &amp; "_" &amp; INDEX('Tariff mapping'!$E$6:$E$37, MATCH('Outputs_pre-361'!$H79, 'Tariff mapping'!$D$6:$D$37, 0)) &amp; "_" &amp; $I79, Outputs_published!$D$6:$D$341, 0))</f>
        <v>14.9</v>
      </c>
      <c r="R79" s="162">
        <f>INDEX(Outputs_published!R$6:R$341, MATCH($E79 &amp; "_" &amp; $F79 &amp; "_" &amp; INDEX('Tariff mapping'!$E$6:$E$37, MATCH('Outputs_pre-361'!$H79, 'Tariff mapping'!$D$6:$D$37, 0)) &amp; "_" &amp; $I79, Outputs_published!$D$6:$D$341, 0))</f>
        <v>30.03</v>
      </c>
      <c r="S79" s="162">
        <f>INDEX(Outputs_published!S$6:S$341, MATCH($E79 &amp; "_" &amp; $F79 &amp; "_" &amp; INDEX('Tariff mapping'!$E$6:$E$37, MATCH('Outputs_pre-361'!$H79, 'Tariff mapping'!$D$6:$D$37, 0)) &amp; "_" &amp; $I79, Outputs_published!$D$6:$D$341, 0))</f>
        <v>20.39</v>
      </c>
      <c r="T79" s="162">
        <f>INDEX(Outputs_published!T$6:T$341, MATCH($E79 &amp; "_" &amp; $F79 &amp; "_" &amp; INDEX('Tariff mapping'!$E$6:$E$37, MATCH('Outputs_pre-361'!$H79, 'Tariff mapping'!$D$6:$D$37, 0)) &amp; "_" &amp; $I79, Outputs_published!$D$6:$D$341, 0))</f>
        <v>23.42</v>
      </c>
      <c r="U79" s="162">
        <f>INDEX(Outputs_published!U$6:U$341, MATCH($E79 &amp; "_" &amp; $F79 &amp; "_" &amp; INDEX('Tariff mapping'!$E$6:$E$37, MATCH('Outputs_pre-361'!$H79, 'Tariff mapping'!$D$6:$D$37, 0)) &amp; "_" &amp; $I79, Outputs_published!$D$6:$D$341, 0))</f>
        <v>16.89</v>
      </c>
      <c r="V79" s="162">
        <f>INDEX(Outputs_published!V$6:V$341, MATCH($E79 &amp; "_" &amp; $F79 &amp; "_" &amp; INDEX('Tariff mapping'!$E$6:$E$37, MATCH('Outputs_pre-361'!$H79, 'Tariff mapping'!$D$6:$D$37, 0)) &amp; "_" &amp; $I79, Outputs_published!$D$6:$D$341, 0))</f>
        <v>8.14</v>
      </c>
      <c r="W79" s="162">
        <f>INDEX(Outputs_published!W$6:W$341, MATCH($E79 &amp; "_" &amp; $F79 &amp; "_" &amp; INDEX('Tariff mapping'!$E$6:$E$37, MATCH('Outputs_pre-361'!$H79, 'Tariff mapping'!$D$6:$D$37, 0)) &amp; "_" &amp; $I79, Outputs_published!$D$6:$D$341, 0))</f>
        <v>11.31</v>
      </c>
      <c r="X79" s="162">
        <f>INDEX(Outputs_published!X$6:X$341, MATCH($E79 &amp; "_" &amp; $F79 &amp; "_" &amp; INDEX('Tariff mapping'!$E$6:$E$37, MATCH('Outputs_pre-361'!$H79, 'Tariff mapping'!$D$6:$D$37, 0)) &amp; "_" &amp; $I79, Outputs_published!$D$6:$D$341, 0))</f>
        <v>10.77</v>
      </c>
      <c r="Y79" s="162">
        <f>INDEX(Outputs_published!Y$6:Y$341, MATCH($E79 &amp; "_" &amp; $F79 &amp; "_" &amp; INDEX('Tariff mapping'!$E$6:$E$37, MATCH('Outputs_pre-361'!$H79, 'Tariff mapping'!$D$6:$D$37, 0)) &amp; "_" &amp; $I79, Outputs_published!$D$6:$D$341, 0))</f>
        <v>11.37</v>
      </c>
      <c r="Z79" s="162">
        <f>INDEX(Outputs_published!Z$6:Z$341, MATCH($E79 &amp; "_" &amp; $F79 &amp; "_" &amp; INDEX('Tariff mapping'!$E$6:$E$37, MATCH('Outputs_pre-361'!$H79, 'Tariff mapping'!$D$6:$D$37, 0)) &amp; "_" &amp; $I79, Outputs_published!$D$6:$D$341, 0))</f>
        <v>12.61</v>
      </c>
      <c r="AA79" s="162">
        <f>INDEX(Outputs_published!AA$6:AA$341, MATCH($E79 &amp; "_" &amp; $F79 &amp; "_" &amp; INDEX('Tariff mapping'!$E$6:$E$37, MATCH('Outputs_pre-361'!$H79, 'Tariff mapping'!$D$6:$D$37, 0)) &amp; "_" &amp; $I79, Outputs_published!$D$6:$D$341, 0))</f>
        <v>13.44</v>
      </c>
      <c r="AB79" s="162">
        <f>INDEX(Outputs_published!AB$6:AB$341, MATCH($E79 &amp; "_" &amp; $F79 &amp; "_" &amp; INDEX('Tariff mapping'!$E$6:$E$37, MATCH('Outputs_pre-361'!$H79, 'Tariff mapping'!$D$6:$D$37, 0)) &amp; "_" &amp; $I79, Outputs_published!$D$6:$D$341, 0))</f>
        <v>14.13</v>
      </c>
      <c r="AC79" s="65"/>
    </row>
    <row r="80" spans="1:29" x14ac:dyDescent="0.35">
      <c r="A80" s="49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162">
        <f>INDEX(Outputs_published!O$6:O$341, MATCH($E80 &amp; "_" &amp; $F80 &amp; "_" &amp; INDEX('Tariff mapping'!$E$6:$E$37, MATCH('Outputs_pre-361'!$H80, 'Tariff mapping'!$D$6:$D$37, 0)) &amp; "_" &amp; $I80, Outputs_published!$D$6:$D$341, 0))</f>
        <v>3.26</v>
      </c>
      <c r="P80" s="162">
        <f>INDEX(Outputs_published!P$6:P$341, MATCH($E80 &amp; "_" &amp; $F80 &amp; "_" &amp; INDEX('Tariff mapping'!$E$6:$E$37, MATCH('Outputs_pre-361'!$H80, 'Tariff mapping'!$D$6:$D$37, 0)) &amp; "_" &amp; $I80, Outputs_published!$D$6:$D$341, 0))</f>
        <v>1.89</v>
      </c>
      <c r="Q80" s="162">
        <f>INDEX(Outputs_published!Q$6:Q$341, MATCH($E80 &amp; "_" &amp; $F80 &amp; "_" &amp; INDEX('Tariff mapping'!$E$6:$E$37, MATCH('Outputs_pre-361'!$H80, 'Tariff mapping'!$D$6:$D$37, 0)) &amp; "_" &amp; $I80, Outputs_published!$D$6:$D$341, 0))</f>
        <v>1.28</v>
      </c>
      <c r="R80" s="162">
        <f>INDEX(Outputs_published!R$6:R$341, MATCH($E80 &amp; "_" &amp; $F80 &amp; "_" &amp; INDEX('Tariff mapping'!$E$6:$E$37, MATCH('Outputs_pre-361'!$H80, 'Tariff mapping'!$D$6:$D$37, 0)) &amp; "_" &amp; $I80, Outputs_published!$D$6:$D$341, 0))</f>
        <v>5.14</v>
      </c>
      <c r="S80" s="162">
        <f>INDEX(Outputs_published!S$6:S$341, MATCH($E80 &amp; "_" &amp; $F80 &amp; "_" &amp; INDEX('Tariff mapping'!$E$6:$E$37, MATCH('Outputs_pre-361'!$H80, 'Tariff mapping'!$D$6:$D$37, 0)) &amp; "_" &amp; $I80, Outputs_published!$D$6:$D$341, 0))</f>
        <v>2.69</v>
      </c>
      <c r="T80" s="162">
        <f>INDEX(Outputs_published!T$6:T$341, MATCH($E80 &amp; "_" &amp; $F80 &amp; "_" &amp; INDEX('Tariff mapping'!$E$6:$E$37, MATCH('Outputs_pre-361'!$H80, 'Tariff mapping'!$D$6:$D$37, 0)) &amp; "_" &amp; $I80, Outputs_published!$D$6:$D$341, 0))</f>
        <v>2.5</v>
      </c>
      <c r="U80" s="162">
        <f>INDEX(Outputs_published!U$6:U$341, MATCH($E80 &amp; "_" &amp; $F80 &amp; "_" &amp; INDEX('Tariff mapping'!$E$6:$E$37, MATCH('Outputs_pre-361'!$H80, 'Tariff mapping'!$D$6:$D$37, 0)) &amp; "_" &amp; $I80, Outputs_published!$D$6:$D$341, 0))</f>
        <v>2.48</v>
      </c>
      <c r="V80" s="162">
        <f>INDEX(Outputs_published!V$6:V$341, MATCH($E80 &amp; "_" &amp; $F80 &amp; "_" &amp; INDEX('Tariff mapping'!$E$6:$E$37, MATCH('Outputs_pre-361'!$H80, 'Tariff mapping'!$D$6:$D$37, 0)) &amp; "_" &amp; $I80, Outputs_published!$D$6:$D$341, 0))</f>
        <v>4.18</v>
      </c>
      <c r="W80" s="162">
        <f>INDEX(Outputs_published!W$6:W$341, MATCH($E80 &amp; "_" &amp; $F80 &amp; "_" &amp; INDEX('Tariff mapping'!$E$6:$E$37, MATCH('Outputs_pre-361'!$H80, 'Tariff mapping'!$D$6:$D$37, 0)) &amp; "_" &amp; $I80, Outputs_published!$D$6:$D$341, 0))</f>
        <v>3.68</v>
      </c>
      <c r="X80" s="162">
        <f>INDEX(Outputs_published!X$6:X$341, MATCH($E80 &amp; "_" &amp; $F80 &amp; "_" &amp; INDEX('Tariff mapping'!$E$6:$E$37, MATCH('Outputs_pre-361'!$H80, 'Tariff mapping'!$D$6:$D$37, 0)) &amp; "_" &amp; $I80, Outputs_published!$D$6:$D$341, 0))</f>
        <v>3.49</v>
      </c>
      <c r="Y80" s="162">
        <f>INDEX(Outputs_published!Y$6:Y$341, MATCH($E80 &amp; "_" &amp; $F80 &amp; "_" &amp; INDEX('Tariff mapping'!$E$6:$E$37, MATCH('Outputs_pre-361'!$H80, 'Tariff mapping'!$D$6:$D$37, 0)) &amp; "_" &amp; $I80, Outputs_published!$D$6:$D$341, 0))</f>
        <v>2.9</v>
      </c>
      <c r="Z80" s="162">
        <f>INDEX(Outputs_published!Z$6:Z$341, MATCH($E80 &amp; "_" &amp; $F80 &amp; "_" &amp; INDEX('Tariff mapping'!$E$6:$E$37, MATCH('Outputs_pre-361'!$H80, 'Tariff mapping'!$D$6:$D$37, 0)) &amp; "_" &amp; $I80, Outputs_published!$D$6:$D$341, 0))</f>
        <v>4.3499999999999996</v>
      </c>
      <c r="AA80" s="162">
        <f>INDEX(Outputs_published!AA$6:AA$341, MATCH($E80 &amp; "_" &amp; $F80 &amp; "_" &amp; INDEX('Tariff mapping'!$E$6:$E$37, MATCH('Outputs_pre-361'!$H80, 'Tariff mapping'!$D$6:$D$37, 0)) &amp; "_" &amp; $I80, Outputs_published!$D$6:$D$341, 0))</f>
        <v>3.87</v>
      </c>
      <c r="AB80" s="162">
        <f>INDEX(Outputs_published!AB$6:AB$341, MATCH($E80 &amp; "_" &amp; $F80 &amp; "_" &amp; INDEX('Tariff mapping'!$E$6:$E$37, MATCH('Outputs_pre-361'!$H80, 'Tariff mapping'!$D$6:$D$37, 0)) &amp; "_" &amp; $I80, Outputs_published!$D$6:$D$341, 0))</f>
        <v>3.41</v>
      </c>
      <c r="AC80" s="65"/>
    </row>
    <row r="81" spans="1:29" x14ac:dyDescent="0.35">
      <c r="A81" s="49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162">
        <f>INDEX(Outputs_published!O$6:O$341, MATCH($E81 &amp; "_" &amp; $F81 &amp; "_" &amp; INDEX('Tariff mapping'!$E$6:$E$37, MATCH('Outputs_pre-361'!$H81, 'Tariff mapping'!$D$6:$D$37, 0)) &amp; "_" &amp; $I81, Outputs_published!$D$6:$D$341, 0))</f>
        <v>4.91</v>
      </c>
      <c r="P81" s="162">
        <f>INDEX(Outputs_published!P$6:P$341, MATCH($E81 &amp; "_" &amp; $F81 &amp; "_" &amp; INDEX('Tariff mapping'!$E$6:$E$37, MATCH('Outputs_pre-361'!$H81, 'Tariff mapping'!$D$6:$D$37, 0)) &amp; "_" &amp; $I81, Outputs_published!$D$6:$D$341, 0))</f>
        <v>4.17</v>
      </c>
      <c r="Q81" s="162">
        <f>INDEX(Outputs_published!Q$6:Q$341, MATCH($E81 &amp; "_" &amp; $F81 &amp; "_" &amp; INDEX('Tariff mapping'!$E$6:$E$37, MATCH('Outputs_pre-361'!$H81, 'Tariff mapping'!$D$6:$D$37, 0)) &amp; "_" &amp; $I81, Outputs_published!$D$6:$D$341, 0))</f>
        <v>2.68</v>
      </c>
      <c r="R81" s="162">
        <f>INDEX(Outputs_published!R$6:R$341, MATCH($E81 &amp; "_" &amp; $F81 &amp; "_" &amp; INDEX('Tariff mapping'!$E$6:$E$37, MATCH('Outputs_pre-361'!$H81, 'Tariff mapping'!$D$6:$D$37, 0)) &amp; "_" &amp; $I81, Outputs_published!$D$6:$D$341, 0))</f>
        <v>9.18</v>
      </c>
      <c r="S81" s="162">
        <f>INDEX(Outputs_published!S$6:S$341, MATCH($E81 &amp; "_" &amp; $F81 &amp; "_" &amp; INDEX('Tariff mapping'!$E$6:$E$37, MATCH('Outputs_pre-361'!$H81, 'Tariff mapping'!$D$6:$D$37, 0)) &amp; "_" &amp; $I81, Outputs_published!$D$6:$D$341, 0))</f>
        <v>4.78</v>
      </c>
      <c r="T81" s="162">
        <f>INDEX(Outputs_published!T$6:T$341, MATCH($E81 &amp; "_" &amp; $F81 &amp; "_" &amp; INDEX('Tariff mapping'!$E$6:$E$37, MATCH('Outputs_pre-361'!$H81, 'Tariff mapping'!$D$6:$D$37, 0)) &amp; "_" &amp; $I81, Outputs_published!$D$6:$D$341, 0))</f>
        <v>3.69</v>
      </c>
      <c r="U81" s="162">
        <f>INDEX(Outputs_published!U$6:U$341, MATCH($E81 &amp; "_" &amp; $F81 &amp; "_" &amp; INDEX('Tariff mapping'!$E$6:$E$37, MATCH('Outputs_pre-361'!$H81, 'Tariff mapping'!$D$6:$D$37, 0)) &amp; "_" &amp; $I81, Outputs_published!$D$6:$D$341, 0))</f>
        <v>4.5199999999999996</v>
      </c>
      <c r="V81" s="162">
        <f>INDEX(Outputs_published!V$6:V$341, MATCH($E81 &amp; "_" &amp; $F81 &amp; "_" &amp; INDEX('Tariff mapping'!$E$6:$E$37, MATCH('Outputs_pre-361'!$H81, 'Tariff mapping'!$D$6:$D$37, 0)) &amp; "_" &amp; $I81, Outputs_published!$D$6:$D$341, 0))</f>
        <v>6.52</v>
      </c>
      <c r="W81" s="162">
        <f>INDEX(Outputs_published!W$6:W$341, MATCH($E81 &amp; "_" &amp; $F81 &amp; "_" &amp; INDEX('Tariff mapping'!$E$6:$E$37, MATCH('Outputs_pre-361'!$H81, 'Tariff mapping'!$D$6:$D$37, 0)) &amp; "_" &amp; $I81, Outputs_published!$D$6:$D$341, 0))</f>
        <v>7.12</v>
      </c>
      <c r="X81" s="162">
        <f>INDEX(Outputs_published!X$6:X$341, MATCH($E81 &amp; "_" &amp; $F81 &amp; "_" &amp; INDEX('Tariff mapping'!$E$6:$E$37, MATCH('Outputs_pre-361'!$H81, 'Tariff mapping'!$D$6:$D$37, 0)) &amp; "_" &amp; $I81, Outputs_published!$D$6:$D$341, 0))</f>
        <v>7.31</v>
      </c>
      <c r="Y81" s="162">
        <f>INDEX(Outputs_published!Y$6:Y$341, MATCH($E81 &amp; "_" &amp; $F81 &amp; "_" &amp; INDEX('Tariff mapping'!$E$6:$E$37, MATCH('Outputs_pre-361'!$H81, 'Tariff mapping'!$D$6:$D$37, 0)) &amp; "_" &amp; $I81, Outputs_published!$D$6:$D$341, 0))</f>
        <v>5.75</v>
      </c>
      <c r="Z81" s="162">
        <f>INDEX(Outputs_published!Z$6:Z$341, MATCH($E81 &amp; "_" &amp; $F81 &amp; "_" &amp; INDEX('Tariff mapping'!$E$6:$E$37, MATCH('Outputs_pre-361'!$H81, 'Tariff mapping'!$D$6:$D$37, 0)) &amp; "_" &amp; $I81, Outputs_published!$D$6:$D$341, 0))</f>
        <v>7.88</v>
      </c>
      <c r="AA81" s="162">
        <f>INDEX(Outputs_published!AA$6:AA$341, MATCH($E81 &amp; "_" &amp; $F81 &amp; "_" &amp; INDEX('Tariff mapping'!$E$6:$E$37, MATCH('Outputs_pre-361'!$H81, 'Tariff mapping'!$D$6:$D$37, 0)) &amp; "_" &amp; $I81, Outputs_published!$D$6:$D$341, 0))</f>
        <v>8.32</v>
      </c>
      <c r="AB81" s="162">
        <f>INDEX(Outputs_published!AB$6:AB$341, MATCH($E81 &amp; "_" &amp; $F81 &amp; "_" &amp; INDEX('Tariff mapping'!$E$6:$E$37, MATCH('Outputs_pre-361'!$H81, 'Tariff mapping'!$D$6:$D$37, 0)) &amp; "_" &amp; $I81, Outputs_published!$D$6:$D$341, 0))</f>
        <v>7.04</v>
      </c>
      <c r="AC81" s="65"/>
    </row>
    <row r="82" spans="1:29" x14ac:dyDescent="0.35">
      <c r="A82" s="49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162">
        <f>INDEX(Outputs_published!O$6:O$341, MATCH($E82 &amp; "_" &amp; $F82 &amp; "_" &amp; INDEX('Tariff mapping'!$E$6:$E$37, MATCH('Outputs_pre-361'!$H82, 'Tariff mapping'!$D$6:$D$37, 0)) &amp; "_" &amp; $I82, Outputs_published!$D$6:$D$341, 0))</f>
        <v>0.214</v>
      </c>
      <c r="P82" s="162">
        <f>INDEX(Outputs_published!P$6:P$341, MATCH($E82 &amp; "_" &amp; $F82 &amp; "_" &amp; INDEX('Tariff mapping'!$E$6:$E$37, MATCH('Outputs_pre-361'!$H82, 'Tariff mapping'!$D$6:$D$37, 0)) &amp; "_" &amp; $I82, Outputs_published!$D$6:$D$341, 0))</f>
        <v>0.14299999999999999</v>
      </c>
      <c r="Q82" s="162">
        <f>INDEX(Outputs_published!Q$6:Q$341, MATCH($E82 &amp; "_" &amp; $F82 &amp; "_" &amp; INDEX('Tariff mapping'!$E$6:$E$37, MATCH('Outputs_pre-361'!$H82, 'Tariff mapping'!$D$6:$D$37, 0)) &amp; "_" &amp; $I82, Outputs_published!$D$6:$D$341, 0))</f>
        <v>0.14000000000000001</v>
      </c>
      <c r="R82" s="162">
        <f>INDEX(Outputs_published!R$6:R$341, MATCH($E82 &amp; "_" &amp; $F82 &amp; "_" &amp; INDEX('Tariff mapping'!$E$6:$E$37, MATCH('Outputs_pre-361'!$H82, 'Tariff mapping'!$D$6:$D$37, 0)) &amp; "_" &amp; $I82, Outputs_published!$D$6:$D$341, 0))</f>
        <v>0.27300000000000002</v>
      </c>
      <c r="S82" s="162">
        <f>INDEX(Outputs_published!S$6:S$341, MATCH($E82 &amp; "_" &amp; $F82 &amp; "_" &amp; INDEX('Tariff mapping'!$E$6:$E$37, MATCH('Outputs_pre-361'!$H82, 'Tariff mapping'!$D$6:$D$37, 0)) &amp; "_" &amp; $I82, Outputs_published!$D$6:$D$341, 0))</f>
        <v>0.215</v>
      </c>
      <c r="T82" s="162">
        <f>INDEX(Outputs_published!T$6:T$341, MATCH($E82 &amp; "_" &amp; $F82 &amp; "_" &amp; INDEX('Tariff mapping'!$E$6:$E$37, MATCH('Outputs_pre-361'!$H82, 'Tariff mapping'!$D$6:$D$37, 0)) &amp; "_" &amp; $I82, Outputs_published!$D$6:$D$341, 0))</f>
        <v>0.23499999999999999</v>
      </c>
      <c r="U82" s="162">
        <f>INDEX(Outputs_published!U$6:U$341, MATCH($E82 &amp; "_" &amp; $F82 &amp; "_" &amp; INDEX('Tariff mapping'!$E$6:$E$37, MATCH('Outputs_pre-361'!$H82, 'Tariff mapping'!$D$6:$D$37, 0)) &amp; "_" &amp; $I82, Outputs_published!$D$6:$D$341, 0))</f>
        <v>0.40400000000000003</v>
      </c>
      <c r="V82" s="162">
        <f>INDEX(Outputs_published!V$6:V$341, MATCH($E82 &amp; "_" &amp; $F82 &amp; "_" &amp; INDEX('Tariff mapping'!$E$6:$E$37, MATCH('Outputs_pre-361'!$H82, 'Tariff mapping'!$D$6:$D$37, 0)) &amp; "_" &amp; $I82, Outputs_published!$D$6:$D$341, 0))</f>
        <v>0.38800000000000001</v>
      </c>
      <c r="W82" s="162">
        <f>INDEX(Outputs_published!W$6:W$341, MATCH($E82 &amp; "_" &amp; $F82 &amp; "_" &amp; INDEX('Tariff mapping'!$E$6:$E$37, MATCH('Outputs_pre-361'!$H82, 'Tariff mapping'!$D$6:$D$37, 0)) &amp; "_" &amp; $I82, Outputs_published!$D$6:$D$341, 0))</f>
        <v>0.27600000000000002</v>
      </c>
      <c r="X82" s="162">
        <f>INDEX(Outputs_published!X$6:X$341, MATCH($E82 &amp; "_" &amp; $F82 &amp; "_" &amp; INDEX('Tariff mapping'!$E$6:$E$37, MATCH('Outputs_pre-361'!$H82, 'Tariff mapping'!$D$6:$D$37, 0)) &amp; "_" &amp; $I82, Outputs_published!$D$6:$D$341, 0))</f>
        <v>0.32300000000000001</v>
      </c>
      <c r="Y82" s="162">
        <f>INDEX(Outputs_published!Y$6:Y$341, MATCH($E82 &amp; "_" &amp; $F82 &amp; "_" &amp; INDEX('Tariff mapping'!$E$6:$E$37, MATCH('Outputs_pre-361'!$H82, 'Tariff mapping'!$D$6:$D$37, 0)) &amp; "_" &amp; $I82, Outputs_published!$D$6:$D$341, 0))</f>
        <v>0.157</v>
      </c>
      <c r="Z82" s="162">
        <f>INDEX(Outputs_published!Z$6:Z$341, MATCH($E82 &amp; "_" &amp; $F82 &amp; "_" &amp; INDEX('Tariff mapping'!$E$6:$E$37, MATCH('Outputs_pre-361'!$H82, 'Tariff mapping'!$D$6:$D$37, 0)) &amp; "_" &amp; $I82, Outputs_published!$D$6:$D$341, 0))</f>
        <v>0.19900000000000001</v>
      </c>
      <c r="AA82" s="162">
        <f>INDEX(Outputs_published!AA$6:AA$341, MATCH($E82 &amp; "_" &amp; $F82 &amp; "_" &amp; INDEX('Tariff mapping'!$E$6:$E$37, MATCH('Outputs_pre-361'!$H82, 'Tariff mapping'!$D$6:$D$37, 0)) &amp; "_" &amp; $I82, Outputs_published!$D$6:$D$341, 0))</f>
        <v>0.11700000000000001</v>
      </c>
      <c r="AB82" s="162">
        <f>INDEX(Outputs_published!AB$6:AB$341, MATCH($E82 &amp; "_" &amp; $F82 &amp; "_" &amp; INDEX('Tariff mapping'!$E$6:$E$37, MATCH('Outputs_pre-361'!$H82, 'Tariff mapping'!$D$6:$D$37, 0)) &amp; "_" &amp; $I82, Outputs_published!$D$6:$D$341, 0))</f>
        <v>0.191</v>
      </c>
      <c r="AC82" s="65"/>
    </row>
    <row r="83" spans="1:29" x14ac:dyDescent="0.35">
      <c r="A83" s="49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162">
        <f>INDEX(Outputs_published!O$6:O$341, MATCH($E83 &amp; "_" &amp; $F83 &amp; "_" &amp; INDEX('Tariff mapping'!$E$6:$E$37, MATCH('Outputs_pre-361'!$H83, 'Tariff mapping'!$D$6:$D$37, 0)) &amp; "_" &amp; $I83, Outputs_published!$D$6:$D$341, 0))</f>
        <v>7.7649999999999997</v>
      </c>
      <c r="P83" s="162">
        <f>INDEX(Outputs_published!P$6:P$341, MATCH($E83 &amp; "_" &amp; $F83 &amp; "_" &amp; INDEX('Tariff mapping'!$E$6:$E$37, MATCH('Outputs_pre-361'!$H83, 'Tariff mapping'!$D$6:$D$37, 0)) &amp; "_" &amp; $I83, Outputs_published!$D$6:$D$341, 0))</f>
        <v>6.7549999999999999</v>
      </c>
      <c r="Q83" s="162">
        <f>INDEX(Outputs_published!Q$6:Q$341, MATCH($E83 &amp; "_" &amp; $F83 &amp; "_" &amp; INDEX('Tariff mapping'!$E$6:$E$37, MATCH('Outputs_pre-361'!$H83, 'Tariff mapping'!$D$6:$D$37, 0)) &amp; "_" &amp; $I83, Outputs_published!$D$6:$D$341, 0))</f>
        <v>5.0419999999999998</v>
      </c>
      <c r="R83" s="162">
        <f>INDEX(Outputs_published!R$6:R$341, MATCH($E83 &amp; "_" &amp; $F83 &amp; "_" &amp; INDEX('Tariff mapping'!$E$6:$E$37, MATCH('Outputs_pre-361'!$H83, 'Tariff mapping'!$D$6:$D$37, 0)) &amp; "_" &amp; $I83, Outputs_published!$D$6:$D$341, 0))</f>
        <v>9.0749999999999993</v>
      </c>
      <c r="S83" s="162">
        <f>INDEX(Outputs_published!S$6:S$341, MATCH($E83 &amp; "_" &amp; $F83 &amp; "_" &amp; INDEX('Tariff mapping'!$E$6:$E$37, MATCH('Outputs_pre-361'!$H83, 'Tariff mapping'!$D$6:$D$37, 0)) &amp; "_" &amp; $I83, Outputs_published!$D$6:$D$341, 0))</f>
        <v>6.8170000000000002</v>
      </c>
      <c r="T83" s="162">
        <f>INDEX(Outputs_published!T$6:T$341, MATCH($E83 &amp; "_" &amp; $F83 &amp; "_" &amp; INDEX('Tariff mapping'!$E$6:$E$37, MATCH('Outputs_pre-361'!$H83, 'Tariff mapping'!$D$6:$D$37, 0)) &amp; "_" &amp; $I83, Outputs_published!$D$6:$D$341, 0))</f>
        <v>8.1809999999999992</v>
      </c>
      <c r="U83" s="162">
        <f>INDEX(Outputs_published!U$6:U$341, MATCH($E83 &amp; "_" &amp; $F83 &amp; "_" &amp; INDEX('Tariff mapping'!$E$6:$E$37, MATCH('Outputs_pre-361'!$H83, 'Tariff mapping'!$D$6:$D$37, 0)) &amp; "_" &amp; $I83, Outputs_published!$D$6:$D$341, 0))</f>
        <v>10.541</v>
      </c>
      <c r="V83" s="162">
        <f>INDEX(Outputs_published!V$6:V$341, MATCH($E83 &amp; "_" &amp; $F83 &amp; "_" &amp; INDEX('Tariff mapping'!$E$6:$E$37, MATCH('Outputs_pre-361'!$H83, 'Tariff mapping'!$D$6:$D$37, 0)) &amp; "_" &amp; $I83, Outputs_published!$D$6:$D$341, 0))</f>
        <v>4.2389999999999999</v>
      </c>
      <c r="W83" s="162">
        <f>INDEX(Outputs_published!W$6:W$341, MATCH($E83 &amp; "_" &amp; $F83 &amp; "_" &amp; INDEX('Tariff mapping'!$E$6:$E$37, MATCH('Outputs_pre-361'!$H83, 'Tariff mapping'!$D$6:$D$37, 0)) &amp; "_" &amp; $I83, Outputs_published!$D$6:$D$341, 0))</f>
        <v>9.09</v>
      </c>
      <c r="X83" s="162">
        <f>INDEX(Outputs_published!X$6:X$341, MATCH($E83 &amp; "_" &amp; $F83 &amp; "_" &amp; INDEX('Tariff mapping'!$E$6:$E$37, MATCH('Outputs_pre-361'!$H83, 'Tariff mapping'!$D$6:$D$37, 0)) &amp; "_" &amp; $I83, Outputs_published!$D$6:$D$341, 0))</f>
        <v>9.86</v>
      </c>
      <c r="Y83" s="162">
        <f>INDEX(Outputs_published!Y$6:Y$341, MATCH($E83 &amp; "_" &amp; $F83 &amp; "_" &amp; INDEX('Tariff mapping'!$E$6:$E$37, MATCH('Outputs_pre-361'!$H83, 'Tariff mapping'!$D$6:$D$37, 0)) &amp; "_" &amp; $I83, Outputs_published!$D$6:$D$341, 0))</f>
        <v>5.8019999999999996</v>
      </c>
      <c r="Z83" s="162">
        <f>INDEX(Outputs_published!Z$6:Z$341, MATCH($E83 &amp; "_" &amp; $F83 &amp; "_" &amp; INDEX('Tariff mapping'!$E$6:$E$37, MATCH('Outputs_pre-361'!$H83, 'Tariff mapping'!$D$6:$D$37, 0)) &amp; "_" &amp; $I83, Outputs_published!$D$6:$D$341, 0))</f>
        <v>5.8979999999999997</v>
      </c>
      <c r="AA83" s="162">
        <f>INDEX(Outputs_published!AA$6:AA$341, MATCH($E83 &amp; "_" &amp; $F83 &amp; "_" &amp; INDEX('Tariff mapping'!$E$6:$E$37, MATCH('Outputs_pre-361'!$H83, 'Tariff mapping'!$D$6:$D$37, 0)) &amp; "_" &amp; $I83, Outputs_published!$D$6:$D$341, 0))</f>
        <v>9.5020000000000007</v>
      </c>
      <c r="AB83" s="162">
        <f>INDEX(Outputs_published!AB$6:AB$341, MATCH($E83 &amp; "_" &amp; $F83 &amp; "_" &amp; INDEX('Tariff mapping'!$E$6:$E$37, MATCH('Outputs_pre-361'!$H83, 'Tariff mapping'!$D$6:$D$37, 0)) &amp; "_" &amp; $I83, Outputs_published!$D$6:$D$341, 0))</f>
        <v>7.7839999999999998</v>
      </c>
      <c r="AC83" s="65"/>
    </row>
    <row r="84" spans="1:29" x14ac:dyDescent="0.35">
      <c r="A84" s="49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162">
        <f>INDEX(Outputs_published!O$6:O$341, MATCH($E84 &amp; "_" &amp; $F84 &amp; "_" &amp; INDEX('Tariff mapping'!$E$6:$E$37, MATCH('Outputs_pre-361'!$H84, 'Tariff mapping'!$D$6:$D$37, 0)) &amp; "_" &amp; $I84, Outputs_published!$D$6:$D$341, 0))</f>
        <v>1.5649999999999999</v>
      </c>
      <c r="P84" s="162">
        <f>INDEX(Outputs_published!P$6:P$341, MATCH($E84 &amp; "_" &amp; $F84 &amp; "_" &amp; INDEX('Tariff mapping'!$E$6:$E$37, MATCH('Outputs_pre-361'!$H84, 'Tariff mapping'!$D$6:$D$37, 0)) &amp; "_" &amp; $I84, Outputs_published!$D$6:$D$341, 0))</f>
        <v>1.794</v>
      </c>
      <c r="Q84" s="162">
        <f>INDEX(Outputs_published!Q$6:Q$341, MATCH($E84 &amp; "_" &amp; $F84 &amp; "_" &amp; INDEX('Tariff mapping'!$E$6:$E$37, MATCH('Outputs_pre-361'!$H84, 'Tariff mapping'!$D$6:$D$37, 0)) &amp; "_" &amp; $I84, Outputs_published!$D$6:$D$341, 0))</f>
        <v>1.724</v>
      </c>
      <c r="R84" s="162">
        <f>INDEX(Outputs_published!R$6:R$341, MATCH($E84 &amp; "_" &amp; $F84 &amp; "_" &amp; INDEX('Tariff mapping'!$E$6:$E$37, MATCH('Outputs_pre-361'!$H84, 'Tariff mapping'!$D$6:$D$37, 0)) &amp; "_" &amp; $I84, Outputs_published!$D$6:$D$341, 0))</f>
        <v>2.5339999999999998</v>
      </c>
      <c r="S84" s="162">
        <f>INDEX(Outputs_published!S$6:S$341, MATCH($E84 &amp; "_" &amp; $F84 &amp; "_" &amp; INDEX('Tariff mapping'!$E$6:$E$37, MATCH('Outputs_pre-361'!$H84, 'Tariff mapping'!$D$6:$D$37, 0)) &amp; "_" &amp; $I84, Outputs_published!$D$6:$D$341, 0))</f>
        <v>1.069</v>
      </c>
      <c r="T84" s="162">
        <f>INDEX(Outputs_published!T$6:T$341, MATCH($E84 &amp; "_" &amp; $F84 &amp; "_" &amp; INDEX('Tariff mapping'!$E$6:$E$37, MATCH('Outputs_pre-361'!$H84, 'Tariff mapping'!$D$6:$D$37, 0)) &amp; "_" &amp; $I84, Outputs_published!$D$6:$D$341, 0))</f>
        <v>1.8129999999999999</v>
      </c>
      <c r="U84" s="162">
        <f>INDEX(Outputs_published!U$6:U$341, MATCH($E84 &amp; "_" &amp; $F84 &amp; "_" &amp; INDEX('Tariff mapping'!$E$6:$E$37, MATCH('Outputs_pre-361'!$H84, 'Tariff mapping'!$D$6:$D$37, 0)) &amp; "_" &amp; $I84, Outputs_published!$D$6:$D$341, 0))</f>
        <v>2.74</v>
      </c>
      <c r="V84" s="162">
        <f>INDEX(Outputs_published!V$6:V$341, MATCH($E84 &amp; "_" &amp; $F84 &amp; "_" &amp; INDEX('Tariff mapping'!$E$6:$E$37, MATCH('Outputs_pre-361'!$H84, 'Tariff mapping'!$D$6:$D$37, 0)) &amp; "_" &amp; $I84, Outputs_published!$D$6:$D$341, 0))</f>
        <v>0.14399999999999999</v>
      </c>
      <c r="W84" s="162">
        <f>INDEX(Outputs_published!W$6:W$341, MATCH($E84 &amp; "_" &amp; $F84 &amp; "_" &amp; INDEX('Tariff mapping'!$E$6:$E$37, MATCH('Outputs_pre-361'!$H84, 'Tariff mapping'!$D$6:$D$37, 0)) &amp; "_" &amp; $I84, Outputs_published!$D$6:$D$341, 0))</f>
        <v>0.88100000000000001</v>
      </c>
      <c r="X84" s="162">
        <f>INDEX(Outputs_published!X$6:X$341, MATCH($E84 &amp; "_" &amp; $F84 &amp; "_" &amp; INDEX('Tariff mapping'!$E$6:$E$37, MATCH('Outputs_pre-361'!$H84, 'Tariff mapping'!$D$6:$D$37, 0)) &amp; "_" &amp; $I84, Outputs_published!$D$6:$D$341, 0))</f>
        <v>0.48499999999999999</v>
      </c>
      <c r="Y84" s="162">
        <f>INDEX(Outputs_published!Y$6:Y$341, MATCH($E84 &amp; "_" &amp; $F84 &amp; "_" &amp; INDEX('Tariff mapping'!$E$6:$E$37, MATCH('Outputs_pre-361'!$H84, 'Tariff mapping'!$D$6:$D$37, 0)) &amp; "_" &amp; $I84, Outputs_published!$D$6:$D$341, 0))</f>
        <v>1.4730000000000001</v>
      </c>
      <c r="Z84" s="162">
        <f>INDEX(Outputs_published!Z$6:Z$341, MATCH($E84 &amp; "_" &amp; $F84 &amp; "_" &amp; INDEX('Tariff mapping'!$E$6:$E$37, MATCH('Outputs_pre-361'!$H84, 'Tariff mapping'!$D$6:$D$37, 0)) &amp; "_" &amp; $I84, Outputs_published!$D$6:$D$341, 0))</f>
        <v>1.7</v>
      </c>
      <c r="AA84" s="162">
        <f>INDEX(Outputs_published!AA$6:AA$341, MATCH($E84 &amp; "_" &amp; $F84 &amp; "_" &amp; INDEX('Tariff mapping'!$E$6:$E$37, MATCH('Outputs_pre-361'!$H84, 'Tariff mapping'!$D$6:$D$37, 0)) &amp; "_" &amp; $I84, Outputs_published!$D$6:$D$341, 0))</f>
        <v>1.728</v>
      </c>
      <c r="AB84" s="162">
        <f>INDEX(Outputs_published!AB$6:AB$341, MATCH($E84 &amp; "_" &amp; $F84 &amp; "_" &amp; INDEX('Tariff mapping'!$E$6:$E$37, MATCH('Outputs_pre-361'!$H84, 'Tariff mapping'!$D$6:$D$37, 0)) &amp; "_" &amp; $I84, Outputs_published!$D$6:$D$341, 0))</f>
        <v>1.825</v>
      </c>
      <c r="AC84" s="65"/>
    </row>
    <row r="85" spans="1:29" x14ac:dyDescent="0.35">
      <c r="A85" s="49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162">
        <f>INDEX(Outputs_published!O$6:O$341, MATCH($E85 &amp; "_" &amp; $F85 &amp; "_" &amp; INDEX('Tariff mapping'!$E$6:$E$37, MATCH('Outputs_pre-361'!$H85, 'Tariff mapping'!$D$6:$D$37, 0)) &amp; "_" &amp; $I85, Outputs_published!$D$6:$D$341, 0))</f>
        <v>0.64200000000000002</v>
      </c>
      <c r="P85" s="162">
        <f>INDEX(Outputs_published!P$6:P$341, MATCH($E85 &amp; "_" &amp; $F85 &amp; "_" &amp; INDEX('Tariff mapping'!$E$6:$E$37, MATCH('Outputs_pre-361'!$H85, 'Tariff mapping'!$D$6:$D$37, 0)) &amp; "_" &amp; $I85, Outputs_published!$D$6:$D$341, 0))</f>
        <v>1.25</v>
      </c>
      <c r="Q85" s="162">
        <f>INDEX(Outputs_published!Q$6:Q$341, MATCH($E85 &amp; "_" &amp; $F85 &amp; "_" &amp; INDEX('Tariff mapping'!$E$6:$E$37, MATCH('Outputs_pre-361'!$H85, 'Tariff mapping'!$D$6:$D$37, 0)) &amp; "_" &amp; $I85, Outputs_published!$D$6:$D$341, 0))</f>
        <v>1.095</v>
      </c>
      <c r="R85" s="162">
        <f>INDEX(Outputs_published!R$6:R$341, MATCH($E85 &amp; "_" &amp; $F85 &amp; "_" &amp; INDEX('Tariff mapping'!$E$6:$E$37, MATCH('Outputs_pre-361'!$H85, 'Tariff mapping'!$D$6:$D$37, 0)) &amp; "_" &amp; $I85, Outputs_published!$D$6:$D$341, 0))</f>
        <v>1.8879999999999999</v>
      </c>
      <c r="S85" s="162">
        <f>INDEX(Outputs_published!S$6:S$341, MATCH($E85 &amp; "_" &amp; $F85 &amp; "_" &amp; INDEX('Tariff mapping'!$E$6:$E$37, MATCH('Outputs_pre-361'!$H85, 'Tariff mapping'!$D$6:$D$37, 0)) &amp; "_" &amp; $I85, Outputs_published!$D$6:$D$341, 0))</f>
        <v>0.48199999999999998</v>
      </c>
      <c r="T85" s="162">
        <f>INDEX(Outputs_published!T$6:T$341, MATCH($E85 &amp; "_" &amp; $F85 &amp; "_" &amp; INDEX('Tariff mapping'!$E$6:$E$37, MATCH('Outputs_pre-361'!$H85, 'Tariff mapping'!$D$6:$D$37, 0)) &amp; "_" &amp; $I85, Outputs_published!$D$6:$D$341, 0))</f>
        <v>1.163</v>
      </c>
      <c r="U85" s="162">
        <f>INDEX(Outputs_published!U$6:U$341, MATCH($E85 &amp; "_" &amp; $F85 &amp; "_" &amp; INDEX('Tariff mapping'!$E$6:$E$37, MATCH('Outputs_pre-361'!$H85, 'Tariff mapping'!$D$6:$D$37, 0)) &amp; "_" &amp; $I85, Outputs_published!$D$6:$D$341, 0))</f>
        <v>1.5489999999999999</v>
      </c>
      <c r="V85" s="162">
        <f>INDEX(Outputs_published!V$6:V$341, MATCH($E85 &amp; "_" &amp; $F85 &amp; "_" &amp; INDEX('Tariff mapping'!$E$6:$E$37, MATCH('Outputs_pre-361'!$H85, 'Tariff mapping'!$D$6:$D$37, 0)) &amp; "_" &amp; $I85, Outputs_published!$D$6:$D$341, 0))</f>
        <v>0</v>
      </c>
      <c r="W85" s="162">
        <f>INDEX(Outputs_published!W$6:W$341, MATCH($E85 &amp; "_" &amp; $F85 &amp; "_" &amp; INDEX('Tariff mapping'!$E$6:$E$37, MATCH('Outputs_pre-361'!$H85, 'Tariff mapping'!$D$6:$D$37, 0)) &amp; "_" &amp; $I85, Outputs_published!$D$6:$D$341, 0))</f>
        <v>0.61</v>
      </c>
      <c r="X85" s="162">
        <f>INDEX(Outputs_published!X$6:X$341, MATCH($E85 &amp; "_" &amp; $F85 &amp; "_" &amp; INDEX('Tariff mapping'!$E$6:$E$37, MATCH('Outputs_pre-361'!$H85, 'Tariff mapping'!$D$6:$D$37, 0)) &amp; "_" &amp; $I85, Outputs_published!$D$6:$D$341, 0))</f>
        <v>0.224</v>
      </c>
      <c r="Y85" s="162">
        <f>INDEX(Outputs_published!Y$6:Y$341, MATCH($E85 &amp; "_" &amp; $F85 &amp; "_" &amp; INDEX('Tariff mapping'!$E$6:$E$37, MATCH('Outputs_pre-361'!$H85, 'Tariff mapping'!$D$6:$D$37, 0)) &amp; "_" &amp; $I85, Outputs_published!$D$6:$D$341, 0))</f>
        <v>0.91</v>
      </c>
      <c r="Z85" s="162">
        <f>INDEX(Outputs_published!Z$6:Z$341, MATCH($E85 &amp; "_" &amp; $F85 &amp; "_" &amp; INDEX('Tariff mapping'!$E$6:$E$37, MATCH('Outputs_pre-361'!$H85, 'Tariff mapping'!$D$6:$D$37, 0)) &amp; "_" &amp; $I85, Outputs_published!$D$6:$D$341, 0))</f>
        <v>1.141</v>
      </c>
      <c r="AA85" s="162">
        <f>INDEX(Outputs_published!AA$6:AA$341, MATCH($E85 &amp; "_" &amp; $F85 &amp; "_" &amp; INDEX('Tariff mapping'!$E$6:$E$37, MATCH('Outputs_pre-361'!$H85, 'Tariff mapping'!$D$6:$D$37, 0)) &amp; "_" &amp; $I85, Outputs_published!$D$6:$D$341, 0))</f>
        <v>1.399</v>
      </c>
      <c r="AB85" s="162">
        <f>INDEX(Outputs_published!AB$6:AB$341, MATCH($E85 &amp; "_" &amp; $F85 &amp; "_" &amp; INDEX('Tariff mapping'!$E$6:$E$37, MATCH('Outputs_pre-361'!$H85, 'Tariff mapping'!$D$6:$D$37, 0)) &amp; "_" &amp; $I85, Outputs_published!$D$6:$D$341, 0))</f>
        <v>1.373</v>
      </c>
      <c r="AC85" s="65"/>
    </row>
    <row r="86" spans="1:29" x14ac:dyDescent="0.35">
      <c r="A86" s="49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162">
        <f>INDEX(Outputs_published!O$6:O$341, MATCH($E86 &amp; "_" &amp; $F86 &amp; "_" &amp; INDEX('Tariff mapping'!$E$6:$E$37, MATCH('Outputs_pre-361'!$H86, 'Tariff mapping'!$D$6:$D$37, 0)) &amp; "_" &amp; $I86, Outputs_published!$D$6:$D$341, 0))</f>
        <v>17.11</v>
      </c>
      <c r="P86" s="162">
        <f>INDEX(Outputs_published!P$6:P$341, MATCH($E86 &amp; "_" &amp; $F86 &amp; "_" &amp; INDEX('Tariff mapping'!$E$6:$E$37, MATCH('Outputs_pre-361'!$H86, 'Tariff mapping'!$D$6:$D$37, 0)) &amp; "_" &amp; $I86, Outputs_published!$D$6:$D$341, 0))</f>
        <v>12.85</v>
      </c>
      <c r="Q86" s="162">
        <f>INDEX(Outputs_published!Q$6:Q$341, MATCH($E86 &amp; "_" &amp; $F86 &amp; "_" &amp; INDEX('Tariff mapping'!$E$6:$E$37, MATCH('Outputs_pre-361'!$H86, 'Tariff mapping'!$D$6:$D$37, 0)) &amp; "_" &amp; $I86, Outputs_published!$D$6:$D$341, 0))</f>
        <v>14.9</v>
      </c>
      <c r="R86" s="162">
        <f>INDEX(Outputs_published!R$6:R$341, MATCH($E86 &amp; "_" &amp; $F86 &amp; "_" &amp; INDEX('Tariff mapping'!$E$6:$E$37, MATCH('Outputs_pre-361'!$H86, 'Tariff mapping'!$D$6:$D$37, 0)) &amp; "_" &amp; $I86, Outputs_published!$D$6:$D$341, 0))</f>
        <v>30.03</v>
      </c>
      <c r="S86" s="162">
        <f>INDEX(Outputs_published!S$6:S$341, MATCH($E86 &amp; "_" &amp; $F86 &amp; "_" &amp; INDEX('Tariff mapping'!$E$6:$E$37, MATCH('Outputs_pre-361'!$H86, 'Tariff mapping'!$D$6:$D$37, 0)) &amp; "_" &amp; $I86, Outputs_published!$D$6:$D$341, 0))</f>
        <v>20.39</v>
      </c>
      <c r="T86" s="162">
        <f>INDEX(Outputs_published!T$6:T$341, MATCH($E86 &amp; "_" &amp; $F86 &amp; "_" &amp; INDEX('Tariff mapping'!$E$6:$E$37, MATCH('Outputs_pre-361'!$H86, 'Tariff mapping'!$D$6:$D$37, 0)) &amp; "_" &amp; $I86, Outputs_published!$D$6:$D$341, 0))</f>
        <v>23.42</v>
      </c>
      <c r="U86" s="162">
        <f>INDEX(Outputs_published!U$6:U$341, MATCH($E86 &amp; "_" &amp; $F86 &amp; "_" &amp; INDEX('Tariff mapping'!$E$6:$E$37, MATCH('Outputs_pre-361'!$H86, 'Tariff mapping'!$D$6:$D$37, 0)) &amp; "_" &amp; $I86, Outputs_published!$D$6:$D$341, 0))</f>
        <v>16.89</v>
      </c>
      <c r="V86" s="162">
        <f>INDEX(Outputs_published!V$6:V$341, MATCH($E86 &amp; "_" &amp; $F86 &amp; "_" &amp; INDEX('Tariff mapping'!$E$6:$E$37, MATCH('Outputs_pre-361'!$H86, 'Tariff mapping'!$D$6:$D$37, 0)) &amp; "_" &amp; $I86, Outputs_published!$D$6:$D$341, 0))</f>
        <v>8.14</v>
      </c>
      <c r="W86" s="162">
        <f>INDEX(Outputs_published!W$6:W$341, MATCH($E86 &amp; "_" &amp; $F86 &amp; "_" &amp; INDEX('Tariff mapping'!$E$6:$E$37, MATCH('Outputs_pre-361'!$H86, 'Tariff mapping'!$D$6:$D$37, 0)) &amp; "_" &amp; $I86, Outputs_published!$D$6:$D$341, 0))</f>
        <v>11.31</v>
      </c>
      <c r="X86" s="162">
        <f>INDEX(Outputs_published!X$6:X$341, MATCH($E86 &amp; "_" &amp; $F86 &amp; "_" &amp; INDEX('Tariff mapping'!$E$6:$E$37, MATCH('Outputs_pre-361'!$H86, 'Tariff mapping'!$D$6:$D$37, 0)) &amp; "_" &amp; $I86, Outputs_published!$D$6:$D$341, 0))</f>
        <v>10.77</v>
      </c>
      <c r="Y86" s="162">
        <f>INDEX(Outputs_published!Y$6:Y$341, MATCH($E86 &amp; "_" &amp; $F86 &amp; "_" &amp; INDEX('Tariff mapping'!$E$6:$E$37, MATCH('Outputs_pre-361'!$H86, 'Tariff mapping'!$D$6:$D$37, 0)) &amp; "_" &amp; $I86, Outputs_published!$D$6:$D$341, 0))</f>
        <v>11.37</v>
      </c>
      <c r="Z86" s="162">
        <f>INDEX(Outputs_published!Z$6:Z$341, MATCH($E86 &amp; "_" &amp; $F86 &amp; "_" &amp; INDEX('Tariff mapping'!$E$6:$E$37, MATCH('Outputs_pre-361'!$H86, 'Tariff mapping'!$D$6:$D$37, 0)) &amp; "_" &amp; $I86, Outputs_published!$D$6:$D$341, 0))</f>
        <v>12.61</v>
      </c>
      <c r="AA86" s="162">
        <f>INDEX(Outputs_published!AA$6:AA$341, MATCH($E86 &amp; "_" &amp; $F86 &amp; "_" &amp; INDEX('Tariff mapping'!$E$6:$E$37, MATCH('Outputs_pre-361'!$H86, 'Tariff mapping'!$D$6:$D$37, 0)) &amp; "_" &amp; $I86, Outputs_published!$D$6:$D$341, 0))</f>
        <v>13.44</v>
      </c>
      <c r="AB86" s="162">
        <f>INDEX(Outputs_published!AB$6:AB$341, MATCH($E86 &amp; "_" &amp; $F86 &amp; "_" &amp; INDEX('Tariff mapping'!$E$6:$E$37, MATCH('Outputs_pre-361'!$H86, 'Tariff mapping'!$D$6:$D$37, 0)) &amp; "_" &amp; $I86, Outputs_published!$D$6:$D$341, 0))</f>
        <v>14.13</v>
      </c>
      <c r="AC86" s="65"/>
    </row>
    <row r="87" spans="1:29" x14ac:dyDescent="0.35">
      <c r="A87" s="49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162">
        <f>INDEX(Outputs_published!O$6:O$341, MATCH($E87 &amp; "_" &amp; $F87 &amp; "_" &amp; INDEX('Tariff mapping'!$E$6:$E$37, MATCH('Outputs_pre-361'!$H87, 'Tariff mapping'!$D$6:$D$37, 0)) &amp; "_" &amp; $I87, Outputs_published!$D$6:$D$341, 0))</f>
        <v>3.26</v>
      </c>
      <c r="P87" s="162">
        <f>INDEX(Outputs_published!P$6:P$341, MATCH($E87 &amp; "_" &amp; $F87 &amp; "_" &amp; INDEX('Tariff mapping'!$E$6:$E$37, MATCH('Outputs_pre-361'!$H87, 'Tariff mapping'!$D$6:$D$37, 0)) &amp; "_" &amp; $I87, Outputs_published!$D$6:$D$341, 0))</f>
        <v>1.89</v>
      </c>
      <c r="Q87" s="162">
        <f>INDEX(Outputs_published!Q$6:Q$341, MATCH($E87 &amp; "_" &amp; $F87 &amp; "_" &amp; INDEX('Tariff mapping'!$E$6:$E$37, MATCH('Outputs_pre-361'!$H87, 'Tariff mapping'!$D$6:$D$37, 0)) &amp; "_" &amp; $I87, Outputs_published!$D$6:$D$341, 0))</f>
        <v>1.28</v>
      </c>
      <c r="R87" s="162">
        <f>INDEX(Outputs_published!R$6:R$341, MATCH($E87 &amp; "_" &amp; $F87 &amp; "_" &amp; INDEX('Tariff mapping'!$E$6:$E$37, MATCH('Outputs_pre-361'!$H87, 'Tariff mapping'!$D$6:$D$37, 0)) &amp; "_" &amp; $I87, Outputs_published!$D$6:$D$341, 0))</f>
        <v>5.14</v>
      </c>
      <c r="S87" s="162">
        <f>INDEX(Outputs_published!S$6:S$341, MATCH($E87 &amp; "_" &amp; $F87 &amp; "_" &amp; INDEX('Tariff mapping'!$E$6:$E$37, MATCH('Outputs_pre-361'!$H87, 'Tariff mapping'!$D$6:$D$37, 0)) &amp; "_" &amp; $I87, Outputs_published!$D$6:$D$341, 0))</f>
        <v>2.69</v>
      </c>
      <c r="T87" s="162">
        <f>INDEX(Outputs_published!T$6:T$341, MATCH($E87 &amp; "_" &amp; $F87 &amp; "_" &amp; INDEX('Tariff mapping'!$E$6:$E$37, MATCH('Outputs_pre-361'!$H87, 'Tariff mapping'!$D$6:$D$37, 0)) &amp; "_" &amp; $I87, Outputs_published!$D$6:$D$341, 0))</f>
        <v>2.5</v>
      </c>
      <c r="U87" s="162">
        <f>INDEX(Outputs_published!U$6:U$341, MATCH($E87 &amp; "_" &amp; $F87 &amp; "_" &amp; INDEX('Tariff mapping'!$E$6:$E$37, MATCH('Outputs_pre-361'!$H87, 'Tariff mapping'!$D$6:$D$37, 0)) &amp; "_" &amp; $I87, Outputs_published!$D$6:$D$341, 0))</f>
        <v>2.48</v>
      </c>
      <c r="V87" s="162">
        <f>INDEX(Outputs_published!V$6:V$341, MATCH($E87 &amp; "_" &amp; $F87 &amp; "_" &amp; INDEX('Tariff mapping'!$E$6:$E$37, MATCH('Outputs_pre-361'!$H87, 'Tariff mapping'!$D$6:$D$37, 0)) &amp; "_" &amp; $I87, Outputs_published!$D$6:$D$341, 0))</f>
        <v>4.18</v>
      </c>
      <c r="W87" s="162">
        <f>INDEX(Outputs_published!W$6:W$341, MATCH($E87 &amp; "_" &amp; $F87 &amp; "_" &amp; INDEX('Tariff mapping'!$E$6:$E$37, MATCH('Outputs_pre-361'!$H87, 'Tariff mapping'!$D$6:$D$37, 0)) &amp; "_" &amp; $I87, Outputs_published!$D$6:$D$341, 0))</f>
        <v>3.68</v>
      </c>
      <c r="X87" s="162">
        <f>INDEX(Outputs_published!X$6:X$341, MATCH($E87 &amp; "_" &amp; $F87 &amp; "_" &amp; INDEX('Tariff mapping'!$E$6:$E$37, MATCH('Outputs_pre-361'!$H87, 'Tariff mapping'!$D$6:$D$37, 0)) &amp; "_" &amp; $I87, Outputs_published!$D$6:$D$341, 0))</f>
        <v>3.49</v>
      </c>
      <c r="Y87" s="162">
        <f>INDEX(Outputs_published!Y$6:Y$341, MATCH($E87 &amp; "_" &amp; $F87 &amp; "_" &amp; INDEX('Tariff mapping'!$E$6:$E$37, MATCH('Outputs_pre-361'!$H87, 'Tariff mapping'!$D$6:$D$37, 0)) &amp; "_" &amp; $I87, Outputs_published!$D$6:$D$341, 0))</f>
        <v>2.9</v>
      </c>
      <c r="Z87" s="162">
        <f>INDEX(Outputs_published!Z$6:Z$341, MATCH($E87 &amp; "_" &amp; $F87 &amp; "_" &amp; INDEX('Tariff mapping'!$E$6:$E$37, MATCH('Outputs_pre-361'!$H87, 'Tariff mapping'!$D$6:$D$37, 0)) &amp; "_" &amp; $I87, Outputs_published!$D$6:$D$341, 0))</f>
        <v>4.3499999999999996</v>
      </c>
      <c r="AA87" s="162">
        <f>INDEX(Outputs_published!AA$6:AA$341, MATCH($E87 &amp; "_" &amp; $F87 &amp; "_" &amp; INDEX('Tariff mapping'!$E$6:$E$37, MATCH('Outputs_pre-361'!$H87, 'Tariff mapping'!$D$6:$D$37, 0)) &amp; "_" &amp; $I87, Outputs_published!$D$6:$D$341, 0))</f>
        <v>3.87</v>
      </c>
      <c r="AB87" s="162">
        <f>INDEX(Outputs_published!AB$6:AB$341, MATCH($E87 &amp; "_" &amp; $F87 &amp; "_" &amp; INDEX('Tariff mapping'!$E$6:$E$37, MATCH('Outputs_pre-361'!$H87, 'Tariff mapping'!$D$6:$D$37, 0)) &amp; "_" &amp; $I87, Outputs_published!$D$6:$D$341, 0))</f>
        <v>3.41</v>
      </c>
      <c r="AC87" s="65"/>
    </row>
    <row r="88" spans="1:29" x14ac:dyDescent="0.35">
      <c r="A88" s="49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162">
        <f>INDEX(Outputs_published!O$6:O$341, MATCH($E88 &amp; "_" &amp; $F88 &amp; "_" &amp; INDEX('Tariff mapping'!$E$6:$E$37, MATCH('Outputs_pre-361'!$H88, 'Tariff mapping'!$D$6:$D$37, 0)) &amp; "_" &amp; $I88, Outputs_published!$D$6:$D$341, 0))</f>
        <v>4.91</v>
      </c>
      <c r="P88" s="162">
        <f>INDEX(Outputs_published!P$6:P$341, MATCH($E88 &amp; "_" &amp; $F88 &amp; "_" &amp; INDEX('Tariff mapping'!$E$6:$E$37, MATCH('Outputs_pre-361'!$H88, 'Tariff mapping'!$D$6:$D$37, 0)) &amp; "_" &amp; $I88, Outputs_published!$D$6:$D$341, 0))</f>
        <v>4.17</v>
      </c>
      <c r="Q88" s="162">
        <f>INDEX(Outputs_published!Q$6:Q$341, MATCH($E88 &amp; "_" &amp; $F88 &amp; "_" &amp; INDEX('Tariff mapping'!$E$6:$E$37, MATCH('Outputs_pre-361'!$H88, 'Tariff mapping'!$D$6:$D$37, 0)) &amp; "_" &amp; $I88, Outputs_published!$D$6:$D$341, 0))</f>
        <v>2.68</v>
      </c>
      <c r="R88" s="162">
        <f>INDEX(Outputs_published!R$6:R$341, MATCH($E88 &amp; "_" &amp; $F88 &amp; "_" &amp; INDEX('Tariff mapping'!$E$6:$E$37, MATCH('Outputs_pre-361'!$H88, 'Tariff mapping'!$D$6:$D$37, 0)) &amp; "_" &amp; $I88, Outputs_published!$D$6:$D$341, 0))</f>
        <v>9.18</v>
      </c>
      <c r="S88" s="162">
        <f>INDEX(Outputs_published!S$6:S$341, MATCH($E88 &amp; "_" &amp; $F88 &amp; "_" &amp; INDEX('Tariff mapping'!$E$6:$E$37, MATCH('Outputs_pre-361'!$H88, 'Tariff mapping'!$D$6:$D$37, 0)) &amp; "_" &amp; $I88, Outputs_published!$D$6:$D$341, 0))</f>
        <v>4.78</v>
      </c>
      <c r="T88" s="162">
        <f>INDEX(Outputs_published!T$6:T$341, MATCH($E88 &amp; "_" &amp; $F88 &amp; "_" &amp; INDEX('Tariff mapping'!$E$6:$E$37, MATCH('Outputs_pre-361'!$H88, 'Tariff mapping'!$D$6:$D$37, 0)) &amp; "_" &amp; $I88, Outputs_published!$D$6:$D$341, 0))</f>
        <v>3.69</v>
      </c>
      <c r="U88" s="162">
        <f>INDEX(Outputs_published!U$6:U$341, MATCH($E88 &amp; "_" &amp; $F88 &amp; "_" &amp; INDEX('Tariff mapping'!$E$6:$E$37, MATCH('Outputs_pre-361'!$H88, 'Tariff mapping'!$D$6:$D$37, 0)) &amp; "_" &amp; $I88, Outputs_published!$D$6:$D$341, 0))</f>
        <v>4.5199999999999996</v>
      </c>
      <c r="V88" s="162">
        <f>INDEX(Outputs_published!V$6:V$341, MATCH($E88 &amp; "_" &amp; $F88 &amp; "_" &amp; INDEX('Tariff mapping'!$E$6:$E$37, MATCH('Outputs_pre-361'!$H88, 'Tariff mapping'!$D$6:$D$37, 0)) &amp; "_" &amp; $I88, Outputs_published!$D$6:$D$341, 0))</f>
        <v>6.52</v>
      </c>
      <c r="W88" s="162">
        <f>INDEX(Outputs_published!W$6:W$341, MATCH($E88 &amp; "_" &amp; $F88 &amp; "_" &amp; INDEX('Tariff mapping'!$E$6:$E$37, MATCH('Outputs_pre-361'!$H88, 'Tariff mapping'!$D$6:$D$37, 0)) &amp; "_" &amp; $I88, Outputs_published!$D$6:$D$341, 0))</f>
        <v>7.12</v>
      </c>
      <c r="X88" s="162">
        <f>INDEX(Outputs_published!X$6:X$341, MATCH($E88 &amp; "_" &amp; $F88 &amp; "_" &amp; INDEX('Tariff mapping'!$E$6:$E$37, MATCH('Outputs_pre-361'!$H88, 'Tariff mapping'!$D$6:$D$37, 0)) &amp; "_" &amp; $I88, Outputs_published!$D$6:$D$341, 0))</f>
        <v>7.31</v>
      </c>
      <c r="Y88" s="162">
        <f>INDEX(Outputs_published!Y$6:Y$341, MATCH($E88 &amp; "_" &amp; $F88 &amp; "_" &amp; INDEX('Tariff mapping'!$E$6:$E$37, MATCH('Outputs_pre-361'!$H88, 'Tariff mapping'!$D$6:$D$37, 0)) &amp; "_" &amp; $I88, Outputs_published!$D$6:$D$341, 0))</f>
        <v>5.75</v>
      </c>
      <c r="Z88" s="162">
        <f>INDEX(Outputs_published!Z$6:Z$341, MATCH($E88 &amp; "_" &amp; $F88 &amp; "_" &amp; INDEX('Tariff mapping'!$E$6:$E$37, MATCH('Outputs_pre-361'!$H88, 'Tariff mapping'!$D$6:$D$37, 0)) &amp; "_" &amp; $I88, Outputs_published!$D$6:$D$341, 0))</f>
        <v>7.88</v>
      </c>
      <c r="AA88" s="162">
        <f>INDEX(Outputs_published!AA$6:AA$341, MATCH($E88 &amp; "_" &amp; $F88 &amp; "_" &amp; INDEX('Tariff mapping'!$E$6:$E$37, MATCH('Outputs_pre-361'!$H88, 'Tariff mapping'!$D$6:$D$37, 0)) &amp; "_" &amp; $I88, Outputs_published!$D$6:$D$341, 0))</f>
        <v>8.32</v>
      </c>
      <c r="AB88" s="162">
        <f>INDEX(Outputs_published!AB$6:AB$341, MATCH($E88 &amp; "_" &amp; $F88 &amp; "_" &amp; INDEX('Tariff mapping'!$E$6:$E$37, MATCH('Outputs_pre-361'!$H88, 'Tariff mapping'!$D$6:$D$37, 0)) &amp; "_" &amp; $I88, Outputs_published!$D$6:$D$341, 0))</f>
        <v>7.04</v>
      </c>
      <c r="AC88" s="65"/>
    </row>
    <row r="89" spans="1:29" x14ac:dyDescent="0.35">
      <c r="A89" s="49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162">
        <f>INDEX(Outputs_published!O$6:O$341, MATCH($E89 &amp; "_" &amp; $F89 &amp; "_" &amp; INDEX('Tariff mapping'!$E$6:$E$37, MATCH('Outputs_pre-361'!$H89, 'Tariff mapping'!$D$6:$D$37, 0)) &amp; "_" &amp; $I89, Outputs_published!$D$6:$D$341, 0))</f>
        <v>0.214</v>
      </c>
      <c r="P89" s="162">
        <f>INDEX(Outputs_published!P$6:P$341, MATCH($E89 &amp; "_" &amp; $F89 &amp; "_" &amp; INDEX('Tariff mapping'!$E$6:$E$37, MATCH('Outputs_pre-361'!$H89, 'Tariff mapping'!$D$6:$D$37, 0)) &amp; "_" &amp; $I89, Outputs_published!$D$6:$D$341, 0))</f>
        <v>0.14299999999999999</v>
      </c>
      <c r="Q89" s="162">
        <f>INDEX(Outputs_published!Q$6:Q$341, MATCH($E89 &amp; "_" &amp; $F89 &amp; "_" &amp; INDEX('Tariff mapping'!$E$6:$E$37, MATCH('Outputs_pre-361'!$H89, 'Tariff mapping'!$D$6:$D$37, 0)) &amp; "_" &amp; $I89, Outputs_published!$D$6:$D$341, 0))</f>
        <v>0.14000000000000001</v>
      </c>
      <c r="R89" s="162">
        <f>INDEX(Outputs_published!R$6:R$341, MATCH($E89 &amp; "_" &amp; $F89 &amp; "_" &amp; INDEX('Tariff mapping'!$E$6:$E$37, MATCH('Outputs_pre-361'!$H89, 'Tariff mapping'!$D$6:$D$37, 0)) &amp; "_" &amp; $I89, Outputs_published!$D$6:$D$341, 0))</f>
        <v>0.27300000000000002</v>
      </c>
      <c r="S89" s="162">
        <f>INDEX(Outputs_published!S$6:S$341, MATCH($E89 &amp; "_" &amp; $F89 &amp; "_" &amp; INDEX('Tariff mapping'!$E$6:$E$37, MATCH('Outputs_pre-361'!$H89, 'Tariff mapping'!$D$6:$D$37, 0)) &amp; "_" &amp; $I89, Outputs_published!$D$6:$D$341, 0))</f>
        <v>0.215</v>
      </c>
      <c r="T89" s="162">
        <f>INDEX(Outputs_published!T$6:T$341, MATCH($E89 &amp; "_" &amp; $F89 &amp; "_" &amp; INDEX('Tariff mapping'!$E$6:$E$37, MATCH('Outputs_pre-361'!$H89, 'Tariff mapping'!$D$6:$D$37, 0)) &amp; "_" &amp; $I89, Outputs_published!$D$6:$D$341, 0))</f>
        <v>0.23499999999999999</v>
      </c>
      <c r="U89" s="162">
        <f>INDEX(Outputs_published!U$6:U$341, MATCH($E89 &amp; "_" &amp; $F89 &amp; "_" &amp; INDEX('Tariff mapping'!$E$6:$E$37, MATCH('Outputs_pre-361'!$H89, 'Tariff mapping'!$D$6:$D$37, 0)) &amp; "_" &amp; $I89, Outputs_published!$D$6:$D$341, 0))</f>
        <v>0.40400000000000003</v>
      </c>
      <c r="V89" s="162">
        <f>INDEX(Outputs_published!V$6:V$341, MATCH($E89 &amp; "_" &amp; $F89 &amp; "_" &amp; INDEX('Tariff mapping'!$E$6:$E$37, MATCH('Outputs_pre-361'!$H89, 'Tariff mapping'!$D$6:$D$37, 0)) &amp; "_" &amp; $I89, Outputs_published!$D$6:$D$341, 0))</f>
        <v>0.38800000000000001</v>
      </c>
      <c r="W89" s="162">
        <f>INDEX(Outputs_published!W$6:W$341, MATCH($E89 &amp; "_" &amp; $F89 &amp; "_" &amp; INDEX('Tariff mapping'!$E$6:$E$37, MATCH('Outputs_pre-361'!$H89, 'Tariff mapping'!$D$6:$D$37, 0)) &amp; "_" &amp; $I89, Outputs_published!$D$6:$D$341, 0))</f>
        <v>0.27600000000000002</v>
      </c>
      <c r="X89" s="162">
        <f>INDEX(Outputs_published!X$6:X$341, MATCH($E89 &amp; "_" &amp; $F89 &amp; "_" &amp; INDEX('Tariff mapping'!$E$6:$E$37, MATCH('Outputs_pre-361'!$H89, 'Tariff mapping'!$D$6:$D$37, 0)) &amp; "_" &amp; $I89, Outputs_published!$D$6:$D$341, 0))</f>
        <v>0.32300000000000001</v>
      </c>
      <c r="Y89" s="162">
        <f>INDEX(Outputs_published!Y$6:Y$341, MATCH($E89 &amp; "_" &amp; $F89 &amp; "_" &amp; INDEX('Tariff mapping'!$E$6:$E$37, MATCH('Outputs_pre-361'!$H89, 'Tariff mapping'!$D$6:$D$37, 0)) &amp; "_" &amp; $I89, Outputs_published!$D$6:$D$341, 0))</f>
        <v>0.157</v>
      </c>
      <c r="Z89" s="162">
        <f>INDEX(Outputs_published!Z$6:Z$341, MATCH($E89 &amp; "_" &amp; $F89 &amp; "_" &amp; INDEX('Tariff mapping'!$E$6:$E$37, MATCH('Outputs_pre-361'!$H89, 'Tariff mapping'!$D$6:$D$37, 0)) &amp; "_" &amp; $I89, Outputs_published!$D$6:$D$341, 0))</f>
        <v>0.19900000000000001</v>
      </c>
      <c r="AA89" s="162">
        <f>INDEX(Outputs_published!AA$6:AA$341, MATCH($E89 &amp; "_" &amp; $F89 &amp; "_" &amp; INDEX('Tariff mapping'!$E$6:$E$37, MATCH('Outputs_pre-361'!$H89, 'Tariff mapping'!$D$6:$D$37, 0)) &amp; "_" &amp; $I89, Outputs_published!$D$6:$D$341, 0))</f>
        <v>0.11700000000000001</v>
      </c>
      <c r="AB89" s="162">
        <f>INDEX(Outputs_published!AB$6:AB$341, MATCH($E89 &amp; "_" &amp; $F89 &amp; "_" &amp; INDEX('Tariff mapping'!$E$6:$E$37, MATCH('Outputs_pre-361'!$H89, 'Tariff mapping'!$D$6:$D$37, 0)) &amp; "_" &amp; $I89, Outputs_published!$D$6:$D$341, 0))</f>
        <v>0.191</v>
      </c>
      <c r="AC89" s="65"/>
    </row>
    <row r="90" spans="1:29" x14ac:dyDescent="0.35">
      <c r="A90" s="49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162">
        <f>INDEX(Outputs_published!O$6:O$341, MATCH($E90 &amp; "_" &amp; $F90 &amp; "_" &amp; INDEX('Tariff mapping'!$E$6:$E$37, MATCH('Outputs_pre-361'!$H90, 'Tariff mapping'!$D$6:$D$37, 0)) &amp; "_" &amp; $I90, Outputs_published!$D$6:$D$341, 0))</f>
        <v>7.7649999999999997</v>
      </c>
      <c r="P90" s="162">
        <f>INDEX(Outputs_published!P$6:P$341, MATCH($E90 &amp; "_" &amp; $F90 &amp; "_" &amp; INDEX('Tariff mapping'!$E$6:$E$37, MATCH('Outputs_pre-361'!$H90, 'Tariff mapping'!$D$6:$D$37, 0)) &amp; "_" &amp; $I90, Outputs_published!$D$6:$D$341, 0))</f>
        <v>6.7549999999999999</v>
      </c>
      <c r="Q90" s="162">
        <f>INDEX(Outputs_published!Q$6:Q$341, MATCH($E90 &amp; "_" &amp; $F90 &amp; "_" &amp; INDEX('Tariff mapping'!$E$6:$E$37, MATCH('Outputs_pre-361'!$H90, 'Tariff mapping'!$D$6:$D$37, 0)) &amp; "_" &amp; $I90, Outputs_published!$D$6:$D$341, 0))</f>
        <v>5.0419999999999998</v>
      </c>
      <c r="R90" s="162">
        <f>INDEX(Outputs_published!R$6:R$341, MATCH($E90 &amp; "_" &amp; $F90 &amp; "_" &amp; INDEX('Tariff mapping'!$E$6:$E$37, MATCH('Outputs_pre-361'!$H90, 'Tariff mapping'!$D$6:$D$37, 0)) &amp; "_" &amp; $I90, Outputs_published!$D$6:$D$341, 0))</f>
        <v>9.0749999999999993</v>
      </c>
      <c r="S90" s="162">
        <f>INDEX(Outputs_published!S$6:S$341, MATCH($E90 &amp; "_" &amp; $F90 &amp; "_" &amp; INDEX('Tariff mapping'!$E$6:$E$37, MATCH('Outputs_pre-361'!$H90, 'Tariff mapping'!$D$6:$D$37, 0)) &amp; "_" &amp; $I90, Outputs_published!$D$6:$D$341, 0))</f>
        <v>6.8170000000000002</v>
      </c>
      <c r="T90" s="162">
        <f>INDEX(Outputs_published!T$6:T$341, MATCH($E90 &amp; "_" &amp; $F90 &amp; "_" &amp; INDEX('Tariff mapping'!$E$6:$E$37, MATCH('Outputs_pre-361'!$H90, 'Tariff mapping'!$D$6:$D$37, 0)) &amp; "_" &amp; $I90, Outputs_published!$D$6:$D$341, 0))</f>
        <v>8.1809999999999992</v>
      </c>
      <c r="U90" s="162">
        <f>INDEX(Outputs_published!U$6:U$341, MATCH($E90 &amp; "_" &amp; $F90 &amp; "_" &amp; INDEX('Tariff mapping'!$E$6:$E$37, MATCH('Outputs_pre-361'!$H90, 'Tariff mapping'!$D$6:$D$37, 0)) &amp; "_" &amp; $I90, Outputs_published!$D$6:$D$341, 0))</f>
        <v>10.541</v>
      </c>
      <c r="V90" s="162">
        <f>INDEX(Outputs_published!V$6:V$341, MATCH($E90 &amp; "_" &amp; $F90 &amp; "_" &amp; INDEX('Tariff mapping'!$E$6:$E$37, MATCH('Outputs_pre-361'!$H90, 'Tariff mapping'!$D$6:$D$37, 0)) &amp; "_" &amp; $I90, Outputs_published!$D$6:$D$341, 0))</f>
        <v>4.2389999999999999</v>
      </c>
      <c r="W90" s="162">
        <f>INDEX(Outputs_published!W$6:W$341, MATCH($E90 &amp; "_" &amp; $F90 &amp; "_" &amp; INDEX('Tariff mapping'!$E$6:$E$37, MATCH('Outputs_pre-361'!$H90, 'Tariff mapping'!$D$6:$D$37, 0)) &amp; "_" &amp; $I90, Outputs_published!$D$6:$D$341, 0))</f>
        <v>9.09</v>
      </c>
      <c r="X90" s="162">
        <f>INDEX(Outputs_published!X$6:X$341, MATCH($E90 &amp; "_" &amp; $F90 &amp; "_" &amp; INDEX('Tariff mapping'!$E$6:$E$37, MATCH('Outputs_pre-361'!$H90, 'Tariff mapping'!$D$6:$D$37, 0)) &amp; "_" &amp; $I90, Outputs_published!$D$6:$D$341, 0))</f>
        <v>9.86</v>
      </c>
      <c r="Y90" s="162">
        <f>INDEX(Outputs_published!Y$6:Y$341, MATCH($E90 &amp; "_" &amp; $F90 &amp; "_" &amp; INDEX('Tariff mapping'!$E$6:$E$37, MATCH('Outputs_pre-361'!$H90, 'Tariff mapping'!$D$6:$D$37, 0)) &amp; "_" &amp; $I90, Outputs_published!$D$6:$D$341, 0))</f>
        <v>5.8019999999999996</v>
      </c>
      <c r="Z90" s="162">
        <f>INDEX(Outputs_published!Z$6:Z$341, MATCH($E90 &amp; "_" &amp; $F90 &amp; "_" &amp; INDEX('Tariff mapping'!$E$6:$E$37, MATCH('Outputs_pre-361'!$H90, 'Tariff mapping'!$D$6:$D$37, 0)) &amp; "_" &amp; $I90, Outputs_published!$D$6:$D$341, 0))</f>
        <v>5.8979999999999997</v>
      </c>
      <c r="AA90" s="162">
        <f>INDEX(Outputs_published!AA$6:AA$341, MATCH($E90 &amp; "_" &amp; $F90 &amp; "_" &amp; INDEX('Tariff mapping'!$E$6:$E$37, MATCH('Outputs_pre-361'!$H90, 'Tariff mapping'!$D$6:$D$37, 0)) &amp; "_" &amp; $I90, Outputs_published!$D$6:$D$341, 0))</f>
        <v>9.5020000000000007</v>
      </c>
      <c r="AB90" s="162">
        <f>INDEX(Outputs_published!AB$6:AB$341, MATCH($E90 &amp; "_" &amp; $F90 &amp; "_" &amp; INDEX('Tariff mapping'!$E$6:$E$37, MATCH('Outputs_pre-361'!$H90, 'Tariff mapping'!$D$6:$D$37, 0)) &amp; "_" &amp; $I90, Outputs_published!$D$6:$D$341, 0))</f>
        <v>7.7839999999999998</v>
      </c>
      <c r="AC90" s="65"/>
    </row>
    <row r="91" spans="1:29" x14ac:dyDescent="0.35">
      <c r="A91" s="49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162">
        <f>INDEX(Outputs_published!O$6:O$341, MATCH($E91 &amp; "_" &amp; $F91 &amp; "_" &amp; INDEX('Tariff mapping'!$E$6:$E$37, MATCH('Outputs_pre-361'!$H91, 'Tariff mapping'!$D$6:$D$37, 0)) &amp; "_" &amp; $I91, Outputs_published!$D$6:$D$341, 0))</f>
        <v>1.5649999999999999</v>
      </c>
      <c r="P91" s="162">
        <f>INDEX(Outputs_published!P$6:P$341, MATCH($E91 &amp; "_" &amp; $F91 &amp; "_" &amp; INDEX('Tariff mapping'!$E$6:$E$37, MATCH('Outputs_pre-361'!$H91, 'Tariff mapping'!$D$6:$D$37, 0)) &amp; "_" &amp; $I91, Outputs_published!$D$6:$D$341, 0))</f>
        <v>1.794</v>
      </c>
      <c r="Q91" s="162">
        <f>INDEX(Outputs_published!Q$6:Q$341, MATCH($E91 &amp; "_" &amp; $F91 &amp; "_" &amp; INDEX('Tariff mapping'!$E$6:$E$37, MATCH('Outputs_pre-361'!$H91, 'Tariff mapping'!$D$6:$D$37, 0)) &amp; "_" &amp; $I91, Outputs_published!$D$6:$D$341, 0))</f>
        <v>1.724</v>
      </c>
      <c r="R91" s="162">
        <f>INDEX(Outputs_published!R$6:R$341, MATCH($E91 &amp; "_" &amp; $F91 &amp; "_" &amp; INDEX('Tariff mapping'!$E$6:$E$37, MATCH('Outputs_pre-361'!$H91, 'Tariff mapping'!$D$6:$D$37, 0)) &amp; "_" &amp; $I91, Outputs_published!$D$6:$D$341, 0))</f>
        <v>2.5339999999999998</v>
      </c>
      <c r="S91" s="162">
        <f>INDEX(Outputs_published!S$6:S$341, MATCH($E91 &amp; "_" &amp; $F91 &amp; "_" &amp; INDEX('Tariff mapping'!$E$6:$E$37, MATCH('Outputs_pre-361'!$H91, 'Tariff mapping'!$D$6:$D$37, 0)) &amp; "_" &amp; $I91, Outputs_published!$D$6:$D$341, 0))</f>
        <v>1.069</v>
      </c>
      <c r="T91" s="162">
        <f>INDEX(Outputs_published!T$6:T$341, MATCH($E91 &amp; "_" &amp; $F91 &amp; "_" &amp; INDEX('Tariff mapping'!$E$6:$E$37, MATCH('Outputs_pre-361'!$H91, 'Tariff mapping'!$D$6:$D$37, 0)) &amp; "_" &amp; $I91, Outputs_published!$D$6:$D$341, 0))</f>
        <v>1.8129999999999999</v>
      </c>
      <c r="U91" s="162">
        <f>INDEX(Outputs_published!U$6:U$341, MATCH($E91 &amp; "_" &amp; $F91 &amp; "_" &amp; INDEX('Tariff mapping'!$E$6:$E$37, MATCH('Outputs_pre-361'!$H91, 'Tariff mapping'!$D$6:$D$37, 0)) &amp; "_" &amp; $I91, Outputs_published!$D$6:$D$341, 0))</f>
        <v>2.74</v>
      </c>
      <c r="V91" s="162">
        <f>INDEX(Outputs_published!V$6:V$341, MATCH($E91 &amp; "_" &amp; $F91 &amp; "_" &amp; INDEX('Tariff mapping'!$E$6:$E$37, MATCH('Outputs_pre-361'!$H91, 'Tariff mapping'!$D$6:$D$37, 0)) &amp; "_" &amp; $I91, Outputs_published!$D$6:$D$341, 0))</f>
        <v>0.14399999999999999</v>
      </c>
      <c r="W91" s="162">
        <f>INDEX(Outputs_published!W$6:W$341, MATCH($E91 &amp; "_" &amp; $F91 &amp; "_" &amp; INDEX('Tariff mapping'!$E$6:$E$37, MATCH('Outputs_pre-361'!$H91, 'Tariff mapping'!$D$6:$D$37, 0)) &amp; "_" &amp; $I91, Outputs_published!$D$6:$D$341, 0))</f>
        <v>0.88100000000000001</v>
      </c>
      <c r="X91" s="162">
        <f>INDEX(Outputs_published!X$6:X$341, MATCH($E91 &amp; "_" &amp; $F91 &amp; "_" &amp; INDEX('Tariff mapping'!$E$6:$E$37, MATCH('Outputs_pre-361'!$H91, 'Tariff mapping'!$D$6:$D$37, 0)) &amp; "_" &amp; $I91, Outputs_published!$D$6:$D$341, 0))</f>
        <v>0.48499999999999999</v>
      </c>
      <c r="Y91" s="162">
        <f>INDEX(Outputs_published!Y$6:Y$341, MATCH($E91 &amp; "_" &amp; $F91 &amp; "_" &amp; INDEX('Tariff mapping'!$E$6:$E$37, MATCH('Outputs_pre-361'!$H91, 'Tariff mapping'!$D$6:$D$37, 0)) &amp; "_" &amp; $I91, Outputs_published!$D$6:$D$341, 0))</f>
        <v>1.4730000000000001</v>
      </c>
      <c r="Z91" s="162">
        <f>INDEX(Outputs_published!Z$6:Z$341, MATCH($E91 &amp; "_" &amp; $F91 &amp; "_" &amp; INDEX('Tariff mapping'!$E$6:$E$37, MATCH('Outputs_pre-361'!$H91, 'Tariff mapping'!$D$6:$D$37, 0)) &amp; "_" &amp; $I91, Outputs_published!$D$6:$D$341, 0))</f>
        <v>1.7</v>
      </c>
      <c r="AA91" s="162">
        <f>INDEX(Outputs_published!AA$6:AA$341, MATCH($E91 &amp; "_" &amp; $F91 &amp; "_" &amp; INDEX('Tariff mapping'!$E$6:$E$37, MATCH('Outputs_pre-361'!$H91, 'Tariff mapping'!$D$6:$D$37, 0)) &amp; "_" &amp; $I91, Outputs_published!$D$6:$D$341, 0))</f>
        <v>1.728</v>
      </c>
      <c r="AB91" s="162">
        <f>INDEX(Outputs_published!AB$6:AB$341, MATCH($E91 &amp; "_" &amp; $F91 &amp; "_" &amp; INDEX('Tariff mapping'!$E$6:$E$37, MATCH('Outputs_pre-361'!$H91, 'Tariff mapping'!$D$6:$D$37, 0)) &amp; "_" &amp; $I91, Outputs_published!$D$6:$D$341, 0))</f>
        <v>1.825</v>
      </c>
      <c r="AC91" s="65"/>
    </row>
    <row r="92" spans="1:29" x14ac:dyDescent="0.35">
      <c r="A92" s="49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162">
        <f>INDEX(Outputs_published!O$6:O$341, MATCH($E92 &amp; "_" &amp; $F92 &amp; "_" &amp; INDEX('Tariff mapping'!$E$6:$E$37, MATCH('Outputs_pre-361'!$H92, 'Tariff mapping'!$D$6:$D$37, 0)) &amp; "_" &amp; $I92, Outputs_published!$D$6:$D$341, 0))</f>
        <v>0.64200000000000002</v>
      </c>
      <c r="P92" s="162">
        <f>INDEX(Outputs_published!P$6:P$341, MATCH($E92 &amp; "_" &amp; $F92 &amp; "_" &amp; INDEX('Tariff mapping'!$E$6:$E$37, MATCH('Outputs_pre-361'!$H92, 'Tariff mapping'!$D$6:$D$37, 0)) &amp; "_" &amp; $I92, Outputs_published!$D$6:$D$341, 0))</f>
        <v>1.25</v>
      </c>
      <c r="Q92" s="162">
        <f>INDEX(Outputs_published!Q$6:Q$341, MATCH($E92 &amp; "_" &amp; $F92 &amp; "_" &amp; INDEX('Tariff mapping'!$E$6:$E$37, MATCH('Outputs_pre-361'!$H92, 'Tariff mapping'!$D$6:$D$37, 0)) &amp; "_" &amp; $I92, Outputs_published!$D$6:$D$341, 0))</f>
        <v>1.095</v>
      </c>
      <c r="R92" s="162">
        <f>INDEX(Outputs_published!R$6:R$341, MATCH($E92 &amp; "_" &amp; $F92 &amp; "_" &amp; INDEX('Tariff mapping'!$E$6:$E$37, MATCH('Outputs_pre-361'!$H92, 'Tariff mapping'!$D$6:$D$37, 0)) &amp; "_" &amp; $I92, Outputs_published!$D$6:$D$341, 0))</f>
        <v>1.8879999999999999</v>
      </c>
      <c r="S92" s="162">
        <f>INDEX(Outputs_published!S$6:S$341, MATCH($E92 &amp; "_" &amp; $F92 &amp; "_" &amp; INDEX('Tariff mapping'!$E$6:$E$37, MATCH('Outputs_pre-361'!$H92, 'Tariff mapping'!$D$6:$D$37, 0)) &amp; "_" &amp; $I92, Outputs_published!$D$6:$D$341, 0))</f>
        <v>0.48199999999999998</v>
      </c>
      <c r="T92" s="162">
        <f>INDEX(Outputs_published!T$6:T$341, MATCH($E92 &amp; "_" &amp; $F92 &amp; "_" &amp; INDEX('Tariff mapping'!$E$6:$E$37, MATCH('Outputs_pre-361'!$H92, 'Tariff mapping'!$D$6:$D$37, 0)) &amp; "_" &amp; $I92, Outputs_published!$D$6:$D$341, 0))</f>
        <v>1.163</v>
      </c>
      <c r="U92" s="162">
        <f>INDEX(Outputs_published!U$6:U$341, MATCH($E92 &amp; "_" &amp; $F92 &amp; "_" &amp; INDEX('Tariff mapping'!$E$6:$E$37, MATCH('Outputs_pre-361'!$H92, 'Tariff mapping'!$D$6:$D$37, 0)) &amp; "_" &amp; $I92, Outputs_published!$D$6:$D$341, 0))</f>
        <v>1.5489999999999999</v>
      </c>
      <c r="V92" s="162">
        <f>INDEX(Outputs_published!V$6:V$341, MATCH($E92 &amp; "_" &amp; $F92 &amp; "_" &amp; INDEX('Tariff mapping'!$E$6:$E$37, MATCH('Outputs_pre-361'!$H92, 'Tariff mapping'!$D$6:$D$37, 0)) &amp; "_" &amp; $I92, Outputs_published!$D$6:$D$341, 0))</f>
        <v>0</v>
      </c>
      <c r="W92" s="162">
        <f>INDEX(Outputs_published!W$6:W$341, MATCH($E92 &amp; "_" &amp; $F92 &amp; "_" &amp; INDEX('Tariff mapping'!$E$6:$E$37, MATCH('Outputs_pre-361'!$H92, 'Tariff mapping'!$D$6:$D$37, 0)) &amp; "_" &amp; $I92, Outputs_published!$D$6:$D$341, 0))</f>
        <v>0.61</v>
      </c>
      <c r="X92" s="162">
        <f>INDEX(Outputs_published!X$6:X$341, MATCH($E92 &amp; "_" &amp; $F92 &amp; "_" &amp; INDEX('Tariff mapping'!$E$6:$E$37, MATCH('Outputs_pre-361'!$H92, 'Tariff mapping'!$D$6:$D$37, 0)) &amp; "_" &amp; $I92, Outputs_published!$D$6:$D$341, 0))</f>
        <v>0.224</v>
      </c>
      <c r="Y92" s="162">
        <f>INDEX(Outputs_published!Y$6:Y$341, MATCH($E92 &amp; "_" &amp; $F92 &amp; "_" &amp; INDEX('Tariff mapping'!$E$6:$E$37, MATCH('Outputs_pre-361'!$H92, 'Tariff mapping'!$D$6:$D$37, 0)) &amp; "_" &amp; $I92, Outputs_published!$D$6:$D$341, 0))</f>
        <v>0.91</v>
      </c>
      <c r="Z92" s="162">
        <f>INDEX(Outputs_published!Z$6:Z$341, MATCH($E92 &amp; "_" &amp; $F92 &amp; "_" &amp; INDEX('Tariff mapping'!$E$6:$E$37, MATCH('Outputs_pre-361'!$H92, 'Tariff mapping'!$D$6:$D$37, 0)) &amp; "_" &amp; $I92, Outputs_published!$D$6:$D$341, 0))</f>
        <v>1.141</v>
      </c>
      <c r="AA92" s="162">
        <f>INDEX(Outputs_published!AA$6:AA$341, MATCH($E92 &amp; "_" &amp; $F92 &amp; "_" &amp; INDEX('Tariff mapping'!$E$6:$E$37, MATCH('Outputs_pre-361'!$H92, 'Tariff mapping'!$D$6:$D$37, 0)) &amp; "_" &amp; $I92, Outputs_published!$D$6:$D$341, 0))</f>
        <v>1.399</v>
      </c>
      <c r="AB92" s="162">
        <f>INDEX(Outputs_published!AB$6:AB$341, MATCH($E92 &amp; "_" &amp; $F92 &amp; "_" &amp; INDEX('Tariff mapping'!$E$6:$E$37, MATCH('Outputs_pre-361'!$H92, 'Tariff mapping'!$D$6:$D$37, 0)) &amp; "_" &amp; $I92, Outputs_published!$D$6:$D$341, 0))</f>
        <v>1.373</v>
      </c>
      <c r="AC92" s="65"/>
    </row>
    <row r="93" spans="1:29" x14ac:dyDescent="0.35">
      <c r="A93" s="49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162">
        <f>INDEX(Outputs_published!O$6:O$341, MATCH($E93 &amp; "_" &amp; $F93 &amp; "_" &amp; INDEX('Tariff mapping'!$E$6:$E$37, MATCH('Outputs_pre-361'!$H93, 'Tariff mapping'!$D$6:$D$37, 0)) &amp; "_" &amp; $I93, Outputs_published!$D$6:$D$341, 0))</f>
        <v>17.11</v>
      </c>
      <c r="P93" s="162">
        <f>INDEX(Outputs_published!P$6:P$341, MATCH($E93 &amp; "_" &amp; $F93 &amp; "_" &amp; INDEX('Tariff mapping'!$E$6:$E$37, MATCH('Outputs_pre-361'!$H93, 'Tariff mapping'!$D$6:$D$37, 0)) &amp; "_" &amp; $I93, Outputs_published!$D$6:$D$341, 0))</f>
        <v>12.85</v>
      </c>
      <c r="Q93" s="162">
        <f>INDEX(Outputs_published!Q$6:Q$341, MATCH($E93 &amp; "_" &amp; $F93 &amp; "_" &amp; INDEX('Tariff mapping'!$E$6:$E$37, MATCH('Outputs_pre-361'!$H93, 'Tariff mapping'!$D$6:$D$37, 0)) &amp; "_" &amp; $I93, Outputs_published!$D$6:$D$341, 0))</f>
        <v>14.9</v>
      </c>
      <c r="R93" s="162">
        <f>INDEX(Outputs_published!R$6:R$341, MATCH($E93 &amp; "_" &amp; $F93 &amp; "_" &amp; INDEX('Tariff mapping'!$E$6:$E$37, MATCH('Outputs_pre-361'!$H93, 'Tariff mapping'!$D$6:$D$37, 0)) &amp; "_" &amp; $I93, Outputs_published!$D$6:$D$341, 0))</f>
        <v>30.03</v>
      </c>
      <c r="S93" s="162">
        <f>INDEX(Outputs_published!S$6:S$341, MATCH($E93 &amp; "_" &amp; $F93 &amp; "_" &amp; INDEX('Tariff mapping'!$E$6:$E$37, MATCH('Outputs_pre-361'!$H93, 'Tariff mapping'!$D$6:$D$37, 0)) &amp; "_" &amp; $I93, Outputs_published!$D$6:$D$341, 0))</f>
        <v>20.39</v>
      </c>
      <c r="T93" s="162">
        <f>INDEX(Outputs_published!T$6:T$341, MATCH($E93 &amp; "_" &amp; $F93 &amp; "_" &amp; INDEX('Tariff mapping'!$E$6:$E$37, MATCH('Outputs_pre-361'!$H93, 'Tariff mapping'!$D$6:$D$37, 0)) &amp; "_" &amp; $I93, Outputs_published!$D$6:$D$341, 0))</f>
        <v>23.42</v>
      </c>
      <c r="U93" s="162">
        <f>INDEX(Outputs_published!U$6:U$341, MATCH($E93 &amp; "_" &amp; $F93 &amp; "_" &amp; INDEX('Tariff mapping'!$E$6:$E$37, MATCH('Outputs_pre-361'!$H93, 'Tariff mapping'!$D$6:$D$37, 0)) &amp; "_" &amp; $I93, Outputs_published!$D$6:$D$341, 0))</f>
        <v>16.89</v>
      </c>
      <c r="V93" s="162">
        <f>INDEX(Outputs_published!V$6:V$341, MATCH($E93 &amp; "_" &amp; $F93 &amp; "_" &amp; INDEX('Tariff mapping'!$E$6:$E$37, MATCH('Outputs_pre-361'!$H93, 'Tariff mapping'!$D$6:$D$37, 0)) &amp; "_" &amp; $I93, Outputs_published!$D$6:$D$341, 0))</f>
        <v>8.14</v>
      </c>
      <c r="W93" s="162">
        <f>INDEX(Outputs_published!W$6:W$341, MATCH($E93 &amp; "_" &amp; $F93 &amp; "_" &amp; INDEX('Tariff mapping'!$E$6:$E$37, MATCH('Outputs_pre-361'!$H93, 'Tariff mapping'!$D$6:$D$37, 0)) &amp; "_" &amp; $I93, Outputs_published!$D$6:$D$341, 0))</f>
        <v>11.31</v>
      </c>
      <c r="X93" s="162">
        <f>INDEX(Outputs_published!X$6:X$341, MATCH($E93 &amp; "_" &amp; $F93 &amp; "_" &amp; INDEX('Tariff mapping'!$E$6:$E$37, MATCH('Outputs_pre-361'!$H93, 'Tariff mapping'!$D$6:$D$37, 0)) &amp; "_" &amp; $I93, Outputs_published!$D$6:$D$341, 0))</f>
        <v>10.77</v>
      </c>
      <c r="Y93" s="162">
        <f>INDEX(Outputs_published!Y$6:Y$341, MATCH($E93 &amp; "_" &amp; $F93 &amp; "_" &amp; INDEX('Tariff mapping'!$E$6:$E$37, MATCH('Outputs_pre-361'!$H93, 'Tariff mapping'!$D$6:$D$37, 0)) &amp; "_" &amp; $I93, Outputs_published!$D$6:$D$341, 0))</f>
        <v>11.37</v>
      </c>
      <c r="Z93" s="162">
        <f>INDEX(Outputs_published!Z$6:Z$341, MATCH($E93 &amp; "_" &amp; $F93 &amp; "_" &amp; INDEX('Tariff mapping'!$E$6:$E$37, MATCH('Outputs_pre-361'!$H93, 'Tariff mapping'!$D$6:$D$37, 0)) &amp; "_" &amp; $I93, Outputs_published!$D$6:$D$341, 0))</f>
        <v>12.61</v>
      </c>
      <c r="AA93" s="162">
        <f>INDEX(Outputs_published!AA$6:AA$341, MATCH($E93 &amp; "_" &amp; $F93 &amp; "_" &amp; INDEX('Tariff mapping'!$E$6:$E$37, MATCH('Outputs_pre-361'!$H93, 'Tariff mapping'!$D$6:$D$37, 0)) &amp; "_" &amp; $I93, Outputs_published!$D$6:$D$341, 0))</f>
        <v>13.44</v>
      </c>
      <c r="AB93" s="162">
        <f>INDEX(Outputs_published!AB$6:AB$341, MATCH($E93 &amp; "_" &amp; $F93 &amp; "_" &amp; INDEX('Tariff mapping'!$E$6:$E$37, MATCH('Outputs_pre-361'!$H93, 'Tariff mapping'!$D$6:$D$37, 0)) &amp; "_" &amp; $I93, Outputs_published!$D$6:$D$341, 0))</f>
        <v>14.13</v>
      </c>
      <c r="AC93" s="65"/>
    </row>
    <row r="94" spans="1:29" x14ac:dyDescent="0.35">
      <c r="A94" s="49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162">
        <f>INDEX(Outputs_published!O$6:O$341, MATCH($E94 &amp; "_" &amp; $F94 &amp; "_" &amp; INDEX('Tariff mapping'!$E$6:$E$37, MATCH('Outputs_pre-361'!$H94, 'Tariff mapping'!$D$6:$D$37, 0)) &amp; "_" &amp; $I94, Outputs_published!$D$6:$D$341, 0))</f>
        <v>3.26</v>
      </c>
      <c r="P94" s="162">
        <f>INDEX(Outputs_published!P$6:P$341, MATCH($E94 &amp; "_" &amp; $F94 &amp; "_" &amp; INDEX('Tariff mapping'!$E$6:$E$37, MATCH('Outputs_pre-361'!$H94, 'Tariff mapping'!$D$6:$D$37, 0)) &amp; "_" &amp; $I94, Outputs_published!$D$6:$D$341, 0))</f>
        <v>1.89</v>
      </c>
      <c r="Q94" s="162">
        <f>INDEX(Outputs_published!Q$6:Q$341, MATCH($E94 &amp; "_" &amp; $F94 &amp; "_" &amp; INDEX('Tariff mapping'!$E$6:$E$37, MATCH('Outputs_pre-361'!$H94, 'Tariff mapping'!$D$6:$D$37, 0)) &amp; "_" &amp; $I94, Outputs_published!$D$6:$D$341, 0))</f>
        <v>1.28</v>
      </c>
      <c r="R94" s="162">
        <f>INDEX(Outputs_published!R$6:R$341, MATCH($E94 &amp; "_" &amp; $F94 &amp; "_" &amp; INDEX('Tariff mapping'!$E$6:$E$37, MATCH('Outputs_pre-361'!$H94, 'Tariff mapping'!$D$6:$D$37, 0)) &amp; "_" &amp; $I94, Outputs_published!$D$6:$D$341, 0))</f>
        <v>5.14</v>
      </c>
      <c r="S94" s="162">
        <f>INDEX(Outputs_published!S$6:S$341, MATCH($E94 &amp; "_" &amp; $F94 &amp; "_" &amp; INDEX('Tariff mapping'!$E$6:$E$37, MATCH('Outputs_pre-361'!$H94, 'Tariff mapping'!$D$6:$D$37, 0)) &amp; "_" &amp; $I94, Outputs_published!$D$6:$D$341, 0))</f>
        <v>2.69</v>
      </c>
      <c r="T94" s="162">
        <f>INDEX(Outputs_published!T$6:T$341, MATCH($E94 &amp; "_" &amp; $F94 &amp; "_" &amp; INDEX('Tariff mapping'!$E$6:$E$37, MATCH('Outputs_pre-361'!$H94, 'Tariff mapping'!$D$6:$D$37, 0)) &amp; "_" &amp; $I94, Outputs_published!$D$6:$D$341, 0))</f>
        <v>2.5</v>
      </c>
      <c r="U94" s="162">
        <f>INDEX(Outputs_published!U$6:U$341, MATCH($E94 &amp; "_" &amp; $F94 &amp; "_" &amp; INDEX('Tariff mapping'!$E$6:$E$37, MATCH('Outputs_pre-361'!$H94, 'Tariff mapping'!$D$6:$D$37, 0)) &amp; "_" &amp; $I94, Outputs_published!$D$6:$D$341, 0))</f>
        <v>2.48</v>
      </c>
      <c r="V94" s="162">
        <f>INDEX(Outputs_published!V$6:V$341, MATCH($E94 &amp; "_" &amp; $F94 &amp; "_" &amp; INDEX('Tariff mapping'!$E$6:$E$37, MATCH('Outputs_pre-361'!$H94, 'Tariff mapping'!$D$6:$D$37, 0)) &amp; "_" &amp; $I94, Outputs_published!$D$6:$D$341, 0))</f>
        <v>4.18</v>
      </c>
      <c r="W94" s="162">
        <f>INDEX(Outputs_published!W$6:W$341, MATCH($E94 &amp; "_" &amp; $F94 &amp; "_" &amp; INDEX('Tariff mapping'!$E$6:$E$37, MATCH('Outputs_pre-361'!$H94, 'Tariff mapping'!$D$6:$D$37, 0)) &amp; "_" &amp; $I94, Outputs_published!$D$6:$D$341, 0))</f>
        <v>3.68</v>
      </c>
      <c r="X94" s="162">
        <f>INDEX(Outputs_published!X$6:X$341, MATCH($E94 &amp; "_" &amp; $F94 &amp; "_" &amp; INDEX('Tariff mapping'!$E$6:$E$37, MATCH('Outputs_pre-361'!$H94, 'Tariff mapping'!$D$6:$D$37, 0)) &amp; "_" &amp; $I94, Outputs_published!$D$6:$D$341, 0))</f>
        <v>3.49</v>
      </c>
      <c r="Y94" s="162">
        <f>INDEX(Outputs_published!Y$6:Y$341, MATCH($E94 &amp; "_" &amp; $F94 &amp; "_" &amp; INDEX('Tariff mapping'!$E$6:$E$37, MATCH('Outputs_pre-361'!$H94, 'Tariff mapping'!$D$6:$D$37, 0)) &amp; "_" &amp; $I94, Outputs_published!$D$6:$D$341, 0))</f>
        <v>2.9</v>
      </c>
      <c r="Z94" s="162">
        <f>INDEX(Outputs_published!Z$6:Z$341, MATCH($E94 &amp; "_" &amp; $F94 &amp; "_" &amp; INDEX('Tariff mapping'!$E$6:$E$37, MATCH('Outputs_pre-361'!$H94, 'Tariff mapping'!$D$6:$D$37, 0)) &amp; "_" &amp; $I94, Outputs_published!$D$6:$D$341, 0))</f>
        <v>4.3499999999999996</v>
      </c>
      <c r="AA94" s="162">
        <f>INDEX(Outputs_published!AA$6:AA$341, MATCH($E94 &amp; "_" &amp; $F94 &amp; "_" &amp; INDEX('Tariff mapping'!$E$6:$E$37, MATCH('Outputs_pre-361'!$H94, 'Tariff mapping'!$D$6:$D$37, 0)) &amp; "_" &amp; $I94, Outputs_published!$D$6:$D$341, 0))</f>
        <v>3.87</v>
      </c>
      <c r="AB94" s="162">
        <f>INDEX(Outputs_published!AB$6:AB$341, MATCH($E94 &amp; "_" &amp; $F94 &amp; "_" &amp; INDEX('Tariff mapping'!$E$6:$E$37, MATCH('Outputs_pre-361'!$H94, 'Tariff mapping'!$D$6:$D$37, 0)) &amp; "_" &amp; $I94, Outputs_published!$D$6:$D$341, 0))</f>
        <v>3.41</v>
      </c>
      <c r="AC94" s="65"/>
    </row>
    <row r="95" spans="1:29" x14ac:dyDescent="0.35">
      <c r="A95" s="49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162">
        <f>INDEX(Outputs_published!O$6:O$341, MATCH($E95 &amp; "_" &amp; $F95 &amp; "_" &amp; INDEX('Tariff mapping'!$E$6:$E$37, MATCH('Outputs_pre-361'!$H95, 'Tariff mapping'!$D$6:$D$37, 0)) &amp; "_" &amp; $I95, Outputs_published!$D$6:$D$341, 0))</f>
        <v>4.91</v>
      </c>
      <c r="P95" s="162">
        <f>INDEX(Outputs_published!P$6:P$341, MATCH($E95 &amp; "_" &amp; $F95 &amp; "_" &amp; INDEX('Tariff mapping'!$E$6:$E$37, MATCH('Outputs_pre-361'!$H95, 'Tariff mapping'!$D$6:$D$37, 0)) &amp; "_" &amp; $I95, Outputs_published!$D$6:$D$341, 0))</f>
        <v>4.17</v>
      </c>
      <c r="Q95" s="162">
        <f>INDEX(Outputs_published!Q$6:Q$341, MATCH($E95 &amp; "_" &amp; $F95 &amp; "_" &amp; INDEX('Tariff mapping'!$E$6:$E$37, MATCH('Outputs_pre-361'!$H95, 'Tariff mapping'!$D$6:$D$37, 0)) &amp; "_" &amp; $I95, Outputs_published!$D$6:$D$341, 0))</f>
        <v>2.68</v>
      </c>
      <c r="R95" s="162">
        <f>INDEX(Outputs_published!R$6:R$341, MATCH($E95 &amp; "_" &amp; $F95 &amp; "_" &amp; INDEX('Tariff mapping'!$E$6:$E$37, MATCH('Outputs_pre-361'!$H95, 'Tariff mapping'!$D$6:$D$37, 0)) &amp; "_" &amp; $I95, Outputs_published!$D$6:$D$341, 0))</f>
        <v>9.18</v>
      </c>
      <c r="S95" s="162">
        <f>INDEX(Outputs_published!S$6:S$341, MATCH($E95 &amp; "_" &amp; $F95 &amp; "_" &amp; INDEX('Tariff mapping'!$E$6:$E$37, MATCH('Outputs_pre-361'!$H95, 'Tariff mapping'!$D$6:$D$37, 0)) &amp; "_" &amp; $I95, Outputs_published!$D$6:$D$341, 0))</f>
        <v>4.78</v>
      </c>
      <c r="T95" s="162">
        <f>INDEX(Outputs_published!T$6:T$341, MATCH($E95 &amp; "_" &amp; $F95 &amp; "_" &amp; INDEX('Tariff mapping'!$E$6:$E$37, MATCH('Outputs_pre-361'!$H95, 'Tariff mapping'!$D$6:$D$37, 0)) &amp; "_" &amp; $I95, Outputs_published!$D$6:$D$341, 0))</f>
        <v>3.69</v>
      </c>
      <c r="U95" s="162">
        <f>INDEX(Outputs_published!U$6:U$341, MATCH($E95 &amp; "_" &amp; $F95 &amp; "_" &amp; INDEX('Tariff mapping'!$E$6:$E$37, MATCH('Outputs_pre-361'!$H95, 'Tariff mapping'!$D$6:$D$37, 0)) &amp; "_" &amp; $I95, Outputs_published!$D$6:$D$341, 0))</f>
        <v>4.5199999999999996</v>
      </c>
      <c r="V95" s="162">
        <f>INDEX(Outputs_published!V$6:V$341, MATCH($E95 &amp; "_" &amp; $F95 &amp; "_" &amp; INDEX('Tariff mapping'!$E$6:$E$37, MATCH('Outputs_pre-361'!$H95, 'Tariff mapping'!$D$6:$D$37, 0)) &amp; "_" &amp; $I95, Outputs_published!$D$6:$D$341, 0))</f>
        <v>6.52</v>
      </c>
      <c r="W95" s="162">
        <f>INDEX(Outputs_published!W$6:W$341, MATCH($E95 &amp; "_" &amp; $F95 &amp; "_" &amp; INDEX('Tariff mapping'!$E$6:$E$37, MATCH('Outputs_pre-361'!$H95, 'Tariff mapping'!$D$6:$D$37, 0)) &amp; "_" &amp; $I95, Outputs_published!$D$6:$D$341, 0))</f>
        <v>7.12</v>
      </c>
      <c r="X95" s="162">
        <f>INDEX(Outputs_published!X$6:X$341, MATCH($E95 &amp; "_" &amp; $F95 &amp; "_" &amp; INDEX('Tariff mapping'!$E$6:$E$37, MATCH('Outputs_pre-361'!$H95, 'Tariff mapping'!$D$6:$D$37, 0)) &amp; "_" &amp; $I95, Outputs_published!$D$6:$D$341, 0))</f>
        <v>7.31</v>
      </c>
      <c r="Y95" s="162">
        <f>INDEX(Outputs_published!Y$6:Y$341, MATCH($E95 &amp; "_" &amp; $F95 &amp; "_" &amp; INDEX('Tariff mapping'!$E$6:$E$37, MATCH('Outputs_pre-361'!$H95, 'Tariff mapping'!$D$6:$D$37, 0)) &amp; "_" &amp; $I95, Outputs_published!$D$6:$D$341, 0))</f>
        <v>5.75</v>
      </c>
      <c r="Z95" s="162">
        <f>INDEX(Outputs_published!Z$6:Z$341, MATCH($E95 &amp; "_" &amp; $F95 &amp; "_" &amp; INDEX('Tariff mapping'!$E$6:$E$37, MATCH('Outputs_pre-361'!$H95, 'Tariff mapping'!$D$6:$D$37, 0)) &amp; "_" &amp; $I95, Outputs_published!$D$6:$D$341, 0))</f>
        <v>7.88</v>
      </c>
      <c r="AA95" s="162">
        <f>INDEX(Outputs_published!AA$6:AA$341, MATCH($E95 &amp; "_" &amp; $F95 &amp; "_" &amp; INDEX('Tariff mapping'!$E$6:$E$37, MATCH('Outputs_pre-361'!$H95, 'Tariff mapping'!$D$6:$D$37, 0)) &amp; "_" &amp; $I95, Outputs_published!$D$6:$D$341, 0))</f>
        <v>8.32</v>
      </c>
      <c r="AB95" s="162">
        <f>INDEX(Outputs_published!AB$6:AB$341, MATCH($E95 &amp; "_" &amp; $F95 &amp; "_" &amp; INDEX('Tariff mapping'!$E$6:$E$37, MATCH('Outputs_pre-361'!$H95, 'Tariff mapping'!$D$6:$D$37, 0)) &amp; "_" &amp; $I95, Outputs_published!$D$6:$D$341, 0))</f>
        <v>7.04</v>
      </c>
      <c r="AC95" s="65"/>
    </row>
    <row r="96" spans="1:29" x14ac:dyDescent="0.35">
      <c r="A96" s="49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162">
        <f>INDEX(Outputs_published!O$6:O$341, MATCH($E96 &amp; "_" &amp; $F96 &amp; "_" &amp; INDEX('Tariff mapping'!$E$6:$E$37, MATCH('Outputs_pre-361'!$H96, 'Tariff mapping'!$D$6:$D$37, 0)) &amp; "_" &amp; $I96, Outputs_published!$D$6:$D$341, 0))</f>
        <v>0.214</v>
      </c>
      <c r="P96" s="162">
        <f>INDEX(Outputs_published!P$6:P$341, MATCH($E96 &amp; "_" &amp; $F96 &amp; "_" &amp; INDEX('Tariff mapping'!$E$6:$E$37, MATCH('Outputs_pre-361'!$H96, 'Tariff mapping'!$D$6:$D$37, 0)) &amp; "_" &amp; $I96, Outputs_published!$D$6:$D$341, 0))</f>
        <v>0.14299999999999999</v>
      </c>
      <c r="Q96" s="162">
        <f>INDEX(Outputs_published!Q$6:Q$341, MATCH($E96 &amp; "_" &amp; $F96 &amp; "_" &amp; INDEX('Tariff mapping'!$E$6:$E$37, MATCH('Outputs_pre-361'!$H96, 'Tariff mapping'!$D$6:$D$37, 0)) &amp; "_" &amp; $I96, Outputs_published!$D$6:$D$341, 0))</f>
        <v>0.14000000000000001</v>
      </c>
      <c r="R96" s="162">
        <f>INDEX(Outputs_published!R$6:R$341, MATCH($E96 &amp; "_" &amp; $F96 &amp; "_" &amp; INDEX('Tariff mapping'!$E$6:$E$37, MATCH('Outputs_pre-361'!$H96, 'Tariff mapping'!$D$6:$D$37, 0)) &amp; "_" &amp; $I96, Outputs_published!$D$6:$D$341, 0))</f>
        <v>0.27300000000000002</v>
      </c>
      <c r="S96" s="162">
        <f>INDEX(Outputs_published!S$6:S$341, MATCH($E96 &amp; "_" &amp; $F96 &amp; "_" &amp; INDEX('Tariff mapping'!$E$6:$E$37, MATCH('Outputs_pre-361'!$H96, 'Tariff mapping'!$D$6:$D$37, 0)) &amp; "_" &amp; $I96, Outputs_published!$D$6:$D$341, 0))</f>
        <v>0.215</v>
      </c>
      <c r="T96" s="162">
        <f>INDEX(Outputs_published!T$6:T$341, MATCH($E96 &amp; "_" &amp; $F96 &amp; "_" &amp; INDEX('Tariff mapping'!$E$6:$E$37, MATCH('Outputs_pre-361'!$H96, 'Tariff mapping'!$D$6:$D$37, 0)) &amp; "_" &amp; $I96, Outputs_published!$D$6:$D$341, 0))</f>
        <v>0.23499999999999999</v>
      </c>
      <c r="U96" s="162">
        <f>INDEX(Outputs_published!U$6:U$341, MATCH($E96 &amp; "_" &amp; $F96 &amp; "_" &amp; INDEX('Tariff mapping'!$E$6:$E$37, MATCH('Outputs_pre-361'!$H96, 'Tariff mapping'!$D$6:$D$37, 0)) &amp; "_" &amp; $I96, Outputs_published!$D$6:$D$341, 0))</f>
        <v>0.40400000000000003</v>
      </c>
      <c r="V96" s="162">
        <f>INDEX(Outputs_published!V$6:V$341, MATCH($E96 &amp; "_" &amp; $F96 &amp; "_" &amp; INDEX('Tariff mapping'!$E$6:$E$37, MATCH('Outputs_pre-361'!$H96, 'Tariff mapping'!$D$6:$D$37, 0)) &amp; "_" &amp; $I96, Outputs_published!$D$6:$D$341, 0))</f>
        <v>0.38800000000000001</v>
      </c>
      <c r="W96" s="162">
        <f>INDEX(Outputs_published!W$6:W$341, MATCH($E96 &amp; "_" &amp; $F96 &amp; "_" &amp; INDEX('Tariff mapping'!$E$6:$E$37, MATCH('Outputs_pre-361'!$H96, 'Tariff mapping'!$D$6:$D$37, 0)) &amp; "_" &amp; $I96, Outputs_published!$D$6:$D$341, 0))</f>
        <v>0.27600000000000002</v>
      </c>
      <c r="X96" s="162">
        <f>INDEX(Outputs_published!X$6:X$341, MATCH($E96 &amp; "_" &amp; $F96 &amp; "_" &amp; INDEX('Tariff mapping'!$E$6:$E$37, MATCH('Outputs_pre-361'!$H96, 'Tariff mapping'!$D$6:$D$37, 0)) &amp; "_" &amp; $I96, Outputs_published!$D$6:$D$341, 0))</f>
        <v>0.32300000000000001</v>
      </c>
      <c r="Y96" s="162">
        <f>INDEX(Outputs_published!Y$6:Y$341, MATCH($E96 &amp; "_" &amp; $F96 &amp; "_" &amp; INDEX('Tariff mapping'!$E$6:$E$37, MATCH('Outputs_pre-361'!$H96, 'Tariff mapping'!$D$6:$D$37, 0)) &amp; "_" &amp; $I96, Outputs_published!$D$6:$D$341, 0))</f>
        <v>0.157</v>
      </c>
      <c r="Z96" s="162">
        <f>INDEX(Outputs_published!Z$6:Z$341, MATCH($E96 &amp; "_" &amp; $F96 &amp; "_" &amp; INDEX('Tariff mapping'!$E$6:$E$37, MATCH('Outputs_pre-361'!$H96, 'Tariff mapping'!$D$6:$D$37, 0)) &amp; "_" &amp; $I96, Outputs_published!$D$6:$D$341, 0))</f>
        <v>0.19900000000000001</v>
      </c>
      <c r="AA96" s="162">
        <f>INDEX(Outputs_published!AA$6:AA$341, MATCH($E96 &amp; "_" &amp; $F96 &amp; "_" &amp; INDEX('Tariff mapping'!$E$6:$E$37, MATCH('Outputs_pre-361'!$H96, 'Tariff mapping'!$D$6:$D$37, 0)) &amp; "_" &amp; $I96, Outputs_published!$D$6:$D$341, 0))</f>
        <v>0.11700000000000001</v>
      </c>
      <c r="AB96" s="162">
        <f>INDEX(Outputs_published!AB$6:AB$341, MATCH($E96 &amp; "_" &amp; $F96 &amp; "_" &amp; INDEX('Tariff mapping'!$E$6:$E$37, MATCH('Outputs_pre-361'!$H96, 'Tariff mapping'!$D$6:$D$37, 0)) &amp; "_" &amp; $I96, Outputs_published!$D$6:$D$341, 0))</f>
        <v>0.191</v>
      </c>
      <c r="AC96" s="65"/>
    </row>
    <row r="97" spans="1:29" x14ac:dyDescent="0.35">
      <c r="A97" s="49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162">
        <f>INDEX(Outputs_published!O$6:O$341, MATCH($E97 &amp; "_" &amp; $F97 &amp; "_" &amp; INDEX('Tariff mapping'!$E$6:$E$37, MATCH('Outputs_pre-361'!$H97, 'Tariff mapping'!$D$6:$D$37, 0)) &amp; "_" &amp; $I97, Outputs_published!$D$6:$D$341, 0))</f>
        <v>6.2530000000000001</v>
      </c>
      <c r="P97" s="162">
        <f>INDEX(Outputs_published!P$6:P$341, MATCH($E97 &amp; "_" &amp; $F97 &amp; "_" &amp; INDEX('Tariff mapping'!$E$6:$E$37, MATCH('Outputs_pre-361'!$H97, 'Tariff mapping'!$D$6:$D$37, 0)) &amp; "_" &amp; $I97, Outputs_published!$D$6:$D$341, 0))</f>
        <v>4.806</v>
      </c>
      <c r="Q97" s="162">
        <f>INDEX(Outputs_published!Q$6:Q$341, MATCH($E97 &amp; "_" &amp; $F97 &amp; "_" &amp; INDEX('Tariff mapping'!$E$6:$E$37, MATCH('Outputs_pre-361'!$H97, 'Tariff mapping'!$D$6:$D$37, 0)) &amp; "_" &amp; $I97, Outputs_published!$D$6:$D$341, 0))</f>
        <v>3.758</v>
      </c>
      <c r="R97" s="162">
        <f>INDEX(Outputs_published!R$6:R$341, MATCH($E97 &amp; "_" &amp; $F97 &amp; "_" &amp; INDEX('Tariff mapping'!$E$6:$E$37, MATCH('Outputs_pre-361'!$H97, 'Tariff mapping'!$D$6:$D$37, 0)) &amp; "_" &amp; $I97, Outputs_published!$D$6:$D$341, 0))</f>
        <v>5.2619999999999996</v>
      </c>
      <c r="S97" s="162">
        <f>INDEX(Outputs_published!S$6:S$341, MATCH($E97 &amp; "_" &amp; $F97 &amp; "_" &amp; INDEX('Tariff mapping'!$E$6:$E$37, MATCH('Outputs_pre-361'!$H97, 'Tariff mapping'!$D$6:$D$37, 0)) &amp; "_" &amp; $I97, Outputs_published!$D$6:$D$341, 0))</f>
        <v>4.4989999999999997</v>
      </c>
      <c r="T97" s="162">
        <f>INDEX(Outputs_published!T$6:T$341, MATCH($E97 &amp; "_" &amp; $F97 &amp; "_" &amp; INDEX('Tariff mapping'!$E$6:$E$37, MATCH('Outputs_pre-361'!$H97, 'Tariff mapping'!$D$6:$D$37, 0)) &amp; "_" &amp; $I97, Outputs_published!$D$6:$D$341, 0))</f>
        <v>5.3090000000000002</v>
      </c>
      <c r="U97" s="162">
        <f>INDEX(Outputs_published!U$6:U$341, MATCH($E97 &amp; "_" &amp; $F97 &amp; "_" &amp; INDEX('Tariff mapping'!$E$6:$E$37, MATCH('Outputs_pre-361'!$H97, 'Tariff mapping'!$D$6:$D$37, 0)) &amp; "_" &amp; $I97, Outputs_published!$D$6:$D$341, 0))</f>
        <v>8.2289999999999992</v>
      </c>
      <c r="V97" s="162">
        <f>INDEX(Outputs_published!V$6:V$341, MATCH($E97 &amp; "_" &amp; $F97 &amp; "_" &amp; INDEX('Tariff mapping'!$E$6:$E$37, MATCH('Outputs_pre-361'!$H97, 'Tariff mapping'!$D$6:$D$37, 0)) &amp; "_" &amp; $I97, Outputs_published!$D$6:$D$341, 0))</f>
        <v>2.948</v>
      </c>
      <c r="W97" s="162">
        <f>INDEX(Outputs_published!W$6:W$341, MATCH($E97 &amp; "_" &amp; $F97 &amp; "_" &amp; INDEX('Tariff mapping'!$E$6:$E$37, MATCH('Outputs_pre-361'!$H97, 'Tariff mapping'!$D$6:$D$37, 0)) &amp; "_" &amp; $I97, Outputs_published!$D$6:$D$341, 0))</f>
        <v>5.8479999999999999</v>
      </c>
      <c r="X97" s="162">
        <f>INDEX(Outputs_published!X$6:X$341, MATCH($E97 &amp; "_" &amp; $F97 &amp; "_" &amp; INDEX('Tariff mapping'!$E$6:$E$37, MATCH('Outputs_pre-361'!$H97, 'Tariff mapping'!$D$6:$D$37, 0)) &amp; "_" &amp; $I97, Outputs_published!$D$6:$D$341, 0))</f>
        <v>7.0389999999999997</v>
      </c>
      <c r="Y97" s="162">
        <f>INDEX(Outputs_published!Y$6:Y$341, MATCH($E97 &amp; "_" &amp; $F97 &amp; "_" &amp; INDEX('Tariff mapping'!$E$6:$E$37, MATCH('Outputs_pre-361'!$H97, 'Tariff mapping'!$D$6:$D$37, 0)) &amp; "_" &amp; $I97, Outputs_published!$D$6:$D$341, 0))</f>
        <v>4.1840000000000002</v>
      </c>
      <c r="Z97" s="162">
        <f>INDEX(Outputs_published!Z$6:Z$341, MATCH($E97 &amp; "_" &amp; $F97 &amp; "_" &amp; INDEX('Tariff mapping'!$E$6:$E$37, MATCH('Outputs_pre-361'!$H97, 'Tariff mapping'!$D$6:$D$37, 0)) &amp; "_" &amp; $I97, Outputs_published!$D$6:$D$341, 0))</f>
        <v>4.1369999999999996</v>
      </c>
      <c r="AA97" s="162">
        <f>INDEX(Outputs_published!AA$6:AA$341, MATCH($E97 &amp; "_" &amp; $F97 &amp; "_" &amp; INDEX('Tariff mapping'!$E$6:$E$37, MATCH('Outputs_pre-361'!$H97, 'Tariff mapping'!$D$6:$D$37, 0)) &amp; "_" &amp; $I97, Outputs_published!$D$6:$D$341, 0))</f>
        <v>7.7169999999999996</v>
      </c>
      <c r="AB97" s="162">
        <f>INDEX(Outputs_published!AB$6:AB$341, MATCH($E97 &amp; "_" &amp; $F97 &amp; "_" &amp; INDEX('Tariff mapping'!$E$6:$E$37, MATCH('Outputs_pre-361'!$H97, 'Tariff mapping'!$D$6:$D$37, 0)) &amp; "_" &amp; $I97, Outputs_published!$D$6:$D$341, 0))</f>
        <v>5.5389999999999997</v>
      </c>
      <c r="AC97" s="65"/>
    </row>
    <row r="98" spans="1:29" x14ac:dyDescent="0.35">
      <c r="A98" s="49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162">
        <f>INDEX(Outputs_published!O$6:O$341, MATCH($E98 &amp; "_" &amp; $F98 &amp; "_" &amp; INDEX('Tariff mapping'!$E$6:$E$37, MATCH('Outputs_pre-361'!$H98, 'Tariff mapping'!$D$6:$D$37, 0)) &amp; "_" &amp; $I98, Outputs_published!$D$6:$D$341, 0))</f>
        <v>1.2689999999999999</v>
      </c>
      <c r="P98" s="162">
        <f>INDEX(Outputs_published!P$6:P$341, MATCH($E98 &amp; "_" &amp; $F98 &amp; "_" &amp; INDEX('Tariff mapping'!$E$6:$E$37, MATCH('Outputs_pre-361'!$H98, 'Tariff mapping'!$D$6:$D$37, 0)) &amp; "_" &amp; $I98, Outputs_published!$D$6:$D$341, 0))</f>
        <v>1.5469999999999999</v>
      </c>
      <c r="Q98" s="162">
        <f>INDEX(Outputs_published!Q$6:Q$341, MATCH($E98 &amp; "_" &amp; $F98 &amp; "_" &amp; INDEX('Tariff mapping'!$E$6:$E$37, MATCH('Outputs_pre-361'!$H98, 'Tariff mapping'!$D$6:$D$37, 0)) &amp; "_" &amp; $I98, Outputs_published!$D$6:$D$341, 0))</f>
        <v>1.482</v>
      </c>
      <c r="R98" s="162">
        <f>INDEX(Outputs_published!R$6:R$341, MATCH($E98 &amp; "_" &amp; $F98 &amp; "_" &amp; INDEX('Tariff mapping'!$E$6:$E$37, MATCH('Outputs_pre-361'!$H98, 'Tariff mapping'!$D$6:$D$37, 0)) &amp; "_" &amp; $I98, Outputs_published!$D$6:$D$341, 0))</f>
        <v>1.93</v>
      </c>
      <c r="S98" s="162">
        <f>INDEX(Outputs_published!S$6:S$341, MATCH($E98 &amp; "_" &amp; $F98 &amp; "_" &amp; INDEX('Tariff mapping'!$E$6:$E$37, MATCH('Outputs_pre-361'!$H98, 'Tariff mapping'!$D$6:$D$37, 0)) &amp; "_" &amp; $I98, Outputs_published!$D$6:$D$341, 0))</f>
        <v>0.72499999999999998</v>
      </c>
      <c r="T98" s="162">
        <f>INDEX(Outputs_published!T$6:T$341, MATCH($E98 &amp; "_" &amp; $F98 &amp; "_" &amp; INDEX('Tariff mapping'!$E$6:$E$37, MATCH('Outputs_pre-361'!$H98, 'Tariff mapping'!$D$6:$D$37, 0)) &amp; "_" &amp; $I98, Outputs_published!$D$6:$D$341, 0))</f>
        <v>1.5009999999999999</v>
      </c>
      <c r="U98" s="162">
        <f>INDEX(Outputs_published!U$6:U$341, MATCH($E98 &amp; "_" &amp; $F98 &amp; "_" &amp; INDEX('Tariff mapping'!$E$6:$E$37, MATCH('Outputs_pre-361'!$H98, 'Tariff mapping'!$D$6:$D$37, 0)) &amp; "_" &amp; $I98, Outputs_published!$D$6:$D$341, 0))</f>
        <v>2.2629999999999999</v>
      </c>
      <c r="V98" s="162">
        <f>INDEX(Outputs_published!V$6:V$341, MATCH($E98 &amp; "_" &amp; $F98 &amp; "_" &amp; INDEX('Tariff mapping'!$E$6:$E$37, MATCH('Outputs_pre-361'!$H98, 'Tariff mapping'!$D$6:$D$37, 0)) &amp; "_" &amp; $I98, Outputs_published!$D$6:$D$341, 0))</f>
        <v>0</v>
      </c>
      <c r="W98" s="162">
        <f>INDEX(Outputs_published!W$6:W$341, MATCH($E98 &amp; "_" &amp; $F98 &amp; "_" &amp; INDEX('Tariff mapping'!$E$6:$E$37, MATCH('Outputs_pre-361'!$H98, 'Tariff mapping'!$D$6:$D$37, 0)) &amp; "_" &amp; $I98, Outputs_published!$D$6:$D$341, 0))</f>
        <v>0.73499999999999999</v>
      </c>
      <c r="X98" s="162">
        <f>INDEX(Outputs_published!X$6:X$341, MATCH($E98 &amp; "_" &amp; $F98 &amp; "_" &amp; INDEX('Tariff mapping'!$E$6:$E$37, MATCH('Outputs_pre-361'!$H98, 'Tariff mapping'!$D$6:$D$37, 0)) &amp; "_" &amp; $I98, Outputs_published!$D$6:$D$341, 0))</f>
        <v>0.36</v>
      </c>
      <c r="Y98" s="162">
        <f>INDEX(Outputs_published!Y$6:Y$341, MATCH($E98 &amp; "_" &amp; $F98 &amp; "_" &amp; INDEX('Tariff mapping'!$E$6:$E$37, MATCH('Outputs_pre-361'!$H98, 'Tariff mapping'!$D$6:$D$37, 0)) &amp; "_" &amp; $I98, Outputs_published!$D$6:$D$341, 0))</f>
        <v>1.242</v>
      </c>
      <c r="Z98" s="162">
        <f>INDEX(Outputs_published!Z$6:Z$341, MATCH($E98 &amp; "_" &amp; $F98 &amp; "_" &amp; INDEX('Tariff mapping'!$E$6:$E$37, MATCH('Outputs_pre-361'!$H98, 'Tariff mapping'!$D$6:$D$37, 0)) &amp; "_" &amp; $I98, Outputs_published!$D$6:$D$341, 0))</f>
        <v>1.5109999999999999</v>
      </c>
      <c r="AA98" s="162">
        <f>INDEX(Outputs_published!AA$6:AA$341, MATCH($E98 &amp; "_" &amp; $F98 &amp; "_" &amp; INDEX('Tariff mapping'!$E$6:$E$37, MATCH('Outputs_pre-361'!$H98, 'Tariff mapping'!$D$6:$D$37, 0)) &amp; "_" &amp; $I98, Outputs_published!$D$6:$D$341, 0))</f>
        <v>1.5840000000000001</v>
      </c>
      <c r="AB98" s="162">
        <f>INDEX(Outputs_published!AB$6:AB$341, MATCH($E98 &amp; "_" &amp; $F98 &amp; "_" &amp; INDEX('Tariff mapping'!$E$6:$E$37, MATCH('Outputs_pre-361'!$H98, 'Tariff mapping'!$D$6:$D$37, 0)) &amp; "_" &amp; $I98, Outputs_published!$D$6:$D$341, 0))</f>
        <v>1.607</v>
      </c>
      <c r="AC98" s="65"/>
    </row>
    <row r="99" spans="1:29" x14ac:dyDescent="0.35">
      <c r="A99" s="49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162">
        <f>INDEX(Outputs_published!O$6:O$341, MATCH($E99 &amp; "_" &amp; $F99 &amp; "_" &amp; INDEX('Tariff mapping'!$E$6:$E$37, MATCH('Outputs_pre-361'!$H99, 'Tariff mapping'!$D$6:$D$37, 0)) &amp; "_" &amp; $I99, Outputs_published!$D$6:$D$341, 0))</f>
        <v>0.6</v>
      </c>
      <c r="P99" s="162">
        <f>INDEX(Outputs_published!P$6:P$341, MATCH($E99 &amp; "_" &amp; $F99 &amp; "_" &amp; INDEX('Tariff mapping'!$E$6:$E$37, MATCH('Outputs_pre-361'!$H99, 'Tariff mapping'!$D$6:$D$37, 0)) &amp; "_" &amp; $I99, Outputs_published!$D$6:$D$341, 0))</f>
        <v>1.2270000000000001</v>
      </c>
      <c r="Q99" s="162">
        <f>INDEX(Outputs_published!Q$6:Q$341, MATCH($E99 &amp; "_" &amp; $F99 &amp; "_" &amp; INDEX('Tariff mapping'!$E$6:$E$37, MATCH('Outputs_pre-361'!$H99, 'Tariff mapping'!$D$6:$D$37, 0)) &amp; "_" &amp; $I99, Outputs_published!$D$6:$D$341, 0))</f>
        <v>1.075</v>
      </c>
      <c r="R99" s="162">
        <f>INDEX(Outputs_published!R$6:R$341, MATCH($E99 &amp; "_" &amp; $F99 &amp; "_" &amp; INDEX('Tariff mapping'!$E$6:$E$37, MATCH('Outputs_pre-361'!$H99, 'Tariff mapping'!$D$6:$D$37, 0)) &amp; "_" &amp; $I99, Outputs_published!$D$6:$D$341, 0))</f>
        <v>1.607</v>
      </c>
      <c r="S99" s="162">
        <f>INDEX(Outputs_published!S$6:S$341, MATCH($E99 &amp; "_" &amp; $F99 &amp; "_" &amp; INDEX('Tariff mapping'!$E$6:$E$37, MATCH('Outputs_pre-361'!$H99, 'Tariff mapping'!$D$6:$D$37, 0)) &amp; "_" &amp; $I99, Outputs_published!$D$6:$D$341, 0))</f>
        <v>0.46200000000000002</v>
      </c>
      <c r="T99" s="162">
        <f>INDEX(Outputs_published!T$6:T$341, MATCH($E99 &amp; "_" &amp; $F99 &amp; "_" &amp; INDEX('Tariff mapping'!$E$6:$E$37, MATCH('Outputs_pre-361'!$H99, 'Tariff mapping'!$D$6:$D$37, 0)) &amp; "_" &amp; $I99, Outputs_published!$D$6:$D$341, 0))</f>
        <v>1.1539999999999999</v>
      </c>
      <c r="U99" s="162">
        <f>INDEX(Outputs_published!U$6:U$341, MATCH($E99 &amp; "_" &amp; $F99 &amp; "_" &amp; INDEX('Tariff mapping'!$E$6:$E$37, MATCH('Outputs_pre-361'!$H99, 'Tariff mapping'!$D$6:$D$37, 0)) &amp; "_" &amp; $I99, Outputs_published!$D$6:$D$341, 0))</f>
        <v>1.5089999999999999</v>
      </c>
      <c r="V99" s="162">
        <f>INDEX(Outputs_published!V$6:V$341, MATCH($E99 &amp; "_" &amp; $F99 &amp; "_" &amp; INDEX('Tariff mapping'!$E$6:$E$37, MATCH('Outputs_pre-361'!$H99, 'Tariff mapping'!$D$6:$D$37, 0)) &amp; "_" &amp; $I99, Outputs_published!$D$6:$D$341, 0))</f>
        <v>0</v>
      </c>
      <c r="W99" s="162">
        <f>INDEX(Outputs_published!W$6:W$341, MATCH($E99 &amp; "_" &amp; $F99 &amp; "_" &amp; INDEX('Tariff mapping'!$E$6:$E$37, MATCH('Outputs_pre-361'!$H99, 'Tariff mapping'!$D$6:$D$37, 0)) &amp; "_" &amp; $I99, Outputs_published!$D$6:$D$341, 0))</f>
        <v>0.58499999999999996</v>
      </c>
      <c r="X99" s="162">
        <f>INDEX(Outputs_published!X$6:X$341, MATCH($E99 &amp; "_" &amp; $F99 &amp; "_" &amp; INDEX('Tariff mapping'!$E$6:$E$37, MATCH('Outputs_pre-361'!$H99, 'Tariff mapping'!$D$6:$D$37, 0)) &amp; "_" &amp; $I99, Outputs_published!$D$6:$D$341, 0))</f>
        <v>0.20300000000000001</v>
      </c>
      <c r="Y99" s="162">
        <f>INDEX(Outputs_published!Y$6:Y$341, MATCH($E99 &amp; "_" &amp; $F99 &amp; "_" &amp; INDEX('Tariff mapping'!$E$6:$E$37, MATCH('Outputs_pre-361'!$H99, 'Tariff mapping'!$D$6:$D$37, 0)) &amp; "_" &amp; $I99, Outputs_published!$D$6:$D$341, 0))</f>
        <v>0.89400000000000002</v>
      </c>
      <c r="Z99" s="162">
        <f>INDEX(Outputs_published!Z$6:Z$341, MATCH($E99 &amp; "_" &amp; $F99 &amp; "_" &amp; INDEX('Tariff mapping'!$E$6:$E$37, MATCH('Outputs_pre-361'!$H99, 'Tariff mapping'!$D$6:$D$37, 0)) &amp; "_" &amp; $I99, Outputs_published!$D$6:$D$341, 0))</f>
        <v>1.1120000000000001</v>
      </c>
      <c r="AA99" s="162">
        <f>INDEX(Outputs_published!AA$6:AA$341, MATCH($E99 &amp; "_" &amp; $F99 &amp; "_" &amp; INDEX('Tariff mapping'!$E$6:$E$37, MATCH('Outputs_pre-361'!$H99, 'Tariff mapping'!$D$6:$D$37, 0)) &amp; "_" &amp; $I99, Outputs_published!$D$6:$D$341, 0))</f>
        <v>1.38</v>
      </c>
      <c r="AB99" s="162">
        <f>INDEX(Outputs_published!AB$6:AB$341, MATCH($E99 &amp; "_" &amp; $F99 &amp; "_" &amp; INDEX('Tariff mapping'!$E$6:$E$37, MATCH('Outputs_pre-361'!$H99, 'Tariff mapping'!$D$6:$D$37, 0)) &amp; "_" &amp; $I99, Outputs_published!$D$6:$D$341, 0))</f>
        <v>1.341</v>
      </c>
      <c r="AC99" s="65"/>
    </row>
    <row r="100" spans="1:29" x14ac:dyDescent="0.35">
      <c r="A100" s="49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162">
        <f>INDEX(Outputs_published!O$6:O$341, MATCH($E100 &amp; "_" &amp; $F100 &amp; "_" &amp; INDEX('Tariff mapping'!$E$6:$E$37, MATCH('Outputs_pre-361'!$H100, 'Tariff mapping'!$D$6:$D$37, 0)) &amp; "_" &amp; $I100, Outputs_published!$D$6:$D$341, 0))</f>
        <v>54.94</v>
      </c>
      <c r="P100" s="162">
        <f>INDEX(Outputs_published!P$6:P$341, MATCH($E100 &amp; "_" &amp; $F100 &amp; "_" &amp; INDEX('Tariff mapping'!$E$6:$E$37, MATCH('Outputs_pre-361'!$H100, 'Tariff mapping'!$D$6:$D$37, 0)) &amp; "_" &amp; $I100, Outputs_published!$D$6:$D$341, 0))</f>
        <v>12.85</v>
      </c>
      <c r="Q100" s="162">
        <f>INDEX(Outputs_published!Q$6:Q$341, MATCH($E100 &amp; "_" &amp; $F100 &amp; "_" &amp; INDEX('Tariff mapping'!$E$6:$E$37, MATCH('Outputs_pre-361'!$H100, 'Tariff mapping'!$D$6:$D$37, 0)) &amp; "_" &amp; $I100, Outputs_published!$D$6:$D$341, 0))</f>
        <v>14.9</v>
      </c>
      <c r="R100" s="162">
        <f>INDEX(Outputs_published!R$6:R$341, MATCH($E100 &amp; "_" &amp; $F100 &amp; "_" &amp; INDEX('Tariff mapping'!$E$6:$E$37, MATCH('Outputs_pre-361'!$H100, 'Tariff mapping'!$D$6:$D$37, 0)) &amp; "_" &amp; $I100, Outputs_published!$D$6:$D$341, 0))</f>
        <v>55.26</v>
      </c>
      <c r="S100" s="162">
        <f>INDEX(Outputs_published!S$6:S$341, MATCH($E100 &amp; "_" &amp; $F100 &amp; "_" &amp; INDEX('Tariff mapping'!$E$6:$E$37, MATCH('Outputs_pre-361'!$H100, 'Tariff mapping'!$D$6:$D$37, 0)) &amp; "_" &amp; $I100, Outputs_published!$D$6:$D$341, 0))</f>
        <v>32.74</v>
      </c>
      <c r="T100" s="162">
        <f>INDEX(Outputs_published!T$6:T$341, MATCH($E100 &amp; "_" &amp; $F100 &amp; "_" &amp; INDEX('Tariff mapping'!$E$6:$E$37, MATCH('Outputs_pre-361'!$H100, 'Tariff mapping'!$D$6:$D$37, 0)) &amp; "_" &amp; $I100, Outputs_published!$D$6:$D$341, 0))</f>
        <v>8.39</v>
      </c>
      <c r="U100" s="162">
        <f>INDEX(Outputs_published!U$6:U$341, MATCH($E100 &amp; "_" &amp; $F100 &amp; "_" &amp; INDEX('Tariff mapping'!$E$6:$E$37, MATCH('Outputs_pre-361'!$H100, 'Tariff mapping'!$D$6:$D$37, 0)) &amp; "_" &amp; $I100, Outputs_published!$D$6:$D$341, 0))</f>
        <v>6.13</v>
      </c>
      <c r="V100" s="162">
        <f>INDEX(Outputs_published!V$6:V$341, MATCH($E100 &amp; "_" &amp; $F100 &amp; "_" &amp; INDEX('Tariff mapping'!$E$6:$E$37, MATCH('Outputs_pre-361'!$H100, 'Tariff mapping'!$D$6:$D$37, 0)) &amp; "_" &amp; $I100, Outputs_published!$D$6:$D$341, 0))</f>
        <v>6.04</v>
      </c>
      <c r="W100" s="162">
        <f>INDEX(Outputs_published!W$6:W$341, MATCH($E100 &amp; "_" &amp; $F100 &amp; "_" &amp; INDEX('Tariff mapping'!$E$6:$E$37, MATCH('Outputs_pre-361'!$H100, 'Tariff mapping'!$D$6:$D$37, 0)) &amp; "_" &amp; $I100, Outputs_published!$D$6:$D$341, 0))</f>
        <v>8.39</v>
      </c>
      <c r="X100" s="162">
        <f>INDEX(Outputs_published!X$6:X$341, MATCH($E100 &amp; "_" &amp; $F100 &amp; "_" &amp; INDEX('Tariff mapping'!$E$6:$E$37, MATCH('Outputs_pre-361'!$H100, 'Tariff mapping'!$D$6:$D$37, 0)) &amp; "_" &amp; $I100, Outputs_published!$D$6:$D$341, 0))</f>
        <v>7.97</v>
      </c>
      <c r="Y100" s="162">
        <f>INDEX(Outputs_published!Y$6:Y$341, MATCH($E100 &amp; "_" &amp; $F100 &amp; "_" &amp; INDEX('Tariff mapping'!$E$6:$E$37, MATCH('Outputs_pre-361'!$H100, 'Tariff mapping'!$D$6:$D$37, 0)) &amp; "_" &amp; $I100, Outputs_published!$D$6:$D$341, 0))</f>
        <v>8.91</v>
      </c>
      <c r="Z100" s="162">
        <f>INDEX(Outputs_published!Z$6:Z$341, MATCH($E100 &amp; "_" &amp; $F100 &amp; "_" &amp; INDEX('Tariff mapping'!$E$6:$E$37, MATCH('Outputs_pre-361'!$H100, 'Tariff mapping'!$D$6:$D$37, 0)) &amp; "_" &amp; $I100, Outputs_published!$D$6:$D$341, 0))</f>
        <v>9.8800000000000008</v>
      </c>
      <c r="AA100" s="162">
        <f>INDEX(Outputs_published!AA$6:AA$341, MATCH($E100 &amp; "_" &amp; $F100 &amp; "_" &amp; INDEX('Tariff mapping'!$E$6:$E$37, MATCH('Outputs_pre-361'!$H100, 'Tariff mapping'!$D$6:$D$37, 0)) &amp; "_" &amp; $I100, Outputs_published!$D$6:$D$341, 0))</f>
        <v>10.54</v>
      </c>
      <c r="AB100" s="162">
        <f>INDEX(Outputs_published!AB$6:AB$341, MATCH($E100 &amp; "_" &amp; $F100 &amp; "_" &amp; INDEX('Tariff mapping'!$E$6:$E$37, MATCH('Outputs_pre-361'!$H100, 'Tariff mapping'!$D$6:$D$37, 0)) &amp; "_" &amp; $I100, Outputs_published!$D$6:$D$341, 0))</f>
        <v>11.08</v>
      </c>
      <c r="AC100" s="65"/>
    </row>
    <row r="101" spans="1:29" x14ac:dyDescent="0.35">
      <c r="A101" s="49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162">
        <f>INDEX(Outputs_published!O$6:O$341, MATCH($E101 &amp; "_" &amp; $F101 &amp; "_" &amp; INDEX('Tariff mapping'!$E$6:$E$37, MATCH('Outputs_pre-361'!$H101, 'Tariff mapping'!$D$6:$D$37, 0)) &amp; "_" &amp; $I101, Outputs_published!$D$6:$D$341, 0))</f>
        <v>3.34</v>
      </c>
      <c r="P101" s="162">
        <f>INDEX(Outputs_published!P$6:P$341, MATCH($E101 &amp; "_" &amp; $F101 &amp; "_" &amp; INDEX('Tariff mapping'!$E$6:$E$37, MATCH('Outputs_pre-361'!$H101, 'Tariff mapping'!$D$6:$D$37, 0)) &amp; "_" &amp; $I101, Outputs_published!$D$6:$D$341, 0))</f>
        <v>2.71</v>
      </c>
      <c r="Q101" s="162">
        <f>INDEX(Outputs_published!Q$6:Q$341, MATCH($E101 &amp; "_" &amp; $F101 &amp; "_" &amp; INDEX('Tariff mapping'!$E$6:$E$37, MATCH('Outputs_pre-361'!$H101, 'Tariff mapping'!$D$6:$D$37, 0)) &amp; "_" &amp; $I101, Outputs_published!$D$6:$D$341, 0))</f>
        <v>1.55</v>
      </c>
      <c r="R101" s="162">
        <f>INDEX(Outputs_published!R$6:R$341, MATCH($E101 &amp; "_" &amp; $F101 &amp; "_" &amp; INDEX('Tariff mapping'!$E$6:$E$37, MATCH('Outputs_pre-361'!$H101, 'Tariff mapping'!$D$6:$D$37, 0)) &amp; "_" &amp; $I101, Outputs_published!$D$6:$D$341, 0))</f>
        <v>8.33</v>
      </c>
      <c r="S101" s="162">
        <f>INDEX(Outputs_published!S$6:S$341, MATCH($E101 &amp; "_" &amp; $F101 &amp; "_" &amp; INDEX('Tariff mapping'!$E$6:$E$37, MATCH('Outputs_pre-361'!$H101, 'Tariff mapping'!$D$6:$D$37, 0)) &amp; "_" &amp; $I101, Outputs_published!$D$6:$D$341, 0))</f>
        <v>4.53</v>
      </c>
      <c r="T101" s="162">
        <f>INDEX(Outputs_published!T$6:T$341, MATCH($E101 &amp; "_" &amp; $F101 &amp; "_" &amp; INDEX('Tariff mapping'!$E$6:$E$37, MATCH('Outputs_pre-361'!$H101, 'Tariff mapping'!$D$6:$D$37, 0)) &amp; "_" &amp; $I101, Outputs_published!$D$6:$D$341, 0))</f>
        <v>4.51</v>
      </c>
      <c r="U101" s="162">
        <f>INDEX(Outputs_published!U$6:U$341, MATCH($E101 &amp; "_" &amp; $F101 &amp; "_" &amp; INDEX('Tariff mapping'!$E$6:$E$37, MATCH('Outputs_pre-361'!$H101, 'Tariff mapping'!$D$6:$D$37, 0)) &amp; "_" &amp; $I101, Outputs_published!$D$6:$D$341, 0))</f>
        <v>5.0199999999999996</v>
      </c>
      <c r="V101" s="162">
        <f>INDEX(Outputs_published!V$6:V$341, MATCH($E101 &amp; "_" &amp; $F101 &amp; "_" &amp; INDEX('Tariff mapping'!$E$6:$E$37, MATCH('Outputs_pre-361'!$H101, 'Tariff mapping'!$D$6:$D$37, 0)) &amp; "_" &amp; $I101, Outputs_published!$D$6:$D$341, 0))</f>
        <v>7.29</v>
      </c>
      <c r="W101" s="162">
        <f>INDEX(Outputs_published!W$6:W$341, MATCH($E101 &amp; "_" &amp; $F101 &amp; "_" &amp; INDEX('Tariff mapping'!$E$6:$E$37, MATCH('Outputs_pre-361'!$H101, 'Tariff mapping'!$D$6:$D$37, 0)) &amp; "_" &amp; $I101, Outputs_published!$D$6:$D$341, 0))</f>
        <v>5.7</v>
      </c>
      <c r="X101" s="162">
        <f>INDEX(Outputs_published!X$6:X$341, MATCH($E101 &amp; "_" &amp; $F101 &amp; "_" &amp; INDEX('Tariff mapping'!$E$6:$E$37, MATCH('Outputs_pre-361'!$H101, 'Tariff mapping'!$D$6:$D$37, 0)) &amp; "_" &amp; $I101, Outputs_published!$D$6:$D$341, 0))</f>
        <v>4.8499999999999996</v>
      </c>
      <c r="Y101" s="162">
        <f>INDEX(Outputs_published!Y$6:Y$341, MATCH($E101 &amp; "_" &amp; $F101 &amp; "_" &amp; INDEX('Tariff mapping'!$E$6:$E$37, MATCH('Outputs_pre-361'!$H101, 'Tariff mapping'!$D$6:$D$37, 0)) &amp; "_" &amp; $I101, Outputs_published!$D$6:$D$341, 0))</f>
        <v>3.52</v>
      </c>
      <c r="Z101" s="162">
        <f>INDEX(Outputs_published!Z$6:Z$341, MATCH($E101 &amp; "_" &amp; $F101 &amp; "_" &amp; INDEX('Tariff mapping'!$E$6:$E$37, MATCH('Outputs_pre-361'!$H101, 'Tariff mapping'!$D$6:$D$37, 0)) &amp; "_" &amp; $I101, Outputs_published!$D$6:$D$341, 0))</f>
        <v>4.87</v>
      </c>
      <c r="AA101" s="162">
        <f>INDEX(Outputs_published!AA$6:AA$341, MATCH($E101 &amp; "_" &amp; $F101 &amp; "_" &amp; INDEX('Tariff mapping'!$E$6:$E$37, MATCH('Outputs_pre-361'!$H101, 'Tariff mapping'!$D$6:$D$37, 0)) &amp; "_" &amp; $I101, Outputs_published!$D$6:$D$341, 0))</f>
        <v>3.52</v>
      </c>
      <c r="AB101" s="162">
        <f>INDEX(Outputs_published!AB$6:AB$341, MATCH($E101 &amp; "_" &amp; $F101 &amp; "_" &amp; INDEX('Tariff mapping'!$E$6:$E$37, MATCH('Outputs_pre-361'!$H101, 'Tariff mapping'!$D$6:$D$37, 0)) &amp; "_" &amp; $I101, Outputs_published!$D$6:$D$341, 0))</f>
        <v>3.61</v>
      </c>
      <c r="AC101" s="65"/>
    </row>
    <row r="102" spans="1:29" x14ac:dyDescent="0.35">
      <c r="A102" s="49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162">
        <f>INDEX(Outputs_published!O$6:O$341, MATCH($E102 &amp; "_" &amp; $F102 &amp; "_" &amp; INDEX('Tariff mapping'!$E$6:$E$37, MATCH('Outputs_pre-361'!$H102, 'Tariff mapping'!$D$6:$D$37, 0)) &amp; "_" &amp; $I102, Outputs_published!$D$6:$D$341, 0))</f>
        <v>5.76</v>
      </c>
      <c r="P102" s="162">
        <f>INDEX(Outputs_published!P$6:P$341, MATCH($E102 &amp; "_" &amp; $F102 &amp; "_" &amp; INDEX('Tariff mapping'!$E$6:$E$37, MATCH('Outputs_pre-361'!$H102, 'Tariff mapping'!$D$6:$D$37, 0)) &amp; "_" &amp; $I102, Outputs_published!$D$6:$D$341, 0))</f>
        <v>4.33</v>
      </c>
      <c r="Q102" s="162">
        <f>INDEX(Outputs_published!Q$6:Q$341, MATCH($E102 &amp; "_" &amp; $F102 &amp; "_" &amp; INDEX('Tariff mapping'!$E$6:$E$37, MATCH('Outputs_pre-361'!$H102, 'Tariff mapping'!$D$6:$D$37, 0)) &amp; "_" &amp; $I102, Outputs_published!$D$6:$D$341, 0))</f>
        <v>2.42</v>
      </c>
      <c r="R102" s="162">
        <f>INDEX(Outputs_published!R$6:R$341, MATCH($E102 &amp; "_" &amp; $F102 &amp; "_" &amp; INDEX('Tariff mapping'!$E$6:$E$37, MATCH('Outputs_pre-361'!$H102, 'Tariff mapping'!$D$6:$D$37, 0)) &amp; "_" &amp; $I102, Outputs_published!$D$6:$D$341, 0))</f>
        <v>11.39</v>
      </c>
      <c r="S102" s="162">
        <f>INDEX(Outputs_published!S$6:S$341, MATCH($E102 &amp; "_" &amp; $F102 &amp; "_" &amp; INDEX('Tariff mapping'!$E$6:$E$37, MATCH('Outputs_pre-361'!$H102, 'Tariff mapping'!$D$6:$D$37, 0)) &amp; "_" &amp; $I102, Outputs_published!$D$6:$D$341, 0))</f>
        <v>6.02</v>
      </c>
      <c r="T102" s="162">
        <f>INDEX(Outputs_published!T$6:T$341, MATCH($E102 &amp; "_" &amp; $F102 &amp; "_" &amp; INDEX('Tariff mapping'!$E$6:$E$37, MATCH('Outputs_pre-361'!$H102, 'Tariff mapping'!$D$6:$D$37, 0)) &amp; "_" &amp; $I102, Outputs_published!$D$6:$D$341, 0))</f>
        <v>5.14</v>
      </c>
      <c r="U102" s="162">
        <f>INDEX(Outputs_published!U$6:U$341, MATCH($E102 &amp; "_" &amp; $F102 &amp; "_" &amp; INDEX('Tariff mapping'!$E$6:$E$37, MATCH('Outputs_pre-361'!$H102, 'Tariff mapping'!$D$6:$D$37, 0)) &amp; "_" &amp; $I102, Outputs_published!$D$6:$D$341, 0))</f>
        <v>7.01</v>
      </c>
      <c r="V102" s="162">
        <f>INDEX(Outputs_published!V$6:V$341, MATCH($E102 &amp; "_" &amp; $F102 &amp; "_" &amp; INDEX('Tariff mapping'!$E$6:$E$37, MATCH('Outputs_pre-361'!$H102, 'Tariff mapping'!$D$6:$D$37, 0)) &amp; "_" &amp; $I102, Outputs_published!$D$6:$D$341, 0))</f>
        <v>8.2899999999999991</v>
      </c>
      <c r="W102" s="162">
        <f>INDEX(Outputs_published!W$6:W$341, MATCH($E102 &amp; "_" &amp; $F102 &amp; "_" &amp; INDEX('Tariff mapping'!$E$6:$E$37, MATCH('Outputs_pre-361'!$H102, 'Tariff mapping'!$D$6:$D$37, 0)) &amp; "_" &amp; $I102, Outputs_published!$D$6:$D$341, 0))</f>
        <v>7.43</v>
      </c>
      <c r="X102" s="162">
        <f>INDEX(Outputs_published!X$6:X$341, MATCH($E102 &amp; "_" &amp; $F102 &amp; "_" &amp; INDEX('Tariff mapping'!$E$6:$E$37, MATCH('Outputs_pre-361'!$H102, 'Tariff mapping'!$D$6:$D$37, 0)) &amp; "_" &amp; $I102, Outputs_published!$D$6:$D$341, 0))</f>
        <v>6.35</v>
      </c>
      <c r="Y102" s="162">
        <f>INDEX(Outputs_published!Y$6:Y$341, MATCH($E102 &amp; "_" &amp; $F102 &amp; "_" &amp; INDEX('Tariff mapping'!$E$6:$E$37, MATCH('Outputs_pre-361'!$H102, 'Tariff mapping'!$D$6:$D$37, 0)) &amp; "_" &amp; $I102, Outputs_published!$D$6:$D$341, 0))</f>
        <v>5.31</v>
      </c>
      <c r="Z102" s="162">
        <f>INDEX(Outputs_published!Z$6:Z$341, MATCH($E102 &amp; "_" &amp; $F102 &amp; "_" &amp; INDEX('Tariff mapping'!$E$6:$E$37, MATCH('Outputs_pre-361'!$H102, 'Tariff mapping'!$D$6:$D$37, 0)) &amp; "_" &amp; $I102, Outputs_published!$D$6:$D$341, 0))</f>
        <v>6.73</v>
      </c>
      <c r="AA102" s="162">
        <f>INDEX(Outputs_published!AA$6:AA$341, MATCH($E102 &amp; "_" &amp; $F102 &amp; "_" &amp; INDEX('Tariff mapping'!$E$6:$E$37, MATCH('Outputs_pre-361'!$H102, 'Tariff mapping'!$D$6:$D$37, 0)) &amp; "_" &amp; $I102, Outputs_published!$D$6:$D$341, 0))</f>
        <v>6.88</v>
      </c>
      <c r="AB102" s="162">
        <f>INDEX(Outputs_published!AB$6:AB$341, MATCH($E102 &amp; "_" &amp; $F102 &amp; "_" &amp; INDEX('Tariff mapping'!$E$6:$E$37, MATCH('Outputs_pre-361'!$H102, 'Tariff mapping'!$D$6:$D$37, 0)) &amp; "_" &amp; $I102, Outputs_published!$D$6:$D$341, 0))</f>
        <v>6.55</v>
      </c>
      <c r="AC102" s="65"/>
    </row>
    <row r="103" spans="1:29" x14ac:dyDescent="0.35">
      <c r="A103" s="49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162">
        <f>INDEX(Outputs_published!O$6:O$341, MATCH($E103 &amp; "_" &amp; $F103 &amp; "_" &amp; INDEX('Tariff mapping'!$E$6:$E$37, MATCH('Outputs_pre-361'!$H103, 'Tariff mapping'!$D$6:$D$37, 0)) &amp; "_" &amp; $I103, Outputs_published!$D$6:$D$341, 0))</f>
        <v>0.16700000000000001</v>
      </c>
      <c r="P103" s="162">
        <f>INDEX(Outputs_published!P$6:P$341, MATCH($E103 &amp; "_" &amp; $F103 &amp; "_" &amp; INDEX('Tariff mapping'!$E$6:$E$37, MATCH('Outputs_pre-361'!$H103, 'Tariff mapping'!$D$6:$D$37, 0)) &amp; "_" &amp; $I103, Outputs_published!$D$6:$D$341, 0))</f>
        <v>7.4999999999999997E-2</v>
      </c>
      <c r="Q103" s="162">
        <f>INDEX(Outputs_published!Q$6:Q$341, MATCH($E103 &amp; "_" &amp; $F103 &amp; "_" &amp; INDEX('Tariff mapping'!$E$6:$E$37, MATCH('Outputs_pre-361'!$H103, 'Tariff mapping'!$D$6:$D$37, 0)) &amp; "_" &amp; $I103, Outputs_published!$D$6:$D$341, 0))</f>
        <v>8.5999999999999993E-2</v>
      </c>
      <c r="R103" s="162">
        <f>INDEX(Outputs_published!R$6:R$341, MATCH($E103 &amp; "_" &amp; $F103 &amp; "_" &amp; INDEX('Tariff mapping'!$E$6:$E$37, MATCH('Outputs_pre-361'!$H103, 'Tariff mapping'!$D$6:$D$37, 0)) &amp; "_" &amp; $I103, Outputs_published!$D$6:$D$341, 0))</f>
        <v>0.127</v>
      </c>
      <c r="S103" s="162">
        <f>INDEX(Outputs_published!S$6:S$341, MATCH($E103 &amp; "_" &amp; $F103 &amp; "_" &amp; INDEX('Tariff mapping'!$E$6:$E$37, MATCH('Outputs_pre-361'!$H103, 'Tariff mapping'!$D$6:$D$37, 0)) &amp; "_" &amp; $I103, Outputs_published!$D$6:$D$341, 0))</f>
        <v>0.12</v>
      </c>
      <c r="T103" s="162">
        <f>INDEX(Outputs_published!T$6:T$341, MATCH($E103 &amp; "_" &amp; $F103 &amp; "_" &amp; INDEX('Tariff mapping'!$E$6:$E$37, MATCH('Outputs_pre-361'!$H103, 'Tariff mapping'!$D$6:$D$37, 0)) &amp; "_" &amp; $I103, Outputs_published!$D$6:$D$341, 0))</f>
        <v>0.13700000000000001</v>
      </c>
      <c r="U103" s="162">
        <f>INDEX(Outputs_published!U$6:U$341, MATCH($E103 &amp; "_" &amp; $F103 &amp; "_" &amp; INDEX('Tariff mapping'!$E$6:$E$37, MATCH('Outputs_pre-361'!$H103, 'Tariff mapping'!$D$6:$D$37, 0)) &amp; "_" &amp; $I103, Outputs_published!$D$6:$D$341, 0))</f>
        <v>0.24399999999999999</v>
      </c>
      <c r="V103" s="162">
        <f>INDEX(Outputs_published!V$6:V$341, MATCH($E103 &amp; "_" &amp; $F103 &amp; "_" &amp; INDEX('Tariff mapping'!$E$6:$E$37, MATCH('Outputs_pre-361'!$H103, 'Tariff mapping'!$D$6:$D$37, 0)) &amp; "_" &amp; $I103, Outputs_published!$D$6:$D$341, 0))</f>
        <v>0.23300000000000001</v>
      </c>
      <c r="W103" s="162">
        <f>INDEX(Outputs_published!W$6:W$341, MATCH($E103 &amp; "_" &amp; $F103 &amp; "_" &amp; INDEX('Tariff mapping'!$E$6:$E$37, MATCH('Outputs_pre-361'!$H103, 'Tariff mapping'!$D$6:$D$37, 0)) &amp; "_" &amp; $I103, Outputs_published!$D$6:$D$341, 0))</f>
        <v>0.161</v>
      </c>
      <c r="X103" s="162">
        <f>INDEX(Outputs_published!X$6:X$341, MATCH($E103 &amp; "_" &amp; $F103 &amp; "_" &amp; INDEX('Tariff mapping'!$E$6:$E$37, MATCH('Outputs_pre-361'!$H103, 'Tariff mapping'!$D$6:$D$37, 0)) &amp; "_" &amp; $I103, Outputs_published!$D$6:$D$341, 0))</f>
        <v>0.21</v>
      </c>
      <c r="Y103" s="162">
        <f>INDEX(Outputs_published!Y$6:Y$341, MATCH($E103 &amp; "_" &amp; $F103 &amp; "_" &amp; INDEX('Tariff mapping'!$E$6:$E$37, MATCH('Outputs_pre-361'!$H103, 'Tariff mapping'!$D$6:$D$37, 0)) &amp; "_" &amp; $I103, Outputs_published!$D$6:$D$341, 0))</f>
        <v>0.111</v>
      </c>
      <c r="Z103" s="162">
        <f>INDEX(Outputs_published!Z$6:Z$341, MATCH($E103 &amp; "_" &amp; $F103 &amp; "_" &amp; INDEX('Tariff mapping'!$E$6:$E$37, MATCH('Outputs_pre-361'!$H103, 'Tariff mapping'!$D$6:$D$37, 0)) &amp; "_" &amp; $I103, Outputs_published!$D$6:$D$341, 0))</f>
        <v>0.127</v>
      </c>
      <c r="AA103" s="162">
        <f>INDEX(Outputs_published!AA$6:AA$341, MATCH($E103 &amp; "_" &amp; $F103 &amp; "_" &amp; INDEX('Tariff mapping'!$E$6:$E$37, MATCH('Outputs_pre-361'!$H103, 'Tariff mapping'!$D$6:$D$37, 0)) &amp; "_" &amp; $I103, Outputs_published!$D$6:$D$341, 0))</f>
        <v>0.08</v>
      </c>
      <c r="AB103" s="162">
        <f>INDEX(Outputs_published!AB$6:AB$341, MATCH($E103 &amp; "_" &amp; $F103 &amp; "_" &amp; INDEX('Tariff mapping'!$E$6:$E$37, MATCH('Outputs_pre-361'!$H103, 'Tariff mapping'!$D$6:$D$37, 0)) &amp; "_" &amp; $I103, Outputs_published!$D$6:$D$341, 0))</f>
        <v>0.14199999999999999</v>
      </c>
      <c r="AC103" s="65"/>
    </row>
    <row r="104" spans="1:29" x14ac:dyDescent="0.35">
      <c r="A104" s="49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162">
        <f>INDEX(Outputs_published!O$6:O$341, MATCH($E104 &amp; "_" &amp; $F104 &amp; "_" &amp; INDEX('Tariff mapping'!$E$6:$E$37, MATCH('Outputs_pre-361'!$H104, 'Tariff mapping'!$D$6:$D$37, 0)) &amp; "_" &amp; $I104, Outputs_published!$D$6:$D$341, 0))</f>
        <v>6.2530000000000001</v>
      </c>
      <c r="P104" s="162">
        <f>INDEX(Outputs_published!P$6:P$341, MATCH($E104 &amp; "_" &amp; $F104 &amp; "_" &amp; INDEX('Tariff mapping'!$E$6:$E$37, MATCH('Outputs_pre-361'!$H104, 'Tariff mapping'!$D$6:$D$37, 0)) &amp; "_" &amp; $I104, Outputs_published!$D$6:$D$341, 0))</f>
        <v>4.806</v>
      </c>
      <c r="Q104" s="162">
        <f>INDEX(Outputs_published!Q$6:Q$341, MATCH($E104 &amp; "_" &amp; $F104 &amp; "_" &amp; INDEX('Tariff mapping'!$E$6:$E$37, MATCH('Outputs_pre-361'!$H104, 'Tariff mapping'!$D$6:$D$37, 0)) &amp; "_" &amp; $I104, Outputs_published!$D$6:$D$341, 0))</f>
        <v>3.758</v>
      </c>
      <c r="R104" s="162">
        <f>INDEX(Outputs_published!R$6:R$341, MATCH($E104 &amp; "_" &amp; $F104 &amp; "_" &amp; INDEX('Tariff mapping'!$E$6:$E$37, MATCH('Outputs_pre-361'!$H104, 'Tariff mapping'!$D$6:$D$37, 0)) &amp; "_" &amp; $I104, Outputs_published!$D$6:$D$341, 0))</f>
        <v>5.2619999999999996</v>
      </c>
      <c r="S104" s="162">
        <f>INDEX(Outputs_published!S$6:S$341, MATCH($E104 &amp; "_" &amp; $F104 &amp; "_" &amp; INDEX('Tariff mapping'!$E$6:$E$37, MATCH('Outputs_pre-361'!$H104, 'Tariff mapping'!$D$6:$D$37, 0)) &amp; "_" &amp; $I104, Outputs_published!$D$6:$D$341, 0))</f>
        <v>4.4989999999999997</v>
      </c>
      <c r="T104" s="162">
        <f>INDEX(Outputs_published!T$6:T$341, MATCH($E104 &amp; "_" &amp; $F104 &amp; "_" &amp; INDEX('Tariff mapping'!$E$6:$E$37, MATCH('Outputs_pre-361'!$H104, 'Tariff mapping'!$D$6:$D$37, 0)) &amp; "_" &amp; $I104, Outputs_published!$D$6:$D$341, 0))</f>
        <v>5.3090000000000002</v>
      </c>
      <c r="U104" s="162">
        <f>INDEX(Outputs_published!U$6:U$341, MATCH($E104 &amp; "_" &amp; $F104 &amp; "_" &amp; INDEX('Tariff mapping'!$E$6:$E$37, MATCH('Outputs_pre-361'!$H104, 'Tariff mapping'!$D$6:$D$37, 0)) &amp; "_" &amp; $I104, Outputs_published!$D$6:$D$341, 0))</f>
        <v>8.2289999999999992</v>
      </c>
      <c r="V104" s="162">
        <f>INDEX(Outputs_published!V$6:V$341, MATCH($E104 &amp; "_" &amp; $F104 &amp; "_" &amp; INDEX('Tariff mapping'!$E$6:$E$37, MATCH('Outputs_pre-361'!$H104, 'Tariff mapping'!$D$6:$D$37, 0)) &amp; "_" &amp; $I104, Outputs_published!$D$6:$D$341, 0))</f>
        <v>2.948</v>
      </c>
      <c r="W104" s="162">
        <f>INDEX(Outputs_published!W$6:W$341, MATCH($E104 &amp; "_" &amp; $F104 &amp; "_" &amp; INDEX('Tariff mapping'!$E$6:$E$37, MATCH('Outputs_pre-361'!$H104, 'Tariff mapping'!$D$6:$D$37, 0)) &amp; "_" &amp; $I104, Outputs_published!$D$6:$D$341, 0))</f>
        <v>5.8479999999999999</v>
      </c>
      <c r="X104" s="162">
        <f>INDEX(Outputs_published!X$6:X$341, MATCH($E104 &amp; "_" &amp; $F104 &amp; "_" &amp; INDEX('Tariff mapping'!$E$6:$E$37, MATCH('Outputs_pre-361'!$H104, 'Tariff mapping'!$D$6:$D$37, 0)) &amp; "_" &amp; $I104, Outputs_published!$D$6:$D$341, 0))</f>
        <v>7.0389999999999997</v>
      </c>
      <c r="Y104" s="162">
        <f>INDEX(Outputs_published!Y$6:Y$341, MATCH($E104 &amp; "_" &amp; $F104 &amp; "_" &amp; INDEX('Tariff mapping'!$E$6:$E$37, MATCH('Outputs_pre-361'!$H104, 'Tariff mapping'!$D$6:$D$37, 0)) &amp; "_" &amp; $I104, Outputs_published!$D$6:$D$341, 0))</f>
        <v>4.1840000000000002</v>
      </c>
      <c r="Z104" s="162">
        <f>INDEX(Outputs_published!Z$6:Z$341, MATCH($E104 &amp; "_" &amp; $F104 &amp; "_" &amp; INDEX('Tariff mapping'!$E$6:$E$37, MATCH('Outputs_pre-361'!$H104, 'Tariff mapping'!$D$6:$D$37, 0)) &amp; "_" &amp; $I104, Outputs_published!$D$6:$D$341, 0))</f>
        <v>4.1369999999999996</v>
      </c>
      <c r="AA104" s="162">
        <f>INDEX(Outputs_published!AA$6:AA$341, MATCH($E104 &amp; "_" &amp; $F104 &amp; "_" &amp; INDEX('Tariff mapping'!$E$6:$E$37, MATCH('Outputs_pre-361'!$H104, 'Tariff mapping'!$D$6:$D$37, 0)) &amp; "_" &amp; $I104, Outputs_published!$D$6:$D$341, 0))</f>
        <v>7.7169999999999996</v>
      </c>
      <c r="AB104" s="162">
        <f>INDEX(Outputs_published!AB$6:AB$341, MATCH($E104 &amp; "_" &amp; $F104 &amp; "_" &amp; INDEX('Tariff mapping'!$E$6:$E$37, MATCH('Outputs_pre-361'!$H104, 'Tariff mapping'!$D$6:$D$37, 0)) &amp; "_" &amp; $I104, Outputs_published!$D$6:$D$341, 0))</f>
        <v>5.5389999999999997</v>
      </c>
      <c r="AC104" s="65"/>
    </row>
    <row r="105" spans="1:29" x14ac:dyDescent="0.35">
      <c r="A105" s="49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162">
        <f>INDEX(Outputs_published!O$6:O$341, MATCH($E105 &amp; "_" &amp; $F105 &amp; "_" &amp; INDEX('Tariff mapping'!$E$6:$E$37, MATCH('Outputs_pre-361'!$H105, 'Tariff mapping'!$D$6:$D$37, 0)) &amp; "_" &amp; $I105, Outputs_published!$D$6:$D$341, 0))</f>
        <v>1.2689999999999999</v>
      </c>
      <c r="P105" s="162">
        <f>INDEX(Outputs_published!P$6:P$341, MATCH($E105 &amp; "_" &amp; $F105 &amp; "_" &amp; INDEX('Tariff mapping'!$E$6:$E$37, MATCH('Outputs_pre-361'!$H105, 'Tariff mapping'!$D$6:$D$37, 0)) &amp; "_" &amp; $I105, Outputs_published!$D$6:$D$341, 0))</f>
        <v>1.5469999999999999</v>
      </c>
      <c r="Q105" s="162">
        <f>INDEX(Outputs_published!Q$6:Q$341, MATCH($E105 &amp; "_" &amp; $F105 &amp; "_" &amp; INDEX('Tariff mapping'!$E$6:$E$37, MATCH('Outputs_pre-361'!$H105, 'Tariff mapping'!$D$6:$D$37, 0)) &amp; "_" &amp; $I105, Outputs_published!$D$6:$D$341, 0))</f>
        <v>1.482</v>
      </c>
      <c r="R105" s="162">
        <f>INDEX(Outputs_published!R$6:R$341, MATCH($E105 &amp; "_" &amp; $F105 &amp; "_" &amp; INDEX('Tariff mapping'!$E$6:$E$37, MATCH('Outputs_pre-361'!$H105, 'Tariff mapping'!$D$6:$D$37, 0)) &amp; "_" &amp; $I105, Outputs_published!$D$6:$D$341, 0))</f>
        <v>1.93</v>
      </c>
      <c r="S105" s="162">
        <f>INDEX(Outputs_published!S$6:S$341, MATCH($E105 &amp; "_" &amp; $F105 &amp; "_" &amp; INDEX('Tariff mapping'!$E$6:$E$37, MATCH('Outputs_pre-361'!$H105, 'Tariff mapping'!$D$6:$D$37, 0)) &amp; "_" &amp; $I105, Outputs_published!$D$6:$D$341, 0))</f>
        <v>0.72499999999999998</v>
      </c>
      <c r="T105" s="162">
        <f>INDEX(Outputs_published!T$6:T$341, MATCH($E105 &amp; "_" &amp; $F105 &amp; "_" &amp; INDEX('Tariff mapping'!$E$6:$E$37, MATCH('Outputs_pre-361'!$H105, 'Tariff mapping'!$D$6:$D$37, 0)) &amp; "_" &amp; $I105, Outputs_published!$D$6:$D$341, 0))</f>
        <v>1.5009999999999999</v>
      </c>
      <c r="U105" s="162">
        <f>INDEX(Outputs_published!U$6:U$341, MATCH($E105 &amp; "_" &amp; $F105 &amp; "_" &amp; INDEX('Tariff mapping'!$E$6:$E$37, MATCH('Outputs_pre-361'!$H105, 'Tariff mapping'!$D$6:$D$37, 0)) &amp; "_" &amp; $I105, Outputs_published!$D$6:$D$341, 0))</f>
        <v>2.2629999999999999</v>
      </c>
      <c r="V105" s="162">
        <f>INDEX(Outputs_published!V$6:V$341, MATCH($E105 &amp; "_" &amp; $F105 &amp; "_" &amp; INDEX('Tariff mapping'!$E$6:$E$37, MATCH('Outputs_pre-361'!$H105, 'Tariff mapping'!$D$6:$D$37, 0)) &amp; "_" &amp; $I105, Outputs_published!$D$6:$D$341, 0))</f>
        <v>0</v>
      </c>
      <c r="W105" s="162">
        <f>INDEX(Outputs_published!W$6:W$341, MATCH($E105 &amp; "_" &amp; $F105 &amp; "_" &amp; INDEX('Tariff mapping'!$E$6:$E$37, MATCH('Outputs_pre-361'!$H105, 'Tariff mapping'!$D$6:$D$37, 0)) &amp; "_" &amp; $I105, Outputs_published!$D$6:$D$341, 0))</f>
        <v>0.73499999999999999</v>
      </c>
      <c r="X105" s="162">
        <f>INDEX(Outputs_published!X$6:X$341, MATCH($E105 &amp; "_" &amp; $F105 &amp; "_" &amp; INDEX('Tariff mapping'!$E$6:$E$37, MATCH('Outputs_pre-361'!$H105, 'Tariff mapping'!$D$6:$D$37, 0)) &amp; "_" &amp; $I105, Outputs_published!$D$6:$D$341, 0))</f>
        <v>0.36</v>
      </c>
      <c r="Y105" s="162">
        <f>INDEX(Outputs_published!Y$6:Y$341, MATCH($E105 &amp; "_" &amp; $F105 &amp; "_" &amp; INDEX('Tariff mapping'!$E$6:$E$37, MATCH('Outputs_pre-361'!$H105, 'Tariff mapping'!$D$6:$D$37, 0)) &amp; "_" &amp; $I105, Outputs_published!$D$6:$D$341, 0))</f>
        <v>1.242</v>
      </c>
      <c r="Z105" s="162">
        <f>INDEX(Outputs_published!Z$6:Z$341, MATCH($E105 &amp; "_" &amp; $F105 &amp; "_" &amp; INDEX('Tariff mapping'!$E$6:$E$37, MATCH('Outputs_pre-361'!$H105, 'Tariff mapping'!$D$6:$D$37, 0)) &amp; "_" &amp; $I105, Outputs_published!$D$6:$D$341, 0))</f>
        <v>1.5109999999999999</v>
      </c>
      <c r="AA105" s="162">
        <f>INDEX(Outputs_published!AA$6:AA$341, MATCH($E105 &amp; "_" &amp; $F105 &amp; "_" &amp; INDEX('Tariff mapping'!$E$6:$E$37, MATCH('Outputs_pre-361'!$H105, 'Tariff mapping'!$D$6:$D$37, 0)) &amp; "_" &amp; $I105, Outputs_published!$D$6:$D$341, 0))</f>
        <v>1.5840000000000001</v>
      </c>
      <c r="AB105" s="162">
        <f>INDEX(Outputs_published!AB$6:AB$341, MATCH($E105 &amp; "_" &amp; $F105 &amp; "_" &amp; INDEX('Tariff mapping'!$E$6:$E$37, MATCH('Outputs_pre-361'!$H105, 'Tariff mapping'!$D$6:$D$37, 0)) &amp; "_" &amp; $I105, Outputs_published!$D$6:$D$341, 0))</f>
        <v>1.607</v>
      </c>
      <c r="AC105" s="65"/>
    </row>
    <row r="106" spans="1:29" x14ac:dyDescent="0.35">
      <c r="A106" s="49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162">
        <f>INDEX(Outputs_published!O$6:O$341, MATCH($E106 &amp; "_" &amp; $F106 &amp; "_" &amp; INDEX('Tariff mapping'!$E$6:$E$37, MATCH('Outputs_pre-361'!$H106, 'Tariff mapping'!$D$6:$D$37, 0)) &amp; "_" &amp; $I106, Outputs_published!$D$6:$D$341, 0))</f>
        <v>0.6</v>
      </c>
      <c r="P106" s="162">
        <f>INDEX(Outputs_published!P$6:P$341, MATCH($E106 &amp; "_" &amp; $F106 &amp; "_" &amp; INDEX('Tariff mapping'!$E$6:$E$37, MATCH('Outputs_pre-361'!$H106, 'Tariff mapping'!$D$6:$D$37, 0)) &amp; "_" &amp; $I106, Outputs_published!$D$6:$D$341, 0))</f>
        <v>1.2270000000000001</v>
      </c>
      <c r="Q106" s="162">
        <f>INDEX(Outputs_published!Q$6:Q$341, MATCH($E106 &amp; "_" &amp; $F106 &amp; "_" &amp; INDEX('Tariff mapping'!$E$6:$E$37, MATCH('Outputs_pre-361'!$H106, 'Tariff mapping'!$D$6:$D$37, 0)) &amp; "_" &amp; $I106, Outputs_published!$D$6:$D$341, 0))</f>
        <v>1.075</v>
      </c>
      <c r="R106" s="162">
        <f>INDEX(Outputs_published!R$6:R$341, MATCH($E106 &amp; "_" &amp; $F106 &amp; "_" &amp; INDEX('Tariff mapping'!$E$6:$E$37, MATCH('Outputs_pre-361'!$H106, 'Tariff mapping'!$D$6:$D$37, 0)) &amp; "_" &amp; $I106, Outputs_published!$D$6:$D$341, 0))</f>
        <v>1.607</v>
      </c>
      <c r="S106" s="162">
        <f>INDEX(Outputs_published!S$6:S$341, MATCH($E106 &amp; "_" &amp; $F106 &amp; "_" &amp; INDEX('Tariff mapping'!$E$6:$E$37, MATCH('Outputs_pre-361'!$H106, 'Tariff mapping'!$D$6:$D$37, 0)) &amp; "_" &amp; $I106, Outputs_published!$D$6:$D$341, 0))</f>
        <v>0.46200000000000002</v>
      </c>
      <c r="T106" s="162">
        <f>INDEX(Outputs_published!T$6:T$341, MATCH($E106 &amp; "_" &amp; $F106 &amp; "_" &amp; INDEX('Tariff mapping'!$E$6:$E$37, MATCH('Outputs_pre-361'!$H106, 'Tariff mapping'!$D$6:$D$37, 0)) &amp; "_" &amp; $I106, Outputs_published!$D$6:$D$341, 0))</f>
        <v>1.1539999999999999</v>
      </c>
      <c r="U106" s="162">
        <f>INDEX(Outputs_published!U$6:U$341, MATCH($E106 &amp; "_" &amp; $F106 &amp; "_" &amp; INDEX('Tariff mapping'!$E$6:$E$37, MATCH('Outputs_pre-361'!$H106, 'Tariff mapping'!$D$6:$D$37, 0)) &amp; "_" &amp; $I106, Outputs_published!$D$6:$D$341, 0))</f>
        <v>1.5089999999999999</v>
      </c>
      <c r="V106" s="162">
        <f>INDEX(Outputs_published!V$6:V$341, MATCH($E106 &amp; "_" &amp; $F106 &amp; "_" &amp; INDEX('Tariff mapping'!$E$6:$E$37, MATCH('Outputs_pre-361'!$H106, 'Tariff mapping'!$D$6:$D$37, 0)) &amp; "_" &amp; $I106, Outputs_published!$D$6:$D$341, 0))</f>
        <v>0</v>
      </c>
      <c r="W106" s="162">
        <f>INDEX(Outputs_published!W$6:W$341, MATCH($E106 &amp; "_" &amp; $F106 &amp; "_" &amp; INDEX('Tariff mapping'!$E$6:$E$37, MATCH('Outputs_pre-361'!$H106, 'Tariff mapping'!$D$6:$D$37, 0)) &amp; "_" &amp; $I106, Outputs_published!$D$6:$D$341, 0))</f>
        <v>0.58499999999999996</v>
      </c>
      <c r="X106" s="162">
        <f>INDEX(Outputs_published!X$6:X$341, MATCH($E106 &amp; "_" &amp; $F106 &amp; "_" &amp; INDEX('Tariff mapping'!$E$6:$E$37, MATCH('Outputs_pre-361'!$H106, 'Tariff mapping'!$D$6:$D$37, 0)) &amp; "_" &amp; $I106, Outputs_published!$D$6:$D$341, 0))</f>
        <v>0.20300000000000001</v>
      </c>
      <c r="Y106" s="162">
        <f>INDEX(Outputs_published!Y$6:Y$341, MATCH($E106 &amp; "_" &amp; $F106 &amp; "_" &amp; INDEX('Tariff mapping'!$E$6:$E$37, MATCH('Outputs_pre-361'!$H106, 'Tariff mapping'!$D$6:$D$37, 0)) &amp; "_" &amp; $I106, Outputs_published!$D$6:$D$341, 0))</f>
        <v>0.89400000000000002</v>
      </c>
      <c r="Z106" s="162">
        <f>INDEX(Outputs_published!Z$6:Z$341, MATCH($E106 &amp; "_" &amp; $F106 &amp; "_" &amp; INDEX('Tariff mapping'!$E$6:$E$37, MATCH('Outputs_pre-361'!$H106, 'Tariff mapping'!$D$6:$D$37, 0)) &amp; "_" &amp; $I106, Outputs_published!$D$6:$D$341, 0))</f>
        <v>1.1120000000000001</v>
      </c>
      <c r="AA106" s="162">
        <f>INDEX(Outputs_published!AA$6:AA$341, MATCH($E106 &amp; "_" &amp; $F106 &amp; "_" &amp; INDEX('Tariff mapping'!$E$6:$E$37, MATCH('Outputs_pre-361'!$H106, 'Tariff mapping'!$D$6:$D$37, 0)) &amp; "_" &amp; $I106, Outputs_published!$D$6:$D$341, 0))</f>
        <v>1.38</v>
      </c>
      <c r="AB106" s="162">
        <f>INDEX(Outputs_published!AB$6:AB$341, MATCH($E106 &amp; "_" &amp; $F106 &amp; "_" &amp; INDEX('Tariff mapping'!$E$6:$E$37, MATCH('Outputs_pre-361'!$H106, 'Tariff mapping'!$D$6:$D$37, 0)) &amp; "_" &amp; $I106, Outputs_published!$D$6:$D$341, 0))</f>
        <v>1.341</v>
      </c>
      <c r="AC106" s="65"/>
    </row>
    <row r="107" spans="1:29" x14ac:dyDescent="0.35">
      <c r="A107" s="49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162">
        <f>INDEX(Outputs_published!O$6:O$341, MATCH($E107 &amp; "_" &amp; $F107 &amp; "_" &amp; INDEX('Tariff mapping'!$E$6:$E$37, MATCH('Outputs_pre-361'!$H107, 'Tariff mapping'!$D$6:$D$37, 0)) &amp; "_" &amp; $I107, Outputs_published!$D$6:$D$341, 0))</f>
        <v>54.94</v>
      </c>
      <c r="P107" s="162">
        <f>INDEX(Outputs_published!P$6:P$341, MATCH($E107 &amp; "_" &amp; $F107 &amp; "_" &amp; INDEX('Tariff mapping'!$E$6:$E$37, MATCH('Outputs_pre-361'!$H107, 'Tariff mapping'!$D$6:$D$37, 0)) &amp; "_" &amp; $I107, Outputs_published!$D$6:$D$341, 0))</f>
        <v>12.85</v>
      </c>
      <c r="Q107" s="162">
        <f>INDEX(Outputs_published!Q$6:Q$341, MATCH($E107 &amp; "_" &amp; $F107 &amp; "_" &amp; INDEX('Tariff mapping'!$E$6:$E$37, MATCH('Outputs_pre-361'!$H107, 'Tariff mapping'!$D$6:$D$37, 0)) &amp; "_" &amp; $I107, Outputs_published!$D$6:$D$341, 0))</f>
        <v>14.9</v>
      </c>
      <c r="R107" s="162">
        <f>INDEX(Outputs_published!R$6:R$341, MATCH($E107 &amp; "_" &amp; $F107 &amp; "_" &amp; INDEX('Tariff mapping'!$E$6:$E$37, MATCH('Outputs_pre-361'!$H107, 'Tariff mapping'!$D$6:$D$37, 0)) &amp; "_" &amp; $I107, Outputs_published!$D$6:$D$341, 0))</f>
        <v>55.26</v>
      </c>
      <c r="S107" s="162">
        <f>INDEX(Outputs_published!S$6:S$341, MATCH($E107 &amp; "_" &amp; $F107 &amp; "_" &amp; INDEX('Tariff mapping'!$E$6:$E$37, MATCH('Outputs_pre-361'!$H107, 'Tariff mapping'!$D$6:$D$37, 0)) &amp; "_" &amp; $I107, Outputs_published!$D$6:$D$341, 0))</f>
        <v>32.74</v>
      </c>
      <c r="T107" s="162">
        <f>INDEX(Outputs_published!T$6:T$341, MATCH($E107 &amp; "_" &amp; $F107 &amp; "_" &amp; INDEX('Tariff mapping'!$E$6:$E$37, MATCH('Outputs_pre-361'!$H107, 'Tariff mapping'!$D$6:$D$37, 0)) &amp; "_" &amp; $I107, Outputs_published!$D$6:$D$341, 0))</f>
        <v>8.39</v>
      </c>
      <c r="U107" s="162">
        <f>INDEX(Outputs_published!U$6:U$341, MATCH($E107 &amp; "_" &amp; $F107 &amp; "_" &amp; INDEX('Tariff mapping'!$E$6:$E$37, MATCH('Outputs_pre-361'!$H107, 'Tariff mapping'!$D$6:$D$37, 0)) &amp; "_" &amp; $I107, Outputs_published!$D$6:$D$341, 0))</f>
        <v>6.13</v>
      </c>
      <c r="V107" s="162">
        <f>INDEX(Outputs_published!V$6:V$341, MATCH($E107 &amp; "_" &amp; $F107 &amp; "_" &amp; INDEX('Tariff mapping'!$E$6:$E$37, MATCH('Outputs_pre-361'!$H107, 'Tariff mapping'!$D$6:$D$37, 0)) &amp; "_" &amp; $I107, Outputs_published!$D$6:$D$341, 0))</f>
        <v>6.04</v>
      </c>
      <c r="W107" s="162">
        <f>INDEX(Outputs_published!W$6:W$341, MATCH($E107 &amp; "_" &amp; $F107 &amp; "_" &amp; INDEX('Tariff mapping'!$E$6:$E$37, MATCH('Outputs_pre-361'!$H107, 'Tariff mapping'!$D$6:$D$37, 0)) &amp; "_" &amp; $I107, Outputs_published!$D$6:$D$341, 0))</f>
        <v>8.39</v>
      </c>
      <c r="X107" s="162">
        <f>INDEX(Outputs_published!X$6:X$341, MATCH($E107 &amp; "_" &amp; $F107 &amp; "_" &amp; INDEX('Tariff mapping'!$E$6:$E$37, MATCH('Outputs_pre-361'!$H107, 'Tariff mapping'!$D$6:$D$37, 0)) &amp; "_" &amp; $I107, Outputs_published!$D$6:$D$341, 0))</f>
        <v>7.97</v>
      </c>
      <c r="Y107" s="162">
        <f>INDEX(Outputs_published!Y$6:Y$341, MATCH($E107 &amp; "_" &amp; $F107 &amp; "_" &amp; INDEX('Tariff mapping'!$E$6:$E$37, MATCH('Outputs_pre-361'!$H107, 'Tariff mapping'!$D$6:$D$37, 0)) &amp; "_" &amp; $I107, Outputs_published!$D$6:$D$341, 0))</f>
        <v>8.91</v>
      </c>
      <c r="Z107" s="162">
        <f>INDEX(Outputs_published!Z$6:Z$341, MATCH($E107 &amp; "_" &amp; $F107 &amp; "_" &amp; INDEX('Tariff mapping'!$E$6:$E$37, MATCH('Outputs_pre-361'!$H107, 'Tariff mapping'!$D$6:$D$37, 0)) &amp; "_" &amp; $I107, Outputs_published!$D$6:$D$341, 0))</f>
        <v>9.8800000000000008</v>
      </c>
      <c r="AA107" s="162">
        <f>INDEX(Outputs_published!AA$6:AA$341, MATCH($E107 &amp; "_" &amp; $F107 &amp; "_" &amp; INDEX('Tariff mapping'!$E$6:$E$37, MATCH('Outputs_pre-361'!$H107, 'Tariff mapping'!$D$6:$D$37, 0)) &amp; "_" &amp; $I107, Outputs_published!$D$6:$D$341, 0))</f>
        <v>10.54</v>
      </c>
      <c r="AB107" s="162">
        <f>INDEX(Outputs_published!AB$6:AB$341, MATCH($E107 &amp; "_" &amp; $F107 &amp; "_" &amp; INDEX('Tariff mapping'!$E$6:$E$37, MATCH('Outputs_pre-361'!$H107, 'Tariff mapping'!$D$6:$D$37, 0)) &amp; "_" &amp; $I107, Outputs_published!$D$6:$D$341, 0))</f>
        <v>11.08</v>
      </c>
      <c r="AC107" s="65"/>
    </row>
    <row r="108" spans="1:29" x14ac:dyDescent="0.35">
      <c r="A108" s="49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162">
        <f>INDEX(Outputs_published!O$6:O$341, MATCH($E108 &amp; "_" &amp; $F108 &amp; "_" &amp; INDEX('Tariff mapping'!$E$6:$E$37, MATCH('Outputs_pre-361'!$H108, 'Tariff mapping'!$D$6:$D$37, 0)) &amp; "_" &amp; $I108, Outputs_published!$D$6:$D$341, 0))</f>
        <v>3.34</v>
      </c>
      <c r="P108" s="162">
        <f>INDEX(Outputs_published!P$6:P$341, MATCH($E108 &amp; "_" &amp; $F108 &amp; "_" &amp; INDEX('Tariff mapping'!$E$6:$E$37, MATCH('Outputs_pre-361'!$H108, 'Tariff mapping'!$D$6:$D$37, 0)) &amp; "_" &amp; $I108, Outputs_published!$D$6:$D$341, 0))</f>
        <v>2.71</v>
      </c>
      <c r="Q108" s="162">
        <f>INDEX(Outputs_published!Q$6:Q$341, MATCH($E108 &amp; "_" &amp; $F108 &amp; "_" &amp; INDEX('Tariff mapping'!$E$6:$E$37, MATCH('Outputs_pre-361'!$H108, 'Tariff mapping'!$D$6:$D$37, 0)) &amp; "_" &amp; $I108, Outputs_published!$D$6:$D$341, 0))</f>
        <v>1.55</v>
      </c>
      <c r="R108" s="162">
        <f>INDEX(Outputs_published!R$6:R$341, MATCH($E108 &amp; "_" &amp; $F108 &amp; "_" &amp; INDEX('Tariff mapping'!$E$6:$E$37, MATCH('Outputs_pre-361'!$H108, 'Tariff mapping'!$D$6:$D$37, 0)) &amp; "_" &amp; $I108, Outputs_published!$D$6:$D$341, 0))</f>
        <v>8.33</v>
      </c>
      <c r="S108" s="162">
        <f>INDEX(Outputs_published!S$6:S$341, MATCH($E108 &amp; "_" &amp; $F108 &amp; "_" &amp; INDEX('Tariff mapping'!$E$6:$E$37, MATCH('Outputs_pre-361'!$H108, 'Tariff mapping'!$D$6:$D$37, 0)) &amp; "_" &amp; $I108, Outputs_published!$D$6:$D$341, 0))</f>
        <v>4.53</v>
      </c>
      <c r="T108" s="162">
        <f>INDEX(Outputs_published!T$6:T$341, MATCH($E108 &amp; "_" &amp; $F108 &amp; "_" &amp; INDEX('Tariff mapping'!$E$6:$E$37, MATCH('Outputs_pre-361'!$H108, 'Tariff mapping'!$D$6:$D$37, 0)) &amp; "_" &amp; $I108, Outputs_published!$D$6:$D$341, 0))</f>
        <v>4.51</v>
      </c>
      <c r="U108" s="162">
        <f>INDEX(Outputs_published!U$6:U$341, MATCH($E108 &amp; "_" &amp; $F108 &amp; "_" &amp; INDEX('Tariff mapping'!$E$6:$E$37, MATCH('Outputs_pre-361'!$H108, 'Tariff mapping'!$D$6:$D$37, 0)) &amp; "_" &amp; $I108, Outputs_published!$D$6:$D$341, 0))</f>
        <v>5.0199999999999996</v>
      </c>
      <c r="V108" s="162">
        <f>INDEX(Outputs_published!V$6:V$341, MATCH($E108 &amp; "_" &amp; $F108 &amp; "_" &amp; INDEX('Tariff mapping'!$E$6:$E$37, MATCH('Outputs_pre-361'!$H108, 'Tariff mapping'!$D$6:$D$37, 0)) &amp; "_" &amp; $I108, Outputs_published!$D$6:$D$341, 0))</f>
        <v>7.29</v>
      </c>
      <c r="W108" s="162">
        <f>INDEX(Outputs_published!W$6:W$341, MATCH($E108 &amp; "_" &amp; $F108 &amp; "_" &amp; INDEX('Tariff mapping'!$E$6:$E$37, MATCH('Outputs_pre-361'!$H108, 'Tariff mapping'!$D$6:$D$37, 0)) &amp; "_" &amp; $I108, Outputs_published!$D$6:$D$341, 0))</f>
        <v>5.7</v>
      </c>
      <c r="X108" s="162">
        <f>INDEX(Outputs_published!X$6:X$341, MATCH($E108 &amp; "_" &amp; $F108 &amp; "_" &amp; INDEX('Tariff mapping'!$E$6:$E$37, MATCH('Outputs_pre-361'!$H108, 'Tariff mapping'!$D$6:$D$37, 0)) &amp; "_" &amp; $I108, Outputs_published!$D$6:$D$341, 0))</f>
        <v>4.8499999999999996</v>
      </c>
      <c r="Y108" s="162">
        <f>INDEX(Outputs_published!Y$6:Y$341, MATCH($E108 &amp; "_" &amp; $F108 &amp; "_" &amp; INDEX('Tariff mapping'!$E$6:$E$37, MATCH('Outputs_pre-361'!$H108, 'Tariff mapping'!$D$6:$D$37, 0)) &amp; "_" &amp; $I108, Outputs_published!$D$6:$D$341, 0))</f>
        <v>3.52</v>
      </c>
      <c r="Z108" s="162">
        <f>INDEX(Outputs_published!Z$6:Z$341, MATCH($E108 &amp; "_" &amp; $F108 &amp; "_" &amp; INDEX('Tariff mapping'!$E$6:$E$37, MATCH('Outputs_pre-361'!$H108, 'Tariff mapping'!$D$6:$D$37, 0)) &amp; "_" &amp; $I108, Outputs_published!$D$6:$D$341, 0))</f>
        <v>4.87</v>
      </c>
      <c r="AA108" s="162">
        <f>INDEX(Outputs_published!AA$6:AA$341, MATCH($E108 &amp; "_" &amp; $F108 &amp; "_" &amp; INDEX('Tariff mapping'!$E$6:$E$37, MATCH('Outputs_pre-361'!$H108, 'Tariff mapping'!$D$6:$D$37, 0)) &amp; "_" &amp; $I108, Outputs_published!$D$6:$D$341, 0))</f>
        <v>3.52</v>
      </c>
      <c r="AB108" s="162">
        <f>INDEX(Outputs_published!AB$6:AB$341, MATCH($E108 &amp; "_" &amp; $F108 &amp; "_" &amp; INDEX('Tariff mapping'!$E$6:$E$37, MATCH('Outputs_pre-361'!$H108, 'Tariff mapping'!$D$6:$D$37, 0)) &amp; "_" &amp; $I108, Outputs_published!$D$6:$D$341, 0))</f>
        <v>3.61</v>
      </c>
      <c r="AC108" s="65"/>
    </row>
    <row r="109" spans="1:29" x14ac:dyDescent="0.35">
      <c r="A109" s="49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162">
        <f>INDEX(Outputs_published!O$6:O$341, MATCH($E109 &amp; "_" &amp; $F109 &amp; "_" &amp; INDEX('Tariff mapping'!$E$6:$E$37, MATCH('Outputs_pre-361'!$H109, 'Tariff mapping'!$D$6:$D$37, 0)) &amp; "_" &amp; $I109, Outputs_published!$D$6:$D$341, 0))</f>
        <v>5.76</v>
      </c>
      <c r="P109" s="162">
        <f>INDEX(Outputs_published!P$6:P$341, MATCH($E109 &amp; "_" &amp; $F109 &amp; "_" &amp; INDEX('Tariff mapping'!$E$6:$E$37, MATCH('Outputs_pre-361'!$H109, 'Tariff mapping'!$D$6:$D$37, 0)) &amp; "_" &amp; $I109, Outputs_published!$D$6:$D$341, 0))</f>
        <v>4.33</v>
      </c>
      <c r="Q109" s="162">
        <f>INDEX(Outputs_published!Q$6:Q$341, MATCH($E109 &amp; "_" &amp; $F109 &amp; "_" &amp; INDEX('Tariff mapping'!$E$6:$E$37, MATCH('Outputs_pre-361'!$H109, 'Tariff mapping'!$D$6:$D$37, 0)) &amp; "_" &amp; $I109, Outputs_published!$D$6:$D$341, 0))</f>
        <v>2.42</v>
      </c>
      <c r="R109" s="162">
        <f>INDEX(Outputs_published!R$6:R$341, MATCH($E109 &amp; "_" &amp; $F109 &amp; "_" &amp; INDEX('Tariff mapping'!$E$6:$E$37, MATCH('Outputs_pre-361'!$H109, 'Tariff mapping'!$D$6:$D$37, 0)) &amp; "_" &amp; $I109, Outputs_published!$D$6:$D$341, 0))</f>
        <v>11.39</v>
      </c>
      <c r="S109" s="162">
        <f>INDEX(Outputs_published!S$6:S$341, MATCH($E109 &amp; "_" &amp; $F109 &amp; "_" &amp; INDEX('Tariff mapping'!$E$6:$E$37, MATCH('Outputs_pre-361'!$H109, 'Tariff mapping'!$D$6:$D$37, 0)) &amp; "_" &amp; $I109, Outputs_published!$D$6:$D$341, 0))</f>
        <v>6.02</v>
      </c>
      <c r="T109" s="162">
        <f>INDEX(Outputs_published!T$6:T$341, MATCH($E109 &amp; "_" &amp; $F109 &amp; "_" &amp; INDEX('Tariff mapping'!$E$6:$E$37, MATCH('Outputs_pre-361'!$H109, 'Tariff mapping'!$D$6:$D$37, 0)) &amp; "_" &amp; $I109, Outputs_published!$D$6:$D$341, 0))</f>
        <v>5.14</v>
      </c>
      <c r="U109" s="162">
        <f>INDEX(Outputs_published!U$6:U$341, MATCH($E109 &amp; "_" &amp; $F109 &amp; "_" &amp; INDEX('Tariff mapping'!$E$6:$E$37, MATCH('Outputs_pre-361'!$H109, 'Tariff mapping'!$D$6:$D$37, 0)) &amp; "_" &amp; $I109, Outputs_published!$D$6:$D$341, 0))</f>
        <v>7.01</v>
      </c>
      <c r="V109" s="162">
        <f>INDEX(Outputs_published!V$6:V$341, MATCH($E109 &amp; "_" &amp; $F109 &amp; "_" &amp; INDEX('Tariff mapping'!$E$6:$E$37, MATCH('Outputs_pre-361'!$H109, 'Tariff mapping'!$D$6:$D$37, 0)) &amp; "_" &amp; $I109, Outputs_published!$D$6:$D$341, 0))</f>
        <v>8.2899999999999991</v>
      </c>
      <c r="W109" s="162">
        <f>INDEX(Outputs_published!W$6:W$341, MATCH($E109 &amp; "_" &amp; $F109 &amp; "_" &amp; INDEX('Tariff mapping'!$E$6:$E$37, MATCH('Outputs_pre-361'!$H109, 'Tariff mapping'!$D$6:$D$37, 0)) &amp; "_" &amp; $I109, Outputs_published!$D$6:$D$341, 0))</f>
        <v>7.43</v>
      </c>
      <c r="X109" s="162">
        <f>INDEX(Outputs_published!X$6:X$341, MATCH($E109 &amp; "_" &amp; $F109 &amp; "_" &amp; INDEX('Tariff mapping'!$E$6:$E$37, MATCH('Outputs_pre-361'!$H109, 'Tariff mapping'!$D$6:$D$37, 0)) &amp; "_" &amp; $I109, Outputs_published!$D$6:$D$341, 0))</f>
        <v>6.35</v>
      </c>
      <c r="Y109" s="162">
        <f>INDEX(Outputs_published!Y$6:Y$341, MATCH($E109 &amp; "_" &amp; $F109 &amp; "_" &amp; INDEX('Tariff mapping'!$E$6:$E$37, MATCH('Outputs_pre-361'!$H109, 'Tariff mapping'!$D$6:$D$37, 0)) &amp; "_" &amp; $I109, Outputs_published!$D$6:$D$341, 0))</f>
        <v>5.31</v>
      </c>
      <c r="Z109" s="162">
        <f>INDEX(Outputs_published!Z$6:Z$341, MATCH($E109 &amp; "_" &amp; $F109 &amp; "_" &amp; INDEX('Tariff mapping'!$E$6:$E$37, MATCH('Outputs_pre-361'!$H109, 'Tariff mapping'!$D$6:$D$37, 0)) &amp; "_" &amp; $I109, Outputs_published!$D$6:$D$341, 0))</f>
        <v>6.73</v>
      </c>
      <c r="AA109" s="162">
        <f>INDEX(Outputs_published!AA$6:AA$341, MATCH($E109 &amp; "_" &amp; $F109 &amp; "_" &amp; INDEX('Tariff mapping'!$E$6:$E$37, MATCH('Outputs_pre-361'!$H109, 'Tariff mapping'!$D$6:$D$37, 0)) &amp; "_" &amp; $I109, Outputs_published!$D$6:$D$341, 0))</f>
        <v>6.88</v>
      </c>
      <c r="AB109" s="162">
        <f>INDEX(Outputs_published!AB$6:AB$341, MATCH($E109 &amp; "_" &amp; $F109 &amp; "_" &amp; INDEX('Tariff mapping'!$E$6:$E$37, MATCH('Outputs_pre-361'!$H109, 'Tariff mapping'!$D$6:$D$37, 0)) &amp; "_" &amp; $I109, Outputs_published!$D$6:$D$341, 0))</f>
        <v>6.55</v>
      </c>
      <c r="AC109" s="65"/>
    </row>
    <row r="110" spans="1:29" x14ac:dyDescent="0.35">
      <c r="A110" s="49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162">
        <f>INDEX(Outputs_published!O$6:O$341, MATCH($E110 &amp; "_" &amp; $F110 &amp; "_" &amp; INDEX('Tariff mapping'!$E$6:$E$37, MATCH('Outputs_pre-361'!$H110, 'Tariff mapping'!$D$6:$D$37, 0)) &amp; "_" &amp; $I110, Outputs_published!$D$6:$D$341, 0))</f>
        <v>0.16700000000000001</v>
      </c>
      <c r="P110" s="162">
        <f>INDEX(Outputs_published!P$6:P$341, MATCH($E110 &amp; "_" &amp; $F110 &amp; "_" &amp; INDEX('Tariff mapping'!$E$6:$E$37, MATCH('Outputs_pre-361'!$H110, 'Tariff mapping'!$D$6:$D$37, 0)) &amp; "_" &amp; $I110, Outputs_published!$D$6:$D$341, 0))</f>
        <v>7.4999999999999997E-2</v>
      </c>
      <c r="Q110" s="162">
        <f>INDEX(Outputs_published!Q$6:Q$341, MATCH($E110 &amp; "_" &amp; $F110 &amp; "_" &amp; INDEX('Tariff mapping'!$E$6:$E$37, MATCH('Outputs_pre-361'!$H110, 'Tariff mapping'!$D$6:$D$37, 0)) &amp; "_" &amp; $I110, Outputs_published!$D$6:$D$341, 0))</f>
        <v>8.5999999999999993E-2</v>
      </c>
      <c r="R110" s="162">
        <f>INDEX(Outputs_published!R$6:R$341, MATCH($E110 &amp; "_" &amp; $F110 &amp; "_" &amp; INDEX('Tariff mapping'!$E$6:$E$37, MATCH('Outputs_pre-361'!$H110, 'Tariff mapping'!$D$6:$D$37, 0)) &amp; "_" &amp; $I110, Outputs_published!$D$6:$D$341, 0))</f>
        <v>0.127</v>
      </c>
      <c r="S110" s="162">
        <f>INDEX(Outputs_published!S$6:S$341, MATCH($E110 &amp; "_" &amp; $F110 &amp; "_" &amp; INDEX('Tariff mapping'!$E$6:$E$37, MATCH('Outputs_pre-361'!$H110, 'Tariff mapping'!$D$6:$D$37, 0)) &amp; "_" &amp; $I110, Outputs_published!$D$6:$D$341, 0))</f>
        <v>0.12</v>
      </c>
      <c r="T110" s="162">
        <f>INDEX(Outputs_published!T$6:T$341, MATCH($E110 &amp; "_" &amp; $F110 &amp; "_" &amp; INDEX('Tariff mapping'!$E$6:$E$37, MATCH('Outputs_pre-361'!$H110, 'Tariff mapping'!$D$6:$D$37, 0)) &amp; "_" &amp; $I110, Outputs_published!$D$6:$D$341, 0))</f>
        <v>0.13700000000000001</v>
      </c>
      <c r="U110" s="162">
        <f>INDEX(Outputs_published!U$6:U$341, MATCH($E110 &amp; "_" &amp; $F110 &amp; "_" &amp; INDEX('Tariff mapping'!$E$6:$E$37, MATCH('Outputs_pre-361'!$H110, 'Tariff mapping'!$D$6:$D$37, 0)) &amp; "_" &amp; $I110, Outputs_published!$D$6:$D$341, 0))</f>
        <v>0.24399999999999999</v>
      </c>
      <c r="V110" s="162">
        <f>INDEX(Outputs_published!V$6:V$341, MATCH($E110 &amp; "_" &amp; $F110 &amp; "_" &amp; INDEX('Tariff mapping'!$E$6:$E$37, MATCH('Outputs_pre-361'!$H110, 'Tariff mapping'!$D$6:$D$37, 0)) &amp; "_" &amp; $I110, Outputs_published!$D$6:$D$341, 0))</f>
        <v>0.23300000000000001</v>
      </c>
      <c r="W110" s="162">
        <f>INDEX(Outputs_published!W$6:W$341, MATCH($E110 &amp; "_" &amp; $F110 &amp; "_" &amp; INDEX('Tariff mapping'!$E$6:$E$37, MATCH('Outputs_pre-361'!$H110, 'Tariff mapping'!$D$6:$D$37, 0)) &amp; "_" &amp; $I110, Outputs_published!$D$6:$D$341, 0))</f>
        <v>0.161</v>
      </c>
      <c r="X110" s="162">
        <f>INDEX(Outputs_published!X$6:X$341, MATCH($E110 &amp; "_" &amp; $F110 &amp; "_" &amp; INDEX('Tariff mapping'!$E$6:$E$37, MATCH('Outputs_pre-361'!$H110, 'Tariff mapping'!$D$6:$D$37, 0)) &amp; "_" &amp; $I110, Outputs_published!$D$6:$D$341, 0))</f>
        <v>0.21</v>
      </c>
      <c r="Y110" s="162">
        <f>INDEX(Outputs_published!Y$6:Y$341, MATCH($E110 &amp; "_" &amp; $F110 &amp; "_" &amp; INDEX('Tariff mapping'!$E$6:$E$37, MATCH('Outputs_pre-361'!$H110, 'Tariff mapping'!$D$6:$D$37, 0)) &amp; "_" &amp; $I110, Outputs_published!$D$6:$D$341, 0))</f>
        <v>0.111</v>
      </c>
      <c r="Z110" s="162">
        <f>INDEX(Outputs_published!Z$6:Z$341, MATCH($E110 &amp; "_" &amp; $F110 &amp; "_" &amp; INDEX('Tariff mapping'!$E$6:$E$37, MATCH('Outputs_pre-361'!$H110, 'Tariff mapping'!$D$6:$D$37, 0)) &amp; "_" &amp; $I110, Outputs_published!$D$6:$D$341, 0))</f>
        <v>0.127</v>
      </c>
      <c r="AA110" s="162">
        <f>INDEX(Outputs_published!AA$6:AA$341, MATCH($E110 &amp; "_" &amp; $F110 &amp; "_" &amp; INDEX('Tariff mapping'!$E$6:$E$37, MATCH('Outputs_pre-361'!$H110, 'Tariff mapping'!$D$6:$D$37, 0)) &amp; "_" &amp; $I110, Outputs_published!$D$6:$D$341, 0))</f>
        <v>0.08</v>
      </c>
      <c r="AB110" s="162">
        <f>INDEX(Outputs_published!AB$6:AB$341, MATCH($E110 &amp; "_" &amp; $F110 &amp; "_" &amp; INDEX('Tariff mapping'!$E$6:$E$37, MATCH('Outputs_pre-361'!$H110, 'Tariff mapping'!$D$6:$D$37, 0)) &amp; "_" &amp; $I110, Outputs_published!$D$6:$D$341, 0))</f>
        <v>0.14199999999999999</v>
      </c>
      <c r="AC110" s="65"/>
    </row>
    <row r="111" spans="1:29" x14ac:dyDescent="0.35">
      <c r="A111" s="49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162">
        <f>INDEX(Outputs_published!O$6:O$341, MATCH($E111 &amp; "_" &amp; $F111 &amp; "_" &amp; INDEX('Tariff mapping'!$E$6:$E$37, MATCH('Outputs_pre-361'!$H111, 'Tariff mapping'!$D$6:$D$37, 0)) &amp; "_" &amp; $I111, Outputs_published!$D$6:$D$341, 0))</f>
        <v>6.2530000000000001</v>
      </c>
      <c r="P111" s="162">
        <f>INDEX(Outputs_published!P$6:P$341, MATCH($E111 &amp; "_" &amp; $F111 &amp; "_" &amp; INDEX('Tariff mapping'!$E$6:$E$37, MATCH('Outputs_pre-361'!$H111, 'Tariff mapping'!$D$6:$D$37, 0)) &amp; "_" &amp; $I111, Outputs_published!$D$6:$D$341, 0))</f>
        <v>4.806</v>
      </c>
      <c r="Q111" s="162">
        <f>INDEX(Outputs_published!Q$6:Q$341, MATCH($E111 &amp; "_" &amp; $F111 &amp; "_" &amp; INDEX('Tariff mapping'!$E$6:$E$37, MATCH('Outputs_pre-361'!$H111, 'Tariff mapping'!$D$6:$D$37, 0)) &amp; "_" &amp; $I111, Outputs_published!$D$6:$D$341, 0))</f>
        <v>3.758</v>
      </c>
      <c r="R111" s="162">
        <f>INDEX(Outputs_published!R$6:R$341, MATCH($E111 &amp; "_" &amp; $F111 &amp; "_" &amp; INDEX('Tariff mapping'!$E$6:$E$37, MATCH('Outputs_pre-361'!$H111, 'Tariff mapping'!$D$6:$D$37, 0)) &amp; "_" &amp; $I111, Outputs_published!$D$6:$D$341, 0))</f>
        <v>5.2619999999999996</v>
      </c>
      <c r="S111" s="162">
        <f>INDEX(Outputs_published!S$6:S$341, MATCH($E111 &amp; "_" &amp; $F111 &amp; "_" &amp; INDEX('Tariff mapping'!$E$6:$E$37, MATCH('Outputs_pre-361'!$H111, 'Tariff mapping'!$D$6:$D$37, 0)) &amp; "_" &amp; $I111, Outputs_published!$D$6:$D$341, 0))</f>
        <v>4.4989999999999997</v>
      </c>
      <c r="T111" s="162">
        <f>INDEX(Outputs_published!T$6:T$341, MATCH($E111 &amp; "_" &amp; $F111 &amp; "_" &amp; INDEX('Tariff mapping'!$E$6:$E$37, MATCH('Outputs_pre-361'!$H111, 'Tariff mapping'!$D$6:$D$37, 0)) &amp; "_" &amp; $I111, Outputs_published!$D$6:$D$341, 0))</f>
        <v>5.3090000000000002</v>
      </c>
      <c r="U111" s="162">
        <f>INDEX(Outputs_published!U$6:U$341, MATCH($E111 &amp; "_" &amp; $F111 &amp; "_" &amp; INDEX('Tariff mapping'!$E$6:$E$37, MATCH('Outputs_pre-361'!$H111, 'Tariff mapping'!$D$6:$D$37, 0)) &amp; "_" &amp; $I111, Outputs_published!$D$6:$D$341, 0))</f>
        <v>8.2289999999999992</v>
      </c>
      <c r="V111" s="162">
        <f>INDEX(Outputs_published!V$6:V$341, MATCH($E111 &amp; "_" &amp; $F111 &amp; "_" &amp; INDEX('Tariff mapping'!$E$6:$E$37, MATCH('Outputs_pre-361'!$H111, 'Tariff mapping'!$D$6:$D$37, 0)) &amp; "_" &amp; $I111, Outputs_published!$D$6:$D$341, 0))</f>
        <v>2.948</v>
      </c>
      <c r="W111" s="162">
        <f>INDEX(Outputs_published!W$6:W$341, MATCH($E111 &amp; "_" &amp; $F111 &amp; "_" &amp; INDEX('Tariff mapping'!$E$6:$E$37, MATCH('Outputs_pre-361'!$H111, 'Tariff mapping'!$D$6:$D$37, 0)) &amp; "_" &amp; $I111, Outputs_published!$D$6:$D$341, 0))</f>
        <v>5.8479999999999999</v>
      </c>
      <c r="X111" s="162">
        <f>INDEX(Outputs_published!X$6:X$341, MATCH($E111 &amp; "_" &amp; $F111 &amp; "_" &amp; INDEX('Tariff mapping'!$E$6:$E$37, MATCH('Outputs_pre-361'!$H111, 'Tariff mapping'!$D$6:$D$37, 0)) &amp; "_" &amp; $I111, Outputs_published!$D$6:$D$341, 0))</f>
        <v>7.0389999999999997</v>
      </c>
      <c r="Y111" s="162">
        <f>INDEX(Outputs_published!Y$6:Y$341, MATCH($E111 &amp; "_" &amp; $F111 &amp; "_" &amp; INDEX('Tariff mapping'!$E$6:$E$37, MATCH('Outputs_pre-361'!$H111, 'Tariff mapping'!$D$6:$D$37, 0)) &amp; "_" &amp; $I111, Outputs_published!$D$6:$D$341, 0))</f>
        <v>4.1840000000000002</v>
      </c>
      <c r="Z111" s="162">
        <f>INDEX(Outputs_published!Z$6:Z$341, MATCH($E111 &amp; "_" &amp; $F111 &amp; "_" &amp; INDEX('Tariff mapping'!$E$6:$E$37, MATCH('Outputs_pre-361'!$H111, 'Tariff mapping'!$D$6:$D$37, 0)) &amp; "_" &amp; $I111, Outputs_published!$D$6:$D$341, 0))</f>
        <v>4.1369999999999996</v>
      </c>
      <c r="AA111" s="162">
        <f>INDEX(Outputs_published!AA$6:AA$341, MATCH($E111 &amp; "_" &amp; $F111 &amp; "_" &amp; INDEX('Tariff mapping'!$E$6:$E$37, MATCH('Outputs_pre-361'!$H111, 'Tariff mapping'!$D$6:$D$37, 0)) &amp; "_" &amp; $I111, Outputs_published!$D$6:$D$341, 0))</f>
        <v>7.7169999999999996</v>
      </c>
      <c r="AB111" s="162">
        <f>INDEX(Outputs_published!AB$6:AB$341, MATCH($E111 &amp; "_" &amp; $F111 &amp; "_" &amp; INDEX('Tariff mapping'!$E$6:$E$37, MATCH('Outputs_pre-361'!$H111, 'Tariff mapping'!$D$6:$D$37, 0)) &amp; "_" &amp; $I111, Outputs_published!$D$6:$D$341, 0))</f>
        <v>5.5389999999999997</v>
      </c>
      <c r="AC111" s="65"/>
    </row>
    <row r="112" spans="1:29" x14ac:dyDescent="0.35">
      <c r="A112" s="49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162">
        <f>INDEX(Outputs_published!O$6:O$341, MATCH($E112 &amp; "_" &amp; $F112 &amp; "_" &amp; INDEX('Tariff mapping'!$E$6:$E$37, MATCH('Outputs_pre-361'!$H112, 'Tariff mapping'!$D$6:$D$37, 0)) &amp; "_" &amp; $I112, Outputs_published!$D$6:$D$341, 0))</f>
        <v>1.2689999999999999</v>
      </c>
      <c r="P112" s="162">
        <f>INDEX(Outputs_published!P$6:P$341, MATCH($E112 &amp; "_" &amp; $F112 &amp; "_" &amp; INDEX('Tariff mapping'!$E$6:$E$37, MATCH('Outputs_pre-361'!$H112, 'Tariff mapping'!$D$6:$D$37, 0)) &amp; "_" &amp; $I112, Outputs_published!$D$6:$D$341, 0))</f>
        <v>1.5469999999999999</v>
      </c>
      <c r="Q112" s="162">
        <f>INDEX(Outputs_published!Q$6:Q$341, MATCH($E112 &amp; "_" &amp; $F112 &amp; "_" &amp; INDEX('Tariff mapping'!$E$6:$E$37, MATCH('Outputs_pre-361'!$H112, 'Tariff mapping'!$D$6:$D$37, 0)) &amp; "_" &amp; $I112, Outputs_published!$D$6:$D$341, 0))</f>
        <v>1.482</v>
      </c>
      <c r="R112" s="162">
        <f>INDEX(Outputs_published!R$6:R$341, MATCH($E112 &amp; "_" &amp; $F112 &amp; "_" &amp; INDEX('Tariff mapping'!$E$6:$E$37, MATCH('Outputs_pre-361'!$H112, 'Tariff mapping'!$D$6:$D$37, 0)) &amp; "_" &amp; $I112, Outputs_published!$D$6:$D$341, 0))</f>
        <v>1.93</v>
      </c>
      <c r="S112" s="162">
        <f>INDEX(Outputs_published!S$6:S$341, MATCH($E112 &amp; "_" &amp; $F112 &amp; "_" &amp; INDEX('Tariff mapping'!$E$6:$E$37, MATCH('Outputs_pre-361'!$H112, 'Tariff mapping'!$D$6:$D$37, 0)) &amp; "_" &amp; $I112, Outputs_published!$D$6:$D$341, 0))</f>
        <v>0.72499999999999998</v>
      </c>
      <c r="T112" s="162">
        <f>INDEX(Outputs_published!T$6:T$341, MATCH($E112 &amp; "_" &amp; $F112 &amp; "_" &amp; INDEX('Tariff mapping'!$E$6:$E$37, MATCH('Outputs_pre-361'!$H112, 'Tariff mapping'!$D$6:$D$37, 0)) &amp; "_" &amp; $I112, Outputs_published!$D$6:$D$341, 0))</f>
        <v>1.5009999999999999</v>
      </c>
      <c r="U112" s="162">
        <f>INDEX(Outputs_published!U$6:U$341, MATCH($E112 &amp; "_" &amp; $F112 &amp; "_" &amp; INDEX('Tariff mapping'!$E$6:$E$37, MATCH('Outputs_pre-361'!$H112, 'Tariff mapping'!$D$6:$D$37, 0)) &amp; "_" &amp; $I112, Outputs_published!$D$6:$D$341, 0))</f>
        <v>2.2629999999999999</v>
      </c>
      <c r="V112" s="162">
        <f>INDEX(Outputs_published!V$6:V$341, MATCH($E112 &amp; "_" &amp; $F112 &amp; "_" &amp; INDEX('Tariff mapping'!$E$6:$E$37, MATCH('Outputs_pre-361'!$H112, 'Tariff mapping'!$D$6:$D$37, 0)) &amp; "_" &amp; $I112, Outputs_published!$D$6:$D$341, 0))</f>
        <v>0</v>
      </c>
      <c r="W112" s="162">
        <f>INDEX(Outputs_published!W$6:W$341, MATCH($E112 &amp; "_" &amp; $F112 &amp; "_" &amp; INDEX('Tariff mapping'!$E$6:$E$37, MATCH('Outputs_pre-361'!$H112, 'Tariff mapping'!$D$6:$D$37, 0)) &amp; "_" &amp; $I112, Outputs_published!$D$6:$D$341, 0))</f>
        <v>0.73499999999999999</v>
      </c>
      <c r="X112" s="162">
        <f>INDEX(Outputs_published!X$6:X$341, MATCH($E112 &amp; "_" &amp; $F112 &amp; "_" &amp; INDEX('Tariff mapping'!$E$6:$E$37, MATCH('Outputs_pre-361'!$H112, 'Tariff mapping'!$D$6:$D$37, 0)) &amp; "_" &amp; $I112, Outputs_published!$D$6:$D$341, 0))</f>
        <v>0.36</v>
      </c>
      <c r="Y112" s="162">
        <f>INDEX(Outputs_published!Y$6:Y$341, MATCH($E112 &amp; "_" &amp; $F112 &amp; "_" &amp; INDEX('Tariff mapping'!$E$6:$E$37, MATCH('Outputs_pre-361'!$H112, 'Tariff mapping'!$D$6:$D$37, 0)) &amp; "_" &amp; $I112, Outputs_published!$D$6:$D$341, 0))</f>
        <v>1.242</v>
      </c>
      <c r="Z112" s="162">
        <f>INDEX(Outputs_published!Z$6:Z$341, MATCH($E112 &amp; "_" &amp; $F112 &amp; "_" &amp; INDEX('Tariff mapping'!$E$6:$E$37, MATCH('Outputs_pre-361'!$H112, 'Tariff mapping'!$D$6:$D$37, 0)) &amp; "_" &amp; $I112, Outputs_published!$D$6:$D$341, 0))</f>
        <v>1.5109999999999999</v>
      </c>
      <c r="AA112" s="162">
        <f>INDEX(Outputs_published!AA$6:AA$341, MATCH($E112 &amp; "_" &amp; $F112 &amp; "_" &amp; INDEX('Tariff mapping'!$E$6:$E$37, MATCH('Outputs_pre-361'!$H112, 'Tariff mapping'!$D$6:$D$37, 0)) &amp; "_" &amp; $I112, Outputs_published!$D$6:$D$341, 0))</f>
        <v>1.5840000000000001</v>
      </c>
      <c r="AB112" s="162">
        <f>INDEX(Outputs_published!AB$6:AB$341, MATCH($E112 &amp; "_" &amp; $F112 &amp; "_" &amp; INDEX('Tariff mapping'!$E$6:$E$37, MATCH('Outputs_pre-361'!$H112, 'Tariff mapping'!$D$6:$D$37, 0)) &amp; "_" &amp; $I112, Outputs_published!$D$6:$D$341, 0))</f>
        <v>1.607</v>
      </c>
      <c r="AC112" s="65"/>
    </row>
    <row r="113" spans="1:29" x14ac:dyDescent="0.35">
      <c r="A113" s="49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162">
        <f>INDEX(Outputs_published!O$6:O$341, MATCH($E113 &amp; "_" &amp; $F113 &amp; "_" &amp; INDEX('Tariff mapping'!$E$6:$E$37, MATCH('Outputs_pre-361'!$H113, 'Tariff mapping'!$D$6:$D$37, 0)) &amp; "_" &amp; $I113, Outputs_published!$D$6:$D$341, 0))</f>
        <v>0.6</v>
      </c>
      <c r="P113" s="162">
        <f>INDEX(Outputs_published!P$6:P$341, MATCH($E113 &amp; "_" &amp; $F113 &amp; "_" &amp; INDEX('Tariff mapping'!$E$6:$E$37, MATCH('Outputs_pre-361'!$H113, 'Tariff mapping'!$D$6:$D$37, 0)) &amp; "_" &amp; $I113, Outputs_published!$D$6:$D$341, 0))</f>
        <v>1.2270000000000001</v>
      </c>
      <c r="Q113" s="162">
        <f>INDEX(Outputs_published!Q$6:Q$341, MATCH($E113 &amp; "_" &amp; $F113 &amp; "_" &amp; INDEX('Tariff mapping'!$E$6:$E$37, MATCH('Outputs_pre-361'!$H113, 'Tariff mapping'!$D$6:$D$37, 0)) &amp; "_" &amp; $I113, Outputs_published!$D$6:$D$341, 0))</f>
        <v>1.075</v>
      </c>
      <c r="R113" s="162">
        <f>INDEX(Outputs_published!R$6:R$341, MATCH($E113 &amp; "_" &amp; $F113 &amp; "_" &amp; INDEX('Tariff mapping'!$E$6:$E$37, MATCH('Outputs_pre-361'!$H113, 'Tariff mapping'!$D$6:$D$37, 0)) &amp; "_" &amp; $I113, Outputs_published!$D$6:$D$341, 0))</f>
        <v>1.607</v>
      </c>
      <c r="S113" s="162">
        <f>INDEX(Outputs_published!S$6:S$341, MATCH($E113 &amp; "_" &amp; $F113 &amp; "_" &amp; INDEX('Tariff mapping'!$E$6:$E$37, MATCH('Outputs_pre-361'!$H113, 'Tariff mapping'!$D$6:$D$37, 0)) &amp; "_" &amp; $I113, Outputs_published!$D$6:$D$341, 0))</f>
        <v>0.46200000000000002</v>
      </c>
      <c r="T113" s="162">
        <f>INDEX(Outputs_published!T$6:T$341, MATCH($E113 &amp; "_" &amp; $F113 &amp; "_" &amp; INDEX('Tariff mapping'!$E$6:$E$37, MATCH('Outputs_pre-361'!$H113, 'Tariff mapping'!$D$6:$D$37, 0)) &amp; "_" &amp; $I113, Outputs_published!$D$6:$D$341, 0))</f>
        <v>1.1539999999999999</v>
      </c>
      <c r="U113" s="162">
        <f>INDEX(Outputs_published!U$6:U$341, MATCH($E113 &amp; "_" &amp; $F113 &amp; "_" &amp; INDEX('Tariff mapping'!$E$6:$E$37, MATCH('Outputs_pre-361'!$H113, 'Tariff mapping'!$D$6:$D$37, 0)) &amp; "_" &amp; $I113, Outputs_published!$D$6:$D$341, 0))</f>
        <v>1.5089999999999999</v>
      </c>
      <c r="V113" s="162">
        <f>INDEX(Outputs_published!V$6:V$341, MATCH($E113 &amp; "_" &amp; $F113 &amp; "_" &amp; INDEX('Tariff mapping'!$E$6:$E$37, MATCH('Outputs_pre-361'!$H113, 'Tariff mapping'!$D$6:$D$37, 0)) &amp; "_" &amp; $I113, Outputs_published!$D$6:$D$341, 0))</f>
        <v>0</v>
      </c>
      <c r="W113" s="162">
        <f>INDEX(Outputs_published!W$6:W$341, MATCH($E113 &amp; "_" &amp; $F113 &amp; "_" &amp; INDEX('Tariff mapping'!$E$6:$E$37, MATCH('Outputs_pre-361'!$H113, 'Tariff mapping'!$D$6:$D$37, 0)) &amp; "_" &amp; $I113, Outputs_published!$D$6:$D$341, 0))</f>
        <v>0.58499999999999996</v>
      </c>
      <c r="X113" s="162">
        <f>INDEX(Outputs_published!X$6:X$341, MATCH($E113 &amp; "_" &amp; $F113 &amp; "_" &amp; INDEX('Tariff mapping'!$E$6:$E$37, MATCH('Outputs_pre-361'!$H113, 'Tariff mapping'!$D$6:$D$37, 0)) &amp; "_" &amp; $I113, Outputs_published!$D$6:$D$341, 0))</f>
        <v>0.20300000000000001</v>
      </c>
      <c r="Y113" s="162">
        <f>INDEX(Outputs_published!Y$6:Y$341, MATCH($E113 &amp; "_" &amp; $F113 &amp; "_" &amp; INDEX('Tariff mapping'!$E$6:$E$37, MATCH('Outputs_pre-361'!$H113, 'Tariff mapping'!$D$6:$D$37, 0)) &amp; "_" &amp; $I113, Outputs_published!$D$6:$D$341, 0))</f>
        <v>0.89400000000000002</v>
      </c>
      <c r="Z113" s="162">
        <f>INDEX(Outputs_published!Z$6:Z$341, MATCH($E113 &amp; "_" &amp; $F113 &amp; "_" &amp; INDEX('Tariff mapping'!$E$6:$E$37, MATCH('Outputs_pre-361'!$H113, 'Tariff mapping'!$D$6:$D$37, 0)) &amp; "_" &amp; $I113, Outputs_published!$D$6:$D$341, 0))</f>
        <v>1.1120000000000001</v>
      </c>
      <c r="AA113" s="162">
        <f>INDEX(Outputs_published!AA$6:AA$341, MATCH($E113 &amp; "_" &amp; $F113 &amp; "_" &amp; INDEX('Tariff mapping'!$E$6:$E$37, MATCH('Outputs_pre-361'!$H113, 'Tariff mapping'!$D$6:$D$37, 0)) &amp; "_" &amp; $I113, Outputs_published!$D$6:$D$341, 0))</f>
        <v>1.38</v>
      </c>
      <c r="AB113" s="162">
        <f>INDEX(Outputs_published!AB$6:AB$341, MATCH($E113 &amp; "_" &amp; $F113 &amp; "_" &amp; INDEX('Tariff mapping'!$E$6:$E$37, MATCH('Outputs_pre-361'!$H113, 'Tariff mapping'!$D$6:$D$37, 0)) &amp; "_" &amp; $I113, Outputs_published!$D$6:$D$341, 0))</f>
        <v>1.341</v>
      </c>
      <c r="AC113" s="65"/>
    </row>
    <row r="114" spans="1:29" x14ac:dyDescent="0.35">
      <c r="A114" s="49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162">
        <f>INDEX(Outputs_published!O$6:O$341, MATCH($E114 &amp; "_" &amp; $F114 &amp; "_" &amp; INDEX('Tariff mapping'!$E$6:$E$37, MATCH('Outputs_pre-361'!$H114, 'Tariff mapping'!$D$6:$D$37, 0)) &amp; "_" &amp; $I114, Outputs_published!$D$6:$D$341, 0))</f>
        <v>54.94</v>
      </c>
      <c r="P114" s="162">
        <f>INDEX(Outputs_published!P$6:P$341, MATCH($E114 &amp; "_" &amp; $F114 &amp; "_" &amp; INDEX('Tariff mapping'!$E$6:$E$37, MATCH('Outputs_pre-361'!$H114, 'Tariff mapping'!$D$6:$D$37, 0)) &amp; "_" &amp; $I114, Outputs_published!$D$6:$D$341, 0))</f>
        <v>12.85</v>
      </c>
      <c r="Q114" s="162">
        <f>INDEX(Outputs_published!Q$6:Q$341, MATCH($E114 &amp; "_" &amp; $F114 &amp; "_" &amp; INDEX('Tariff mapping'!$E$6:$E$37, MATCH('Outputs_pre-361'!$H114, 'Tariff mapping'!$D$6:$D$37, 0)) &amp; "_" &amp; $I114, Outputs_published!$D$6:$D$341, 0))</f>
        <v>14.9</v>
      </c>
      <c r="R114" s="162">
        <f>INDEX(Outputs_published!R$6:R$341, MATCH($E114 &amp; "_" &amp; $F114 &amp; "_" &amp; INDEX('Tariff mapping'!$E$6:$E$37, MATCH('Outputs_pre-361'!$H114, 'Tariff mapping'!$D$6:$D$37, 0)) &amp; "_" &amp; $I114, Outputs_published!$D$6:$D$341, 0))</f>
        <v>55.26</v>
      </c>
      <c r="S114" s="162">
        <f>INDEX(Outputs_published!S$6:S$341, MATCH($E114 &amp; "_" &amp; $F114 &amp; "_" &amp; INDEX('Tariff mapping'!$E$6:$E$37, MATCH('Outputs_pre-361'!$H114, 'Tariff mapping'!$D$6:$D$37, 0)) &amp; "_" &amp; $I114, Outputs_published!$D$6:$D$341, 0))</f>
        <v>32.74</v>
      </c>
      <c r="T114" s="162">
        <f>INDEX(Outputs_published!T$6:T$341, MATCH($E114 &amp; "_" &amp; $F114 &amp; "_" &amp; INDEX('Tariff mapping'!$E$6:$E$37, MATCH('Outputs_pre-361'!$H114, 'Tariff mapping'!$D$6:$D$37, 0)) &amp; "_" &amp; $I114, Outputs_published!$D$6:$D$341, 0))</f>
        <v>8.39</v>
      </c>
      <c r="U114" s="162">
        <f>INDEX(Outputs_published!U$6:U$341, MATCH($E114 &amp; "_" &amp; $F114 &amp; "_" &amp; INDEX('Tariff mapping'!$E$6:$E$37, MATCH('Outputs_pre-361'!$H114, 'Tariff mapping'!$D$6:$D$37, 0)) &amp; "_" &amp; $I114, Outputs_published!$D$6:$D$341, 0))</f>
        <v>6.13</v>
      </c>
      <c r="V114" s="162">
        <f>INDEX(Outputs_published!V$6:V$341, MATCH($E114 &amp; "_" &amp; $F114 &amp; "_" &amp; INDEX('Tariff mapping'!$E$6:$E$37, MATCH('Outputs_pre-361'!$H114, 'Tariff mapping'!$D$6:$D$37, 0)) &amp; "_" &amp; $I114, Outputs_published!$D$6:$D$341, 0))</f>
        <v>6.04</v>
      </c>
      <c r="W114" s="162">
        <f>INDEX(Outputs_published!W$6:W$341, MATCH($E114 &amp; "_" &amp; $F114 &amp; "_" &amp; INDEX('Tariff mapping'!$E$6:$E$37, MATCH('Outputs_pre-361'!$H114, 'Tariff mapping'!$D$6:$D$37, 0)) &amp; "_" &amp; $I114, Outputs_published!$D$6:$D$341, 0))</f>
        <v>8.39</v>
      </c>
      <c r="X114" s="162">
        <f>INDEX(Outputs_published!X$6:X$341, MATCH($E114 &amp; "_" &amp; $F114 &amp; "_" &amp; INDEX('Tariff mapping'!$E$6:$E$37, MATCH('Outputs_pre-361'!$H114, 'Tariff mapping'!$D$6:$D$37, 0)) &amp; "_" &amp; $I114, Outputs_published!$D$6:$D$341, 0))</f>
        <v>7.97</v>
      </c>
      <c r="Y114" s="162">
        <f>INDEX(Outputs_published!Y$6:Y$341, MATCH($E114 &amp; "_" &amp; $F114 &amp; "_" &amp; INDEX('Tariff mapping'!$E$6:$E$37, MATCH('Outputs_pre-361'!$H114, 'Tariff mapping'!$D$6:$D$37, 0)) &amp; "_" &amp; $I114, Outputs_published!$D$6:$D$341, 0))</f>
        <v>8.91</v>
      </c>
      <c r="Z114" s="162">
        <f>INDEX(Outputs_published!Z$6:Z$341, MATCH($E114 &amp; "_" &amp; $F114 &amp; "_" &amp; INDEX('Tariff mapping'!$E$6:$E$37, MATCH('Outputs_pre-361'!$H114, 'Tariff mapping'!$D$6:$D$37, 0)) &amp; "_" &amp; $I114, Outputs_published!$D$6:$D$341, 0))</f>
        <v>9.8800000000000008</v>
      </c>
      <c r="AA114" s="162">
        <f>INDEX(Outputs_published!AA$6:AA$341, MATCH($E114 &amp; "_" &amp; $F114 &amp; "_" &amp; INDEX('Tariff mapping'!$E$6:$E$37, MATCH('Outputs_pre-361'!$H114, 'Tariff mapping'!$D$6:$D$37, 0)) &amp; "_" &amp; $I114, Outputs_published!$D$6:$D$341, 0))</f>
        <v>10.54</v>
      </c>
      <c r="AB114" s="162">
        <f>INDEX(Outputs_published!AB$6:AB$341, MATCH($E114 &amp; "_" &amp; $F114 &amp; "_" &amp; INDEX('Tariff mapping'!$E$6:$E$37, MATCH('Outputs_pre-361'!$H114, 'Tariff mapping'!$D$6:$D$37, 0)) &amp; "_" &amp; $I114, Outputs_published!$D$6:$D$341, 0))</f>
        <v>11.08</v>
      </c>
      <c r="AC114" s="65"/>
    </row>
    <row r="115" spans="1:29" x14ac:dyDescent="0.35">
      <c r="A115" s="49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162">
        <f>INDEX(Outputs_published!O$6:O$341, MATCH($E115 &amp; "_" &amp; $F115 &amp; "_" &amp; INDEX('Tariff mapping'!$E$6:$E$37, MATCH('Outputs_pre-361'!$H115, 'Tariff mapping'!$D$6:$D$37, 0)) &amp; "_" &amp; $I115, Outputs_published!$D$6:$D$341, 0))</f>
        <v>3.34</v>
      </c>
      <c r="P115" s="162">
        <f>INDEX(Outputs_published!P$6:P$341, MATCH($E115 &amp; "_" &amp; $F115 &amp; "_" &amp; INDEX('Tariff mapping'!$E$6:$E$37, MATCH('Outputs_pre-361'!$H115, 'Tariff mapping'!$D$6:$D$37, 0)) &amp; "_" &amp; $I115, Outputs_published!$D$6:$D$341, 0))</f>
        <v>2.71</v>
      </c>
      <c r="Q115" s="162">
        <f>INDEX(Outputs_published!Q$6:Q$341, MATCH($E115 &amp; "_" &amp; $F115 &amp; "_" &amp; INDEX('Tariff mapping'!$E$6:$E$37, MATCH('Outputs_pre-361'!$H115, 'Tariff mapping'!$D$6:$D$37, 0)) &amp; "_" &amp; $I115, Outputs_published!$D$6:$D$341, 0))</f>
        <v>1.55</v>
      </c>
      <c r="R115" s="162">
        <f>INDEX(Outputs_published!R$6:R$341, MATCH($E115 &amp; "_" &amp; $F115 &amp; "_" &amp; INDEX('Tariff mapping'!$E$6:$E$37, MATCH('Outputs_pre-361'!$H115, 'Tariff mapping'!$D$6:$D$37, 0)) &amp; "_" &amp; $I115, Outputs_published!$D$6:$D$341, 0))</f>
        <v>8.33</v>
      </c>
      <c r="S115" s="162">
        <f>INDEX(Outputs_published!S$6:S$341, MATCH($E115 &amp; "_" &amp; $F115 &amp; "_" &amp; INDEX('Tariff mapping'!$E$6:$E$37, MATCH('Outputs_pre-361'!$H115, 'Tariff mapping'!$D$6:$D$37, 0)) &amp; "_" &amp; $I115, Outputs_published!$D$6:$D$341, 0))</f>
        <v>4.53</v>
      </c>
      <c r="T115" s="162">
        <f>INDEX(Outputs_published!T$6:T$341, MATCH($E115 &amp; "_" &amp; $F115 &amp; "_" &amp; INDEX('Tariff mapping'!$E$6:$E$37, MATCH('Outputs_pre-361'!$H115, 'Tariff mapping'!$D$6:$D$37, 0)) &amp; "_" &amp; $I115, Outputs_published!$D$6:$D$341, 0))</f>
        <v>4.51</v>
      </c>
      <c r="U115" s="162">
        <f>INDEX(Outputs_published!U$6:U$341, MATCH($E115 &amp; "_" &amp; $F115 &amp; "_" &amp; INDEX('Tariff mapping'!$E$6:$E$37, MATCH('Outputs_pre-361'!$H115, 'Tariff mapping'!$D$6:$D$37, 0)) &amp; "_" &amp; $I115, Outputs_published!$D$6:$D$341, 0))</f>
        <v>5.0199999999999996</v>
      </c>
      <c r="V115" s="162">
        <f>INDEX(Outputs_published!V$6:V$341, MATCH($E115 &amp; "_" &amp; $F115 &amp; "_" &amp; INDEX('Tariff mapping'!$E$6:$E$37, MATCH('Outputs_pre-361'!$H115, 'Tariff mapping'!$D$6:$D$37, 0)) &amp; "_" &amp; $I115, Outputs_published!$D$6:$D$341, 0))</f>
        <v>7.29</v>
      </c>
      <c r="W115" s="162">
        <f>INDEX(Outputs_published!W$6:W$341, MATCH($E115 &amp; "_" &amp; $F115 &amp; "_" &amp; INDEX('Tariff mapping'!$E$6:$E$37, MATCH('Outputs_pre-361'!$H115, 'Tariff mapping'!$D$6:$D$37, 0)) &amp; "_" &amp; $I115, Outputs_published!$D$6:$D$341, 0))</f>
        <v>5.7</v>
      </c>
      <c r="X115" s="162">
        <f>INDEX(Outputs_published!X$6:X$341, MATCH($E115 &amp; "_" &amp; $F115 &amp; "_" &amp; INDEX('Tariff mapping'!$E$6:$E$37, MATCH('Outputs_pre-361'!$H115, 'Tariff mapping'!$D$6:$D$37, 0)) &amp; "_" &amp; $I115, Outputs_published!$D$6:$D$341, 0))</f>
        <v>4.8499999999999996</v>
      </c>
      <c r="Y115" s="162">
        <f>INDEX(Outputs_published!Y$6:Y$341, MATCH($E115 &amp; "_" &amp; $F115 &amp; "_" &amp; INDEX('Tariff mapping'!$E$6:$E$37, MATCH('Outputs_pre-361'!$H115, 'Tariff mapping'!$D$6:$D$37, 0)) &amp; "_" &amp; $I115, Outputs_published!$D$6:$D$341, 0))</f>
        <v>3.52</v>
      </c>
      <c r="Z115" s="162">
        <f>INDEX(Outputs_published!Z$6:Z$341, MATCH($E115 &amp; "_" &amp; $F115 &amp; "_" &amp; INDEX('Tariff mapping'!$E$6:$E$37, MATCH('Outputs_pre-361'!$H115, 'Tariff mapping'!$D$6:$D$37, 0)) &amp; "_" &amp; $I115, Outputs_published!$D$6:$D$341, 0))</f>
        <v>4.87</v>
      </c>
      <c r="AA115" s="162">
        <f>INDEX(Outputs_published!AA$6:AA$341, MATCH($E115 &amp; "_" &amp; $F115 &amp; "_" &amp; INDEX('Tariff mapping'!$E$6:$E$37, MATCH('Outputs_pre-361'!$H115, 'Tariff mapping'!$D$6:$D$37, 0)) &amp; "_" &amp; $I115, Outputs_published!$D$6:$D$341, 0))</f>
        <v>3.52</v>
      </c>
      <c r="AB115" s="162">
        <f>INDEX(Outputs_published!AB$6:AB$341, MATCH($E115 &amp; "_" &amp; $F115 &amp; "_" &amp; INDEX('Tariff mapping'!$E$6:$E$37, MATCH('Outputs_pre-361'!$H115, 'Tariff mapping'!$D$6:$D$37, 0)) &amp; "_" &amp; $I115, Outputs_published!$D$6:$D$341, 0))</f>
        <v>3.61</v>
      </c>
      <c r="AC115" s="65"/>
    </row>
    <row r="116" spans="1:29" x14ac:dyDescent="0.35">
      <c r="A116" s="49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162">
        <f>INDEX(Outputs_published!O$6:O$341, MATCH($E116 &amp; "_" &amp; $F116 &amp; "_" &amp; INDEX('Tariff mapping'!$E$6:$E$37, MATCH('Outputs_pre-361'!$H116, 'Tariff mapping'!$D$6:$D$37, 0)) &amp; "_" &amp; $I116, Outputs_published!$D$6:$D$341, 0))</f>
        <v>5.76</v>
      </c>
      <c r="P116" s="162">
        <f>INDEX(Outputs_published!P$6:P$341, MATCH($E116 &amp; "_" &amp; $F116 &amp; "_" &amp; INDEX('Tariff mapping'!$E$6:$E$37, MATCH('Outputs_pre-361'!$H116, 'Tariff mapping'!$D$6:$D$37, 0)) &amp; "_" &amp; $I116, Outputs_published!$D$6:$D$341, 0))</f>
        <v>4.33</v>
      </c>
      <c r="Q116" s="162">
        <f>INDEX(Outputs_published!Q$6:Q$341, MATCH($E116 &amp; "_" &amp; $F116 &amp; "_" &amp; INDEX('Tariff mapping'!$E$6:$E$37, MATCH('Outputs_pre-361'!$H116, 'Tariff mapping'!$D$6:$D$37, 0)) &amp; "_" &amp; $I116, Outputs_published!$D$6:$D$341, 0))</f>
        <v>2.42</v>
      </c>
      <c r="R116" s="162">
        <f>INDEX(Outputs_published!R$6:R$341, MATCH($E116 &amp; "_" &amp; $F116 &amp; "_" &amp; INDEX('Tariff mapping'!$E$6:$E$37, MATCH('Outputs_pre-361'!$H116, 'Tariff mapping'!$D$6:$D$37, 0)) &amp; "_" &amp; $I116, Outputs_published!$D$6:$D$341, 0))</f>
        <v>11.39</v>
      </c>
      <c r="S116" s="162">
        <f>INDEX(Outputs_published!S$6:S$341, MATCH($E116 &amp; "_" &amp; $F116 &amp; "_" &amp; INDEX('Tariff mapping'!$E$6:$E$37, MATCH('Outputs_pre-361'!$H116, 'Tariff mapping'!$D$6:$D$37, 0)) &amp; "_" &amp; $I116, Outputs_published!$D$6:$D$341, 0))</f>
        <v>6.02</v>
      </c>
      <c r="T116" s="162">
        <f>INDEX(Outputs_published!T$6:T$341, MATCH($E116 &amp; "_" &amp; $F116 &amp; "_" &amp; INDEX('Tariff mapping'!$E$6:$E$37, MATCH('Outputs_pre-361'!$H116, 'Tariff mapping'!$D$6:$D$37, 0)) &amp; "_" &amp; $I116, Outputs_published!$D$6:$D$341, 0))</f>
        <v>5.14</v>
      </c>
      <c r="U116" s="162">
        <f>INDEX(Outputs_published!U$6:U$341, MATCH($E116 &amp; "_" &amp; $F116 &amp; "_" &amp; INDEX('Tariff mapping'!$E$6:$E$37, MATCH('Outputs_pre-361'!$H116, 'Tariff mapping'!$D$6:$D$37, 0)) &amp; "_" &amp; $I116, Outputs_published!$D$6:$D$341, 0))</f>
        <v>7.01</v>
      </c>
      <c r="V116" s="162">
        <f>INDEX(Outputs_published!V$6:V$341, MATCH($E116 &amp; "_" &amp; $F116 &amp; "_" &amp; INDEX('Tariff mapping'!$E$6:$E$37, MATCH('Outputs_pre-361'!$H116, 'Tariff mapping'!$D$6:$D$37, 0)) &amp; "_" &amp; $I116, Outputs_published!$D$6:$D$341, 0))</f>
        <v>8.2899999999999991</v>
      </c>
      <c r="W116" s="162">
        <f>INDEX(Outputs_published!W$6:W$341, MATCH($E116 &amp; "_" &amp; $F116 &amp; "_" &amp; INDEX('Tariff mapping'!$E$6:$E$37, MATCH('Outputs_pre-361'!$H116, 'Tariff mapping'!$D$6:$D$37, 0)) &amp; "_" &amp; $I116, Outputs_published!$D$6:$D$341, 0))</f>
        <v>7.43</v>
      </c>
      <c r="X116" s="162">
        <f>INDEX(Outputs_published!X$6:X$341, MATCH($E116 &amp; "_" &amp; $F116 &amp; "_" &amp; INDEX('Tariff mapping'!$E$6:$E$37, MATCH('Outputs_pre-361'!$H116, 'Tariff mapping'!$D$6:$D$37, 0)) &amp; "_" &amp; $I116, Outputs_published!$D$6:$D$341, 0))</f>
        <v>6.35</v>
      </c>
      <c r="Y116" s="162">
        <f>INDEX(Outputs_published!Y$6:Y$341, MATCH($E116 &amp; "_" &amp; $F116 &amp; "_" &amp; INDEX('Tariff mapping'!$E$6:$E$37, MATCH('Outputs_pre-361'!$H116, 'Tariff mapping'!$D$6:$D$37, 0)) &amp; "_" &amp; $I116, Outputs_published!$D$6:$D$341, 0))</f>
        <v>5.31</v>
      </c>
      <c r="Z116" s="162">
        <f>INDEX(Outputs_published!Z$6:Z$341, MATCH($E116 &amp; "_" &amp; $F116 &amp; "_" &amp; INDEX('Tariff mapping'!$E$6:$E$37, MATCH('Outputs_pre-361'!$H116, 'Tariff mapping'!$D$6:$D$37, 0)) &amp; "_" &amp; $I116, Outputs_published!$D$6:$D$341, 0))</f>
        <v>6.73</v>
      </c>
      <c r="AA116" s="162">
        <f>INDEX(Outputs_published!AA$6:AA$341, MATCH($E116 &amp; "_" &amp; $F116 &amp; "_" &amp; INDEX('Tariff mapping'!$E$6:$E$37, MATCH('Outputs_pre-361'!$H116, 'Tariff mapping'!$D$6:$D$37, 0)) &amp; "_" &amp; $I116, Outputs_published!$D$6:$D$341, 0))</f>
        <v>6.88</v>
      </c>
      <c r="AB116" s="162">
        <f>INDEX(Outputs_published!AB$6:AB$341, MATCH($E116 &amp; "_" &amp; $F116 &amp; "_" &amp; INDEX('Tariff mapping'!$E$6:$E$37, MATCH('Outputs_pre-361'!$H116, 'Tariff mapping'!$D$6:$D$37, 0)) &amp; "_" &amp; $I116, Outputs_published!$D$6:$D$341, 0))</f>
        <v>6.55</v>
      </c>
      <c r="AC116" s="65"/>
    </row>
    <row r="117" spans="1:29" s="82" customFormat="1" x14ac:dyDescent="0.35">
      <c r="A117" s="49"/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">
        <f>INDEX(Outputs_published!O$6:O$341, MATCH($E117 &amp; "_" &amp; $F117 &amp; "_" &amp; INDEX('Tariff mapping'!$E$6:$E$37, MATCH('Outputs_pre-361'!$H117, 'Tariff mapping'!$D$6:$D$37, 0)) &amp; "_" &amp; $I117, Outputs_published!$D$6:$D$341, 0))</f>
        <v>0.16700000000000001</v>
      </c>
      <c r="P117" s="25">
        <f>INDEX(Outputs_published!P$6:P$341, MATCH($E117 &amp; "_" &amp; $F117 &amp; "_" &amp; INDEX('Tariff mapping'!$E$6:$E$37, MATCH('Outputs_pre-361'!$H117, 'Tariff mapping'!$D$6:$D$37, 0)) &amp; "_" &amp; $I117, Outputs_published!$D$6:$D$341, 0))</f>
        <v>7.4999999999999997E-2</v>
      </c>
      <c r="Q117" s="25">
        <f>INDEX(Outputs_published!Q$6:Q$341, MATCH($E117 &amp; "_" &amp; $F117 &amp; "_" &amp; INDEX('Tariff mapping'!$E$6:$E$37, MATCH('Outputs_pre-361'!$H117, 'Tariff mapping'!$D$6:$D$37, 0)) &amp; "_" &amp; $I117, Outputs_published!$D$6:$D$341, 0))</f>
        <v>8.5999999999999993E-2</v>
      </c>
      <c r="R117" s="25">
        <f>INDEX(Outputs_published!R$6:R$341, MATCH($E117 &amp; "_" &amp; $F117 &amp; "_" &amp; INDEX('Tariff mapping'!$E$6:$E$37, MATCH('Outputs_pre-361'!$H117, 'Tariff mapping'!$D$6:$D$37, 0)) &amp; "_" &amp; $I117, Outputs_published!$D$6:$D$341, 0))</f>
        <v>0.127</v>
      </c>
      <c r="S117" s="25">
        <f>INDEX(Outputs_published!S$6:S$341, MATCH($E117 &amp; "_" &amp; $F117 &amp; "_" &amp; INDEX('Tariff mapping'!$E$6:$E$37, MATCH('Outputs_pre-361'!$H117, 'Tariff mapping'!$D$6:$D$37, 0)) &amp; "_" &amp; $I117, Outputs_published!$D$6:$D$341, 0))</f>
        <v>0.12</v>
      </c>
      <c r="T117" s="25">
        <f>INDEX(Outputs_published!T$6:T$341, MATCH($E117 &amp; "_" &amp; $F117 &amp; "_" &amp; INDEX('Tariff mapping'!$E$6:$E$37, MATCH('Outputs_pre-361'!$H117, 'Tariff mapping'!$D$6:$D$37, 0)) &amp; "_" &amp; $I117, Outputs_published!$D$6:$D$341, 0))</f>
        <v>0.13700000000000001</v>
      </c>
      <c r="U117" s="25">
        <f>INDEX(Outputs_published!U$6:U$341, MATCH($E117 &amp; "_" &amp; $F117 &amp; "_" &amp; INDEX('Tariff mapping'!$E$6:$E$37, MATCH('Outputs_pre-361'!$H117, 'Tariff mapping'!$D$6:$D$37, 0)) &amp; "_" &amp; $I117, Outputs_published!$D$6:$D$341, 0))</f>
        <v>0.24399999999999999</v>
      </c>
      <c r="V117" s="25">
        <f>INDEX(Outputs_published!V$6:V$341, MATCH($E117 &amp; "_" &amp; $F117 &amp; "_" &amp; INDEX('Tariff mapping'!$E$6:$E$37, MATCH('Outputs_pre-361'!$H117, 'Tariff mapping'!$D$6:$D$37, 0)) &amp; "_" &amp; $I117, Outputs_published!$D$6:$D$341, 0))</f>
        <v>0.23300000000000001</v>
      </c>
      <c r="W117" s="25">
        <f>INDEX(Outputs_published!W$6:W$341, MATCH($E117 &amp; "_" &amp; $F117 &amp; "_" &amp; INDEX('Tariff mapping'!$E$6:$E$37, MATCH('Outputs_pre-361'!$H117, 'Tariff mapping'!$D$6:$D$37, 0)) &amp; "_" &amp; $I117, Outputs_published!$D$6:$D$341, 0))</f>
        <v>0.161</v>
      </c>
      <c r="X117" s="25">
        <f>INDEX(Outputs_published!X$6:X$341, MATCH($E117 &amp; "_" &amp; $F117 &amp; "_" &amp; INDEX('Tariff mapping'!$E$6:$E$37, MATCH('Outputs_pre-361'!$H117, 'Tariff mapping'!$D$6:$D$37, 0)) &amp; "_" &amp; $I117, Outputs_published!$D$6:$D$341, 0))</f>
        <v>0.21</v>
      </c>
      <c r="Y117" s="25">
        <f>INDEX(Outputs_published!Y$6:Y$341, MATCH($E117 &amp; "_" &amp; $F117 &amp; "_" &amp; INDEX('Tariff mapping'!$E$6:$E$37, MATCH('Outputs_pre-361'!$H117, 'Tariff mapping'!$D$6:$D$37, 0)) &amp; "_" &amp; $I117, Outputs_published!$D$6:$D$341, 0))</f>
        <v>0.111</v>
      </c>
      <c r="Z117" s="25">
        <f>INDEX(Outputs_published!Z$6:Z$341, MATCH($E117 &amp; "_" &amp; $F117 &amp; "_" &amp; INDEX('Tariff mapping'!$E$6:$E$37, MATCH('Outputs_pre-361'!$H117, 'Tariff mapping'!$D$6:$D$37, 0)) &amp; "_" &amp; $I117, Outputs_published!$D$6:$D$341, 0))</f>
        <v>0.127</v>
      </c>
      <c r="AA117" s="25">
        <f>INDEX(Outputs_published!AA$6:AA$341, MATCH($E117 &amp; "_" &amp; $F117 &amp; "_" &amp; INDEX('Tariff mapping'!$E$6:$E$37, MATCH('Outputs_pre-361'!$H117, 'Tariff mapping'!$D$6:$D$37, 0)) &amp; "_" &amp; $I117, Outputs_published!$D$6:$D$341, 0))</f>
        <v>0.08</v>
      </c>
      <c r="AB117" s="25">
        <f>INDEX(Outputs_published!AB$6:AB$341, MATCH($E117 &amp; "_" &amp; $F117 &amp; "_" &amp; INDEX('Tariff mapping'!$E$6:$E$37, MATCH('Outputs_pre-361'!$H117, 'Tariff mapping'!$D$6:$D$37, 0)) &amp; "_" &amp; $I117, Outputs_published!$D$6:$D$341, 0))</f>
        <v>0.14199999999999999</v>
      </c>
      <c r="AC117" s="65"/>
    </row>
    <row r="118" spans="1:29" s="82" customFormat="1" x14ac:dyDescent="0.35">
      <c r="A118" s="49"/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">
        <f>INDEX(Outputs_published!O$6:O$341, MATCH($E118 &amp; "_" &amp; $F118 &amp; "_" &amp; INDEX('Tariff mapping'!$E$6:$E$37, MATCH('Outputs_pre-361'!$H118, 'Tariff mapping'!$D$6:$D$37, 0)) &amp; "_" &amp; $I118, Outputs_published!$D$6:$D$341, 0))</f>
        <v>6.2530000000000001</v>
      </c>
      <c r="P118" s="25">
        <f>INDEX(Outputs_published!P$6:P$341, MATCH($E118 &amp; "_" &amp; $F118 &amp; "_" &amp; INDEX('Tariff mapping'!$E$6:$E$37, MATCH('Outputs_pre-361'!$H118, 'Tariff mapping'!$D$6:$D$37, 0)) &amp; "_" &amp; $I118, Outputs_published!$D$6:$D$341, 0))</f>
        <v>4.806</v>
      </c>
      <c r="Q118" s="25">
        <f>INDEX(Outputs_published!Q$6:Q$341, MATCH($E118 &amp; "_" &amp; $F118 &amp; "_" &amp; INDEX('Tariff mapping'!$E$6:$E$37, MATCH('Outputs_pre-361'!$H118, 'Tariff mapping'!$D$6:$D$37, 0)) &amp; "_" &amp; $I118, Outputs_published!$D$6:$D$341, 0))</f>
        <v>3.758</v>
      </c>
      <c r="R118" s="25">
        <f>INDEX(Outputs_published!R$6:R$341, MATCH($E118 &amp; "_" &amp; $F118 &amp; "_" &amp; INDEX('Tariff mapping'!$E$6:$E$37, MATCH('Outputs_pre-361'!$H118, 'Tariff mapping'!$D$6:$D$37, 0)) &amp; "_" &amp; $I118, Outputs_published!$D$6:$D$341, 0))</f>
        <v>5.2619999999999996</v>
      </c>
      <c r="S118" s="25">
        <f>INDEX(Outputs_published!S$6:S$341, MATCH($E118 &amp; "_" &amp; $F118 &amp; "_" &amp; INDEX('Tariff mapping'!$E$6:$E$37, MATCH('Outputs_pre-361'!$H118, 'Tariff mapping'!$D$6:$D$37, 0)) &amp; "_" &amp; $I118, Outputs_published!$D$6:$D$341, 0))</f>
        <v>4.4989999999999997</v>
      </c>
      <c r="T118" s="25">
        <f>INDEX(Outputs_published!T$6:T$341, MATCH($E118 &amp; "_" &amp; $F118 &amp; "_" &amp; INDEX('Tariff mapping'!$E$6:$E$37, MATCH('Outputs_pre-361'!$H118, 'Tariff mapping'!$D$6:$D$37, 0)) &amp; "_" &amp; $I118, Outputs_published!$D$6:$D$341, 0))</f>
        <v>5.3090000000000002</v>
      </c>
      <c r="U118" s="25">
        <f>INDEX(Outputs_published!U$6:U$341, MATCH($E118 &amp; "_" &amp; $F118 &amp; "_" &amp; INDEX('Tariff mapping'!$E$6:$E$37, MATCH('Outputs_pre-361'!$H118, 'Tariff mapping'!$D$6:$D$37, 0)) &amp; "_" &amp; $I118, Outputs_published!$D$6:$D$341, 0))</f>
        <v>8.2289999999999992</v>
      </c>
      <c r="V118" s="25">
        <f>INDEX(Outputs_published!V$6:V$341, MATCH($E118 &amp; "_" &amp; $F118 &amp; "_" &amp; INDEX('Tariff mapping'!$E$6:$E$37, MATCH('Outputs_pre-361'!$H118, 'Tariff mapping'!$D$6:$D$37, 0)) &amp; "_" &amp; $I118, Outputs_published!$D$6:$D$341, 0))</f>
        <v>2.948</v>
      </c>
      <c r="W118" s="25">
        <f>INDEX(Outputs_published!W$6:W$341, MATCH($E118 &amp; "_" &amp; $F118 &amp; "_" &amp; INDEX('Tariff mapping'!$E$6:$E$37, MATCH('Outputs_pre-361'!$H118, 'Tariff mapping'!$D$6:$D$37, 0)) &amp; "_" &amp; $I118, Outputs_published!$D$6:$D$341, 0))</f>
        <v>5.8479999999999999</v>
      </c>
      <c r="X118" s="25">
        <f>INDEX(Outputs_published!X$6:X$341, MATCH($E118 &amp; "_" &amp; $F118 &amp; "_" &amp; INDEX('Tariff mapping'!$E$6:$E$37, MATCH('Outputs_pre-361'!$H118, 'Tariff mapping'!$D$6:$D$37, 0)) &amp; "_" &amp; $I118, Outputs_published!$D$6:$D$341, 0))</f>
        <v>7.0389999999999997</v>
      </c>
      <c r="Y118" s="25">
        <f>INDEX(Outputs_published!Y$6:Y$341, MATCH($E118 &amp; "_" &amp; $F118 &amp; "_" &amp; INDEX('Tariff mapping'!$E$6:$E$37, MATCH('Outputs_pre-361'!$H118, 'Tariff mapping'!$D$6:$D$37, 0)) &amp; "_" &amp; $I118, Outputs_published!$D$6:$D$341, 0))</f>
        <v>4.1840000000000002</v>
      </c>
      <c r="Z118" s="25">
        <f>INDEX(Outputs_published!Z$6:Z$341, MATCH($E118 &amp; "_" &amp; $F118 &amp; "_" &amp; INDEX('Tariff mapping'!$E$6:$E$37, MATCH('Outputs_pre-361'!$H118, 'Tariff mapping'!$D$6:$D$37, 0)) &amp; "_" &amp; $I118, Outputs_published!$D$6:$D$341, 0))</f>
        <v>4.1369999999999996</v>
      </c>
      <c r="AA118" s="25">
        <f>INDEX(Outputs_published!AA$6:AA$341, MATCH($E118 &amp; "_" &amp; $F118 &amp; "_" &amp; INDEX('Tariff mapping'!$E$6:$E$37, MATCH('Outputs_pre-361'!$H118, 'Tariff mapping'!$D$6:$D$37, 0)) &amp; "_" &amp; $I118, Outputs_published!$D$6:$D$341, 0))</f>
        <v>7.7169999999999996</v>
      </c>
      <c r="AB118" s="25">
        <f>INDEX(Outputs_published!AB$6:AB$341, MATCH($E118 &amp; "_" &amp; $F118 &amp; "_" &amp; INDEX('Tariff mapping'!$E$6:$E$37, MATCH('Outputs_pre-361'!$H118, 'Tariff mapping'!$D$6:$D$37, 0)) &amp; "_" &amp; $I118, Outputs_published!$D$6:$D$341, 0))</f>
        <v>5.5389999999999997</v>
      </c>
      <c r="AC118" s="65"/>
    </row>
    <row r="119" spans="1:29" x14ac:dyDescent="0.35">
      <c r="A119" s="49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162">
        <f>INDEX(Outputs_published!O$6:O$341, MATCH($E119 &amp; "_" &amp; $F119 &amp; "_" &amp; INDEX('Tariff mapping'!$E$6:$E$37, MATCH('Outputs_pre-361'!$H119, 'Tariff mapping'!$D$6:$D$37, 0)) &amp; "_" &amp; $I119, Outputs_published!$D$6:$D$341, 0))</f>
        <v>1.2689999999999999</v>
      </c>
      <c r="P119" s="162">
        <f>INDEX(Outputs_published!P$6:P$341, MATCH($E119 &amp; "_" &amp; $F119 &amp; "_" &amp; INDEX('Tariff mapping'!$E$6:$E$37, MATCH('Outputs_pre-361'!$H119, 'Tariff mapping'!$D$6:$D$37, 0)) &amp; "_" &amp; $I119, Outputs_published!$D$6:$D$341, 0))</f>
        <v>1.5469999999999999</v>
      </c>
      <c r="Q119" s="162">
        <f>INDEX(Outputs_published!Q$6:Q$341, MATCH($E119 &amp; "_" &amp; $F119 &amp; "_" &amp; INDEX('Tariff mapping'!$E$6:$E$37, MATCH('Outputs_pre-361'!$H119, 'Tariff mapping'!$D$6:$D$37, 0)) &amp; "_" &amp; $I119, Outputs_published!$D$6:$D$341, 0))</f>
        <v>1.482</v>
      </c>
      <c r="R119" s="162">
        <f>INDEX(Outputs_published!R$6:R$341, MATCH($E119 &amp; "_" &amp; $F119 &amp; "_" &amp; INDEX('Tariff mapping'!$E$6:$E$37, MATCH('Outputs_pre-361'!$H119, 'Tariff mapping'!$D$6:$D$37, 0)) &amp; "_" &amp; $I119, Outputs_published!$D$6:$D$341, 0))</f>
        <v>1.93</v>
      </c>
      <c r="S119" s="162">
        <f>INDEX(Outputs_published!S$6:S$341, MATCH($E119 &amp; "_" &amp; $F119 &amp; "_" &amp; INDEX('Tariff mapping'!$E$6:$E$37, MATCH('Outputs_pre-361'!$H119, 'Tariff mapping'!$D$6:$D$37, 0)) &amp; "_" &amp; $I119, Outputs_published!$D$6:$D$341, 0))</f>
        <v>0.72499999999999998</v>
      </c>
      <c r="T119" s="162">
        <f>INDEX(Outputs_published!T$6:T$341, MATCH($E119 &amp; "_" &amp; $F119 &amp; "_" &amp; INDEX('Tariff mapping'!$E$6:$E$37, MATCH('Outputs_pre-361'!$H119, 'Tariff mapping'!$D$6:$D$37, 0)) &amp; "_" &amp; $I119, Outputs_published!$D$6:$D$341, 0))</f>
        <v>1.5009999999999999</v>
      </c>
      <c r="U119" s="162">
        <f>INDEX(Outputs_published!U$6:U$341, MATCH($E119 &amp; "_" &amp; $F119 &amp; "_" &amp; INDEX('Tariff mapping'!$E$6:$E$37, MATCH('Outputs_pre-361'!$H119, 'Tariff mapping'!$D$6:$D$37, 0)) &amp; "_" &amp; $I119, Outputs_published!$D$6:$D$341, 0))</f>
        <v>2.2629999999999999</v>
      </c>
      <c r="V119" s="162">
        <f>INDEX(Outputs_published!V$6:V$341, MATCH($E119 &amp; "_" &amp; $F119 &amp; "_" &amp; INDEX('Tariff mapping'!$E$6:$E$37, MATCH('Outputs_pre-361'!$H119, 'Tariff mapping'!$D$6:$D$37, 0)) &amp; "_" &amp; $I119, Outputs_published!$D$6:$D$341, 0))</f>
        <v>0</v>
      </c>
      <c r="W119" s="162">
        <f>INDEX(Outputs_published!W$6:W$341, MATCH($E119 &amp; "_" &amp; $F119 &amp; "_" &amp; INDEX('Tariff mapping'!$E$6:$E$37, MATCH('Outputs_pre-361'!$H119, 'Tariff mapping'!$D$6:$D$37, 0)) &amp; "_" &amp; $I119, Outputs_published!$D$6:$D$341, 0))</f>
        <v>0.73499999999999999</v>
      </c>
      <c r="X119" s="162">
        <f>INDEX(Outputs_published!X$6:X$341, MATCH($E119 &amp; "_" &amp; $F119 &amp; "_" &amp; INDEX('Tariff mapping'!$E$6:$E$37, MATCH('Outputs_pre-361'!$H119, 'Tariff mapping'!$D$6:$D$37, 0)) &amp; "_" &amp; $I119, Outputs_published!$D$6:$D$341, 0))</f>
        <v>0.36</v>
      </c>
      <c r="Y119" s="162">
        <f>INDEX(Outputs_published!Y$6:Y$341, MATCH($E119 &amp; "_" &amp; $F119 &amp; "_" &amp; INDEX('Tariff mapping'!$E$6:$E$37, MATCH('Outputs_pre-361'!$H119, 'Tariff mapping'!$D$6:$D$37, 0)) &amp; "_" &amp; $I119, Outputs_published!$D$6:$D$341, 0))</f>
        <v>1.242</v>
      </c>
      <c r="Z119" s="162">
        <f>INDEX(Outputs_published!Z$6:Z$341, MATCH($E119 &amp; "_" &amp; $F119 &amp; "_" &amp; INDEX('Tariff mapping'!$E$6:$E$37, MATCH('Outputs_pre-361'!$H119, 'Tariff mapping'!$D$6:$D$37, 0)) &amp; "_" &amp; $I119, Outputs_published!$D$6:$D$341, 0))</f>
        <v>1.5109999999999999</v>
      </c>
      <c r="AA119" s="162">
        <f>INDEX(Outputs_published!AA$6:AA$341, MATCH($E119 &amp; "_" &amp; $F119 &amp; "_" &amp; INDEX('Tariff mapping'!$E$6:$E$37, MATCH('Outputs_pre-361'!$H119, 'Tariff mapping'!$D$6:$D$37, 0)) &amp; "_" &amp; $I119, Outputs_published!$D$6:$D$341, 0))</f>
        <v>1.5840000000000001</v>
      </c>
      <c r="AB119" s="162">
        <f>INDEX(Outputs_published!AB$6:AB$341, MATCH($E119 &amp; "_" &amp; $F119 &amp; "_" &amp; INDEX('Tariff mapping'!$E$6:$E$37, MATCH('Outputs_pre-361'!$H119, 'Tariff mapping'!$D$6:$D$37, 0)) &amp; "_" &amp; $I119, Outputs_published!$D$6:$D$341, 0))</f>
        <v>1.607</v>
      </c>
      <c r="AC119" s="65"/>
    </row>
    <row r="120" spans="1:29" x14ac:dyDescent="0.35">
      <c r="A120" s="49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162">
        <f>INDEX(Outputs_published!O$6:O$341, MATCH($E120 &amp; "_" &amp; $F120 &amp; "_" &amp; INDEX('Tariff mapping'!$E$6:$E$37, MATCH('Outputs_pre-361'!$H120, 'Tariff mapping'!$D$6:$D$37, 0)) &amp; "_" &amp; $I120, Outputs_published!$D$6:$D$341, 0))</f>
        <v>0.6</v>
      </c>
      <c r="P120" s="162">
        <f>INDEX(Outputs_published!P$6:P$341, MATCH($E120 &amp; "_" &amp; $F120 &amp; "_" &amp; INDEX('Tariff mapping'!$E$6:$E$37, MATCH('Outputs_pre-361'!$H120, 'Tariff mapping'!$D$6:$D$37, 0)) &amp; "_" &amp; $I120, Outputs_published!$D$6:$D$341, 0))</f>
        <v>1.2270000000000001</v>
      </c>
      <c r="Q120" s="162">
        <f>INDEX(Outputs_published!Q$6:Q$341, MATCH($E120 &amp; "_" &amp; $F120 &amp; "_" &amp; INDEX('Tariff mapping'!$E$6:$E$37, MATCH('Outputs_pre-361'!$H120, 'Tariff mapping'!$D$6:$D$37, 0)) &amp; "_" &amp; $I120, Outputs_published!$D$6:$D$341, 0))</f>
        <v>1.075</v>
      </c>
      <c r="R120" s="162">
        <f>INDEX(Outputs_published!R$6:R$341, MATCH($E120 &amp; "_" &amp; $F120 &amp; "_" &amp; INDEX('Tariff mapping'!$E$6:$E$37, MATCH('Outputs_pre-361'!$H120, 'Tariff mapping'!$D$6:$D$37, 0)) &amp; "_" &amp; $I120, Outputs_published!$D$6:$D$341, 0))</f>
        <v>1.607</v>
      </c>
      <c r="S120" s="162">
        <f>INDEX(Outputs_published!S$6:S$341, MATCH($E120 &amp; "_" &amp; $F120 &amp; "_" &amp; INDEX('Tariff mapping'!$E$6:$E$37, MATCH('Outputs_pre-361'!$H120, 'Tariff mapping'!$D$6:$D$37, 0)) &amp; "_" &amp; $I120, Outputs_published!$D$6:$D$341, 0))</f>
        <v>0.46200000000000002</v>
      </c>
      <c r="T120" s="162">
        <f>INDEX(Outputs_published!T$6:T$341, MATCH($E120 &amp; "_" &amp; $F120 &amp; "_" &amp; INDEX('Tariff mapping'!$E$6:$E$37, MATCH('Outputs_pre-361'!$H120, 'Tariff mapping'!$D$6:$D$37, 0)) &amp; "_" &amp; $I120, Outputs_published!$D$6:$D$341, 0))</f>
        <v>1.1539999999999999</v>
      </c>
      <c r="U120" s="162">
        <f>INDEX(Outputs_published!U$6:U$341, MATCH($E120 &amp; "_" &amp; $F120 &amp; "_" &amp; INDEX('Tariff mapping'!$E$6:$E$37, MATCH('Outputs_pre-361'!$H120, 'Tariff mapping'!$D$6:$D$37, 0)) &amp; "_" &amp; $I120, Outputs_published!$D$6:$D$341, 0))</f>
        <v>1.5089999999999999</v>
      </c>
      <c r="V120" s="162">
        <f>INDEX(Outputs_published!V$6:V$341, MATCH($E120 &amp; "_" &amp; $F120 &amp; "_" &amp; INDEX('Tariff mapping'!$E$6:$E$37, MATCH('Outputs_pre-361'!$H120, 'Tariff mapping'!$D$6:$D$37, 0)) &amp; "_" &amp; $I120, Outputs_published!$D$6:$D$341, 0))</f>
        <v>0</v>
      </c>
      <c r="W120" s="162">
        <f>INDEX(Outputs_published!W$6:W$341, MATCH($E120 &amp; "_" &amp; $F120 &amp; "_" &amp; INDEX('Tariff mapping'!$E$6:$E$37, MATCH('Outputs_pre-361'!$H120, 'Tariff mapping'!$D$6:$D$37, 0)) &amp; "_" &amp; $I120, Outputs_published!$D$6:$D$341, 0))</f>
        <v>0.58499999999999996</v>
      </c>
      <c r="X120" s="162">
        <f>INDEX(Outputs_published!X$6:X$341, MATCH($E120 &amp; "_" &amp; $F120 &amp; "_" &amp; INDEX('Tariff mapping'!$E$6:$E$37, MATCH('Outputs_pre-361'!$H120, 'Tariff mapping'!$D$6:$D$37, 0)) &amp; "_" &amp; $I120, Outputs_published!$D$6:$D$341, 0))</f>
        <v>0.20300000000000001</v>
      </c>
      <c r="Y120" s="162">
        <f>INDEX(Outputs_published!Y$6:Y$341, MATCH($E120 &amp; "_" &amp; $F120 &amp; "_" &amp; INDEX('Tariff mapping'!$E$6:$E$37, MATCH('Outputs_pre-361'!$H120, 'Tariff mapping'!$D$6:$D$37, 0)) &amp; "_" &amp; $I120, Outputs_published!$D$6:$D$341, 0))</f>
        <v>0.89400000000000002</v>
      </c>
      <c r="Z120" s="162">
        <f>INDEX(Outputs_published!Z$6:Z$341, MATCH($E120 &amp; "_" &amp; $F120 &amp; "_" &amp; INDEX('Tariff mapping'!$E$6:$E$37, MATCH('Outputs_pre-361'!$H120, 'Tariff mapping'!$D$6:$D$37, 0)) &amp; "_" &amp; $I120, Outputs_published!$D$6:$D$341, 0))</f>
        <v>1.1120000000000001</v>
      </c>
      <c r="AA120" s="162">
        <f>INDEX(Outputs_published!AA$6:AA$341, MATCH($E120 &amp; "_" &amp; $F120 &amp; "_" &amp; INDEX('Tariff mapping'!$E$6:$E$37, MATCH('Outputs_pre-361'!$H120, 'Tariff mapping'!$D$6:$D$37, 0)) &amp; "_" &amp; $I120, Outputs_published!$D$6:$D$341, 0))</f>
        <v>1.38</v>
      </c>
      <c r="AB120" s="162">
        <f>INDEX(Outputs_published!AB$6:AB$341, MATCH($E120 &amp; "_" &amp; $F120 &amp; "_" &amp; INDEX('Tariff mapping'!$E$6:$E$37, MATCH('Outputs_pre-361'!$H120, 'Tariff mapping'!$D$6:$D$37, 0)) &amp; "_" &amp; $I120, Outputs_published!$D$6:$D$341, 0))</f>
        <v>1.341</v>
      </c>
      <c r="AC120" s="65"/>
    </row>
    <row r="121" spans="1:29" x14ac:dyDescent="0.35">
      <c r="A121" s="49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162">
        <f>INDEX(Outputs_published!O$6:O$341, MATCH($E121 &amp; "_" &amp; $F121 &amp; "_" &amp; INDEX('Tariff mapping'!$E$6:$E$37, MATCH('Outputs_pre-361'!$H121, 'Tariff mapping'!$D$6:$D$37, 0)) &amp; "_" &amp; $I121, Outputs_published!$D$6:$D$341, 0))</f>
        <v>54.94</v>
      </c>
      <c r="P121" s="162">
        <f>INDEX(Outputs_published!P$6:P$341, MATCH($E121 &amp; "_" &amp; $F121 &amp; "_" &amp; INDEX('Tariff mapping'!$E$6:$E$37, MATCH('Outputs_pre-361'!$H121, 'Tariff mapping'!$D$6:$D$37, 0)) &amp; "_" &amp; $I121, Outputs_published!$D$6:$D$341, 0))</f>
        <v>12.85</v>
      </c>
      <c r="Q121" s="162">
        <f>INDEX(Outputs_published!Q$6:Q$341, MATCH($E121 &amp; "_" &amp; $F121 &amp; "_" &amp; INDEX('Tariff mapping'!$E$6:$E$37, MATCH('Outputs_pre-361'!$H121, 'Tariff mapping'!$D$6:$D$37, 0)) &amp; "_" &amp; $I121, Outputs_published!$D$6:$D$341, 0))</f>
        <v>14.9</v>
      </c>
      <c r="R121" s="162">
        <f>INDEX(Outputs_published!R$6:R$341, MATCH($E121 &amp; "_" &amp; $F121 &amp; "_" &amp; INDEX('Tariff mapping'!$E$6:$E$37, MATCH('Outputs_pre-361'!$H121, 'Tariff mapping'!$D$6:$D$37, 0)) &amp; "_" &amp; $I121, Outputs_published!$D$6:$D$341, 0))</f>
        <v>55.26</v>
      </c>
      <c r="S121" s="162">
        <f>INDEX(Outputs_published!S$6:S$341, MATCH($E121 &amp; "_" &amp; $F121 &amp; "_" &amp; INDEX('Tariff mapping'!$E$6:$E$37, MATCH('Outputs_pre-361'!$H121, 'Tariff mapping'!$D$6:$D$37, 0)) &amp; "_" &amp; $I121, Outputs_published!$D$6:$D$341, 0))</f>
        <v>32.74</v>
      </c>
      <c r="T121" s="162">
        <f>INDEX(Outputs_published!T$6:T$341, MATCH($E121 &amp; "_" &amp; $F121 &amp; "_" &amp; INDEX('Tariff mapping'!$E$6:$E$37, MATCH('Outputs_pre-361'!$H121, 'Tariff mapping'!$D$6:$D$37, 0)) &amp; "_" &amp; $I121, Outputs_published!$D$6:$D$341, 0))</f>
        <v>8.39</v>
      </c>
      <c r="U121" s="162">
        <f>INDEX(Outputs_published!U$6:U$341, MATCH($E121 &amp; "_" &amp; $F121 &amp; "_" &amp; INDEX('Tariff mapping'!$E$6:$E$37, MATCH('Outputs_pre-361'!$H121, 'Tariff mapping'!$D$6:$D$37, 0)) &amp; "_" &amp; $I121, Outputs_published!$D$6:$D$341, 0))</f>
        <v>6.13</v>
      </c>
      <c r="V121" s="162">
        <f>INDEX(Outputs_published!V$6:V$341, MATCH($E121 &amp; "_" &amp; $F121 &amp; "_" &amp; INDEX('Tariff mapping'!$E$6:$E$37, MATCH('Outputs_pre-361'!$H121, 'Tariff mapping'!$D$6:$D$37, 0)) &amp; "_" &amp; $I121, Outputs_published!$D$6:$D$341, 0))</f>
        <v>6.04</v>
      </c>
      <c r="W121" s="162">
        <f>INDEX(Outputs_published!W$6:W$341, MATCH($E121 &amp; "_" &amp; $F121 &amp; "_" &amp; INDEX('Tariff mapping'!$E$6:$E$37, MATCH('Outputs_pre-361'!$H121, 'Tariff mapping'!$D$6:$D$37, 0)) &amp; "_" &amp; $I121, Outputs_published!$D$6:$D$341, 0))</f>
        <v>8.39</v>
      </c>
      <c r="X121" s="162">
        <f>INDEX(Outputs_published!X$6:X$341, MATCH($E121 &amp; "_" &amp; $F121 &amp; "_" &amp; INDEX('Tariff mapping'!$E$6:$E$37, MATCH('Outputs_pre-361'!$H121, 'Tariff mapping'!$D$6:$D$37, 0)) &amp; "_" &amp; $I121, Outputs_published!$D$6:$D$341, 0))</f>
        <v>7.97</v>
      </c>
      <c r="Y121" s="162">
        <f>INDEX(Outputs_published!Y$6:Y$341, MATCH($E121 &amp; "_" &amp; $F121 &amp; "_" &amp; INDEX('Tariff mapping'!$E$6:$E$37, MATCH('Outputs_pre-361'!$H121, 'Tariff mapping'!$D$6:$D$37, 0)) &amp; "_" &amp; $I121, Outputs_published!$D$6:$D$341, 0))</f>
        <v>8.91</v>
      </c>
      <c r="Z121" s="162">
        <f>INDEX(Outputs_published!Z$6:Z$341, MATCH($E121 &amp; "_" &amp; $F121 &amp; "_" &amp; INDEX('Tariff mapping'!$E$6:$E$37, MATCH('Outputs_pre-361'!$H121, 'Tariff mapping'!$D$6:$D$37, 0)) &amp; "_" &amp; $I121, Outputs_published!$D$6:$D$341, 0))</f>
        <v>9.8800000000000008</v>
      </c>
      <c r="AA121" s="162">
        <f>INDEX(Outputs_published!AA$6:AA$341, MATCH($E121 &amp; "_" &amp; $F121 &amp; "_" &amp; INDEX('Tariff mapping'!$E$6:$E$37, MATCH('Outputs_pre-361'!$H121, 'Tariff mapping'!$D$6:$D$37, 0)) &amp; "_" &amp; $I121, Outputs_published!$D$6:$D$341, 0))</f>
        <v>10.54</v>
      </c>
      <c r="AB121" s="162">
        <f>INDEX(Outputs_published!AB$6:AB$341, MATCH($E121 &amp; "_" &amp; $F121 &amp; "_" &amp; INDEX('Tariff mapping'!$E$6:$E$37, MATCH('Outputs_pre-361'!$H121, 'Tariff mapping'!$D$6:$D$37, 0)) &amp; "_" &amp; $I121, Outputs_published!$D$6:$D$341, 0))</f>
        <v>11.08</v>
      </c>
      <c r="AC121" s="65"/>
    </row>
    <row r="122" spans="1:29" x14ac:dyDescent="0.35">
      <c r="A122" s="49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162">
        <f>INDEX(Outputs_published!O$6:O$341, MATCH($E122 &amp; "_" &amp; $F122 &amp; "_" &amp; INDEX('Tariff mapping'!$E$6:$E$37, MATCH('Outputs_pre-361'!$H122, 'Tariff mapping'!$D$6:$D$37, 0)) &amp; "_" &amp; $I122, Outputs_published!$D$6:$D$341, 0))</f>
        <v>3.34</v>
      </c>
      <c r="P122" s="162">
        <f>INDEX(Outputs_published!P$6:P$341, MATCH($E122 &amp; "_" &amp; $F122 &amp; "_" &amp; INDEX('Tariff mapping'!$E$6:$E$37, MATCH('Outputs_pre-361'!$H122, 'Tariff mapping'!$D$6:$D$37, 0)) &amp; "_" &amp; $I122, Outputs_published!$D$6:$D$341, 0))</f>
        <v>2.71</v>
      </c>
      <c r="Q122" s="162">
        <f>INDEX(Outputs_published!Q$6:Q$341, MATCH($E122 &amp; "_" &amp; $F122 &amp; "_" &amp; INDEX('Tariff mapping'!$E$6:$E$37, MATCH('Outputs_pre-361'!$H122, 'Tariff mapping'!$D$6:$D$37, 0)) &amp; "_" &amp; $I122, Outputs_published!$D$6:$D$341, 0))</f>
        <v>1.55</v>
      </c>
      <c r="R122" s="162">
        <f>INDEX(Outputs_published!R$6:R$341, MATCH($E122 &amp; "_" &amp; $F122 &amp; "_" &amp; INDEX('Tariff mapping'!$E$6:$E$37, MATCH('Outputs_pre-361'!$H122, 'Tariff mapping'!$D$6:$D$37, 0)) &amp; "_" &amp; $I122, Outputs_published!$D$6:$D$341, 0))</f>
        <v>8.33</v>
      </c>
      <c r="S122" s="162">
        <f>INDEX(Outputs_published!S$6:S$341, MATCH($E122 &amp; "_" &amp; $F122 &amp; "_" &amp; INDEX('Tariff mapping'!$E$6:$E$37, MATCH('Outputs_pre-361'!$H122, 'Tariff mapping'!$D$6:$D$37, 0)) &amp; "_" &amp; $I122, Outputs_published!$D$6:$D$341, 0))</f>
        <v>4.53</v>
      </c>
      <c r="T122" s="162">
        <f>INDEX(Outputs_published!T$6:T$341, MATCH($E122 &amp; "_" &amp; $F122 &amp; "_" &amp; INDEX('Tariff mapping'!$E$6:$E$37, MATCH('Outputs_pre-361'!$H122, 'Tariff mapping'!$D$6:$D$37, 0)) &amp; "_" &amp; $I122, Outputs_published!$D$6:$D$341, 0))</f>
        <v>4.51</v>
      </c>
      <c r="U122" s="162">
        <f>INDEX(Outputs_published!U$6:U$341, MATCH($E122 &amp; "_" &amp; $F122 &amp; "_" &amp; INDEX('Tariff mapping'!$E$6:$E$37, MATCH('Outputs_pre-361'!$H122, 'Tariff mapping'!$D$6:$D$37, 0)) &amp; "_" &amp; $I122, Outputs_published!$D$6:$D$341, 0))</f>
        <v>5.0199999999999996</v>
      </c>
      <c r="V122" s="162">
        <f>INDEX(Outputs_published!V$6:V$341, MATCH($E122 &amp; "_" &amp; $F122 &amp; "_" &amp; INDEX('Tariff mapping'!$E$6:$E$37, MATCH('Outputs_pre-361'!$H122, 'Tariff mapping'!$D$6:$D$37, 0)) &amp; "_" &amp; $I122, Outputs_published!$D$6:$D$341, 0))</f>
        <v>7.29</v>
      </c>
      <c r="W122" s="162">
        <f>INDEX(Outputs_published!W$6:W$341, MATCH($E122 &amp; "_" &amp; $F122 &amp; "_" &amp; INDEX('Tariff mapping'!$E$6:$E$37, MATCH('Outputs_pre-361'!$H122, 'Tariff mapping'!$D$6:$D$37, 0)) &amp; "_" &amp; $I122, Outputs_published!$D$6:$D$341, 0))</f>
        <v>5.7</v>
      </c>
      <c r="X122" s="162">
        <f>INDEX(Outputs_published!X$6:X$341, MATCH($E122 &amp; "_" &amp; $F122 &amp; "_" &amp; INDEX('Tariff mapping'!$E$6:$E$37, MATCH('Outputs_pre-361'!$H122, 'Tariff mapping'!$D$6:$D$37, 0)) &amp; "_" &amp; $I122, Outputs_published!$D$6:$D$341, 0))</f>
        <v>4.8499999999999996</v>
      </c>
      <c r="Y122" s="162">
        <f>INDEX(Outputs_published!Y$6:Y$341, MATCH($E122 &amp; "_" &amp; $F122 &amp; "_" &amp; INDEX('Tariff mapping'!$E$6:$E$37, MATCH('Outputs_pre-361'!$H122, 'Tariff mapping'!$D$6:$D$37, 0)) &amp; "_" &amp; $I122, Outputs_published!$D$6:$D$341, 0))</f>
        <v>3.52</v>
      </c>
      <c r="Z122" s="162">
        <f>INDEX(Outputs_published!Z$6:Z$341, MATCH($E122 &amp; "_" &amp; $F122 &amp; "_" &amp; INDEX('Tariff mapping'!$E$6:$E$37, MATCH('Outputs_pre-361'!$H122, 'Tariff mapping'!$D$6:$D$37, 0)) &amp; "_" &amp; $I122, Outputs_published!$D$6:$D$341, 0))</f>
        <v>4.87</v>
      </c>
      <c r="AA122" s="162">
        <f>INDEX(Outputs_published!AA$6:AA$341, MATCH($E122 &amp; "_" &amp; $F122 &amp; "_" &amp; INDEX('Tariff mapping'!$E$6:$E$37, MATCH('Outputs_pre-361'!$H122, 'Tariff mapping'!$D$6:$D$37, 0)) &amp; "_" &amp; $I122, Outputs_published!$D$6:$D$341, 0))</f>
        <v>3.52</v>
      </c>
      <c r="AB122" s="162">
        <f>INDEX(Outputs_published!AB$6:AB$341, MATCH($E122 &amp; "_" &amp; $F122 &amp; "_" &amp; INDEX('Tariff mapping'!$E$6:$E$37, MATCH('Outputs_pre-361'!$H122, 'Tariff mapping'!$D$6:$D$37, 0)) &amp; "_" &amp; $I122, Outputs_published!$D$6:$D$341, 0))</f>
        <v>3.61</v>
      </c>
      <c r="AC122" s="65"/>
    </row>
    <row r="123" spans="1:29" x14ac:dyDescent="0.35">
      <c r="A123" s="49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162">
        <f>INDEX(Outputs_published!O$6:O$341, MATCH($E123 &amp; "_" &amp; $F123 &amp; "_" &amp; INDEX('Tariff mapping'!$E$6:$E$37, MATCH('Outputs_pre-361'!$H123, 'Tariff mapping'!$D$6:$D$37, 0)) &amp; "_" &amp; $I123, Outputs_published!$D$6:$D$341, 0))</f>
        <v>5.76</v>
      </c>
      <c r="P123" s="162">
        <f>INDEX(Outputs_published!P$6:P$341, MATCH($E123 &amp; "_" &amp; $F123 &amp; "_" &amp; INDEX('Tariff mapping'!$E$6:$E$37, MATCH('Outputs_pre-361'!$H123, 'Tariff mapping'!$D$6:$D$37, 0)) &amp; "_" &amp; $I123, Outputs_published!$D$6:$D$341, 0))</f>
        <v>4.33</v>
      </c>
      <c r="Q123" s="162">
        <f>INDEX(Outputs_published!Q$6:Q$341, MATCH($E123 &amp; "_" &amp; $F123 &amp; "_" &amp; INDEX('Tariff mapping'!$E$6:$E$37, MATCH('Outputs_pre-361'!$H123, 'Tariff mapping'!$D$6:$D$37, 0)) &amp; "_" &amp; $I123, Outputs_published!$D$6:$D$341, 0))</f>
        <v>2.42</v>
      </c>
      <c r="R123" s="162">
        <f>INDEX(Outputs_published!R$6:R$341, MATCH($E123 &amp; "_" &amp; $F123 &amp; "_" &amp; INDEX('Tariff mapping'!$E$6:$E$37, MATCH('Outputs_pre-361'!$H123, 'Tariff mapping'!$D$6:$D$37, 0)) &amp; "_" &amp; $I123, Outputs_published!$D$6:$D$341, 0))</f>
        <v>11.39</v>
      </c>
      <c r="S123" s="162">
        <f>INDEX(Outputs_published!S$6:S$341, MATCH($E123 &amp; "_" &amp; $F123 &amp; "_" &amp; INDEX('Tariff mapping'!$E$6:$E$37, MATCH('Outputs_pre-361'!$H123, 'Tariff mapping'!$D$6:$D$37, 0)) &amp; "_" &amp; $I123, Outputs_published!$D$6:$D$341, 0))</f>
        <v>6.02</v>
      </c>
      <c r="T123" s="162">
        <f>INDEX(Outputs_published!T$6:T$341, MATCH($E123 &amp; "_" &amp; $F123 &amp; "_" &amp; INDEX('Tariff mapping'!$E$6:$E$37, MATCH('Outputs_pre-361'!$H123, 'Tariff mapping'!$D$6:$D$37, 0)) &amp; "_" &amp; $I123, Outputs_published!$D$6:$D$341, 0))</f>
        <v>5.14</v>
      </c>
      <c r="U123" s="162">
        <f>INDEX(Outputs_published!U$6:U$341, MATCH($E123 &amp; "_" &amp; $F123 &amp; "_" &amp; INDEX('Tariff mapping'!$E$6:$E$37, MATCH('Outputs_pre-361'!$H123, 'Tariff mapping'!$D$6:$D$37, 0)) &amp; "_" &amp; $I123, Outputs_published!$D$6:$D$341, 0))</f>
        <v>7.01</v>
      </c>
      <c r="V123" s="162">
        <f>INDEX(Outputs_published!V$6:V$341, MATCH($E123 &amp; "_" &amp; $F123 &amp; "_" &amp; INDEX('Tariff mapping'!$E$6:$E$37, MATCH('Outputs_pre-361'!$H123, 'Tariff mapping'!$D$6:$D$37, 0)) &amp; "_" &amp; $I123, Outputs_published!$D$6:$D$341, 0))</f>
        <v>8.2899999999999991</v>
      </c>
      <c r="W123" s="162">
        <f>INDEX(Outputs_published!W$6:W$341, MATCH($E123 &amp; "_" &amp; $F123 &amp; "_" &amp; INDEX('Tariff mapping'!$E$6:$E$37, MATCH('Outputs_pre-361'!$H123, 'Tariff mapping'!$D$6:$D$37, 0)) &amp; "_" &amp; $I123, Outputs_published!$D$6:$D$341, 0))</f>
        <v>7.43</v>
      </c>
      <c r="X123" s="162">
        <f>INDEX(Outputs_published!X$6:X$341, MATCH($E123 &amp; "_" &amp; $F123 &amp; "_" &amp; INDEX('Tariff mapping'!$E$6:$E$37, MATCH('Outputs_pre-361'!$H123, 'Tariff mapping'!$D$6:$D$37, 0)) &amp; "_" &amp; $I123, Outputs_published!$D$6:$D$341, 0))</f>
        <v>6.35</v>
      </c>
      <c r="Y123" s="162">
        <f>INDEX(Outputs_published!Y$6:Y$341, MATCH($E123 &amp; "_" &amp; $F123 &amp; "_" &amp; INDEX('Tariff mapping'!$E$6:$E$37, MATCH('Outputs_pre-361'!$H123, 'Tariff mapping'!$D$6:$D$37, 0)) &amp; "_" &amp; $I123, Outputs_published!$D$6:$D$341, 0))</f>
        <v>5.31</v>
      </c>
      <c r="Z123" s="162">
        <f>INDEX(Outputs_published!Z$6:Z$341, MATCH($E123 &amp; "_" &amp; $F123 &amp; "_" &amp; INDEX('Tariff mapping'!$E$6:$E$37, MATCH('Outputs_pre-361'!$H123, 'Tariff mapping'!$D$6:$D$37, 0)) &amp; "_" &amp; $I123, Outputs_published!$D$6:$D$341, 0))</f>
        <v>6.73</v>
      </c>
      <c r="AA123" s="162">
        <f>INDEX(Outputs_published!AA$6:AA$341, MATCH($E123 &amp; "_" &amp; $F123 &amp; "_" &amp; INDEX('Tariff mapping'!$E$6:$E$37, MATCH('Outputs_pre-361'!$H123, 'Tariff mapping'!$D$6:$D$37, 0)) &amp; "_" &amp; $I123, Outputs_published!$D$6:$D$341, 0))</f>
        <v>6.88</v>
      </c>
      <c r="AB123" s="162">
        <f>INDEX(Outputs_published!AB$6:AB$341, MATCH($E123 &amp; "_" &amp; $F123 &amp; "_" &amp; INDEX('Tariff mapping'!$E$6:$E$37, MATCH('Outputs_pre-361'!$H123, 'Tariff mapping'!$D$6:$D$37, 0)) &amp; "_" &amp; $I123, Outputs_published!$D$6:$D$341, 0))</f>
        <v>6.55</v>
      </c>
      <c r="AC123" s="65"/>
    </row>
    <row r="124" spans="1:29" x14ac:dyDescent="0.35">
      <c r="A124" s="49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162">
        <f>INDEX(Outputs_published!O$6:O$341, MATCH($E124 &amp; "_" &amp; $F124 &amp; "_" &amp; INDEX('Tariff mapping'!$E$6:$E$37, MATCH('Outputs_pre-361'!$H124, 'Tariff mapping'!$D$6:$D$37, 0)) &amp; "_" &amp; $I124, Outputs_published!$D$6:$D$341, 0))</f>
        <v>0.16700000000000001</v>
      </c>
      <c r="P124" s="162">
        <f>INDEX(Outputs_published!P$6:P$341, MATCH($E124 &amp; "_" &amp; $F124 &amp; "_" &amp; INDEX('Tariff mapping'!$E$6:$E$37, MATCH('Outputs_pre-361'!$H124, 'Tariff mapping'!$D$6:$D$37, 0)) &amp; "_" &amp; $I124, Outputs_published!$D$6:$D$341, 0))</f>
        <v>7.4999999999999997E-2</v>
      </c>
      <c r="Q124" s="162">
        <f>INDEX(Outputs_published!Q$6:Q$341, MATCH($E124 &amp; "_" &amp; $F124 &amp; "_" &amp; INDEX('Tariff mapping'!$E$6:$E$37, MATCH('Outputs_pre-361'!$H124, 'Tariff mapping'!$D$6:$D$37, 0)) &amp; "_" &amp; $I124, Outputs_published!$D$6:$D$341, 0))</f>
        <v>8.5999999999999993E-2</v>
      </c>
      <c r="R124" s="162">
        <f>INDEX(Outputs_published!R$6:R$341, MATCH($E124 &amp; "_" &amp; $F124 &amp; "_" &amp; INDEX('Tariff mapping'!$E$6:$E$37, MATCH('Outputs_pre-361'!$H124, 'Tariff mapping'!$D$6:$D$37, 0)) &amp; "_" &amp; $I124, Outputs_published!$D$6:$D$341, 0))</f>
        <v>0.127</v>
      </c>
      <c r="S124" s="162">
        <f>INDEX(Outputs_published!S$6:S$341, MATCH($E124 &amp; "_" &amp; $F124 &amp; "_" &amp; INDEX('Tariff mapping'!$E$6:$E$37, MATCH('Outputs_pre-361'!$H124, 'Tariff mapping'!$D$6:$D$37, 0)) &amp; "_" &amp; $I124, Outputs_published!$D$6:$D$341, 0))</f>
        <v>0.12</v>
      </c>
      <c r="T124" s="162">
        <f>INDEX(Outputs_published!T$6:T$341, MATCH($E124 &amp; "_" &amp; $F124 &amp; "_" &amp; INDEX('Tariff mapping'!$E$6:$E$37, MATCH('Outputs_pre-361'!$H124, 'Tariff mapping'!$D$6:$D$37, 0)) &amp; "_" &amp; $I124, Outputs_published!$D$6:$D$341, 0))</f>
        <v>0.13700000000000001</v>
      </c>
      <c r="U124" s="162">
        <f>INDEX(Outputs_published!U$6:U$341, MATCH($E124 &amp; "_" &amp; $F124 &amp; "_" &amp; INDEX('Tariff mapping'!$E$6:$E$37, MATCH('Outputs_pre-361'!$H124, 'Tariff mapping'!$D$6:$D$37, 0)) &amp; "_" &amp; $I124, Outputs_published!$D$6:$D$341, 0))</f>
        <v>0.24399999999999999</v>
      </c>
      <c r="V124" s="162">
        <f>INDEX(Outputs_published!V$6:V$341, MATCH($E124 &amp; "_" &amp; $F124 &amp; "_" &amp; INDEX('Tariff mapping'!$E$6:$E$37, MATCH('Outputs_pre-361'!$H124, 'Tariff mapping'!$D$6:$D$37, 0)) &amp; "_" &amp; $I124, Outputs_published!$D$6:$D$341, 0))</f>
        <v>0.23300000000000001</v>
      </c>
      <c r="W124" s="162">
        <f>INDEX(Outputs_published!W$6:W$341, MATCH($E124 &amp; "_" &amp; $F124 &amp; "_" &amp; INDEX('Tariff mapping'!$E$6:$E$37, MATCH('Outputs_pre-361'!$H124, 'Tariff mapping'!$D$6:$D$37, 0)) &amp; "_" &amp; $I124, Outputs_published!$D$6:$D$341, 0))</f>
        <v>0.161</v>
      </c>
      <c r="X124" s="162">
        <f>INDEX(Outputs_published!X$6:X$341, MATCH($E124 &amp; "_" &amp; $F124 &amp; "_" &amp; INDEX('Tariff mapping'!$E$6:$E$37, MATCH('Outputs_pre-361'!$H124, 'Tariff mapping'!$D$6:$D$37, 0)) &amp; "_" &amp; $I124, Outputs_published!$D$6:$D$341, 0))</f>
        <v>0.21</v>
      </c>
      <c r="Y124" s="162">
        <f>INDEX(Outputs_published!Y$6:Y$341, MATCH($E124 &amp; "_" &amp; $F124 &amp; "_" &amp; INDEX('Tariff mapping'!$E$6:$E$37, MATCH('Outputs_pre-361'!$H124, 'Tariff mapping'!$D$6:$D$37, 0)) &amp; "_" &amp; $I124, Outputs_published!$D$6:$D$341, 0))</f>
        <v>0.111</v>
      </c>
      <c r="Z124" s="162">
        <f>INDEX(Outputs_published!Z$6:Z$341, MATCH($E124 &amp; "_" &amp; $F124 &amp; "_" &amp; INDEX('Tariff mapping'!$E$6:$E$37, MATCH('Outputs_pre-361'!$H124, 'Tariff mapping'!$D$6:$D$37, 0)) &amp; "_" &amp; $I124, Outputs_published!$D$6:$D$341, 0))</f>
        <v>0.127</v>
      </c>
      <c r="AA124" s="162">
        <f>INDEX(Outputs_published!AA$6:AA$341, MATCH($E124 &amp; "_" &amp; $F124 &amp; "_" &amp; INDEX('Tariff mapping'!$E$6:$E$37, MATCH('Outputs_pre-361'!$H124, 'Tariff mapping'!$D$6:$D$37, 0)) &amp; "_" &amp; $I124, Outputs_published!$D$6:$D$341, 0))</f>
        <v>0.08</v>
      </c>
      <c r="AB124" s="162">
        <f>INDEX(Outputs_published!AB$6:AB$341, MATCH($E124 &amp; "_" &amp; $F124 &amp; "_" &amp; INDEX('Tariff mapping'!$E$6:$E$37, MATCH('Outputs_pre-361'!$H124, 'Tariff mapping'!$D$6:$D$37, 0)) &amp; "_" &amp; $I124, Outputs_published!$D$6:$D$341, 0))</f>
        <v>0.14199999999999999</v>
      </c>
      <c r="AC124" s="65"/>
    </row>
    <row r="125" spans="1:29" x14ac:dyDescent="0.35">
      <c r="A125" s="49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162">
        <f>INDEX(Outputs_published!O$6:O$341, MATCH($E125 &amp; "_" &amp; $F125 &amp; "_" &amp; INDEX('Tariff mapping'!$E$6:$E$37, MATCH('Outputs_pre-361'!$H125, 'Tariff mapping'!$D$6:$D$37, 0)) &amp; "_" &amp; $I125, Outputs_published!$D$6:$D$341, 0))</f>
        <v>6.2530000000000001</v>
      </c>
      <c r="P125" s="162">
        <f>INDEX(Outputs_published!P$6:P$341, MATCH($E125 &amp; "_" &amp; $F125 &amp; "_" &amp; INDEX('Tariff mapping'!$E$6:$E$37, MATCH('Outputs_pre-361'!$H125, 'Tariff mapping'!$D$6:$D$37, 0)) &amp; "_" &amp; $I125, Outputs_published!$D$6:$D$341, 0))</f>
        <v>4.806</v>
      </c>
      <c r="Q125" s="162">
        <f>INDEX(Outputs_published!Q$6:Q$341, MATCH($E125 &amp; "_" &amp; $F125 &amp; "_" &amp; INDEX('Tariff mapping'!$E$6:$E$37, MATCH('Outputs_pre-361'!$H125, 'Tariff mapping'!$D$6:$D$37, 0)) &amp; "_" &amp; $I125, Outputs_published!$D$6:$D$341, 0))</f>
        <v>3.758</v>
      </c>
      <c r="R125" s="162">
        <f>INDEX(Outputs_published!R$6:R$341, MATCH($E125 &amp; "_" &amp; $F125 &amp; "_" &amp; INDEX('Tariff mapping'!$E$6:$E$37, MATCH('Outputs_pre-361'!$H125, 'Tariff mapping'!$D$6:$D$37, 0)) &amp; "_" &amp; $I125, Outputs_published!$D$6:$D$341, 0))</f>
        <v>5.2619999999999996</v>
      </c>
      <c r="S125" s="162">
        <f>INDEX(Outputs_published!S$6:S$341, MATCH($E125 &amp; "_" &amp; $F125 &amp; "_" &amp; INDEX('Tariff mapping'!$E$6:$E$37, MATCH('Outputs_pre-361'!$H125, 'Tariff mapping'!$D$6:$D$37, 0)) &amp; "_" &amp; $I125, Outputs_published!$D$6:$D$341, 0))</f>
        <v>4.4989999999999997</v>
      </c>
      <c r="T125" s="162">
        <f>INDEX(Outputs_published!T$6:T$341, MATCH($E125 &amp; "_" &amp; $F125 &amp; "_" &amp; INDEX('Tariff mapping'!$E$6:$E$37, MATCH('Outputs_pre-361'!$H125, 'Tariff mapping'!$D$6:$D$37, 0)) &amp; "_" &amp; $I125, Outputs_published!$D$6:$D$341, 0))</f>
        <v>5.3090000000000002</v>
      </c>
      <c r="U125" s="162">
        <f>INDEX(Outputs_published!U$6:U$341, MATCH($E125 &amp; "_" &amp; $F125 &amp; "_" &amp; INDEX('Tariff mapping'!$E$6:$E$37, MATCH('Outputs_pre-361'!$H125, 'Tariff mapping'!$D$6:$D$37, 0)) &amp; "_" &amp; $I125, Outputs_published!$D$6:$D$341, 0))</f>
        <v>8.2289999999999992</v>
      </c>
      <c r="V125" s="162">
        <f>INDEX(Outputs_published!V$6:V$341, MATCH($E125 &amp; "_" &amp; $F125 &amp; "_" &amp; INDEX('Tariff mapping'!$E$6:$E$37, MATCH('Outputs_pre-361'!$H125, 'Tariff mapping'!$D$6:$D$37, 0)) &amp; "_" &amp; $I125, Outputs_published!$D$6:$D$341, 0))</f>
        <v>2.948</v>
      </c>
      <c r="W125" s="162">
        <f>INDEX(Outputs_published!W$6:W$341, MATCH($E125 &amp; "_" &amp; $F125 &amp; "_" &amp; INDEX('Tariff mapping'!$E$6:$E$37, MATCH('Outputs_pre-361'!$H125, 'Tariff mapping'!$D$6:$D$37, 0)) &amp; "_" &amp; $I125, Outputs_published!$D$6:$D$341, 0))</f>
        <v>5.8479999999999999</v>
      </c>
      <c r="X125" s="162">
        <f>INDEX(Outputs_published!X$6:X$341, MATCH($E125 &amp; "_" &amp; $F125 &amp; "_" &amp; INDEX('Tariff mapping'!$E$6:$E$37, MATCH('Outputs_pre-361'!$H125, 'Tariff mapping'!$D$6:$D$37, 0)) &amp; "_" &amp; $I125, Outputs_published!$D$6:$D$341, 0))</f>
        <v>7.0389999999999997</v>
      </c>
      <c r="Y125" s="162">
        <f>INDEX(Outputs_published!Y$6:Y$341, MATCH($E125 &amp; "_" &amp; $F125 &amp; "_" &amp; INDEX('Tariff mapping'!$E$6:$E$37, MATCH('Outputs_pre-361'!$H125, 'Tariff mapping'!$D$6:$D$37, 0)) &amp; "_" &amp; $I125, Outputs_published!$D$6:$D$341, 0))</f>
        <v>4.1840000000000002</v>
      </c>
      <c r="Z125" s="162">
        <f>INDEX(Outputs_published!Z$6:Z$341, MATCH($E125 &amp; "_" &amp; $F125 &amp; "_" &amp; INDEX('Tariff mapping'!$E$6:$E$37, MATCH('Outputs_pre-361'!$H125, 'Tariff mapping'!$D$6:$D$37, 0)) &amp; "_" &amp; $I125, Outputs_published!$D$6:$D$341, 0))</f>
        <v>4.1369999999999996</v>
      </c>
      <c r="AA125" s="162">
        <f>INDEX(Outputs_published!AA$6:AA$341, MATCH($E125 &amp; "_" &amp; $F125 &amp; "_" &amp; INDEX('Tariff mapping'!$E$6:$E$37, MATCH('Outputs_pre-361'!$H125, 'Tariff mapping'!$D$6:$D$37, 0)) &amp; "_" &amp; $I125, Outputs_published!$D$6:$D$341, 0))</f>
        <v>7.7169999999999996</v>
      </c>
      <c r="AB125" s="162">
        <f>INDEX(Outputs_published!AB$6:AB$341, MATCH($E125 &amp; "_" &amp; $F125 &amp; "_" &amp; INDEX('Tariff mapping'!$E$6:$E$37, MATCH('Outputs_pre-361'!$H125, 'Tariff mapping'!$D$6:$D$37, 0)) &amp; "_" &amp; $I125, Outputs_published!$D$6:$D$341, 0))</f>
        <v>5.5389999999999997</v>
      </c>
      <c r="AC125" s="65"/>
    </row>
    <row r="126" spans="1:29" x14ac:dyDescent="0.35">
      <c r="A126" s="49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162">
        <f>INDEX(Outputs_published!O$6:O$341, MATCH($E126 &amp; "_" &amp; $F126 &amp; "_" &amp; INDEX('Tariff mapping'!$E$6:$E$37, MATCH('Outputs_pre-361'!$H126, 'Tariff mapping'!$D$6:$D$37, 0)) &amp; "_" &amp; $I126, Outputs_published!$D$6:$D$341, 0))</f>
        <v>1.2689999999999999</v>
      </c>
      <c r="P126" s="162">
        <f>INDEX(Outputs_published!P$6:P$341, MATCH($E126 &amp; "_" &amp; $F126 &amp; "_" &amp; INDEX('Tariff mapping'!$E$6:$E$37, MATCH('Outputs_pre-361'!$H126, 'Tariff mapping'!$D$6:$D$37, 0)) &amp; "_" &amp; $I126, Outputs_published!$D$6:$D$341, 0))</f>
        <v>1.5469999999999999</v>
      </c>
      <c r="Q126" s="162">
        <f>INDEX(Outputs_published!Q$6:Q$341, MATCH($E126 &amp; "_" &amp; $F126 &amp; "_" &amp; INDEX('Tariff mapping'!$E$6:$E$37, MATCH('Outputs_pre-361'!$H126, 'Tariff mapping'!$D$6:$D$37, 0)) &amp; "_" &amp; $I126, Outputs_published!$D$6:$D$341, 0))</f>
        <v>1.482</v>
      </c>
      <c r="R126" s="162">
        <f>INDEX(Outputs_published!R$6:R$341, MATCH($E126 &amp; "_" &amp; $F126 &amp; "_" &amp; INDEX('Tariff mapping'!$E$6:$E$37, MATCH('Outputs_pre-361'!$H126, 'Tariff mapping'!$D$6:$D$37, 0)) &amp; "_" &amp; $I126, Outputs_published!$D$6:$D$341, 0))</f>
        <v>1.93</v>
      </c>
      <c r="S126" s="162">
        <f>INDEX(Outputs_published!S$6:S$341, MATCH($E126 &amp; "_" &amp; $F126 &amp; "_" &amp; INDEX('Tariff mapping'!$E$6:$E$37, MATCH('Outputs_pre-361'!$H126, 'Tariff mapping'!$D$6:$D$37, 0)) &amp; "_" &amp; $I126, Outputs_published!$D$6:$D$341, 0))</f>
        <v>0.72499999999999998</v>
      </c>
      <c r="T126" s="162">
        <f>INDEX(Outputs_published!T$6:T$341, MATCH($E126 &amp; "_" &amp; $F126 &amp; "_" &amp; INDEX('Tariff mapping'!$E$6:$E$37, MATCH('Outputs_pre-361'!$H126, 'Tariff mapping'!$D$6:$D$37, 0)) &amp; "_" &amp; $I126, Outputs_published!$D$6:$D$341, 0))</f>
        <v>1.5009999999999999</v>
      </c>
      <c r="U126" s="162">
        <f>INDEX(Outputs_published!U$6:U$341, MATCH($E126 &amp; "_" &amp; $F126 &amp; "_" &amp; INDEX('Tariff mapping'!$E$6:$E$37, MATCH('Outputs_pre-361'!$H126, 'Tariff mapping'!$D$6:$D$37, 0)) &amp; "_" &amp; $I126, Outputs_published!$D$6:$D$341, 0))</f>
        <v>2.2629999999999999</v>
      </c>
      <c r="V126" s="162">
        <f>INDEX(Outputs_published!V$6:V$341, MATCH($E126 &amp; "_" &amp; $F126 &amp; "_" &amp; INDEX('Tariff mapping'!$E$6:$E$37, MATCH('Outputs_pre-361'!$H126, 'Tariff mapping'!$D$6:$D$37, 0)) &amp; "_" &amp; $I126, Outputs_published!$D$6:$D$341, 0))</f>
        <v>0</v>
      </c>
      <c r="W126" s="162">
        <f>INDEX(Outputs_published!W$6:W$341, MATCH($E126 &amp; "_" &amp; $F126 &amp; "_" &amp; INDEX('Tariff mapping'!$E$6:$E$37, MATCH('Outputs_pre-361'!$H126, 'Tariff mapping'!$D$6:$D$37, 0)) &amp; "_" &amp; $I126, Outputs_published!$D$6:$D$341, 0))</f>
        <v>0.73499999999999999</v>
      </c>
      <c r="X126" s="162">
        <f>INDEX(Outputs_published!X$6:X$341, MATCH($E126 &amp; "_" &amp; $F126 &amp; "_" &amp; INDEX('Tariff mapping'!$E$6:$E$37, MATCH('Outputs_pre-361'!$H126, 'Tariff mapping'!$D$6:$D$37, 0)) &amp; "_" &amp; $I126, Outputs_published!$D$6:$D$341, 0))</f>
        <v>0.36</v>
      </c>
      <c r="Y126" s="162">
        <f>INDEX(Outputs_published!Y$6:Y$341, MATCH($E126 &amp; "_" &amp; $F126 &amp; "_" &amp; INDEX('Tariff mapping'!$E$6:$E$37, MATCH('Outputs_pre-361'!$H126, 'Tariff mapping'!$D$6:$D$37, 0)) &amp; "_" &amp; $I126, Outputs_published!$D$6:$D$341, 0))</f>
        <v>1.242</v>
      </c>
      <c r="Z126" s="162">
        <f>INDEX(Outputs_published!Z$6:Z$341, MATCH($E126 &amp; "_" &amp; $F126 &amp; "_" &amp; INDEX('Tariff mapping'!$E$6:$E$37, MATCH('Outputs_pre-361'!$H126, 'Tariff mapping'!$D$6:$D$37, 0)) &amp; "_" &amp; $I126, Outputs_published!$D$6:$D$341, 0))</f>
        <v>1.5109999999999999</v>
      </c>
      <c r="AA126" s="162">
        <f>INDEX(Outputs_published!AA$6:AA$341, MATCH($E126 &amp; "_" &amp; $F126 &amp; "_" &amp; INDEX('Tariff mapping'!$E$6:$E$37, MATCH('Outputs_pre-361'!$H126, 'Tariff mapping'!$D$6:$D$37, 0)) &amp; "_" &amp; $I126, Outputs_published!$D$6:$D$341, 0))</f>
        <v>1.5840000000000001</v>
      </c>
      <c r="AB126" s="162">
        <f>INDEX(Outputs_published!AB$6:AB$341, MATCH($E126 &amp; "_" &amp; $F126 &amp; "_" &amp; INDEX('Tariff mapping'!$E$6:$E$37, MATCH('Outputs_pre-361'!$H126, 'Tariff mapping'!$D$6:$D$37, 0)) &amp; "_" &amp; $I126, Outputs_published!$D$6:$D$341, 0))</f>
        <v>1.607</v>
      </c>
      <c r="AC126" s="65"/>
    </row>
    <row r="127" spans="1:29" x14ac:dyDescent="0.35">
      <c r="A127" s="49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162">
        <f>INDEX(Outputs_published!O$6:O$341, MATCH($E127 &amp; "_" &amp; $F127 &amp; "_" &amp; INDEX('Tariff mapping'!$E$6:$E$37, MATCH('Outputs_pre-361'!$H127, 'Tariff mapping'!$D$6:$D$37, 0)) &amp; "_" &amp; $I127, Outputs_published!$D$6:$D$341, 0))</f>
        <v>0.6</v>
      </c>
      <c r="P127" s="162">
        <f>INDEX(Outputs_published!P$6:P$341, MATCH($E127 &amp; "_" &amp; $F127 &amp; "_" &amp; INDEX('Tariff mapping'!$E$6:$E$37, MATCH('Outputs_pre-361'!$H127, 'Tariff mapping'!$D$6:$D$37, 0)) &amp; "_" &amp; $I127, Outputs_published!$D$6:$D$341, 0))</f>
        <v>1.2270000000000001</v>
      </c>
      <c r="Q127" s="162">
        <f>INDEX(Outputs_published!Q$6:Q$341, MATCH($E127 &amp; "_" &amp; $F127 &amp; "_" &amp; INDEX('Tariff mapping'!$E$6:$E$37, MATCH('Outputs_pre-361'!$H127, 'Tariff mapping'!$D$6:$D$37, 0)) &amp; "_" &amp; $I127, Outputs_published!$D$6:$D$341, 0))</f>
        <v>1.075</v>
      </c>
      <c r="R127" s="162">
        <f>INDEX(Outputs_published!R$6:R$341, MATCH($E127 &amp; "_" &amp; $F127 &amp; "_" &amp; INDEX('Tariff mapping'!$E$6:$E$37, MATCH('Outputs_pre-361'!$H127, 'Tariff mapping'!$D$6:$D$37, 0)) &amp; "_" &amp; $I127, Outputs_published!$D$6:$D$341, 0))</f>
        <v>1.607</v>
      </c>
      <c r="S127" s="162">
        <f>INDEX(Outputs_published!S$6:S$341, MATCH($E127 &amp; "_" &amp; $F127 &amp; "_" &amp; INDEX('Tariff mapping'!$E$6:$E$37, MATCH('Outputs_pre-361'!$H127, 'Tariff mapping'!$D$6:$D$37, 0)) &amp; "_" &amp; $I127, Outputs_published!$D$6:$D$341, 0))</f>
        <v>0.46200000000000002</v>
      </c>
      <c r="T127" s="162">
        <f>INDEX(Outputs_published!T$6:T$341, MATCH($E127 &amp; "_" &amp; $F127 &amp; "_" &amp; INDEX('Tariff mapping'!$E$6:$E$37, MATCH('Outputs_pre-361'!$H127, 'Tariff mapping'!$D$6:$D$37, 0)) &amp; "_" &amp; $I127, Outputs_published!$D$6:$D$341, 0))</f>
        <v>1.1539999999999999</v>
      </c>
      <c r="U127" s="162">
        <f>INDEX(Outputs_published!U$6:U$341, MATCH($E127 &amp; "_" &amp; $F127 &amp; "_" &amp; INDEX('Tariff mapping'!$E$6:$E$37, MATCH('Outputs_pre-361'!$H127, 'Tariff mapping'!$D$6:$D$37, 0)) &amp; "_" &amp; $I127, Outputs_published!$D$6:$D$341, 0))</f>
        <v>1.5089999999999999</v>
      </c>
      <c r="V127" s="162">
        <f>INDEX(Outputs_published!V$6:V$341, MATCH($E127 &amp; "_" &amp; $F127 &amp; "_" &amp; INDEX('Tariff mapping'!$E$6:$E$37, MATCH('Outputs_pre-361'!$H127, 'Tariff mapping'!$D$6:$D$37, 0)) &amp; "_" &amp; $I127, Outputs_published!$D$6:$D$341, 0))</f>
        <v>0</v>
      </c>
      <c r="W127" s="162">
        <f>INDEX(Outputs_published!W$6:W$341, MATCH($E127 &amp; "_" &amp; $F127 &amp; "_" &amp; INDEX('Tariff mapping'!$E$6:$E$37, MATCH('Outputs_pre-361'!$H127, 'Tariff mapping'!$D$6:$D$37, 0)) &amp; "_" &amp; $I127, Outputs_published!$D$6:$D$341, 0))</f>
        <v>0.58499999999999996</v>
      </c>
      <c r="X127" s="162">
        <f>INDEX(Outputs_published!X$6:X$341, MATCH($E127 &amp; "_" &amp; $F127 &amp; "_" &amp; INDEX('Tariff mapping'!$E$6:$E$37, MATCH('Outputs_pre-361'!$H127, 'Tariff mapping'!$D$6:$D$37, 0)) &amp; "_" &amp; $I127, Outputs_published!$D$6:$D$341, 0))</f>
        <v>0.20300000000000001</v>
      </c>
      <c r="Y127" s="162">
        <f>INDEX(Outputs_published!Y$6:Y$341, MATCH($E127 &amp; "_" &amp; $F127 &amp; "_" &amp; INDEX('Tariff mapping'!$E$6:$E$37, MATCH('Outputs_pre-361'!$H127, 'Tariff mapping'!$D$6:$D$37, 0)) &amp; "_" &amp; $I127, Outputs_published!$D$6:$D$341, 0))</f>
        <v>0.89400000000000002</v>
      </c>
      <c r="Z127" s="162">
        <f>INDEX(Outputs_published!Z$6:Z$341, MATCH($E127 &amp; "_" &amp; $F127 &amp; "_" &amp; INDEX('Tariff mapping'!$E$6:$E$37, MATCH('Outputs_pre-361'!$H127, 'Tariff mapping'!$D$6:$D$37, 0)) &amp; "_" &amp; $I127, Outputs_published!$D$6:$D$341, 0))</f>
        <v>1.1120000000000001</v>
      </c>
      <c r="AA127" s="162">
        <f>INDEX(Outputs_published!AA$6:AA$341, MATCH($E127 &amp; "_" &amp; $F127 &amp; "_" &amp; INDEX('Tariff mapping'!$E$6:$E$37, MATCH('Outputs_pre-361'!$H127, 'Tariff mapping'!$D$6:$D$37, 0)) &amp; "_" &amp; $I127, Outputs_published!$D$6:$D$341, 0))</f>
        <v>1.38</v>
      </c>
      <c r="AB127" s="162">
        <f>INDEX(Outputs_published!AB$6:AB$341, MATCH($E127 &amp; "_" &amp; $F127 &amp; "_" &amp; INDEX('Tariff mapping'!$E$6:$E$37, MATCH('Outputs_pre-361'!$H127, 'Tariff mapping'!$D$6:$D$37, 0)) &amp; "_" &amp; $I127, Outputs_published!$D$6:$D$341, 0))</f>
        <v>1.341</v>
      </c>
      <c r="AC127" s="65"/>
    </row>
    <row r="128" spans="1:29" x14ac:dyDescent="0.35">
      <c r="A128" s="49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162">
        <f>INDEX(Outputs_published!O$6:O$341, MATCH($E128 &amp; "_" &amp; $F128 &amp; "_" &amp; INDEX('Tariff mapping'!$E$6:$E$37, MATCH('Outputs_pre-361'!$H128, 'Tariff mapping'!$D$6:$D$37, 0)) &amp; "_" &amp; $I128, Outputs_published!$D$6:$D$341, 0))</f>
        <v>54.94</v>
      </c>
      <c r="P128" s="162">
        <f>INDEX(Outputs_published!P$6:P$341, MATCH($E128 &amp; "_" &amp; $F128 &amp; "_" &amp; INDEX('Tariff mapping'!$E$6:$E$37, MATCH('Outputs_pre-361'!$H128, 'Tariff mapping'!$D$6:$D$37, 0)) &amp; "_" &amp; $I128, Outputs_published!$D$6:$D$341, 0))</f>
        <v>12.85</v>
      </c>
      <c r="Q128" s="162">
        <f>INDEX(Outputs_published!Q$6:Q$341, MATCH($E128 &amp; "_" &amp; $F128 &amp; "_" &amp; INDEX('Tariff mapping'!$E$6:$E$37, MATCH('Outputs_pre-361'!$H128, 'Tariff mapping'!$D$6:$D$37, 0)) &amp; "_" &amp; $I128, Outputs_published!$D$6:$D$341, 0))</f>
        <v>14.9</v>
      </c>
      <c r="R128" s="162">
        <f>INDEX(Outputs_published!R$6:R$341, MATCH($E128 &amp; "_" &amp; $F128 &amp; "_" &amp; INDEX('Tariff mapping'!$E$6:$E$37, MATCH('Outputs_pre-361'!$H128, 'Tariff mapping'!$D$6:$D$37, 0)) &amp; "_" &amp; $I128, Outputs_published!$D$6:$D$341, 0))</f>
        <v>55.26</v>
      </c>
      <c r="S128" s="162">
        <f>INDEX(Outputs_published!S$6:S$341, MATCH($E128 &amp; "_" &amp; $F128 &amp; "_" &amp; INDEX('Tariff mapping'!$E$6:$E$37, MATCH('Outputs_pre-361'!$H128, 'Tariff mapping'!$D$6:$D$37, 0)) &amp; "_" &amp; $I128, Outputs_published!$D$6:$D$341, 0))</f>
        <v>32.74</v>
      </c>
      <c r="T128" s="162">
        <f>INDEX(Outputs_published!T$6:T$341, MATCH($E128 &amp; "_" &amp; $F128 &amp; "_" &amp; INDEX('Tariff mapping'!$E$6:$E$37, MATCH('Outputs_pre-361'!$H128, 'Tariff mapping'!$D$6:$D$37, 0)) &amp; "_" &amp; $I128, Outputs_published!$D$6:$D$341, 0))</f>
        <v>8.39</v>
      </c>
      <c r="U128" s="162">
        <f>INDEX(Outputs_published!U$6:U$341, MATCH($E128 &amp; "_" &amp; $F128 &amp; "_" &amp; INDEX('Tariff mapping'!$E$6:$E$37, MATCH('Outputs_pre-361'!$H128, 'Tariff mapping'!$D$6:$D$37, 0)) &amp; "_" &amp; $I128, Outputs_published!$D$6:$D$341, 0))</f>
        <v>6.13</v>
      </c>
      <c r="V128" s="162">
        <f>INDEX(Outputs_published!V$6:V$341, MATCH($E128 &amp; "_" &amp; $F128 &amp; "_" &amp; INDEX('Tariff mapping'!$E$6:$E$37, MATCH('Outputs_pre-361'!$H128, 'Tariff mapping'!$D$6:$D$37, 0)) &amp; "_" &amp; $I128, Outputs_published!$D$6:$D$341, 0))</f>
        <v>6.04</v>
      </c>
      <c r="W128" s="162">
        <f>INDEX(Outputs_published!W$6:W$341, MATCH($E128 &amp; "_" &amp; $F128 &amp; "_" &amp; INDEX('Tariff mapping'!$E$6:$E$37, MATCH('Outputs_pre-361'!$H128, 'Tariff mapping'!$D$6:$D$37, 0)) &amp; "_" &amp; $I128, Outputs_published!$D$6:$D$341, 0))</f>
        <v>8.39</v>
      </c>
      <c r="X128" s="162">
        <f>INDEX(Outputs_published!X$6:X$341, MATCH($E128 &amp; "_" &amp; $F128 &amp; "_" &amp; INDEX('Tariff mapping'!$E$6:$E$37, MATCH('Outputs_pre-361'!$H128, 'Tariff mapping'!$D$6:$D$37, 0)) &amp; "_" &amp; $I128, Outputs_published!$D$6:$D$341, 0))</f>
        <v>7.97</v>
      </c>
      <c r="Y128" s="162">
        <f>INDEX(Outputs_published!Y$6:Y$341, MATCH($E128 &amp; "_" &amp; $F128 &amp; "_" &amp; INDEX('Tariff mapping'!$E$6:$E$37, MATCH('Outputs_pre-361'!$H128, 'Tariff mapping'!$D$6:$D$37, 0)) &amp; "_" &amp; $I128, Outputs_published!$D$6:$D$341, 0))</f>
        <v>8.91</v>
      </c>
      <c r="Z128" s="162">
        <f>INDEX(Outputs_published!Z$6:Z$341, MATCH($E128 &amp; "_" &amp; $F128 &amp; "_" &amp; INDEX('Tariff mapping'!$E$6:$E$37, MATCH('Outputs_pre-361'!$H128, 'Tariff mapping'!$D$6:$D$37, 0)) &amp; "_" &amp; $I128, Outputs_published!$D$6:$D$341, 0))</f>
        <v>9.8800000000000008</v>
      </c>
      <c r="AA128" s="162">
        <f>INDEX(Outputs_published!AA$6:AA$341, MATCH($E128 &amp; "_" &amp; $F128 &amp; "_" &amp; INDEX('Tariff mapping'!$E$6:$E$37, MATCH('Outputs_pre-361'!$H128, 'Tariff mapping'!$D$6:$D$37, 0)) &amp; "_" &amp; $I128, Outputs_published!$D$6:$D$341, 0))</f>
        <v>10.54</v>
      </c>
      <c r="AB128" s="162">
        <f>INDEX(Outputs_published!AB$6:AB$341, MATCH($E128 &amp; "_" &amp; $F128 &amp; "_" &amp; INDEX('Tariff mapping'!$E$6:$E$37, MATCH('Outputs_pre-361'!$H128, 'Tariff mapping'!$D$6:$D$37, 0)) &amp; "_" &amp; $I128, Outputs_published!$D$6:$D$341, 0))</f>
        <v>11.08</v>
      </c>
      <c r="AC128" s="65"/>
    </row>
    <row r="129" spans="1:29" x14ac:dyDescent="0.35">
      <c r="A129" s="49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162">
        <f>INDEX(Outputs_published!O$6:O$341, MATCH($E129 &amp; "_" &amp; $F129 &amp; "_" &amp; INDEX('Tariff mapping'!$E$6:$E$37, MATCH('Outputs_pre-361'!$H129, 'Tariff mapping'!$D$6:$D$37, 0)) &amp; "_" &amp; $I129, Outputs_published!$D$6:$D$341, 0))</f>
        <v>3.34</v>
      </c>
      <c r="P129" s="162">
        <f>INDEX(Outputs_published!P$6:P$341, MATCH($E129 &amp; "_" &amp; $F129 &amp; "_" &amp; INDEX('Tariff mapping'!$E$6:$E$37, MATCH('Outputs_pre-361'!$H129, 'Tariff mapping'!$D$6:$D$37, 0)) &amp; "_" &amp; $I129, Outputs_published!$D$6:$D$341, 0))</f>
        <v>2.71</v>
      </c>
      <c r="Q129" s="162">
        <f>INDEX(Outputs_published!Q$6:Q$341, MATCH($E129 &amp; "_" &amp; $F129 &amp; "_" &amp; INDEX('Tariff mapping'!$E$6:$E$37, MATCH('Outputs_pre-361'!$H129, 'Tariff mapping'!$D$6:$D$37, 0)) &amp; "_" &amp; $I129, Outputs_published!$D$6:$D$341, 0))</f>
        <v>1.55</v>
      </c>
      <c r="R129" s="162">
        <f>INDEX(Outputs_published!R$6:R$341, MATCH($E129 &amp; "_" &amp; $F129 &amp; "_" &amp; INDEX('Tariff mapping'!$E$6:$E$37, MATCH('Outputs_pre-361'!$H129, 'Tariff mapping'!$D$6:$D$37, 0)) &amp; "_" &amp; $I129, Outputs_published!$D$6:$D$341, 0))</f>
        <v>8.33</v>
      </c>
      <c r="S129" s="162">
        <f>INDEX(Outputs_published!S$6:S$341, MATCH($E129 &amp; "_" &amp; $F129 &amp; "_" &amp; INDEX('Tariff mapping'!$E$6:$E$37, MATCH('Outputs_pre-361'!$H129, 'Tariff mapping'!$D$6:$D$37, 0)) &amp; "_" &amp; $I129, Outputs_published!$D$6:$D$341, 0))</f>
        <v>4.53</v>
      </c>
      <c r="T129" s="162">
        <f>INDEX(Outputs_published!T$6:T$341, MATCH($E129 &amp; "_" &amp; $F129 &amp; "_" &amp; INDEX('Tariff mapping'!$E$6:$E$37, MATCH('Outputs_pre-361'!$H129, 'Tariff mapping'!$D$6:$D$37, 0)) &amp; "_" &amp; $I129, Outputs_published!$D$6:$D$341, 0))</f>
        <v>4.51</v>
      </c>
      <c r="U129" s="162">
        <f>INDEX(Outputs_published!U$6:U$341, MATCH($E129 &amp; "_" &amp; $F129 &amp; "_" &amp; INDEX('Tariff mapping'!$E$6:$E$37, MATCH('Outputs_pre-361'!$H129, 'Tariff mapping'!$D$6:$D$37, 0)) &amp; "_" &amp; $I129, Outputs_published!$D$6:$D$341, 0))</f>
        <v>5.0199999999999996</v>
      </c>
      <c r="V129" s="162">
        <f>INDEX(Outputs_published!V$6:V$341, MATCH($E129 &amp; "_" &amp; $F129 &amp; "_" &amp; INDEX('Tariff mapping'!$E$6:$E$37, MATCH('Outputs_pre-361'!$H129, 'Tariff mapping'!$D$6:$D$37, 0)) &amp; "_" &amp; $I129, Outputs_published!$D$6:$D$341, 0))</f>
        <v>7.29</v>
      </c>
      <c r="W129" s="162">
        <f>INDEX(Outputs_published!W$6:W$341, MATCH($E129 &amp; "_" &amp; $F129 &amp; "_" &amp; INDEX('Tariff mapping'!$E$6:$E$37, MATCH('Outputs_pre-361'!$H129, 'Tariff mapping'!$D$6:$D$37, 0)) &amp; "_" &amp; $I129, Outputs_published!$D$6:$D$341, 0))</f>
        <v>5.7</v>
      </c>
      <c r="X129" s="162">
        <f>INDEX(Outputs_published!X$6:X$341, MATCH($E129 &amp; "_" &amp; $F129 &amp; "_" &amp; INDEX('Tariff mapping'!$E$6:$E$37, MATCH('Outputs_pre-361'!$H129, 'Tariff mapping'!$D$6:$D$37, 0)) &amp; "_" &amp; $I129, Outputs_published!$D$6:$D$341, 0))</f>
        <v>4.8499999999999996</v>
      </c>
      <c r="Y129" s="162">
        <f>INDEX(Outputs_published!Y$6:Y$341, MATCH($E129 &amp; "_" &amp; $F129 &amp; "_" &amp; INDEX('Tariff mapping'!$E$6:$E$37, MATCH('Outputs_pre-361'!$H129, 'Tariff mapping'!$D$6:$D$37, 0)) &amp; "_" &amp; $I129, Outputs_published!$D$6:$D$341, 0))</f>
        <v>3.52</v>
      </c>
      <c r="Z129" s="162">
        <f>INDEX(Outputs_published!Z$6:Z$341, MATCH($E129 &amp; "_" &amp; $F129 &amp; "_" &amp; INDEX('Tariff mapping'!$E$6:$E$37, MATCH('Outputs_pre-361'!$H129, 'Tariff mapping'!$D$6:$D$37, 0)) &amp; "_" &amp; $I129, Outputs_published!$D$6:$D$341, 0))</f>
        <v>4.87</v>
      </c>
      <c r="AA129" s="162">
        <f>INDEX(Outputs_published!AA$6:AA$341, MATCH($E129 &amp; "_" &amp; $F129 &amp; "_" &amp; INDEX('Tariff mapping'!$E$6:$E$37, MATCH('Outputs_pre-361'!$H129, 'Tariff mapping'!$D$6:$D$37, 0)) &amp; "_" &amp; $I129, Outputs_published!$D$6:$D$341, 0))</f>
        <v>3.52</v>
      </c>
      <c r="AB129" s="162">
        <f>INDEX(Outputs_published!AB$6:AB$341, MATCH($E129 &amp; "_" &amp; $F129 &amp; "_" &amp; INDEX('Tariff mapping'!$E$6:$E$37, MATCH('Outputs_pre-361'!$H129, 'Tariff mapping'!$D$6:$D$37, 0)) &amp; "_" &amp; $I129, Outputs_published!$D$6:$D$341, 0))</f>
        <v>3.61</v>
      </c>
      <c r="AC129" s="65"/>
    </row>
    <row r="130" spans="1:29" x14ac:dyDescent="0.35">
      <c r="A130" s="49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162">
        <f>INDEX(Outputs_published!O$6:O$341, MATCH($E130 &amp; "_" &amp; $F130 &amp; "_" &amp; INDEX('Tariff mapping'!$E$6:$E$37, MATCH('Outputs_pre-361'!$H130, 'Tariff mapping'!$D$6:$D$37, 0)) &amp; "_" &amp; $I130, Outputs_published!$D$6:$D$341, 0))</f>
        <v>5.76</v>
      </c>
      <c r="P130" s="162">
        <f>INDEX(Outputs_published!P$6:P$341, MATCH($E130 &amp; "_" &amp; $F130 &amp; "_" &amp; INDEX('Tariff mapping'!$E$6:$E$37, MATCH('Outputs_pre-361'!$H130, 'Tariff mapping'!$D$6:$D$37, 0)) &amp; "_" &amp; $I130, Outputs_published!$D$6:$D$341, 0))</f>
        <v>4.33</v>
      </c>
      <c r="Q130" s="162">
        <f>INDEX(Outputs_published!Q$6:Q$341, MATCH($E130 &amp; "_" &amp; $F130 &amp; "_" &amp; INDEX('Tariff mapping'!$E$6:$E$37, MATCH('Outputs_pre-361'!$H130, 'Tariff mapping'!$D$6:$D$37, 0)) &amp; "_" &amp; $I130, Outputs_published!$D$6:$D$341, 0))</f>
        <v>2.42</v>
      </c>
      <c r="R130" s="162">
        <f>INDEX(Outputs_published!R$6:R$341, MATCH($E130 &amp; "_" &amp; $F130 &amp; "_" &amp; INDEX('Tariff mapping'!$E$6:$E$37, MATCH('Outputs_pre-361'!$H130, 'Tariff mapping'!$D$6:$D$37, 0)) &amp; "_" &amp; $I130, Outputs_published!$D$6:$D$341, 0))</f>
        <v>11.39</v>
      </c>
      <c r="S130" s="162">
        <f>INDEX(Outputs_published!S$6:S$341, MATCH($E130 &amp; "_" &amp; $F130 &amp; "_" &amp; INDEX('Tariff mapping'!$E$6:$E$37, MATCH('Outputs_pre-361'!$H130, 'Tariff mapping'!$D$6:$D$37, 0)) &amp; "_" &amp; $I130, Outputs_published!$D$6:$D$341, 0))</f>
        <v>6.02</v>
      </c>
      <c r="T130" s="162">
        <f>INDEX(Outputs_published!T$6:T$341, MATCH($E130 &amp; "_" &amp; $F130 &amp; "_" &amp; INDEX('Tariff mapping'!$E$6:$E$37, MATCH('Outputs_pre-361'!$H130, 'Tariff mapping'!$D$6:$D$37, 0)) &amp; "_" &amp; $I130, Outputs_published!$D$6:$D$341, 0))</f>
        <v>5.14</v>
      </c>
      <c r="U130" s="162">
        <f>INDEX(Outputs_published!U$6:U$341, MATCH($E130 &amp; "_" &amp; $F130 &amp; "_" &amp; INDEX('Tariff mapping'!$E$6:$E$37, MATCH('Outputs_pre-361'!$H130, 'Tariff mapping'!$D$6:$D$37, 0)) &amp; "_" &amp; $I130, Outputs_published!$D$6:$D$341, 0))</f>
        <v>7.01</v>
      </c>
      <c r="V130" s="162">
        <f>INDEX(Outputs_published!V$6:V$341, MATCH($E130 &amp; "_" &amp; $F130 &amp; "_" &amp; INDEX('Tariff mapping'!$E$6:$E$37, MATCH('Outputs_pre-361'!$H130, 'Tariff mapping'!$D$6:$D$37, 0)) &amp; "_" &amp; $I130, Outputs_published!$D$6:$D$341, 0))</f>
        <v>8.2899999999999991</v>
      </c>
      <c r="W130" s="162">
        <f>INDEX(Outputs_published!W$6:W$341, MATCH($E130 &amp; "_" &amp; $F130 &amp; "_" &amp; INDEX('Tariff mapping'!$E$6:$E$37, MATCH('Outputs_pre-361'!$H130, 'Tariff mapping'!$D$6:$D$37, 0)) &amp; "_" &amp; $I130, Outputs_published!$D$6:$D$341, 0))</f>
        <v>7.43</v>
      </c>
      <c r="X130" s="162">
        <f>INDEX(Outputs_published!X$6:X$341, MATCH($E130 &amp; "_" &amp; $F130 &amp; "_" &amp; INDEX('Tariff mapping'!$E$6:$E$37, MATCH('Outputs_pre-361'!$H130, 'Tariff mapping'!$D$6:$D$37, 0)) &amp; "_" &amp; $I130, Outputs_published!$D$6:$D$341, 0))</f>
        <v>6.35</v>
      </c>
      <c r="Y130" s="162">
        <f>INDEX(Outputs_published!Y$6:Y$341, MATCH($E130 &amp; "_" &amp; $F130 &amp; "_" &amp; INDEX('Tariff mapping'!$E$6:$E$37, MATCH('Outputs_pre-361'!$H130, 'Tariff mapping'!$D$6:$D$37, 0)) &amp; "_" &amp; $I130, Outputs_published!$D$6:$D$341, 0))</f>
        <v>5.31</v>
      </c>
      <c r="Z130" s="162">
        <f>INDEX(Outputs_published!Z$6:Z$341, MATCH($E130 &amp; "_" &amp; $F130 &amp; "_" &amp; INDEX('Tariff mapping'!$E$6:$E$37, MATCH('Outputs_pre-361'!$H130, 'Tariff mapping'!$D$6:$D$37, 0)) &amp; "_" &amp; $I130, Outputs_published!$D$6:$D$341, 0))</f>
        <v>6.73</v>
      </c>
      <c r="AA130" s="162">
        <f>INDEX(Outputs_published!AA$6:AA$341, MATCH($E130 &amp; "_" &amp; $F130 &amp; "_" &amp; INDEX('Tariff mapping'!$E$6:$E$37, MATCH('Outputs_pre-361'!$H130, 'Tariff mapping'!$D$6:$D$37, 0)) &amp; "_" &amp; $I130, Outputs_published!$D$6:$D$341, 0))</f>
        <v>6.88</v>
      </c>
      <c r="AB130" s="162">
        <f>INDEX(Outputs_published!AB$6:AB$341, MATCH($E130 &amp; "_" &amp; $F130 &amp; "_" &amp; INDEX('Tariff mapping'!$E$6:$E$37, MATCH('Outputs_pre-361'!$H130, 'Tariff mapping'!$D$6:$D$37, 0)) &amp; "_" &amp; $I130, Outputs_published!$D$6:$D$341, 0))</f>
        <v>6.55</v>
      </c>
      <c r="AC130" s="65"/>
    </row>
    <row r="131" spans="1:29" x14ac:dyDescent="0.35">
      <c r="A131" s="49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162">
        <f>INDEX(Outputs_published!O$6:O$341, MATCH($E131 &amp; "_" &amp; $F131 &amp; "_" &amp; INDEX('Tariff mapping'!$E$6:$E$37, MATCH('Outputs_pre-361'!$H131, 'Tariff mapping'!$D$6:$D$37, 0)) &amp; "_" &amp; $I131, Outputs_published!$D$6:$D$341, 0))</f>
        <v>0.16700000000000001</v>
      </c>
      <c r="P131" s="162">
        <f>INDEX(Outputs_published!P$6:P$341, MATCH($E131 &amp; "_" &amp; $F131 &amp; "_" &amp; INDEX('Tariff mapping'!$E$6:$E$37, MATCH('Outputs_pre-361'!$H131, 'Tariff mapping'!$D$6:$D$37, 0)) &amp; "_" &amp; $I131, Outputs_published!$D$6:$D$341, 0))</f>
        <v>7.4999999999999997E-2</v>
      </c>
      <c r="Q131" s="162">
        <f>INDEX(Outputs_published!Q$6:Q$341, MATCH($E131 &amp; "_" &amp; $F131 &amp; "_" &amp; INDEX('Tariff mapping'!$E$6:$E$37, MATCH('Outputs_pre-361'!$H131, 'Tariff mapping'!$D$6:$D$37, 0)) &amp; "_" &amp; $I131, Outputs_published!$D$6:$D$341, 0))</f>
        <v>8.5999999999999993E-2</v>
      </c>
      <c r="R131" s="162">
        <f>INDEX(Outputs_published!R$6:R$341, MATCH($E131 &amp; "_" &amp; $F131 &amp; "_" &amp; INDEX('Tariff mapping'!$E$6:$E$37, MATCH('Outputs_pre-361'!$H131, 'Tariff mapping'!$D$6:$D$37, 0)) &amp; "_" &amp; $I131, Outputs_published!$D$6:$D$341, 0))</f>
        <v>0.127</v>
      </c>
      <c r="S131" s="162">
        <f>INDEX(Outputs_published!S$6:S$341, MATCH($E131 &amp; "_" &amp; $F131 &amp; "_" &amp; INDEX('Tariff mapping'!$E$6:$E$37, MATCH('Outputs_pre-361'!$H131, 'Tariff mapping'!$D$6:$D$37, 0)) &amp; "_" &amp; $I131, Outputs_published!$D$6:$D$341, 0))</f>
        <v>0.12</v>
      </c>
      <c r="T131" s="162">
        <f>INDEX(Outputs_published!T$6:T$341, MATCH($E131 &amp; "_" &amp; $F131 &amp; "_" &amp; INDEX('Tariff mapping'!$E$6:$E$37, MATCH('Outputs_pre-361'!$H131, 'Tariff mapping'!$D$6:$D$37, 0)) &amp; "_" &amp; $I131, Outputs_published!$D$6:$D$341, 0))</f>
        <v>0.13700000000000001</v>
      </c>
      <c r="U131" s="162">
        <f>INDEX(Outputs_published!U$6:U$341, MATCH($E131 &amp; "_" &amp; $F131 &amp; "_" &amp; INDEX('Tariff mapping'!$E$6:$E$37, MATCH('Outputs_pre-361'!$H131, 'Tariff mapping'!$D$6:$D$37, 0)) &amp; "_" &amp; $I131, Outputs_published!$D$6:$D$341, 0))</f>
        <v>0.24399999999999999</v>
      </c>
      <c r="V131" s="162">
        <f>INDEX(Outputs_published!V$6:V$341, MATCH($E131 &amp; "_" &amp; $F131 &amp; "_" &amp; INDEX('Tariff mapping'!$E$6:$E$37, MATCH('Outputs_pre-361'!$H131, 'Tariff mapping'!$D$6:$D$37, 0)) &amp; "_" &amp; $I131, Outputs_published!$D$6:$D$341, 0))</f>
        <v>0.23300000000000001</v>
      </c>
      <c r="W131" s="162">
        <f>INDEX(Outputs_published!W$6:W$341, MATCH($E131 &amp; "_" &amp; $F131 &amp; "_" &amp; INDEX('Tariff mapping'!$E$6:$E$37, MATCH('Outputs_pre-361'!$H131, 'Tariff mapping'!$D$6:$D$37, 0)) &amp; "_" &amp; $I131, Outputs_published!$D$6:$D$341, 0))</f>
        <v>0.161</v>
      </c>
      <c r="X131" s="162">
        <f>INDEX(Outputs_published!X$6:X$341, MATCH($E131 &amp; "_" &amp; $F131 &amp; "_" &amp; INDEX('Tariff mapping'!$E$6:$E$37, MATCH('Outputs_pre-361'!$H131, 'Tariff mapping'!$D$6:$D$37, 0)) &amp; "_" &amp; $I131, Outputs_published!$D$6:$D$341, 0))</f>
        <v>0.21</v>
      </c>
      <c r="Y131" s="162">
        <f>INDEX(Outputs_published!Y$6:Y$341, MATCH($E131 &amp; "_" &amp; $F131 &amp; "_" &amp; INDEX('Tariff mapping'!$E$6:$E$37, MATCH('Outputs_pre-361'!$H131, 'Tariff mapping'!$D$6:$D$37, 0)) &amp; "_" &amp; $I131, Outputs_published!$D$6:$D$341, 0))</f>
        <v>0.111</v>
      </c>
      <c r="Z131" s="162">
        <f>INDEX(Outputs_published!Z$6:Z$341, MATCH($E131 &amp; "_" &amp; $F131 &amp; "_" &amp; INDEX('Tariff mapping'!$E$6:$E$37, MATCH('Outputs_pre-361'!$H131, 'Tariff mapping'!$D$6:$D$37, 0)) &amp; "_" &amp; $I131, Outputs_published!$D$6:$D$341, 0))</f>
        <v>0.127</v>
      </c>
      <c r="AA131" s="162">
        <f>INDEX(Outputs_published!AA$6:AA$341, MATCH($E131 &amp; "_" &amp; $F131 &amp; "_" &amp; INDEX('Tariff mapping'!$E$6:$E$37, MATCH('Outputs_pre-361'!$H131, 'Tariff mapping'!$D$6:$D$37, 0)) &amp; "_" &amp; $I131, Outputs_published!$D$6:$D$341, 0))</f>
        <v>0.08</v>
      </c>
      <c r="AB131" s="162">
        <f>INDEX(Outputs_published!AB$6:AB$341, MATCH($E131 &amp; "_" &amp; $F131 &amp; "_" &amp; INDEX('Tariff mapping'!$E$6:$E$37, MATCH('Outputs_pre-361'!$H131, 'Tariff mapping'!$D$6:$D$37, 0)) &amp; "_" &amp; $I131, Outputs_published!$D$6:$D$341, 0))</f>
        <v>0.14199999999999999</v>
      </c>
      <c r="AC131" s="65"/>
    </row>
    <row r="132" spans="1:29" x14ac:dyDescent="0.35">
      <c r="A132" s="49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162">
        <f>INDEX(Outputs_published!O$6:O$341, MATCH($E132 &amp; "_" &amp; $F132 &amp; "_" &amp; INDEX('Tariff mapping'!$E$6:$E$37, MATCH('Outputs_pre-361'!$H132, 'Tariff mapping'!$D$6:$D$37, 0)) &amp; "_" &amp; $I132, Outputs_published!$D$6:$D$341, 0))</f>
        <v>4.5039999999999996</v>
      </c>
      <c r="P132" s="162">
        <f>INDEX(Outputs_published!P$6:P$341, MATCH($E132 &amp; "_" &amp; $F132 &amp; "_" &amp; INDEX('Tariff mapping'!$E$6:$E$37, MATCH('Outputs_pre-361'!$H132, 'Tariff mapping'!$D$6:$D$37, 0)) &amp; "_" &amp; $I132, Outputs_published!$D$6:$D$341, 0))</f>
        <v>3.9729999999999999</v>
      </c>
      <c r="Q132" s="162">
        <f>INDEX(Outputs_published!Q$6:Q$341, MATCH($E132 &amp; "_" &amp; $F132 &amp; "_" &amp; INDEX('Tariff mapping'!$E$6:$E$37, MATCH('Outputs_pre-361'!$H132, 'Tariff mapping'!$D$6:$D$37, 0)) &amp; "_" &amp; $I132, Outputs_published!$D$6:$D$341, 0))</f>
        <v>2.9790000000000001</v>
      </c>
      <c r="R132" s="162">
        <f>INDEX(Outputs_published!R$6:R$341, MATCH($E132 &amp; "_" &amp; $F132 &amp; "_" &amp; INDEX('Tariff mapping'!$E$6:$E$37, MATCH('Outputs_pre-361'!$H132, 'Tariff mapping'!$D$6:$D$37, 0)) &amp; "_" &amp; $I132, Outputs_published!$D$6:$D$341, 0))</f>
        <v>4.0869999999999997</v>
      </c>
      <c r="S132" s="162">
        <f>INDEX(Outputs_published!S$6:S$341, MATCH($E132 &amp; "_" &amp; $F132 &amp; "_" &amp; INDEX('Tariff mapping'!$E$6:$E$37, MATCH('Outputs_pre-361'!$H132, 'Tariff mapping'!$D$6:$D$37, 0)) &amp; "_" &amp; $I132, Outputs_published!$D$6:$D$341, 0))</f>
        <v>3.698</v>
      </c>
      <c r="T132" s="162">
        <f>INDEX(Outputs_published!T$6:T$341, MATCH($E132 &amp; "_" &amp; $F132 &amp; "_" &amp; INDEX('Tariff mapping'!$E$6:$E$37, MATCH('Outputs_pre-361'!$H132, 'Tariff mapping'!$D$6:$D$37, 0)) &amp; "_" &amp; $I132, Outputs_published!$D$6:$D$341, 0))</f>
        <v>4.3010000000000002</v>
      </c>
      <c r="U132" s="162">
        <f>INDEX(Outputs_published!U$6:U$341, MATCH($E132 &amp; "_" &amp; $F132 &amp; "_" &amp; INDEX('Tariff mapping'!$E$6:$E$37, MATCH('Outputs_pre-361'!$H132, 'Tariff mapping'!$D$6:$D$37, 0)) &amp; "_" &amp; $I132, Outputs_published!$D$6:$D$341, 0))</f>
        <v>6.53</v>
      </c>
      <c r="V132" s="162">
        <f>INDEX(Outputs_published!V$6:V$341, MATCH($E132 &amp; "_" &amp; $F132 &amp; "_" &amp; INDEX('Tariff mapping'!$E$6:$E$37, MATCH('Outputs_pre-361'!$H132, 'Tariff mapping'!$D$6:$D$37, 0)) &amp; "_" &amp; $I132, Outputs_published!$D$6:$D$341, 0))</f>
        <v>2.056</v>
      </c>
      <c r="W132" s="162">
        <f>INDEX(Outputs_published!W$6:W$341, MATCH($E132 &amp; "_" &amp; $F132 &amp; "_" &amp; INDEX('Tariff mapping'!$E$6:$E$37, MATCH('Outputs_pre-361'!$H132, 'Tariff mapping'!$D$6:$D$37, 0)) &amp; "_" &amp; $I132, Outputs_published!$D$6:$D$341, 0))</f>
        <v>5.4710000000000001</v>
      </c>
      <c r="X132" s="162">
        <f>INDEX(Outputs_published!X$6:X$341, MATCH($E132 &amp; "_" &amp; $F132 &amp; "_" &amp; INDEX('Tariff mapping'!$E$6:$E$37, MATCH('Outputs_pre-361'!$H132, 'Tariff mapping'!$D$6:$D$37, 0)) &amp; "_" &amp; $I132, Outputs_published!$D$6:$D$341, 0))</f>
        <v>5.798</v>
      </c>
      <c r="Y132" s="162">
        <f>INDEX(Outputs_published!Y$6:Y$341, MATCH($E132 &amp; "_" &amp; $F132 &amp; "_" &amp; INDEX('Tariff mapping'!$E$6:$E$37, MATCH('Outputs_pre-361'!$H132, 'Tariff mapping'!$D$6:$D$37, 0)) &amp; "_" &amp; $I132, Outputs_published!$D$6:$D$341, 0))</f>
        <v>2.903</v>
      </c>
      <c r="Z132" s="162">
        <f>INDEX(Outputs_published!Z$6:Z$341, MATCH($E132 &amp; "_" &amp; $F132 &amp; "_" &amp; INDEX('Tariff mapping'!$E$6:$E$37, MATCH('Outputs_pre-361'!$H132, 'Tariff mapping'!$D$6:$D$37, 0)) &amp; "_" &amp; $I132, Outputs_published!$D$6:$D$341, 0))</f>
        <v>2.544</v>
      </c>
      <c r="AA132" s="162">
        <f>INDEX(Outputs_published!AA$6:AA$341, MATCH($E132 &amp; "_" &amp; $F132 &amp; "_" &amp; INDEX('Tariff mapping'!$E$6:$E$37, MATCH('Outputs_pre-361'!$H132, 'Tariff mapping'!$D$6:$D$37, 0)) &amp; "_" &amp; $I132, Outputs_published!$D$6:$D$341, 0))</f>
        <v>6.0839999999999996</v>
      </c>
      <c r="AB132" s="162">
        <f>INDEX(Outputs_published!AB$6:AB$341, MATCH($E132 &amp; "_" &amp; $F132 &amp; "_" &amp; INDEX('Tariff mapping'!$E$6:$E$37, MATCH('Outputs_pre-361'!$H132, 'Tariff mapping'!$D$6:$D$37, 0)) &amp; "_" &amp; $I132, Outputs_published!$D$6:$D$341, 0))</f>
        <v>5.0469999999999997</v>
      </c>
      <c r="AC132" s="65"/>
    </row>
    <row r="133" spans="1:29" x14ac:dyDescent="0.35">
      <c r="A133" s="49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162">
        <f>INDEX(Outputs_published!O$6:O$341, MATCH($E133 &amp; "_" &amp; $F133 &amp; "_" &amp; INDEX('Tariff mapping'!$E$6:$E$37, MATCH('Outputs_pre-361'!$H133, 'Tariff mapping'!$D$6:$D$37, 0)) &amp; "_" &amp; $I133, Outputs_published!$D$6:$D$341, 0))</f>
        <v>0.94799999999999995</v>
      </c>
      <c r="P133" s="162">
        <f>INDEX(Outputs_published!P$6:P$341, MATCH($E133 &amp; "_" &amp; $F133 &amp; "_" &amp; INDEX('Tariff mapping'!$E$6:$E$37, MATCH('Outputs_pre-361'!$H133, 'Tariff mapping'!$D$6:$D$37, 0)) &amp; "_" &amp; $I133, Outputs_published!$D$6:$D$341, 0))</f>
        <v>1.4359999999999999</v>
      </c>
      <c r="Q133" s="162">
        <f>INDEX(Outputs_published!Q$6:Q$341, MATCH($E133 &amp; "_" &amp; $F133 &amp; "_" &amp; INDEX('Tariff mapping'!$E$6:$E$37, MATCH('Outputs_pre-361'!$H133, 'Tariff mapping'!$D$6:$D$37, 0)) &amp; "_" &amp; $I133, Outputs_published!$D$6:$D$341, 0))</f>
        <v>1.3320000000000001</v>
      </c>
      <c r="R133" s="162">
        <f>INDEX(Outputs_published!R$6:R$341, MATCH($E133 &amp; "_" &amp; $F133 &amp; "_" &amp; INDEX('Tariff mapping'!$E$6:$E$37, MATCH('Outputs_pre-361'!$H133, 'Tariff mapping'!$D$6:$D$37, 0)) &amp; "_" &amp; $I133, Outputs_published!$D$6:$D$341, 0))</f>
        <v>1.7410000000000001</v>
      </c>
      <c r="S133" s="162">
        <f>INDEX(Outputs_published!S$6:S$341, MATCH($E133 &amp; "_" &amp; $F133 &amp; "_" &amp; INDEX('Tariff mapping'!$E$6:$E$37, MATCH('Outputs_pre-361'!$H133, 'Tariff mapping'!$D$6:$D$37, 0)) &amp; "_" &amp; $I133, Outputs_published!$D$6:$D$341, 0))</f>
        <v>0.64600000000000002</v>
      </c>
      <c r="T133" s="162">
        <f>INDEX(Outputs_published!T$6:T$341, MATCH($E133 &amp; "_" &amp; $F133 &amp; "_" &amp; INDEX('Tariff mapping'!$E$6:$E$37, MATCH('Outputs_pre-361'!$H133, 'Tariff mapping'!$D$6:$D$37, 0)) &amp; "_" &amp; $I133, Outputs_published!$D$6:$D$341, 0))</f>
        <v>1.4</v>
      </c>
      <c r="U133" s="162">
        <f>INDEX(Outputs_published!U$6:U$341, MATCH($E133 &amp; "_" &amp; $F133 &amp; "_" &amp; INDEX('Tariff mapping'!$E$6:$E$37, MATCH('Outputs_pre-361'!$H133, 'Tariff mapping'!$D$6:$D$37, 0)) &amp; "_" &amp; $I133, Outputs_published!$D$6:$D$341, 0))</f>
        <v>1.9930000000000001</v>
      </c>
      <c r="V133" s="162">
        <f>INDEX(Outputs_published!V$6:V$341, MATCH($E133 &amp; "_" &amp; $F133 &amp; "_" &amp; INDEX('Tariff mapping'!$E$6:$E$37, MATCH('Outputs_pre-361'!$H133, 'Tariff mapping'!$D$6:$D$37, 0)) &amp; "_" &amp; $I133, Outputs_published!$D$6:$D$341, 0))</f>
        <v>0</v>
      </c>
      <c r="W133" s="162">
        <f>INDEX(Outputs_published!W$6:W$341, MATCH($E133 &amp; "_" &amp; $F133 &amp; "_" &amp; INDEX('Tariff mapping'!$E$6:$E$37, MATCH('Outputs_pre-361'!$H133, 'Tariff mapping'!$D$6:$D$37, 0)) &amp; "_" &amp; $I133, Outputs_published!$D$6:$D$341, 0))</f>
        <v>0.71299999999999997</v>
      </c>
      <c r="X133" s="162">
        <f>INDEX(Outputs_published!X$6:X$341, MATCH($E133 &amp; "_" &amp; $F133 &amp; "_" &amp; INDEX('Tariff mapping'!$E$6:$E$37, MATCH('Outputs_pre-361'!$H133, 'Tariff mapping'!$D$6:$D$37, 0)) &amp; "_" &amp; $I133, Outputs_published!$D$6:$D$341, 0))</f>
        <v>0.307</v>
      </c>
      <c r="Y133" s="162">
        <f>INDEX(Outputs_published!Y$6:Y$341, MATCH($E133 &amp; "_" &amp; $F133 &amp; "_" &amp; INDEX('Tariff mapping'!$E$6:$E$37, MATCH('Outputs_pre-361'!$H133, 'Tariff mapping'!$D$6:$D$37, 0)) &amp; "_" &amp; $I133, Outputs_published!$D$6:$D$341, 0))</f>
        <v>1.0649999999999999</v>
      </c>
      <c r="Z133" s="162">
        <f>INDEX(Outputs_published!Z$6:Z$341, MATCH($E133 &amp; "_" &amp; $F133 &amp; "_" &amp; INDEX('Tariff mapping'!$E$6:$E$37, MATCH('Outputs_pre-361'!$H133, 'Tariff mapping'!$D$6:$D$37, 0)) &amp; "_" &amp; $I133, Outputs_published!$D$6:$D$341, 0))</f>
        <v>1.2949999999999999</v>
      </c>
      <c r="AA133" s="162">
        <f>INDEX(Outputs_published!AA$6:AA$341, MATCH($E133 &amp; "_" &amp; $F133 &amp; "_" &amp; INDEX('Tariff mapping'!$E$6:$E$37, MATCH('Outputs_pre-361'!$H133, 'Tariff mapping'!$D$6:$D$37, 0)) &amp; "_" &amp; $I133, Outputs_published!$D$6:$D$341, 0))</f>
        <v>1.484</v>
      </c>
      <c r="AB133" s="162">
        <f>INDEX(Outputs_published!AB$6:AB$341, MATCH($E133 &amp; "_" &amp; $F133 &amp; "_" &amp; INDEX('Tariff mapping'!$E$6:$E$37, MATCH('Outputs_pre-361'!$H133, 'Tariff mapping'!$D$6:$D$37, 0)) &amp; "_" &amp; $I133, Outputs_published!$D$6:$D$341, 0))</f>
        <v>1.554</v>
      </c>
      <c r="AC133" s="65"/>
    </row>
    <row r="134" spans="1:29" x14ac:dyDescent="0.35">
      <c r="A134" s="49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162">
        <f>INDEX(Outputs_published!O$6:O$341, MATCH($E134 &amp; "_" &amp; $F134 &amp; "_" &amp; INDEX('Tariff mapping'!$E$6:$E$37, MATCH('Outputs_pre-361'!$H134, 'Tariff mapping'!$D$6:$D$37, 0)) &amp; "_" &amp; $I134, Outputs_published!$D$6:$D$341, 0))</f>
        <v>0.55400000000000005</v>
      </c>
      <c r="P134" s="162">
        <f>INDEX(Outputs_published!P$6:P$341, MATCH($E134 &amp; "_" &amp; $F134 &amp; "_" &amp; INDEX('Tariff mapping'!$E$6:$E$37, MATCH('Outputs_pre-361'!$H134, 'Tariff mapping'!$D$6:$D$37, 0)) &amp; "_" &amp; $I134, Outputs_published!$D$6:$D$341, 0))</f>
        <v>1.2170000000000001</v>
      </c>
      <c r="Q134" s="162">
        <f>INDEX(Outputs_published!Q$6:Q$341, MATCH($E134 &amp; "_" &amp; $F134 &amp; "_" &amp; INDEX('Tariff mapping'!$E$6:$E$37, MATCH('Outputs_pre-361'!$H134, 'Tariff mapping'!$D$6:$D$37, 0)) &amp; "_" &amp; $I134, Outputs_published!$D$6:$D$341, 0))</f>
        <v>1.0620000000000001</v>
      </c>
      <c r="R134" s="162">
        <f>INDEX(Outputs_published!R$6:R$341, MATCH($E134 &amp; "_" &amp; $F134 &amp; "_" &amp; INDEX('Tariff mapping'!$E$6:$E$37, MATCH('Outputs_pre-361'!$H134, 'Tariff mapping'!$D$6:$D$37, 0)) &amp; "_" &amp; $I134, Outputs_published!$D$6:$D$341, 0))</f>
        <v>1.518</v>
      </c>
      <c r="S134" s="162">
        <f>INDEX(Outputs_published!S$6:S$341, MATCH($E134 &amp; "_" &amp; $F134 &amp; "_" &amp; INDEX('Tariff mapping'!$E$6:$E$37, MATCH('Outputs_pre-361'!$H134, 'Tariff mapping'!$D$6:$D$37, 0)) &amp; "_" &amp; $I134, Outputs_published!$D$6:$D$341, 0))</f>
        <v>0.45800000000000002</v>
      </c>
      <c r="T134" s="162">
        <f>INDEX(Outputs_published!T$6:T$341, MATCH($E134 &amp; "_" &amp; $F134 &amp; "_" &amp; INDEX('Tariff mapping'!$E$6:$E$37, MATCH('Outputs_pre-361'!$H134, 'Tariff mapping'!$D$6:$D$37, 0)) &amp; "_" &amp; $I134, Outputs_published!$D$6:$D$341, 0))</f>
        <v>1.151</v>
      </c>
      <c r="U134" s="162">
        <f>INDEX(Outputs_published!U$6:U$341, MATCH($E134 &amp; "_" &amp; $F134 &amp; "_" &amp; INDEX('Tariff mapping'!$E$6:$E$37, MATCH('Outputs_pre-361'!$H134, 'Tariff mapping'!$D$6:$D$37, 0)) &amp; "_" &amp; $I134, Outputs_published!$D$6:$D$341, 0))</f>
        <v>1.468</v>
      </c>
      <c r="V134" s="162">
        <f>INDEX(Outputs_published!V$6:V$341, MATCH($E134 &amp; "_" &amp; $F134 &amp; "_" &amp; INDEX('Tariff mapping'!$E$6:$E$37, MATCH('Outputs_pre-361'!$H134, 'Tariff mapping'!$D$6:$D$37, 0)) &amp; "_" &amp; $I134, Outputs_published!$D$6:$D$341, 0))</f>
        <v>0</v>
      </c>
      <c r="W134" s="162">
        <f>INDEX(Outputs_published!W$6:W$341, MATCH($E134 &amp; "_" &amp; $F134 &amp; "_" &amp; INDEX('Tariff mapping'!$E$6:$E$37, MATCH('Outputs_pre-361'!$H134, 'Tariff mapping'!$D$6:$D$37, 0)) &amp; "_" &amp; $I134, Outputs_published!$D$6:$D$341, 0))</f>
        <v>0.57999999999999996</v>
      </c>
      <c r="X134" s="162">
        <f>INDEX(Outputs_published!X$6:X$341, MATCH($E134 &amp; "_" &amp; $F134 &amp; "_" &amp; INDEX('Tariff mapping'!$E$6:$E$37, MATCH('Outputs_pre-361'!$H134, 'Tariff mapping'!$D$6:$D$37, 0)) &amp; "_" &amp; $I134, Outputs_published!$D$6:$D$341, 0))</f>
        <v>0.19500000000000001</v>
      </c>
      <c r="Y134" s="162">
        <f>INDEX(Outputs_published!Y$6:Y$341, MATCH($E134 &amp; "_" &amp; $F134 &amp; "_" &amp; INDEX('Tariff mapping'!$E$6:$E$37, MATCH('Outputs_pre-361'!$H134, 'Tariff mapping'!$D$6:$D$37, 0)) &amp; "_" &amp; $I134, Outputs_published!$D$6:$D$341, 0))</f>
        <v>0.88300000000000001</v>
      </c>
      <c r="Z134" s="162">
        <f>INDEX(Outputs_published!Z$6:Z$341, MATCH($E134 &amp; "_" &amp; $F134 &amp; "_" &amp; INDEX('Tariff mapping'!$E$6:$E$37, MATCH('Outputs_pre-361'!$H134, 'Tariff mapping'!$D$6:$D$37, 0)) &amp; "_" &amp; $I134, Outputs_published!$D$6:$D$341, 0))</f>
        <v>1.097</v>
      </c>
      <c r="AA134" s="162">
        <f>INDEX(Outputs_published!AA$6:AA$341, MATCH($E134 &amp; "_" &amp; $F134 &amp; "_" &amp; INDEX('Tariff mapping'!$E$6:$E$37, MATCH('Outputs_pre-361'!$H134, 'Tariff mapping'!$D$6:$D$37, 0)) &amp; "_" &amp; $I134, Outputs_published!$D$6:$D$341, 0))</f>
        <v>1.3680000000000001</v>
      </c>
      <c r="AB134" s="162">
        <f>INDEX(Outputs_published!AB$6:AB$341, MATCH($E134 &amp; "_" &amp; $F134 &amp; "_" &amp; INDEX('Tariff mapping'!$E$6:$E$37, MATCH('Outputs_pre-361'!$H134, 'Tariff mapping'!$D$6:$D$37, 0)) &amp; "_" &amp; $I134, Outputs_published!$D$6:$D$341, 0))</f>
        <v>1.3340000000000001</v>
      </c>
      <c r="AC134" s="65"/>
    </row>
    <row r="135" spans="1:29" x14ac:dyDescent="0.35">
      <c r="A135" s="49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162">
        <f>INDEX(Outputs_published!O$6:O$341, MATCH($E135 &amp; "_" &amp; $F135 &amp; "_" &amp; INDEX('Tariff mapping'!$E$6:$E$37, MATCH('Outputs_pre-361'!$H135, 'Tariff mapping'!$D$6:$D$37, 0)) &amp; "_" &amp; $I135, Outputs_published!$D$6:$D$341, 0))</f>
        <v>120.65</v>
      </c>
      <c r="P135" s="162">
        <f>INDEX(Outputs_published!P$6:P$341, MATCH($E135 &amp; "_" &amp; $F135 &amp; "_" &amp; INDEX('Tariff mapping'!$E$6:$E$37, MATCH('Outputs_pre-361'!$H135, 'Tariff mapping'!$D$6:$D$37, 0)) &amp; "_" &amp; $I135, Outputs_published!$D$6:$D$341, 0))</f>
        <v>152.29</v>
      </c>
      <c r="Q135" s="162">
        <f>INDEX(Outputs_published!Q$6:Q$341, MATCH($E135 &amp; "_" &amp; $F135 &amp; "_" &amp; INDEX('Tariff mapping'!$E$6:$E$37, MATCH('Outputs_pre-361'!$H135, 'Tariff mapping'!$D$6:$D$37, 0)) &amp; "_" &amp; $I135, Outputs_published!$D$6:$D$341, 0))</f>
        <v>180.25</v>
      </c>
      <c r="R135" s="162">
        <f>INDEX(Outputs_published!R$6:R$341, MATCH($E135 &amp; "_" &amp; $F135 &amp; "_" &amp; INDEX('Tariff mapping'!$E$6:$E$37, MATCH('Outputs_pre-361'!$H135, 'Tariff mapping'!$D$6:$D$37, 0)) &amp; "_" &amp; $I135, Outputs_published!$D$6:$D$341, 0))</f>
        <v>307.69</v>
      </c>
      <c r="S135" s="162">
        <f>INDEX(Outputs_published!S$6:S$341, MATCH($E135 &amp; "_" &amp; $F135 &amp; "_" &amp; INDEX('Tariff mapping'!$E$6:$E$37, MATCH('Outputs_pre-361'!$H135, 'Tariff mapping'!$D$6:$D$37, 0)) &amp; "_" &amp; $I135, Outputs_published!$D$6:$D$341, 0))</f>
        <v>173.3</v>
      </c>
      <c r="T135" s="162">
        <f>INDEX(Outputs_published!T$6:T$341, MATCH($E135 &amp; "_" &amp; $F135 &amp; "_" &amp; INDEX('Tariff mapping'!$E$6:$E$37, MATCH('Outputs_pre-361'!$H135, 'Tariff mapping'!$D$6:$D$37, 0)) &amp; "_" &amp; $I135, Outputs_published!$D$6:$D$341, 0))</f>
        <v>124.35</v>
      </c>
      <c r="U135" s="162">
        <f>INDEX(Outputs_published!U$6:U$341, MATCH($E135 &amp; "_" &amp; $F135 &amp; "_" &amp; INDEX('Tariff mapping'!$E$6:$E$37, MATCH('Outputs_pre-361'!$H135, 'Tariff mapping'!$D$6:$D$37, 0)) &amp; "_" &amp; $I135, Outputs_published!$D$6:$D$341, 0))</f>
        <v>89.17</v>
      </c>
      <c r="V135" s="162">
        <f>INDEX(Outputs_published!V$6:V$341, MATCH($E135 &amp; "_" &amp; $F135 &amp; "_" &amp; INDEX('Tariff mapping'!$E$6:$E$37, MATCH('Outputs_pre-361'!$H135, 'Tariff mapping'!$D$6:$D$37, 0)) &amp; "_" &amp; $I135, Outputs_published!$D$6:$D$341, 0))</f>
        <v>79.97</v>
      </c>
      <c r="W135" s="162">
        <f>INDEX(Outputs_published!W$6:W$341, MATCH($E135 &amp; "_" &amp; $F135 &amp; "_" &amp; INDEX('Tariff mapping'!$E$6:$E$37, MATCH('Outputs_pre-361'!$H135, 'Tariff mapping'!$D$6:$D$37, 0)) &amp; "_" &amp; $I135, Outputs_published!$D$6:$D$341, 0))</f>
        <v>111.11</v>
      </c>
      <c r="X135" s="162">
        <f>INDEX(Outputs_published!X$6:X$341, MATCH($E135 &amp; "_" &amp; $F135 &amp; "_" &amp; INDEX('Tariff mapping'!$E$6:$E$37, MATCH('Outputs_pre-361'!$H135, 'Tariff mapping'!$D$6:$D$37, 0)) &amp; "_" &amp; $I135, Outputs_published!$D$6:$D$341, 0))</f>
        <v>106.15</v>
      </c>
      <c r="Y135" s="162">
        <f>INDEX(Outputs_published!Y$6:Y$341, MATCH($E135 &amp; "_" &amp; $F135 &amp; "_" &amp; INDEX('Tariff mapping'!$E$6:$E$37, MATCH('Outputs_pre-361'!$H135, 'Tariff mapping'!$D$6:$D$37, 0)) &amp; "_" &amp; $I135, Outputs_published!$D$6:$D$341, 0))</f>
        <v>80.94</v>
      </c>
      <c r="Z135" s="162">
        <f>INDEX(Outputs_published!Z$6:Z$341, MATCH($E135 &amp; "_" &amp; $F135 &amp; "_" &amp; INDEX('Tariff mapping'!$E$6:$E$37, MATCH('Outputs_pre-361'!$H135, 'Tariff mapping'!$D$6:$D$37, 0)) &amp; "_" &amp; $I135, Outputs_published!$D$6:$D$341, 0))</f>
        <v>89.74</v>
      </c>
      <c r="AA135" s="162">
        <f>INDEX(Outputs_published!AA$6:AA$341, MATCH($E135 &amp; "_" &amp; $F135 &amp; "_" &amp; INDEX('Tariff mapping'!$E$6:$E$37, MATCH('Outputs_pre-361'!$H135, 'Tariff mapping'!$D$6:$D$37, 0)) &amp; "_" &amp; $I135, Outputs_published!$D$6:$D$341, 0))</f>
        <v>95.3</v>
      </c>
      <c r="AB135" s="162">
        <f>INDEX(Outputs_published!AB$6:AB$341, MATCH($E135 &amp; "_" &amp; $F135 &amp; "_" &amp; INDEX('Tariff mapping'!$E$6:$E$37, MATCH('Outputs_pre-361'!$H135, 'Tariff mapping'!$D$6:$D$37, 0)) &amp; "_" &amp; $I135, Outputs_published!$D$6:$D$341, 0))</f>
        <v>100.57</v>
      </c>
      <c r="AC135" s="65"/>
    </row>
    <row r="136" spans="1:29" x14ac:dyDescent="0.35">
      <c r="A136" s="49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162">
        <f>INDEX(Outputs_published!O$6:O$341, MATCH($E136 &amp; "_" &amp; $F136 &amp; "_" &amp; INDEX('Tariff mapping'!$E$6:$E$37, MATCH('Outputs_pre-361'!$H136, 'Tariff mapping'!$D$6:$D$37, 0)) &amp; "_" &amp; $I136, Outputs_published!$D$6:$D$341, 0))</f>
        <v>3.19</v>
      </c>
      <c r="P136" s="162">
        <f>INDEX(Outputs_published!P$6:P$341, MATCH($E136 &amp; "_" &amp; $F136 &amp; "_" &amp; INDEX('Tariff mapping'!$E$6:$E$37, MATCH('Outputs_pre-361'!$H136, 'Tariff mapping'!$D$6:$D$37, 0)) &amp; "_" &amp; $I136, Outputs_published!$D$6:$D$341, 0))</f>
        <v>2.69</v>
      </c>
      <c r="Q136" s="162">
        <f>INDEX(Outputs_published!Q$6:Q$341, MATCH($E136 &amp; "_" &amp; $F136 &amp; "_" &amp; INDEX('Tariff mapping'!$E$6:$E$37, MATCH('Outputs_pre-361'!$H136, 'Tariff mapping'!$D$6:$D$37, 0)) &amp; "_" &amp; $I136, Outputs_published!$D$6:$D$341, 0))</f>
        <v>1.89</v>
      </c>
      <c r="R136" s="162">
        <f>INDEX(Outputs_published!R$6:R$341, MATCH($E136 &amp; "_" &amp; $F136 &amp; "_" &amp; INDEX('Tariff mapping'!$E$6:$E$37, MATCH('Outputs_pre-361'!$H136, 'Tariff mapping'!$D$6:$D$37, 0)) &amp; "_" &amp; $I136, Outputs_published!$D$6:$D$341, 0))</f>
        <v>11.11</v>
      </c>
      <c r="S136" s="162">
        <f>INDEX(Outputs_published!S$6:S$341, MATCH($E136 &amp; "_" &amp; $F136 &amp; "_" &amp; INDEX('Tariff mapping'!$E$6:$E$37, MATCH('Outputs_pre-361'!$H136, 'Tariff mapping'!$D$6:$D$37, 0)) &amp; "_" &amp; $I136, Outputs_published!$D$6:$D$341, 0))</f>
        <v>5.4</v>
      </c>
      <c r="T136" s="162">
        <f>INDEX(Outputs_published!T$6:T$341, MATCH($E136 &amp; "_" &amp; $F136 &amp; "_" &amp; INDEX('Tariff mapping'!$E$6:$E$37, MATCH('Outputs_pre-361'!$H136, 'Tariff mapping'!$D$6:$D$37, 0)) &amp; "_" &amp; $I136, Outputs_published!$D$6:$D$341, 0))</f>
        <v>4.96</v>
      </c>
      <c r="U136" s="162">
        <f>INDEX(Outputs_published!U$6:U$341, MATCH($E136 &amp; "_" &amp; $F136 &amp; "_" &amp; INDEX('Tariff mapping'!$E$6:$E$37, MATCH('Outputs_pre-361'!$H136, 'Tariff mapping'!$D$6:$D$37, 0)) &amp; "_" &amp; $I136, Outputs_published!$D$6:$D$341, 0))</f>
        <v>3.92</v>
      </c>
      <c r="V136" s="162">
        <f>INDEX(Outputs_published!V$6:V$341, MATCH($E136 &amp; "_" &amp; $F136 &amp; "_" &amp; INDEX('Tariff mapping'!$E$6:$E$37, MATCH('Outputs_pre-361'!$H136, 'Tariff mapping'!$D$6:$D$37, 0)) &amp; "_" &amp; $I136, Outputs_published!$D$6:$D$341, 0))</f>
        <v>7.39</v>
      </c>
      <c r="W136" s="162">
        <f>INDEX(Outputs_published!W$6:W$341, MATCH($E136 &amp; "_" &amp; $F136 &amp; "_" &amp; INDEX('Tariff mapping'!$E$6:$E$37, MATCH('Outputs_pre-361'!$H136, 'Tariff mapping'!$D$6:$D$37, 0)) &amp; "_" &amp; $I136, Outputs_published!$D$6:$D$341, 0))</f>
        <v>4.2699999999999996</v>
      </c>
      <c r="X136" s="162">
        <f>INDEX(Outputs_published!X$6:X$341, MATCH($E136 &amp; "_" &amp; $F136 &amp; "_" &amp; INDEX('Tariff mapping'!$E$6:$E$37, MATCH('Outputs_pre-361'!$H136, 'Tariff mapping'!$D$6:$D$37, 0)) &amp; "_" &amp; $I136, Outputs_published!$D$6:$D$341, 0))</f>
        <v>4.01</v>
      </c>
      <c r="Y136" s="162">
        <f>INDEX(Outputs_published!Y$6:Y$341, MATCH($E136 &amp; "_" &amp; $F136 &amp; "_" &amp; INDEX('Tariff mapping'!$E$6:$E$37, MATCH('Outputs_pre-361'!$H136, 'Tariff mapping'!$D$6:$D$37, 0)) &amp; "_" &amp; $I136, Outputs_published!$D$6:$D$341, 0))</f>
        <v>4.28</v>
      </c>
      <c r="Z136" s="162">
        <f>INDEX(Outputs_published!Z$6:Z$341, MATCH($E136 &amp; "_" &amp; $F136 &amp; "_" &amp; INDEX('Tariff mapping'!$E$6:$E$37, MATCH('Outputs_pre-361'!$H136, 'Tariff mapping'!$D$6:$D$37, 0)) &amp; "_" &amp; $I136, Outputs_published!$D$6:$D$341, 0))</f>
        <v>5.16</v>
      </c>
      <c r="AA136" s="162">
        <f>INDEX(Outputs_published!AA$6:AA$341, MATCH($E136 &amp; "_" &amp; $F136 &amp; "_" &amp; INDEX('Tariff mapping'!$E$6:$E$37, MATCH('Outputs_pre-361'!$H136, 'Tariff mapping'!$D$6:$D$37, 0)) &amp; "_" &amp; $I136, Outputs_published!$D$6:$D$341, 0))</f>
        <v>2.95</v>
      </c>
      <c r="AB136" s="162">
        <f>INDEX(Outputs_published!AB$6:AB$341, MATCH($E136 &amp; "_" &amp; $F136 &amp; "_" &amp; INDEX('Tariff mapping'!$E$6:$E$37, MATCH('Outputs_pre-361'!$H136, 'Tariff mapping'!$D$6:$D$37, 0)) &amp; "_" &amp; $I136, Outputs_published!$D$6:$D$341, 0))</f>
        <v>3.74</v>
      </c>
      <c r="AC136" s="65"/>
    </row>
    <row r="137" spans="1:29" x14ac:dyDescent="0.35">
      <c r="A137" s="49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162">
        <f>INDEX(Outputs_published!O$6:O$341, MATCH($E137 &amp; "_" &amp; $F137 &amp; "_" &amp; INDEX('Tariff mapping'!$E$6:$E$37, MATCH('Outputs_pre-361'!$H137, 'Tariff mapping'!$D$6:$D$37, 0)) &amp; "_" &amp; $I137, Outputs_published!$D$6:$D$341, 0))</f>
        <v>5.87</v>
      </c>
      <c r="P137" s="162">
        <f>INDEX(Outputs_published!P$6:P$341, MATCH($E137 &amp; "_" &amp; $F137 &amp; "_" &amp; INDEX('Tariff mapping'!$E$6:$E$37, MATCH('Outputs_pre-361'!$H137, 'Tariff mapping'!$D$6:$D$37, 0)) &amp; "_" &amp; $I137, Outputs_published!$D$6:$D$341, 0))</f>
        <v>4.7</v>
      </c>
      <c r="Q137" s="162">
        <f>INDEX(Outputs_published!Q$6:Q$341, MATCH($E137 &amp; "_" &amp; $F137 &amp; "_" &amp; INDEX('Tariff mapping'!$E$6:$E$37, MATCH('Outputs_pre-361'!$H137, 'Tariff mapping'!$D$6:$D$37, 0)) &amp; "_" &amp; $I137, Outputs_published!$D$6:$D$341, 0))</f>
        <v>3.02</v>
      </c>
      <c r="R137" s="162">
        <f>INDEX(Outputs_published!R$6:R$341, MATCH($E137 &amp; "_" &amp; $F137 &amp; "_" &amp; INDEX('Tariff mapping'!$E$6:$E$37, MATCH('Outputs_pre-361'!$H137, 'Tariff mapping'!$D$6:$D$37, 0)) &amp; "_" &amp; $I137, Outputs_published!$D$6:$D$341, 0))</f>
        <v>13.03</v>
      </c>
      <c r="S137" s="162">
        <f>INDEX(Outputs_published!S$6:S$341, MATCH($E137 &amp; "_" &amp; $F137 &amp; "_" &amp; INDEX('Tariff mapping'!$E$6:$E$37, MATCH('Outputs_pre-361'!$H137, 'Tariff mapping'!$D$6:$D$37, 0)) &amp; "_" &amp; $I137, Outputs_published!$D$6:$D$341, 0))</f>
        <v>6.61</v>
      </c>
      <c r="T137" s="162">
        <f>INDEX(Outputs_published!T$6:T$341, MATCH($E137 &amp; "_" &amp; $F137 &amp; "_" &amp; INDEX('Tariff mapping'!$E$6:$E$37, MATCH('Outputs_pre-361'!$H137, 'Tariff mapping'!$D$6:$D$37, 0)) &amp; "_" &amp; $I137, Outputs_published!$D$6:$D$341, 0))</f>
        <v>6.12</v>
      </c>
      <c r="U137" s="162">
        <f>INDEX(Outputs_published!U$6:U$341, MATCH($E137 &amp; "_" &amp; $F137 &amp; "_" &amp; INDEX('Tariff mapping'!$E$6:$E$37, MATCH('Outputs_pre-361'!$H137, 'Tariff mapping'!$D$6:$D$37, 0)) &amp; "_" &amp; $I137, Outputs_published!$D$6:$D$341, 0))</f>
        <v>6.53</v>
      </c>
      <c r="V137" s="162">
        <f>INDEX(Outputs_published!V$6:V$341, MATCH($E137 &amp; "_" &amp; $F137 &amp; "_" &amp; INDEX('Tariff mapping'!$E$6:$E$37, MATCH('Outputs_pre-361'!$H137, 'Tariff mapping'!$D$6:$D$37, 0)) &amp; "_" &amp; $I137, Outputs_published!$D$6:$D$341, 0))</f>
        <v>8.3000000000000007</v>
      </c>
      <c r="W137" s="162">
        <f>INDEX(Outputs_published!W$6:W$341, MATCH($E137 &amp; "_" &amp; $F137 &amp; "_" &amp; INDEX('Tariff mapping'!$E$6:$E$37, MATCH('Outputs_pre-361'!$H137, 'Tariff mapping'!$D$6:$D$37, 0)) &amp; "_" &amp; $I137, Outputs_published!$D$6:$D$341, 0))</f>
        <v>6.63</v>
      </c>
      <c r="X137" s="162">
        <f>INDEX(Outputs_published!X$6:X$341, MATCH($E137 &amp; "_" &amp; $F137 &amp; "_" &amp; INDEX('Tariff mapping'!$E$6:$E$37, MATCH('Outputs_pre-361'!$H137, 'Tariff mapping'!$D$6:$D$37, 0)) &amp; "_" &amp; $I137, Outputs_published!$D$6:$D$341, 0))</f>
        <v>5.63</v>
      </c>
      <c r="Y137" s="162">
        <f>INDEX(Outputs_published!Y$6:Y$341, MATCH($E137 &amp; "_" &amp; $F137 &amp; "_" &amp; INDEX('Tariff mapping'!$E$6:$E$37, MATCH('Outputs_pre-361'!$H137, 'Tariff mapping'!$D$6:$D$37, 0)) &amp; "_" &amp; $I137, Outputs_published!$D$6:$D$341, 0))</f>
        <v>6.18</v>
      </c>
      <c r="Z137" s="162">
        <f>INDEX(Outputs_published!Z$6:Z$341, MATCH($E137 &amp; "_" &amp; $F137 &amp; "_" &amp; INDEX('Tariff mapping'!$E$6:$E$37, MATCH('Outputs_pre-361'!$H137, 'Tariff mapping'!$D$6:$D$37, 0)) &amp; "_" &amp; $I137, Outputs_published!$D$6:$D$341, 0))</f>
        <v>6.8</v>
      </c>
      <c r="AA137" s="162">
        <f>INDEX(Outputs_published!AA$6:AA$341, MATCH($E137 &amp; "_" &amp; $F137 &amp; "_" &amp; INDEX('Tariff mapping'!$E$6:$E$37, MATCH('Outputs_pre-361'!$H137, 'Tariff mapping'!$D$6:$D$37, 0)) &amp; "_" &amp; $I137, Outputs_published!$D$6:$D$341, 0))</f>
        <v>6.74</v>
      </c>
      <c r="AB137" s="162">
        <f>INDEX(Outputs_published!AB$6:AB$341, MATCH($E137 &amp; "_" &amp; $F137 &amp; "_" &amp; INDEX('Tariff mapping'!$E$6:$E$37, MATCH('Outputs_pre-361'!$H137, 'Tariff mapping'!$D$6:$D$37, 0)) &amp; "_" &amp; $I137, Outputs_published!$D$6:$D$341, 0))</f>
        <v>7.05</v>
      </c>
      <c r="AC137" s="65"/>
    </row>
    <row r="138" spans="1:29" x14ac:dyDescent="0.35">
      <c r="A138" s="49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162">
        <f>INDEX(Outputs_published!O$6:O$341, MATCH($E138 &amp; "_" &amp; $F138 &amp; "_" &amp; INDEX('Tariff mapping'!$E$6:$E$37, MATCH('Outputs_pre-361'!$H138, 'Tariff mapping'!$D$6:$D$37, 0)) &amp; "_" &amp; $I138, Outputs_published!$D$6:$D$341, 0))</f>
        <v>0.112</v>
      </c>
      <c r="P138" s="162">
        <f>INDEX(Outputs_published!P$6:P$341, MATCH($E138 &amp; "_" &amp; $F138 &amp; "_" &amp; INDEX('Tariff mapping'!$E$6:$E$37, MATCH('Outputs_pre-361'!$H138, 'Tariff mapping'!$D$6:$D$37, 0)) &amp; "_" &amp; $I138, Outputs_published!$D$6:$D$341, 0))</f>
        <v>0.05</v>
      </c>
      <c r="Q138" s="162">
        <f>INDEX(Outputs_published!Q$6:Q$341, MATCH($E138 &amp; "_" &amp; $F138 &amp; "_" &amp; INDEX('Tariff mapping'!$E$6:$E$37, MATCH('Outputs_pre-361'!$H138, 'Tariff mapping'!$D$6:$D$37, 0)) &amp; "_" &amp; $I138, Outputs_published!$D$6:$D$341, 0))</f>
        <v>5.2999999999999999E-2</v>
      </c>
      <c r="R138" s="162">
        <f>INDEX(Outputs_published!R$6:R$341, MATCH($E138 &amp; "_" &amp; $F138 &amp; "_" &amp; INDEX('Tariff mapping'!$E$6:$E$37, MATCH('Outputs_pre-361'!$H138, 'Tariff mapping'!$D$6:$D$37, 0)) &amp; "_" &amp; $I138, Outputs_published!$D$6:$D$341, 0))</f>
        <v>8.8999999999999996E-2</v>
      </c>
      <c r="S138" s="162">
        <f>INDEX(Outputs_published!S$6:S$341, MATCH($E138 &amp; "_" &amp; $F138 &amp; "_" &amp; INDEX('Tariff mapping'!$E$6:$E$37, MATCH('Outputs_pre-361'!$H138, 'Tariff mapping'!$D$6:$D$37, 0)) &amp; "_" &amp; $I138, Outputs_published!$D$6:$D$341, 0))</f>
        <v>0.09</v>
      </c>
      <c r="T138" s="162">
        <f>INDEX(Outputs_published!T$6:T$341, MATCH($E138 &amp; "_" &amp; $F138 &amp; "_" &amp; INDEX('Tariff mapping'!$E$6:$E$37, MATCH('Outputs_pre-361'!$H138, 'Tariff mapping'!$D$6:$D$37, 0)) &amp; "_" &amp; $I138, Outputs_published!$D$6:$D$341, 0))</f>
        <v>0.10199999999999999</v>
      </c>
      <c r="U138" s="162">
        <f>INDEX(Outputs_published!U$6:U$341, MATCH($E138 &amp; "_" &amp; $F138 &amp; "_" &amp; INDEX('Tariff mapping'!$E$6:$E$37, MATCH('Outputs_pre-361'!$H138, 'Tariff mapping'!$D$6:$D$37, 0)) &amp; "_" &amp; $I138, Outputs_published!$D$6:$D$341, 0))</f>
        <v>0.17299999999999999</v>
      </c>
      <c r="V138" s="162">
        <f>INDEX(Outputs_published!V$6:V$341, MATCH($E138 &amp; "_" &amp; $F138 &amp; "_" &amp; INDEX('Tariff mapping'!$E$6:$E$37, MATCH('Outputs_pre-361'!$H138, 'Tariff mapping'!$D$6:$D$37, 0)) &amp; "_" &amp; $I138, Outputs_published!$D$6:$D$341, 0))</f>
        <v>0.2</v>
      </c>
      <c r="W138" s="162">
        <f>INDEX(Outputs_published!W$6:W$341, MATCH($E138 &amp; "_" &amp; $F138 &amp; "_" &amp; INDEX('Tariff mapping'!$E$6:$E$37, MATCH('Outputs_pre-361'!$H138, 'Tariff mapping'!$D$6:$D$37, 0)) &amp; "_" &amp; $I138, Outputs_published!$D$6:$D$341, 0))</f>
        <v>0.151</v>
      </c>
      <c r="X138" s="162">
        <f>INDEX(Outputs_published!X$6:X$341, MATCH($E138 &amp; "_" &amp; $F138 &amp; "_" &amp; INDEX('Tariff mapping'!$E$6:$E$37, MATCH('Outputs_pre-361'!$H138, 'Tariff mapping'!$D$6:$D$37, 0)) &amp; "_" &amp; $I138, Outputs_published!$D$6:$D$341, 0))</f>
        <v>0.16900000000000001</v>
      </c>
      <c r="Y138" s="162">
        <f>INDEX(Outputs_published!Y$6:Y$341, MATCH($E138 &amp; "_" &amp; $F138 &amp; "_" &amp; INDEX('Tariff mapping'!$E$6:$E$37, MATCH('Outputs_pre-361'!$H138, 'Tariff mapping'!$D$6:$D$37, 0)) &amp; "_" &amp; $I138, Outputs_published!$D$6:$D$341, 0))</f>
        <v>5.7000000000000002E-2</v>
      </c>
      <c r="Z138" s="162">
        <f>INDEX(Outputs_published!Z$6:Z$341, MATCH($E138 &amp; "_" &amp; $F138 &amp; "_" &amp; INDEX('Tariff mapping'!$E$6:$E$37, MATCH('Outputs_pre-361'!$H138, 'Tariff mapping'!$D$6:$D$37, 0)) &amp; "_" &amp; $I138, Outputs_published!$D$6:$D$341, 0))</f>
        <v>5.6000000000000001E-2</v>
      </c>
      <c r="AA138" s="162">
        <f>INDEX(Outputs_published!AA$6:AA$341, MATCH($E138 &amp; "_" &amp; $F138 &amp; "_" &amp; INDEX('Tariff mapping'!$E$6:$E$37, MATCH('Outputs_pre-361'!$H138, 'Tariff mapping'!$D$6:$D$37, 0)) &amp; "_" &amp; $I138, Outputs_published!$D$6:$D$341, 0))</f>
        <v>5.3999999999999999E-2</v>
      </c>
      <c r="AB138" s="162">
        <f>INDEX(Outputs_published!AB$6:AB$341, MATCH($E138 &amp; "_" &amp; $F138 &amp; "_" &amp; INDEX('Tariff mapping'!$E$6:$E$37, MATCH('Outputs_pre-361'!$H138, 'Tariff mapping'!$D$6:$D$37, 0)) &amp; "_" &amp; $I138, Outputs_published!$D$6:$D$341, 0))</f>
        <v>0.105</v>
      </c>
      <c r="AC138" s="65"/>
    </row>
    <row r="139" spans="1:29" x14ac:dyDescent="0.35">
      <c r="A139" s="49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162">
        <f>INDEX(Outputs_published!O$6:O$341, MATCH($E139 &amp; "_" &amp; $F139 &amp; "_" &amp; INDEX('Tariff mapping'!$E$6:$E$37, MATCH('Outputs_pre-361'!$H139, 'Tariff mapping'!$D$6:$D$37, 0)) &amp; "_" &amp; $I139, Outputs_published!$D$6:$D$341, 0))</f>
        <v>4.5039999999999996</v>
      </c>
      <c r="P139" s="162">
        <f>INDEX(Outputs_published!P$6:P$341, MATCH($E139 &amp; "_" &amp; $F139 &amp; "_" &amp; INDEX('Tariff mapping'!$E$6:$E$37, MATCH('Outputs_pre-361'!$H139, 'Tariff mapping'!$D$6:$D$37, 0)) &amp; "_" &amp; $I139, Outputs_published!$D$6:$D$341, 0))</f>
        <v>3.9729999999999999</v>
      </c>
      <c r="Q139" s="162">
        <f>INDEX(Outputs_published!Q$6:Q$341, MATCH($E139 &amp; "_" &amp; $F139 &amp; "_" &amp; INDEX('Tariff mapping'!$E$6:$E$37, MATCH('Outputs_pre-361'!$H139, 'Tariff mapping'!$D$6:$D$37, 0)) &amp; "_" &amp; $I139, Outputs_published!$D$6:$D$341, 0))</f>
        <v>2.9790000000000001</v>
      </c>
      <c r="R139" s="162">
        <f>INDEX(Outputs_published!R$6:R$341, MATCH($E139 &amp; "_" &amp; $F139 &amp; "_" &amp; INDEX('Tariff mapping'!$E$6:$E$37, MATCH('Outputs_pre-361'!$H139, 'Tariff mapping'!$D$6:$D$37, 0)) &amp; "_" &amp; $I139, Outputs_published!$D$6:$D$341, 0))</f>
        <v>4.0869999999999997</v>
      </c>
      <c r="S139" s="162">
        <f>INDEX(Outputs_published!S$6:S$341, MATCH($E139 &amp; "_" &amp; $F139 &amp; "_" &amp; INDEX('Tariff mapping'!$E$6:$E$37, MATCH('Outputs_pre-361'!$H139, 'Tariff mapping'!$D$6:$D$37, 0)) &amp; "_" &amp; $I139, Outputs_published!$D$6:$D$341, 0))</f>
        <v>3.698</v>
      </c>
      <c r="T139" s="162">
        <f>INDEX(Outputs_published!T$6:T$341, MATCH($E139 &amp; "_" &amp; $F139 &amp; "_" &amp; INDEX('Tariff mapping'!$E$6:$E$37, MATCH('Outputs_pre-361'!$H139, 'Tariff mapping'!$D$6:$D$37, 0)) &amp; "_" &amp; $I139, Outputs_published!$D$6:$D$341, 0))</f>
        <v>4.3010000000000002</v>
      </c>
      <c r="U139" s="162">
        <f>INDEX(Outputs_published!U$6:U$341, MATCH($E139 &amp; "_" &amp; $F139 &amp; "_" &amp; INDEX('Tariff mapping'!$E$6:$E$37, MATCH('Outputs_pre-361'!$H139, 'Tariff mapping'!$D$6:$D$37, 0)) &amp; "_" &amp; $I139, Outputs_published!$D$6:$D$341, 0))</f>
        <v>6.53</v>
      </c>
      <c r="V139" s="162">
        <f>INDEX(Outputs_published!V$6:V$341, MATCH($E139 &amp; "_" &amp; $F139 &amp; "_" &amp; INDEX('Tariff mapping'!$E$6:$E$37, MATCH('Outputs_pre-361'!$H139, 'Tariff mapping'!$D$6:$D$37, 0)) &amp; "_" &amp; $I139, Outputs_published!$D$6:$D$341, 0))</f>
        <v>2.056</v>
      </c>
      <c r="W139" s="162">
        <f>INDEX(Outputs_published!W$6:W$341, MATCH($E139 &amp; "_" &amp; $F139 &amp; "_" &amp; INDEX('Tariff mapping'!$E$6:$E$37, MATCH('Outputs_pre-361'!$H139, 'Tariff mapping'!$D$6:$D$37, 0)) &amp; "_" &amp; $I139, Outputs_published!$D$6:$D$341, 0))</f>
        <v>5.4710000000000001</v>
      </c>
      <c r="X139" s="162">
        <f>INDEX(Outputs_published!X$6:X$341, MATCH($E139 &amp; "_" &amp; $F139 &amp; "_" &amp; INDEX('Tariff mapping'!$E$6:$E$37, MATCH('Outputs_pre-361'!$H139, 'Tariff mapping'!$D$6:$D$37, 0)) &amp; "_" &amp; $I139, Outputs_published!$D$6:$D$341, 0))</f>
        <v>5.798</v>
      </c>
      <c r="Y139" s="162">
        <f>INDEX(Outputs_published!Y$6:Y$341, MATCH($E139 &amp; "_" &amp; $F139 &amp; "_" &amp; INDEX('Tariff mapping'!$E$6:$E$37, MATCH('Outputs_pre-361'!$H139, 'Tariff mapping'!$D$6:$D$37, 0)) &amp; "_" &amp; $I139, Outputs_published!$D$6:$D$341, 0))</f>
        <v>2.903</v>
      </c>
      <c r="Z139" s="162">
        <f>INDEX(Outputs_published!Z$6:Z$341, MATCH($E139 &amp; "_" &amp; $F139 &amp; "_" &amp; INDEX('Tariff mapping'!$E$6:$E$37, MATCH('Outputs_pre-361'!$H139, 'Tariff mapping'!$D$6:$D$37, 0)) &amp; "_" &amp; $I139, Outputs_published!$D$6:$D$341, 0))</f>
        <v>2.544</v>
      </c>
      <c r="AA139" s="162">
        <f>INDEX(Outputs_published!AA$6:AA$341, MATCH($E139 &amp; "_" &amp; $F139 &amp; "_" &amp; INDEX('Tariff mapping'!$E$6:$E$37, MATCH('Outputs_pre-361'!$H139, 'Tariff mapping'!$D$6:$D$37, 0)) &amp; "_" &amp; $I139, Outputs_published!$D$6:$D$341, 0))</f>
        <v>6.0839999999999996</v>
      </c>
      <c r="AB139" s="162">
        <f>INDEX(Outputs_published!AB$6:AB$341, MATCH($E139 &amp; "_" &amp; $F139 &amp; "_" &amp; INDEX('Tariff mapping'!$E$6:$E$37, MATCH('Outputs_pre-361'!$H139, 'Tariff mapping'!$D$6:$D$37, 0)) &amp; "_" &amp; $I139, Outputs_published!$D$6:$D$341, 0))</f>
        <v>5.0469999999999997</v>
      </c>
      <c r="AC139" s="65"/>
    </row>
    <row r="140" spans="1:29" x14ac:dyDescent="0.35">
      <c r="A140" s="49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162">
        <f>INDEX(Outputs_published!O$6:O$341, MATCH($E140 &amp; "_" &amp; $F140 &amp; "_" &amp; INDEX('Tariff mapping'!$E$6:$E$37, MATCH('Outputs_pre-361'!$H140, 'Tariff mapping'!$D$6:$D$37, 0)) &amp; "_" &amp; $I140, Outputs_published!$D$6:$D$341, 0))</f>
        <v>0.94799999999999995</v>
      </c>
      <c r="P140" s="162">
        <f>INDEX(Outputs_published!P$6:P$341, MATCH($E140 &amp; "_" &amp; $F140 &amp; "_" &amp; INDEX('Tariff mapping'!$E$6:$E$37, MATCH('Outputs_pre-361'!$H140, 'Tariff mapping'!$D$6:$D$37, 0)) &amp; "_" &amp; $I140, Outputs_published!$D$6:$D$341, 0))</f>
        <v>1.4359999999999999</v>
      </c>
      <c r="Q140" s="162">
        <f>INDEX(Outputs_published!Q$6:Q$341, MATCH($E140 &amp; "_" &amp; $F140 &amp; "_" &amp; INDEX('Tariff mapping'!$E$6:$E$37, MATCH('Outputs_pre-361'!$H140, 'Tariff mapping'!$D$6:$D$37, 0)) &amp; "_" &amp; $I140, Outputs_published!$D$6:$D$341, 0))</f>
        <v>1.3320000000000001</v>
      </c>
      <c r="R140" s="162">
        <f>INDEX(Outputs_published!R$6:R$341, MATCH($E140 &amp; "_" &amp; $F140 &amp; "_" &amp; INDEX('Tariff mapping'!$E$6:$E$37, MATCH('Outputs_pre-361'!$H140, 'Tariff mapping'!$D$6:$D$37, 0)) &amp; "_" &amp; $I140, Outputs_published!$D$6:$D$341, 0))</f>
        <v>1.7410000000000001</v>
      </c>
      <c r="S140" s="162">
        <f>INDEX(Outputs_published!S$6:S$341, MATCH($E140 &amp; "_" &amp; $F140 &amp; "_" &amp; INDEX('Tariff mapping'!$E$6:$E$37, MATCH('Outputs_pre-361'!$H140, 'Tariff mapping'!$D$6:$D$37, 0)) &amp; "_" &amp; $I140, Outputs_published!$D$6:$D$341, 0))</f>
        <v>0.64600000000000002</v>
      </c>
      <c r="T140" s="162">
        <f>INDEX(Outputs_published!T$6:T$341, MATCH($E140 &amp; "_" &amp; $F140 &amp; "_" &amp; INDEX('Tariff mapping'!$E$6:$E$37, MATCH('Outputs_pre-361'!$H140, 'Tariff mapping'!$D$6:$D$37, 0)) &amp; "_" &amp; $I140, Outputs_published!$D$6:$D$341, 0))</f>
        <v>1.4</v>
      </c>
      <c r="U140" s="162">
        <f>INDEX(Outputs_published!U$6:U$341, MATCH($E140 &amp; "_" &amp; $F140 &amp; "_" &amp; INDEX('Tariff mapping'!$E$6:$E$37, MATCH('Outputs_pre-361'!$H140, 'Tariff mapping'!$D$6:$D$37, 0)) &amp; "_" &amp; $I140, Outputs_published!$D$6:$D$341, 0))</f>
        <v>1.9930000000000001</v>
      </c>
      <c r="V140" s="162">
        <f>INDEX(Outputs_published!V$6:V$341, MATCH($E140 &amp; "_" &amp; $F140 &amp; "_" &amp; INDEX('Tariff mapping'!$E$6:$E$37, MATCH('Outputs_pre-361'!$H140, 'Tariff mapping'!$D$6:$D$37, 0)) &amp; "_" &amp; $I140, Outputs_published!$D$6:$D$341, 0))</f>
        <v>0</v>
      </c>
      <c r="W140" s="162">
        <f>INDEX(Outputs_published!W$6:W$341, MATCH($E140 &amp; "_" &amp; $F140 &amp; "_" &amp; INDEX('Tariff mapping'!$E$6:$E$37, MATCH('Outputs_pre-361'!$H140, 'Tariff mapping'!$D$6:$D$37, 0)) &amp; "_" &amp; $I140, Outputs_published!$D$6:$D$341, 0))</f>
        <v>0.71299999999999997</v>
      </c>
      <c r="X140" s="162">
        <f>INDEX(Outputs_published!X$6:X$341, MATCH($E140 &amp; "_" &amp; $F140 &amp; "_" &amp; INDEX('Tariff mapping'!$E$6:$E$37, MATCH('Outputs_pre-361'!$H140, 'Tariff mapping'!$D$6:$D$37, 0)) &amp; "_" &amp; $I140, Outputs_published!$D$6:$D$341, 0))</f>
        <v>0.307</v>
      </c>
      <c r="Y140" s="162">
        <f>INDEX(Outputs_published!Y$6:Y$341, MATCH($E140 &amp; "_" &amp; $F140 &amp; "_" &amp; INDEX('Tariff mapping'!$E$6:$E$37, MATCH('Outputs_pre-361'!$H140, 'Tariff mapping'!$D$6:$D$37, 0)) &amp; "_" &amp; $I140, Outputs_published!$D$6:$D$341, 0))</f>
        <v>1.0649999999999999</v>
      </c>
      <c r="Z140" s="162">
        <f>INDEX(Outputs_published!Z$6:Z$341, MATCH($E140 &amp; "_" &amp; $F140 &amp; "_" &amp; INDEX('Tariff mapping'!$E$6:$E$37, MATCH('Outputs_pre-361'!$H140, 'Tariff mapping'!$D$6:$D$37, 0)) &amp; "_" &amp; $I140, Outputs_published!$D$6:$D$341, 0))</f>
        <v>1.2949999999999999</v>
      </c>
      <c r="AA140" s="162">
        <f>INDEX(Outputs_published!AA$6:AA$341, MATCH($E140 &amp; "_" &amp; $F140 &amp; "_" &amp; INDEX('Tariff mapping'!$E$6:$E$37, MATCH('Outputs_pre-361'!$H140, 'Tariff mapping'!$D$6:$D$37, 0)) &amp; "_" &amp; $I140, Outputs_published!$D$6:$D$341, 0))</f>
        <v>1.484</v>
      </c>
      <c r="AB140" s="162">
        <f>INDEX(Outputs_published!AB$6:AB$341, MATCH($E140 &amp; "_" &amp; $F140 &amp; "_" &amp; INDEX('Tariff mapping'!$E$6:$E$37, MATCH('Outputs_pre-361'!$H140, 'Tariff mapping'!$D$6:$D$37, 0)) &amp; "_" &amp; $I140, Outputs_published!$D$6:$D$341, 0))</f>
        <v>1.554</v>
      </c>
      <c r="AC140" s="65"/>
    </row>
    <row r="141" spans="1:29" x14ac:dyDescent="0.35">
      <c r="A141" s="49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162">
        <f>INDEX(Outputs_published!O$6:O$341, MATCH($E141 &amp; "_" &amp; $F141 &amp; "_" &amp; INDEX('Tariff mapping'!$E$6:$E$37, MATCH('Outputs_pre-361'!$H141, 'Tariff mapping'!$D$6:$D$37, 0)) &amp; "_" &amp; $I141, Outputs_published!$D$6:$D$341, 0))</f>
        <v>0.55400000000000005</v>
      </c>
      <c r="P141" s="162">
        <f>INDEX(Outputs_published!P$6:P$341, MATCH($E141 &amp; "_" &amp; $F141 &amp; "_" &amp; INDEX('Tariff mapping'!$E$6:$E$37, MATCH('Outputs_pre-361'!$H141, 'Tariff mapping'!$D$6:$D$37, 0)) &amp; "_" &amp; $I141, Outputs_published!$D$6:$D$341, 0))</f>
        <v>1.2170000000000001</v>
      </c>
      <c r="Q141" s="162">
        <f>INDEX(Outputs_published!Q$6:Q$341, MATCH($E141 &amp; "_" &amp; $F141 &amp; "_" &amp; INDEX('Tariff mapping'!$E$6:$E$37, MATCH('Outputs_pre-361'!$H141, 'Tariff mapping'!$D$6:$D$37, 0)) &amp; "_" &amp; $I141, Outputs_published!$D$6:$D$341, 0))</f>
        <v>1.0620000000000001</v>
      </c>
      <c r="R141" s="162">
        <f>INDEX(Outputs_published!R$6:R$341, MATCH($E141 &amp; "_" &amp; $F141 &amp; "_" &amp; INDEX('Tariff mapping'!$E$6:$E$37, MATCH('Outputs_pre-361'!$H141, 'Tariff mapping'!$D$6:$D$37, 0)) &amp; "_" &amp; $I141, Outputs_published!$D$6:$D$341, 0))</f>
        <v>1.518</v>
      </c>
      <c r="S141" s="162">
        <f>INDEX(Outputs_published!S$6:S$341, MATCH($E141 &amp; "_" &amp; $F141 &amp; "_" &amp; INDEX('Tariff mapping'!$E$6:$E$37, MATCH('Outputs_pre-361'!$H141, 'Tariff mapping'!$D$6:$D$37, 0)) &amp; "_" &amp; $I141, Outputs_published!$D$6:$D$341, 0))</f>
        <v>0.45800000000000002</v>
      </c>
      <c r="T141" s="162">
        <f>INDEX(Outputs_published!T$6:T$341, MATCH($E141 &amp; "_" &amp; $F141 &amp; "_" &amp; INDEX('Tariff mapping'!$E$6:$E$37, MATCH('Outputs_pre-361'!$H141, 'Tariff mapping'!$D$6:$D$37, 0)) &amp; "_" &amp; $I141, Outputs_published!$D$6:$D$341, 0))</f>
        <v>1.151</v>
      </c>
      <c r="U141" s="162">
        <f>INDEX(Outputs_published!U$6:U$341, MATCH($E141 &amp; "_" &amp; $F141 &amp; "_" &amp; INDEX('Tariff mapping'!$E$6:$E$37, MATCH('Outputs_pre-361'!$H141, 'Tariff mapping'!$D$6:$D$37, 0)) &amp; "_" &amp; $I141, Outputs_published!$D$6:$D$341, 0))</f>
        <v>1.468</v>
      </c>
      <c r="V141" s="162">
        <f>INDEX(Outputs_published!V$6:V$341, MATCH($E141 &amp; "_" &amp; $F141 &amp; "_" &amp; INDEX('Tariff mapping'!$E$6:$E$37, MATCH('Outputs_pre-361'!$H141, 'Tariff mapping'!$D$6:$D$37, 0)) &amp; "_" &amp; $I141, Outputs_published!$D$6:$D$341, 0))</f>
        <v>0</v>
      </c>
      <c r="W141" s="162">
        <f>INDEX(Outputs_published!W$6:W$341, MATCH($E141 &amp; "_" &amp; $F141 &amp; "_" &amp; INDEX('Tariff mapping'!$E$6:$E$37, MATCH('Outputs_pre-361'!$H141, 'Tariff mapping'!$D$6:$D$37, 0)) &amp; "_" &amp; $I141, Outputs_published!$D$6:$D$341, 0))</f>
        <v>0.57999999999999996</v>
      </c>
      <c r="X141" s="162">
        <f>INDEX(Outputs_published!X$6:X$341, MATCH($E141 &amp; "_" &amp; $F141 &amp; "_" &amp; INDEX('Tariff mapping'!$E$6:$E$37, MATCH('Outputs_pre-361'!$H141, 'Tariff mapping'!$D$6:$D$37, 0)) &amp; "_" &amp; $I141, Outputs_published!$D$6:$D$341, 0))</f>
        <v>0.19500000000000001</v>
      </c>
      <c r="Y141" s="162">
        <f>INDEX(Outputs_published!Y$6:Y$341, MATCH($E141 &amp; "_" &amp; $F141 &amp; "_" &amp; INDEX('Tariff mapping'!$E$6:$E$37, MATCH('Outputs_pre-361'!$H141, 'Tariff mapping'!$D$6:$D$37, 0)) &amp; "_" &amp; $I141, Outputs_published!$D$6:$D$341, 0))</f>
        <v>0.88300000000000001</v>
      </c>
      <c r="Z141" s="162">
        <f>INDEX(Outputs_published!Z$6:Z$341, MATCH($E141 &amp; "_" &amp; $F141 &amp; "_" &amp; INDEX('Tariff mapping'!$E$6:$E$37, MATCH('Outputs_pre-361'!$H141, 'Tariff mapping'!$D$6:$D$37, 0)) &amp; "_" &amp; $I141, Outputs_published!$D$6:$D$341, 0))</f>
        <v>1.097</v>
      </c>
      <c r="AA141" s="162">
        <f>INDEX(Outputs_published!AA$6:AA$341, MATCH($E141 &amp; "_" &amp; $F141 &amp; "_" &amp; INDEX('Tariff mapping'!$E$6:$E$37, MATCH('Outputs_pre-361'!$H141, 'Tariff mapping'!$D$6:$D$37, 0)) &amp; "_" &amp; $I141, Outputs_published!$D$6:$D$341, 0))</f>
        <v>1.3680000000000001</v>
      </c>
      <c r="AB141" s="162">
        <f>INDEX(Outputs_published!AB$6:AB$341, MATCH($E141 &amp; "_" &amp; $F141 &amp; "_" &amp; INDEX('Tariff mapping'!$E$6:$E$37, MATCH('Outputs_pre-361'!$H141, 'Tariff mapping'!$D$6:$D$37, 0)) &amp; "_" &amp; $I141, Outputs_published!$D$6:$D$341, 0))</f>
        <v>1.3340000000000001</v>
      </c>
      <c r="AC141" s="65"/>
    </row>
    <row r="142" spans="1:29" x14ac:dyDescent="0.35">
      <c r="A142" s="49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162">
        <f>INDEX(Outputs_published!O$6:O$341, MATCH($E142 &amp; "_" &amp; $F142 &amp; "_" &amp; INDEX('Tariff mapping'!$E$6:$E$37, MATCH('Outputs_pre-361'!$H142, 'Tariff mapping'!$D$6:$D$37, 0)) &amp; "_" &amp; $I142, Outputs_published!$D$6:$D$341, 0))</f>
        <v>120.65</v>
      </c>
      <c r="P142" s="162">
        <f>INDEX(Outputs_published!P$6:P$341, MATCH($E142 &amp; "_" &amp; $F142 &amp; "_" &amp; INDEX('Tariff mapping'!$E$6:$E$37, MATCH('Outputs_pre-361'!$H142, 'Tariff mapping'!$D$6:$D$37, 0)) &amp; "_" &amp; $I142, Outputs_published!$D$6:$D$341, 0))</f>
        <v>152.29</v>
      </c>
      <c r="Q142" s="162">
        <f>INDEX(Outputs_published!Q$6:Q$341, MATCH($E142 &amp; "_" &amp; $F142 &amp; "_" &amp; INDEX('Tariff mapping'!$E$6:$E$37, MATCH('Outputs_pre-361'!$H142, 'Tariff mapping'!$D$6:$D$37, 0)) &amp; "_" &amp; $I142, Outputs_published!$D$6:$D$341, 0))</f>
        <v>180.25</v>
      </c>
      <c r="R142" s="162">
        <f>INDEX(Outputs_published!R$6:R$341, MATCH($E142 &amp; "_" &amp; $F142 &amp; "_" &amp; INDEX('Tariff mapping'!$E$6:$E$37, MATCH('Outputs_pre-361'!$H142, 'Tariff mapping'!$D$6:$D$37, 0)) &amp; "_" &amp; $I142, Outputs_published!$D$6:$D$341, 0))</f>
        <v>307.69</v>
      </c>
      <c r="S142" s="162">
        <f>INDEX(Outputs_published!S$6:S$341, MATCH($E142 &amp; "_" &amp; $F142 &amp; "_" &amp; INDEX('Tariff mapping'!$E$6:$E$37, MATCH('Outputs_pre-361'!$H142, 'Tariff mapping'!$D$6:$D$37, 0)) &amp; "_" &amp; $I142, Outputs_published!$D$6:$D$341, 0))</f>
        <v>173.3</v>
      </c>
      <c r="T142" s="162">
        <f>INDEX(Outputs_published!T$6:T$341, MATCH($E142 &amp; "_" &amp; $F142 &amp; "_" &amp; INDEX('Tariff mapping'!$E$6:$E$37, MATCH('Outputs_pre-361'!$H142, 'Tariff mapping'!$D$6:$D$37, 0)) &amp; "_" &amp; $I142, Outputs_published!$D$6:$D$341, 0))</f>
        <v>124.35</v>
      </c>
      <c r="U142" s="162">
        <f>INDEX(Outputs_published!U$6:U$341, MATCH($E142 &amp; "_" &amp; $F142 &amp; "_" &amp; INDEX('Tariff mapping'!$E$6:$E$37, MATCH('Outputs_pre-361'!$H142, 'Tariff mapping'!$D$6:$D$37, 0)) &amp; "_" &amp; $I142, Outputs_published!$D$6:$D$341, 0))</f>
        <v>89.17</v>
      </c>
      <c r="V142" s="162">
        <f>INDEX(Outputs_published!V$6:V$341, MATCH($E142 &amp; "_" &amp; $F142 &amp; "_" &amp; INDEX('Tariff mapping'!$E$6:$E$37, MATCH('Outputs_pre-361'!$H142, 'Tariff mapping'!$D$6:$D$37, 0)) &amp; "_" &amp; $I142, Outputs_published!$D$6:$D$341, 0))</f>
        <v>79.97</v>
      </c>
      <c r="W142" s="162">
        <f>INDEX(Outputs_published!W$6:W$341, MATCH($E142 &amp; "_" &amp; $F142 &amp; "_" &amp; INDEX('Tariff mapping'!$E$6:$E$37, MATCH('Outputs_pre-361'!$H142, 'Tariff mapping'!$D$6:$D$37, 0)) &amp; "_" &amp; $I142, Outputs_published!$D$6:$D$341, 0))</f>
        <v>111.11</v>
      </c>
      <c r="X142" s="162">
        <f>INDEX(Outputs_published!X$6:X$341, MATCH($E142 &amp; "_" &amp; $F142 &amp; "_" &amp; INDEX('Tariff mapping'!$E$6:$E$37, MATCH('Outputs_pre-361'!$H142, 'Tariff mapping'!$D$6:$D$37, 0)) &amp; "_" &amp; $I142, Outputs_published!$D$6:$D$341, 0))</f>
        <v>106.15</v>
      </c>
      <c r="Y142" s="162">
        <f>INDEX(Outputs_published!Y$6:Y$341, MATCH($E142 &amp; "_" &amp; $F142 &amp; "_" &amp; INDEX('Tariff mapping'!$E$6:$E$37, MATCH('Outputs_pre-361'!$H142, 'Tariff mapping'!$D$6:$D$37, 0)) &amp; "_" &amp; $I142, Outputs_published!$D$6:$D$341, 0))</f>
        <v>80.94</v>
      </c>
      <c r="Z142" s="162">
        <f>INDEX(Outputs_published!Z$6:Z$341, MATCH($E142 &amp; "_" &amp; $F142 &amp; "_" &amp; INDEX('Tariff mapping'!$E$6:$E$37, MATCH('Outputs_pre-361'!$H142, 'Tariff mapping'!$D$6:$D$37, 0)) &amp; "_" &amp; $I142, Outputs_published!$D$6:$D$341, 0))</f>
        <v>89.74</v>
      </c>
      <c r="AA142" s="162">
        <f>INDEX(Outputs_published!AA$6:AA$341, MATCH($E142 &amp; "_" &amp; $F142 &amp; "_" &amp; INDEX('Tariff mapping'!$E$6:$E$37, MATCH('Outputs_pre-361'!$H142, 'Tariff mapping'!$D$6:$D$37, 0)) &amp; "_" &amp; $I142, Outputs_published!$D$6:$D$341, 0))</f>
        <v>95.3</v>
      </c>
      <c r="AB142" s="162">
        <f>INDEX(Outputs_published!AB$6:AB$341, MATCH($E142 &amp; "_" &amp; $F142 &amp; "_" &amp; INDEX('Tariff mapping'!$E$6:$E$37, MATCH('Outputs_pre-361'!$H142, 'Tariff mapping'!$D$6:$D$37, 0)) &amp; "_" &amp; $I142, Outputs_published!$D$6:$D$341, 0))</f>
        <v>100.57</v>
      </c>
      <c r="AC142" s="65"/>
    </row>
    <row r="143" spans="1:29" x14ac:dyDescent="0.35">
      <c r="A143" s="49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162">
        <f>INDEX(Outputs_published!O$6:O$341, MATCH($E143 &amp; "_" &amp; $F143 &amp; "_" &amp; INDEX('Tariff mapping'!$E$6:$E$37, MATCH('Outputs_pre-361'!$H143, 'Tariff mapping'!$D$6:$D$37, 0)) &amp; "_" &amp; $I143, Outputs_published!$D$6:$D$341, 0))</f>
        <v>3.19</v>
      </c>
      <c r="P143" s="162">
        <f>INDEX(Outputs_published!P$6:P$341, MATCH($E143 &amp; "_" &amp; $F143 &amp; "_" &amp; INDEX('Tariff mapping'!$E$6:$E$37, MATCH('Outputs_pre-361'!$H143, 'Tariff mapping'!$D$6:$D$37, 0)) &amp; "_" &amp; $I143, Outputs_published!$D$6:$D$341, 0))</f>
        <v>2.69</v>
      </c>
      <c r="Q143" s="162">
        <f>INDEX(Outputs_published!Q$6:Q$341, MATCH($E143 &amp; "_" &amp; $F143 &amp; "_" &amp; INDEX('Tariff mapping'!$E$6:$E$37, MATCH('Outputs_pre-361'!$H143, 'Tariff mapping'!$D$6:$D$37, 0)) &amp; "_" &amp; $I143, Outputs_published!$D$6:$D$341, 0))</f>
        <v>1.89</v>
      </c>
      <c r="R143" s="162">
        <f>INDEX(Outputs_published!R$6:R$341, MATCH($E143 &amp; "_" &amp; $F143 &amp; "_" &amp; INDEX('Tariff mapping'!$E$6:$E$37, MATCH('Outputs_pre-361'!$H143, 'Tariff mapping'!$D$6:$D$37, 0)) &amp; "_" &amp; $I143, Outputs_published!$D$6:$D$341, 0))</f>
        <v>11.11</v>
      </c>
      <c r="S143" s="162">
        <f>INDEX(Outputs_published!S$6:S$341, MATCH($E143 &amp; "_" &amp; $F143 &amp; "_" &amp; INDEX('Tariff mapping'!$E$6:$E$37, MATCH('Outputs_pre-361'!$H143, 'Tariff mapping'!$D$6:$D$37, 0)) &amp; "_" &amp; $I143, Outputs_published!$D$6:$D$341, 0))</f>
        <v>5.4</v>
      </c>
      <c r="T143" s="162">
        <f>INDEX(Outputs_published!T$6:T$341, MATCH($E143 &amp; "_" &amp; $F143 &amp; "_" &amp; INDEX('Tariff mapping'!$E$6:$E$37, MATCH('Outputs_pre-361'!$H143, 'Tariff mapping'!$D$6:$D$37, 0)) &amp; "_" &amp; $I143, Outputs_published!$D$6:$D$341, 0))</f>
        <v>4.96</v>
      </c>
      <c r="U143" s="162">
        <f>INDEX(Outputs_published!U$6:U$341, MATCH($E143 &amp; "_" &amp; $F143 &amp; "_" &amp; INDEX('Tariff mapping'!$E$6:$E$37, MATCH('Outputs_pre-361'!$H143, 'Tariff mapping'!$D$6:$D$37, 0)) &amp; "_" &amp; $I143, Outputs_published!$D$6:$D$341, 0))</f>
        <v>3.92</v>
      </c>
      <c r="V143" s="162">
        <f>INDEX(Outputs_published!V$6:V$341, MATCH($E143 &amp; "_" &amp; $F143 &amp; "_" &amp; INDEX('Tariff mapping'!$E$6:$E$37, MATCH('Outputs_pre-361'!$H143, 'Tariff mapping'!$D$6:$D$37, 0)) &amp; "_" &amp; $I143, Outputs_published!$D$6:$D$341, 0))</f>
        <v>7.39</v>
      </c>
      <c r="W143" s="162">
        <f>INDEX(Outputs_published!W$6:W$341, MATCH($E143 &amp; "_" &amp; $F143 &amp; "_" &amp; INDEX('Tariff mapping'!$E$6:$E$37, MATCH('Outputs_pre-361'!$H143, 'Tariff mapping'!$D$6:$D$37, 0)) &amp; "_" &amp; $I143, Outputs_published!$D$6:$D$341, 0))</f>
        <v>4.2699999999999996</v>
      </c>
      <c r="X143" s="162">
        <f>INDEX(Outputs_published!X$6:X$341, MATCH($E143 &amp; "_" &amp; $F143 &amp; "_" &amp; INDEX('Tariff mapping'!$E$6:$E$37, MATCH('Outputs_pre-361'!$H143, 'Tariff mapping'!$D$6:$D$37, 0)) &amp; "_" &amp; $I143, Outputs_published!$D$6:$D$341, 0))</f>
        <v>4.01</v>
      </c>
      <c r="Y143" s="162">
        <f>INDEX(Outputs_published!Y$6:Y$341, MATCH($E143 &amp; "_" &amp; $F143 &amp; "_" &amp; INDEX('Tariff mapping'!$E$6:$E$37, MATCH('Outputs_pre-361'!$H143, 'Tariff mapping'!$D$6:$D$37, 0)) &amp; "_" &amp; $I143, Outputs_published!$D$6:$D$341, 0))</f>
        <v>4.28</v>
      </c>
      <c r="Z143" s="162">
        <f>INDEX(Outputs_published!Z$6:Z$341, MATCH($E143 &amp; "_" &amp; $F143 &amp; "_" &amp; INDEX('Tariff mapping'!$E$6:$E$37, MATCH('Outputs_pre-361'!$H143, 'Tariff mapping'!$D$6:$D$37, 0)) &amp; "_" &amp; $I143, Outputs_published!$D$6:$D$341, 0))</f>
        <v>5.16</v>
      </c>
      <c r="AA143" s="162">
        <f>INDEX(Outputs_published!AA$6:AA$341, MATCH($E143 &amp; "_" &amp; $F143 &amp; "_" &amp; INDEX('Tariff mapping'!$E$6:$E$37, MATCH('Outputs_pre-361'!$H143, 'Tariff mapping'!$D$6:$D$37, 0)) &amp; "_" &amp; $I143, Outputs_published!$D$6:$D$341, 0))</f>
        <v>2.95</v>
      </c>
      <c r="AB143" s="162">
        <f>INDEX(Outputs_published!AB$6:AB$341, MATCH($E143 &amp; "_" &amp; $F143 &amp; "_" &amp; INDEX('Tariff mapping'!$E$6:$E$37, MATCH('Outputs_pre-361'!$H143, 'Tariff mapping'!$D$6:$D$37, 0)) &amp; "_" &amp; $I143, Outputs_published!$D$6:$D$341, 0))</f>
        <v>3.74</v>
      </c>
      <c r="AC143" s="65"/>
    </row>
    <row r="144" spans="1:29" x14ac:dyDescent="0.35">
      <c r="A144" s="49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162">
        <f>INDEX(Outputs_published!O$6:O$341, MATCH($E144 &amp; "_" &amp; $F144 &amp; "_" &amp; INDEX('Tariff mapping'!$E$6:$E$37, MATCH('Outputs_pre-361'!$H144, 'Tariff mapping'!$D$6:$D$37, 0)) &amp; "_" &amp; $I144, Outputs_published!$D$6:$D$341, 0))</f>
        <v>5.87</v>
      </c>
      <c r="P144" s="162">
        <f>INDEX(Outputs_published!P$6:P$341, MATCH($E144 &amp; "_" &amp; $F144 &amp; "_" &amp; INDEX('Tariff mapping'!$E$6:$E$37, MATCH('Outputs_pre-361'!$H144, 'Tariff mapping'!$D$6:$D$37, 0)) &amp; "_" &amp; $I144, Outputs_published!$D$6:$D$341, 0))</f>
        <v>4.7</v>
      </c>
      <c r="Q144" s="162">
        <f>INDEX(Outputs_published!Q$6:Q$341, MATCH($E144 &amp; "_" &amp; $F144 &amp; "_" &amp; INDEX('Tariff mapping'!$E$6:$E$37, MATCH('Outputs_pre-361'!$H144, 'Tariff mapping'!$D$6:$D$37, 0)) &amp; "_" &amp; $I144, Outputs_published!$D$6:$D$341, 0))</f>
        <v>3.02</v>
      </c>
      <c r="R144" s="162">
        <f>INDEX(Outputs_published!R$6:R$341, MATCH($E144 &amp; "_" &amp; $F144 &amp; "_" &amp; INDEX('Tariff mapping'!$E$6:$E$37, MATCH('Outputs_pre-361'!$H144, 'Tariff mapping'!$D$6:$D$37, 0)) &amp; "_" &amp; $I144, Outputs_published!$D$6:$D$341, 0))</f>
        <v>13.03</v>
      </c>
      <c r="S144" s="162">
        <f>INDEX(Outputs_published!S$6:S$341, MATCH($E144 &amp; "_" &amp; $F144 &amp; "_" &amp; INDEX('Tariff mapping'!$E$6:$E$37, MATCH('Outputs_pre-361'!$H144, 'Tariff mapping'!$D$6:$D$37, 0)) &amp; "_" &amp; $I144, Outputs_published!$D$6:$D$341, 0))</f>
        <v>6.61</v>
      </c>
      <c r="T144" s="162">
        <f>INDEX(Outputs_published!T$6:T$341, MATCH($E144 &amp; "_" &amp; $F144 &amp; "_" &amp; INDEX('Tariff mapping'!$E$6:$E$37, MATCH('Outputs_pre-361'!$H144, 'Tariff mapping'!$D$6:$D$37, 0)) &amp; "_" &amp; $I144, Outputs_published!$D$6:$D$341, 0))</f>
        <v>6.12</v>
      </c>
      <c r="U144" s="162">
        <f>INDEX(Outputs_published!U$6:U$341, MATCH($E144 &amp; "_" &amp; $F144 &amp; "_" &amp; INDEX('Tariff mapping'!$E$6:$E$37, MATCH('Outputs_pre-361'!$H144, 'Tariff mapping'!$D$6:$D$37, 0)) &amp; "_" &amp; $I144, Outputs_published!$D$6:$D$341, 0))</f>
        <v>6.53</v>
      </c>
      <c r="V144" s="162">
        <f>INDEX(Outputs_published!V$6:V$341, MATCH($E144 &amp; "_" &amp; $F144 &amp; "_" &amp; INDEX('Tariff mapping'!$E$6:$E$37, MATCH('Outputs_pre-361'!$H144, 'Tariff mapping'!$D$6:$D$37, 0)) &amp; "_" &amp; $I144, Outputs_published!$D$6:$D$341, 0))</f>
        <v>8.3000000000000007</v>
      </c>
      <c r="W144" s="162">
        <f>INDEX(Outputs_published!W$6:W$341, MATCH($E144 &amp; "_" &amp; $F144 &amp; "_" &amp; INDEX('Tariff mapping'!$E$6:$E$37, MATCH('Outputs_pre-361'!$H144, 'Tariff mapping'!$D$6:$D$37, 0)) &amp; "_" &amp; $I144, Outputs_published!$D$6:$D$341, 0))</f>
        <v>6.63</v>
      </c>
      <c r="X144" s="162">
        <f>INDEX(Outputs_published!X$6:X$341, MATCH($E144 &amp; "_" &amp; $F144 &amp; "_" &amp; INDEX('Tariff mapping'!$E$6:$E$37, MATCH('Outputs_pre-361'!$H144, 'Tariff mapping'!$D$6:$D$37, 0)) &amp; "_" &amp; $I144, Outputs_published!$D$6:$D$341, 0))</f>
        <v>5.63</v>
      </c>
      <c r="Y144" s="162">
        <f>INDEX(Outputs_published!Y$6:Y$341, MATCH($E144 &amp; "_" &amp; $F144 &amp; "_" &amp; INDEX('Tariff mapping'!$E$6:$E$37, MATCH('Outputs_pre-361'!$H144, 'Tariff mapping'!$D$6:$D$37, 0)) &amp; "_" &amp; $I144, Outputs_published!$D$6:$D$341, 0))</f>
        <v>6.18</v>
      </c>
      <c r="Z144" s="162">
        <f>INDEX(Outputs_published!Z$6:Z$341, MATCH($E144 &amp; "_" &amp; $F144 &amp; "_" &amp; INDEX('Tariff mapping'!$E$6:$E$37, MATCH('Outputs_pre-361'!$H144, 'Tariff mapping'!$D$6:$D$37, 0)) &amp; "_" &amp; $I144, Outputs_published!$D$6:$D$341, 0))</f>
        <v>6.8</v>
      </c>
      <c r="AA144" s="162">
        <f>INDEX(Outputs_published!AA$6:AA$341, MATCH($E144 &amp; "_" &amp; $F144 &amp; "_" &amp; INDEX('Tariff mapping'!$E$6:$E$37, MATCH('Outputs_pre-361'!$H144, 'Tariff mapping'!$D$6:$D$37, 0)) &amp; "_" &amp; $I144, Outputs_published!$D$6:$D$341, 0))</f>
        <v>6.74</v>
      </c>
      <c r="AB144" s="162">
        <f>INDEX(Outputs_published!AB$6:AB$341, MATCH($E144 &amp; "_" &amp; $F144 &amp; "_" &amp; INDEX('Tariff mapping'!$E$6:$E$37, MATCH('Outputs_pre-361'!$H144, 'Tariff mapping'!$D$6:$D$37, 0)) &amp; "_" &amp; $I144, Outputs_published!$D$6:$D$341, 0))</f>
        <v>7.05</v>
      </c>
      <c r="AC144" s="65"/>
    </row>
    <row r="145" spans="1:29" x14ac:dyDescent="0.35">
      <c r="A145" s="49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162">
        <f>INDEX(Outputs_published!O$6:O$341, MATCH($E145 &amp; "_" &amp; $F145 &amp; "_" &amp; INDEX('Tariff mapping'!$E$6:$E$37, MATCH('Outputs_pre-361'!$H145, 'Tariff mapping'!$D$6:$D$37, 0)) &amp; "_" &amp; $I145, Outputs_published!$D$6:$D$341, 0))</f>
        <v>0.112</v>
      </c>
      <c r="P145" s="162">
        <f>INDEX(Outputs_published!P$6:P$341, MATCH($E145 &amp; "_" &amp; $F145 &amp; "_" &amp; INDEX('Tariff mapping'!$E$6:$E$37, MATCH('Outputs_pre-361'!$H145, 'Tariff mapping'!$D$6:$D$37, 0)) &amp; "_" &amp; $I145, Outputs_published!$D$6:$D$341, 0))</f>
        <v>0.05</v>
      </c>
      <c r="Q145" s="162">
        <f>INDEX(Outputs_published!Q$6:Q$341, MATCH($E145 &amp; "_" &amp; $F145 &amp; "_" &amp; INDEX('Tariff mapping'!$E$6:$E$37, MATCH('Outputs_pre-361'!$H145, 'Tariff mapping'!$D$6:$D$37, 0)) &amp; "_" &amp; $I145, Outputs_published!$D$6:$D$341, 0))</f>
        <v>5.2999999999999999E-2</v>
      </c>
      <c r="R145" s="162">
        <f>INDEX(Outputs_published!R$6:R$341, MATCH($E145 &amp; "_" &amp; $F145 &amp; "_" &amp; INDEX('Tariff mapping'!$E$6:$E$37, MATCH('Outputs_pre-361'!$H145, 'Tariff mapping'!$D$6:$D$37, 0)) &amp; "_" &amp; $I145, Outputs_published!$D$6:$D$341, 0))</f>
        <v>8.8999999999999996E-2</v>
      </c>
      <c r="S145" s="162">
        <f>INDEX(Outputs_published!S$6:S$341, MATCH($E145 &amp; "_" &amp; $F145 &amp; "_" &amp; INDEX('Tariff mapping'!$E$6:$E$37, MATCH('Outputs_pre-361'!$H145, 'Tariff mapping'!$D$6:$D$37, 0)) &amp; "_" &amp; $I145, Outputs_published!$D$6:$D$341, 0))</f>
        <v>0.09</v>
      </c>
      <c r="T145" s="162">
        <f>INDEX(Outputs_published!T$6:T$341, MATCH($E145 &amp; "_" &amp; $F145 &amp; "_" &amp; INDEX('Tariff mapping'!$E$6:$E$37, MATCH('Outputs_pre-361'!$H145, 'Tariff mapping'!$D$6:$D$37, 0)) &amp; "_" &amp; $I145, Outputs_published!$D$6:$D$341, 0))</f>
        <v>0.10199999999999999</v>
      </c>
      <c r="U145" s="162">
        <f>INDEX(Outputs_published!U$6:U$341, MATCH($E145 &amp; "_" &amp; $F145 &amp; "_" &amp; INDEX('Tariff mapping'!$E$6:$E$37, MATCH('Outputs_pre-361'!$H145, 'Tariff mapping'!$D$6:$D$37, 0)) &amp; "_" &amp; $I145, Outputs_published!$D$6:$D$341, 0))</f>
        <v>0.17299999999999999</v>
      </c>
      <c r="V145" s="162">
        <f>INDEX(Outputs_published!V$6:V$341, MATCH($E145 &amp; "_" &amp; $F145 &amp; "_" &amp; INDEX('Tariff mapping'!$E$6:$E$37, MATCH('Outputs_pre-361'!$H145, 'Tariff mapping'!$D$6:$D$37, 0)) &amp; "_" &amp; $I145, Outputs_published!$D$6:$D$341, 0))</f>
        <v>0.2</v>
      </c>
      <c r="W145" s="162">
        <f>INDEX(Outputs_published!W$6:W$341, MATCH($E145 &amp; "_" &amp; $F145 &amp; "_" &amp; INDEX('Tariff mapping'!$E$6:$E$37, MATCH('Outputs_pre-361'!$H145, 'Tariff mapping'!$D$6:$D$37, 0)) &amp; "_" &amp; $I145, Outputs_published!$D$6:$D$341, 0))</f>
        <v>0.151</v>
      </c>
      <c r="X145" s="162">
        <f>INDEX(Outputs_published!X$6:X$341, MATCH($E145 &amp; "_" &amp; $F145 &amp; "_" &amp; INDEX('Tariff mapping'!$E$6:$E$37, MATCH('Outputs_pre-361'!$H145, 'Tariff mapping'!$D$6:$D$37, 0)) &amp; "_" &amp; $I145, Outputs_published!$D$6:$D$341, 0))</f>
        <v>0.16900000000000001</v>
      </c>
      <c r="Y145" s="162">
        <f>INDEX(Outputs_published!Y$6:Y$341, MATCH($E145 &amp; "_" &amp; $F145 &amp; "_" &amp; INDEX('Tariff mapping'!$E$6:$E$37, MATCH('Outputs_pre-361'!$H145, 'Tariff mapping'!$D$6:$D$37, 0)) &amp; "_" &amp; $I145, Outputs_published!$D$6:$D$341, 0))</f>
        <v>5.7000000000000002E-2</v>
      </c>
      <c r="Z145" s="162">
        <f>INDEX(Outputs_published!Z$6:Z$341, MATCH($E145 &amp; "_" &amp; $F145 &amp; "_" &amp; INDEX('Tariff mapping'!$E$6:$E$37, MATCH('Outputs_pre-361'!$H145, 'Tariff mapping'!$D$6:$D$37, 0)) &amp; "_" &amp; $I145, Outputs_published!$D$6:$D$341, 0))</f>
        <v>5.6000000000000001E-2</v>
      </c>
      <c r="AA145" s="162">
        <f>INDEX(Outputs_published!AA$6:AA$341, MATCH($E145 &amp; "_" &amp; $F145 &amp; "_" &amp; INDEX('Tariff mapping'!$E$6:$E$37, MATCH('Outputs_pre-361'!$H145, 'Tariff mapping'!$D$6:$D$37, 0)) &amp; "_" &amp; $I145, Outputs_published!$D$6:$D$341, 0))</f>
        <v>5.3999999999999999E-2</v>
      </c>
      <c r="AB145" s="162">
        <f>INDEX(Outputs_published!AB$6:AB$341, MATCH($E145 &amp; "_" &amp; $F145 &amp; "_" &amp; INDEX('Tariff mapping'!$E$6:$E$37, MATCH('Outputs_pre-361'!$H145, 'Tariff mapping'!$D$6:$D$37, 0)) &amp; "_" &amp; $I145, Outputs_published!$D$6:$D$341, 0))</f>
        <v>0.105</v>
      </c>
      <c r="AC145" s="65"/>
    </row>
    <row r="146" spans="1:29" x14ac:dyDescent="0.35">
      <c r="A146" s="49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162">
        <f>INDEX(Outputs_published!O$6:O$341, MATCH($E146 &amp; "_" &amp; $F146 &amp; "_" &amp; INDEX('Tariff mapping'!$E$6:$E$37, MATCH('Outputs_pre-361'!$H146, 'Tariff mapping'!$D$6:$D$37, 0)) &amp; "_" &amp; $I146, Outputs_published!$D$6:$D$341, 0))</f>
        <v>4.5039999999999996</v>
      </c>
      <c r="P146" s="162">
        <f>INDEX(Outputs_published!P$6:P$341, MATCH($E146 &amp; "_" &amp; $F146 &amp; "_" &amp; INDEX('Tariff mapping'!$E$6:$E$37, MATCH('Outputs_pre-361'!$H146, 'Tariff mapping'!$D$6:$D$37, 0)) &amp; "_" &amp; $I146, Outputs_published!$D$6:$D$341, 0))</f>
        <v>3.9729999999999999</v>
      </c>
      <c r="Q146" s="162">
        <f>INDEX(Outputs_published!Q$6:Q$341, MATCH($E146 &amp; "_" &amp; $F146 &amp; "_" &amp; INDEX('Tariff mapping'!$E$6:$E$37, MATCH('Outputs_pre-361'!$H146, 'Tariff mapping'!$D$6:$D$37, 0)) &amp; "_" &amp; $I146, Outputs_published!$D$6:$D$341, 0))</f>
        <v>2.9790000000000001</v>
      </c>
      <c r="R146" s="162">
        <f>INDEX(Outputs_published!R$6:R$341, MATCH($E146 &amp; "_" &amp; $F146 &amp; "_" &amp; INDEX('Tariff mapping'!$E$6:$E$37, MATCH('Outputs_pre-361'!$H146, 'Tariff mapping'!$D$6:$D$37, 0)) &amp; "_" &amp; $I146, Outputs_published!$D$6:$D$341, 0))</f>
        <v>4.0869999999999997</v>
      </c>
      <c r="S146" s="162">
        <f>INDEX(Outputs_published!S$6:S$341, MATCH($E146 &amp; "_" &amp; $F146 &amp; "_" &amp; INDEX('Tariff mapping'!$E$6:$E$37, MATCH('Outputs_pre-361'!$H146, 'Tariff mapping'!$D$6:$D$37, 0)) &amp; "_" &amp; $I146, Outputs_published!$D$6:$D$341, 0))</f>
        <v>3.698</v>
      </c>
      <c r="T146" s="162">
        <f>INDEX(Outputs_published!T$6:T$341, MATCH($E146 &amp; "_" &amp; $F146 &amp; "_" &amp; INDEX('Tariff mapping'!$E$6:$E$37, MATCH('Outputs_pre-361'!$H146, 'Tariff mapping'!$D$6:$D$37, 0)) &amp; "_" &amp; $I146, Outputs_published!$D$6:$D$341, 0))</f>
        <v>4.3010000000000002</v>
      </c>
      <c r="U146" s="162">
        <f>INDEX(Outputs_published!U$6:U$341, MATCH($E146 &amp; "_" &amp; $F146 &amp; "_" &amp; INDEX('Tariff mapping'!$E$6:$E$37, MATCH('Outputs_pre-361'!$H146, 'Tariff mapping'!$D$6:$D$37, 0)) &amp; "_" &amp; $I146, Outputs_published!$D$6:$D$341, 0))</f>
        <v>6.53</v>
      </c>
      <c r="V146" s="162">
        <f>INDEX(Outputs_published!V$6:V$341, MATCH($E146 &amp; "_" &amp; $F146 &amp; "_" &amp; INDEX('Tariff mapping'!$E$6:$E$37, MATCH('Outputs_pre-361'!$H146, 'Tariff mapping'!$D$6:$D$37, 0)) &amp; "_" &amp; $I146, Outputs_published!$D$6:$D$341, 0))</f>
        <v>2.056</v>
      </c>
      <c r="W146" s="162">
        <f>INDEX(Outputs_published!W$6:W$341, MATCH($E146 &amp; "_" &amp; $F146 &amp; "_" &amp; INDEX('Tariff mapping'!$E$6:$E$37, MATCH('Outputs_pre-361'!$H146, 'Tariff mapping'!$D$6:$D$37, 0)) &amp; "_" &amp; $I146, Outputs_published!$D$6:$D$341, 0))</f>
        <v>5.4710000000000001</v>
      </c>
      <c r="X146" s="162">
        <f>INDEX(Outputs_published!X$6:X$341, MATCH($E146 &amp; "_" &amp; $F146 &amp; "_" &amp; INDEX('Tariff mapping'!$E$6:$E$37, MATCH('Outputs_pre-361'!$H146, 'Tariff mapping'!$D$6:$D$37, 0)) &amp; "_" &amp; $I146, Outputs_published!$D$6:$D$341, 0))</f>
        <v>5.798</v>
      </c>
      <c r="Y146" s="162">
        <f>INDEX(Outputs_published!Y$6:Y$341, MATCH($E146 &amp; "_" &amp; $F146 &amp; "_" &amp; INDEX('Tariff mapping'!$E$6:$E$37, MATCH('Outputs_pre-361'!$H146, 'Tariff mapping'!$D$6:$D$37, 0)) &amp; "_" &amp; $I146, Outputs_published!$D$6:$D$341, 0))</f>
        <v>2.903</v>
      </c>
      <c r="Z146" s="162">
        <f>INDEX(Outputs_published!Z$6:Z$341, MATCH($E146 &amp; "_" &amp; $F146 &amp; "_" &amp; INDEX('Tariff mapping'!$E$6:$E$37, MATCH('Outputs_pre-361'!$H146, 'Tariff mapping'!$D$6:$D$37, 0)) &amp; "_" &amp; $I146, Outputs_published!$D$6:$D$341, 0))</f>
        <v>2.544</v>
      </c>
      <c r="AA146" s="162">
        <f>INDEX(Outputs_published!AA$6:AA$341, MATCH($E146 &amp; "_" &amp; $F146 &amp; "_" &amp; INDEX('Tariff mapping'!$E$6:$E$37, MATCH('Outputs_pre-361'!$H146, 'Tariff mapping'!$D$6:$D$37, 0)) &amp; "_" &amp; $I146, Outputs_published!$D$6:$D$341, 0))</f>
        <v>6.0839999999999996</v>
      </c>
      <c r="AB146" s="162">
        <f>INDEX(Outputs_published!AB$6:AB$341, MATCH($E146 &amp; "_" &amp; $F146 &amp; "_" &amp; INDEX('Tariff mapping'!$E$6:$E$37, MATCH('Outputs_pre-361'!$H146, 'Tariff mapping'!$D$6:$D$37, 0)) &amp; "_" &amp; $I146, Outputs_published!$D$6:$D$341, 0))</f>
        <v>5.0469999999999997</v>
      </c>
      <c r="AC146" s="65"/>
    </row>
    <row r="147" spans="1:29" x14ac:dyDescent="0.35">
      <c r="A147" s="49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162">
        <f>INDEX(Outputs_published!O$6:O$341, MATCH($E147 &amp; "_" &amp; $F147 &amp; "_" &amp; INDEX('Tariff mapping'!$E$6:$E$37, MATCH('Outputs_pre-361'!$H147, 'Tariff mapping'!$D$6:$D$37, 0)) &amp; "_" &amp; $I147, Outputs_published!$D$6:$D$341, 0))</f>
        <v>0.94799999999999995</v>
      </c>
      <c r="P147" s="162">
        <f>INDEX(Outputs_published!P$6:P$341, MATCH($E147 &amp; "_" &amp; $F147 &amp; "_" &amp; INDEX('Tariff mapping'!$E$6:$E$37, MATCH('Outputs_pre-361'!$H147, 'Tariff mapping'!$D$6:$D$37, 0)) &amp; "_" &amp; $I147, Outputs_published!$D$6:$D$341, 0))</f>
        <v>1.4359999999999999</v>
      </c>
      <c r="Q147" s="162">
        <f>INDEX(Outputs_published!Q$6:Q$341, MATCH($E147 &amp; "_" &amp; $F147 &amp; "_" &amp; INDEX('Tariff mapping'!$E$6:$E$37, MATCH('Outputs_pre-361'!$H147, 'Tariff mapping'!$D$6:$D$37, 0)) &amp; "_" &amp; $I147, Outputs_published!$D$6:$D$341, 0))</f>
        <v>1.3320000000000001</v>
      </c>
      <c r="R147" s="162">
        <f>INDEX(Outputs_published!R$6:R$341, MATCH($E147 &amp; "_" &amp; $F147 &amp; "_" &amp; INDEX('Tariff mapping'!$E$6:$E$37, MATCH('Outputs_pre-361'!$H147, 'Tariff mapping'!$D$6:$D$37, 0)) &amp; "_" &amp; $I147, Outputs_published!$D$6:$D$341, 0))</f>
        <v>1.7410000000000001</v>
      </c>
      <c r="S147" s="162">
        <f>INDEX(Outputs_published!S$6:S$341, MATCH($E147 &amp; "_" &amp; $F147 &amp; "_" &amp; INDEX('Tariff mapping'!$E$6:$E$37, MATCH('Outputs_pre-361'!$H147, 'Tariff mapping'!$D$6:$D$37, 0)) &amp; "_" &amp; $I147, Outputs_published!$D$6:$D$341, 0))</f>
        <v>0.64600000000000002</v>
      </c>
      <c r="T147" s="162">
        <f>INDEX(Outputs_published!T$6:T$341, MATCH($E147 &amp; "_" &amp; $F147 &amp; "_" &amp; INDEX('Tariff mapping'!$E$6:$E$37, MATCH('Outputs_pre-361'!$H147, 'Tariff mapping'!$D$6:$D$37, 0)) &amp; "_" &amp; $I147, Outputs_published!$D$6:$D$341, 0))</f>
        <v>1.4</v>
      </c>
      <c r="U147" s="162">
        <f>INDEX(Outputs_published!U$6:U$341, MATCH($E147 &amp; "_" &amp; $F147 &amp; "_" &amp; INDEX('Tariff mapping'!$E$6:$E$37, MATCH('Outputs_pre-361'!$H147, 'Tariff mapping'!$D$6:$D$37, 0)) &amp; "_" &amp; $I147, Outputs_published!$D$6:$D$341, 0))</f>
        <v>1.9930000000000001</v>
      </c>
      <c r="V147" s="162">
        <f>INDEX(Outputs_published!V$6:V$341, MATCH($E147 &amp; "_" &amp; $F147 &amp; "_" &amp; INDEX('Tariff mapping'!$E$6:$E$37, MATCH('Outputs_pre-361'!$H147, 'Tariff mapping'!$D$6:$D$37, 0)) &amp; "_" &amp; $I147, Outputs_published!$D$6:$D$341, 0))</f>
        <v>0</v>
      </c>
      <c r="W147" s="162">
        <f>INDEX(Outputs_published!W$6:W$341, MATCH($E147 &amp; "_" &amp; $F147 &amp; "_" &amp; INDEX('Tariff mapping'!$E$6:$E$37, MATCH('Outputs_pre-361'!$H147, 'Tariff mapping'!$D$6:$D$37, 0)) &amp; "_" &amp; $I147, Outputs_published!$D$6:$D$341, 0))</f>
        <v>0.71299999999999997</v>
      </c>
      <c r="X147" s="162">
        <f>INDEX(Outputs_published!X$6:X$341, MATCH($E147 &amp; "_" &amp; $F147 &amp; "_" &amp; INDEX('Tariff mapping'!$E$6:$E$37, MATCH('Outputs_pre-361'!$H147, 'Tariff mapping'!$D$6:$D$37, 0)) &amp; "_" &amp; $I147, Outputs_published!$D$6:$D$341, 0))</f>
        <v>0.307</v>
      </c>
      <c r="Y147" s="162">
        <f>INDEX(Outputs_published!Y$6:Y$341, MATCH($E147 &amp; "_" &amp; $F147 &amp; "_" &amp; INDEX('Tariff mapping'!$E$6:$E$37, MATCH('Outputs_pre-361'!$H147, 'Tariff mapping'!$D$6:$D$37, 0)) &amp; "_" &amp; $I147, Outputs_published!$D$6:$D$341, 0))</f>
        <v>1.0649999999999999</v>
      </c>
      <c r="Z147" s="162">
        <f>INDEX(Outputs_published!Z$6:Z$341, MATCH($E147 &amp; "_" &amp; $F147 &amp; "_" &amp; INDEX('Tariff mapping'!$E$6:$E$37, MATCH('Outputs_pre-361'!$H147, 'Tariff mapping'!$D$6:$D$37, 0)) &amp; "_" &amp; $I147, Outputs_published!$D$6:$D$341, 0))</f>
        <v>1.2949999999999999</v>
      </c>
      <c r="AA147" s="162">
        <f>INDEX(Outputs_published!AA$6:AA$341, MATCH($E147 &amp; "_" &amp; $F147 &amp; "_" &amp; INDEX('Tariff mapping'!$E$6:$E$37, MATCH('Outputs_pre-361'!$H147, 'Tariff mapping'!$D$6:$D$37, 0)) &amp; "_" &amp; $I147, Outputs_published!$D$6:$D$341, 0))</f>
        <v>1.484</v>
      </c>
      <c r="AB147" s="162">
        <f>INDEX(Outputs_published!AB$6:AB$341, MATCH($E147 &amp; "_" &amp; $F147 &amp; "_" &amp; INDEX('Tariff mapping'!$E$6:$E$37, MATCH('Outputs_pre-361'!$H147, 'Tariff mapping'!$D$6:$D$37, 0)) &amp; "_" &amp; $I147, Outputs_published!$D$6:$D$341, 0))</f>
        <v>1.554</v>
      </c>
      <c r="AC147" s="65"/>
    </row>
    <row r="148" spans="1:29" x14ac:dyDescent="0.35">
      <c r="A148" s="49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162">
        <f>INDEX(Outputs_published!O$6:O$341, MATCH($E148 &amp; "_" &amp; $F148 &amp; "_" &amp; INDEX('Tariff mapping'!$E$6:$E$37, MATCH('Outputs_pre-361'!$H148, 'Tariff mapping'!$D$6:$D$37, 0)) &amp; "_" &amp; $I148, Outputs_published!$D$6:$D$341, 0))</f>
        <v>0.55400000000000005</v>
      </c>
      <c r="P148" s="162">
        <f>INDEX(Outputs_published!P$6:P$341, MATCH($E148 &amp; "_" &amp; $F148 &amp; "_" &amp; INDEX('Tariff mapping'!$E$6:$E$37, MATCH('Outputs_pre-361'!$H148, 'Tariff mapping'!$D$6:$D$37, 0)) &amp; "_" &amp; $I148, Outputs_published!$D$6:$D$341, 0))</f>
        <v>1.2170000000000001</v>
      </c>
      <c r="Q148" s="162">
        <f>INDEX(Outputs_published!Q$6:Q$341, MATCH($E148 &amp; "_" &amp; $F148 &amp; "_" &amp; INDEX('Tariff mapping'!$E$6:$E$37, MATCH('Outputs_pre-361'!$H148, 'Tariff mapping'!$D$6:$D$37, 0)) &amp; "_" &amp; $I148, Outputs_published!$D$6:$D$341, 0))</f>
        <v>1.0620000000000001</v>
      </c>
      <c r="R148" s="162">
        <f>INDEX(Outputs_published!R$6:R$341, MATCH($E148 &amp; "_" &amp; $F148 &amp; "_" &amp; INDEX('Tariff mapping'!$E$6:$E$37, MATCH('Outputs_pre-361'!$H148, 'Tariff mapping'!$D$6:$D$37, 0)) &amp; "_" &amp; $I148, Outputs_published!$D$6:$D$341, 0))</f>
        <v>1.518</v>
      </c>
      <c r="S148" s="162">
        <f>INDEX(Outputs_published!S$6:S$341, MATCH($E148 &amp; "_" &amp; $F148 &amp; "_" &amp; INDEX('Tariff mapping'!$E$6:$E$37, MATCH('Outputs_pre-361'!$H148, 'Tariff mapping'!$D$6:$D$37, 0)) &amp; "_" &amp; $I148, Outputs_published!$D$6:$D$341, 0))</f>
        <v>0.45800000000000002</v>
      </c>
      <c r="T148" s="162">
        <f>INDEX(Outputs_published!T$6:T$341, MATCH($E148 &amp; "_" &amp; $F148 &amp; "_" &amp; INDEX('Tariff mapping'!$E$6:$E$37, MATCH('Outputs_pre-361'!$H148, 'Tariff mapping'!$D$6:$D$37, 0)) &amp; "_" &amp; $I148, Outputs_published!$D$6:$D$341, 0))</f>
        <v>1.151</v>
      </c>
      <c r="U148" s="162">
        <f>INDEX(Outputs_published!U$6:U$341, MATCH($E148 &amp; "_" &amp; $F148 &amp; "_" &amp; INDEX('Tariff mapping'!$E$6:$E$37, MATCH('Outputs_pre-361'!$H148, 'Tariff mapping'!$D$6:$D$37, 0)) &amp; "_" &amp; $I148, Outputs_published!$D$6:$D$341, 0))</f>
        <v>1.468</v>
      </c>
      <c r="V148" s="162">
        <f>INDEX(Outputs_published!V$6:V$341, MATCH($E148 &amp; "_" &amp; $F148 &amp; "_" &amp; INDEX('Tariff mapping'!$E$6:$E$37, MATCH('Outputs_pre-361'!$H148, 'Tariff mapping'!$D$6:$D$37, 0)) &amp; "_" &amp; $I148, Outputs_published!$D$6:$D$341, 0))</f>
        <v>0</v>
      </c>
      <c r="W148" s="162">
        <f>INDEX(Outputs_published!W$6:W$341, MATCH($E148 &amp; "_" &amp; $F148 &amp; "_" &amp; INDEX('Tariff mapping'!$E$6:$E$37, MATCH('Outputs_pre-361'!$H148, 'Tariff mapping'!$D$6:$D$37, 0)) &amp; "_" &amp; $I148, Outputs_published!$D$6:$D$341, 0))</f>
        <v>0.57999999999999996</v>
      </c>
      <c r="X148" s="162">
        <f>INDEX(Outputs_published!X$6:X$341, MATCH($E148 &amp; "_" &amp; $F148 &amp; "_" &amp; INDEX('Tariff mapping'!$E$6:$E$37, MATCH('Outputs_pre-361'!$H148, 'Tariff mapping'!$D$6:$D$37, 0)) &amp; "_" &amp; $I148, Outputs_published!$D$6:$D$341, 0))</f>
        <v>0.19500000000000001</v>
      </c>
      <c r="Y148" s="162">
        <f>INDEX(Outputs_published!Y$6:Y$341, MATCH($E148 &amp; "_" &amp; $F148 &amp; "_" &amp; INDEX('Tariff mapping'!$E$6:$E$37, MATCH('Outputs_pre-361'!$H148, 'Tariff mapping'!$D$6:$D$37, 0)) &amp; "_" &amp; $I148, Outputs_published!$D$6:$D$341, 0))</f>
        <v>0.88300000000000001</v>
      </c>
      <c r="Z148" s="162">
        <f>INDEX(Outputs_published!Z$6:Z$341, MATCH($E148 &amp; "_" &amp; $F148 &amp; "_" &amp; INDEX('Tariff mapping'!$E$6:$E$37, MATCH('Outputs_pre-361'!$H148, 'Tariff mapping'!$D$6:$D$37, 0)) &amp; "_" &amp; $I148, Outputs_published!$D$6:$D$341, 0))</f>
        <v>1.097</v>
      </c>
      <c r="AA148" s="162">
        <f>INDEX(Outputs_published!AA$6:AA$341, MATCH($E148 &amp; "_" &amp; $F148 &amp; "_" &amp; INDEX('Tariff mapping'!$E$6:$E$37, MATCH('Outputs_pre-361'!$H148, 'Tariff mapping'!$D$6:$D$37, 0)) &amp; "_" &amp; $I148, Outputs_published!$D$6:$D$341, 0))</f>
        <v>1.3680000000000001</v>
      </c>
      <c r="AB148" s="162">
        <f>INDEX(Outputs_published!AB$6:AB$341, MATCH($E148 &amp; "_" &amp; $F148 &amp; "_" &amp; INDEX('Tariff mapping'!$E$6:$E$37, MATCH('Outputs_pre-361'!$H148, 'Tariff mapping'!$D$6:$D$37, 0)) &amp; "_" &amp; $I148, Outputs_published!$D$6:$D$341, 0))</f>
        <v>1.3340000000000001</v>
      </c>
      <c r="AC148" s="65"/>
    </row>
    <row r="149" spans="1:29" x14ac:dyDescent="0.35">
      <c r="A149" s="49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162">
        <f>INDEX(Outputs_published!O$6:O$341, MATCH($E149 &amp; "_" &amp; $F149 &amp; "_" &amp; INDEX('Tariff mapping'!$E$6:$E$37, MATCH('Outputs_pre-361'!$H149, 'Tariff mapping'!$D$6:$D$37, 0)) &amp; "_" &amp; $I149, Outputs_published!$D$6:$D$341, 0))</f>
        <v>120.65</v>
      </c>
      <c r="P149" s="162">
        <f>INDEX(Outputs_published!P$6:P$341, MATCH($E149 &amp; "_" &amp; $F149 &amp; "_" &amp; INDEX('Tariff mapping'!$E$6:$E$37, MATCH('Outputs_pre-361'!$H149, 'Tariff mapping'!$D$6:$D$37, 0)) &amp; "_" &amp; $I149, Outputs_published!$D$6:$D$341, 0))</f>
        <v>152.29</v>
      </c>
      <c r="Q149" s="162">
        <f>INDEX(Outputs_published!Q$6:Q$341, MATCH($E149 &amp; "_" &amp; $F149 &amp; "_" &amp; INDEX('Tariff mapping'!$E$6:$E$37, MATCH('Outputs_pre-361'!$H149, 'Tariff mapping'!$D$6:$D$37, 0)) &amp; "_" &amp; $I149, Outputs_published!$D$6:$D$341, 0))</f>
        <v>180.25</v>
      </c>
      <c r="R149" s="162">
        <f>INDEX(Outputs_published!R$6:R$341, MATCH($E149 &amp; "_" &amp; $F149 &amp; "_" &amp; INDEX('Tariff mapping'!$E$6:$E$37, MATCH('Outputs_pre-361'!$H149, 'Tariff mapping'!$D$6:$D$37, 0)) &amp; "_" &amp; $I149, Outputs_published!$D$6:$D$341, 0))</f>
        <v>307.69</v>
      </c>
      <c r="S149" s="162">
        <f>INDEX(Outputs_published!S$6:S$341, MATCH($E149 &amp; "_" &amp; $F149 &amp; "_" &amp; INDEX('Tariff mapping'!$E$6:$E$37, MATCH('Outputs_pre-361'!$H149, 'Tariff mapping'!$D$6:$D$37, 0)) &amp; "_" &amp; $I149, Outputs_published!$D$6:$D$341, 0))</f>
        <v>173.3</v>
      </c>
      <c r="T149" s="162">
        <f>INDEX(Outputs_published!T$6:T$341, MATCH($E149 &amp; "_" &amp; $F149 &amp; "_" &amp; INDEX('Tariff mapping'!$E$6:$E$37, MATCH('Outputs_pre-361'!$H149, 'Tariff mapping'!$D$6:$D$37, 0)) &amp; "_" &amp; $I149, Outputs_published!$D$6:$D$341, 0))</f>
        <v>124.35</v>
      </c>
      <c r="U149" s="162">
        <f>INDEX(Outputs_published!U$6:U$341, MATCH($E149 &amp; "_" &amp; $F149 &amp; "_" &amp; INDEX('Tariff mapping'!$E$6:$E$37, MATCH('Outputs_pre-361'!$H149, 'Tariff mapping'!$D$6:$D$37, 0)) &amp; "_" &amp; $I149, Outputs_published!$D$6:$D$341, 0))</f>
        <v>89.17</v>
      </c>
      <c r="V149" s="162">
        <f>INDEX(Outputs_published!V$6:V$341, MATCH($E149 &amp; "_" &amp; $F149 &amp; "_" &amp; INDEX('Tariff mapping'!$E$6:$E$37, MATCH('Outputs_pre-361'!$H149, 'Tariff mapping'!$D$6:$D$37, 0)) &amp; "_" &amp; $I149, Outputs_published!$D$6:$D$341, 0))</f>
        <v>79.97</v>
      </c>
      <c r="W149" s="162">
        <f>INDEX(Outputs_published!W$6:W$341, MATCH($E149 &amp; "_" &amp; $F149 &amp; "_" &amp; INDEX('Tariff mapping'!$E$6:$E$37, MATCH('Outputs_pre-361'!$H149, 'Tariff mapping'!$D$6:$D$37, 0)) &amp; "_" &amp; $I149, Outputs_published!$D$6:$D$341, 0))</f>
        <v>111.11</v>
      </c>
      <c r="X149" s="162">
        <f>INDEX(Outputs_published!X$6:X$341, MATCH($E149 &amp; "_" &amp; $F149 &amp; "_" &amp; INDEX('Tariff mapping'!$E$6:$E$37, MATCH('Outputs_pre-361'!$H149, 'Tariff mapping'!$D$6:$D$37, 0)) &amp; "_" &amp; $I149, Outputs_published!$D$6:$D$341, 0))</f>
        <v>106.15</v>
      </c>
      <c r="Y149" s="162">
        <f>INDEX(Outputs_published!Y$6:Y$341, MATCH($E149 &amp; "_" &amp; $F149 &amp; "_" &amp; INDEX('Tariff mapping'!$E$6:$E$37, MATCH('Outputs_pre-361'!$H149, 'Tariff mapping'!$D$6:$D$37, 0)) &amp; "_" &amp; $I149, Outputs_published!$D$6:$D$341, 0))</f>
        <v>80.94</v>
      </c>
      <c r="Z149" s="162">
        <f>INDEX(Outputs_published!Z$6:Z$341, MATCH($E149 &amp; "_" &amp; $F149 &amp; "_" &amp; INDEX('Tariff mapping'!$E$6:$E$37, MATCH('Outputs_pre-361'!$H149, 'Tariff mapping'!$D$6:$D$37, 0)) &amp; "_" &amp; $I149, Outputs_published!$D$6:$D$341, 0))</f>
        <v>89.74</v>
      </c>
      <c r="AA149" s="162">
        <f>INDEX(Outputs_published!AA$6:AA$341, MATCH($E149 &amp; "_" &amp; $F149 &amp; "_" &amp; INDEX('Tariff mapping'!$E$6:$E$37, MATCH('Outputs_pre-361'!$H149, 'Tariff mapping'!$D$6:$D$37, 0)) &amp; "_" &amp; $I149, Outputs_published!$D$6:$D$341, 0))</f>
        <v>95.3</v>
      </c>
      <c r="AB149" s="162">
        <f>INDEX(Outputs_published!AB$6:AB$341, MATCH($E149 &amp; "_" &amp; $F149 &amp; "_" &amp; INDEX('Tariff mapping'!$E$6:$E$37, MATCH('Outputs_pre-361'!$H149, 'Tariff mapping'!$D$6:$D$37, 0)) &amp; "_" &amp; $I149, Outputs_published!$D$6:$D$341, 0))</f>
        <v>100.57</v>
      </c>
      <c r="AC149" s="65"/>
    </row>
    <row r="150" spans="1:29" x14ac:dyDescent="0.35">
      <c r="A150" s="49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162">
        <f>INDEX(Outputs_published!O$6:O$341, MATCH($E150 &amp; "_" &amp; $F150 &amp; "_" &amp; INDEX('Tariff mapping'!$E$6:$E$37, MATCH('Outputs_pre-361'!$H150, 'Tariff mapping'!$D$6:$D$37, 0)) &amp; "_" &amp; $I150, Outputs_published!$D$6:$D$341, 0))</f>
        <v>3.19</v>
      </c>
      <c r="P150" s="162">
        <f>INDEX(Outputs_published!P$6:P$341, MATCH($E150 &amp; "_" &amp; $F150 &amp; "_" &amp; INDEX('Tariff mapping'!$E$6:$E$37, MATCH('Outputs_pre-361'!$H150, 'Tariff mapping'!$D$6:$D$37, 0)) &amp; "_" &amp; $I150, Outputs_published!$D$6:$D$341, 0))</f>
        <v>2.69</v>
      </c>
      <c r="Q150" s="162">
        <f>INDEX(Outputs_published!Q$6:Q$341, MATCH($E150 &amp; "_" &amp; $F150 &amp; "_" &amp; INDEX('Tariff mapping'!$E$6:$E$37, MATCH('Outputs_pre-361'!$H150, 'Tariff mapping'!$D$6:$D$37, 0)) &amp; "_" &amp; $I150, Outputs_published!$D$6:$D$341, 0))</f>
        <v>1.89</v>
      </c>
      <c r="R150" s="162">
        <f>INDEX(Outputs_published!R$6:R$341, MATCH($E150 &amp; "_" &amp; $F150 &amp; "_" &amp; INDEX('Tariff mapping'!$E$6:$E$37, MATCH('Outputs_pre-361'!$H150, 'Tariff mapping'!$D$6:$D$37, 0)) &amp; "_" &amp; $I150, Outputs_published!$D$6:$D$341, 0))</f>
        <v>11.11</v>
      </c>
      <c r="S150" s="162">
        <f>INDEX(Outputs_published!S$6:S$341, MATCH($E150 &amp; "_" &amp; $F150 &amp; "_" &amp; INDEX('Tariff mapping'!$E$6:$E$37, MATCH('Outputs_pre-361'!$H150, 'Tariff mapping'!$D$6:$D$37, 0)) &amp; "_" &amp; $I150, Outputs_published!$D$6:$D$341, 0))</f>
        <v>5.4</v>
      </c>
      <c r="T150" s="162">
        <f>INDEX(Outputs_published!T$6:T$341, MATCH($E150 &amp; "_" &amp; $F150 &amp; "_" &amp; INDEX('Tariff mapping'!$E$6:$E$37, MATCH('Outputs_pre-361'!$H150, 'Tariff mapping'!$D$6:$D$37, 0)) &amp; "_" &amp; $I150, Outputs_published!$D$6:$D$341, 0))</f>
        <v>4.96</v>
      </c>
      <c r="U150" s="162">
        <f>INDEX(Outputs_published!U$6:U$341, MATCH($E150 &amp; "_" &amp; $F150 &amp; "_" &amp; INDEX('Tariff mapping'!$E$6:$E$37, MATCH('Outputs_pre-361'!$H150, 'Tariff mapping'!$D$6:$D$37, 0)) &amp; "_" &amp; $I150, Outputs_published!$D$6:$D$341, 0))</f>
        <v>3.92</v>
      </c>
      <c r="V150" s="162">
        <f>INDEX(Outputs_published!V$6:V$341, MATCH($E150 &amp; "_" &amp; $F150 &amp; "_" &amp; INDEX('Tariff mapping'!$E$6:$E$37, MATCH('Outputs_pre-361'!$H150, 'Tariff mapping'!$D$6:$D$37, 0)) &amp; "_" &amp; $I150, Outputs_published!$D$6:$D$341, 0))</f>
        <v>7.39</v>
      </c>
      <c r="W150" s="162">
        <f>INDEX(Outputs_published!W$6:W$341, MATCH($E150 &amp; "_" &amp; $F150 &amp; "_" &amp; INDEX('Tariff mapping'!$E$6:$E$37, MATCH('Outputs_pre-361'!$H150, 'Tariff mapping'!$D$6:$D$37, 0)) &amp; "_" &amp; $I150, Outputs_published!$D$6:$D$341, 0))</f>
        <v>4.2699999999999996</v>
      </c>
      <c r="X150" s="162">
        <f>INDEX(Outputs_published!X$6:X$341, MATCH($E150 &amp; "_" &amp; $F150 &amp; "_" &amp; INDEX('Tariff mapping'!$E$6:$E$37, MATCH('Outputs_pre-361'!$H150, 'Tariff mapping'!$D$6:$D$37, 0)) &amp; "_" &amp; $I150, Outputs_published!$D$6:$D$341, 0))</f>
        <v>4.01</v>
      </c>
      <c r="Y150" s="162">
        <f>INDEX(Outputs_published!Y$6:Y$341, MATCH($E150 &amp; "_" &amp; $F150 &amp; "_" &amp; INDEX('Tariff mapping'!$E$6:$E$37, MATCH('Outputs_pre-361'!$H150, 'Tariff mapping'!$D$6:$D$37, 0)) &amp; "_" &amp; $I150, Outputs_published!$D$6:$D$341, 0))</f>
        <v>4.28</v>
      </c>
      <c r="Z150" s="162">
        <f>INDEX(Outputs_published!Z$6:Z$341, MATCH($E150 &amp; "_" &amp; $F150 &amp; "_" &amp; INDEX('Tariff mapping'!$E$6:$E$37, MATCH('Outputs_pre-361'!$H150, 'Tariff mapping'!$D$6:$D$37, 0)) &amp; "_" &amp; $I150, Outputs_published!$D$6:$D$341, 0))</f>
        <v>5.16</v>
      </c>
      <c r="AA150" s="162">
        <f>INDEX(Outputs_published!AA$6:AA$341, MATCH($E150 &amp; "_" &amp; $F150 &amp; "_" &amp; INDEX('Tariff mapping'!$E$6:$E$37, MATCH('Outputs_pre-361'!$H150, 'Tariff mapping'!$D$6:$D$37, 0)) &amp; "_" &amp; $I150, Outputs_published!$D$6:$D$341, 0))</f>
        <v>2.95</v>
      </c>
      <c r="AB150" s="162">
        <f>INDEX(Outputs_published!AB$6:AB$341, MATCH($E150 &amp; "_" &amp; $F150 &amp; "_" &amp; INDEX('Tariff mapping'!$E$6:$E$37, MATCH('Outputs_pre-361'!$H150, 'Tariff mapping'!$D$6:$D$37, 0)) &amp; "_" &amp; $I150, Outputs_published!$D$6:$D$341, 0))</f>
        <v>3.74</v>
      </c>
      <c r="AC150" s="65"/>
    </row>
    <row r="151" spans="1:29" x14ac:dyDescent="0.35">
      <c r="A151" s="49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162">
        <f>INDEX(Outputs_published!O$6:O$341, MATCH($E151 &amp; "_" &amp; $F151 &amp; "_" &amp; INDEX('Tariff mapping'!$E$6:$E$37, MATCH('Outputs_pre-361'!$H151, 'Tariff mapping'!$D$6:$D$37, 0)) &amp; "_" &amp; $I151, Outputs_published!$D$6:$D$341, 0))</f>
        <v>5.87</v>
      </c>
      <c r="P151" s="162">
        <f>INDEX(Outputs_published!P$6:P$341, MATCH($E151 &amp; "_" &amp; $F151 &amp; "_" &amp; INDEX('Tariff mapping'!$E$6:$E$37, MATCH('Outputs_pre-361'!$H151, 'Tariff mapping'!$D$6:$D$37, 0)) &amp; "_" &amp; $I151, Outputs_published!$D$6:$D$341, 0))</f>
        <v>4.7</v>
      </c>
      <c r="Q151" s="162">
        <f>INDEX(Outputs_published!Q$6:Q$341, MATCH($E151 &amp; "_" &amp; $F151 &amp; "_" &amp; INDEX('Tariff mapping'!$E$6:$E$37, MATCH('Outputs_pre-361'!$H151, 'Tariff mapping'!$D$6:$D$37, 0)) &amp; "_" &amp; $I151, Outputs_published!$D$6:$D$341, 0))</f>
        <v>3.02</v>
      </c>
      <c r="R151" s="162">
        <f>INDEX(Outputs_published!R$6:R$341, MATCH($E151 &amp; "_" &amp; $F151 &amp; "_" &amp; INDEX('Tariff mapping'!$E$6:$E$37, MATCH('Outputs_pre-361'!$H151, 'Tariff mapping'!$D$6:$D$37, 0)) &amp; "_" &amp; $I151, Outputs_published!$D$6:$D$341, 0))</f>
        <v>13.03</v>
      </c>
      <c r="S151" s="162">
        <f>INDEX(Outputs_published!S$6:S$341, MATCH($E151 &amp; "_" &amp; $F151 &amp; "_" &amp; INDEX('Tariff mapping'!$E$6:$E$37, MATCH('Outputs_pre-361'!$H151, 'Tariff mapping'!$D$6:$D$37, 0)) &amp; "_" &amp; $I151, Outputs_published!$D$6:$D$341, 0))</f>
        <v>6.61</v>
      </c>
      <c r="T151" s="162">
        <f>INDEX(Outputs_published!T$6:T$341, MATCH($E151 &amp; "_" &amp; $F151 &amp; "_" &amp; INDEX('Tariff mapping'!$E$6:$E$37, MATCH('Outputs_pre-361'!$H151, 'Tariff mapping'!$D$6:$D$37, 0)) &amp; "_" &amp; $I151, Outputs_published!$D$6:$D$341, 0))</f>
        <v>6.12</v>
      </c>
      <c r="U151" s="162">
        <f>INDEX(Outputs_published!U$6:U$341, MATCH($E151 &amp; "_" &amp; $F151 &amp; "_" &amp; INDEX('Tariff mapping'!$E$6:$E$37, MATCH('Outputs_pre-361'!$H151, 'Tariff mapping'!$D$6:$D$37, 0)) &amp; "_" &amp; $I151, Outputs_published!$D$6:$D$341, 0))</f>
        <v>6.53</v>
      </c>
      <c r="V151" s="162">
        <f>INDEX(Outputs_published!V$6:V$341, MATCH($E151 &amp; "_" &amp; $F151 &amp; "_" &amp; INDEX('Tariff mapping'!$E$6:$E$37, MATCH('Outputs_pre-361'!$H151, 'Tariff mapping'!$D$6:$D$37, 0)) &amp; "_" &amp; $I151, Outputs_published!$D$6:$D$341, 0))</f>
        <v>8.3000000000000007</v>
      </c>
      <c r="W151" s="162">
        <f>INDEX(Outputs_published!W$6:W$341, MATCH($E151 &amp; "_" &amp; $F151 &amp; "_" &amp; INDEX('Tariff mapping'!$E$6:$E$37, MATCH('Outputs_pre-361'!$H151, 'Tariff mapping'!$D$6:$D$37, 0)) &amp; "_" &amp; $I151, Outputs_published!$D$6:$D$341, 0))</f>
        <v>6.63</v>
      </c>
      <c r="X151" s="162">
        <f>INDEX(Outputs_published!X$6:X$341, MATCH($E151 &amp; "_" &amp; $F151 &amp; "_" &amp; INDEX('Tariff mapping'!$E$6:$E$37, MATCH('Outputs_pre-361'!$H151, 'Tariff mapping'!$D$6:$D$37, 0)) &amp; "_" &amp; $I151, Outputs_published!$D$6:$D$341, 0))</f>
        <v>5.63</v>
      </c>
      <c r="Y151" s="162">
        <f>INDEX(Outputs_published!Y$6:Y$341, MATCH($E151 &amp; "_" &amp; $F151 &amp; "_" &amp; INDEX('Tariff mapping'!$E$6:$E$37, MATCH('Outputs_pre-361'!$H151, 'Tariff mapping'!$D$6:$D$37, 0)) &amp; "_" &amp; $I151, Outputs_published!$D$6:$D$341, 0))</f>
        <v>6.18</v>
      </c>
      <c r="Z151" s="162">
        <f>INDEX(Outputs_published!Z$6:Z$341, MATCH($E151 &amp; "_" &amp; $F151 &amp; "_" &amp; INDEX('Tariff mapping'!$E$6:$E$37, MATCH('Outputs_pre-361'!$H151, 'Tariff mapping'!$D$6:$D$37, 0)) &amp; "_" &amp; $I151, Outputs_published!$D$6:$D$341, 0))</f>
        <v>6.8</v>
      </c>
      <c r="AA151" s="162">
        <f>INDEX(Outputs_published!AA$6:AA$341, MATCH($E151 &amp; "_" &amp; $F151 &amp; "_" &amp; INDEX('Tariff mapping'!$E$6:$E$37, MATCH('Outputs_pre-361'!$H151, 'Tariff mapping'!$D$6:$D$37, 0)) &amp; "_" &amp; $I151, Outputs_published!$D$6:$D$341, 0))</f>
        <v>6.74</v>
      </c>
      <c r="AB151" s="162">
        <f>INDEX(Outputs_published!AB$6:AB$341, MATCH($E151 &amp; "_" &amp; $F151 &amp; "_" &amp; INDEX('Tariff mapping'!$E$6:$E$37, MATCH('Outputs_pre-361'!$H151, 'Tariff mapping'!$D$6:$D$37, 0)) &amp; "_" &amp; $I151, Outputs_published!$D$6:$D$341, 0))</f>
        <v>7.05</v>
      </c>
      <c r="AC151" s="65"/>
    </row>
    <row r="152" spans="1:29" x14ac:dyDescent="0.35">
      <c r="A152" s="49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162">
        <f>INDEX(Outputs_published!O$6:O$341, MATCH($E152 &amp; "_" &amp; $F152 &amp; "_" &amp; INDEX('Tariff mapping'!$E$6:$E$37, MATCH('Outputs_pre-361'!$H152, 'Tariff mapping'!$D$6:$D$37, 0)) &amp; "_" &amp; $I152, Outputs_published!$D$6:$D$341, 0))</f>
        <v>0.112</v>
      </c>
      <c r="P152" s="162">
        <f>INDEX(Outputs_published!P$6:P$341, MATCH($E152 &amp; "_" &amp; $F152 &amp; "_" &amp; INDEX('Tariff mapping'!$E$6:$E$37, MATCH('Outputs_pre-361'!$H152, 'Tariff mapping'!$D$6:$D$37, 0)) &amp; "_" &amp; $I152, Outputs_published!$D$6:$D$341, 0))</f>
        <v>0.05</v>
      </c>
      <c r="Q152" s="162">
        <f>INDEX(Outputs_published!Q$6:Q$341, MATCH($E152 &amp; "_" &amp; $F152 &amp; "_" &amp; INDEX('Tariff mapping'!$E$6:$E$37, MATCH('Outputs_pre-361'!$H152, 'Tariff mapping'!$D$6:$D$37, 0)) &amp; "_" &amp; $I152, Outputs_published!$D$6:$D$341, 0))</f>
        <v>5.2999999999999999E-2</v>
      </c>
      <c r="R152" s="162">
        <f>INDEX(Outputs_published!R$6:R$341, MATCH($E152 &amp; "_" &amp; $F152 &amp; "_" &amp; INDEX('Tariff mapping'!$E$6:$E$37, MATCH('Outputs_pre-361'!$H152, 'Tariff mapping'!$D$6:$D$37, 0)) &amp; "_" &amp; $I152, Outputs_published!$D$6:$D$341, 0))</f>
        <v>8.8999999999999996E-2</v>
      </c>
      <c r="S152" s="162">
        <f>INDEX(Outputs_published!S$6:S$341, MATCH($E152 &amp; "_" &amp; $F152 &amp; "_" &amp; INDEX('Tariff mapping'!$E$6:$E$37, MATCH('Outputs_pre-361'!$H152, 'Tariff mapping'!$D$6:$D$37, 0)) &amp; "_" &amp; $I152, Outputs_published!$D$6:$D$341, 0))</f>
        <v>0.09</v>
      </c>
      <c r="T152" s="162">
        <f>INDEX(Outputs_published!T$6:T$341, MATCH($E152 &amp; "_" &amp; $F152 &amp; "_" &amp; INDEX('Tariff mapping'!$E$6:$E$37, MATCH('Outputs_pre-361'!$H152, 'Tariff mapping'!$D$6:$D$37, 0)) &amp; "_" &amp; $I152, Outputs_published!$D$6:$D$341, 0))</f>
        <v>0.10199999999999999</v>
      </c>
      <c r="U152" s="162">
        <f>INDEX(Outputs_published!U$6:U$341, MATCH($E152 &amp; "_" &amp; $F152 &amp; "_" &amp; INDEX('Tariff mapping'!$E$6:$E$37, MATCH('Outputs_pre-361'!$H152, 'Tariff mapping'!$D$6:$D$37, 0)) &amp; "_" &amp; $I152, Outputs_published!$D$6:$D$341, 0))</f>
        <v>0.17299999999999999</v>
      </c>
      <c r="V152" s="162">
        <f>INDEX(Outputs_published!V$6:V$341, MATCH($E152 &amp; "_" &amp; $F152 &amp; "_" &amp; INDEX('Tariff mapping'!$E$6:$E$37, MATCH('Outputs_pre-361'!$H152, 'Tariff mapping'!$D$6:$D$37, 0)) &amp; "_" &amp; $I152, Outputs_published!$D$6:$D$341, 0))</f>
        <v>0.2</v>
      </c>
      <c r="W152" s="162">
        <f>INDEX(Outputs_published!W$6:W$341, MATCH($E152 &amp; "_" &amp; $F152 &amp; "_" &amp; INDEX('Tariff mapping'!$E$6:$E$37, MATCH('Outputs_pre-361'!$H152, 'Tariff mapping'!$D$6:$D$37, 0)) &amp; "_" &amp; $I152, Outputs_published!$D$6:$D$341, 0))</f>
        <v>0.151</v>
      </c>
      <c r="X152" s="162">
        <f>INDEX(Outputs_published!X$6:X$341, MATCH($E152 &amp; "_" &amp; $F152 &amp; "_" &amp; INDEX('Tariff mapping'!$E$6:$E$37, MATCH('Outputs_pre-361'!$H152, 'Tariff mapping'!$D$6:$D$37, 0)) &amp; "_" &amp; $I152, Outputs_published!$D$6:$D$341, 0))</f>
        <v>0.16900000000000001</v>
      </c>
      <c r="Y152" s="162">
        <f>INDEX(Outputs_published!Y$6:Y$341, MATCH($E152 &amp; "_" &amp; $F152 &amp; "_" &amp; INDEX('Tariff mapping'!$E$6:$E$37, MATCH('Outputs_pre-361'!$H152, 'Tariff mapping'!$D$6:$D$37, 0)) &amp; "_" &amp; $I152, Outputs_published!$D$6:$D$341, 0))</f>
        <v>5.7000000000000002E-2</v>
      </c>
      <c r="Z152" s="162">
        <f>INDEX(Outputs_published!Z$6:Z$341, MATCH($E152 &amp; "_" &amp; $F152 &amp; "_" &amp; INDEX('Tariff mapping'!$E$6:$E$37, MATCH('Outputs_pre-361'!$H152, 'Tariff mapping'!$D$6:$D$37, 0)) &amp; "_" &amp; $I152, Outputs_published!$D$6:$D$341, 0))</f>
        <v>5.6000000000000001E-2</v>
      </c>
      <c r="AA152" s="162">
        <f>INDEX(Outputs_published!AA$6:AA$341, MATCH($E152 &amp; "_" &amp; $F152 &amp; "_" &amp; INDEX('Tariff mapping'!$E$6:$E$37, MATCH('Outputs_pre-361'!$H152, 'Tariff mapping'!$D$6:$D$37, 0)) &amp; "_" &amp; $I152, Outputs_published!$D$6:$D$341, 0))</f>
        <v>5.3999999999999999E-2</v>
      </c>
      <c r="AB152" s="162">
        <f>INDEX(Outputs_published!AB$6:AB$341, MATCH($E152 &amp; "_" &amp; $F152 &amp; "_" &amp; INDEX('Tariff mapping'!$E$6:$E$37, MATCH('Outputs_pre-361'!$H152, 'Tariff mapping'!$D$6:$D$37, 0)) &amp; "_" &amp; $I152, Outputs_published!$D$6:$D$341, 0))</f>
        <v>0.105</v>
      </c>
      <c r="AC152" s="65"/>
    </row>
    <row r="153" spans="1:29" x14ac:dyDescent="0.35">
      <c r="A153" s="49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162">
        <f>INDEX(Outputs_published!O$6:O$341, MATCH($E153 &amp; "_" &amp; $F153 &amp; "_" &amp; INDEX('Tariff mapping'!$E$6:$E$37, MATCH('Outputs_pre-361'!$H153, 'Tariff mapping'!$D$6:$D$37, 0)) &amp; "_" &amp; $I153, Outputs_published!$D$6:$D$341, 0))</f>
        <v>4.5039999999999996</v>
      </c>
      <c r="P153" s="162">
        <f>INDEX(Outputs_published!P$6:P$341, MATCH($E153 &amp; "_" &amp; $F153 &amp; "_" &amp; INDEX('Tariff mapping'!$E$6:$E$37, MATCH('Outputs_pre-361'!$H153, 'Tariff mapping'!$D$6:$D$37, 0)) &amp; "_" &amp; $I153, Outputs_published!$D$6:$D$341, 0))</f>
        <v>3.9729999999999999</v>
      </c>
      <c r="Q153" s="162">
        <f>INDEX(Outputs_published!Q$6:Q$341, MATCH($E153 &amp; "_" &amp; $F153 &amp; "_" &amp; INDEX('Tariff mapping'!$E$6:$E$37, MATCH('Outputs_pre-361'!$H153, 'Tariff mapping'!$D$6:$D$37, 0)) &amp; "_" &amp; $I153, Outputs_published!$D$6:$D$341, 0))</f>
        <v>2.9790000000000001</v>
      </c>
      <c r="R153" s="162">
        <f>INDEX(Outputs_published!R$6:R$341, MATCH($E153 &amp; "_" &amp; $F153 &amp; "_" &amp; INDEX('Tariff mapping'!$E$6:$E$37, MATCH('Outputs_pre-361'!$H153, 'Tariff mapping'!$D$6:$D$37, 0)) &amp; "_" &amp; $I153, Outputs_published!$D$6:$D$341, 0))</f>
        <v>4.0869999999999997</v>
      </c>
      <c r="S153" s="162">
        <f>INDEX(Outputs_published!S$6:S$341, MATCH($E153 &amp; "_" &amp; $F153 &amp; "_" &amp; INDEX('Tariff mapping'!$E$6:$E$37, MATCH('Outputs_pre-361'!$H153, 'Tariff mapping'!$D$6:$D$37, 0)) &amp; "_" &amp; $I153, Outputs_published!$D$6:$D$341, 0))</f>
        <v>3.698</v>
      </c>
      <c r="T153" s="162">
        <f>INDEX(Outputs_published!T$6:T$341, MATCH($E153 &amp; "_" &amp; $F153 &amp; "_" &amp; INDEX('Tariff mapping'!$E$6:$E$37, MATCH('Outputs_pre-361'!$H153, 'Tariff mapping'!$D$6:$D$37, 0)) &amp; "_" &amp; $I153, Outputs_published!$D$6:$D$341, 0))</f>
        <v>4.3010000000000002</v>
      </c>
      <c r="U153" s="162">
        <f>INDEX(Outputs_published!U$6:U$341, MATCH($E153 &amp; "_" &amp; $F153 &amp; "_" &amp; INDEX('Tariff mapping'!$E$6:$E$37, MATCH('Outputs_pre-361'!$H153, 'Tariff mapping'!$D$6:$D$37, 0)) &amp; "_" &amp; $I153, Outputs_published!$D$6:$D$341, 0))</f>
        <v>6.53</v>
      </c>
      <c r="V153" s="162">
        <f>INDEX(Outputs_published!V$6:V$341, MATCH($E153 &amp; "_" &amp; $F153 &amp; "_" &amp; INDEX('Tariff mapping'!$E$6:$E$37, MATCH('Outputs_pre-361'!$H153, 'Tariff mapping'!$D$6:$D$37, 0)) &amp; "_" &amp; $I153, Outputs_published!$D$6:$D$341, 0))</f>
        <v>2.056</v>
      </c>
      <c r="W153" s="162">
        <f>INDEX(Outputs_published!W$6:W$341, MATCH($E153 &amp; "_" &amp; $F153 &amp; "_" &amp; INDEX('Tariff mapping'!$E$6:$E$37, MATCH('Outputs_pre-361'!$H153, 'Tariff mapping'!$D$6:$D$37, 0)) &amp; "_" &amp; $I153, Outputs_published!$D$6:$D$341, 0))</f>
        <v>5.4710000000000001</v>
      </c>
      <c r="X153" s="162">
        <f>INDEX(Outputs_published!X$6:X$341, MATCH($E153 &amp; "_" &amp; $F153 &amp; "_" &amp; INDEX('Tariff mapping'!$E$6:$E$37, MATCH('Outputs_pre-361'!$H153, 'Tariff mapping'!$D$6:$D$37, 0)) &amp; "_" &amp; $I153, Outputs_published!$D$6:$D$341, 0))</f>
        <v>5.798</v>
      </c>
      <c r="Y153" s="162">
        <f>INDEX(Outputs_published!Y$6:Y$341, MATCH($E153 &amp; "_" &amp; $F153 &amp; "_" &amp; INDEX('Tariff mapping'!$E$6:$E$37, MATCH('Outputs_pre-361'!$H153, 'Tariff mapping'!$D$6:$D$37, 0)) &amp; "_" &amp; $I153, Outputs_published!$D$6:$D$341, 0))</f>
        <v>2.903</v>
      </c>
      <c r="Z153" s="162">
        <f>INDEX(Outputs_published!Z$6:Z$341, MATCH($E153 &amp; "_" &amp; $F153 &amp; "_" &amp; INDEX('Tariff mapping'!$E$6:$E$37, MATCH('Outputs_pre-361'!$H153, 'Tariff mapping'!$D$6:$D$37, 0)) &amp; "_" &amp; $I153, Outputs_published!$D$6:$D$341, 0))</f>
        <v>2.544</v>
      </c>
      <c r="AA153" s="162">
        <f>INDEX(Outputs_published!AA$6:AA$341, MATCH($E153 &amp; "_" &amp; $F153 &amp; "_" &amp; INDEX('Tariff mapping'!$E$6:$E$37, MATCH('Outputs_pre-361'!$H153, 'Tariff mapping'!$D$6:$D$37, 0)) &amp; "_" &amp; $I153, Outputs_published!$D$6:$D$341, 0))</f>
        <v>6.0839999999999996</v>
      </c>
      <c r="AB153" s="162">
        <f>INDEX(Outputs_published!AB$6:AB$341, MATCH($E153 &amp; "_" &amp; $F153 &amp; "_" &amp; INDEX('Tariff mapping'!$E$6:$E$37, MATCH('Outputs_pre-361'!$H153, 'Tariff mapping'!$D$6:$D$37, 0)) &amp; "_" &amp; $I153, Outputs_published!$D$6:$D$341, 0))</f>
        <v>5.0469999999999997</v>
      </c>
      <c r="AC153" s="65"/>
    </row>
    <row r="154" spans="1:29" x14ac:dyDescent="0.35">
      <c r="A154" s="49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162">
        <f>INDEX(Outputs_published!O$6:O$341, MATCH($E154 &amp; "_" &amp; $F154 &amp; "_" &amp; INDEX('Tariff mapping'!$E$6:$E$37, MATCH('Outputs_pre-361'!$H154, 'Tariff mapping'!$D$6:$D$37, 0)) &amp; "_" &amp; $I154, Outputs_published!$D$6:$D$341, 0))</f>
        <v>0.94799999999999995</v>
      </c>
      <c r="P154" s="162">
        <f>INDEX(Outputs_published!P$6:P$341, MATCH($E154 &amp; "_" &amp; $F154 &amp; "_" &amp; INDEX('Tariff mapping'!$E$6:$E$37, MATCH('Outputs_pre-361'!$H154, 'Tariff mapping'!$D$6:$D$37, 0)) &amp; "_" &amp; $I154, Outputs_published!$D$6:$D$341, 0))</f>
        <v>1.4359999999999999</v>
      </c>
      <c r="Q154" s="162">
        <f>INDEX(Outputs_published!Q$6:Q$341, MATCH($E154 &amp; "_" &amp; $F154 &amp; "_" &amp; INDEX('Tariff mapping'!$E$6:$E$37, MATCH('Outputs_pre-361'!$H154, 'Tariff mapping'!$D$6:$D$37, 0)) &amp; "_" &amp; $I154, Outputs_published!$D$6:$D$341, 0))</f>
        <v>1.3320000000000001</v>
      </c>
      <c r="R154" s="162">
        <f>INDEX(Outputs_published!R$6:R$341, MATCH($E154 &amp; "_" &amp; $F154 &amp; "_" &amp; INDEX('Tariff mapping'!$E$6:$E$37, MATCH('Outputs_pre-361'!$H154, 'Tariff mapping'!$D$6:$D$37, 0)) &amp; "_" &amp; $I154, Outputs_published!$D$6:$D$341, 0))</f>
        <v>1.7410000000000001</v>
      </c>
      <c r="S154" s="162">
        <f>INDEX(Outputs_published!S$6:S$341, MATCH($E154 &amp; "_" &amp; $F154 &amp; "_" &amp; INDEX('Tariff mapping'!$E$6:$E$37, MATCH('Outputs_pre-361'!$H154, 'Tariff mapping'!$D$6:$D$37, 0)) &amp; "_" &amp; $I154, Outputs_published!$D$6:$D$341, 0))</f>
        <v>0.64600000000000002</v>
      </c>
      <c r="T154" s="162">
        <f>INDEX(Outputs_published!T$6:T$341, MATCH($E154 &amp; "_" &amp; $F154 &amp; "_" &amp; INDEX('Tariff mapping'!$E$6:$E$37, MATCH('Outputs_pre-361'!$H154, 'Tariff mapping'!$D$6:$D$37, 0)) &amp; "_" &amp; $I154, Outputs_published!$D$6:$D$341, 0))</f>
        <v>1.4</v>
      </c>
      <c r="U154" s="162">
        <f>INDEX(Outputs_published!U$6:U$341, MATCH($E154 &amp; "_" &amp; $F154 &amp; "_" &amp; INDEX('Tariff mapping'!$E$6:$E$37, MATCH('Outputs_pre-361'!$H154, 'Tariff mapping'!$D$6:$D$37, 0)) &amp; "_" &amp; $I154, Outputs_published!$D$6:$D$341, 0))</f>
        <v>1.9930000000000001</v>
      </c>
      <c r="V154" s="162">
        <f>INDEX(Outputs_published!V$6:V$341, MATCH($E154 &amp; "_" &amp; $F154 &amp; "_" &amp; INDEX('Tariff mapping'!$E$6:$E$37, MATCH('Outputs_pre-361'!$H154, 'Tariff mapping'!$D$6:$D$37, 0)) &amp; "_" &amp; $I154, Outputs_published!$D$6:$D$341, 0))</f>
        <v>0</v>
      </c>
      <c r="W154" s="162">
        <f>INDEX(Outputs_published!W$6:W$341, MATCH($E154 &amp; "_" &amp; $F154 &amp; "_" &amp; INDEX('Tariff mapping'!$E$6:$E$37, MATCH('Outputs_pre-361'!$H154, 'Tariff mapping'!$D$6:$D$37, 0)) &amp; "_" &amp; $I154, Outputs_published!$D$6:$D$341, 0))</f>
        <v>0.71299999999999997</v>
      </c>
      <c r="X154" s="162">
        <f>INDEX(Outputs_published!X$6:X$341, MATCH($E154 &amp; "_" &amp; $F154 &amp; "_" &amp; INDEX('Tariff mapping'!$E$6:$E$37, MATCH('Outputs_pre-361'!$H154, 'Tariff mapping'!$D$6:$D$37, 0)) &amp; "_" &amp; $I154, Outputs_published!$D$6:$D$341, 0))</f>
        <v>0.307</v>
      </c>
      <c r="Y154" s="162">
        <f>INDEX(Outputs_published!Y$6:Y$341, MATCH($E154 &amp; "_" &amp; $F154 &amp; "_" &amp; INDEX('Tariff mapping'!$E$6:$E$37, MATCH('Outputs_pre-361'!$H154, 'Tariff mapping'!$D$6:$D$37, 0)) &amp; "_" &amp; $I154, Outputs_published!$D$6:$D$341, 0))</f>
        <v>1.0649999999999999</v>
      </c>
      <c r="Z154" s="162">
        <f>INDEX(Outputs_published!Z$6:Z$341, MATCH($E154 &amp; "_" &amp; $F154 &amp; "_" &amp; INDEX('Tariff mapping'!$E$6:$E$37, MATCH('Outputs_pre-361'!$H154, 'Tariff mapping'!$D$6:$D$37, 0)) &amp; "_" &amp; $I154, Outputs_published!$D$6:$D$341, 0))</f>
        <v>1.2949999999999999</v>
      </c>
      <c r="AA154" s="162">
        <f>INDEX(Outputs_published!AA$6:AA$341, MATCH($E154 &amp; "_" &amp; $F154 &amp; "_" &amp; INDEX('Tariff mapping'!$E$6:$E$37, MATCH('Outputs_pre-361'!$H154, 'Tariff mapping'!$D$6:$D$37, 0)) &amp; "_" &amp; $I154, Outputs_published!$D$6:$D$341, 0))</f>
        <v>1.484</v>
      </c>
      <c r="AB154" s="162">
        <f>INDEX(Outputs_published!AB$6:AB$341, MATCH($E154 &amp; "_" &amp; $F154 &amp; "_" &amp; INDEX('Tariff mapping'!$E$6:$E$37, MATCH('Outputs_pre-361'!$H154, 'Tariff mapping'!$D$6:$D$37, 0)) &amp; "_" &amp; $I154, Outputs_published!$D$6:$D$341, 0))</f>
        <v>1.554</v>
      </c>
      <c r="AC154" s="65"/>
    </row>
    <row r="155" spans="1:29" x14ac:dyDescent="0.35">
      <c r="A155" s="49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162">
        <f>INDEX(Outputs_published!O$6:O$341, MATCH($E155 &amp; "_" &amp; $F155 &amp; "_" &amp; INDEX('Tariff mapping'!$E$6:$E$37, MATCH('Outputs_pre-361'!$H155, 'Tariff mapping'!$D$6:$D$37, 0)) &amp; "_" &amp; $I155, Outputs_published!$D$6:$D$341, 0))</f>
        <v>0.55400000000000005</v>
      </c>
      <c r="P155" s="162">
        <f>INDEX(Outputs_published!P$6:P$341, MATCH($E155 &amp; "_" &amp; $F155 &amp; "_" &amp; INDEX('Tariff mapping'!$E$6:$E$37, MATCH('Outputs_pre-361'!$H155, 'Tariff mapping'!$D$6:$D$37, 0)) &amp; "_" &amp; $I155, Outputs_published!$D$6:$D$341, 0))</f>
        <v>1.2170000000000001</v>
      </c>
      <c r="Q155" s="162">
        <f>INDEX(Outputs_published!Q$6:Q$341, MATCH($E155 &amp; "_" &amp; $F155 &amp; "_" &amp; INDEX('Tariff mapping'!$E$6:$E$37, MATCH('Outputs_pre-361'!$H155, 'Tariff mapping'!$D$6:$D$37, 0)) &amp; "_" &amp; $I155, Outputs_published!$D$6:$D$341, 0))</f>
        <v>1.0620000000000001</v>
      </c>
      <c r="R155" s="162">
        <f>INDEX(Outputs_published!R$6:R$341, MATCH($E155 &amp; "_" &amp; $F155 &amp; "_" &amp; INDEX('Tariff mapping'!$E$6:$E$37, MATCH('Outputs_pre-361'!$H155, 'Tariff mapping'!$D$6:$D$37, 0)) &amp; "_" &amp; $I155, Outputs_published!$D$6:$D$341, 0))</f>
        <v>1.518</v>
      </c>
      <c r="S155" s="162">
        <f>INDEX(Outputs_published!S$6:S$341, MATCH($E155 &amp; "_" &amp; $F155 &amp; "_" &amp; INDEX('Tariff mapping'!$E$6:$E$37, MATCH('Outputs_pre-361'!$H155, 'Tariff mapping'!$D$6:$D$37, 0)) &amp; "_" &amp; $I155, Outputs_published!$D$6:$D$341, 0))</f>
        <v>0.45800000000000002</v>
      </c>
      <c r="T155" s="162">
        <f>INDEX(Outputs_published!T$6:T$341, MATCH($E155 &amp; "_" &amp; $F155 &amp; "_" &amp; INDEX('Tariff mapping'!$E$6:$E$37, MATCH('Outputs_pre-361'!$H155, 'Tariff mapping'!$D$6:$D$37, 0)) &amp; "_" &amp; $I155, Outputs_published!$D$6:$D$341, 0))</f>
        <v>1.151</v>
      </c>
      <c r="U155" s="162">
        <f>INDEX(Outputs_published!U$6:U$341, MATCH($E155 &amp; "_" &amp; $F155 &amp; "_" &amp; INDEX('Tariff mapping'!$E$6:$E$37, MATCH('Outputs_pre-361'!$H155, 'Tariff mapping'!$D$6:$D$37, 0)) &amp; "_" &amp; $I155, Outputs_published!$D$6:$D$341, 0))</f>
        <v>1.468</v>
      </c>
      <c r="V155" s="162">
        <f>INDEX(Outputs_published!V$6:V$341, MATCH($E155 &amp; "_" &amp; $F155 &amp; "_" &amp; INDEX('Tariff mapping'!$E$6:$E$37, MATCH('Outputs_pre-361'!$H155, 'Tariff mapping'!$D$6:$D$37, 0)) &amp; "_" &amp; $I155, Outputs_published!$D$6:$D$341, 0))</f>
        <v>0</v>
      </c>
      <c r="W155" s="162">
        <f>INDEX(Outputs_published!W$6:W$341, MATCH($E155 &amp; "_" &amp; $F155 &amp; "_" &amp; INDEX('Tariff mapping'!$E$6:$E$37, MATCH('Outputs_pre-361'!$H155, 'Tariff mapping'!$D$6:$D$37, 0)) &amp; "_" &amp; $I155, Outputs_published!$D$6:$D$341, 0))</f>
        <v>0.57999999999999996</v>
      </c>
      <c r="X155" s="162">
        <f>INDEX(Outputs_published!X$6:X$341, MATCH($E155 &amp; "_" &amp; $F155 &amp; "_" &amp; INDEX('Tariff mapping'!$E$6:$E$37, MATCH('Outputs_pre-361'!$H155, 'Tariff mapping'!$D$6:$D$37, 0)) &amp; "_" &amp; $I155, Outputs_published!$D$6:$D$341, 0))</f>
        <v>0.19500000000000001</v>
      </c>
      <c r="Y155" s="162">
        <f>INDEX(Outputs_published!Y$6:Y$341, MATCH($E155 &amp; "_" &amp; $F155 &amp; "_" &amp; INDEX('Tariff mapping'!$E$6:$E$37, MATCH('Outputs_pre-361'!$H155, 'Tariff mapping'!$D$6:$D$37, 0)) &amp; "_" &amp; $I155, Outputs_published!$D$6:$D$341, 0))</f>
        <v>0.88300000000000001</v>
      </c>
      <c r="Z155" s="162">
        <f>INDEX(Outputs_published!Z$6:Z$341, MATCH($E155 &amp; "_" &amp; $F155 &amp; "_" &amp; INDEX('Tariff mapping'!$E$6:$E$37, MATCH('Outputs_pre-361'!$H155, 'Tariff mapping'!$D$6:$D$37, 0)) &amp; "_" &amp; $I155, Outputs_published!$D$6:$D$341, 0))</f>
        <v>1.097</v>
      </c>
      <c r="AA155" s="162">
        <f>INDEX(Outputs_published!AA$6:AA$341, MATCH($E155 &amp; "_" &amp; $F155 &amp; "_" &amp; INDEX('Tariff mapping'!$E$6:$E$37, MATCH('Outputs_pre-361'!$H155, 'Tariff mapping'!$D$6:$D$37, 0)) &amp; "_" &amp; $I155, Outputs_published!$D$6:$D$341, 0))</f>
        <v>1.3680000000000001</v>
      </c>
      <c r="AB155" s="162">
        <f>INDEX(Outputs_published!AB$6:AB$341, MATCH($E155 &amp; "_" &amp; $F155 &amp; "_" &amp; INDEX('Tariff mapping'!$E$6:$E$37, MATCH('Outputs_pre-361'!$H155, 'Tariff mapping'!$D$6:$D$37, 0)) &amp; "_" &amp; $I155, Outputs_published!$D$6:$D$341, 0))</f>
        <v>1.3340000000000001</v>
      </c>
      <c r="AC155" s="65"/>
    </row>
    <row r="156" spans="1:29" x14ac:dyDescent="0.35">
      <c r="A156" s="49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162">
        <f>INDEX(Outputs_published!O$6:O$341, MATCH($E156 &amp; "_" &amp; $F156 &amp; "_" &amp; INDEX('Tariff mapping'!$E$6:$E$37, MATCH('Outputs_pre-361'!$H156, 'Tariff mapping'!$D$6:$D$37, 0)) &amp; "_" &amp; $I156, Outputs_published!$D$6:$D$341, 0))</f>
        <v>120.65</v>
      </c>
      <c r="P156" s="162">
        <f>INDEX(Outputs_published!P$6:P$341, MATCH($E156 &amp; "_" &amp; $F156 &amp; "_" &amp; INDEX('Tariff mapping'!$E$6:$E$37, MATCH('Outputs_pre-361'!$H156, 'Tariff mapping'!$D$6:$D$37, 0)) &amp; "_" &amp; $I156, Outputs_published!$D$6:$D$341, 0))</f>
        <v>152.29</v>
      </c>
      <c r="Q156" s="162">
        <f>INDEX(Outputs_published!Q$6:Q$341, MATCH($E156 &amp; "_" &amp; $F156 &amp; "_" &amp; INDEX('Tariff mapping'!$E$6:$E$37, MATCH('Outputs_pre-361'!$H156, 'Tariff mapping'!$D$6:$D$37, 0)) &amp; "_" &amp; $I156, Outputs_published!$D$6:$D$341, 0))</f>
        <v>180.25</v>
      </c>
      <c r="R156" s="162">
        <f>INDEX(Outputs_published!R$6:R$341, MATCH($E156 &amp; "_" &amp; $F156 &amp; "_" &amp; INDEX('Tariff mapping'!$E$6:$E$37, MATCH('Outputs_pre-361'!$H156, 'Tariff mapping'!$D$6:$D$37, 0)) &amp; "_" &amp; $I156, Outputs_published!$D$6:$D$341, 0))</f>
        <v>307.69</v>
      </c>
      <c r="S156" s="162">
        <f>INDEX(Outputs_published!S$6:S$341, MATCH($E156 &amp; "_" &amp; $F156 &amp; "_" &amp; INDEX('Tariff mapping'!$E$6:$E$37, MATCH('Outputs_pre-361'!$H156, 'Tariff mapping'!$D$6:$D$37, 0)) &amp; "_" &amp; $I156, Outputs_published!$D$6:$D$341, 0))</f>
        <v>173.3</v>
      </c>
      <c r="T156" s="162">
        <f>INDEX(Outputs_published!T$6:T$341, MATCH($E156 &amp; "_" &amp; $F156 &amp; "_" &amp; INDEX('Tariff mapping'!$E$6:$E$37, MATCH('Outputs_pre-361'!$H156, 'Tariff mapping'!$D$6:$D$37, 0)) &amp; "_" &amp; $I156, Outputs_published!$D$6:$D$341, 0))</f>
        <v>124.35</v>
      </c>
      <c r="U156" s="162">
        <f>INDEX(Outputs_published!U$6:U$341, MATCH($E156 &amp; "_" &amp; $F156 &amp; "_" &amp; INDEX('Tariff mapping'!$E$6:$E$37, MATCH('Outputs_pre-361'!$H156, 'Tariff mapping'!$D$6:$D$37, 0)) &amp; "_" &amp; $I156, Outputs_published!$D$6:$D$341, 0))</f>
        <v>89.17</v>
      </c>
      <c r="V156" s="162">
        <f>INDEX(Outputs_published!V$6:V$341, MATCH($E156 &amp; "_" &amp; $F156 &amp; "_" &amp; INDEX('Tariff mapping'!$E$6:$E$37, MATCH('Outputs_pre-361'!$H156, 'Tariff mapping'!$D$6:$D$37, 0)) &amp; "_" &amp; $I156, Outputs_published!$D$6:$D$341, 0))</f>
        <v>79.97</v>
      </c>
      <c r="W156" s="162">
        <f>INDEX(Outputs_published!W$6:W$341, MATCH($E156 &amp; "_" &amp; $F156 &amp; "_" &amp; INDEX('Tariff mapping'!$E$6:$E$37, MATCH('Outputs_pre-361'!$H156, 'Tariff mapping'!$D$6:$D$37, 0)) &amp; "_" &amp; $I156, Outputs_published!$D$6:$D$341, 0))</f>
        <v>111.11</v>
      </c>
      <c r="X156" s="162">
        <f>INDEX(Outputs_published!X$6:X$341, MATCH($E156 &amp; "_" &amp; $F156 &amp; "_" &amp; INDEX('Tariff mapping'!$E$6:$E$37, MATCH('Outputs_pre-361'!$H156, 'Tariff mapping'!$D$6:$D$37, 0)) &amp; "_" &amp; $I156, Outputs_published!$D$6:$D$341, 0))</f>
        <v>106.15</v>
      </c>
      <c r="Y156" s="162">
        <f>INDEX(Outputs_published!Y$6:Y$341, MATCH($E156 &amp; "_" &amp; $F156 &amp; "_" &amp; INDEX('Tariff mapping'!$E$6:$E$37, MATCH('Outputs_pre-361'!$H156, 'Tariff mapping'!$D$6:$D$37, 0)) &amp; "_" &amp; $I156, Outputs_published!$D$6:$D$341, 0))</f>
        <v>80.94</v>
      </c>
      <c r="Z156" s="162">
        <f>INDEX(Outputs_published!Z$6:Z$341, MATCH($E156 &amp; "_" &amp; $F156 &amp; "_" &amp; INDEX('Tariff mapping'!$E$6:$E$37, MATCH('Outputs_pre-361'!$H156, 'Tariff mapping'!$D$6:$D$37, 0)) &amp; "_" &amp; $I156, Outputs_published!$D$6:$D$341, 0))</f>
        <v>89.74</v>
      </c>
      <c r="AA156" s="162">
        <f>INDEX(Outputs_published!AA$6:AA$341, MATCH($E156 &amp; "_" &amp; $F156 &amp; "_" &amp; INDEX('Tariff mapping'!$E$6:$E$37, MATCH('Outputs_pre-361'!$H156, 'Tariff mapping'!$D$6:$D$37, 0)) &amp; "_" &amp; $I156, Outputs_published!$D$6:$D$341, 0))</f>
        <v>95.3</v>
      </c>
      <c r="AB156" s="162">
        <f>INDEX(Outputs_published!AB$6:AB$341, MATCH($E156 &amp; "_" &amp; $F156 &amp; "_" &amp; INDEX('Tariff mapping'!$E$6:$E$37, MATCH('Outputs_pre-361'!$H156, 'Tariff mapping'!$D$6:$D$37, 0)) &amp; "_" &amp; $I156, Outputs_published!$D$6:$D$341, 0))</f>
        <v>100.57</v>
      </c>
      <c r="AC156" s="65"/>
    </row>
    <row r="157" spans="1:29" x14ac:dyDescent="0.35">
      <c r="A157" s="49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162">
        <f>INDEX(Outputs_published!O$6:O$341, MATCH($E157 &amp; "_" &amp; $F157 &amp; "_" &amp; INDEX('Tariff mapping'!$E$6:$E$37, MATCH('Outputs_pre-361'!$H157, 'Tariff mapping'!$D$6:$D$37, 0)) &amp; "_" &amp; $I157, Outputs_published!$D$6:$D$341, 0))</f>
        <v>3.19</v>
      </c>
      <c r="P157" s="162">
        <f>INDEX(Outputs_published!P$6:P$341, MATCH($E157 &amp; "_" &amp; $F157 &amp; "_" &amp; INDEX('Tariff mapping'!$E$6:$E$37, MATCH('Outputs_pre-361'!$H157, 'Tariff mapping'!$D$6:$D$37, 0)) &amp; "_" &amp; $I157, Outputs_published!$D$6:$D$341, 0))</f>
        <v>2.69</v>
      </c>
      <c r="Q157" s="162">
        <f>INDEX(Outputs_published!Q$6:Q$341, MATCH($E157 &amp; "_" &amp; $F157 &amp; "_" &amp; INDEX('Tariff mapping'!$E$6:$E$37, MATCH('Outputs_pre-361'!$H157, 'Tariff mapping'!$D$6:$D$37, 0)) &amp; "_" &amp; $I157, Outputs_published!$D$6:$D$341, 0))</f>
        <v>1.89</v>
      </c>
      <c r="R157" s="162">
        <f>INDEX(Outputs_published!R$6:R$341, MATCH($E157 &amp; "_" &amp; $F157 &amp; "_" &amp; INDEX('Tariff mapping'!$E$6:$E$37, MATCH('Outputs_pre-361'!$H157, 'Tariff mapping'!$D$6:$D$37, 0)) &amp; "_" &amp; $I157, Outputs_published!$D$6:$D$341, 0))</f>
        <v>11.11</v>
      </c>
      <c r="S157" s="162">
        <f>INDEX(Outputs_published!S$6:S$341, MATCH($E157 &amp; "_" &amp; $F157 &amp; "_" &amp; INDEX('Tariff mapping'!$E$6:$E$37, MATCH('Outputs_pre-361'!$H157, 'Tariff mapping'!$D$6:$D$37, 0)) &amp; "_" &amp; $I157, Outputs_published!$D$6:$D$341, 0))</f>
        <v>5.4</v>
      </c>
      <c r="T157" s="162">
        <f>INDEX(Outputs_published!T$6:T$341, MATCH($E157 &amp; "_" &amp; $F157 &amp; "_" &amp; INDEX('Tariff mapping'!$E$6:$E$37, MATCH('Outputs_pre-361'!$H157, 'Tariff mapping'!$D$6:$D$37, 0)) &amp; "_" &amp; $I157, Outputs_published!$D$6:$D$341, 0))</f>
        <v>4.96</v>
      </c>
      <c r="U157" s="162">
        <f>INDEX(Outputs_published!U$6:U$341, MATCH($E157 &amp; "_" &amp; $F157 &amp; "_" &amp; INDEX('Tariff mapping'!$E$6:$E$37, MATCH('Outputs_pre-361'!$H157, 'Tariff mapping'!$D$6:$D$37, 0)) &amp; "_" &amp; $I157, Outputs_published!$D$6:$D$341, 0))</f>
        <v>3.92</v>
      </c>
      <c r="V157" s="162">
        <f>INDEX(Outputs_published!V$6:V$341, MATCH($E157 &amp; "_" &amp; $F157 &amp; "_" &amp; INDEX('Tariff mapping'!$E$6:$E$37, MATCH('Outputs_pre-361'!$H157, 'Tariff mapping'!$D$6:$D$37, 0)) &amp; "_" &amp; $I157, Outputs_published!$D$6:$D$341, 0))</f>
        <v>7.39</v>
      </c>
      <c r="W157" s="162">
        <f>INDEX(Outputs_published!W$6:W$341, MATCH($E157 &amp; "_" &amp; $F157 &amp; "_" &amp; INDEX('Tariff mapping'!$E$6:$E$37, MATCH('Outputs_pre-361'!$H157, 'Tariff mapping'!$D$6:$D$37, 0)) &amp; "_" &amp; $I157, Outputs_published!$D$6:$D$341, 0))</f>
        <v>4.2699999999999996</v>
      </c>
      <c r="X157" s="162">
        <f>INDEX(Outputs_published!X$6:X$341, MATCH($E157 &amp; "_" &amp; $F157 &amp; "_" &amp; INDEX('Tariff mapping'!$E$6:$E$37, MATCH('Outputs_pre-361'!$H157, 'Tariff mapping'!$D$6:$D$37, 0)) &amp; "_" &amp; $I157, Outputs_published!$D$6:$D$341, 0))</f>
        <v>4.01</v>
      </c>
      <c r="Y157" s="162">
        <f>INDEX(Outputs_published!Y$6:Y$341, MATCH($E157 &amp; "_" &amp; $F157 &amp; "_" &amp; INDEX('Tariff mapping'!$E$6:$E$37, MATCH('Outputs_pre-361'!$H157, 'Tariff mapping'!$D$6:$D$37, 0)) &amp; "_" &amp; $I157, Outputs_published!$D$6:$D$341, 0))</f>
        <v>4.28</v>
      </c>
      <c r="Z157" s="162">
        <f>INDEX(Outputs_published!Z$6:Z$341, MATCH($E157 &amp; "_" &amp; $F157 &amp; "_" &amp; INDEX('Tariff mapping'!$E$6:$E$37, MATCH('Outputs_pre-361'!$H157, 'Tariff mapping'!$D$6:$D$37, 0)) &amp; "_" &amp; $I157, Outputs_published!$D$6:$D$341, 0))</f>
        <v>5.16</v>
      </c>
      <c r="AA157" s="162">
        <f>INDEX(Outputs_published!AA$6:AA$341, MATCH($E157 &amp; "_" &amp; $F157 &amp; "_" &amp; INDEX('Tariff mapping'!$E$6:$E$37, MATCH('Outputs_pre-361'!$H157, 'Tariff mapping'!$D$6:$D$37, 0)) &amp; "_" &amp; $I157, Outputs_published!$D$6:$D$341, 0))</f>
        <v>2.95</v>
      </c>
      <c r="AB157" s="162">
        <f>INDEX(Outputs_published!AB$6:AB$341, MATCH($E157 &amp; "_" &amp; $F157 &amp; "_" &amp; INDEX('Tariff mapping'!$E$6:$E$37, MATCH('Outputs_pre-361'!$H157, 'Tariff mapping'!$D$6:$D$37, 0)) &amp; "_" &amp; $I157, Outputs_published!$D$6:$D$341, 0))</f>
        <v>3.74</v>
      </c>
      <c r="AC157" s="65"/>
    </row>
    <row r="158" spans="1:29" x14ac:dyDescent="0.35">
      <c r="A158" s="49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162">
        <f>INDEX(Outputs_published!O$6:O$341, MATCH($E158 &amp; "_" &amp; $F158 &amp; "_" &amp; INDEX('Tariff mapping'!$E$6:$E$37, MATCH('Outputs_pre-361'!$H158, 'Tariff mapping'!$D$6:$D$37, 0)) &amp; "_" &amp; $I158, Outputs_published!$D$6:$D$341, 0))</f>
        <v>5.87</v>
      </c>
      <c r="P158" s="162">
        <f>INDEX(Outputs_published!P$6:P$341, MATCH($E158 &amp; "_" &amp; $F158 &amp; "_" &amp; INDEX('Tariff mapping'!$E$6:$E$37, MATCH('Outputs_pre-361'!$H158, 'Tariff mapping'!$D$6:$D$37, 0)) &amp; "_" &amp; $I158, Outputs_published!$D$6:$D$341, 0))</f>
        <v>4.7</v>
      </c>
      <c r="Q158" s="162">
        <f>INDEX(Outputs_published!Q$6:Q$341, MATCH($E158 &amp; "_" &amp; $F158 &amp; "_" &amp; INDEX('Tariff mapping'!$E$6:$E$37, MATCH('Outputs_pre-361'!$H158, 'Tariff mapping'!$D$6:$D$37, 0)) &amp; "_" &amp; $I158, Outputs_published!$D$6:$D$341, 0))</f>
        <v>3.02</v>
      </c>
      <c r="R158" s="162">
        <f>INDEX(Outputs_published!R$6:R$341, MATCH($E158 &amp; "_" &amp; $F158 &amp; "_" &amp; INDEX('Tariff mapping'!$E$6:$E$37, MATCH('Outputs_pre-361'!$H158, 'Tariff mapping'!$D$6:$D$37, 0)) &amp; "_" &amp; $I158, Outputs_published!$D$6:$D$341, 0))</f>
        <v>13.03</v>
      </c>
      <c r="S158" s="162">
        <f>INDEX(Outputs_published!S$6:S$341, MATCH($E158 &amp; "_" &amp; $F158 &amp; "_" &amp; INDEX('Tariff mapping'!$E$6:$E$37, MATCH('Outputs_pre-361'!$H158, 'Tariff mapping'!$D$6:$D$37, 0)) &amp; "_" &amp; $I158, Outputs_published!$D$6:$D$341, 0))</f>
        <v>6.61</v>
      </c>
      <c r="T158" s="162">
        <f>INDEX(Outputs_published!T$6:T$341, MATCH($E158 &amp; "_" &amp; $F158 &amp; "_" &amp; INDEX('Tariff mapping'!$E$6:$E$37, MATCH('Outputs_pre-361'!$H158, 'Tariff mapping'!$D$6:$D$37, 0)) &amp; "_" &amp; $I158, Outputs_published!$D$6:$D$341, 0))</f>
        <v>6.12</v>
      </c>
      <c r="U158" s="162">
        <f>INDEX(Outputs_published!U$6:U$341, MATCH($E158 &amp; "_" &amp; $F158 &amp; "_" &amp; INDEX('Tariff mapping'!$E$6:$E$37, MATCH('Outputs_pre-361'!$H158, 'Tariff mapping'!$D$6:$D$37, 0)) &amp; "_" &amp; $I158, Outputs_published!$D$6:$D$341, 0))</f>
        <v>6.53</v>
      </c>
      <c r="V158" s="162">
        <f>INDEX(Outputs_published!V$6:V$341, MATCH($E158 &amp; "_" &amp; $F158 &amp; "_" &amp; INDEX('Tariff mapping'!$E$6:$E$37, MATCH('Outputs_pre-361'!$H158, 'Tariff mapping'!$D$6:$D$37, 0)) &amp; "_" &amp; $I158, Outputs_published!$D$6:$D$341, 0))</f>
        <v>8.3000000000000007</v>
      </c>
      <c r="W158" s="162">
        <f>INDEX(Outputs_published!W$6:W$341, MATCH($E158 &amp; "_" &amp; $F158 &amp; "_" &amp; INDEX('Tariff mapping'!$E$6:$E$37, MATCH('Outputs_pre-361'!$H158, 'Tariff mapping'!$D$6:$D$37, 0)) &amp; "_" &amp; $I158, Outputs_published!$D$6:$D$341, 0))</f>
        <v>6.63</v>
      </c>
      <c r="X158" s="162">
        <f>INDEX(Outputs_published!X$6:X$341, MATCH($E158 &amp; "_" &amp; $F158 &amp; "_" &amp; INDEX('Tariff mapping'!$E$6:$E$37, MATCH('Outputs_pre-361'!$H158, 'Tariff mapping'!$D$6:$D$37, 0)) &amp; "_" &amp; $I158, Outputs_published!$D$6:$D$341, 0))</f>
        <v>5.63</v>
      </c>
      <c r="Y158" s="162">
        <f>INDEX(Outputs_published!Y$6:Y$341, MATCH($E158 &amp; "_" &amp; $F158 &amp; "_" &amp; INDEX('Tariff mapping'!$E$6:$E$37, MATCH('Outputs_pre-361'!$H158, 'Tariff mapping'!$D$6:$D$37, 0)) &amp; "_" &amp; $I158, Outputs_published!$D$6:$D$341, 0))</f>
        <v>6.18</v>
      </c>
      <c r="Z158" s="162">
        <f>INDEX(Outputs_published!Z$6:Z$341, MATCH($E158 &amp; "_" &amp; $F158 &amp; "_" &amp; INDEX('Tariff mapping'!$E$6:$E$37, MATCH('Outputs_pre-361'!$H158, 'Tariff mapping'!$D$6:$D$37, 0)) &amp; "_" &amp; $I158, Outputs_published!$D$6:$D$341, 0))</f>
        <v>6.8</v>
      </c>
      <c r="AA158" s="162">
        <f>INDEX(Outputs_published!AA$6:AA$341, MATCH($E158 &amp; "_" &amp; $F158 &amp; "_" &amp; INDEX('Tariff mapping'!$E$6:$E$37, MATCH('Outputs_pre-361'!$H158, 'Tariff mapping'!$D$6:$D$37, 0)) &amp; "_" &amp; $I158, Outputs_published!$D$6:$D$341, 0))</f>
        <v>6.74</v>
      </c>
      <c r="AB158" s="162">
        <f>INDEX(Outputs_published!AB$6:AB$341, MATCH($E158 &amp; "_" &amp; $F158 &amp; "_" &amp; INDEX('Tariff mapping'!$E$6:$E$37, MATCH('Outputs_pre-361'!$H158, 'Tariff mapping'!$D$6:$D$37, 0)) &amp; "_" &amp; $I158, Outputs_published!$D$6:$D$341, 0))</f>
        <v>7.05</v>
      </c>
      <c r="AC158" s="65"/>
    </row>
    <row r="159" spans="1:29" x14ac:dyDescent="0.35">
      <c r="A159" s="49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162">
        <f>INDEX(Outputs_published!O$6:O$341, MATCH($E159 &amp; "_" &amp; $F159 &amp; "_" &amp; INDEX('Tariff mapping'!$E$6:$E$37, MATCH('Outputs_pre-361'!$H159, 'Tariff mapping'!$D$6:$D$37, 0)) &amp; "_" &amp; $I159, Outputs_published!$D$6:$D$341, 0))</f>
        <v>0.112</v>
      </c>
      <c r="P159" s="162">
        <f>INDEX(Outputs_published!P$6:P$341, MATCH($E159 &amp; "_" &amp; $F159 &amp; "_" &amp; INDEX('Tariff mapping'!$E$6:$E$37, MATCH('Outputs_pre-361'!$H159, 'Tariff mapping'!$D$6:$D$37, 0)) &amp; "_" &amp; $I159, Outputs_published!$D$6:$D$341, 0))</f>
        <v>0.05</v>
      </c>
      <c r="Q159" s="162">
        <f>INDEX(Outputs_published!Q$6:Q$341, MATCH($E159 &amp; "_" &amp; $F159 &amp; "_" &amp; INDEX('Tariff mapping'!$E$6:$E$37, MATCH('Outputs_pre-361'!$H159, 'Tariff mapping'!$D$6:$D$37, 0)) &amp; "_" &amp; $I159, Outputs_published!$D$6:$D$341, 0))</f>
        <v>5.2999999999999999E-2</v>
      </c>
      <c r="R159" s="162">
        <f>INDEX(Outputs_published!R$6:R$341, MATCH($E159 &amp; "_" &amp; $F159 &amp; "_" &amp; INDEX('Tariff mapping'!$E$6:$E$37, MATCH('Outputs_pre-361'!$H159, 'Tariff mapping'!$D$6:$D$37, 0)) &amp; "_" &amp; $I159, Outputs_published!$D$6:$D$341, 0))</f>
        <v>8.8999999999999996E-2</v>
      </c>
      <c r="S159" s="162">
        <f>INDEX(Outputs_published!S$6:S$341, MATCH($E159 &amp; "_" &amp; $F159 &amp; "_" &amp; INDEX('Tariff mapping'!$E$6:$E$37, MATCH('Outputs_pre-361'!$H159, 'Tariff mapping'!$D$6:$D$37, 0)) &amp; "_" &amp; $I159, Outputs_published!$D$6:$D$341, 0))</f>
        <v>0.09</v>
      </c>
      <c r="T159" s="162">
        <f>INDEX(Outputs_published!T$6:T$341, MATCH($E159 &amp; "_" &amp; $F159 &amp; "_" &amp; INDEX('Tariff mapping'!$E$6:$E$37, MATCH('Outputs_pre-361'!$H159, 'Tariff mapping'!$D$6:$D$37, 0)) &amp; "_" &amp; $I159, Outputs_published!$D$6:$D$341, 0))</f>
        <v>0.10199999999999999</v>
      </c>
      <c r="U159" s="162">
        <f>INDEX(Outputs_published!U$6:U$341, MATCH($E159 &amp; "_" &amp; $F159 &amp; "_" &amp; INDEX('Tariff mapping'!$E$6:$E$37, MATCH('Outputs_pre-361'!$H159, 'Tariff mapping'!$D$6:$D$37, 0)) &amp; "_" &amp; $I159, Outputs_published!$D$6:$D$341, 0))</f>
        <v>0.17299999999999999</v>
      </c>
      <c r="V159" s="162">
        <f>INDEX(Outputs_published!V$6:V$341, MATCH($E159 &amp; "_" &amp; $F159 &amp; "_" &amp; INDEX('Tariff mapping'!$E$6:$E$37, MATCH('Outputs_pre-361'!$H159, 'Tariff mapping'!$D$6:$D$37, 0)) &amp; "_" &amp; $I159, Outputs_published!$D$6:$D$341, 0))</f>
        <v>0.2</v>
      </c>
      <c r="W159" s="162">
        <f>INDEX(Outputs_published!W$6:W$341, MATCH($E159 &amp; "_" &amp; $F159 &amp; "_" &amp; INDEX('Tariff mapping'!$E$6:$E$37, MATCH('Outputs_pre-361'!$H159, 'Tariff mapping'!$D$6:$D$37, 0)) &amp; "_" &amp; $I159, Outputs_published!$D$6:$D$341, 0))</f>
        <v>0.151</v>
      </c>
      <c r="X159" s="162">
        <f>INDEX(Outputs_published!X$6:X$341, MATCH($E159 &amp; "_" &amp; $F159 &amp; "_" &amp; INDEX('Tariff mapping'!$E$6:$E$37, MATCH('Outputs_pre-361'!$H159, 'Tariff mapping'!$D$6:$D$37, 0)) &amp; "_" &amp; $I159, Outputs_published!$D$6:$D$341, 0))</f>
        <v>0.16900000000000001</v>
      </c>
      <c r="Y159" s="162">
        <f>INDEX(Outputs_published!Y$6:Y$341, MATCH($E159 &amp; "_" &amp; $F159 &amp; "_" &amp; INDEX('Tariff mapping'!$E$6:$E$37, MATCH('Outputs_pre-361'!$H159, 'Tariff mapping'!$D$6:$D$37, 0)) &amp; "_" &amp; $I159, Outputs_published!$D$6:$D$341, 0))</f>
        <v>5.7000000000000002E-2</v>
      </c>
      <c r="Z159" s="162">
        <f>INDEX(Outputs_published!Z$6:Z$341, MATCH($E159 &amp; "_" &amp; $F159 &amp; "_" &amp; INDEX('Tariff mapping'!$E$6:$E$37, MATCH('Outputs_pre-361'!$H159, 'Tariff mapping'!$D$6:$D$37, 0)) &amp; "_" &amp; $I159, Outputs_published!$D$6:$D$341, 0))</f>
        <v>5.6000000000000001E-2</v>
      </c>
      <c r="AA159" s="162">
        <f>INDEX(Outputs_published!AA$6:AA$341, MATCH($E159 &amp; "_" &amp; $F159 &amp; "_" &amp; INDEX('Tariff mapping'!$E$6:$E$37, MATCH('Outputs_pre-361'!$H159, 'Tariff mapping'!$D$6:$D$37, 0)) &amp; "_" &amp; $I159, Outputs_published!$D$6:$D$341, 0))</f>
        <v>5.3999999999999999E-2</v>
      </c>
      <c r="AB159" s="162">
        <f>INDEX(Outputs_published!AB$6:AB$341, MATCH($E159 &amp; "_" &amp; $F159 &amp; "_" &amp; INDEX('Tariff mapping'!$E$6:$E$37, MATCH('Outputs_pre-361'!$H159, 'Tariff mapping'!$D$6:$D$37, 0)) &amp; "_" &amp; $I159, Outputs_published!$D$6:$D$341, 0))</f>
        <v>0.105</v>
      </c>
      <c r="AC159" s="65"/>
    </row>
    <row r="160" spans="1:29" x14ac:dyDescent="0.35">
      <c r="A160" s="49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162">
        <f>INDEX(Outputs_published!O$6:O$341, MATCH($E160 &amp; "_" &amp; $F160 &amp; "_" &amp; INDEX('Tariff mapping'!$E$6:$E$37, MATCH('Outputs_pre-361'!$H160, 'Tariff mapping'!$D$6:$D$37, 0)) &amp; "_" &amp; $I160, Outputs_published!$D$6:$D$341, 0))</f>
        <v>4.5039999999999996</v>
      </c>
      <c r="P160" s="162">
        <f>INDEX(Outputs_published!P$6:P$341, MATCH($E160 &amp; "_" &amp; $F160 &amp; "_" &amp; INDEX('Tariff mapping'!$E$6:$E$37, MATCH('Outputs_pre-361'!$H160, 'Tariff mapping'!$D$6:$D$37, 0)) &amp; "_" &amp; $I160, Outputs_published!$D$6:$D$341, 0))</f>
        <v>3.9729999999999999</v>
      </c>
      <c r="Q160" s="162">
        <f>INDEX(Outputs_published!Q$6:Q$341, MATCH($E160 &amp; "_" &amp; $F160 &amp; "_" &amp; INDEX('Tariff mapping'!$E$6:$E$37, MATCH('Outputs_pre-361'!$H160, 'Tariff mapping'!$D$6:$D$37, 0)) &amp; "_" &amp; $I160, Outputs_published!$D$6:$D$341, 0))</f>
        <v>2.9790000000000001</v>
      </c>
      <c r="R160" s="162">
        <f>INDEX(Outputs_published!R$6:R$341, MATCH($E160 &amp; "_" &amp; $F160 &amp; "_" &amp; INDEX('Tariff mapping'!$E$6:$E$37, MATCH('Outputs_pre-361'!$H160, 'Tariff mapping'!$D$6:$D$37, 0)) &amp; "_" &amp; $I160, Outputs_published!$D$6:$D$341, 0))</f>
        <v>4.0869999999999997</v>
      </c>
      <c r="S160" s="162">
        <f>INDEX(Outputs_published!S$6:S$341, MATCH($E160 &amp; "_" &amp; $F160 &amp; "_" &amp; INDEX('Tariff mapping'!$E$6:$E$37, MATCH('Outputs_pre-361'!$H160, 'Tariff mapping'!$D$6:$D$37, 0)) &amp; "_" &amp; $I160, Outputs_published!$D$6:$D$341, 0))</f>
        <v>3.698</v>
      </c>
      <c r="T160" s="162">
        <f>INDEX(Outputs_published!T$6:T$341, MATCH($E160 &amp; "_" &amp; $F160 &amp; "_" &amp; INDEX('Tariff mapping'!$E$6:$E$37, MATCH('Outputs_pre-361'!$H160, 'Tariff mapping'!$D$6:$D$37, 0)) &amp; "_" &amp; $I160, Outputs_published!$D$6:$D$341, 0))</f>
        <v>4.3010000000000002</v>
      </c>
      <c r="U160" s="162">
        <f>INDEX(Outputs_published!U$6:U$341, MATCH($E160 &amp; "_" &amp; $F160 &amp; "_" &amp; INDEX('Tariff mapping'!$E$6:$E$37, MATCH('Outputs_pre-361'!$H160, 'Tariff mapping'!$D$6:$D$37, 0)) &amp; "_" &amp; $I160, Outputs_published!$D$6:$D$341, 0))</f>
        <v>6.53</v>
      </c>
      <c r="V160" s="162">
        <f>INDEX(Outputs_published!V$6:V$341, MATCH($E160 &amp; "_" &amp; $F160 &amp; "_" &amp; INDEX('Tariff mapping'!$E$6:$E$37, MATCH('Outputs_pre-361'!$H160, 'Tariff mapping'!$D$6:$D$37, 0)) &amp; "_" &amp; $I160, Outputs_published!$D$6:$D$341, 0))</f>
        <v>2.056</v>
      </c>
      <c r="W160" s="162">
        <f>INDEX(Outputs_published!W$6:W$341, MATCH($E160 &amp; "_" &amp; $F160 &amp; "_" &amp; INDEX('Tariff mapping'!$E$6:$E$37, MATCH('Outputs_pre-361'!$H160, 'Tariff mapping'!$D$6:$D$37, 0)) &amp; "_" &amp; $I160, Outputs_published!$D$6:$D$341, 0))</f>
        <v>5.4710000000000001</v>
      </c>
      <c r="X160" s="162">
        <f>INDEX(Outputs_published!X$6:X$341, MATCH($E160 &amp; "_" &amp; $F160 &amp; "_" &amp; INDEX('Tariff mapping'!$E$6:$E$37, MATCH('Outputs_pre-361'!$H160, 'Tariff mapping'!$D$6:$D$37, 0)) &amp; "_" &amp; $I160, Outputs_published!$D$6:$D$341, 0))</f>
        <v>5.798</v>
      </c>
      <c r="Y160" s="162">
        <f>INDEX(Outputs_published!Y$6:Y$341, MATCH($E160 &amp; "_" &amp; $F160 &amp; "_" &amp; INDEX('Tariff mapping'!$E$6:$E$37, MATCH('Outputs_pre-361'!$H160, 'Tariff mapping'!$D$6:$D$37, 0)) &amp; "_" &amp; $I160, Outputs_published!$D$6:$D$341, 0))</f>
        <v>2.903</v>
      </c>
      <c r="Z160" s="162">
        <f>INDEX(Outputs_published!Z$6:Z$341, MATCH($E160 &amp; "_" &amp; $F160 &amp; "_" &amp; INDEX('Tariff mapping'!$E$6:$E$37, MATCH('Outputs_pre-361'!$H160, 'Tariff mapping'!$D$6:$D$37, 0)) &amp; "_" &amp; $I160, Outputs_published!$D$6:$D$341, 0))</f>
        <v>2.544</v>
      </c>
      <c r="AA160" s="162">
        <f>INDEX(Outputs_published!AA$6:AA$341, MATCH($E160 &amp; "_" &amp; $F160 &amp; "_" &amp; INDEX('Tariff mapping'!$E$6:$E$37, MATCH('Outputs_pre-361'!$H160, 'Tariff mapping'!$D$6:$D$37, 0)) &amp; "_" &amp; $I160, Outputs_published!$D$6:$D$341, 0))</f>
        <v>6.0839999999999996</v>
      </c>
      <c r="AB160" s="162">
        <f>INDEX(Outputs_published!AB$6:AB$341, MATCH($E160 &amp; "_" &amp; $F160 &amp; "_" &amp; INDEX('Tariff mapping'!$E$6:$E$37, MATCH('Outputs_pre-361'!$H160, 'Tariff mapping'!$D$6:$D$37, 0)) &amp; "_" &amp; $I160, Outputs_published!$D$6:$D$341, 0))</f>
        <v>5.0469999999999997</v>
      </c>
      <c r="AC160" s="65"/>
    </row>
    <row r="161" spans="1:29" x14ac:dyDescent="0.35">
      <c r="A161" s="49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162">
        <f>INDEX(Outputs_published!O$6:O$341, MATCH($E161 &amp; "_" &amp; $F161 &amp; "_" &amp; INDEX('Tariff mapping'!$E$6:$E$37, MATCH('Outputs_pre-361'!$H161, 'Tariff mapping'!$D$6:$D$37, 0)) &amp; "_" &amp; $I161, Outputs_published!$D$6:$D$341, 0))</f>
        <v>0.94799999999999995</v>
      </c>
      <c r="P161" s="162">
        <f>INDEX(Outputs_published!P$6:P$341, MATCH($E161 &amp; "_" &amp; $F161 &amp; "_" &amp; INDEX('Tariff mapping'!$E$6:$E$37, MATCH('Outputs_pre-361'!$H161, 'Tariff mapping'!$D$6:$D$37, 0)) &amp; "_" &amp; $I161, Outputs_published!$D$6:$D$341, 0))</f>
        <v>1.4359999999999999</v>
      </c>
      <c r="Q161" s="162">
        <f>INDEX(Outputs_published!Q$6:Q$341, MATCH($E161 &amp; "_" &amp; $F161 &amp; "_" &amp; INDEX('Tariff mapping'!$E$6:$E$37, MATCH('Outputs_pre-361'!$H161, 'Tariff mapping'!$D$6:$D$37, 0)) &amp; "_" &amp; $I161, Outputs_published!$D$6:$D$341, 0))</f>
        <v>1.3320000000000001</v>
      </c>
      <c r="R161" s="162">
        <f>INDEX(Outputs_published!R$6:R$341, MATCH($E161 &amp; "_" &amp; $F161 &amp; "_" &amp; INDEX('Tariff mapping'!$E$6:$E$37, MATCH('Outputs_pre-361'!$H161, 'Tariff mapping'!$D$6:$D$37, 0)) &amp; "_" &amp; $I161, Outputs_published!$D$6:$D$341, 0))</f>
        <v>1.7410000000000001</v>
      </c>
      <c r="S161" s="162">
        <f>INDEX(Outputs_published!S$6:S$341, MATCH($E161 &amp; "_" &amp; $F161 &amp; "_" &amp; INDEX('Tariff mapping'!$E$6:$E$37, MATCH('Outputs_pre-361'!$H161, 'Tariff mapping'!$D$6:$D$37, 0)) &amp; "_" &amp; $I161, Outputs_published!$D$6:$D$341, 0))</f>
        <v>0.64600000000000002</v>
      </c>
      <c r="T161" s="162">
        <f>INDEX(Outputs_published!T$6:T$341, MATCH($E161 &amp; "_" &amp; $F161 &amp; "_" &amp; INDEX('Tariff mapping'!$E$6:$E$37, MATCH('Outputs_pre-361'!$H161, 'Tariff mapping'!$D$6:$D$37, 0)) &amp; "_" &amp; $I161, Outputs_published!$D$6:$D$341, 0))</f>
        <v>1.4</v>
      </c>
      <c r="U161" s="162">
        <f>INDEX(Outputs_published!U$6:U$341, MATCH($E161 &amp; "_" &amp; $F161 &amp; "_" &amp; INDEX('Tariff mapping'!$E$6:$E$37, MATCH('Outputs_pre-361'!$H161, 'Tariff mapping'!$D$6:$D$37, 0)) &amp; "_" &amp; $I161, Outputs_published!$D$6:$D$341, 0))</f>
        <v>1.9930000000000001</v>
      </c>
      <c r="V161" s="162">
        <f>INDEX(Outputs_published!V$6:V$341, MATCH($E161 &amp; "_" &amp; $F161 &amp; "_" &amp; INDEX('Tariff mapping'!$E$6:$E$37, MATCH('Outputs_pre-361'!$H161, 'Tariff mapping'!$D$6:$D$37, 0)) &amp; "_" &amp; $I161, Outputs_published!$D$6:$D$341, 0))</f>
        <v>0</v>
      </c>
      <c r="W161" s="162">
        <f>INDEX(Outputs_published!W$6:W$341, MATCH($E161 &amp; "_" &amp; $F161 &amp; "_" &amp; INDEX('Tariff mapping'!$E$6:$E$37, MATCH('Outputs_pre-361'!$H161, 'Tariff mapping'!$D$6:$D$37, 0)) &amp; "_" &amp; $I161, Outputs_published!$D$6:$D$341, 0))</f>
        <v>0.71299999999999997</v>
      </c>
      <c r="X161" s="162">
        <f>INDEX(Outputs_published!X$6:X$341, MATCH($E161 &amp; "_" &amp; $F161 &amp; "_" &amp; INDEX('Tariff mapping'!$E$6:$E$37, MATCH('Outputs_pre-361'!$H161, 'Tariff mapping'!$D$6:$D$37, 0)) &amp; "_" &amp; $I161, Outputs_published!$D$6:$D$341, 0))</f>
        <v>0.307</v>
      </c>
      <c r="Y161" s="162">
        <f>INDEX(Outputs_published!Y$6:Y$341, MATCH($E161 &amp; "_" &amp; $F161 &amp; "_" &amp; INDEX('Tariff mapping'!$E$6:$E$37, MATCH('Outputs_pre-361'!$H161, 'Tariff mapping'!$D$6:$D$37, 0)) &amp; "_" &amp; $I161, Outputs_published!$D$6:$D$341, 0))</f>
        <v>1.0649999999999999</v>
      </c>
      <c r="Z161" s="162">
        <f>INDEX(Outputs_published!Z$6:Z$341, MATCH($E161 &amp; "_" &amp; $F161 &amp; "_" &amp; INDEX('Tariff mapping'!$E$6:$E$37, MATCH('Outputs_pre-361'!$H161, 'Tariff mapping'!$D$6:$D$37, 0)) &amp; "_" &amp; $I161, Outputs_published!$D$6:$D$341, 0))</f>
        <v>1.2949999999999999</v>
      </c>
      <c r="AA161" s="162">
        <f>INDEX(Outputs_published!AA$6:AA$341, MATCH($E161 &amp; "_" &amp; $F161 &amp; "_" &amp; INDEX('Tariff mapping'!$E$6:$E$37, MATCH('Outputs_pre-361'!$H161, 'Tariff mapping'!$D$6:$D$37, 0)) &amp; "_" &amp; $I161, Outputs_published!$D$6:$D$341, 0))</f>
        <v>1.484</v>
      </c>
      <c r="AB161" s="162">
        <f>INDEX(Outputs_published!AB$6:AB$341, MATCH($E161 &amp; "_" &amp; $F161 &amp; "_" &amp; INDEX('Tariff mapping'!$E$6:$E$37, MATCH('Outputs_pre-361'!$H161, 'Tariff mapping'!$D$6:$D$37, 0)) &amp; "_" &amp; $I161, Outputs_published!$D$6:$D$341, 0))</f>
        <v>1.554</v>
      </c>
      <c r="AC161" s="65"/>
    </row>
    <row r="162" spans="1:29" x14ac:dyDescent="0.35">
      <c r="A162" s="49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162">
        <f>INDEX(Outputs_published!O$6:O$341, MATCH($E162 &amp; "_" &amp; $F162 &amp; "_" &amp; INDEX('Tariff mapping'!$E$6:$E$37, MATCH('Outputs_pre-361'!$H162, 'Tariff mapping'!$D$6:$D$37, 0)) &amp; "_" &amp; $I162, Outputs_published!$D$6:$D$341, 0))</f>
        <v>0.55400000000000005</v>
      </c>
      <c r="P162" s="162">
        <f>INDEX(Outputs_published!P$6:P$341, MATCH($E162 &amp; "_" &amp; $F162 &amp; "_" &amp; INDEX('Tariff mapping'!$E$6:$E$37, MATCH('Outputs_pre-361'!$H162, 'Tariff mapping'!$D$6:$D$37, 0)) &amp; "_" &amp; $I162, Outputs_published!$D$6:$D$341, 0))</f>
        <v>1.2170000000000001</v>
      </c>
      <c r="Q162" s="162">
        <f>INDEX(Outputs_published!Q$6:Q$341, MATCH($E162 &amp; "_" &amp; $F162 &amp; "_" &amp; INDEX('Tariff mapping'!$E$6:$E$37, MATCH('Outputs_pre-361'!$H162, 'Tariff mapping'!$D$6:$D$37, 0)) &amp; "_" &amp; $I162, Outputs_published!$D$6:$D$341, 0))</f>
        <v>1.0620000000000001</v>
      </c>
      <c r="R162" s="162">
        <f>INDEX(Outputs_published!R$6:R$341, MATCH($E162 &amp; "_" &amp; $F162 &amp; "_" &amp; INDEX('Tariff mapping'!$E$6:$E$37, MATCH('Outputs_pre-361'!$H162, 'Tariff mapping'!$D$6:$D$37, 0)) &amp; "_" &amp; $I162, Outputs_published!$D$6:$D$341, 0))</f>
        <v>1.518</v>
      </c>
      <c r="S162" s="162">
        <f>INDEX(Outputs_published!S$6:S$341, MATCH($E162 &amp; "_" &amp; $F162 &amp; "_" &amp; INDEX('Tariff mapping'!$E$6:$E$37, MATCH('Outputs_pre-361'!$H162, 'Tariff mapping'!$D$6:$D$37, 0)) &amp; "_" &amp; $I162, Outputs_published!$D$6:$D$341, 0))</f>
        <v>0.45800000000000002</v>
      </c>
      <c r="T162" s="162">
        <f>INDEX(Outputs_published!T$6:T$341, MATCH($E162 &amp; "_" &amp; $F162 &amp; "_" &amp; INDEX('Tariff mapping'!$E$6:$E$37, MATCH('Outputs_pre-361'!$H162, 'Tariff mapping'!$D$6:$D$37, 0)) &amp; "_" &amp; $I162, Outputs_published!$D$6:$D$341, 0))</f>
        <v>1.151</v>
      </c>
      <c r="U162" s="162">
        <f>INDEX(Outputs_published!U$6:U$341, MATCH($E162 &amp; "_" &amp; $F162 &amp; "_" &amp; INDEX('Tariff mapping'!$E$6:$E$37, MATCH('Outputs_pre-361'!$H162, 'Tariff mapping'!$D$6:$D$37, 0)) &amp; "_" &amp; $I162, Outputs_published!$D$6:$D$341, 0))</f>
        <v>1.468</v>
      </c>
      <c r="V162" s="162">
        <f>INDEX(Outputs_published!V$6:V$341, MATCH($E162 &amp; "_" &amp; $F162 &amp; "_" &amp; INDEX('Tariff mapping'!$E$6:$E$37, MATCH('Outputs_pre-361'!$H162, 'Tariff mapping'!$D$6:$D$37, 0)) &amp; "_" &amp; $I162, Outputs_published!$D$6:$D$341, 0))</f>
        <v>0</v>
      </c>
      <c r="W162" s="162">
        <f>INDEX(Outputs_published!W$6:W$341, MATCH($E162 &amp; "_" &amp; $F162 &amp; "_" &amp; INDEX('Tariff mapping'!$E$6:$E$37, MATCH('Outputs_pre-361'!$H162, 'Tariff mapping'!$D$6:$D$37, 0)) &amp; "_" &amp; $I162, Outputs_published!$D$6:$D$341, 0))</f>
        <v>0.57999999999999996</v>
      </c>
      <c r="X162" s="162">
        <f>INDEX(Outputs_published!X$6:X$341, MATCH($E162 &amp; "_" &amp; $F162 &amp; "_" &amp; INDEX('Tariff mapping'!$E$6:$E$37, MATCH('Outputs_pre-361'!$H162, 'Tariff mapping'!$D$6:$D$37, 0)) &amp; "_" &amp; $I162, Outputs_published!$D$6:$D$341, 0))</f>
        <v>0.19500000000000001</v>
      </c>
      <c r="Y162" s="162">
        <f>INDEX(Outputs_published!Y$6:Y$341, MATCH($E162 &amp; "_" &amp; $F162 &amp; "_" &amp; INDEX('Tariff mapping'!$E$6:$E$37, MATCH('Outputs_pre-361'!$H162, 'Tariff mapping'!$D$6:$D$37, 0)) &amp; "_" &amp; $I162, Outputs_published!$D$6:$D$341, 0))</f>
        <v>0.88300000000000001</v>
      </c>
      <c r="Z162" s="162">
        <f>INDEX(Outputs_published!Z$6:Z$341, MATCH($E162 &amp; "_" &amp; $F162 &amp; "_" &amp; INDEX('Tariff mapping'!$E$6:$E$37, MATCH('Outputs_pre-361'!$H162, 'Tariff mapping'!$D$6:$D$37, 0)) &amp; "_" &amp; $I162, Outputs_published!$D$6:$D$341, 0))</f>
        <v>1.097</v>
      </c>
      <c r="AA162" s="162">
        <f>INDEX(Outputs_published!AA$6:AA$341, MATCH($E162 &amp; "_" &amp; $F162 &amp; "_" &amp; INDEX('Tariff mapping'!$E$6:$E$37, MATCH('Outputs_pre-361'!$H162, 'Tariff mapping'!$D$6:$D$37, 0)) &amp; "_" &amp; $I162, Outputs_published!$D$6:$D$341, 0))</f>
        <v>1.3680000000000001</v>
      </c>
      <c r="AB162" s="162">
        <f>INDEX(Outputs_published!AB$6:AB$341, MATCH($E162 &amp; "_" &amp; $F162 &amp; "_" &amp; INDEX('Tariff mapping'!$E$6:$E$37, MATCH('Outputs_pre-361'!$H162, 'Tariff mapping'!$D$6:$D$37, 0)) &amp; "_" &amp; $I162, Outputs_published!$D$6:$D$341, 0))</f>
        <v>1.3340000000000001</v>
      </c>
      <c r="AC162" s="65"/>
    </row>
    <row r="163" spans="1:29" x14ac:dyDescent="0.35">
      <c r="A163" s="49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162">
        <f>INDEX(Outputs_published!O$6:O$341, MATCH($E163 &amp; "_" &amp; $F163 &amp; "_" &amp; INDEX('Tariff mapping'!$E$6:$E$37, MATCH('Outputs_pre-361'!$H163, 'Tariff mapping'!$D$6:$D$37, 0)) &amp; "_" &amp; $I163, Outputs_published!$D$6:$D$341, 0))</f>
        <v>120.65</v>
      </c>
      <c r="P163" s="162">
        <f>INDEX(Outputs_published!P$6:P$341, MATCH($E163 &amp; "_" &amp; $F163 &amp; "_" &amp; INDEX('Tariff mapping'!$E$6:$E$37, MATCH('Outputs_pre-361'!$H163, 'Tariff mapping'!$D$6:$D$37, 0)) &amp; "_" &amp; $I163, Outputs_published!$D$6:$D$341, 0))</f>
        <v>152.29</v>
      </c>
      <c r="Q163" s="162">
        <f>INDEX(Outputs_published!Q$6:Q$341, MATCH($E163 &amp; "_" &amp; $F163 &amp; "_" &amp; INDEX('Tariff mapping'!$E$6:$E$37, MATCH('Outputs_pre-361'!$H163, 'Tariff mapping'!$D$6:$D$37, 0)) &amp; "_" &amp; $I163, Outputs_published!$D$6:$D$341, 0))</f>
        <v>180.25</v>
      </c>
      <c r="R163" s="162">
        <f>INDEX(Outputs_published!R$6:R$341, MATCH($E163 &amp; "_" &amp; $F163 &amp; "_" &amp; INDEX('Tariff mapping'!$E$6:$E$37, MATCH('Outputs_pre-361'!$H163, 'Tariff mapping'!$D$6:$D$37, 0)) &amp; "_" &amp; $I163, Outputs_published!$D$6:$D$341, 0))</f>
        <v>307.69</v>
      </c>
      <c r="S163" s="162">
        <f>INDEX(Outputs_published!S$6:S$341, MATCH($E163 &amp; "_" &amp; $F163 &amp; "_" &amp; INDEX('Tariff mapping'!$E$6:$E$37, MATCH('Outputs_pre-361'!$H163, 'Tariff mapping'!$D$6:$D$37, 0)) &amp; "_" &amp; $I163, Outputs_published!$D$6:$D$341, 0))</f>
        <v>173.3</v>
      </c>
      <c r="T163" s="162">
        <f>INDEX(Outputs_published!T$6:T$341, MATCH($E163 &amp; "_" &amp; $F163 &amp; "_" &amp; INDEX('Tariff mapping'!$E$6:$E$37, MATCH('Outputs_pre-361'!$H163, 'Tariff mapping'!$D$6:$D$37, 0)) &amp; "_" &amp; $I163, Outputs_published!$D$6:$D$341, 0))</f>
        <v>124.35</v>
      </c>
      <c r="U163" s="162">
        <f>INDEX(Outputs_published!U$6:U$341, MATCH($E163 &amp; "_" &amp; $F163 &amp; "_" &amp; INDEX('Tariff mapping'!$E$6:$E$37, MATCH('Outputs_pre-361'!$H163, 'Tariff mapping'!$D$6:$D$37, 0)) &amp; "_" &amp; $I163, Outputs_published!$D$6:$D$341, 0))</f>
        <v>89.17</v>
      </c>
      <c r="V163" s="162">
        <f>INDEX(Outputs_published!V$6:V$341, MATCH($E163 &amp; "_" &amp; $F163 &amp; "_" &amp; INDEX('Tariff mapping'!$E$6:$E$37, MATCH('Outputs_pre-361'!$H163, 'Tariff mapping'!$D$6:$D$37, 0)) &amp; "_" &amp; $I163, Outputs_published!$D$6:$D$341, 0))</f>
        <v>79.97</v>
      </c>
      <c r="W163" s="162">
        <f>INDEX(Outputs_published!W$6:W$341, MATCH($E163 &amp; "_" &amp; $F163 &amp; "_" &amp; INDEX('Tariff mapping'!$E$6:$E$37, MATCH('Outputs_pre-361'!$H163, 'Tariff mapping'!$D$6:$D$37, 0)) &amp; "_" &amp; $I163, Outputs_published!$D$6:$D$341, 0))</f>
        <v>111.11</v>
      </c>
      <c r="X163" s="162">
        <f>INDEX(Outputs_published!X$6:X$341, MATCH($E163 &amp; "_" &amp; $F163 &amp; "_" &amp; INDEX('Tariff mapping'!$E$6:$E$37, MATCH('Outputs_pre-361'!$H163, 'Tariff mapping'!$D$6:$D$37, 0)) &amp; "_" &amp; $I163, Outputs_published!$D$6:$D$341, 0))</f>
        <v>106.15</v>
      </c>
      <c r="Y163" s="162">
        <f>INDEX(Outputs_published!Y$6:Y$341, MATCH($E163 &amp; "_" &amp; $F163 &amp; "_" &amp; INDEX('Tariff mapping'!$E$6:$E$37, MATCH('Outputs_pre-361'!$H163, 'Tariff mapping'!$D$6:$D$37, 0)) &amp; "_" &amp; $I163, Outputs_published!$D$6:$D$341, 0))</f>
        <v>80.94</v>
      </c>
      <c r="Z163" s="162">
        <f>INDEX(Outputs_published!Z$6:Z$341, MATCH($E163 &amp; "_" &amp; $F163 &amp; "_" &amp; INDEX('Tariff mapping'!$E$6:$E$37, MATCH('Outputs_pre-361'!$H163, 'Tariff mapping'!$D$6:$D$37, 0)) &amp; "_" &amp; $I163, Outputs_published!$D$6:$D$341, 0))</f>
        <v>89.74</v>
      </c>
      <c r="AA163" s="162">
        <f>INDEX(Outputs_published!AA$6:AA$341, MATCH($E163 &amp; "_" &amp; $F163 &amp; "_" &amp; INDEX('Tariff mapping'!$E$6:$E$37, MATCH('Outputs_pre-361'!$H163, 'Tariff mapping'!$D$6:$D$37, 0)) &amp; "_" &amp; $I163, Outputs_published!$D$6:$D$341, 0))</f>
        <v>95.3</v>
      </c>
      <c r="AB163" s="162">
        <f>INDEX(Outputs_published!AB$6:AB$341, MATCH($E163 &amp; "_" &amp; $F163 &amp; "_" &amp; INDEX('Tariff mapping'!$E$6:$E$37, MATCH('Outputs_pre-361'!$H163, 'Tariff mapping'!$D$6:$D$37, 0)) &amp; "_" &amp; $I163, Outputs_published!$D$6:$D$341, 0))</f>
        <v>100.57</v>
      </c>
      <c r="AC163" s="65"/>
    </row>
    <row r="164" spans="1:29" x14ac:dyDescent="0.35">
      <c r="A164" s="49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162">
        <f>INDEX(Outputs_published!O$6:O$341, MATCH($E164 &amp; "_" &amp; $F164 &amp; "_" &amp; INDEX('Tariff mapping'!$E$6:$E$37, MATCH('Outputs_pre-361'!$H164, 'Tariff mapping'!$D$6:$D$37, 0)) &amp; "_" &amp; $I164, Outputs_published!$D$6:$D$341, 0))</f>
        <v>3.19</v>
      </c>
      <c r="P164" s="162">
        <f>INDEX(Outputs_published!P$6:P$341, MATCH($E164 &amp; "_" &amp; $F164 &amp; "_" &amp; INDEX('Tariff mapping'!$E$6:$E$37, MATCH('Outputs_pre-361'!$H164, 'Tariff mapping'!$D$6:$D$37, 0)) &amp; "_" &amp; $I164, Outputs_published!$D$6:$D$341, 0))</f>
        <v>2.69</v>
      </c>
      <c r="Q164" s="162">
        <f>INDEX(Outputs_published!Q$6:Q$341, MATCH($E164 &amp; "_" &amp; $F164 &amp; "_" &amp; INDEX('Tariff mapping'!$E$6:$E$37, MATCH('Outputs_pre-361'!$H164, 'Tariff mapping'!$D$6:$D$37, 0)) &amp; "_" &amp; $I164, Outputs_published!$D$6:$D$341, 0))</f>
        <v>1.89</v>
      </c>
      <c r="R164" s="162">
        <f>INDEX(Outputs_published!R$6:R$341, MATCH($E164 &amp; "_" &amp; $F164 &amp; "_" &amp; INDEX('Tariff mapping'!$E$6:$E$37, MATCH('Outputs_pre-361'!$H164, 'Tariff mapping'!$D$6:$D$37, 0)) &amp; "_" &amp; $I164, Outputs_published!$D$6:$D$341, 0))</f>
        <v>11.11</v>
      </c>
      <c r="S164" s="162">
        <f>INDEX(Outputs_published!S$6:S$341, MATCH($E164 &amp; "_" &amp; $F164 &amp; "_" &amp; INDEX('Tariff mapping'!$E$6:$E$37, MATCH('Outputs_pre-361'!$H164, 'Tariff mapping'!$D$6:$D$37, 0)) &amp; "_" &amp; $I164, Outputs_published!$D$6:$D$341, 0))</f>
        <v>5.4</v>
      </c>
      <c r="T164" s="162">
        <f>INDEX(Outputs_published!T$6:T$341, MATCH($E164 &amp; "_" &amp; $F164 &amp; "_" &amp; INDEX('Tariff mapping'!$E$6:$E$37, MATCH('Outputs_pre-361'!$H164, 'Tariff mapping'!$D$6:$D$37, 0)) &amp; "_" &amp; $I164, Outputs_published!$D$6:$D$341, 0))</f>
        <v>4.96</v>
      </c>
      <c r="U164" s="162">
        <f>INDEX(Outputs_published!U$6:U$341, MATCH($E164 &amp; "_" &amp; $F164 &amp; "_" &amp; INDEX('Tariff mapping'!$E$6:$E$37, MATCH('Outputs_pre-361'!$H164, 'Tariff mapping'!$D$6:$D$37, 0)) &amp; "_" &amp; $I164, Outputs_published!$D$6:$D$341, 0))</f>
        <v>3.92</v>
      </c>
      <c r="V164" s="162">
        <f>INDEX(Outputs_published!V$6:V$341, MATCH($E164 &amp; "_" &amp; $F164 &amp; "_" &amp; INDEX('Tariff mapping'!$E$6:$E$37, MATCH('Outputs_pre-361'!$H164, 'Tariff mapping'!$D$6:$D$37, 0)) &amp; "_" &amp; $I164, Outputs_published!$D$6:$D$341, 0))</f>
        <v>7.39</v>
      </c>
      <c r="W164" s="162">
        <f>INDEX(Outputs_published!W$6:W$341, MATCH($E164 &amp; "_" &amp; $F164 &amp; "_" &amp; INDEX('Tariff mapping'!$E$6:$E$37, MATCH('Outputs_pre-361'!$H164, 'Tariff mapping'!$D$6:$D$37, 0)) &amp; "_" &amp; $I164, Outputs_published!$D$6:$D$341, 0))</f>
        <v>4.2699999999999996</v>
      </c>
      <c r="X164" s="162">
        <f>INDEX(Outputs_published!X$6:X$341, MATCH($E164 &amp; "_" &amp; $F164 &amp; "_" &amp; INDEX('Tariff mapping'!$E$6:$E$37, MATCH('Outputs_pre-361'!$H164, 'Tariff mapping'!$D$6:$D$37, 0)) &amp; "_" &amp; $I164, Outputs_published!$D$6:$D$341, 0))</f>
        <v>4.01</v>
      </c>
      <c r="Y164" s="162">
        <f>INDEX(Outputs_published!Y$6:Y$341, MATCH($E164 &amp; "_" &amp; $F164 &amp; "_" &amp; INDEX('Tariff mapping'!$E$6:$E$37, MATCH('Outputs_pre-361'!$H164, 'Tariff mapping'!$D$6:$D$37, 0)) &amp; "_" &amp; $I164, Outputs_published!$D$6:$D$341, 0))</f>
        <v>4.28</v>
      </c>
      <c r="Z164" s="162">
        <f>INDEX(Outputs_published!Z$6:Z$341, MATCH($E164 &amp; "_" &amp; $F164 &amp; "_" &amp; INDEX('Tariff mapping'!$E$6:$E$37, MATCH('Outputs_pre-361'!$H164, 'Tariff mapping'!$D$6:$D$37, 0)) &amp; "_" &amp; $I164, Outputs_published!$D$6:$D$341, 0))</f>
        <v>5.16</v>
      </c>
      <c r="AA164" s="162">
        <f>INDEX(Outputs_published!AA$6:AA$341, MATCH($E164 &amp; "_" &amp; $F164 &amp; "_" &amp; INDEX('Tariff mapping'!$E$6:$E$37, MATCH('Outputs_pre-361'!$H164, 'Tariff mapping'!$D$6:$D$37, 0)) &amp; "_" &amp; $I164, Outputs_published!$D$6:$D$341, 0))</f>
        <v>2.95</v>
      </c>
      <c r="AB164" s="162">
        <f>INDEX(Outputs_published!AB$6:AB$341, MATCH($E164 &amp; "_" &amp; $F164 &amp; "_" &amp; INDEX('Tariff mapping'!$E$6:$E$37, MATCH('Outputs_pre-361'!$H164, 'Tariff mapping'!$D$6:$D$37, 0)) &amp; "_" &amp; $I164, Outputs_published!$D$6:$D$341, 0))</f>
        <v>3.74</v>
      </c>
      <c r="AC164" s="65"/>
    </row>
    <row r="165" spans="1:29" x14ac:dyDescent="0.35">
      <c r="A165" s="49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162">
        <f>INDEX(Outputs_published!O$6:O$341, MATCH($E165 &amp; "_" &amp; $F165 &amp; "_" &amp; INDEX('Tariff mapping'!$E$6:$E$37, MATCH('Outputs_pre-361'!$H165, 'Tariff mapping'!$D$6:$D$37, 0)) &amp; "_" &amp; $I165, Outputs_published!$D$6:$D$341, 0))</f>
        <v>5.87</v>
      </c>
      <c r="P165" s="162">
        <f>INDEX(Outputs_published!P$6:P$341, MATCH($E165 &amp; "_" &amp; $F165 &amp; "_" &amp; INDEX('Tariff mapping'!$E$6:$E$37, MATCH('Outputs_pre-361'!$H165, 'Tariff mapping'!$D$6:$D$37, 0)) &amp; "_" &amp; $I165, Outputs_published!$D$6:$D$341, 0))</f>
        <v>4.7</v>
      </c>
      <c r="Q165" s="162">
        <f>INDEX(Outputs_published!Q$6:Q$341, MATCH($E165 &amp; "_" &amp; $F165 &amp; "_" &amp; INDEX('Tariff mapping'!$E$6:$E$37, MATCH('Outputs_pre-361'!$H165, 'Tariff mapping'!$D$6:$D$37, 0)) &amp; "_" &amp; $I165, Outputs_published!$D$6:$D$341, 0))</f>
        <v>3.02</v>
      </c>
      <c r="R165" s="162">
        <f>INDEX(Outputs_published!R$6:R$341, MATCH($E165 &amp; "_" &amp; $F165 &amp; "_" &amp; INDEX('Tariff mapping'!$E$6:$E$37, MATCH('Outputs_pre-361'!$H165, 'Tariff mapping'!$D$6:$D$37, 0)) &amp; "_" &amp; $I165, Outputs_published!$D$6:$D$341, 0))</f>
        <v>13.03</v>
      </c>
      <c r="S165" s="162">
        <f>INDEX(Outputs_published!S$6:S$341, MATCH($E165 &amp; "_" &amp; $F165 &amp; "_" &amp; INDEX('Tariff mapping'!$E$6:$E$37, MATCH('Outputs_pre-361'!$H165, 'Tariff mapping'!$D$6:$D$37, 0)) &amp; "_" &amp; $I165, Outputs_published!$D$6:$D$341, 0))</f>
        <v>6.61</v>
      </c>
      <c r="T165" s="162">
        <f>INDEX(Outputs_published!T$6:T$341, MATCH($E165 &amp; "_" &amp; $F165 &amp; "_" &amp; INDEX('Tariff mapping'!$E$6:$E$37, MATCH('Outputs_pre-361'!$H165, 'Tariff mapping'!$D$6:$D$37, 0)) &amp; "_" &amp; $I165, Outputs_published!$D$6:$D$341, 0))</f>
        <v>6.12</v>
      </c>
      <c r="U165" s="162">
        <f>INDEX(Outputs_published!U$6:U$341, MATCH($E165 &amp; "_" &amp; $F165 &amp; "_" &amp; INDEX('Tariff mapping'!$E$6:$E$37, MATCH('Outputs_pre-361'!$H165, 'Tariff mapping'!$D$6:$D$37, 0)) &amp; "_" &amp; $I165, Outputs_published!$D$6:$D$341, 0))</f>
        <v>6.53</v>
      </c>
      <c r="V165" s="162">
        <f>INDEX(Outputs_published!V$6:V$341, MATCH($E165 &amp; "_" &amp; $F165 &amp; "_" &amp; INDEX('Tariff mapping'!$E$6:$E$37, MATCH('Outputs_pre-361'!$H165, 'Tariff mapping'!$D$6:$D$37, 0)) &amp; "_" &amp; $I165, Outputs_published!$D$6:$D$341, 0))</f>
        <v>8.3000000000000007</v>
      </c>
      <c r="W165" s="162">
        <f>INDEX(Outputs_published!W$6:W$341, MATCH($E165 &amp; "_" &amp; $F165 &amp; "_" &amp; INDEX('Tariff mapping'!$E$6:$E$37, MATCH('Outputs_pre-361'!$H165, 'Tariff mapping'!$D$6:$D$37, 0)) &amp; "_" &amp; $I165, Outputs_published!$D$6:$D$341, 0))</f>
        <v>6.63</v>
      </c>
      <c r="X165" s="162">
        <f>INDEX(Outputs_published!X$6:X$341, MATCH($E165 &amp; "_" &amp; $F165 &amp; "_" &amp; INDEX('Tariff mapping'!$E$6:$E$37, MATCH('Outputs_pre-361'!$H165, 'Tariff mapping'!$D$6:$D$37, 0)) &amp; "_" &amp; $I165, Outputs_published!$D$6:$D$341, 0))</f>
        <v>5.63</v>
      </c>
      <c r="Y165" s="162">
        <f>INDEX(Outputs_published!Y$6:Y$341, MATCH($E165 &amp; "_" &amp; $F165 &amp; "_" &amp; INDEX('Tariff mapping'!$E$6:$E$37, MATCH('Outputs_pre-361'!$H165, 'Tariff mapping'!$D$6:$D$37, 0)) &amp; "_" &amp; $I165, Outputs_published!$D$6:$D$341, 0))</f>
        <v>6.18</v>
      </c>
      <c r="Z165" s="162">
        <f>INDEX(Outputs_published!Z$6:Z$341, MATCH($E165 &amp; "_" &amp; $F165 &amp; "_" &amp; INDEX('Tariff mapping'!$E$6:$E$37, MATCH('Outputs_pre-361'!$H165, 'Tariff mapping'!$D$6:$D$37, 0)) &amp; "_" &amp; $I165, Outputs_published!$D$6:$D$341, 0))</f>
        <v>6.8</v>
      </c>
      <c r="AA165" s="162">
        <f>INDEX(Outputs_published!AA$6:AA$341, MATCH($E165 &amp; "_" &amp; $F165 &amp; "_" &amp; INDEX('Tariff mapping'!$E$6:$E$37, MATCH('Outputs_pre-361'!$H165, 'Tariff mapping'!$D$6:$D$37, 0)) &amp; "_" &amp; $I165, Outputs_published!$D$6:$D$341, 0))</f>
        <v>6.74</v>
      </c>
      <c r="AB165" s="162">
        <f>INDEX(Outputs_published!AB$6:AB$341, MATCH($E165 &amp; "_" &amp; $F165 &amp; "_" &amp; INDEX('Tariff mapping'!$E$6:$E$37, MATCH('Outputs_pre-361'!$H165, 'Tariff mapping'!$D$6:$D$37, 0)) &amp; "_" &amp; $I165, Outputs_published!$D$6:$D$341, 0))</f>
        <v>7.05</v>
      </c>
      <c r="AC165" s="65"/>
    </row>
    <row r="166" spans="1:29" x14ac:dyDescent="0.35">
      <c r="A166" s="49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162">
        <f>INDEX(Outputs_published!O$6:O$341, MATCH($E166 &amp; "_" &amp; $F166 &amp; "_" &amp; INDEX('Tariff mapping'!$E$6:$E$37, MATCH('Outputs_pre-361'!$H166, 'Tariff mapping'!$D$6:$D$37, 0)) &amp; "_" &amp; $I166, Outputs_published!$D$6:$D$341, 0))</f>
        <v>0.112</v>
      </c>
      <c r="P166" s="162">
        <f>INDEX(Outputs_published!P$6:P$341, MATCH($E166 &amp; "_" &amp; $F166 &amp; "_" &amp; INDEX('Tariff mapping'!$E$6:$E$37, MATCH('Outputs_pre-361'!$H166, 'Tariff mapping'!$D$6:$D$37, 0)) &amp; "_" &amp; $I166, Outputs_published!$D$6:$D$341, 0))</f>
        <v>0.05</v>
      </c>
      <c r="Q166" s="162">
        <f>INDEX(Outputs_published!Q$6:Q$341, MATCH($E166 &amp; "_" &amp; $F166 &amp; "_" &amp; INDEX('Tariff mapping'!$E$6:$E$37, MATCH('Outputs_pre-361'!$H166, 'Tariff mapping'!$D$6:$D$37, 0)) &amp; "_" &amp; $I166, Outputs_published!$D$6:$D$341, 0))</f>
        <v>5.2999999999999999E-2</v>
      </c>
      <c r="R166" s="162">
        <f>INDEX(Outputs_published!R$6:R$341, MATCH($E166 &amp; "_" &amp; $F166 &amp; "_" &amp; INDEX('Tariff mapping'!$E$6:$E$37, MATCH('Outputs_pre-361'!$H166, 'Tariff mapping'!$D$6:$D$37, 0)) &amp; "_" &amp; $I166, Outputs_published!$D$6:$D$341, 0))</f>
        <v>8.8999999999999996E-2</v>
      </c>
      <c r="S166" s="162">
        <f>INDEX(Outputs_published!S$6:S$341, MATCH($E166 &amp; "_" &amp; $F166 &amp; "_" &amp; INDEX('Tariff mapping'!$E$6:$E$37, MATCH('Outputs_pre-361'!$H166, 'Tariff mapping'!$D$6:$D$37, 0)) &amp; "_" &amp; $I166, Outputs_published!$D$6:$D$341, 0))</f>
        <v>0.09</v>
      </c>
      <c r="T166" s="162">
        <f>INDEX(Outputs_published!T$6:T$341, MATCH($E166 &amp; "_" &amp; $F166 &amp; "_" &amp; INDEX('Tariff mapping'!$E$6:$E$37, MATCH('Outputs_pre-361'!$H166, 'Tariff mapping'!$D$6:$D$37, 0)) &amp; "_" &amp; $I166, Outputs_published!$D$6:$D$341, 0))</f>
        <v>0.10199999999999999</v>
      </c>
      <c r="U166" s="162">
        <f>INDEX(Outputs_published!U$6:U$341, MATCH($E166 &amp; "_" &amp; $F166 &amp; "_" &amp; INDEX('Tariff mapping'!$E$6:$E$37, MATCH('Outputs_pre-361'!$H166, 'Tariff mapping'!$D$6:$D$37, 0)) &amp; "_" &amp; $I166, Outputs_published!$D$6:$D$341, 0))</f>
        <v>0.17299999999999999</v>
      </c>
      <c r="V166" s="162">
        <f>INDEX(Outputs_published!V$6:V$341, MATCH($E166 &amp; "_" &amp; $F166 &amp; "_" &amp; INDEX('Tariff mapping'!$E$6:$E$37, MATCH('Outputs_pre-361'!$H166, 'Tariff mapping'!$D$6:$D$37, 0)) &amp; "_" &amp; $I166, Outputs_published!$D$6:$D$341, 0))</f>
        <v>0.2</v>
      </c>
      <c r="W166" s="162">
        <f>INDEX(Outputs_published!W$6:W$341, MATCH($E166 &amp; "_" &amp; $F166 &amp; "_" &amp; INDEX('Tariff mapping'!$E$6:$E$37, MATCH('Outputs_pre-361'!$H166, 'Tariff mapping'!$D$6:$D$37, 0)) &amp; "_" &amp; $I166, Outputs_published!$D$6:$D$341, 0))</f>
        <v>0.151</v>
      </c>
      <c r="X166" s="162">
        <f>INDEX(Outputs_published!X$6:X$341, MATCH($E166 &amp; "_" &amp; $F166 &amp; "_" &amp; INDEX('Tariff mapping'!$E$6:$E$37, MATCH('Outputs_pre-361'!$H166, 'Tariff mapping'!$D$6:$D$37, 0)) &amp; "_" &amp; $I166, Outputs_published!$D$6:$D$341, 0))</f>
        <v>0.16900000000000001</v>
      </c>
      <c r="Y166" s="162">
        <f>INDEX(Outputs_published!Y$6:Y$341, MATCH($E166 &amp; "_" &amp; $F166 &amp; "_" &amp; INDEX('Tariff mapping'!$E$6:$E$37, MATCH('Outputs_pre-361'!$H166, 'Tariff mapping'!$D$6:$D$37, 0)) &amp; "_" &amp; $I166, Outputs_published!$D$6:$D$341, 0))</f>
        <v>5.7000000000000002E-2</v>
      </c>
      <c r="Z166" s="162">
        <f>INDEX(Outputs_published!Z$6:Z$341, MATCH($E166 &amp; "_" &amp; $F166 &amp; "_" &amp; INDEX('Tariff mapping'!$E$6:$E$37, MATCH('Outputs_pre-361'!$H166, 'Tariff mapping'!$D$6:$D$37, 0)) &amp; "_" &amp; $I166, Outputs_published!$D$6:$D$341, 0))</f>
        <v>5.6000000000000001E-2</v>
      </c>
      <c r="AA166" s="162">
        <f>INDEX(Outputs_published!AA$6:AA$341, MATCH($E166 &amp; "_" &amp; $F166 &amp; "_" &amp; INDEX('Tariff mapping'!$E$6:$E$37, MATCH('Outputs_pre-361'!$H166, 'Tariff mapping'!$D$6:$D$37, 0)) &amp; "_" &amp; $I166, Outputs_published!$D$6:$D$341, 0))</f>
        <v>5.3999999999999999E-2</v>
      </c>
      <c r="AB166" s="162">
        <f>INDEX(Outputs_published!AB$6:AB$341, MATCH($E166 &amp; "_" &amp; $F166 &amp; "_" &amp; INDEX('Tariff mapping'!$E$6:$E$37, MATCH('Outputs_pre-361'!$H166, 'Tariff mapping'!$D$6:$D$37, 0)) &amp; "_" &amp; $I166, Outputs_published!$D$6:$D$341, 0))</f>
        <v>0.105</v>
      </c>
      <c r="AC166" s="65"/>
    </row>
    <row r="167" spans="1:29" x14ac:dyDescent="0.35">
      <c r="A167" s="49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162">
        <f>INDEX(Outputs_published!O$6:O$341, MATCH($E167 &amp; "_" &amp; $F167 &amp; "_" &amp; INDEX('Tariff mapping'!$E$6:$E$37, MATCH('Outputs_pre-361'!$H167, 'Tariff mapping'!$D$6:$D$37, 0)) &amp; "_" &amp; $I167, Outputs_published!$D$6:$D$341, 0))</f>
        <v>17.521999999999998</v>
      </c>
      <c r="P167" s="162">
        <f>INDEX(Outputs_published!P$6:P$341, MATCH($E167 &amp; "_" &amp; $F167 &amp; "_" &amp; INDEX('Tariff mapping'!$E$6:$E$37, MATCH('Outputs_pre-361'!$H167, 'Tariff mapping'!$D$6:$D$37, 0)) &amp; "_" &amp; $I167, Outputs_published!$D$6:$D$341, 0))</f>
        <v>14.997999999999999</v>
      </c>
      <c r="Q167" s="162">
        <f>INDEX(Outputs_published!Q$6:Q$341, MATCH($E167 &amp; "_" &amp; $F167 &amp; "_" &amp; INDEX('Tariff mapping'!$E$6:$E$37, MATCH('Outputs_pre-361'!$H167, 'Tariff mapping'!$D$6:$D$37, 0)) &amp; "_" &amp; $I167, Outputs_published!$D$6:$D$341, 0))</f>
        <v>11.624000000000001</v>
      </c>
      <c r="R167" s="162">
        <f>INDEX(Outputs_published!R$6:R$341, MATCH($E167 &amp; "_" &amp; $F167 &amp; "_" &amp; INDEX('Tariff mapping'!$E$6:$E$37, MATCH('Outputs_pre-361'!$H167, 'Tariff mapping'!$D$6:$D$37, 0)) &amp; "_" &amp; $I167, Outputs_published!$D$6:$D$341, 0))</f>
        <v>23.361999999999998</v>
      </c>
      <c r="S167" s="162">
        <f>INDEX(Outputs_published!S$6:S$341, MATCH($E167 &amp; "_" &amp; $F167 &amp; "_" &amp; INDEX('Tariff mapping'!$E$6:$E$37, MATCH('Outputs_pre-361'!$H167, 'Tariff mapping'!$D$6:$D$37, 0)) &amp; "_" &amp; $I167, Outputs_published!$D$6:$D$341, 0))</f>
        <v>13.515000000000001</v>
      </c>
      <c r="T167" s="162">
        <f>INDEX(Outputs_published!T$6:T$341, MATCH($E167 &amp; "_" &amp; $F167 &amp; "_" &amp; INDEX('Tariff mapping'!$E$6:$E$37, MATCH('Outputs_pre-361'!$H167, 'Tariff mapping'!$D$6:$D$37, 0)) &amp; "_" &amp; $I167, Outputs_published!$D$6:$D$341, 0))</f>
        <v>22.728000000000002</v>
      </c>
      <c r="U167" s="162">
        <f>INDEX(Outputs_published!U$6:U$341, MATCH($E167 &amp; "_" &amp; $F167 &amp; "_" &amp; INDEX('Tariff mapping'!$E$6:$E$37, MATCH('Outputs_pre-361'!$H167, 'Tariff mapping'!$D$6:$D$37, 0)) &amp; "_" &amp; $I167, Outputs_published!$D$6:$D$341, 0))</f>
        <v>19.542999999999999</v>
      </c>
      <c r="V167" s="162">
        <f>INDEX(Outputs_published!V$6:V$341, MATCH($E167 &amp; "_" &amp; $F167 &amp; "_" &amp; INDEX('Tariff mapping'!$E$6:$E$37, MATCH('Outputs_pre-361'!$H167, 'Tariff mapping'!$D$6:$D$37, 0)) &amp; "_" &amp; $I167, Outputs_published!$D$6:$D$341, 0))</f>
        <v>29.411000000000001</v>
      </c>
      <c r="W167" s="162">
        <f>INDEX(Outputs_published!W$6:W$341, MATCH($E167 &amp; "_" &amp; $F167 &amp; "_" &amp; INDEX('Tariff mapping'!$E$6:$E$37, MATCH('Outputs_pre-361'!$H167, 'Tariff mapping'!$D$6:$D$37, 0)) &amp; "_" &amp; $I167, Outputs_published!$D$6:$D$341, 0))</f>
        <v>40.302</v>
      </c>
      <c r="X167" s="162">
        <f>INDEX(Outputs_published!X$6:X$341, MATCH($E167 &amp; "_" &amp; $F167 &amp; "_" &amp; INDEX('Tariff mapping'!$E$6:$E$37, MATCH('Outputs_pre-361'!$H167, 'Tariff mapping'!$D$6:$D$37, 0)) &amp; "_" &amp; $I167, Outputs_published!$D$6:$D$341, 0))</f>
        <v>41.646000000000001</v>
      </c>
      <c r="Y167" s="162">
        <f>INDEX(Outputs_published!Y$6:Y$341, MATCH($E167 &amp; "_" &amp; $F167 &amp; "_" &amp; INDEX('Tariff mapping'!$E$6:$E$37, MATCH('Outputs_pre-361'!$H167, 'Tariff mapping'!$D$6:$D$37, 0)) &amp; "_" &amp; $I167, Outputs_published!$D$6:$D$341, 0))</f>
        <v>21.762</v>
      </c>
      <c r="Z167" s="162">
        <f>INDEX(Outputs_published!Z$6:Z$341, MATCH($E167 &amp; "_" &amp; $F167 &amp; "_" &amp; INDEX('Tariff mapping'!$E$6:$E$37, MATCH('Outputs_pre-361'!$H167, 'Tariff mapping'!$D$6:$D$37, 0)) &amp; "_" &amp; $I167, Outputs_published!$D$6:$D$341, 0))</f>
        <v>16.609000000000002</v>
      </c>
      <c r="AA167" s="162">
        <f>INDEX(Outputs_published!AA$6:AA$341, MATCH($E167 &amp; "_" &amp; $F167 &amp; "_" &amp; INDEX('Tariff mapping'!$E$6:$E$37, MATCH('Outputs_pre-361'!$H167, 'Tariff mapping'!$D$6:$D$37, 0)) &amp; "_" &amp; $I167, Outputs_published!$D$6:$D$341, 0))</f>
        <v>31.731999999999999</v>
      </c>
      <c r="AB167" s="162">
        <f>INDEX(Outputs_published!AB$6:AB$341, MATCH($E167 &amp; "_" &amp; $F167 &amp; "_" &amp; INDEX('Tariff mapping'!$E$6:$E$37, MATCH('Outputs_pre-361'!$H167, 'Tariff mapping'!$D$6:$D$37, 0)) &amp; "_" &amp; $I167, Outputs_published!$D$6:$D$341, 0))</f>
        <v>25.463999999999999</v>
      </c>
      <c r="AC167" s="65"/>
    </row>
    <row r="168" spans="1:29" x14ac:dyDescent="0.35">
      <c r="A168" s="49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162">
        <f>INDEX(Outputs_published!O$6:O$341, MATCH($E168 &amp; "_" &amp; $F168 &amp; "_" &amp; INDEX('Tariff mapping'!$E$6:$E$37, MATCH('Outputs_pre-361'!$H168, 'Tariff mapping'!$D$6:$D$37, 0)) &amp; "_" &amp; $I168, Outputs_published!$D$6:$D$341, 0))</f>
        <v>3.6040000000000001</v>
      </c>
      <c r="P168" s="162">
        <f>INDEX(Outputs_published!P$6:P$341, MATCH($E168 &amp; "_" &amp; $F168 &amp; "_" &amp; INDEX('Tariff mapping'!$E$6:$E$37, MATCH('Outputs_pre-361'!$H168, 'Tariff mapping'!$D$6:$D$37, 0)) &amp; "_" &amp; $I168, Outputs_published!$D$6:$D$341, 0))</f>
        <v>1.73</v>
      </c>
      <c r="Q168" s="162">
        <f>INDEX(Outputs_published!Q$6:Q$341, MATCH($E168 &amp; "_" &amp; $F168 &amp; "_" &amp; INDEX('Tariff mapping'!$E$6:$E$37, MATCH('Outputs_pre-361'!$H168, 'Tariff mapping'!$D$6:$D$37, 0)) &amp; "_" &amp; $I168, Outputs_published!$D$6:$D$341, 0))</f>
        <v>1.6830000000000001</v>
      </c>
      <c r="R168" s="162">
        <f>INDEX(Outputs_published!R$6:R$341, MATCH($E168 &amp; "_" &amp; $F168 &amp; "_" &amp; INDEX('Tariff mapping'!$E$6:$E$37, MATCH('Outputs_pre-361'!$H168, 'Tariff mapping'!$D$6:$D$37, 0)) &amp; "_" &amp; $I168, Outputs_published!$D$6:$D$341, 0))</f>
        <v>5.1189999999999998</v>
      </c>
      <c r="S168" s="162">
        <f>INDEX(Outputs_published!S$6:S$341, MATCH($E168 &amp; "_" &amp; $F168 &amp; "_" &amp; INDEX('Tariff mapping'!$E$6:$E$37, MATCH('Outputs_pre-361'!$H168, 'Tariff mapping'!$D$6:$D$37, 0)) &amp; "_" &amp; $I168, Outputs_published!$D$6:$D$341, 0))</f>
        <v>3.0329999999999999</v>
      </c>
      <c r="T168" s="162">
        <f>INDEX(Outputs_published!T$6:T$341, MATCH($E168 &amp; "_" &amp; $F168 &amp; "_" &amp; INDEX('Tariff mapping'!$E$6:$E$37, MATCH('Outputs_pre-361'!$H168, 'Tariff mapping'!$D$6:$D$37, 0)) &amp; "_" &amp; $I168, Outputs_published!$D$6:$D$341, 0))</f>
        <v>2.3420000000000001</v>
      </c>
      <c r="U168" s="162">
        <f>INDEX(Outputs_published!U$6:U$341, MATCH($E168 &amp; "_" &amp; $F168 &amp; "_" &amp; INDEX('Tariff mapping'!$E$6:$E$37, MATCH('Outputs_pre-361'!$H168, 'Tariff mapping'!$D$6:$D$37, 0)) &amp; "_" &amp; $I168, Outputs_published!$D$6:$D$341, 0))</f>
        <v>3.5920000000000001</v>
      </c>
      <c r="V168" s="162">
        <f>INDEX(Outputs_published!V$6:V$341, MATCH($E168 &amp; "_" &amp; $F168 &amp; "_" &amp; INDEX('Tariff mapping'!$E$6:$E$37, MATCH('Outputs_pre-361'!$H168, 'Tariff mapping'!$D$6:$D$37, 0)) &amp; "_" &amp; $I168, Outputs_published!$D$6:$D$341, 0))</f>
        <v>1.944</v>
      </c>
      <c r="W168" s="162">
        <f>INDEX(Outputs_published!W$6:W$341, MATCH($E168 &amp; "_" &amp; $F168 &amp; "_" &amp; INDEX('Tariff mapping'!$E$6:$E$37, MATCH('Outputs_pre-361'!$H168, 'Tariff mapping'!$D$6:$D$37, 0)) &amp; "_" &amp; $I168, Outputs_published!$D$6:$D$341, 0))</f>
        <v>1.7889999999999999</v>
      </c>
      <c r="X168" s="162">
        <f>INDEX(Outputs_published!X$6:X$341, MATCH($E168 &amp; "_" &amp; $F168 &amp; "_" &amp; INDEX('Tariff mapping'!$E$6:$E$37, MATCH('Outputs_pre-361'!$H168, 'Tariff mapping'!$D$6:$D$37, 0)) &amp; "_" &amp; $I168, Outputs_published!$D$6:$D$341, 0))</f>
        <v>1.3260000000000001</v>
      </c>
      <c r="Y168" s="162">
        <f>INDEX(Outputs_published!Y$6:Y$341, MATCH($E168 &amp; "_" &amp; $F168 &amp; "_" &amp; INDEX('Tariff mapping'!$E$6:$E$37, MATCH('Outputs_pre-361'!$H168, 'Tariff mapping'!$D$6:$D$37, 0)) &amp; "_" &amp; $I168, Outputs_published!$D$6:$D$341, 0))</f>
        <v>2.4870000000000001</v>
      </c>
      <c r="Z168" s="162">
        <f>INDEX(Outputs_published!Z$6:Z$341, MATCH($E168 &amp; "_" &amp; $F168 &amp; "_" &amp; INDEX('Tariff mapping'!$E$6:$E$37, MATCH('Outputs_pre-361'!$H168, 'Tariff mapping'!$D$6:$D$37, 0)) &amp; "_" &amp; $I168, Outputs_published!$D$6:$D$341, 0))</f>
        <v>2.5110000000000001</v>
      </c>
      <c r="AA168" s="162">
        <f>INDEX(Outputs_published!AA$6:AA$341, MATCH($E168 &amp; "_" &amp; $F168 &amp; "_" &amp; INDEX('Tariff mapping'!$E$6:$E$37, MATCH('Outputs_pre-361'!$H168, 'Tariff mapping'!$D$6:$D$37, 0)) &amp; "_" &amp; $I168, Outputs_published!$D$6:$D$341, 0))</f>
        <v>3.31</v>
      </c>
      <c r="AB168" s="162">
        <f>INDEX(Outputs_published!AB$6:AB$341, MATCH($E168 &amp; "_" &amp; $F168 &amp; "_" &amp; INDEX('Tariff mapping'!$E$6:$E$37, MATCH('Outputs_pre-361'!$H168, 'Tariff mapping'!$D$6:$D$37, 0)) &amp; "_" &amp; $I168, Outputs_published!$D$6:$D$341, 0))</f>
        <v>3.351</v>
      </c>
      <c r="AC168" s="65"/>
    </row>
    <row r="169" spans="1:29" x14ac:dyDescent="0.35">
      <c r="A169" s="49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162">
        <f>INDEX(Outputs_published!O$6:O$341, MATCH($E169 &amp; "_" &amp; $F169 &amp; "_" &amp; INDEX('Tariff mapping'!$E$6:$E$37, MATCH('Outputs_pre-361'!$H169, 'Tariff mapping'!$D$6:$D$37, 0)) &amp; "_" &amp; $I169, Outputs_published!$D$6:$D$341, 0))</f>
        <v>2.714</v>
      </c>
      <c r="P169" s="162">
        <f>INDEX(Outputs_published!P$6:P$341, MATCH($E169 &amp; "_" &amp; $F169 &amp; "_" &amp; INDEX('Tariff mapping'!$E$6:$E$37, MATCH('Outputs_pre-361'!$H169, 'Tariff mapping'!$D$6:$D$37, 0)) &amp; "_" &amp; $I169, Outputs_published!$D$6:$D$341, 0))</f>
        <v>1.2430000000000001</v>
      </c>
      <c r="Q169" s="162">
        <f>INDEX(Outputs_published!Q$6:Q$341, MATCH($E169 &amp; "_" &amp; $F169 &amp; "_" &amp; INDEX('Tariff mapping'!$E$6:$E$37, MATCH('Outputs_pre-361'!$H169, 'Tariff mapping'!$D$6:$D$37, 0)) &amp; "_" &amp; $I169, Outputs_published!$D$6:$D$341, 0))</f>
        <v>1.095</v>
      </c>
      <c r="R169" s="162">
        <f>INDEX(Outputs_published!R$6:R$341, MATCH($E169 &amp; "_" &amp; $F169 &amp; "_" &amp; INDEX('Tariff mapping'!$E$6:$E$37, MATCH('Outputs_pre-361'!$H169, 'Tariff mapping'!$D$6:$D$37, 0)) &amp; "_" &amp; $I169, Outputs_published!$D$6:$D$341, 0))</f>
        <v>4.109</v>
      </c>
      <c r="S169" s="162">
        <f>INDEX(Outputs_published!S$6:S$341, MATCH($E169 &amp; "_" &amp; $F169 &amp; "_" &amp; INDEX('Tariff mapping'!$E$6:$E$37, MATCH('Outputs_pre-361'!$H169, 'Tariff mapping'!$D$6:$D$37, 0)) &amp; "_" &amp; $I169, Outputs_published!$D$6:$D$341, 0))</f>
        <v>2.302</v>
      </c>
      <c r="T169" s="162">
        <f>INDEX(Outputs_published!T$6:T$341, MATCH($E169 &amp; "_" &amp; $F169 &amp; "_" &amp; INDEX('Tariff mapping'!$E$6:$E$37, MATCH('Outputs_pre-361'!$H169, 'Tariff mapping'!$D$6:$D$37, 0)) &amp; "_" &amp; $I169, Outputs_published!$D$6:$D$341, 0))</f>
        <v>1.5960000000000001</v>
      </c>
      <c r="U169" s="162">
        <f>INDEX(Outputs_published!U$6:U$341, MATCH($E169 &amp; "_" &amp; $F169 &amp; "_" &amp; INDEX('Tariff mapping'!$E$6:$E$37, MATCH('Outputs_pre-361'!$H169, 'Tariff mapping'!$D$6:$D$37, 0)) &amp; "_" &amp; $I169, Outputs_published!$D$6:$D$341, 0))</f>
        <v>1.851</v>
      </c>
      <c r="V169" s="162">
        <f>INDEX(Outputs_published!V$6:V$341, MATCH($E169 &amp; "_" &amp; $F169 &amp; "_" &amp; INDEX('Tariff mapping'!$E$6:$E$37, MATCH('Outputs_pre-361'!$H169, 'Tariff mapping'!$D$6:$D$37, 0)) &amp; "_" &amp; $I169, Outputs_published!$D$6:$D$341, 0))</f>
        <v>2.8000000000000001E-2</v>
      </c>
      <c r="W169" s="162">
        <f>INDEX(Outputs_published!W$6:W$341, MATCH($E169 &amp; "_" &amp; $F169 &amp; "_" &amp; INDEX('Tariff mapping'!$E$6:$E$37, MATCH('Outputs_pre-361'!$H169, 'Tariff mapping'!$D$6:$D$37, 0)) &amp; "_" &amp; $I169, Outputs_published!$D$6:$D$341, 0))</f>
        <v>1.3169999999999999</v>
      </c>
      <c r="X169" s="162">
        <f>INDEX(Outputs_published!X$6:X$341, MATCH($E169 &amp; "_" &amp; $F169 &amp; "_" &amp; INDEX('Tariff mapping'!$E$6:$E$37, MATCH('Outputs_pre-361'!$H169, 'Tariff mapping'!$D$6:$D$37, 0)) &amp; "_" &amp; $I169, Outputs_published!$D$6:$D$341, 0))</f>
        <v>0.89400000000000002</v>
      </c>
      <c r="Y169" s="162">
        <f>INDEX(Outputs_published!Y$6:Y$341, MATCH($E169 &amp; "_" &amp; $F169 &amp; "_" &amp; INDEX('Tariff mapping'!$E$6:$E$37, MATCH('Outputs_pre-361'!$H169, 'Tariff mapping'!$D$6:$D$37, 0)) &amp; "_" &amp; $I169, Outputs_published!$D$6:$D$341, 0))</f>
        <v>1.72</v>
      </c>
      <c r="Z169" s="162">
        <f>INDEX(Outputs_published!Z$6:Z$341, MATCH($E169 &amp; "_" &amp; $F169 &amp; "_" &amp; INDEX('Tariff mapping'!$E$6:$E$37, MATCH('Outputs_pre-361'!$H169, 'Tariff mapping'!$D$6:$D$37, 0)) &amp; "_" &amp; $I169, Outputs_published!$D$6:$D$341, 0))</f>
        <v>2.0299999999999998</v>
      </c>
      <c r="AA169" s="162">
        <f>INDEX(Outputs_published!AA$6:AA$341, MATCH($E169 &amp; "_" &amp; $F169 &amp; "_" &amp; INDEX('Tariff mapping'!$E$6:$E$37, MATCH('Outputs_pre-361'!$H169, 'Tariff mapping'!$D$6:$D$37, 0)) &amp; "_" &amp; $I169, Outputs_published!$D$6:$D$341, 0))</f>
        <v>2.3650000000000002</v>
      </c>
      <c r="AB169" s="162">
        <f>INDEX(Outputs_published!AB$6:AB$341, MATCH($E169 &amp; "_" &amp; $F169 &amp; "_" &amp; INDEX('Tariff mapping'!$E$6:$E$37, MATCH('Outputs_pre-361'!$H169, 'Tariff mapping'!$D$6:$D$37, 0)) &amp; "_" &amp; $I169, Outputs_published!$D$6:$D$341, 0))</f>
        <v>2.383</v>
      </c>
      <c r="AC169" s="65"/>
    </row>
    <row r="170" spans="1:29" x14ac:dyDescent="0.35">
      <c r="A170" s="49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162">
        <f>INDEX(Outputs_published!O$6:O$341, MATCH($E170 &amp; "_" &amp; $F170 &amp; "_" &amp; INDEX('Tariff mapping'!$E$6:$E$37, MATCH('Outputs_pre-361'!$H170, 'Tariff mapping'!$D$6:$D$37, 0)) &amp; "_" &amp; $I170, Outputs_published!$D$6:$D$341, 0))</f>
        <v>0</v>
      </c>
      <c r="P170" s="162">
        <f>INDEX(Outputs_published!P$6:P$341, MATCH($E170 &amp; "_" &amp; $F170 &amp; "_" &amp; INDEX('Tariff mapping'!$E$6:$E$37, MATCH('Outputs_pre-361'!$H170, 'Tariff mapping'!$D$6:$D$37, 0)) &amp; "_" &amp; $I170, Outputs_published!$D$6:$D$341, 0))</f>
        <v>0</v>
      </c>
      <c r="Q170" s="162">
        <f>INDEX(Outputs_published!Q$6:Q$341, MATCH($E170 &amp; "_" &amp; $F170 &amp; "_" &amp; INDEX('Tariff mapping'!$E$6:$E$37, MATCH('Outputs_pre-361'!$H170, 'Tariff mapping'!$D$6:$D$37, 0)) &amp; "_" &amp; $I170, Outputs_published!$D$6:$D$341, 0))</f>
        <v>0</v>
      </c>
      <c r="R170" s="162">
        <f>INDEX(Outputs_published!R$6:R$341, MATCH($E170 &amp; "_" &amp; $F170 &amp; "_" &amp; INDEX('Tariff mapping'!$E$6:$E$37, MATCH('Outputs_pre-361'!$H170, 'Tariff mapping'!$D$6:$D$37, 0)) &amp; "_" &amp; $I170, Outputs_published!$D$6:$D$341, 0))</f>
        <v>0</v>
      </c>
      <c r="S170" s="162">
        <f>INDEX(Outputs_published!S$6:S$341, MATCH($E170 &amp; "_" &amp; $F170 &amp; "_" &amp; INDEX('Tariff mapping'!$E$6:$E$37, MATCH('Outputs_pre-361'!$H170, 'Tariff mapping'!$D$6:$D$37, 0)) &amp; "_" &amp; $I170, Outputs_published!$D$6:$D$341, 0))</f>
        <v>0</v>
      </c>
      <c r="T170" s="162">
        <f>INDEX(Outputs_published!T$6:T$341, MATCH($E170 &amp; "_" &amp; $F170 &amp; "_" &amp; INDEX('Tariff mapping'!$E$6:$E$37, MATCH('Outputs_pre-361'!$H170, 'Tariff mapping'!$D$6:$D$37, 0)) &amp; "_" &amp; $I170, Outputs_published!$D$6:$D$341, 0))</f>
        <v>0</v>
      </c>
      <c r="U170" s="162">
        <f>INDEX(Outputs_published!U$6:U$341, MATCH($E170 &amp; "_" &amp; $F170 &amp; "_" &amp; INDEX('Tariff mapping'!$E$6:$E$37, MATCH('Outputs_pre-361'!$H170, 'Tariff mapping'!$D$6:$D$37, 0)) &amp; "_" &amp; $I170, Outputs_published!$D$6:$D$341, 0))</f>
        <v>0</v>
      </c>
      <c r="V170" s="162">
        <f>INDEX(Outputs_published!V$6:V$341, MATCH($E170 &amp; "_" &amp; $F170 &amp; "_" &amp; INDEX('Tariff mapping'!$E$6:$E$37, MATCH('Outputs_pre-361'!$H170, 'Tariff mapping'!$D$6:$D$37, 0)) &amp; "_" &amp; $I170, Outputs_published!$D$6:$D$341, 0))</f>
        <v>0</v>
      </c>
      <c r="W170" s="162">
        <f>INDEX(Outputs_published!W$6:W$341, MATCH($E170 &amp; "_" &amp; $F170 &amp; "_" &amp; INDEX('Tariff mapping'!$E$6:$E$37, MATCH('Outputs_pre-361'!$H170, 'Tariff mapping'!$D$6:$D$37, 0)) &amp; "_" &amp; $I170, Outputs_published!$D$6:$D$341, 0))</f>
        <v>0</v>
      </c>
      <c r="X170" s="162">
        <f>INDEX(Outputs_published!X$6:X$341, MATCH($E170 &amp; "_" &amp; $F170 &amp; "_" &amp; INDEX('Tariff mapping'!$E$6:$E$37, MATCH('Outputs_pre-361'!$H170, 'Tariff mapping'!$D$6:$D$37, 0)) &amp; "_" &amp; $I170, Outputs_published!$D$6:$D$341, 0))</f>
        <v>0</v>
      </c>
      <c r="Y170" s="162">
        <f>INDEX(Outputs_published!Y$6:Y$341, MATCH($E170 &amp; "_" &amp; $F170 &amp; "_" &amp; INDEX('Tariff mapping'!$E$6:$E$37, MATCH('Outputs_pre-361'!$H170, 'Tariff mapping'!$D$6:$D$37, 0)) &amp; "_" &amp; $I170, Outputs_published!$D$6:$D$341, 0))</f>
        <v>0</v>
      </c>
      <c r="Z170" s="162">
        <f>INDEX(Outputs_published!Z$6:Z$341, MATCH($E170 &amp; "_" &amp; $F170 &amp; "_" &amp; INDEX('Tariff mapping'!$E$6:$E$37, MATCH('Outputs_pre-361'!$H170, 'Tariff mapping'!$D$6:$D$37, 0)) &amp; "_" &amp; $I170, Outputs_published!$D$6:$D$341, 0))</f>
        <v>0</v>
      </c>
      <c r="AA170" s="162">
        <f>INDEX(Outputs_published!AA$6:AA$341, MATCH($E170 &amp; "_" &amp; $F170 &amp; "_" &amp; INDEX('Tariff mapping'!$E$6:$E$37, MATCH('Outputs_pre-361'!$H170, 'Tariff mapping'!$D$6:$D$37, 0)) &amp; "_" &amp; $I170, Outputs_published!$D$6:$D$341, 0))</f>
        <v>0</v>
      </c>
      <c r="AB170" s="162">
        <f>INDEX(Outputs_published!AB$6:AB$341, MATCH($E170 &amp; "_" &amp; $F170 &amp; "_" &amp; INDEX('Tariff mapping'!$E$6:$E$37, MATCH('Outputs_pre-361'!$H170, 'Tariff mapping'!$D$6:$D$37, 0)) &amp; "_" &amp; $I170, Outputs_published!$D$6:$D$341, 0))</f>
        <v>0</v>
      </c>
      <c r="AC170" s="65"/>
    </row>
    <row r="171" spans="1:29" x14ac:dyDescent="0.35">
      <c r="A171" s="49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162">
        <f>INDEX(Outputs_published!O$6:O$341, MATCH($E171 &amp; "_" &amp; $F171 &amp; "_" &amp; INDEX('Tariff mapping'!$E$6:$E$37, MATCH('Outputs_pre-361'!$H171, 'Tariff mapping'!$D$6:$D$37, 0)) &amp; "_" &amp; $I171, Outputs_published!$D$6:$D$341, 0))</f>
        <v>0</v>
      </c>
      <c r="P171" s="162">
        <f>INDEX(Outputs_published!P$6:P$341, MATCH($E171 &amp; "_" &amp; $F171 &amp; "_" &amp; INDEX('Tariff mapping'!$E$6:$E$37, MATCH('Outputs_pre-361'!$H171, 'Tariff mapping'!$D$6:$D$37, 0)) &amp; "_" &amp; $I171, Outputs_published!$D$6:$D$341, 0))</f>
        <v>0</v>
      </c>
      <c r="Q171" s="162">
        <f>INDEX(Outputs_published!Q$6:Q$341, MATCH($E171 &amp; "_" &amp; $F171 &amp; "_" &amp; INDEX('Tariff mapping'!$E$6:$E$37, MATCH('Outputs_pre-361'!$H171, 'Tariff mapping'!$D$6:$D$37, 0)) &amp; "_" &amp; $I171, Outputs_published!$D$6:$D$341, 0))</f>
        <v>0</v>
      </c>
      <c r="R171" s="162">
        <f>INDEX(Outputs_published!R$6:R$341, MATCH($E171 &amp; "_" &amp; $F171 &amp; "_" &amp; INDEX('Tariff mapping'!$E$6:$E$37, MATCH('Outputs_pre-361'!$H171, 'Tariff mapping'!$D$6:$D$37, 0)) &amp; "_" &amp; $I171, Outputs_published!$D$6:$D$341, 0))</f>
        <v>0</v>
      </c>
      <c r="S171" s="162">
        <f>INDEX(Outputs_published!S$6:S$341, MATCH($E171 &amp; "_" &amp; $F171 &amp; "_" &amp; INDEX('Tariff mapping'!$E$6:$E$37, MATCH('Outputs_pre-361'!$H171, 'Tariff mapping'!$D$6:$D$37, 0)) &amp; "_" &amp; $I171, Outputs_published!$D$6:$D$341, 0))</f>
        <v>0</v>
      </c>
      <c r="T171" s="162">
        <f>INDEX(Outputs_published!T$6:T$341, MATCH($E171 &amp; "_" &amp; $F171 &amp; "_" &amp; INDEX('Tariff mapping'!$E$6:$E$37, MATCH('Outputs_pre-361'!$H171, 'Tariff mapping'!$D$6:$D$37, 0)) &amp; "_" &amp; $I171, Outputs_published!$D$6:$D$341, 0))</f>
        <v>0</v>
      </c>
      <c r="U171" s="162">
        <f>INDEX(Outputs_published!U$6:U$341, MATCH($E171 &amp; "_" &amp; $F171 &amp; "_" &amp; INDEX('Tariff mapping'!$E$6:$E$37, MATCH('Outputs_pre-361'!$H171, 'Tariff mapping'!$D$6:$D$37, 0)) &amp; "_" &amp; $I171, Outputs_published!$D$6:$D$341, 0))</f>
        <v>0</v>
      </c>
      <c r="V171" s="162">
        <f>INDEX(Outputs_published!V$6:V$341, MATCH($E171 &amp; "_" &amp; $F171 &amp; "_" &amp; INDEX('Tariff mapping'!$E$6:$E$37, MATCH('Outputs_pre-361'!$H171, 'Tariff mapping'!$D$6:$D$37, 0)) &amp; "_" &amp; $I171, Outputs_published!$D$6:$D$341, 0))</f>
        <v>0</v>
      </c>
      <c r="W171" s="162">
        <f>INDEX(Outputs_published!W$6:W$341, MATCH($E171 &amp; "_" &amp; $F171 &amp; "_" &amp; INDEX('Tariff mapping'!$E$6:$E$37, MATCH('Outputs_pre-361'!$H171, 'Tariff mapping'!$D$6:$D$37, 0)) &amp; "_" &amp; $I171, Outputs_published!$D$6:$D$341, 0))</f>
        <v>0</v>
      </c>
      <c r="X171" s="162">
        <f>INDEX(Outputs_published!X$6:X$341, MATCH($E171 &amp; "_" &amp; $F171 &amp; "_" &amp; INDEX('Tariff mapping'!$E$6:$E$37, MATCH('Outputs_pre-361'!$H171, 'Tariff mapping'!$D$6:$D$37, 0)) &amp; "_" &amp; $I171, Outputs_published!$D$6:$D$341, 0))</f>
        <v>0</v>
      </c>
      <c r="Y171" s="162">
        <f>INDEX(Outputs_published!Y$6:Y$341, MATCH($E171 &amp; "_" &amp; $F171 &amp; "_" &amp; INDEX('Tariff mapping'!$E$6:$E$37, MATCH('Outputs_pre-361'!$H171, 'Tariff mapping'!$D$6:$D$37, 0)) &amp; "_" &amp; $I171, Outputs_published!$D$6:$D$341, 0))</f>
        <v>0</v>
      </c>
      <c r="Z171" s="162">
        <f>INDEX(Outputs_published!Z$6:Z$341, MATCH($E171 &amp; "_" &amp; $F171 &amp; "_" &amp; INDEX('Tariff mapping'!$E$6:$E$37, MATCH('Outputs_pre-361'!$H171, 'Tariff mapping'!$D$6:$D$37, 0)) &amp; "_" &amp; $I171, Outputs_published!$D$6:$D$341, 0))</f>
        <v>0</v>
      </c>
      <c r="AA171" s="162">
        <f>INDEX(Outputs_published!AA$6:AA$341, MATCH($E171 &amp; "_" &amp; $F171 &amp; "_" &amp; INDEX('Tariff mapping'!$E$6:$E$37, MATCH('Outputs_pre-361'!$H171, 'Tariff mapping'!$D$6:$D$37, 0)) &amp; "_" &amp; $I171, Outputs_published!$D$6:$D$341, 0))</f>
        <v>0</v>
      </c>
      <c r="AB171" s="162">
        <f>INDEX(Outputs_published!AB$6:AB$341, MATCH($E171 &amp; "_" &amp; $F171 &amp; "_" &amp; INDEX('Tariff mapping'!$E$6:$E$37, MATCH('Outputs_pre-361'!$H171, 'Tariff mapping'!$D$6:$D$37, 0)) &amp; "_" &amp; $I171, Outputs_published!$D$6:$D$341, 0))</f>
        <v>0</v>
      </c>
      <c r="AC171" s="65"/>
    </row>
    <row r="172" spans="1:29" x14ac:dyDescent="0.35">
      <c r="A172" s="49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162">
        <f>INDEX(Outputs_published!O$6:O$341, MATCH($E172 &amp; "_" &amp; $F172 &amp; "_" &amp; INDEX('Tariff mapping'!$E$6:$E$37, MATCH('Outputs_pre-361'!$H172, 'Tariff mapping'!$D$6:$D$37, 0)) &amp; "_" &amp; $I172, Outputs_published!$D$6:$D$341, 0))</f>
        <v>0</v>
      </c>
      <c r="P172" s="162">
        <f>INDEX(Outputs_published!P$6:P$341, MATCH($E172 &amp; "_" &amp; $F172 &amp; "_" &amp; INDEX('Tariff mapping'!$E$6:$E$37, MATCH('Outputs_pre-361'!$H172, 'Tariff mapping'!$D$6:$D$37, 0)) &amp; "_" &amp; $I172, Outputs_published!$D$6:$D$341, 0))</f>
        <v>0</v>
      </c>
      <c r="Q172" s="162">
        <f>INDEX(Outputs_published!Q$6:Q$341, MATCH($E172 &amp; "_" &amp; $F172 &amp; "_" &amp; INDEX('Tariff mapping'!$E$6:$E$37, MATCH('Outputs_pre-361'!$H172, 'Tariff mapping'!$D$6:$D$37, 0)) &amp; "_" &amp; $I172, Outputs_published!$D$6:$D$341, 0))</f>
        <v>0</v>
      </c>
      <c r="R172" s="162">
        <f>INDEX(Outputs_published!R$6:R$341, MATCH($E172 &amp; "_" &amp; $F172 &amp; "_" &amp; INDEX('Tariff mapping'!$E$6:$E$37, MATCH('Outputs_pre-361'!$H172, 'Tariff mapping'!$D$6:$D$37, 0)) &amp; "_" &amp; $I172, Outputs_published!$D$6:$D$341, 0))</f>
        <v>0</v>
      </c>
      <c r="S172" s="162">
        <f>INDEX(Outputs_published!S$6:S$341, MATCH($E172 &amp; "_" &amp; $F172 &amp; "_" &amp; INDEX('Tariff mapping'!$E$6:$E$37, MATCH('Outputs_pre-361'!$H172, 'Tariff mapping'!$D$6:$D$37, 0)) &amp; "_" &amp; $I172, Outputs_published!$D$6:$D$341, 0))</f>
        <v>0</v>
      </c>
      <c r="T172" s="162">
        <f>INDEX(Outputs_published!T$6:T$341, MATCH($E172 &amp; "_" &amp; $F172 &amp; "_" &amp; INDEX('Tariff mapping'!$E$6:$E$37, MATCH('Outputs_pre-361'!$H172, 'Tariff mapping'!$D$6:$D$37, 0)) &amp; "_" &amp; $I172, Outputs_published!$D$6:$D$341, 0))</f>
        <v>0</v>
      </c>
      <c r="U172" s="162">
        <f>INDEX(Outputs_published!U$6:U$341, MATCH($E172 &amp; "_" &amp; $F172 &amp; "_" &amp; INDEX('Tariff mapping'!$E$6:$E$37, MATCH('Outputs_pre-361'!$H172, 'Tariff mapping'!$D$6:$D$37, 0)) &amp; "_" &amp; $I172, Outputs_published!$D$6:$D$341, 0))</f>
        <v>0</v>
      </c>
      <c r="V172" s="162">
        <f>INDEX(Outputs_published!V$6:V$341, MATCH($E172 &amp; "_" &amp; $F172 &amp; "_" &amp; INDEX('Tariff mapping'!$E$6:$E$37, MATCH('Outputs_pre-361'!$H172, 'Tariff mapping'!$D$6:$D$37, 0)) &amp; "_" &amp; $I172, Outputs_published!$D$6:$D$341, 0))</f>
        <v>0</v>
      </c>
      <c r="W172" s="162">
        <f>INDEX(Outputs_published!W$6:W$341, MATCH($E172 &amp; "_" &amp; $F172 &amp; "_" &amp; INDEX('Tariff mapping'!$E$6:$E$37, MATCH('Outputs_pre-361'!$H172, 'Tariff mapping'!$D$6:$D$37, 0)) &amp; "_" &amp; $I172, Outputs_published!$D$6:$D$341, 0))</f>
        <v>0</v>
      </c>
      <c r="X172" s="162">
        <f>INDEX(Outputs_published!X$6:X$341, MATCH($E172 &amp; "_" &amp; $F172 &amp; "_" &amp; INDEX('Tariff mapping'!$E$6:$E$37, MATCH('Outputs_pre-361'!$H172, 'Tariff mapping'!$D$6:$D$37, 0)) &amp; "_" &amp; $I172, Outputs_published!$D$6:$D$341, 0))</f>
        <v>0</v>
      </c>
      <c r="Y172" s="162">
        <f>INDEX(Outputs_published!Y$6:Y$341, MATCH($E172 &amp; "_" &amp; $F172 &amp; "_" &amp; INDEX('Tariff mapping'!$E$6:$E$37, MATCH('Outputs_pre-361'!$H172, 'Tariff mapping'!$D$6:$D$37, 0)) &amp; "_" &amp; $I172, Outputs_published!$D$6:$D$341, 0))</f>
        <v>0</v>
      </c>
      <c r="Z172" s="162">
        <f>INDEX(Outputs_published!Z$6:Z$341, MATCH($E172 &amp; "_" &amp; $F172 &amp; "_" &amp; INDEX('Tariff mapping'!$E$6:$E$37, MATCH('Outputs_pre-361'!$H172, 'Tariff mapping'!$D$6:$D$37, 0)) &amp; "_" &amp; $I172, Outputs_published!$D$6:$D$341, 0))</f>
        <v>0</v>
      </c>
      <c r="AA172" s="162">
        <f>INDEX(Outputs_published!AA$6:AA$341, MATCH($E172 &amp; "_" &amp; $F172 &amp; "_" &amp; INDEX('Tariff mapping'!$E$6:$E$37, MATCH('Outputs_pre-361'!$H172, 'Tariff mapping'!$D$6:$D$37, 0)) &amp; "_" &amp; $I172, Outputs_published!$D$6:$D$341, 0))</f>
        <v>0</v>
      </c>
      <c r="AB172" s="162">
        <f>INDEX(Outputs_published!AB$6:AB$341, MATCH($E172 &amp; "_" &amp; $F172 &amp; "_" &amp; INDEX('Tariff mapping'!$E$6:$E$37, MATCH('Outputs_pre-361'!$H172, 'Tariff mapping'!$D$6:$D$37, 0)) &amp; "_" &amp; $I172, Outputs_published!$D$6:$D$341, 0))</f>
        <v>0</v>
      </c>
      <c r="AC172" s="65"/>
    </row>
    <row r="173" spans="1:29" x14ac:dyDescent="0.35">
      <c r="A173" s="49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162">
        <f>INDEX(Outputs_published!O$6:O$341, MATCH($E173 &amp; "_" &amp; $F173 &amp; "_" &amp; INDEX('Tariff mapping'!$E$6:$E$37, MATCH('Outputs_pre-361'!$H173, 'Tariff mapping'!$D$6:$D$37, 0)) &amp; "_" &amp; $I173, Outputs_published!$D$6:$D$341, 0))</f>
        <v>0</v>
      </c>
      <c r="P173" s="162">
        <f>INDEX(Outputs_published!P$6:P$341, MATCH($E173 &amp; "_" &amp; $F173 &amp; "_" &amp; INDEX('Tariff mapping'!$E$6:$E$37, MATCH('Outputs_pre-361'!$H173, 'Tariff mapping'!$D$6:$D$37, 0)) &amp; "_" &amp; $I173, Outputs_published!$D$6:$D$341, 0))</f>
        <v>0</v>
      </c>
      <c r="Q173" s="162">
        <f>INDEX(Outputs_published!Q$6:Q$341, MATCH($E173 &amp; "_" &amp; $F173 &amp; "_" &amp; INDEX('Tariff mapping'!$E$6:$E$37, MATCH('Outputs_pre-361'!$H173, 'Tariff mapping'!$D$6:$D$37, 0)) &amp; "_" &amp; $I173, Outputs_published!$D$6:$D$341, 0))</f>
        <v>0</v>
      </c>
      <c r="R173" s="162">
        <f>INDEX(Outputs_published!R$6:R$341, MATCH($E173 &amp; "_" &amp; $F173 &amp; "_" &amp; INDEX('Tariff mapping'!$E$6:$E$37, MATCH('Outputs_pre-361'!$H173, 'Tariff mapping'!$D$6:$D$37, 0)) &amp; "_" &amp; $I173, Outputs_published!$D$6:$D$341, 0))</f>
        <v>0</v>
      </c>
      <c r="S173" s="162">
        <f>INDEX(Outputs_published!S$6:S$341, MATCH($E173 &amp; "_" &amp; $F173 &amp; "_" &amp; INDEX('Tariff mapping'!$E$6:$E$37, MATCH('Outputs_pre-361'!$H173, 'Tariff mapping'!$D$6:$D$37, 0)) &amp; "_" &amp; $I173, Outputs_published!$D$6:$D$341, 0))</f>
        <v>0</v>
      </c>
      <c r="T173" s="162">
        <f>INDEX(Outputs_published!T$6:T$341, MATCH($E173 &amp; "_" &amp; $F173 &amp; "_" &amp; INDEX('Tariff mapping'!$E$6:$E$37, MATCH('Outputs_pre-361'!$H173, 'Tariff mapping'!$D$6:$D$37, 0)) &amp; "_" &amp; $I173, Outputs_published!$D$6:$D$341, 0))</f>
        <v>0</v>
      </c>
      <c r="U173" s="162">
        <f>INDEX(Outputs_published!U$6:U$341, MATCH($E173 &amp; "_" &amp; $F173 &amp; "_" &amp; INDEX('Tariff mapping'!$E$6:$E$37, MATCH('Outputs_pre-361'!$H173, 'Tariff mapping'!$D$6:$D$37, 0)) &amp; "_" &amp; $I173, Outputs_published!$D$6:$D$341, 0))</f>
        <v>0</v>
      </c>
      <c r="V173" s="162">
        <f>INDEX(Outputs_published!V$6:V$341, MATCH($E173 &amp; "_" &amp; $F173 &amp; "_" &amp; INDEX('Tariff mapping'!$E$6:$E$37, MATCH('Outputs_pre-361'!$H173, 'Tariff mapping'!$D$6:$D$37, 0)) &amp; "_" &amp; $I173, Outputs_published!$D$6:$D$341, 0))</f>
        <v>0</v>
      </c>
      <c r="W173" s="162">
        <f>INDEX(Outputs_published!W$6:W$341, MATCH($E173 &amp; "_" &amp; $F173 &amp; "_" &amp; INDEX('Tariff mapping'!$E$6:$E$37, MATCH('Outputs_pre-361'!$H173, 'Tariff mapping'!$D$6:$D$37, 0)) &amp; "_" &amp; $I173, Outputs_published!$D$6:$D$341, 0))</f>
        <v>0</v>
      </c>
      <c r="X173" s="162">
        <f>INDEX(Outputs_published!X$6:X$341, MATCH($E173 &amp; "_" &amp; $F173 &amp; "_" &amp; INDEX('Tariff mapping'!$E$6:$E$37, MATCH('Outputs_pre-361'!$H173, 'Tariff mapping'!$D$6:$D$37, 0)) &amp; "_" &amp; $I173, Outputs_published!$D$6:$D$341, 0))</f>
        <v>0</v>
      </c>
      <c r="Y173" s="162">
        <f>INDEX(Outputs_published!Y$6:Y$341, MATCH($E173 &amp; "_" &amp; $F173 &amp; "_" &amp; INDEX('Tariff mapping'!$E$6:$E$37, MATCH('Outputs_pre-361'!$H173, 'Tariff mapping'!$D$6:$D$37, 0)) &amp; "_" &amp; $I173, Outputs_published!$D$6:$D$341, 0))</f>
        <v>0</v>
      </c>
      <c r="Z173" s="162">
        <f>INDEX(Outputs_published!Z$6:Z$341, MATCH($E173 &amp; "_" &amp; $F173 &amp; "_" &amp; INDEX('Tariff mapping'!$E$6:$E$37, MATCH('Outputs_pre-361'!$H173, 'Tariff mapping'!$D$6:$D$37, 0)) &amp; "_" &amp; $I173, Outputs_published!$D$6:$D$341, 0))</f>
        <v>0</v>
      </c>
      <c r="AA173" s="162">
        <f>INDEX(Outputs_published!AA$6:AA$341, MATCH($E173 &amp; "_" &amp; $F173 &amp; "_" &amp; INDEX('Tariff mapping'!$E$6:$E$37, MATCH('Outputs_pre-361'!$H173, 'Tariff mapping'!$D$6:$D$37, 0)) &amp; "_" &amp; $I173, Outputs_published!$D$6:$D$341, 0))</f>
        <v>0</v>
      </c>
      <c r="AB173" s="162">
        <f>INDEX(Outputs_published!AB$6:AB$341, MATCH($E173 &amp; "_" &amp; $F173 &amp; "_" &amp; INDEX('Tariff mapping'!$E$6:$E$37, MATCH('Outputs_pre-361'!$H173, 'Tariff mapping'!$D$6:$D$37, 0)) &amp; "_" &amp; $I173, Outputs_published!$D$6:$D$341, 0))</f>
        <v>0</v>
      </c>
      <c r="AC173" s="65"/>
    </row>
    <row r="174" spans="1:29" x14ac:dyDescent="0.35">
      <c r="A174" s="49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162">
        <f>INDEX(Outputs_published!O$6:O$341, MATCH($E174 &amp; "_" &amp; $F174 &amp; "_" &amp; INDEX('Tariff mapping'!$E$6:$E$37, MATCH('Outputs_pre-361'!$H174, 'Tariff mapping'!$D$6:$D$37, 0)) &amp; "_" &amp; $I174, Outputs_published!$D$6:$D$341, 0))</f>
        <v>-6.774</v>
      </c>
      <c r="P174" s="162">
        <f>INDEX(Outputs_published!P$6:P$341, MATCH($E174 &amp; "_" &amp; $F174 &amp; "_" &amp; INDEX('Tariff mapping'!$E$6:$E$37, MATCH('Outputs_pre-361'!$H174, 'Tariff mapping'!$D$6:$D$37, 0)) &amp; "_" &amp; $I174, Outputs_published!$D$6:$D$341, 0))</f>
        <v>-5.2370000000000001</v>
      </c>
      <c r="Q174" s="162">
        <f>INDEX(Outputs_published!Q$6:Q$341, MATCH($E174 &amp; "_" &amp; $F174 &amp; "_" &amp; INDEX('Tariff mapping'!$E$6:$E$37, MATCH('Outputs_pre-361'!$H174, 'Tariff mapping'!$D$6:$D$37, 0)) &amp; "_" &amp; $I174, Outputs_published!$D$6:$D$341, 0))</f>
        <v>-3.4079999999999999</v>
      </c>
      <c r="R174" s="162">
        <f>INDEX(Outputs_published!R$6:R$341, MATCH($E174 &amp; "_" &amp; $F174 &amp; "_" &amp; INDEX('Tariff mapping'!$E$6:$E$37, MATCH('Outputs_pre-361'!$H174, 'Tariff mapping'!$D$6:$D$37, 0)) &amp; "_" &amp; $I174, Outputs_published!$D$6:$D$341, 0))</f>
        <v>-7.04</v>
      </c>
      <c r="S174" s="162">
        <f>INDEX(Outputs_published!S$6:S$341, MATCH($E174 &amp; "_" &amp; $F174 &amp; "_" &amp; INDEX('Tariff mapping'!$E$6:$E$37, MATCH('Outputs_pre-361'!$H174, 'Tariff mapping'!$D$6:$D$37, 0)) &amp; "_" &amp; $I174, Outputs_published!$D$6:$D$341, 0))</f>
        <v>-5.72</v>
      </c>
      <c r="T174" s="162">
        <f>INDEX(Outputs_published!T$6:T$341, MATCH($E174 &amp; "_" &amp; $F174 &amp; "_" &amp; INDEX('Tariff mapping'!$E$6:$E$37, MATCH('Outputs_pre-361'!$H174, 'Tariff mapping'!$D$6:$D$37, 0)) &amp; "_" &amp; $I174, Outputs_published!$D$6:$D$341, 0))</f>
        <v>-6.4409999999999998</v>
      </c>
      <c r="U174" s="162">
        <f>INDEX(Outputs_published!U$6:U$341, MATCH($E174 &amp; "_" &amp; $F174 &amp; "_" &amp; INDEX('Tariff mapping'!$E$6:$E$37, MATCH('Outputs_pre-361'!$H174, 'Tariff mapping'!$D$6:$D$37, 0)) &amp; "_" &amp; $I174, Outputs_published!$D$6:$D$341, 0))</f>
        <v>-7.6669999999999998</v>
      </c>
      <c r="V174" s="162">
        <f>INDEX(Outputs_published!V$6:V$341, MATCH($E174 &amp; "_" &amp; $F174 &amp; "_" &amp; INDEX('Tariff mapping'!$E$6:$E$37, MATCH('Outputs_pre-361'!$H174, 'Tariff mapping'!$D$6:$D$37, 0)) &amp; "_" &amp; $I174, Outputs_published!$D$6:$D$341, 0))</f>
        <v>-5.5110000000000001</v>
      </c>
      <c r="W174" s="162">
        <f>INDEX(Outputs_published!W$6:W$341, MATCH($E174 &amp; "_" &amp; $F174 &amp; "_" &amp; INDEX('Tariff mapping'!$E$6:$E$37, MATCH('Outputs_pre-361'!$H174, 'Tariff mapping'!$D$6:$D$37, 0)) &amp; "_" &amp; $I174, Outputs_published!$D$6:$D$341, 0))</f>
        <v>-9.2620000000000005</v>
      </c>
      <c r="X174" s="162">
        <f>INDEX(Outputs_published!X$6:X$341, MATCH($E174 &amp; "_" &amp; $F174 &amp; "_" &amp; INDEX('Tariff mapping'!$E$6:$E$37, MATCH('Outputs_pre-361'!$H174, 'Tariff mapping'!$D$6:$D$37, 0)) &amp; "_" &amp; $I174, Outputs_published!$D$6:$D$341, 0))</f>
        <v>-9.468</v>
      </c>
      <c r="Y174" s="162">
        <f>INDEX(Outputs_published!Y$6:Y$341, MATCH($E174 &amp; "_" &amp; $F174 &amp; "_" &amp; INDEX('Tariff mapping'!$E$6:$E$37, MATCH('Outputs_pre-361'!$H174, 'Tariff mapping'!$D$6:$D$37, 0)) &amp; "_" &amp; $I174, Outputs_published!$D$6:$D$341, 0))</f>
        <v>-4.7519999999999998</v>
      </c>
      <c r="Z174" s="162">
        <f>INDEX(Outputs_published!Z$6:Z$341, MATCH($E174 &amp; "_" &amp; $F174 &amp; "_" &amp; INDEX('Tariff mapping'!$E$6:$E$37, MATCH('Outputs_pre-361'!$H174, 'Tariff mapping'!$D$6:$D$37, 0)) &amp; "_" &amp; $I174, Outputs_published!$D$6:$D$341, 0))</f>
        <v>-4.5999999999999996</v>
      </c>
      <c r="AA174" s="162">
        <f>INDEX(Outputs_published!AA$6:AA$341, MATCH($E174 &amp; "_" &amp; $F174 &amp; "_" &amp; INDEX('Tariff mapping'!$E$6:$E$37, MATCH('Outputs_pre-361'!$H174, 'Tariff mapping'!$D$6:$D$37, 0)) &amp; "_" &amp; $I174, Outputs_published!$D$6:$D$341, 0))</f>
        <v>-8.4269999999999996</v>
      </c>
      <c r="AB174" s="162">
        <f>INDEX(Outputs_published!AB$6:AB$341, MATCH($E174 &amp; "_" &amp; $F174 &amp; "_" &amp; INDEX('Tariff mapping'!$E$6:$E$37, MATCH('Outputs_pre-361'!$H174, 'Tariff mapping'!$D$6:$D$37, 0)) &amp; "_" &amp; $I174, Outputs_published!$D$6:$D$341, 0))</f>
        <v>-6.7960000000000003</v>
      </c>
      <c r="AC174" s="65"/>
    </row>
    <row r="175" spans="1:29" x14ac:dyDescent="0.35">
      <c r="A175" s="49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162">
        <f>INDEX(Outputs_published!O$6:O$341, MATCH($E175 &amp; "_" &amp; $F175 &amp; "_" &amp; INDEX('Tariff mapping'!$E$6:$E$37, MATCH('Outputs_pre-361'!$H175, 'Tariff mapping'!$D$6:$D$37, 0)) &amp; "_" &amp; $I175, Outputs_published!$D$6:$D$341, 0))</f>
        <v>-1.089</v>
      </c>
      <c r="P175" s="162">
        <f>INDEX(Outputs_published!P$6:P$341, MATCH($E175 &amp; "_" &amp; $F175 &amp; "_" &amp; INDEX('Tariff mapping'!$E$6:$E$37, MATCH('Outputs_pre-361'!$H175, 'Tariff mapping'!$D$6:$D$37, 0)) &amp; "_" &amp; $I175, Outputs_published!$D$6:$D$341, 0))</f>
        <v>-0.58799999999999997</v>
      </c>
      <c r="Q175" s="162">
        <f>INDEX(Outputs_published!Q$6:Q$341, MATCH($E175 &amp; "_" &amp; $F175 &amp; "_" &amp; INDEX('Tariff mapping'!$E$6:$E$37, MATCH('Outputs_pre-361'!$H175, 'Tariff mapping'!$D$6:$D$37, 0)) &amp; "_" &amp; $I175, Outputs_published!$D$6:$D$341, 0))</f>
        <v>-0.59299999999999997</v>
      </c>
      <c r="R175" s="162">
        <f>INDEX(Outputs_published!R$6:R$341, MATCH($E175 &amp; "_" &amp; $F175 &amp; "_" &amp; INDEX('Tariff mapping'!$E$6:$E$37, MATCH('Outputs_pre-361'!$H175, 'Tariff mapping'!$D$6:$D$37, 0)) &amp; "_" &amp; $I175, Outputs_published!$D$6:$D$341, 0))</f>
        <v>-1.0900000000000001</v>
      </c>
      <c r="S175" s="162">
        <f>INDEX(Outputs_published!S$6:S$341, MATCH($E175 &amp; "_" &amp; $F175 &amp; "_" &amp; INDEX('Tariff mapping'!$E$6:$E$37, MATCH('Outputs_pre-361'!$H175, 'Tariff mapping'!$D$6:$D$37, 0)) &amp; "_" &amp; $I175, Outputs_published!$D$6:$D$341, 0))</f>
        <v>-0.63900000000000001</v>
      </c>
      <c r="T175" s="162">
        <f>INDEX(Outputs_published!T$6:T$341, MATCH($E175 &amp; "_" &amp; $F175 &amp; "_" &amp; INDEX('Tariff mapping'!$E$6:$E$37, MATCH('Outputs_pre-361'!$H175, 'Tariff mapping'!$D$6:$D$37, 0)) &amp; "_" &amp; $I175, Outputs_published!$D$6:$D$341, 0))</f>
        <v>-0.63100000000000001</v>
      </c>
      <c r="U175" s="162">
        <f>INDEX(Outputs_published!U$6:U$341, MATCH($E175 &amp; "_" &amp; $F175 &amp; "_" &amp; INDEX('Tariff mapping'!$E$6:$E$37, MATCH('Outputs_pre-361'!$H175, 'Tariff mapping'!$D$6:$D$37, 0)) &amp; "_" &amp; $I175, Outputs_published!$D$6:$D$341, 0))</f>
        <v>-1.2110000000000001</v>
      </c>
      <c r="V175" s="162">
        <f>INDEX(Outputs_published!V$6:V$341, MATCH($E175 &amp; "_" &amp; $F175 &amp; "_" &amp; INDEX('Tariff mapping'!$E$6:$E$37, MATCH('Outputs_pre-361'!$H175, 'Tariff mapping'!$D$6:$D$37, 0)) &amp; "_" &amp; $I175, Outputs_published!$D$6:$D$341, 0))</f>
        <v>-0.76700000000000002</v>
      </c>
      <c r="W175" s="162">
        <f>INDEX(Outputs_published!W$6:W$341, MATCH($E175 &amp; "_" &amp; $F175 &amp; "_" &amp; INDEX('Tariff mapping'!$E$6:$E$37, MATCH('Outputs_pre-361'!$H175, 'Tariff mapping'!$D$6:$D$37, 0)) &amp; "_" &amp; $I175, Outputs_published!$D$6:$D$341, 0))</f>
        <v>-0.36799999999999999</v>
      </c>
      <c r="X175" s="162">
        <f>INDEX(Outputs_published!X$6:X$341, MATCH($E175 &amp; "_" &amp; $F175 &amp; "_" &amp; INDEX('Tariff mapping'!$E$6:$E$37, MATCH('Outputs_pre-361'!$H175, 'Tariff mapping'!$D$6:$D$37, 0)) &amp; "_" &amp; $I175, Outputs_published!$D$6:$D$341, 0))</f>
        <v>-0.32900000000000001</v>
      </c>
      <c r="Y175" s="162">
        <f>INDEX(Outputs_published!Y$6:Y$341, MATCH($E175 &amp; "_" &amp; $F175 &amp; "_" &amp; INDEX('Tariff mapping'!$E$6:$E$37, MATCH('Outputs_pre-361'!$H175, 'Tariff mapping'!$D$6:$D$37, 0)) &amp; "_" &amp; $I175, Outputs_published!$D$6:$D$341, 0))</f>
        <v>-0.60099999999999998</v>
      </c>
      <c r="Z175" s="162">
        <f>INDEX(Outputs_published!Z$6:Z$341, MATCH($E175 &amp; "_" &amp; $F175 &amp; "_" &amp; INDEX('Tariff mapping'!$E$6:$E$37, MATCH('Outputs_pre-361'!$H175, 'Tariff mapping'!$D$6:$D$37, 0)) &amp; "_" &amp; $I175, Outputs_published!$D$6:$D$341, 0))</f>
        <v>-0.56599999999999995</v>
      </c>
      <c r="AA175" s="162">
        <f>INDEX(Outputs_published!AA$6:AA$341, MATCH($E175 &amp; "_" &amp; $F175 &amp; "_" &amp; INDEX('Tariff mapping'!$E$6:$E$37, MATCH('Outputs_pre-361'!$H175, 'Tariff mapping'!$D$6:$D$37, 0)) &amp; "_" &amp; $I175, Outputs_published!$D$6:$D$341, 0))</f>
        <v>-0.42699999999999999</v>
      </c>
      <c r="AB175" s="162">
        <f>INDEX(Outputs_published!AB$6:AB$341, MATCH($E175 &amp; "_" &amp; $F175 &amp; "_" &amp; INDEX('Tariff mapping'!$E$6:$E$37, MATCH('Outputs_pre-361'!$H175, 'Tariff mapping'!$D$6:$D$37, 0)) &amp; "_" &amp; $I175, Outputs_published!$D$6:$D$341, 0))</f>
        <v>-0.61799999999999999</v>
      </c>
      <c r="AC175" s="65"/>
    </row>
    <row r="176" spans="1:29" x14ac:dyDescent="0.35">
      <c r="A176" s="49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162">
        <f>INDEX(Outputs_published!O$6:O$341, MATCH($E176 &amp; "_" &amp; $F176 &amp; "_" &amp; INDEX('Tariff mapping'!$E$6:$E$37, MATCH('Outputs_pre-361'!$H176, 'Tariff mapping'!$D$6:$D$37, 0)) &amp; "_" &amp; $I176, Outputs_published!$D$6:$D$341, 0))</f>
        <v>-0.159</v>
      </c>
      <c r="P176" s="162">
        <f>INDEX(Outputs_published!P$6:P$341, MATCH($E176 &amp; "_" &amp; $F176 &amp; "_" &amp; INDEX('Tariff mapping'!$E$6:$E$37, MATCH('Outputs_pre-361'!$H176, 'Tariff mapping'!$D$6:$D$37, 0)) &amp; "_" &amp; $I176, Outputs_published!$D$6:$D$341, 0))</f>
        <v>-0.06</v>
      </c>
      <c r="Q176" s="162">
        <f>INDEX(Outputs_published!Q$6:Q$341, MATCH($E176 &amp; "_" &amp; $F176 &amp; "_" &amp; INDEX('Tariff mapping'!$E$6:$E$37, MATCH('Outputs_pre-361'!$H176, 'Tariff mapping'!$D$6:$D$37, 0)) &amp; "_" &amp; $I176, Outputs_published!$D$6:$D$341, 0))</f>
        <v>-4.8000000000000001E-2</v>
      </c>
      <c r="R176" s="162">
        <f>INDEX(Outputs_published!R$6:R$341, MATCH($E176 &amp; "_" &amp; $F176 &amp; "_" &amp; INDEX('Tariff mapping'!$E$6:$E$37, MATCH('Outputs_pre-361'!$H176, 'Tariff mapping'!$D$6:$D$37, 0)) &amp; "_" &amp; $I176, Outputs_published!$D$6:$D$341, 0))</f>
        <v>-0.501</v>
      </c>
      <c r="S176" s="162">
        <f>INDEX(Outputs_published!S$6:S$341, MATCH($E176 &amp; "_" &amp; $F176 &amp; "_" &amp; INDEX('Tariff mapping'!$E$6:$E$37, MATCH('Outputs_pre-361'!$H176, 'Tariff mapping'!$D$6:$D$37, 0)) &amp; "_" &amp; $I176, Outputs_published!$D$6:$D$341, 0))</f>
        <v>-3.2000000000000001E-2</v>
      </c>
      <c r="T176" s="162">
        <f>INDEX(Outputs_published!T$6:T$341, MATCH($E176 &amp; "_" &amp; $F176 &amp; "_" &amp; INDEX('Tariff mapping'!$E$6:$E$37, MATCH('Outputs_pre-361'!$H176, 'Tariff mapping'!$D$6:$D$37, 0)) &amp; "_" &amp; $I176, Outputs_published!$D$6:$D$341, 0))</f>
        <v>-1.6E-2</v>
      </c>
      <c r="U176" s="162">
        <f>INDEX(Outputs_published!U$6:U$341, MATCH($E176 &amp; "_" &amp; $F176 &amp; "_" &amp; INDEX('Tariff mapping'!$E$6:$E$37, MATCH('Outputs_pre-361'!$H176, 'Tariff mapping'!$D$6:$D$37, 0)) &amp; "_" &amp; $I176, Outputs_published!$D$6:$D$341, 0))</f>
        <v>-0.151</v>
      </c>
      <c r="V176" s="162">
        <f>INDEX(Outputs_published!V$6:V$341, MATCH($E176 &amp; "_" &amp; $F176 &amp; "_" &amp; INDEX('Tariff mapping'!$E$6:$E$37, MATCH('Outputs_pre-361'!$H176, 'Tariff mapping'!$D$6:$D$37, 0)) &amp; "_" &amp; $I176, Outputs_published!$D$6:$D$341, 0))</f>
        <v>-3.2000000000000001E-2</v>
      </c>
      <c r="W176" s="162">
        <f>INDEX(Outputs_published!W$6:W$341, MATCH($E176 &amp; "_" &amp; $F176 &amp; "_" &amp; INDEX('Tariff mapping'!$E$6:$E$37, MATCH('Outputs_pre-361'!$H176, 'Tariff mapping'!$D$6:$D$37, 0)) &amp; "_" &amp; $I176, Outputs_published!$D$6:$D$341, 0))</f>
        <v>-0.06</v>
      </c>
      <c r="X176" s="162">
        <f>INDEX(Outputs_published!X$6:X$341, MATCH($E176 &amp; "_" &amp; $F176 &amp; "_" &amp; INDEX('Tariff mapping'!$E$6:$E$37, MATCH('Outputs_pre-361'!$H176, 'Tariff mapping'!$D$6:$D$37, 0)) &amp; "_" &amp; $I176, Outputs_published!$D$6:$D$341, 0))</f>
        <v>-5.1999999999999998E-2</v>
      </c>
      <c r="Y176" s="162">
        <f>INDEX(Outputs_published!Y$6:Y$341, MATCH($E176 &amp; "_" &amp; $F176 &amp; "_" &amp; INDEX('Tariff mapping'!$E$6:$E$37, MATCH('Outputs_pre-361'!$H176, 'Tariff mapping'!$D$6:$D$37, 0)) &amp; "_" &amp; $I176, Outputs_published!$D$6:$D$341, 0))</f>
        <v>-3.6999999999999998E-2</v>
      </c>
      <c r="Z176" s="162">
        <f>INDEX(Outputs_published!Z$6:Z$341, MATCH($E176 &amp; "_" &amp; $F176 &amp; "_" &amp; INDEX('Tariff mapping'!$E$6:$E$37, MATCH('Outputs_pre-361'!$H176, 'Tariff mapping'!$D$6:$D$37, 0)) &amp; "_" &amp; $I176, Outputs_published!$D$6:$D$341, 0))</f>
        <v>-5.5E-2</v>
      </c>
      <c r="AA176" s="162">
        <f>INDEX(Outputs_published!AA$6:AA$341, MATCH($E176 &amp; "_" &amp; $F176 &amp; "_" &amp; INDEX('Tariff mapping'!$E$6:$E$37, MATCH('Outputs_pre-361'!$H176, 'Tariff mapping'!$D$6:$D$37, 0)) &amp; "_" &amp; $I176, Outputs_published!$D$6:$D$341, 0))</f>
        <v>-5.0999999999999997E-2</v>
      </c>
      <c r="AB176" s="162">
        <f>INDEX(Outputs_published!AB$6:AB$341, MATCH($E176 &amp; "_" &amp; $F176 &amp; "_" &amp; INDEX('Tariff mapping'!$E$6:$E$37, MATCH('Outputs_pre-361'!$H176, 'Tariff mapping'!$D$6:$D$37, 0)) &amp; "_" &amp; $I176, Outputs_published!$D$6:$D$341, 0))</f>
        <v>-0.129</v>
      </c>
      <c r="AC176" s="65"/>
    </row>
    <row r="177" spans="1:29" x14ac:dyDescent="0.35">
      <c r="A177" s="49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162">
        <f>INDEX(Outputs_published!O$6:O$341, MATCH($E177 &amp; "_" &amp; $F177 &amp; "_" &amp; INDEX('Tariff mapping'!$E$6:$E$37, MATCH('Outputs_pre-361'!$H177, 'Tariff mapping'!$D$6:$D$37, 0)) &amp; "_" &amp; $I177, Outputs_published!$D$6:$D$341, 0))</f>
        <v>0</v>
      </c>
      <c r="P177" s="162">
        <f>INDEX(Outputs_published!P$6:P$341, MATCH($E177 &amp; "_" &amp; $F177 &amp; "_" &amp; INDEX('Tariff mapping'!$E$6:$E$37, MATCH('Outputs_pre-361'!$H177, 'Tariff mapping'!$D$6:$D$37, 0)) &amp; "_" &amp; $I177, Outputs_published!$D$6:$D$341, 0))</f>
        <v>0</v>
      </c>
      <c r="Q177" s="162">
        <f>INDEX(Outputs_published!Q$6:Q$341, MATCH($E177 &amp; "_" &amp; $F177 &amp; "_" &amp; INDEX('Tariff mapping'!$E$6:$E$37, MATCH('Outputs_pre-361'!$H177, 'Tariff mapping'!$D$6:$D$37, 0)) &amp; "_" &amp; $I177, Outputs_published!$D$6:$D$341, 0))</f>
        <v>0</v>
      </c>
      <c r="R177" s="162">
        <f>INDEX(Outputs_published!R$6:R$341, MATCH($E177 &amp; "_" &amp; $F177 &amp; "_" &amp; INDEX('Tariff mapping'!$E$6:$E$37, MATCH('Outputs_pre-361'!$H177, 'Tariff mapping'!$D$6:$D$37, 0)) &amp; "_" &amp; $I177, Outputs_published!$D$6:$D$341, 0))</f>
        <v>0</v>
      </c>
      <c r="S177" s="162">
        <f>INDEX(Outputs_published!S$6:S$341, MATCH($E177 &amp; "_" &amp; $F177 &amp; "_" &amp; INDEX('Tariff mapping'!$E$6:$E$37, MATCH('Outputs_pre-361'!$H177, 'Tariff mapping'!$D$6:$D$37, 0)) &amp; "_" &amp; $I177, Outputs_published!$D$6:$D$341, 0))</f>
        <v>0</v>
      </c>
      <c r="T177" s="162">
        <f>INDEX(Outputs_published!T$6:T$341, MATCH($E177 &amp; "_" &amp; $F177 &amp; "_" &amp; INDEX('Tariff mapping'!$E$6:$E$37, MATCH('Outputs_pre-361'!$H177, 'Tariff mapping'!$D$6:$D$37, 0)) &amp; "_" &amp; $I177, Outputs_published!$D$6:$D$341, 0))</f>
        <v>0</v>
      </c>
      <c r="U177" s="162">
        <f>INDEX(Outputs_published!U$6:U$341, MATCH($E177 &amp; "_" &amp; $F177 &amp; "_" &amp; INDEX('Tariff mapping'!$E$6:$E$37, MATCH('Outputs_pre-361'!$H177, 'Tariff mapping'!$D$6:$D$37, 0)) &amp; "_" &amp; $I177, Outputs_published!$D$6:$D$341, 0))</f>
        <v>0</v>
      </c>
      <c r="V177" s="162">
        <f>INDEX(Outputs_published!V$6:V$341, MATCH($E177 &amp; "_" &amp; $F177 &amp; "_" &amp; INDEX('Tariff mapping'!$E$6:$E$37, MATCH('Outputs_pre-361'!$H177, 'Tariff mapping'!$D$6:$D$37, 0)) &amp; "_" &amp; $I177, Outputs_published!$D$6:$D$341, 0))</f>
        <v>0</v>
      </c>
      <c r="W177" s="162">
        <f>INDEX(Outputs_published!W$6:W$341, MATCH($E177 &amp; "_" &amp; $F177 &amp; "_" &amp; INDEX('Tariff mapping'!$E$6:$E$37, MATCH('Outputs_pre-361'!$H177, 'Tariff mapping'!$D$6:$D$37, 0)) &amp; "_" &amp; $I177, Outputs_published!$D$6:$D$341, 0))</f>
        <v>0</v>
      </c>
      <c r="X177" s="162">
        <f>INDEX(Outputs_published!X$6:X$341, MATCH($E177 &amp; "_" &amp; $F177 &amp; "_" &amp; INDEX('Tariff mapping'!$E$6:$E$37, MATCH('Outputs_pre-361'!$H177, 'Tariff mapping'!$D$6:$D$37, 0)) &amp; "_" &amp; $I177, Outputs_published!$D$6:$D$341, 0))</f>
        <v>0</v>
      </c>
      <c r="Y177" s="162">
        <f>INDEX(Outputs_published!Y$6:Y$341, MATCH($E177 &amp; "_" &amp; $F177 &amp; "_" &amp; INDEX('Tariff mapping'!$E$6:$E$37, MATCH('Outputs_pre-361'!$H177, 'Tariff mapping'!$D$6:$D$37, 0)) &amp; "_" &amp; $I177, Outputs_published!$D$6:$D$341, 0))</f>
        <v>0</v>
      </c>
      <c r="Z177" s="162">
        <f>INDEX(Outputs_published!Z$6:Z$341, MATCH($E177 &amp; "_" &amp; $F177 &amp; "_" &amp; INDEX('Tariff mapping'!$E$6:$E$37, MATCH('Outputs_pre-361'!$H177, 'Tariff mapping'!$D$6:$D$37, 0)) &amp; "_" &amp; $I177, Outputs_published!$D$6:$D$341, 0))</f>
        <v>0</v>
      </c>
      <c r="AA177" s="162">
        <f>INDEX(Outputs_published!AA$6:AA$341, MATCH($E177 &amp; "_" &amp; $F177 &amp; "_" &amp; INDEX('Tariff mapping'!$E$6:$E$37, MATCH('Outputs_pre-361'!$H177, 'Tariff mapping'!$D$6:$D$37, 0)) &amp; "_" &amp; $I177, Outputs_published!$D$6:$D$341, 0))</f>
        <v>0</v>
      </c>
      <c r="AB177" s="162">
        <f>INDEX(Outputs_published!AB$6:AB$341, MATCH($E177 &amp; "_" &amp; $F177 &amp; "_" &amp; INDEX('Tariff mapping'!$E$6:$E$37, MATCH('Outputs_pre-361'!$H177, 'Tariff mapping'!$D$6:$D$37, 0)) &amp; "_" &amp; $I177, Outputs_published!$D$6:$D$341, 0))</f>
        <v>0</v>
      </c>
      <c r="AC177" s="65"/>
    </row>
    <row r="178" spans="1:29" x14ac:dyDescent="0.35">
      <c r="A178" s="49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162">
        <f>INDEX(Outputs_published!O$6:O$341, MATCH($E178 &amp; "_" &amp; $F178 &amp; "_" &amp; INDEX('Tariff mapping'!$E$6:$E$37, MATCH('Outputs_pre-361'!$H178, 'Tariff mapping'!$D$6:$D$37, 0)) &amp; "_" &amp; $I178, Outputs_published!$D$6:$D$341, 0))</f>
        <v>0</v>
      </c>
      <c r="P178" s="162">
        <f>INDEX(Outputs_published!P$6:P$341, MATCH($E178 &amp; "_" &amp; $F178 &amp; "_" &amp; INDEX('Tariff mapping'!$E$6:$E$37, MATCH('Outputs_pre-361'!$H178, 'Tariff mapping'!$D$6:$D$37, 0)) &amp; "_" &amp; $I178, Outputs_published!$D$6:$D$341, 0))</f>
        <v>0</v>
      </c>
      <c r="Q178" s="162">
        <f>INDEX(Outputs_published!Q$6:Q$341, MATCH($E178 &amp; "_" &amp; $F178 &amp; "_" &amp; INDEX('Tariff mapping'!$E$6:$E$37, MATCH('Outputs_pre-361'!$H178, 'Tariff mapping'!$D$6:$D$37, 0)) &amp; "_" &amp; $I178, Outputs_published!$D$6:$D$341, 0))</f>
        <v>0</v>
      </c>
      <c r="R178" s="162">
        <f>INDEX(Outputs_published!R$6:R$341, MATCH($E178 &amp; "_" &amp; $F178 &amp; "_" &amp; INDEX('Tariff mapping'!$E$6:$E$37, MATCH('Outputs_pre-361'!$H178, 'Tariff mapping'!$D$6:$D$37, 0)) &amp; "_" &amp; $I178, Outputs_published!$D$6:$D$341, 0))</f>
        <v>0</v>
      </c>
      <c r="S178" s="162">
        <f>INDEX(Outputs_published!S$6:S$341, MATCH($E178 &amp; "_" &amp; $F178 &amp; "_" &amp; INDEX('Tariff mapping'!$E$6:$E$37, MATCH('Outputs_pre-361'!$H178, 'Tariff mapping'!$D$6:$D$37, 0)) &amp; "_" &amp; $I178, Outputs_published!$D$6:$D$341, 0))</f>
        <v>0</v>
      </c>
      <c r="T178" s="162">
        <f>INDEX(Outputs_published!T$6:T$341, MATCH($E178 &amp; "_" &amp; $F178 &amp; "_" &amp; INDEX('Tariff mapping'!$E$6:$E$37, MATCH('Outputs_pre-361'!$H178, 'Tariff mapping'!$D$6:$D$37, 0)) &amp; "_" &amp; $I178, Outputs_published!$D$6:$D$341, 0))</f>
        <v>0</v>
      </c>
      <c r="U178" s="162">
        <f>INDEX(Outputs_published!U$6:U$341, MATCH($E178 &amp; "_" &amp; $F178 &amp; "_" &amp; INDEX('Tariff mapping'!$E$6:$E$37, MATCH('Outputs_pre-361'!$H178, 'Tariff mapping'!$D$6:$D$37, 0)) &amp; "_" &amp; $I178, Outputs_published!$D$6:$D$341, 0))</f>
        <v>0</v>
      </c>
      <c r="V178" s="162">
        <f>INDEX(Outputs_published!V$6:V$341, MATCH($E178 &amp; "_" &amp; $F178 &amp; "_" &amp; INDEX('Tariff mapping'!$E$6:$E$37, MATCH('Outputs_pre-361'!$H178, 'Tariff mapping'!$D$6:$D$37, 0)) &amp; "_" &amp; $I178, Outputs_published!$D$6:$D$341, 0))</f>
        <v>0</v>
      </c>
      <c r="W178" s="162">
        <f>INDEX(Outputs_published!W$6:W$341, MATCH($E178 &amp; "_" &amp; $F178 &amp; "_" &amp; INDEX('Tariff mapping'!$E$6:$E$37, MATCH('Outputs_pre-361'!$H178, 'Tariff mapping'!$D$6:$D$37, 0)) &amp; "_" &amp; $I178, Outputs_published!$D$6:$D$341, 0))</f>
        <v>0</v>
      </c>
      <c r="X178" s="162">
        <f>INDEX(Outputs_published!X$6:X$341, MATCH($E178 &amp; "_" &amp; $F178 &amp; "_" &amp; INDEX('Tariff mapping'!$E$6:$E$37, MATCH('Outputs_pre-361'!$H178, 'Tariff mapping'!$D$6:$D$37, 0)) &amp; "_" &amp; $I178, Outputs_published!$D$6:$D$341, 0))</f>
        <v>0</v>
      </c>
      <c r="Y178" s="162">
        <f>INDEX(Outputs_published!Y$6:Y$341, MATCH($E178 &amp; "_" &amp; $F178 &amp; "_" &amp; INDEX('Tariff mapping'!$E$6:$E$37, MATCH('Outputs_pre-361'!$H178, 'Tariff mapping'!$D$6:$D$37, 0)) &amp; "_" &amp; $I178, Outputs_published!$D$6:$D$341, 0))</f>
        <v>0</v>
      </c>
      <c r="Z178" s="162">
        <f>INDEX(Outputs_published!Z$6:Z$341, MATCH($E178 &amp; "_" &amp; $F178 &amp; "_" &amp; INDEX('Tariff mapping'!$E$6:$E$37, MATCH('Outputs_pre-361'!$H178, 'Tariff mapping'!$D$6:$D$37, 0)) &amp; "_" &amp; $I178, Outputs_published!$D$6:$D$341, 0))</f>
        <v>0</v>
      </c>
      <c r="AA178" s="162">
        <f>INDEX(Outputs_published!AA$6:AA$341, MATCH($E178 &amp; "_" &amp; $F178 &amp; "_" &amp; INDEX('Tariff mapping'!$E$6:$E$37, MATCH('Outputs_pre-361'!$H178, 'Tariff mapping'!$D$6:$D$37, 0)) &amp; "_" &amp; $I178, Outputs_published!$D$6:$D$341, 0))</f>
        <v>0</v>
      </c>
      <c r="AB178" s="162">
        <f>INDEX(Outputs_published!AB$6:AB$341, MATCH($E178 &amp; "_" &amp; $F178 &amp; "_" &amp; INDEX('Tariff mapping'!$E$6:$E$37, MATCH('Outputs_pre-361'!$H178, 'Tariff mapping'!$D$6:$D$37, 0)) &amp; "_" &amp; $I178, Outputs_published!$D$6:$D$341, 0))</f>
        <v>0</v>
      </c>
      <c r="AC178" s="65"/>
    </row>
    <row r="179" spans="1:29" x14ac:dyDescent="0.35">
      <c r="A179" s="49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162">
        <f>INDEX(Outputs_published!O$6:O$341, MATCH($E179 &amp; "_" &amp; $F179 &amp; "_" &amp; INDEX('Tariff mapping'!$E$6:$E$37, MATCH('Outputs_pre-361'!$H179, 'Tariff mapping'!$D$6:$D$37, 0)) &amp; "_" &amp; $I179, Outputs_published!$D$6:$D$341, 0))</f>
        <v>0</v>
      </c>
      <c r="P179" s="162">
        <f>INDEX(Outputs_published!P$6:P$341, MATCH($E179 &amp; "_" &amp; $F179 &amp; "_" &amp; INDEX('Tariff mapping'!$E$6:$E$37, MATCH('Outputs_pre-361'!$H179, 'Tariff mapping'!$D$6:$D$37, 0)) &amp; "_" &amp; $I179, Outputs_published!$D$6:$D$341, 0))</f>
        <v>0</v>
      </c>
      <c r="Q179" s="162">
        <f>INDEX(Outputs_published!Q$6:Q$341, MATCH($E179 &amp; "_" &amp; $F179 &amp; "_" &amp; INDEX('Tariff mapping'!$E$6:$E$37, MATCH('Outputs_pre-361'!$H179, 'Tariff mapping'!$D$6:$D$37, 0)) &amp; "_" &amp; $I179, Outputs_published!$D$6:$D$341, 0))</f>
        <v>0</v>
      </c>
      <c r="R179" s="162">
        <f>INDEX(Outputs_published!R$6:R$341, MATCH($E179 &amp; "_" &amp; $F179 &amp; "_" &amp; INDEX('Tariff mapping'!$E$6:$E$37, MATCH('Outputs_pre-361'!$H179, 'Tariff mapping'!$D$6:$D$37, 0)) &amp; "_" &amp; $I179, Outputs_published!$D$6:$D$341, 0))</f>
        <v>0</v>
      </c>
      <c r="S179" s="162">
        <f>INDEX(Outputs_published!S$6:S$341, MATCH($E179 &amp; "_" &amp; $F179 &amp; "_" &amp; INDEX('Tariff mapping'!$E$6:$E$37, MATCH('Outputs_pre-361'!$H179, 'Tariff mapping'!$D$6:$D$37, 0)) &amp; "_" &amp; $I179, Outputs_published!$D$6:$D$341, 0))</f>
        <v>0</v>
      </c>
      <c r="T179" s="162">
        <f>INDEX(Outputs_published!T$6:T$341, MATCH($E179 &amp; "_" &amp; $F179 &amp; "_" &amp; INDEX('Tariff mapping'!$E$6:$E$37, MATCH('Outputs_pre-361'!$H179, 'Tariff mapping'!$D$6:$D$37, 0)) &amp; "_" &amp; $I179, Outputs_published!$D$6:$D$341, 0))</f>
        <v>0</v>
      </c>
      <c r="U179" s="162">
        <f>INDEX(Outputs_published!U$6:U$341, MATCH($E179 &amp; "_" &amp; $F179 &amp; "_" &amp; INDEX('Tariff mapping'!$E$6:$E$37, MATCH('Outputs_pre-361'!$H179, 'Tariff mapping'!$D$6:$D$37, 0)) &amp; "_" &amp; $I179, Outputs_published!$D$6:$D$341, 0))</f>
        <v>0</v>
      </c>
      <c r="V179" s="162">
        <f>INDEX(Outputs_published!V$6:V$341, MATCH($E179 &amp; "_" &amp; $F179 &amp; "_" &amp; INDEX('Tariff mapping'!$E$6:$E$37, MATCH('Outputs_pre-361'!$H179, 'Tariff mapping'!$D$6:$D$37, 0)) &amp; "_" &amp; $I179, Outputs_published!$D$6:$D$341, 0))</f>
        <v>0</v>
      </c>
      <c r="W179" s="162">
        <f>INDEX(Outputs_published!W$6:W$341, MATCH($E179 &amp; "_" &amp; $F179 &amp; "_" &amp; INDEX('Tariff mapping'!$E$6:$E$37, MATCH('Outputs_pre-361'!$H179, 'Tariff mapping'!$D$6:$D$37, 0)) &amp; "_" &amp; $I179, Outputs_published!$D$6:$D$341, 0))</f>
        <v>0</v>
      </c>
      <c r="X179" s="162">
        <f>INDEX(Outputs_published!X$6:X$341, MATCH($E179 &amp; "_" &amp; $F179 &amp; "_" &amp; INDEX('Tariff mapping'!$E$6:$E$37, MATCH('Outputs_pre-361'!$H179, 'Tariff mapping'!$D$6:$D$37, 0)) &amp; "_" &amp; $I179, Outputs_published!$D$6:$D$341, 0))</f>
        <v>0</v>
      </c>
      <c r="Y179" s="162">
        <f>INDEX(Outputs_published!Y$6:Y$341, MATCH($E179 &amp; "_" &amp; $F179 &amp; "_" &amp; INDEX('Tariff mapping'!$E$6:$E$37, MATCH('Outputs_pre-361'!$H179, 'Tariff mapping'!$D$6:$D$37, 0)) &amp; "_" &amp; $I179, Outputs_published!$D$6:$D$341, 0))</f>
        <v>0</v>
      </c>
      <c r="Z179" s="162">
        <f>INDEX(Outputs_published!Z$6:Z$341, MATCH($E179 &amp; "_" &amp; $F179 &amp; "_" &amp; INDEX('Tariff mapping'!$E$6:$E$37, MATCH('Outputs_pre-361'!$H179, 'Tariff mapping'!$D$6:$D$37, 0)) &amp; "_" &amp; $I179, Outputs_published!$D$6:$D$341, 0))</f>
        <v>0</v>
      </c>
      <c r="AA179" s="162">
        <f>INDEX(Outputs_published!AA$6:AA$341, MATCH($E179 &amp; "_" &amp; $F179 &amp; "_" &amp; INDEX('Tariff mapping'!$E$6:$E$37, MATCH('Outputs_pre-361'!$H179, 'Tariff mapping'!$D$6:$D$37, 0)) &amp; "_" &amp; $I179, Outputs_published!$D$6:$D$341, 0))</f>
        <v>0</v>
      </c>
      <c r="AB179" s="162">
        <f>INDEX(Outputs_published!AB$6:AB$341, MATCH($E179 &amp; "_" &amp; $F179 &amp; "_" &amp; INDEX('Tariff mapping'!$E$6:$E$37, MATCH('Outputs_pre-361'!$H179, 'Tariff mapping'!$D$6:$D$37, 0)) &amp; "_" &amp; $I179, Outputs_published!$D$6:$D$341, 0))</f>
        <v>0</v>
      </c>
      <c r="AC179" s="65"/>
    </row>
    <row r="180" spans="1:29" x14ac:dyDescent="0.35">
      <c r="A180" s="49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162">
        <f>INDEX(Outputs_published!O$6:O$341, MATCH($E180 &amp; "_" &amp; $F180 &amp; "_" &amp; INDEX('Tariff mapping'!$E$6:$E$37, MATCH('Outputs_pre-361'!$H180, 'Tariff mapping'!$D$6:$D$37, 0)) &amp; "_" &amp; $I180, Outputs_published!$D$6:$D$341, 0))</f>
        <v>0</v>
      </c>
      <c r="P180" s="162">
        <f>INDEX(Outputs_published!P$6:P$341, MATCH($E180 &amp; "_" &amp; $F180 &amp; "_" &amp; INDEX('Tariff mapping'!$E$6:$E$37, MATCH('Outputs_pre-361'!$H180, 'Tariff mapping'!$D$6:$D$37, 0)) &amp; "_" &amp; $I180, Outputs_published!$D$6:$D$341, 0))</f>
        <v>0</v>
      </c>
      <c r="Q180" s="162">
        <f>INDEX(Outputs_published!Q$6:Q$341, MATCH($E180 &amp; "_" &amp; $F180 &amp; "_" &amp; INDEX('Tariff mapping'!$E$6:$E$37, MATCH('Outputs_pre-361'!$H180, 'Tariff mapping'!$D$6:$D$37, 0)) &amp; "_" &amp; $I180, Outputs_published!$D$6:$D$341, 0))</f>
        <v>0</v>
      </c>
      <c r="R180" s="162">
        <f>INDEX(Outputs_published!R$6:R$341, MATCH($E180 &amp; "_" &amp; $F180 &amp; "_" &amp; INDEX('Tariff mapping'!$E$6:$E$37, MATCH('Outputs_pre-361'!$H180, 'Tariff mapping'!$D$6:$D$37, 0)) &amp; "_" &amp; $I180, Outputs_published!$D$6:$D$341, 0))</f>
        <v>0</v>
      </c>
      <c r="S180" s="162">
        <f>INDEX(Outputs_published!S$6:S$341, MATCH($E180 &amp; "_" &amp; $F180 &amp; "_" &amp; INDEX('Tariff mapping'!$E$6:$E$37, MATCH('Outputs_pre-361'!$H180, 'Tariff mapping'!$D$6:$D$37, 0)) &amp; "_" &amp; $I180, Outputs_published!$D$6:$D$341, 0))</f>
        <v>0</v>
      </c>
      <c r="T180" s="162">
        <f>INDEX(Outputs_published!T$6:T$341, MATCH($E180 &amp; "_" &amp; $F180 &amp; "_" &amp; INDEX('Tariff mapping'!$E$6:$E$37, MATCH('Outputs_pre-361'!$H180, 'Tariff mapping'!$D$6:$D$37, 0)) &amp; "_" &amp; $I180, Outputs_published!$D$6:$D$341, 0))</f>
        <v>0</v>
      </c>
      <c r="U180" s="162">
        <f>INDEX(Outputs_published!U$6:U$341, MATCH($E180 &amp; "_" &amp; $F180 &amp; "_" &amp; INDEX('Tariff mapping'!$E$6:$E$37, MATCH('Outputs_pre-361'!$H180, 'Tariff mapping'!$D$6:$D$37, 0)) &amp; "_" &amp; $I180, Outputs_published!$D$6:$D$341, 0))</f>
        <v>0</v>
      </c>
      <c r="V180" s="162">
        <f>INDEX(Outputs_published!V$6:V$341, MATCH($E180 &amp; "_" &amp; $F180 &amp; "_" &amp; INDEX('Tariff mapping'!$E$6:$E$37, MATCH('Outputs_pre-361'!$H180, 'Tariff mapping'!$D$6:$D$37, 0)) &amp; "_" &amp; $I180, Outputs_published!$D$6:$D$341, 0))</f>
        <v>0</v>
      </c>
      <c r="W180" s="162">
        <f>INDEX(Outputs_published!W$6:W$341, MATCH($E180 &amp; "_" &amp; $F180 &amp; "_" &amp; INDEX('Tariff mapping'!$E$6:$E$37, MATCH('Outputs_pre-361'!$H180, 'Tariff mapping'!$D$6:$D$37, 0)) &amp; "_" &amp; $I180, Outputs_published!$D$6:$D$341, 0))</f>
        <v>0</v>
      </c>
      <c r="X180" s="162">
        <f>INDEX(Outputs_published!X$6:X$341, MATCH($E180 &amp; "_" &amp; $F180 &amp; "_" &amp; INDEX('Tariff mapping'!$E$6:$E$37, MATCH('Outputs_pre-361'!$H180, 'Tariff mapping'!$D$6:$D$37, 0)) &amp; "_" &amp; $I180, Outputs_published!$D$6:$D$341, 0))</f>
        <v>0</v>
      </c>
      <c r="Y180" s="162">
        <f>INDEX(Outputs_published!Y$6:Y$341, MATCH($E180 &amp; "_" &amp; $F180 &amp; "_" &amp; INDEX('Tariff mapping'!$E$6:$E$37, MATCH('Outputs_pre-361'!$H180, 'Tariff mapping'!$D$6:$D$37, 0)) &amp; "_" &amp; $I180, Outputs_published!$D$6:$D$341, 0))</f>
        <v>0</v>
      </c>
      <c r="Z180" s="162">
        <f>INDEX(Outputs_published!Z$6:Z$341, MATCH($E180 &amp; "_" &amp; $F180 &amp; "_" &amp; INDEX('Tariff mapping'!$E$6:$E$37, MATCH('Outputs_pre-361'!$H180, 'Tariff mapping'!$D$6:$D$37, 0)) &amp; "_" &amp; $I180, Outputs_published!$D$6:$D$341, 0))</f>
        <v>0</v>
      </c>
      <c r="AA180" s="162">
        <f>INDEX(Outputs_published!AA$6:AA$341, MATCH($E180 &amp; "_" &amp; $F180 &amp; "_" &amp; INDEX('Tariff mapping'!$E$6:$E$37, MATCH('Outputs_pre-361'!$H180, 'Tariff mapping'!$D$6:$D$37, 0)) &amp; "_" &amp; $I180, Outputs_published!$D$6:$D$341, 0))</f>
        <v>0</v>
      </c>
      <c r="AB180" s="162">
        <f>INDEX(Outputs_published!AB$6:AB$341, MATCH($E180 &amp; "_" &amp; $F180 &amp; "_" &amp; INDEX('Tariff mapping'!$E$6:$E$37, MATCH('Outputs_pre-361'!$H180, 'Tariff mapping'!$D$6:$D$37, 0)) &amp; "_" &amp; $I180, Outputs_published!$D$6:$D$341, 0))</f>
        <v>0</v>
      </c>
      <c r="AC180" s="65"/>
    </row>
    <row r="181" spans="1:29" x14ac:dyDescent="0.35">
      <c r="A181" s="49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162">
        <f>INDEX(Outputs_published!O$6:O$341, MATCH($E181 &amp; "_" &amp; $F181 &amp; "_" &amp; INDEX('Tariff mapping'!$E$6:$E$37, MATCH('Outputs_pre-361'!$H181, 'Tariff mapping'!$D$6:$D$37, 0)) &amp; "_" &amp; $I181, Outputs_published!$D$6:$D$341, 0))</f>
        <v>-5.5990000000000002</v>
      </c>
      <c r="P181" s="162">
        <f>INDEX(Outputs_published!P$6:P$341, MATCH($E181 &amp; "_" &amp; $F181 &amp; "_" &amp; INDEX('Tariff mapping'!$E$6:$E$37, MATCH('Outputs_pre-361'!$H181, 'Tariff mapping'!$D$6:$D$37, 0)) &amp; "_" &amp; $I181, Outputs_published!$D$6:$D$341, 0))</f>
        <v>-4.7370000000000001</v>
      </c>
      <c r="Q181" s="162">
        <f>INDEX(Outputs_published!Q$6:Q$341, MATCH($E181 &amp; "_" &amp; $F181 &amp; "_" &amp; INDEX('Tariff mapping'!$E$6:$E$37, MATCH('Outputs_pre-361'!$H181, 'Tariff mapping'!$D$6:$D$37, 0)) &amp; "_" &amp; $I181, Outputs_published!$D$6:$D$341, 0))</f>
        <v>-3.0249999999999999</v>
      </c>
      <c r="R181" s="162">
        <f>INDEX(Outputs_published!R$6:R$341, MATCH($E181 &amp; "_" &amp; $F181 &amp; "_" &amp; INDEX('Tariff mapping'!$E$6:$E$37, MATCH('Outputs_pre-361'!$H181, 'Tariff mapping'!$D$6:$D$37, 0)) &amp; "_" &amp; $I181, Outputs_published!$D$6:$D$341, 0))</f>
        <v>-6.3179999999999996</v>
      </c>
      <c r="S181" s="162">
        <f>INDEX(Outputs_published!S$6:S$341, MATCH($E181 &amp; "_" &amp; $F181 &amp; "_" &amp; INDEX('Tariff mapping'!$E$6:$E$37, MATCH('Outputs_pre-361'!$H181, 'Tariff mapping'!$D$6:$D$37, 0)) &amp; "_" &amp; $I181, Outputs_published!$D$6:$D$341, 0))</f>
        <v>-5.09</v>
      </c>
      <c r="T181" s="162">
        <f>INDEX(Outputs_published!T$6:T$341, MATCH($E181 &amp; "_" &amp; $F181 &amp; "_" &amp; INDEX('Tariff mapping'!$E$6:$E$37, MATCH('Outputs_pre-361'!$H181, 'Tariff mapping'!$D$6:$D$37, 0)) &amp; "_" &amp; $I181, Outputs_published!$D$6:$D$341, 0))</f>
        <v>-5.6890000000000001</v>
      </c>
      <c r="U181" s="162">
        <f>INDEX(Outputs_published!U$6:U$341, MATCH($E181 &amp; "_" &amp; $F181 &amp; "_" &amp; INDEX('Tariff mapping'!$E$6:$E$37, MATCH('Outputs_pre-361'!$H181, 'Tariff mapping'!$D$6:$D$37, 0)) &amp; "_" &amp; $I181, Outputs_published!$D$6:$D$341, 0))</f>
        <v>-6.8869999999999996</v>
      </c>
      <c r="V181" s="162">
        <f>INDEX(Outputs_published!V$6:V$341, MATCH($E181 &amp; "_" &amp; $F181 &amp; "_" &amp; INDEX('Tariff mapping'!$E$6:$E$37, MATCH('Outputs_pre-361'!$H181, 'Tariff mapping'!$D$6:$D$37, 0)) &amp; "_" &amp; $I181, Outputs_published!$D$6:$D$341, 0))</f>
        <v>-4.9039999999999999</v>
      </c>
      <c r="W181" s="162">
        <f>INDEX(Outputs_published!W$6:W$341, MATCH($E181 &amp; "_" &amp; $F181 &amp; "_" &amp; INDEX('Tariff mapping'!$E$6:$E$37, MATCH('Outputs_pre-361'!$H181, 'Tariff mapping'!$D$6:$D$37, 0)) &amp; "_" &amp; $I181, Outputs_published!$D$6:$D$341, 0))</f>
        <v>-8.2729999999999997</v>
      </c>
      <c r="X181" s="162">
        <f>INDEX(Outputs_published!X$6:X$341, MATCH($E181 &amp; "_" &amp; $F181 &amp; "_" &amp; INDEX('Tariff mapping'!$E$6:$E$37, MATCH('Outputs_pre-361'!$H181, 'Tariff mapping'!$D$6:$D$37, 0)) &amp; "_" &amp; $I181, Outputs_published!$D$6:$D$341, 0))</f>
        <v>-8.4499999999999993</v>
      </c>
      <c r="Y181" s="162">
        <f>INDEX(Outputs_published!Y$6:Y$341, MATCH($E181 &amp; "_" &amp; $F181 &amp; "_" &amp; INDEX('Tariff mapping'!$E$6:$E$37, MATCH('Outputs_pre-361'!$H181, 'Tariff mapping'!$D$6:$D$37, 0)) &amp; "_" &amp; $I181, Outputs_published!$D$6:$D$341, 0))</f>
        <v>-4.1689999999999996</v>
      </c>
      <c r="Z181" s="162">
        <f>INDEX(Outputs_published!Z$6:Z$341, MATCH($E181 &amp; "_" &amp; $F181 &amp; "_" &amp; INDEX('Tariff mapping'!$E$6:$E$37, MATCH('Outputs_pre-361'!$H181, 'Tariff mapping'!$D$6:$D$37, 0)) &amp; "_" &amp; $I181, Outputs_published!$D$6:$D$341, 0))</f>
        <v>-3.8279999999999998</v>
      </c>
      <c r="AA181" s="162">
        <f>INDEX(Outputs_published!AA$6:AA$341, MATCH($E181 &amp; "_" &amp; $F181 &amp; "_" &amp; INDEX('Tariff mapping'!$E$6:$E$37, MATCH('Outputs_pre-361'!$H181, 'Tariff mapping'!$D$6:$D$37, 0)) &amp; "_" &amp; $I181, Outputs_published!$D$6:$D$341, 0))</f>
        <v>-7.6680000000000001</v>
      </c>
      <c r="AB181" s="162">
        <f>INDEX(Outputs_published!AB$6:AB$341, MATCH($E181 &amp; "_" &amp; $F181 &amp; "_" &amp; INDEX('Tariff mapping'!$E$6:$E$37, MATCH('Outputs_pre-361'!$H181, 'Tariff mapping'!$D$6:$D$37, 0)) &amp; "_" &amp; $I181, Outputs_published!$D$6:$D$341, 0))</f>
        <v>-6.2140000000000004</v>
      </c>
      <c r="AC181" s="65"/>
    </row>
    <row r="182" spans="1:29" x14ac:dyDescent="0.35">
      <c r="A182" s="49"/>
      <c r="D182" s="252" t="str">
        <f t="shared" si="1"/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162">
        <f>INDEX(Outputs_published!O$6:O$341, MATCH($E182 &amp; "_" &amp; $F182 &amp; "_" &amp; INDEX('Tariff mapping'!$E$6:$E$37, MATCH('Outputs_pre-361'!$H182, 'Tariff mapping'!$D$6:$D$37, 0)) &amp; "_" &amp; $I182, Outputs_published!$D$6:$D$341, 0))</f>
        <v>-0.84699999999999998</v>
      </c>
      <c r="P182" s="162">
        <f>INDEX(Outputs_published!P$6:P$341, MATCH($E182 &amp; "_" &amp; $F182 &amp; "_" &amp; INDEX('Tariff mapping'!$E$6:$E$37, MATCH('Outputs_pre-361'!$H182, 'Tariff mapping'!$D$6:$D$37, 0)) &amp; "_" &amp; $I182, Outputs_published!$D$6:$D$341, 0))</f>
        <v>-0.52500000000000002</v>
      </c>
      <c r="Q182" s="162">
        <f>INDEX(Outputs_published!Q$6:Q$341, MATCH($E182 &amp; "_" &amp; $F182 &amp; "_" &amp; INDEX('Tariff mapping'!$E$6:$E$37, MATCH('Outputs_pre-361'!$H182, 'Tariff mapping'!$D$6:$D$37, 0)) &amp; "_" &amp; $I182, Outputs_published!$D$6:$D$341, 0))</f>
        <v>-0.52100000000000002</v>
      </c>
      <c r="R182" s="162">
        <f>INDEX(Outputs_published!R$6:R$341, MATCH($E182 &amp; "_" &amp; $F182 &amp; "_" &amp; INDEX('Tariff mapping'!$E$6:$E$37, MATCH('Outputs_pre-361'!$H182, 'Tariff mapping'!$D$6:$D$37, 0)) &amp; "_" &amp; $I182, Outputs_published!$D$6:$D$341, 0))</f>
        <v>-0.97499999999999998</v>
      </c>
      <c r="S182" s="162">
        <f>INDEX(Outputs_published!S$6:S$341, MATCH($E182 &amp; "_" &amp; $F182 &amp; "_" &amp; INDEX('Tariff mapping'!$E$6:$E$37, MATCH('Outputs_pre-361'!$H182, 'Tariff mapping'!$D$6:$D$37, 0)) &amp; "_" &amp; $I182, Outputs_published!$D$6:$D$341, 0))</f>
        <v>-0.52100000000000002</v>
      </c>
      <c r="T182" s="162">
        <f>INDEX(Outputs_published!T$6:T$341, MATCH($E182 &amp; "_" &amp; $F182 &amp; "_" &amp; INDEX('Tariff mapping'!$E$6:$E$37, MATCH('Outputs_pre-361'!$H182, 'Tariff mapping'!$D$6:$D$37, 0)) &amp; "_" &amp; $I182, Outputs_published!$D$6:$D$341, 0))</f>
        <v>-0.54800000000000004</v>
      </c>
      <c r="U182" s="162">
        <f>INDEX(Outputs_published!U$6:U$341, MATCH($E182 &amp; "_" &amp; $F182 &amp; "_" &amp; INDEX('Tariff mapping'!$E$6:$E$37, MATCH('Outputs_pre-361'!$H182, 'Tariff mapping'!$D$6:$D$37, 0)) &amp; "_" &amp; $I182, Outputs_published!$D$6:$D$341, 0))</f>
        <v>-1.0580000000000001</v>
      </c>
      <c r="V182" s="162">
        <f>INDEX(Outputs_published!V$6:V$341, MATCH($E182 &amp; "_" &amp; $F182 &amp; "_" &amp; INDEX('Tariff mapping'!$E$6:$E$37, MATCH('Outputs_pre-361'!$H182, 'Tariff mapping'!$D$6:$D$37, 0)) &amp; "_" &amp; $I182, Outputs_published!$D$6:$D$341, 0))</f>
        <v>-0.68</v>
      </c>
      <c r="W182" s="162">
        <f>INDEX(Outputs_published!W$6:W$341, MATCH($E182 &amp; "_" &amp; $F182 &amp; "_" &amp; INDEX('Tariff mapping'!$E$6:$E$37, MATCH('Outputs_pre-361'!$H182, 'Tariff mapping'!$D$6:$D$37, 0)) &amp; "_" &amp; $I182, Outputs_published!$D$6:$D$341, 0))</f>
        <v>-0.318</v>
      </c>
      <c r="X182" s="162">
        <f>INDEX(Outputs_published!X$6:X$341, MATCH($E182 &amp; "_" &amp; $F182 &amp; "_" &amp; INDEX('Tariff mapping'!$E$6:$E$37, MATCH('Outputs_pre-361'!$H182, 'Tariff mapping'!$D$6:$D$37, 0)) &amp; "_" &amp; $I182, Outputs_published!$D$6:$D$341, 0))</f>
        <v>-0.27900000000000003</v>
      </c>
      <c r="Y182" s="162">
        <f>INDEX(Outputs_published!Y$6:Y$341, MATCH($E182 &amp; "_" &amp; $F182 &amp; "_" &amp; INDEX('Tariff mapping'!$E$6:$E$37, MATCH('Outputs_pre-361'!$H182, 'Tariff mapping'!$D$6:$D$37, 0)) &amp; "_" &amp; $I182, Outputs_published!$D$6:$D$341, 0))</f>
        <v>-0.51500000000000001</v>
      </c>
      <c r="Z182" s="162">
        <f>INDEX(Outputs_published!Z$6:Z$341, MATCH($E182 &amp; "_" &amp; $F182 &amp; "_" &amp; INDEX('Tariff mapping'!$E$6:$E$37, MATCH('Outputs_pre-361'!$H182, 'Tariff mapping'!$D$6:$D$37, 0)) &amp; "_" &amp; $I182, Outputs_published!$D$6:$D$341, 0))</f>
        <v>-0.48</v>
      </c>
      <c r="AA182" s="162">
        <f>INDEX(Outputs_published!AA$6:AA$341, MATCH($E182 &amp; "_" &amp; $F182 &amp; "_" &amp; INDEX('Tariff mapping'!$E$6:$E$37, MATCH('Outputs_pre-361'!$H182, 'Tariff mapping'!$D$6:$D$37, 0)) &amp; "_" &amp; $I182, Outputs_published!$D$6:$D$341, 0))</f>
        <v>-0.36499999999999999</v>
      </c>
      <c r="AB182" s="162">
        <f>INDEX(Outputs_published!AB$6:AB$341, MATCH($E182 &amp; "_" &amp; $F182 &amp; "_" &amp; INDEX('Tariff mapping'!$E$6:$E$37, MATCH('Outputs_pre-361'!$H182, 'Tariff mapping'!$D$6:$D$37, 0)) &amp; "_" &amp; $I182, Outputs_published!$D$6:$D$341, 0))</f>
        <v>-0.55900000000000005</v>
      </c>
      <c r="AC182" s="65"/>
    </row>
    <row r="183" spans="1:29" x14ac:dyDescent="0.35">
      <c r="A183" s="49"/>
      <c r="D183" s="252" t="str">
        <f t="shared" si="1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162">
        <f>INDEX(Outputs_published!O$6:O$341, MATCH($E183 &amp; "_" &amp; $F183 &amp; "_" &amp; INDEX('Tariff mapping'!$E$6:$E$37, MATCH('Outputs_pre-361'!$H183, 'Tariff mapping'!$D$6:$D$37, 0)) &amp; "_" &amp; $I183, Outputs_published!$D$6:$D$341, 0))</f>
        <v>-0.124</v>
      </c>
      <c r="P183" s="162">
        <f>INDEX(Outputs_published!P$6:P$341, MATCH($E183 &amp; "_" &amp; $F183 &amp; "_" &amp; INDEX('Tariff mapping'!$E$6:$E$37, MATCH('Outputs_pre-361'!$H183, 'Tariff mapping'!$D$6:$D$37, 0)) &amp; "_" &amp; $I183, Outputs_published!$D$6:$D$341, 0))</f>
        <v>-5.3999999999999999E-2</v>
      </c>
      <c r="Q183" s="162">
        <f>INDEX(Outputs_published!Q$6:Q$341, MATCH($E183 &amp; "_" &amp; $F183 &amp; "_" &amp; INDEX('Tariff mapping'!$E$6:$E$37, MATCH('Outputs_pre-361'!$H183, 'Tariff mapping'!$D$6:$D$37, 0)) &amp; "_" &amp; $I183, Outputs_published!$D$6:$D$341, 0))</f>
        <v>-4.2000000000000003E-2</v>
      </c>
      <c r="R183" s="162">
        <f>INDEX(Outputs_published!R$6:R$341, MATCH($E183 &amp; "_" &amp; $F183 &amp; "_" &amp; INDEX('Tariff mapping'!$E$6:$E$37, MATCH('Outputs_pre-361'!$H183, 'Tariff mapping'!$D$6:$D$37, 0)) &amp; "_" &amp; $I183, Outputs_published!$D$6:$D$341, 0))</f>
        <v>-0.44700000000000001</v>
      </c>
      <c r="S183" s="162">
        <f>INDEX(Outputs_published!S$6:S$341, MATCH($E183 &amp; "_" &amp; $F183 &amp; "_" &amp; INDEX('Tariff mapping'!$E$6:$E$37, MATCH('Outputs_pre-361'!$H183, 'Tariff mapping'!$D$6:$D$37, 0)) &amp; "_" &amp; $I183, Outputs_published!$D$6:$D$341, 0))</f>
        <v>-2.5000000000000001E-2</v>
      </c>
      <c r="T183" s="162">
        <f>INDEX(Outputs_published!T$6:T$341, MATCH($E183 &amp; "_" &amp; $F183 &amp; "_" &amp; INDEX('Tariff mapping'!$E$6:$E$37, MATCH('Outputs_pre-361'!$H183, 'Tariff mapping'!$D$6:$D$37, 0)) &amp; "_" &amp; $I183, Outputs_published!$D$6:$D$341, 0))</f>
        <v>-1.4E-2</v>
      </c>
      <c r="U183" s="162">
        <f>INDEX(Outputs_published!U$6:U$341, MATCH($E183 &amp; "_" &amp; $F183 &amp; "_" &amp; INDEX('Tariff mapping'!$E$6:$E$37, MATCH('Outputs_pre-361'!$H183, 'Tariff mapping'!$D$6:$D$37, 0)) &amp; "_" &amp; $I183, Outputs_published!$D$6:$D$341, 0))</f>
        <v>-0.13700000000000001</v>
      </c>
      <c r="V183" s="162">
        <f>INDEX(Outputs_published!V$6:V$341, MATCH($E183 &amp; "_" &amp; $F183 &amp; "_" &amp; INDEX('Tariff mapping'!$E$6:$E$37, MATCH('Outputs_pre-361'!$H183, 'Tariff mapping'!$D$6:$D$37, 0)) &amp; "_" &amp; $I183, Outputs_published!$D$6:$D$341, 0))</f>
        <v>-2.9000000000000001E-2</v>
      </c>
      <c r="W183" s="162">
        <f>INDEX(Outputs_published!W$6:W$341, MATCH($E183 &amp; "_" &amp; $F183 &amp; "_" &amp; INDEX('Tariff mapping'!$E$6:$E$37, MATCH('Outputs_pre-361'!$H183, 'Tariff mapping'!$D$6:$D$37, 0)) &amp; "_" &amp; $I183, Outputs_published!$D$6:$D$341, 0))</f>
        <v>-5.0999999999999997E-2</v>
      </c>
      <c r="X183" s="162">
        <f>INDEX(Outputs_published!X$6:X$341, MATCH($E183 &amp; "_" &amp; $F183 &amp; "_" &amp; INDEX('Tariff mapping'!$E$6:$E$37, MATCH('Outputs_pre-361'!$H183, 'Tariff mapping'!$D$6:$D$37, 0)) &amp; "_" &amp; $I183, Outputs_published!$D$6:$D$341, 0))</f>
        <v>-4.3999999999999997E-2</v>
      </c>
      <c r="Y183" s="162">
        <f>INDEX(Outputs_published!Y$6:Y$341, MATCH($E183 &amp; "_" &amp; $F183 &amp; "_" &amp; INDEX('Tariff mapping'!$E$6:$E$37, MATCH('Outputs_pre-361'!$H183, 'Tariff mapping'!$D$6:$D$37, 0)) &amp; "_" &amp; $I183, Outputs_published!$D$6:$D$341, 0))</f>
        <v>-3.1E-2</v>
      </c>
      <c r="Z183" s="162">
        <f>INDEX(Outputs_published!Z$6:Z$341, MATCH($E183 &amp; "_" &amp; $F183 &amp; "_" &amp; INDEX('Tariff mapping'!$E$6:$E$37, MATCH('Outputs_pre-361'!$H183, 'Tariff mapping'!$D$6:$D$37, 0)) &amp; "_" &amp; $I183, Outputs_published!$D$6:$D$341, 0))</f>
        <v>-4.2999999999999997E-2</v>
      </c>
      <c r="AA183" s="162">
        <f>INDEX(Outputs_published!AA$6:AA$341, MATCH($E183 &amp; "_" &amp; $F183 &amp; "_" &amp; INDEX('Tariff mapping'!$E$6:$E$37, MATCH('Outputs_pre-361'!$H183, 'Tariff mapping'!$D$6:$D$37, 0)) &amp; "_" &amp; $I183, Outputs_published!$D$6:$D$341, 0))</f>
        <v>-4.2999999999999997E-2</v>
      </c>
      <c r="AB183" s="162">
        <f>INDEX(Outputs_published!AB$6:AB$341, MATCH($E183 &amp; "_" &amp; $F183 &amp; "_" &amp; INDEX('Tariff mapping'!$E$6:$E$37, MATCH('Outputs_pre-361'!$H183, 'Tariff mapping'!$D$6:$D$37, 0)) &amp; "_" &amp; $I183, Outputs_published!$D$6:$D$341, 0))</f>
        <v>-0.123</v>
      </c>
      <c r="AC183" s="65"/>
    </row>
    <row r="184" spans="1:29" x14ac:dyDescent="0.35">
      <c r="A184" s="49"/>
      <c r="D184" s="252" t="str">
        <f t="shared" si="1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162">
        <f>INDEX(Outputs_published!O$6:O$341, MATCH($E184 &amp; "_" &amp; $F184 &amp; "_" &amp; INDEX('Tariff mapping'!$E$6:$E$37, MATCH('Outputs_pre-361'!$H184, 'Tariff mapping'!$D$6:$D$37, 0)) &amp; "_" &amp; $I184, Outputs_published!$D$6:$D$341, 0))</f>
        <v>0</v>
      </c>
      <c r="P184" s="162">
        <f>INDEX(Outputs_published!P$6:P$341, MATCH($E184 &amp; "_" &amp; $F184 &amp; "_" &amp; INDEX('Tariff mapping'!$E$6:$E$37, MATCH('Outputs_pre-361'!$H184, 'Tariff mapping'!$D$6:$D$37, 0)) &amp; "_" &amp; $I184, Outputs_published!$D$6:$D$341, 0))</f>
        <v>0</v>
      </c>
      <c r="Q184" s="162">
        <f>INDEX(Outputs_published!Q$6:Q$341, MATCH($E184 &amp; "_" &amp; $F184 &amp; "_" &amp; INDEX('Tariff mapping'!$E$6:$E$37, MATCH('Outputs_pre-361'!$H184, 'Tariff mapping'!$D$6:$D$37, 0)) &amp; "_" &amp; $I184, Outputs_published!$D$6:$D$341, 0))</f>
        <v>0</v>
      </c>
      <c r="R184" s="162">
        <f>INDEX(Outputs_published!R$6:R$341, MATCH($E184 &amp; "_" &amp; $F184 &amp; "_" &amp; INDEX('Tariff mapping'!$E$6:$E$37, MATCH('Outputs_pre-361'!$H184, 'Tariff mapping'!$D$6:$D$37, 0)) &amp; "_" &amp; $I184, Outputs_published!$D$6:$D$341, 0))</f>
        <v>0</v>
      </c>
      <c r="S184" s="162">
        <f>INDEX(Outputs_published!S$6:S$341, MATCH($E184 &amp; "_" &amp; $F184 &amp; "_" &amp; INDEX('Tariff mapping'!$E$6:$E$37, MATCH('Outputs_pre-361'!$H184, 'Tariff mapping'!$D$6:$D$37, 0)) &amp; "_" &amp; $I184, Outputs_published!$D$6:$D$341, 0))</f>
        <v>0</v>
      </c>
      <c r="T184" s="162">
        <f>INDEX(Outputs_published!T$6:T$341, MATCH($E184 &amp; "_" &amp; $F184 &amp; "_" &amp; INDEX('Tariff mapping'!$E$6:$E$37, MATCH('Outputs_pre-361'!$H184, 'Tariff mapping'!$D$6:$D$37, 0)) &amp; "_" &amp; $I184, Outputs_published!$D$6:$D$341, 0))</f>
        <v>0</v>
      </c>
      <c r="U184" s="162">
        <f>INDEX(Outputs_published!U$6:U$341, MATCH($E184 &amp; "_" &amp; $F184 &amp; "_" &amp; INDEX('Tariff mapping'!$E$6:$E$37, MATCH('Outputs_pre-361'!$H184, 'Tariff mapping'!$D$6:$D$37, 0)) &amp; "_" &amp; $I184, Outputs_published!$D$6:$D$341, 0))</f>
        <v>0</v>
      </c>
      <c r="V184" s="162">
        <f>INDEX(Outputs_published!V$6:V$341, MATCH($E184 &amp; "_" &amp; $F184 &amp; "_" &amp; INDEX('Tariff mapping'!$E$6:$E$37, MATCH('Outputs_pre-361'!$H184, 'Tariff mapping'!$D$6:$D$37, 0)) &amp; "_" &amp; $I184, Outputs_published!$D$6:$D$341, 0))</f>
        <v>0</v>
      </c>
      <c r="W184" s="162">
        <f>INDEX(Outputs_published!W$6:W$341, MATCH($E184 &amp; "_" &amp; $F184 &amp; "_" &amp; INDEX('Tariff mapping'!$E$6:$E$37, MATCH('Outputs_pre-361'!$H184, 'Tariff mapping'!$D$6:$D$37, 0)) &amp; "_" &amp; $I184, Outputs_published!$D$6:$D$341, 0))</f>
        <v>0</v>
      </c>
      <c r="X184" s="162">
        <f>INDEX(Outputs_published!X$6:X$341, MATCH($E184 &amp; "_" &amp; $F184 &amp; "_" &amp; INDEX('Tariff mapping'!$E$6:$E$37, MATCH('Outputs_pre-361'!$H184, 'Tariff mapping'!$D$6:$D$37, 0)) &amp; "_" &amp; $I184, Outputs_published!$D$6:$D$341, 0))</f>
        <v>0</v>
      </c>
      <c r="Y184" s="162">
        <f>INDEX(Outputs_published!Y$6:Y$341, MATCH($E184 &amp; "_" &amp; $F184 &amp; "_" &amp; INDEX('Tariff mapping'!$E$6:$E$37, MATCH('Outputs_pre-361'!$H184, 'Tariff mapping'!$D$6:$D$37, 0)) &amp; "_" &amp; $I184, Outputs_published!$D$6:$D$341, 0))</f>
        <v>0</v>
      </c>
      <c r="Z184" s="162">
        <f>INDEX(Outputs_published!Z$6:Z$341, MATCH($E184 &amp; "_" &amp; $F184 &amp; "_" &amp; INDEX('Tariff mapping'!$E$6:$E$37, MATCH('Outputs_pre-361'!$H184, 'Tariff mapping'!$D$6:$D$37, 0)) &amp; "_" &amp; $I184, Outputs_published!$D$6:$D$341, 0))</f>
        <v>0</v>
      </c>
      <c r="AA184" s="162">
        <f>INDEX(Outputs_published!AA$6:AA$341, MATCH($E184 &amp; "_" &amp; $F184 &amp; "_" &amp; INDEX('Tariff mapping'!$E$6:$E$37, MATCH('Outputs_pre-361'!$H184, 'Tariff mapping'!$D$6:$D$37, 0)) &amp; "_" &amp; $I184, Outputs_published!$D$6:$D$341, 0))</f>
        <v>0</v>
      </c>
      <c r="AB184" s="162">
        <f>INDEX(Outputs_published!AB$6:AB$341, MATCH($E184 &amp; "_" &amp; $F184 &amp; "_" &amp; INDEX('Tariff mapping'!$E$6:$E$37, MATCH('Outputs_pre-361'!$H184, 'Tariff mapping'!$D$6:$D$37, 0)) &amp; "_" &amp; $I184, Outputs_published!$D$6:$D$341, 0))</f>
        <v>0</v>
      </c>
      <c r="AC184" s="65"/>
    </row>
    <row r="185" spans="1:29" x14ac:dyDescent="0.35">
      <c r="A185" s="49"/>
      <c r="D185" s="252" t="str">
        <f t="shared" si="1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162">
        <f>INDEX(Outputs_published!O$6:O$341, MATCH($E185 &amp; "_" &amp; $F185 &amp; "_" &amp; INDEX('Tariff mapping'!$E$6:$E$37, MATCH('Outputs_pre-361'!$H185, 'Tariff mapping'!$D$6:$D$37, 0)) &amp; "_" &amp; $I185, Outputs_published!$D$6:$D$341, 0))</f>
        <v>0</v>
      </c>
      <c r="P185" s="162">
        <f>INDEX(Outputs_published!P$6:P$341, MATCH($E185 &amp; "_" &amp; $F185 &amp; "_" &amp; INDEX('Tariff mapping'!$E$6:$E$37, MATCH('Outputs_pre-361'!$H185, 'Tariff mapping'!$D$6:$D$37, 0)) &amp; "_" &amp; $I185, Outputs_published!$D$6:$D$341, 0))</f>
        <v>0</v>
      </c>
      <c r="Q185" s="162">
        <f>INDEX(Outputs_published!Q$6:Q$341, MATCH($E185 &amp; "_" &amp; $F185 &amp; "_" &amp; INDEX('Tariff mapping'!$E$6:$E$37, MATCH('Outputs_pre-361'!$H185, 'Tariff mapping'!$D$6:$D$37, 0)) &amp; "_" &amp; $I185, Outputs_published!$D$6:$D$341, 0))</f>
        <v>0</v>
      </c>
      <c r="R185" s="162">
        <f>INDEX(Outputs_published!R$6:R$341, MATCH($E185 &amp; "_" &amp; $F185 &amp; "_" &amp; INDEX('Tariff mapping'!$E$6:$E$37, MATCH('Outputs_pre-361'!$H185, 'Tariff mapping'!$D$6:$D$37, 0)) &amp; "_" &amp; $I185, Outputs_published!$D$6:$D$341, 0))</f>
        <v>0</v>
      </c>
      <c r="S185" s="162">
        <f>INDEX(Outputs_published!S$6:S$341, MATCH($E185 &amp; "_" &amp; $F185 &amp; "_" &amp; INDEX('Tariff mapping'!$E$6:$E$37, MATCH('Outputs_pre-361'!$H185, 'Tariff mapping'!$D$6:$D$37, 0)) &amp; "_" &amp; $I185, Outputs_published!$D$6:$D$341, 0))</f>
        <v>0</v>
      </c>
      <c r="T185" s="162">
        <f>INDEX(Outputs_published!T$6:T$341, MATCH($E185 &amp; "_" &amp; $F185 &amp; "_" &amp; INDEX('Tariff mapping'!$E$6:$E$37, MATCH('Outputs_pre-361'!$H185, 'Tariff mapping'!$D$6:$D$37, 0)) &amp; "_" &amp; $I185, Outputs_published!$D$6:$D$341, 0))</f>
        <v>0</v>
      </c>
      <c r="U185" s="162">
        <f>INDEX(Outputs_published!U$6:U$341, MATCH($E185 &amp; "_" &amp; $F185 &amp; "_" &amp; INDEX('Tariff mapping'!$E$6:$E$37, MATCH('Outputs_pre-361'!$H185, 'Tariff mapping'!$D$6:$D$37, 0)) &amp; "_" &amp; $I185, Outputs_published!$D$6:$D$341, 0))</f>
        <v>0</v>
      </c>
      <c r="V185" s="162">
        <f>INDEX(Outputs_published!V$6:V$341, MATCH($E185 &amp; "_" &amp; $F185 &amp; "_" &amp; INDEX('Tariff mapping'!$E$6:$E$37, MATCH('Outputs_pre-361'!$H185, 'Tariff mapping'!$D$6:$D$37, 0)) &amp; "_" &amp; $I185, Outputs_published!$D$6:$D$341, 0))</f>
        <v>0</v>
      </c>
      <c r="W185" s="162">
        <f>INDEX(Outputs_published!W$6:W$341, MATCH($E185 &amp; "_" &amp; $F185 &amp; "_" &amp; INDEX('Tariff mapping'!$E$6:$E$37, MATCH('Outputs_pre-361'!$H185, 'Tariff mapping'!$D$6:$D$37, 0)) &amp; "_" &amp; $I185, Outputs_published!$D$6:$D$341, 0))</f>
        <v>0</v>
      </c>
      <c r="X185" s="162">
        <f>INDEX(Outputs_published!X$6:X$341, MATCH($E185 &amp; "_" &amp; $F185 &amp; "_" &amp; INDEX('Tariff mapping'!$E$6:$E$37, MATCH('Outputs_pre-361'!$H185, 'Tariff mapping'!$D$6:$D$37, 0)) &amp; "_" &amp; $I185, Outputs_published!$D$6:$D$341, 0))</f>
        <v>0</v>
      </c>
      <c r="Y185" s="162">
        <f>INDEX(Outputs_published!Y$6:Y$341, MATCH($E185 &amp; "_" &amp; $F185 &amp; "_" &amp; INDEX('Tariff mapping'!$E$6:$E$37, MATCH('Outputs_pre-361'!$H185, 'Tariff mapping'!$D$6:$D$37, 0)) &amp; "_" &amp; $I185, Outputs_published!$D$6:$D$341, 0))</f>
        <v>0</v>
      </c>
      <c r="Z185" s="162">
        <f>INDEX(Outputs_published!Z$6:Z$341, MATCH($E185 &amp; "_" &amp; $F185 &amp; "_" &amp; INDEX('Tariff mapping'!$E$6:$E$37, MATCH('Outputs_pre-361'!$H185, 'Tariff mapping'!$D$6:$D$37, 0)) &amp; "_" &amp; $I185, Outputs_published!$D$6:$D$341, 0))</f>
        <v>0</v>
      </c>
      <c r="AA185" s="162">
        <f>INDEX(Outputs_published!AA$6:AA$341, MATCH($E185 &amp; "_" &amp; $F185 &amp; "_" &amp; INDEX('Tariff mapping'!$E$6:$E$37, MATCH('Outputs_pre-361'!$H185, 'Tariff mapping'!$D$6:$D$37, 0)) &amp; "_" &amp; $I185, Outputs_published!$D$6:$D$341, 0))</f>
        <v>0</v>
      </c>
      <c r="AB185" s="162">
        <f>INDEX(Outputs_published!AB$6:AB$341, MATCH($E185 &amp; "_" &amp; $F185 &amp; "_" &amp; INDEX('Tariff mapping'!$E$6:$E$37, MATCH('Outputs_pre-361'!$H185, 'Tariff mapping'!$D$6:$D$37, 0)) &amp; "_" &amp; $I185, Outputs_published!$D$6:$D$341, 0))</f>
        <v>0</v>
      </c>
      <c r="AC185" s="65"/>
    </row>
    <row r="186" spans="1:29" x14ac:dyDescent="0.35">
      <c r="A186" s="49"/>
      <c r="D186" s="252" t="str">
        <f t="shared" si="1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162">
        <f>INDEX(Outputs_published!O$6:O$341, MATCH($E186 &amp; "_" &amp; $F186 &amp; "_" &amp; INDEX('Tariff mapping'!$E$6:$E$37, MATCH('Outputs_pre-361'!$H186, 'Tariff mapping'!$D$6:$D$37, 0)) &amp; "_" &amp; $I186, Outputs_published!$D$6:$D$341, 0))</f>
        <v>0</v>
      </c>
      <c r="P186" s="162">
        <f>INDEX(Outputs_published!P$6:P$341, MATCH($E186 &amp; "_" &amp; $F186 &amp; "_" &amp; INDEX('Tariff mapping'!$E$6:$E$37, MATCH('Outputs_pre-361'!$H186, 'Tariff mapping'!$D$6:$D$37, 0)) &amp; "_" &amp; $I186, Outputs_published!$D$6:$D$341, 0))</f>
        <v>0</v>
      </c>
      <c r="Q186" s="162">
        <f>INDEX(Outputs_published!Q$6:Q$341, MATCH($E186 &amp; "_" &amp; $F186 &amp; "_" &amp; INDEX('Tariff mapping'!$E$6:$E$37, MATCH('Outputs_pre-361'!$H186, 'Tariff mapping'!$D$6:$D$37, 0)) &amp; "_" &amp; $I186, Outputs_published!$D$6:$D$341, 0))</f>
        <v>0</v>
      </c>
      <c r="R186" s="162">
        <f>INDEX(Outputs_published!R$6:R$341, MATCH($E186 &amp; "_" &amp; $F186 &amp; "_" &amp; INDEX('Tariff mapping'!$E$6:$E$37, MATCH('Outputs_pre-361'!$H186, 'Tariff mapping'!$D$6:$D$37, 0)) &amp; "_" &amp; $I186, Outputs_published!$D$6:$D$341, 0))</f>
        <v>0</v>
      </c>
      <c r="S186" s="162">
        <f>INDEX(Outputs_published!S$6:S$341, MATCH($E186 &amp; "_" &amp; $F186 &amp; "_" &amp; INDEX('Tariff mapping'!$E$6:$E$37, MATCH('Outputs_pre-361'!$H186, 'Tariff mapping'!$D$6:$D$37, 0)) &amp; "_" &amp; $I186, Outputs_published!$D$6:$D$341, 0))</f>
        <v>0</v>
      </c>
      <c r="T186" s="162">
        <f>INDEX(Outputs_published!T$6:T$341, MATCH($E186 &amp; "_" &amp; $F186 &amp; "_" &amp; INDEX('Tariff mapping'!$E$6:$E$37, MATCH('Outputs_pre-361'!$H186, 'Tariff mapping'!$D$6:$D$37, 0)) &amp; "_" &amp; $I186, Outputs_published!$D$6:$D$341, 0))</f>
        <v>0</v>
      </c>
      <c r="U186" s="162">
        <f>INDEX(Outputs_published!U$6:U$341, MATCH($E186 &amp; "_" &amp; $F186 &amp; "_" &amp; INDEX('Tariff mapping'!$E$6:$E$37, MATCH('Outputs_pre-361'!$H186, 'Tariff mapping'!$D$6:$D$37, 0)) &amp; "_" &amp; $I186, Outputs_published!$D$6:$D$341, 0))</f>
        <v>0</v>
      </c>
      <c r="V186" s="162">
        <f>INDEX(Outputs_published!V$6:V$341, MATCH($E186 &amp; "_" &amp; $F186 &amp; "_" &amp; INDEX('Tariff mapping'!$E$6:$E$37, MATCH('Outputs_pre-361'!$H186, 'Tariff mapping'!$D$6:$D$37, 0)) &amp; "_" &amp; $I186, Outputs_published!$D$6:$D$341, 0))</f>
        <v>0</v>
      </c>
      <c r="W186" s="162">
        <f>INDEX(Outputs_published!W$6:W$341, MATCH($E186 &amp; "_" &amp; $F186 &amp; "_" &amp; INDEX('Tariff mapping'!$E$6:$E$37, MATCH('Outputs_pre-361'!$H186, 'Tariff mapping'!$D$6:$D$37, 0)) &amp; "_" &amp; $I186, Outputs_published!$D$6:$D$341, 0))</f>
        <v>0</v>
      </c>
      <c r="X186" s="162">
        <f>INDEX(Outputs_published!X$6:X$341, MATCH($E186 &amp; "_" &amp; $F186 &amp; "_" &amp; INDEX('Tariff mapping'!$E$6:$E$37, MATCH('Outputs_pre-361'!$H186, 'Tariff mapping'!$D$6:$D$37, 0)) &amp; "_" &amp; $I186, Outputs_published!$D$6:$D$341, 0))</f>
        <v>0</v>
      </c>
      <c r="Y186" s="162">
        <f>INDEX(Outputs_published!Y$6:Y$341, MATCH($E186 &amp; "_" &amp; $F186 &amp; "_" &amp; INDEX('Tariff mapping'!$E$6:$E$37, MATCH('Outputs_pre-361'!$H186, 'Tariff mapping'!$D$6:$D$37, 0)) &amp; "_" &amp; $I186, Outputs_published!$D$6:$D$341, 0))</f>
        <v>0</v>
      </c>
      <c r="Z186" s="162">
        <f>INDEX(Outputs_published!Z$6:Z$341, MATCH($E186 &amp; "_" &amp; $F186 &amp; "_" &amp; INDEX('Tariff mapping'!$E$6:$E$37, MATCH('Outputs_pre-361'!$H186, 'Tariff mapping'!$D$6:$D$37, 0)) &amp; "_" &amp; $I186, Outputs_published!$D$6:$D$341, 0))</f>
        <v>0</v>
      </c>
      <c r="AA186" s="162">
        <f>INDEX(Outputs_published!AA$6:AA$341, MATCH($E186 &amp; "_" &amp; $F186 &amp; "_" &amp; INDEX('Tariff mapping'!$E$6:$E$37, MATCH('Outputs_pre-361'!$H186, 'Tariff mapping'!$D$6:$D$37, 0)) &amp; "_" &amp; $I186, Outputs_published!$D$6:$D$341, 0))</f>
        <v>0</v>
      </c>
      <c r="AB186" s="162">
        <f>INDEX(Outputs_published!AB$6:AB$341, MATCH($E186 &amp; "_" &amp; $F186 &amp; "_" &amp; INDEX('Tariff mapping'!$E$6:$E$37, MATCH('Outputs_pre-361'!$H186, 'Tariff mapping'!$D$6:$D$37, 0)) &amp; "_" &amp; $I186, Outputs_published!$D$6:$D$341, 0))</f>
        <v>0</v>
      </c>
      <c r="AC186" s="65"/>
    </row>
    <row r="187" spans="1:29" x14ac:dyDescent="0.35">
      <c r="A187" s="49"/>
      <c r="D187" s="252" t="str">
        <f t="shared" si="1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162">
        <f>INDEX(Outputs_published!O$6:O$341, MATCH($E187 &amp; "_" &amp; $F187 &amp; "_" &amp; INDEX('Tariff mapping'!$E$6:$E$37, MATCH('Outputs_pre-361'!$H187, 'Tariff mapping'!$D$6:$D$37, 0)) &amp; "_" &amp; $I187, Outputs_published!$D$6:$D$341, 0))</f>
        <v>0</v>
      </c>
      <c r="P187" s="162">
        <f>INDEX(Outputs_published!P$6:P$341, MATCH($E187 &amp; "_" &amp; $F187 &amp; "_" &amp; INDEX('Tariff mapping'!$E$6:$E$37, MATCH('Outputs_pre-361'!$H187, 'Tariff mapping'!$D$6:$D$37, 0)) &amp; "_" &amp; $I187, Outputs_published!$D$6:$D$341, 0))</f>
        <v>0</v>
      </c>
      <c r="Q187" s="162">
        <f>INDEX(Outputs_published!Q$6:Q$341, MATCH($E187 &amp; "_" &amp; $F187 &amp; "_" &amp; INDEX('Tariff mapping'!$E$6:$E$37, MATCH('Outputs_pre-361'!$H187, 'Tariff mapping'!$D$6:$D$37, 0)) &amp; "_" &amp; $I187, Outputs_published!$D$6:$D$341, 0))</f>
        <v>0</v>
      </c>
      <c r="R187" s="162">
        <f>INDEX(Outputs_published!R$6:R$341, MATCH($E187 &amp; "_" &amp; $F187 &amp; "_" &amp; INDEX('Tariff mapping'!$E$6:$E$37, MATCH('Outputs_pre-361'!$H187, 'Tariff mapping'!$D$6:$D$37, 0)) &amp; "_" &amp; $I187, Outputs_published!$D$6:$D$341, 0))</f>
        <v>0</v>
      </c>
      <c r="S187" s="162">
        <f>INDEX(Outputs_published!S$6:S$341, MATCH($E187 &amp; "_" &amp; $F187 &amp; "_" &amp; INDEX('Tariff mapping'!$E$6:$E$37, MATCH('Outputs_pre-361'!$H187, 'Tariff mapping'!$D$6:$D$37, 0)) &amp; "_" &amp; $I187, Outputs_published!$D$6:$D$341, 0))</f>
        <v>0</v>
      </c>
      <c r="T187" s="162">
        <f>INDEX(Outputs_published!T$6:T$341, MATCH($E187 &amp; "_" &amp; $F187 &amp; "_" &amp; INDEX('Tariff mapping'!$E$6:$E$37, MATCH('Outputs_pre-361'!$H187, 'Tariff mapping'!$D$6:$D$37, 0)) &amp; "_" &amp; $I187, Outputs_published!$D$6:$D$341, 0))</f>
        <v>0</v>
      </c>
      <c r="U187" s="162">
        <f>INDEX(Outputs_published!U$6:U$341, MATCH($E187 &amp; "_" &amp; $F187 &amp; "_" &amp; INDEX('Tariff mapping'!$E$6:$E$37, MATCH('Outputs_pre-361'!$H187, 'Tariff mapping'!$D$6:$D$37, 0)) &amp; "_" &amp; $I187, Outputs_published!$D$6:$D$341, 0))</f>
        <v>0</v>
      </c>
      <c r="V187" s="162">
        <f>INDEX(Outputs_published!V$6:V$341, MATCH($E187 &amp; "_" &amp; $F187 &amp; "_" &amp; INDEX('Tariff mapping'!$E$6:$E$37, MATCH('Outputs_pre-361'!$H187, 'Tariff mapping'!$D$6:$D$37, 0)) &amp; "_" &amp; $I187, Outputs_published!$D$6:$D$341, 0))</f>
        <v>0</v>
      </c>
      <c r="W187" s="162">
        <f>INDEX(Outputs_published!W$6:W$341, MATCH($E187 &amp; "_" &amp; $F187 &amp; "_" &amp; INDEX('Tariff mapping'!$E$6:$E$37, MATCH('Outputs_pre-361'!$H187, 'Tariff mapping'!$D$6:$D$37, 0)) &amp; "_" &amp; $I187, Outputs_published!$D$6:$D$341, 0))</f>
        <v>0</v>
      </c>
      <c r="X187" s="162">
        <f>INDEX(Outputs_published!X$6:X$341, MATCH($E187 &amp; "_" &amp; $F187 &amp; "_" &amp; INDEX('Tariff mapping'!$E$6:$E$37, MATCH('Outputs_pre-361'!$H187, 'Tariff mapping'!$D$6:$D$37, 0)) &amp; "_" &amp; $I187, Outputs_published!$D$6:$D$341, 0))</f>
        <v>0</v>
      </c>
      <c r="Y187" s="162">
        <f>INDEX(Outputs_published!Y$6:Y$341, MATCH($E187 &amp; "_" &amp; $F187 &amp; "_" &amp; INDEX('Tariff mapping'!$E$6:$E$37, MATCH('Outputs_pre-361'!$H187, 'Tariff mapping'!$D$6:$D$37, 0)) &amp; "_" &amp; $I187, Outputs_published!$D$6:$D$341, 0))</f>
        <v>0</v>
      </c>
      <c r="Z187" s="162">
        <f>INDEX(Outputs_published!Z$6:Z$341, MATCH($E187 &amp; "_" &amp; $F187 &amp; "_" &amp; INDEX('Tariff mapping'!$E$6:$E$37, MATCH('Outputs_pre-361'!$H187, 'Tariff mapping'!$D$6:$D$37, 0)) &amp; "_" &amp; $I187, Outputs_published!$D$6:$D$341, 0))</f>
        <v>0</v>
      </c>
      <c r="AA187" s="162">
        <f>INDEX(Outputs_published!AA$6:AA$341, MATCH($E187 &amp; "_" &amp; $F187 &amp; "_" &amp; INDEX('Tariff mapping'!$E$6:$E$37, MATCH('Outputs_pre-361'!$H187, 'Tariff mapping'!$D$6:$D$37, 0)) &amp; "_" &amp; $I187, Outputs_published!$D$6:$D$341, 0))</f>
        <v>0</v>
      </c>
      <c r="AB187" s="162">
        <f>INDEX(Outputs_published!AB$6:AB$341, MATCH($E187 &amp; "_" &amp; $F187 &amp; "_" &amp; INDEX('Tariff mapping'!$E$6:$E$37, MATCH('Outputs_pre-361'!$H187, 'Tariff mapping'!$D$6:$D$37, 0)) &amp; "_" &amp; $I187, Outputs_published!$D$6:$D$341, 0))</f>
        <v>0</v>
      </c>
      <c r="AC187" s="65"/>
    </row>
    <row r="188" spans="1:29" x14ac:dyDescent="0.35">
      <c r="A188" s="49"/>
      <c r="D188" s="252" t="str">
        <f t="shared" si="1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162">
        <f>INDEX(Outputs_published!O$6:O$341, MATCH($E188 &amp; "_" &amp; $F188 &amp; "_" &amp; INDEX('Tariff mapping'!$E$6:$E$37, MATCH('Outputs_pre-361'!$H188, 'Tariff mapping'!$D$6:$D$37, 0)) &amp; "_" &amp; $I188, Outputs_published!$D$6:$D$341, 0))</f>
        <v>-6.774</v>
      </c>
      <c r="P188" s="162">
        <f>INDEX(Outputs_published!P$6:P$341, MATCH($E188 &amp; "_" &amp; $F188 &amp; "_" &amp; INDEX('Tariff mapping'!$E$6:$E$37, MATCH('Outputs_pre-361'!$H188, 'Tariff mapping'!$D$6:$D$37, 0)) &amp; "_" &amp; $I188, Outputs_published!$D$6:$D$341, 0))</f>
        <v>-5.2370000000000001</v>
      </c>
      <c r="Q188" s="162">
        <f>INDEX(Outputs_published!Q$6:Q$341, MATCH($E188 &amp; "_" &amp; $F188 &amp; "_" &amp; INDEX('Tariff mapping'!$E$6:$E$37, MATCH('Outputs_pre-361'!$H188, 'Tariff mapping'!$D$6:$D$37, 0)) &amp; "_" &amp; $I188, Outputs_published!$D$6:$D$341, 0))</f>
        <v>-3.4079999999999999</v>
      </c>
      <c r="R188" s="162">
        <f>INDEX(Outputs_published!R$6:R$341, MATCH($E188 &amp; "_" &amp; $F188 &amp; "_" &amp; INDEX('Tariff mapping'!$E$6:$E$37, MATCH('Outputs_pre-361'!$H188, 'Tariff mapping'!$D$6:$D$37, 0)) &amp; "_" &amp; $I188, Outputs_published!$D$6:$D$341, 0))</f>
        <v>-7.04</v>
      </c>
      <c r="S188" s="162">
        <f>INDEX(Outputs_published!S$6:S$341, MATCH($E188 &amp; "_" &amp; $F188 &amp; "_" &amp; INDEX('Tariff mapping'!$E$6:$E$37, MATCH('Outputs_pre-361'!$H188, 'Tariff mapping'!$D$6:$D$37, 0)) &amp; "_" &amp; $I188, Outputs_published!$D$6:$D$341, 0))</f>
        <v>-5.72</v>
      </c>
      <c r="T188" s="162">
        <f>INDEX(Outputs_published!T$6:T$341, MATCH($E188 &amp; "_" &amp; $F188 &amp; "_" &amp; INDEX('Tariff mapping'!$E$6:$E$37, MATCH('Outputs_pre-361'!$H188, 'Tariff mapping'!$D$6:$D$37, 0)) &amp; "_" &amp; $I188, Outputs_published!$D$6:$D$341, 0))</f>
        <v>-6.4409999999999998</v>
      </c>
      <c r="U188" s="162">
        <f>INDEX(Outputs_published!U$6:U$341, MATCH($E188 &amp; "_" &amp; $F188 &amp; "_" &amp; INDEX('Tariff mapping'!$E$6:$E$37, MATCH('Outputs_pre-361'!$H188, 'Tariff mapping'!$D$6:$D$37, 0)) &amp; "_" &amp; $I188, Outputs_published!$D$6:$D$341, 0))</f>
        <v>-7.6669999999999998</v>
      </c>
      <c r="V188" s="162">
        <f>INDEX(Outputs_published!V$6:V$341, MATCH($E188 &amp; "_" &amp; $F188 &amp; "_" &amp; INDEX('Tariff mapping'!$E$6:$E$37, MATCH('Outputs_pre-361'!$H188, 'Tariff mapping'!$D$6:$D$37, 0)) &amp; "_" &amp; $I188, Outputs_published!$D$6:$D$341, 0))</f>
        <v>-5.5110000000000001</v>
      </c>
      <c r="W188" s="162">
        <f>INDEX(Outputs_published!W$6:W$341, MATCH($E188 &amp; "_" &amp; $F188 &amp; "_" &amp; INDEX('Tariff mapping'!$E$6:$E$37, MATCH('Outputs_pre-361'!$H188, 'Tariff mapping'!$D$6:$D$37, 0)) &amp; "_" &amp; $I188, Outputs_published!$D$6:$D$341, 0))</f>
        <v>-9.2620000000000005</v>
      </c>
      <c r="X188" s="162">
        <f>INDEX(Outputs_published!X$6:X$341, MATCH($E188 &amp; "_" &amp; $F188 &amp; "_" &amp; INDEX('Tariff mapping'!$E$6:$E$37, MATCH('Outputs_pre-361'!$H188, 'Tariff mapping'!$D$6:$D$37, 0)) &amp; "_" &amp; $I188, Outputs_published!$D$6:$D$341, 0))</f>
        <v>-9.468</v>
      </c>
      <c r="Y188" s="162">
        <f>INDEX(Outputs_published!Y$6:Y$341, MATCH($E188 &amp; "_" &amp; $F188 &amp; "_" &amp; INDEX('Tariff mapping'!$E$6:$E$37, MATCH('Outputs_pre-361'!$H188, 'Tariff mapping'!$D$6:$D$37, 0)) &amp; "_" &amp; $I188, Outputs_published!$D$6:$D$341, 0))</f>
        <v>-4.7519999999999998</v>
      </c>
      <c r="Z188" s="162">
        <f>INDEX(Outputs_published!Z$6:Z$341, MATCH($E188 &amp; "_" &amp; $F188 &amp; "_" &amp; INDEX('Tariff mapping'!$E$6:$E$37, MATCH('Outputs_pre-361'!$H188, 'Tariff mapping'!$D$6:$D$37, 0)) &amp; "_" &amp; $I188, Outputs_published!$D$6:$D$341, 0))</f>
        <v>-4.5999999999999996</v>
      </c>
      <c r="AA188" s="162">
        <f>INDEX(Outputs_published!AA$6:AA$341, MATCH($E188 &amp; "_" &amp; $F188 &amp; "_" &amp; INDEX('Tariff mapping'!$E$6:$E$37, MATCH('Outputs_pre-361'!$H188, 'Tariff mapping'!$D$6:$D$37, 0)) &amp; "_" &amp; $I188, Outputs_published!$D$6:$D$341, 0))</f>
        <v>-8.4269999999999996</v>
      </c>
      <c r="AB188" s="162">
        <f>INDEX(Outputs_published!AB$6:AB$341, MATCH($E188 &amp; "_" &amp; $F188 &amp; "_" &amp; INDEX('Tariff mapping'!$E$6:$E$37, MATCH('Outputs_pre-361'!$H188, 'Tariff mapping'!$D$6:$D$37, 0)) &amp; "_" &amp; $I188, Outputs_published!$D$6:$D$341, 0))</f>
        <v>-6.7960000000000003</v>
      </c>
      <c r="AC188" s="65"/>
    </row>
    <row r="189" spans="1:29" x14ac:dyDescent="0.35">
      <c r="A189" s="49"/>
      <c r="D189" s="252" t="str">
        <f t="shared" si="1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162">
        <f>INDEX(Outputs_published!O$6:O$341, MATCH($E189 &amp; "_" &amp; $F189 &amp; "_" &amp; INDEX('Tariff mapping'!$E$6:$E$37, MATCH('Outputs_pre-361'!$H189, 'Tariff mapping'!$D$6:$D$37, 0)) &amp; "_" &amp; $I189, Outputs_published!$D$6:$D$341, 0))</f>
        <v>-1.089</v>
      </c>
      <c r="P189" s="162">
        <f>INDEX(Outputs_published!P$6:P$341, MATCH($E189 &amp; "_" &amp; $F189 &amp; "_" &amp; INDEX('Tariff mapping'!$E$6:$E$37, MATCH('Outputs_pre-361'!$H189, 'Tariff mapping'!$D$6:$D$37, 0)) &amp; "_" &amp; $I189, Outputs_published!$D$6:$D$341, 0))</f>
        <v>-0.58799999999999997</v>
      </c>
      <c r="Q189" s="162">
        <f>INDEX(Outputs_published!Q$6:Q$341, MATCH($E189 &amp; "_" &amp; $F189 &amp; "_" &amp; INDEX('Tariff mapping'!$E$6:$E$37, MATCH('Outputs_pre-361'!$H189, 'Tariff mapping'!$D$6:$D$37, 0)) &amp; "_" &amp; $I189, Outputs_published!$D$6:$D$341, 0))</f>
        <v>-0.59299999999999997</v>
      </c>
      <c r="R189" s="162">
        <f>INDEX(Outputs_published!R$6:R$341, MATCH($E189 &amp; "_" &amp; $F189 &amp; "_" &amp; INDEX('Tariff mapping'!$E$6:$E$37, MATCH('Outputs_pre-361'!$H189, 'Tariff mapping'!$D$6:$D$37, 0)) &amp; "_" &amp; $I189, Outputs_published!$D$6:$D$341, 0))</f>
        <v>-1.0900000000000001</v>
      </c>
      <c r="S189" s="162">
        <f>INDEX(Outputs_published!S$6:S$341, MATCH($E189 &amp; "_" &amp; $F189 &amp; "_" &amp; INDEX('Tariff mapping'!$E$6:$E$37, MATCH('Outputs_pre-361'!$H189, 'Tariff mapping'!$D$6:$D$37, 0)) &amp; "_" &amp; $I189, Outputs_published!$D$6:$D$341, 0))</f>
        <v>-0.63900000000000001</v>
      </c>
      <c r="T189" s="162">
        <f>INDEX(Outputs_published!T$6:T$341, MATCH($E189 &amp; "_" &amp; $F189 &amp; "_" &amp; INDEX('Tariff mapping'!$E$6:$E$37, MATCH('Outputs_pre-361'!$H189, 'Tariff mapping'!$D$6:$D$37, 0)) &amp; "_" &amp; $I189, Outputs_published!$D$6:$D$341, 0))</f>
        <v>-0.63100000000000001</v>
      </c>
      <c r="U189" s="162">
        <f>INDEX(Outputs_published!U$6:U$341, MATCH($E189 &amp; "_" &amp; $F189 &amp; "_" &amp; INDEX('Tariff mapping'!$E$6:$E$37, MATCH('Outputs_pre-361'!$H189, 'Tariff mapping'!$D$6:$D$37, 0)) &amp; "_" &amp; $I189, Outputs_published!$D$6:$D$341, 0))</f>
        <v>-1.2110000000000001</v>
      </c>
      <c r="V189" s="162">
        <f>INDEX(Outputs_published!V$6:V$341, MATCH($E189 &amp; "_" &amp; $F189 &amp; "_" &amp; INDEX('Tariff mapping'!$E$6:$E$37, MATCH('Outputs_pre-361'!$H189, 'Tariff mapping'!$D$6:$D$37, 0)) &amp; "_" &amp; $I189, Outputs_published!$D$6:$D$341, 0))</f>
        <v>-0.76700000000000002</v>
      </c>
      <c r="W189" s="162">
        <f>INDEX(Outputs_published!W$6:W$341, MATCH($E189 &amp; "_" &amp; $F189 &amp; "_" &amp; INDEX('Tariff mapping'!$E$6:$E$37, MATCH('Outputs_pre-361'!$H189, 'Tariff mapping'!$D$6:$D$37, 0)) &amp; "_" &amp; $I189, Outputs_published!$D$6:$D$341, 0))</f>
        <v>-0.36799999999999999</v>
      </c>
      <c r="X189" s="162">
        <f>INDEX(Outputs_published!X$6:X$341, MATCH($E189 &amp; "_" &amp; $F189 &amp; "_" &amp; INDEX('Tariff mapping'!$E$6:$E$37, MATCH('Outputs_pre-361'!$H189, 'Tariff mapping'!$D$6:$D$37, 0)) &amp; "_" &amp; $I189, Outputs_published!$D$6:$D$341, 0))</f>
        <v>-0.32900000000000001</v>
      </c>
      <c r="Y189" s="162">
        <f>INDEX(Outputs_published!Y$6:Y$341, MATCH($E189 &amp; "_" &amp; $F189 &amp; "_" &amp; INDEX('Tariff mapping'!$E$6:$E$37, MATCH('Outputs_pre-361'!$H189, 'Tariff mapping'!$D$6:$D$37, 0)) &amp; "_" &amp; $I189, Outputs_published!$D$6:$D$341, 0))</f>
        <v>-0.60099999999999998</v>
      </c>
      <c r="Z189" s="162">
        <f>INDEX(Outputs_published!Z$6:Z$341, MATCH($E189 &amp; "_" &amp; $F189 &amp; "_" &amp; INDEX('Tariff mapping'!$E$6:$E$37, MATCH('Outputs_pre-361'!$H189, 'Tariff mapping'!$D$6:$D$37, 0)) &amp; "_" &amp; $I189, Outputs_published!$D$6:$D$341, 0))</f>
        <v>-0.56599999999999995</v>
      </c>
      <c r="AA189" s="162">
        <f>INDEX(Outputs_published!AA$6:AA$341, MATCH($E189 &amp; "_" &amp; $F189 &amp; "_" &amp; INDEX('Tariff mapping'!$E$6:$E$37, MATCH('Outputs_pre-361'!$H189, 'Tariff mapping'!$D$6:$D$37, 0)) &amp; "_" &amp; $I189, Outputs_published!$D$6:$D$341, 0))</f>
        <v>-0.42699999999999999</v>
      </c>
      <c r="AB189" s="162">
        <f>INDEX(Outputs_published!AB$6:AB$341, MATCH($E189 &amp; "_" &amp; $F189 &amp; "_" &amp; INDEX('Tariff mapping'!$E$6:$E$37, MATCH('Outputs_pre-361'!$H189, 'Tariff mapping'!$D$6:$D$37, 0)) &amp; "_" &amp; $I189, Outputs_published!$D$6:$D$341, 0))</f>
        <v>-0.61799999999999999</v>
      </c>
      <c r="AC189" s="65"/>
    </row>
    <row r="190" spans="1:29" x14ac:dyDescent="0.35">
      <c r="A190" s="49"/>
      <c r="D190" s="252" t="str">
        <f t="shared" si="1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162">
        <f>INDEX(Outputs_published!O$6:O$341, MATCH($E190 &amp; "_" &amp; $F190 &amp; "_" &amp; INDEX('Tariff mapping'!$E$6:$E$37, MATCH('Outputs_pre-361'!$H190, 'Tariff mapping'!$D$6:$D$37, 0)) &amp; "_" &amp; $I190, Outputs_published!$D$6:$D$341, 0))</f>
        <v>-0.159</v>
      </c>
      <c r="P190" s="162">
        <f>INDEX(Outputs_published!P$6:P$341, MATCH($E190 &amp; "_" &amp; $F190 &amp; "_" &amp; INDEX('Tariff mapping'!$E$6:$E$37, MATCH('Outputs_pre-361'!$H190, 'Tariff mapping'!$D$6:$D$37, 0)) &amp; "_" &amp; $I190, Outputs_published!$D$6:$D$341, 0))</f>
        <v>-0.06</v>
      </c>
      <c r="Q190" s="162">
        <f>INDEX(Outputs_published!Q$6:Q$341, MATCH($E190 &amp; "_" &amp; $F190 &amp; "_" &amp; INDEX('Tariff mapping'!$E$6:$E$37, MATCH('Outputs_pre-361'!$H190, 'Tariff mapping'!$D$6:$D$37, 0)) &amp; "_" &amp; $I190, Outputs_published!$D$6:$D$341, 0))</f>
        <v>-4.8000000000000001E-2</v>
      </c>
      <c r="R190" s="162">
        <f>INDEX(Outputs_published!R$6:R$341, MATCH($E190 &amp; "_" &amp; $F190 &amp; "_" &amp; INDEX('Tariff mapping'!$E$6:$E$37, MATCH('Outputs_pre-361'!$H190, 'Tariff mapping'!$D$6:$D$37, 0)) &amp; "_" &amp; $I190, Outputs_published!$D$6:$D$341, 0))</f>
        <v>-0.501</v>
      </c>
      <c r="S190" s="162">
        <f>INDEX(Outputs_published!S$6:S$341, MATCH($E190 &amp; "_" &amp; $F190 &amp; "_" &amp; INDEX('Tariff mapping'!$E$6:$E$37, MATCH('Outputs_pre-361'!$H190, 'Tariff mapping'!$D$6:$D$37, 0)) &amp; "_" &amp; $I190, Outputs_published!$D$6:$D$341, 0))</f>
        <v>-3.2000000000000001E-2</v>
      </c>
      <c r="T190" s="162">
        <f>INDEX(Outputs_published!T$6:T$341, MATCH($E190 &amp; "_" &amp; $F190 &amp; "_" &amp; INDEX('Tariff mapping'!$E$6:$E$37, MATCH('Outputs_pre-361'!$H190, 'Tariff mapping'!$D$6:$D$37, 0)) &amp; "_" &amp; $I190, Outputs_published!$D$6:$D$341, 0))</f>
        <v>-1.6E-2</v>
      </c>
      <c r="U190" s="162">
        <f>INDEX(Outputs_published!U$6:U$341, MATCH($E190 &amp; "_" &amp; $F190 &amp; "_" &amp; INDEX('Tariff mapping'!$E$6:$E$37, MATCH('Outputs_pre-361'!$H190, 'Tariff mapping'!$D$6:$D$37, 0)) &amp; "_" &amp; $I190, Outputs_published!$D$6:$D$341, 0))</f>
        <v>-0.151</v>
      </c>
      <c r="V190" s="162">
        <f>INDEX(Outputs_published!V$6:V$341, MATCH($E190 &amp; "_" &amp; $F190 &amp; "_" &amp; INDEX('Tariff mapping'!$E$6:$E$37, MATCH('Outputs_pre-361'!$H190, 'Tariff mapping'!$D$6:$D$37, 0)) &amp; "_" &amp; $I190, Outputs_published!$D$6:$D$341, 0))</f>
        <v>-3.2000000000000001E-2</v>
      </c>
      <c r="W190" s="162">
        <f>INDEX(Outputs_published!W$6:W$341, MATCH($E190 &amp; "_" &amp; $F190 &amp; "_" &amp; INDEX('Tariff mapping'!$E$6:$E$37, MATCH('Outputs_pre-361'!$H190, 'Tariff mapping'!$D$6:$D$37, 0)) &amp; "_" &amp; $I190, Outputs_published!$D$6:$D$341, 0))</f>
        <v>-0.06</v>
      </c>
      <c r="X190" s="162">
        <f>INDEX(Outputs_published!X$6:X$341, MATCH($E190 &amp; "_" &amp; $F190 &amp; "_" &amp; INDEX('Tariff mapping'!$E$6:$E$37, MATCH('Outputs_pre-361'!$H190, 'Tariff mapping'!$D$6:$D$37, 0)) &amp; "_" &amp; $I190, Outputs_published!$D$6:$D$341, 0))</f>
        <v>-5.1999999999999998E-2</v>
      </c>
      <c r="Y190" s="162">
        <f>INDEX(Outputs_published!Y$6:Y$341, MATCH($E190 &amp; "_" &amp; $F190 &amp; "_" &amp; INDEX('Tariff mapping'!$E$6:$E$37, MATCH('Outputs_pre-361'!$H190, 'Tariff mapping'!$D$6:$D$37, 0)) &amp; "_" &amp; $I190, Outputs_published!$D$6:$D$341, 0))</f>
        <v>-3.6999999999999998E-2</v>
      </c>
      <c r="Z190" s="162">
        <f>INDEX(Outputs_published!Z$6:Z$341, MATCH($E190 &amp; "_" &amp; $F190 &amp; "_" &amp; INDEX('Tariff mapping'!$E$6:$E$37, MATCH('Outputs_pre-361'!$H190, 'Tariff mapping'!$D$6:$D$37, 0)) &amp; "_" &amp; $I190, Outputs_published!$D$6:$D$341, 0))</f>
        <v>-5.5E-2</v>
      </c>
      <c r="AA190" s="162">
        <f>INDEX(Outputs_published!AA$6:AA$341, MATCH($E190 &amp; "_" &amp; $F190 &amp; "_" &amp; INDEX('Tariff mapping'!$E$6:$E$37, MATCH('Outputs_pre-361'!$H190, 'Tariff mapping'!$D$6:$D$37, 0)) &amp; "_" &amp; $I190, Outputs_published!$D$6:$D$341, 0))</f>
        <v>-5.0999999999999997E-2</v>
      </c>
      <c r="AB190" s="162">
        <f>INDEX(Outputs_published!AB$6:AB$341, MATCH($E190 &amp; "_" &amp; $F190 &amp; "_" &amp; INDEX('Tariff mapping'!$E$6:$E$37, MATCH('Outputs_pre-361'!$H190, 'Tariff mapping'!$D$6:$D$37, 0)) &amp; "_" &amp; $I190, Outputs_published!$D$6:$D$341, 0))</f>
        <v>-0.129</v>
      </c>
      <c r="AC190" s="65"/>
    </row>
    <row r="191" spans="1:29" x14ac:dyDescent="0.35">
      <c r="A191" s="49"/>
      <c r="D191" s="252" t="str">
        <f t="shared" si="1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162">
        <f>INDEX(Outputs_published!O$6:O$341, MATCH($E191 &amp; "_" &amp; $F191 &amp; "_" &amp; INDEX('Tariff mapping'!$E$6:$E$37, MATCH('Outputs_pre-361'!$H191, 'Tariff mapping'!$D$6:$D$37, 0)) &amp; "_" &amp; $I191, Outputs_published!$D$6:$D$341, 0))</f>
        <v>0</v>
      </c>
      <c r="P191" s="162">
        <f>INDEX(Outputs_published!P$6:P$341, MATCH($E191 &amp; "_" &amp; $F191 &amp; "_" &amp; INDEX('Tariff mapping'!$E$6:$E$37, MATCH('Outputs_pre-361'!$H191, 'Tariff mapping'!$D$6:$D$37, 0)) &amp; "_" &amp; $I191, Outputs_published!$D$6:$D$341, 0))</f>
        <v>0</v>
      </c>
      <c r="Q191" s="162">
        <f>INDEX(Outputs_published!Q$6:Q$341, MATCH($E191 &amp; "_" &amp; $F191 &amp; "_" &amp; INDEX('Tariff mapping'!$E$6:$E$37, MATCH('Outputs_pre-361'!$H191, 'Tariff mapping'!$D$6:$D$37, 0)) &amp; "_" &amp; $I191, Outputs_published!$D$6:$D$341, 0))</f>
        <v>0</v>
      </c>
      <c r="R191" s="162">
        <f>INDEX(Outputs_published!R$6:R$341, MATCH($E191 &amp; "_" &amp; $F191 &amp; "_" &amp; INDEX('Tariff mapping'!$E$6:$E$37, MATCH('Outputs_pre-361'!$H191, 'Tariff mapping'!$D$6:$D$37, 0)) &amp; "_" &amp; $I191, Outputs_published!$D$6:$D$341, 0))</f>
        <v>0</v>
      </c>
      <c r="S191" s="162">
        <f>INDEX(Outputs_published!S$6:S$341, MATCH($E191 &amp; "_" &amp; $F191 &amp; "_" &amp; INDEX('Tariff mapping'!$E$6:$E$37, MATCH('Outputs_pre-361'!$H191, 'Tariff mapping'!$D$6:$D$37, 0)) &amp; "_" &amp; $I191, Outputs_published!$D$6:$D$341, 0))</f>
        <v>0</v>
      </c>
      <c r="T191" s="162">
        <f>INDEX(Outputs_published!T$6:T$341, MATCH($E191 &amp; "_" &amp; $F191 &amp; "_" &amp; INDEX('Tariff mapping'!$E$6:$E$37, MATCH('Outputs_pre-361'!$H191, 'Tariff mapping'!$D$6:$D$37, 0)) &amp; "_" &amp; $I191, Outputs_published!$D$6:$D$341, 0))</f>
        <v>0</v>
      </c>
      <c r="U191" s="162">
        <f>INDEX(Outputs_published!U$6:U$341, MATCH($E191 &amp; "_" &amp; $F191 &amp; "_" &amp; INDEX('Tariff mapping'!$E$6:$E$37, MATCH('Outputs_pre-361'!$H191, 'Tariff mapping'!$D$6:$D$37, 0)) &amp; "_" &amp; $I191, Outputs_published!$D$6:$D$341, 0))</f>
        <v>0</v>
      </c>
      <c r="V191" s="162">
        <f>INDEX(Outputs_published!V$6:V$341, MATCH($E191 &amp; "_" &amp; $F191 &amp; "_" &amp; INDEX('Tariff mapping'!$E$6:$E$37, MATCH('Outputs_pre-361'!$H191, 'Tariff mapping'!$D$6:$D$37, 0)) &amp; "_" &amp; $I191, Outputs_published!$D$6:$D$341, 0))</f>
        <v>0</v>
      </c>
      <c r="W191" s="162">
        <f>INDEX(Outputs_published!W$6:W$341, MATCH($E191 &amp; "_" &amp; $F191 &amp; "_" &amp; INDEX('Tariff mapping'!$E$6:$E$37, MATCH('Outputs_pre-361'!$H191, 'Tariff mapping'!$D$6:$D$37, 0)) &amp; "_" &amp; $I191, Outputs_published!$D$6:$D$341, 0))</f>
        <v>0</v>
      </c>
      <c r="X191" s="162">
        <f>INDEX(Outputs_published!X$6:X$341, MATCH($E191 &amp; "_" &amp; $F191 &amp; "_" &amp; INDEX('Tariff mapping'!$E$6:$E$37, MATCH('Outputs_pre-361'!$H191, 'Tariff mapping'!$D$6:$D$37, 0)) &amp; "_" &amp; $I191, Outputs_published!$D$6:$D$341, 0))</f>
        <v>0</v>
      </c>
      <c r="Y191" s="162">
        <f>INDEX(Outputs_published!Y$6:Y$341, MATCH($E191 &amp; "_" &amp; $F191 &amp; "_" &amp; INDEX('Tariff mapping'!$E$6:$E$37, MATCH('Outputs_pre-361'!$H191, 'Tariff mapping'!$D$6:$D$37, 0)) &amp; "_" &amp; $I191, Outputs_published!$D$6:$D$341, 0))</f>
        <v>0</v>
      </c>
      <c r="Z191" s="162">
        <f>INDEX(Outputs_published!Z$6:Z$341, MATCH($E191 &amp; "_" &amp; $F191 &amp; "_" &amp; INDEX('Tariff mapping'!$E$6:$E$37, MATCH('Outputs_pre-361'!$H191, 'Tariff mapping'!$D$6:$D$37, 0)) &amp; "_" &amp; $I191, Outputs_published!$D$6:$D$341, 0))</f>
        <v>0</v>
      </c>
      <c r="AA191" s="162">
        <f>INDEX(Outputs_published!AA$6:AA$341, MATCH($E191 &amp; "_" &amp; $F191 &amp; "_" &amp; INDEX('Tariff mapping'!$E$6:$E$37, MATCH('Outputs_pre-361'!$H191, 'Tariff mapping'!$D$6:$D$37, 0)) &amp; "_" &amp; $I191, Outputs_published!$D$6:$D$341, 0))</f>
        <v>0</v>
      </c>
      <c r="AB191" s="162">
        <f>INDEX(Outputs_published!AB$6:AB$341, MATCH($E191 &amp; "_" &amp; $F191 &amp; "_" &amp; INDEX('Tariff mapping'!$E$6:$E$37, MATCH('Outputs_pre-361'!$H191, 'Tariff mapping'!$D$6:$D$37, 0)) &amp; "_" &amp; $I191, Outputs_published!$D$6:$D$341, 0))</f>
        <v>0</v>
      </c>
      <c r="AC191" s="65"/>
    </row>
    <row r="192" spans="1:29" x14ac:dyDescent="0.35">
      <c r="A192" s="49"/>
      <c r="D192" s="252" t="str">
        <f t="shared" si="1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162">
        <f>INDEX(Outputs_published!O$6:O$341, MATCH($E192 &amp; "_" &amp; $F192 &amp; "_" &amp; INDEX('Tariff mapping'!$E$6:$E$37, MATCH('Outputs_pre-361'!$H192, 'Tariff mapping'!$D$6:$D$37, 0)) &amp; "_" &amp; $I192, Outputs_published!$D$6:$D$341, 0))</f>
        <v>0</v>
      </c>
      <c r="P192" s="162">
        <f>INDEX(Outputs_published!P$6:P$341, MATCH($E192 &amp; "_" &amp; $F192 &amp; "_" &amp; INDEX('Tariff mapping'!$E$6:$E$37, MATCH('Outputs_pre-361'!$H192, 'Tariff mapping'!$D$6:$D$37, 0)) &amp; "_" &amp; $I192, Outputs_published!$D$6:$D$341, 0))</f>
        <v>0</v>
      </c>
      <c r="Q192" s="162">
        <f>INDEX(Outputs_published!Q$6:Q$341, MATCH($E192 &amp; "_" &amp; $F192 &amp; "_" &amp; INDEX('Tariff mapping'!$E$6:$E$37, MATCH('Outputs_pre-361'!$H192, 'Tariff mapping'!$D$6:$D$37, 0)) &amp; "_" &amp; $I192, Outputs_published!$D$6:$D$341, 0))</f>
        <v>0</v>
      </c>
      <c r="R192" s="162">
        <f>INDEX(Outputs_published!R$6:R$341, MATCH($E192 &amp; "_" &amp; $F192 &amp; "_" &amp; INDEX('Tariff mapping'!$E$6:$E$37, MATCH('Outputs_pre-361'!$H192, 'Tariff mapping'!$D$6:$D$37, 0)) &amp; "_" &amp; $I192, Outputs_published!$D$6:$D$341, 0))</f>
        <v>0</v>
      </c>
      <c r="S192" s="162">
        <f>INDEX(Outputs_published!S$6:S$341, MATCH($E192 &amp; "_" &amp; $F192 &amp; "_" &amp; INDEX('Tariff mapping'!$E$6:$E$37, MATCH('Outputs_pre-361'!$H192, 'Tariff mapping'!$D$6:$D$37, 0)) &amp; "_" &amp; $I192, Outputs_published!$D$6:$D$341, 0))</f>
        <v>0</v>
      </c>
      <c r="T192" s="162">
        <f>INDEX(Outputs_published!T$6:T$341, MATCH($E192 &amp; "_" &amp; $F192 &amp; "_" &amp; INDEX('Tariff mapping'!$E$6:$E$37, MATCH('Outputs_pre-361'!$H192, 'Tariff mapping'!$D$6:$D$37, 0)) &amp; "_" &amp; $I192, Outputs_published!$D$6:$D$341, 0))</f>
        <v>0</v>
      </c>
      <c r="U192" s="162">
        <f>INDEX(Outputs_published!U$6:U$341, MATCH($E192 &amp; "_" &amp; $F192 &amp; "_" &amp; INDEX('Tariff mapping'!$E$6:$E$37, MATCH('Outputs_pre-361'!$H192, 'Tariff mapping'!$D$6:$D$37, 0)) &amp; "_" &amp; $I192, Outputs_published!$D$6:$D$341, 0))</f>
        <v>0</v>
      </c>
      <c r="V192" s="162">
        <f>INDEX(Outputs_published!V$6:V$341, MATCH($E192 &amp; "_" &amp; $F192 &amp; "_" &amp; INDEX('Tariff mapping'!$E$6:$E$37, MATCH('Outputs_pre-361'!$H192, 'Tariff mapping'!$D$6:$D$37, 0)) &amp; "_" &amp; $I192, Outputs_published!$D$6:$D$341, 0))</f>
        <v>0</v>
      </c>
      <c r="W192" s="162">
        <f>INDEX(Outputs_published!W$6:W$341, MATCH($E192 &amp; "_" &amp; $F192 &amp; "_" &amp; INDEX('Tariff mapping'!$E$6:$E$37, MATCH('Outputs_pre-361'!$H192, 'Tariff mapping'!$D$6:$D$37, 0)) &amp; "_" &amp; $I192, Outputs_published!$D$6:$D$341, 0))</f>
        <v>0</v>
      </c>
      <c r="X192" s="162">
        <f>INDEX(Outputs_published!X$6:X$341, MATCH($E192 &amp; "_" &amp; $F192 &amp; "_" &amp; INDEX('Tariff mapping'!$E$6:$E$37, MATCH('Outputs_pre-361'!$H192, 'Tariff mapping'!$D$6:$D$37, 0)) &amp; "_" &amp; $I192, Outputs_published!$D$6:$D$341, 0))</f>
        <v>0</v>
      </c>
      <c r="Y192" s="162">
        <f>INDEX(Outputs_published!Y$6:Y$341, MATCH($E192 &amp; "_" &amp; $F192 &amp; "_" &amp; INDEX('Tariff mapping'!$E$6:$E$37, MATCH('Outputs_pre-361'!$H192, 'Tariff mapping'!$D$6:$D$37, 0)) &amp; "_" &amp; $I192, Outputs_published!$D$6:$D$341, 0))</f>
        <v>0</v>
      </c>
      <c r="Z192" s="162">
        <f>INDEX(Outputs_published!Z$6:Z$341, MATCH($E192 &amp; "_" &amp; $F192 &amp; "_" &amp; INDEX('Tariff mapping'!$E$6:$E$37, MATCH('Outputs_pre-361'!$H192, 'Tariff mapping'!$D$6:$D$37, 0)) &amp; "_" &amp; $I192, Outputs_published!$D$6:$D$341, 0))</f>
        <v>0</v>
      </c>
      <c r="AA192" s="162">
        <f>INDEX(Outputs_published!AA$6:AA$341, MATCH($E192 &amp; "_" &amp; $F192 &amp; "_" &amp; INDEX('Tariff mapping'!$E$6:$E$37, MATCH('Outputs_pre-361'!$H192, 'Tariff mapping'!$D$6:$D$37, 0)) &amp; "_" &amp; $I192, Outputs_published!$D$6:$D$341, 0))</f>
        <v>0</v>
      </c>
      <c r="AB192" s="162">
        <f>INDEX(Outputs_published!AB$6:AB$341, MATCH($E192 &amp; "_" &amp; $F192 &amp; "_" &amp; INDEX('Tariff mapping'!$E$6:$E$37, MATCH('Outputs_pre-361'!$H192, 'Tariff mapping'!$D$6:$D$37, 0)) &amp; "_" &amp; $I192, Outputs_published!$D$6:$D$341, 0))</f>
        <v>0</v>
      </c>
      <c r="AC192" s="65"/>
    </row>
    <row r="193" spans="1:29" x14ac:dyDescent="0.35">
      <c r="A193" s="49"/>
      <c r="D193" s="252" t="str">
        <f t="shared" si="1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162">
        <f>INDEX(Outputs_published!O$6:O$341, MATCH($E193 &amp; "_" &amp; $F193 &amp; "_" &amp; INDEX('Tariff mapping'!$E$6:$E$37, MATCH('Outputs_pre-361'!$H193, 'Tariff mapping'!$D$6:$D$37, 0)) &amp; "_" &amp; $I193, Outputs_published!$D$6:$D$341, 0))</f>
        <v>0</v>
      </c>
      <c r="P193" s="162">
        <f>INDEX(Outputs_published!P$6:P$341, MATCH($E193 &amp; "_" &amp; $F193 &amp; "_" &amp; INDEX('Tariff mapping'!$E$6:$E$37, MATCH('Outputs_pre-361'!$H193, 'Tariff mapping'!$D$6:$D$37, 0)) &amp; "_" &amp; $I193, Outputs_published!$D$6:$D$341, 0))</f>
        <v>0</v>
      </c>
      <c r="Q193" s="162">
        <f>INDEX(Outputs_published!Q$6:Q$341, MATCH($E193 &amp; "_" &amp; $F193 &amp; "_" &amp; INDEX('Tariff mapping'!$E$6:$E$37, MATCH('Outputs_pre-361'!$H193, 'Tariff mapping'!$D$6:$D$37, 0)) &amp; "_" &amp; $I193, Outputs_published!$D$6:$D$341, 0))</f>
        <v>0</v>
      </c>
      <c r="R193" s="162">
        <f>INDEX(Outputs_published!R$6:R$341, MATCH($E193 &amp; "_" &amp; $F193 &amp; "_" &amp; INDEX('Tariff mapping'!$E$6:$E$37, MATCH('Outputs_pre-361'!$H193, 'Tariff mapping'!$D$6:$D$37, 0)) &amp; "_" &amp; $I193, Outputs_published!$D$6:$D$341, 0))</f>
        <v>0</v>
      </c>
      <c r="S193" s="162">
        <f>INDEX(Outputs_published!S$6:S$341, MATCH($E193 &amp; "_" &amp; $F193 &amp; "_" &amp; INDEX('Tariff mapping'!$E$6:$E$37, MATCH('Outputs_pre-361'!$H193, 'Tariff mapping'!$D$6:$D$37, 0)) &amp; "_" &amp; $I193, Outputs_published!$D$6:$D$341, 0))</f>
        <v>0</v>
      </c>
      <c r="T193" s="162">
        <f>INDEX(Outputs_published!T$6:T$341, MATCH($E193 &amp; "_" &amp; $F193 &amp; "_" &amp; INDEX('Tariff mapping'!$E$6:$E$37, MATCH('Outputs_pre-361'!$H193, 'Tariff mapping'!$D$6:$D$37, 0)) &amp; "_" &amp; $I193, Outputs_published!$D$6:$D$341, 0))</f>
        <v>0</v>
      </c>
      <c r="U193" s="162">
        <f>INDEX(Outputs_published!U$6:U$341, MATCH($E193 &amp; "_" &amp; $F193 &amp; "_" &amp; INDEX('Tariff mapping'!$E$6:$E$37, MATCH('Outputs_pre-361'!$H193, 'Tariff mapping'!$D$6:$D$37, 0)) &amp; "_" &amp; $I193, Outputs_published!$D$6:$D$341, 0))</f>
        <v>0</v>
      </c>
      <c r="V193" s="162">
        <f>INDEX(Outputs_published!V$6:V$341, MATCH($E193 &amp; "_" &amp; $F193 &amp; "_" &amp; INDEX('Tariff mapping'!$E$6:$E$37, MATCH('Outputs_pre-361'!$H193, 'Tariff mapping'!$D$6:$D$37, 0)) &amp; "_" &amp; $I193, Outputs_published!$D$6:$D$341, 0))</f>
        <v>0</v>
      </c>
      <c r="W193" s="162">
        <f>INDEX(Outputs_published!W$6:W$341, MATCH($E193 &amp; "_" &amp; $F193 &amp; "_" &amp; INDEX('Tariff mapping'!$E$6:$E$37, MATCH('Outputs_pre-361'!$H193, 'Tariff mapping'!$D$6:$D$37, 0)) &amp; "_" &amp; $I193, Outputs_published!$D$6:$D$341, 0))</f>
        <v>0</v>
      </c>
      <c r="X193" s="162">
        <f>INDEX(Outputs_published!X$6:X$341, MATCH($E193 &amp; "_" &amp; $F193 &amp; "_" &amp; INDEX('Tariff mapping'!$E$6:$E$37, MATCH('Outputs_pre-361'!$H193, 'Tariff mapping'!$D$6:$D$37, 0)) &amp; "_" &amp; $I193, Outputs_published!$D$6:$D$341, 0))</f>
        <v>0</v>
      </c>
      <c r="Y193" s="162">
        <f>INDEX(Outputs_published!Y$6:Y$341, MATCH($E193 &amp; "_" &amp; $F193 &amp; "_" &amp; INDEX('Tariff mapping'!$E$6:$E$37, MATCH('Outputs_pre-361'!$H193, 'Tariff mapping'!$D$6:$D$37, 0)) &amp; "_" &amp; $I193, Outputs_published!$D$6:$D$341, 0))</f>
        <v>0</v>
      </c>
      <c r="Z193" s="162">
        <f>INDEX(Outputs_published!Z$6:Z$341, MATCH($E193 &amp; "_" &amp; $F193 &amp; "_" &amp; INDEX('Tariff mapping'!$E$6:$E$37, MATCH('Outputs_pre-361'!$H193, 'Tariff mapping'!$D$6:$D$37, 0)) &amp; "_" &amp; $I193, Outputs_published!$D$6:$D$341, 0))</f>
        <v>0</v>
      </c>
      <c r="AA193" s="162">
        <f>INDEX(Outputs_published!AA$6:AA$341, MATCH($E193 &amp; "_" &amp; $F193 &amp; "_" &amp; INDEX('Tariff mapping'!$E$6:$E$37, MATCH('Outputs_pre-361'!$H193, 'Tariff mapping'!$D$6:$D$37, 0)) &amp; "_" &amp; $I193, Outputs_published!$D$6:$D$341, 0))</f>
        <v>0</v>
      </c>
      <c r="AB193" s="162">
        <f>INDEX(Outputs_published!AB$6:AB$341, MATCH($E193 &amp; "_" &amp; $F193 &amp; "_" &amp; INDEX('Tariff mapping'!$E$6:$E$37, MATCH('Outputs_pre-361'!$H193, 'Tariff mapping'!$D$6:$D$37, 0)) &amp; "_" &amp; $I193, Outputs_published!$D$6:$D$341, 0))</f>
        <v>0</v>
      </c>
      <c r="AC193" s="65"/>
    </row>
    <row r="194" spans="1:29" x14ac:dyDescent="0.35">
      <c r="A194" s="49"/>
      <c r="D194" s="252" t="str">
        <f t="shared" si="1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162">
        <f>INDEX(Outputs_published!O$6:O$341, MATCH($E194 &amp; "_" &amp; $F194 &amp; "_" &amp; INDEX('Tariff mapping'!$E$6:$E$37, MATCH('Outputs_pre-361'!$H194, 'Tariff mapping'!$D$6:$D$37, 0)) &amp; "_" &amp; $I194, Outputs_published!$D$6:$D$341, 0))</f>
        <v>0.16300000000000001</v>
      </c>
      <c r="P194" s="162">
        <f>INDEX(Outputs_published!P$6:P$341, MATCH($E194 &amp; "_" &amp; $F194 &amp; "_" &amp; INDEX('Tariff mapping'!$E$6:$E$37, MATCH('Outputs_pre-361'!$H194, 'Tariff mapping'!$D$6:$D$37, 0)) &amp; "_" &amp; $I194, Outputs_published!$D$6:$D$341, 0))</f>
        <v>0.121</v>
      </c>
      <c r="Q194" s="162">
        <f>INDEX(Outputs_published!Q$6:Q$341, MATCH($E194 &amp; "_" &amp; $F194 &amp; "_" &amp; INDEX('Tariff mapping'!$E$6:$E$37, MATCH('Outputs_pre-361'!$H194, 'Tariff mapping'!$D$6:$D$37, 0)) &amp; "_" &amp; $I194, Outputs_published!$D$6:$D$341, 0))</f>
        <v>0.107</v>
      </c>
      <c r="R194" s="162">
        <f>INDEX(Outputs_published!R$6:R$341, MATCH($E194 &amp; "_" &amp; $F194 &amp; "_" &amp; INDEX('Tariff mapping'!$E$6:$E$37, MATCH('Outputs_pre-361'!$H194, 'Tariff mapping'!$D$6:$D$37, 0)) &amp; "_" &amp; $I194, Outputs_published!$D$6:$D$341, 0))</f>
        <v>0.26400000000000001</v>
      </c>
      <c r="S194" s="162">
        <f>INDEX(Outputs_published!S$6:S$341, MATCH($E194 &amp; "_" &amp; $F194 &amp; "_" &amp; INDEX('Tariff mapping'!$E$6:$E$37, MATCH('Outputs_pre-361'!$H194, 'Tariff mapping'!$D$6:$D$37, 0)) &amp; "_" &amp; $I194, Outputs_published!$D$6:$D$341, 0))</f>
        <v>0.19800000000000001</v>
      </c>
      <c r="T194" s="162">
        <f>INDEX(Outputs_published!T$6:T$341, MATCH($E194 &amp; "_" &amp; $F194 &amp; "_" &amp; INDEX('Tariff mapping'!$E$6:$E$37, MATCH('Outputs_pre-361'!$H194, 'Tariff mapping'!$D$6:$D$37, 0)) &amp; "_" &amp; $I194, Outputs_published!$D$6:$D$341, 0))</f>
        <v>0.20300000000000001</v>
      </c>
      <c r="U194" s="162">
        <f>INDEX(Outputs_published!U$6:U$341, MATCH($E194 &amp; "_" &amp; $F194 &amp; "_" &amp; INDEX('Tariff mapping'!$E$6:$E$37, MATCH('Outputs_pre-361'!$H194, 'Tariff mapping'!$D$6:$D$37, 0)) &amp; "_" &amp; $I194, Outputs_published!$D$6:$D$341, 0))</f>
        <v>0.33100000000000002</v>
      </c>
      <c r="V194" s="162">
        <f>INDEX(Outputs_published!V$6:V$341, MATCH($E194 &amp; "_" &amp; $F194 &amp; "_" &amp; INDEX('Tariff mapping'!$E$6:$E$37, MATCH('Outputs_pre-361'!$H194, 'Tariff mapping'!$D$6:$D$37, 0)) &amp; "_" &amp; $I194, Outputs_published!$D$6:$D$341, 0))</f>
        <v>0.36699999999999999</v>
      </c>
      <c r="W194" s="162">
        <f>INDEX(Outputs_published!W$6:W$341, MATCH($E194 &amp; "_" &amp; $F194 &amp; "_" &amp; INDEX('Tariff mapping'!$E$6:$E$37, MATCH('Outputs_pre-361'!$H194, 'Tariff mapping'!$D$6:$D$37, 0)) &amp; "_" &amp; $I194, Outputs_published!$D$6:$D$341, 0))</f>
        <v>0.26700000000000002</v>
      </c>
      <c r="X194" s="162">
        <f>INDEX(Outputs_published!X$6:X$341, MATCH($E194 &amp; "_" &amp; $F194 &amp; "_" &amp; INDEX('Tariff mapping'!$E$6:$E$37, MATCH('Outputs_pre-361'!$H194, 'Tariff mapping'!$D$6:$D$37, 0)) &amp; "_" &amp; $I194, Outputs_published!$D$6:$D$341, 0))</f>
        <v>0.29299999999999998</v>
      </c>
      <c r="Y194" s="162">
        <f>INDEX(Outputs_published!Y$6:Y$341, MATCH($E194 &amp; "_" &amp; $F194 &amp; "_" &amp; INDEX('Tariff mapping'!$E$6:$E$37, MATCH('Outputs_pre-361'!$H194, 'Tariff mapping'!$D$6:$D$37, 0)) &amp; "_" &amp; $I194, Outputs_published!$D$6:$D$341, 0))</f>
        <v>0.156</v>
      </c>
      <c r="Z194" s="162">
        <f>INDEX(Outputs_published!Z$6:Z$341, MATCH($E194 &amp; "_" &amp; $F194 &amp; "_" &amp; INDEX('Tariff mapping'!$E$6:$E$37, MATCH('Outputs_pre-361'!$H194, 'Tariff mapping'!$D$6:$D$37, 0)) &amp; "_" &amp; $I194, Outputs_published!$D$6:$D$341, 0))</f>
        <v>0.19900000000000001</v>
      </c>
      <c r="AA194" s="162">
        <f>INDEX(Outputs_published!AA$6:AA$341, MATCH($E194 &amp; "_" &amp; $F194 &amp; "_" &amp; INDEX('Tariff mapping'!$E$6:$E$37, MATCH('Outputs_pre-361'!$H194, 'Tariff mapping'!$D$6:$D$37, 0)) &amp; "_" &amp; $I194, Outputs_published!$D$6:$D$341, 0))</f>
        <v>0.13</v>
      </c>
      <c r="AB194" s="162">
        <f>INDEX(Outputs_published!AB$6:AB$341, MATCH($E194 &amp; "_" &amp; $F194 &amp; "_" &amp; INDEX('Tariff mapping'!$E$6:$E$37, MATCH('Outputs_pre-361'!$H194, 'Tariff mapping'!$D$6:$D$37, 0)) &amp; "_" &amp; $I194, Outputs_published!$D$6:$D$341, 0))</f>
        <v>0.214</v>
      </c>
      <c r="AC194" s="65"/>
    </row>
    <row r="195" spans="1:29" x14ac:dyDescent="0.35">
      <c r="A195" s="49"/>
      <c r="D195" s="252" t="str">
        <f t="shared" si="1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162">
        <f>INDEX(Outputs_published!O$6:O$341, MATCH($E195 &amp; "_" &amp; $F195 &amp; "_" &amp; INDEX('Tariff mapping'!$E$6:$E$37, MATCH('Outputs_pre-361'!$H195, 'Tariff mapping'!$D$6:$D$37, 0)) &amp; "_" &amp; $I195, Outputs_published!$D$6:$D$341, 0))</f>
        <v>-6.774</v>
      </c>
      <c r="P195" s="162">
        <f>INDEX(Outputs_published!P$6:P$341, MATCH($E195 &amp; "_" &amp; $F195 &amp; "_" &amp; INDEX('Tariff mapping'!$E$6:$E$37, MATCH('Outputs_pre-361'!$H195, 'Tariff mapping'!$D$6:$D$37, 0)) &amp; "_" &amp; $I195, Outputs_published!$D$6:$D$341, 0))</f>
        <v>-5.2370000000000001</v>
      </c>
      <c r="Q195" s="162">
        <f>INDEX(Outputs_published!Q$6:Q$341, MATCH($E195 &amp; "_" &amp; $F195 &amp; "_" &amp; INDEX('Tariff mapping'!$E$6:$E$37, MATCH('Outputs_pre-361'!$H195, 'Tariff mapping'!$D$6:$D$37, 0)) &amp; "_" &amp; $I195, Outputs_published!$D$6:$D$341, 0))</f>
        <v>-3.4079999999999999</v>
      </c>
      <c r="R195" s="162">
        <f>INDEX(Outputs_published!R$6:R$341, MATCH($E195 &amp; "_" &amp; $F195 &amp; "_" &amp; INDEX('Tariff mapping'!$E$6:$E$37, MATCH('Outputs_pre-361'!$H195, 'Tariff mapping'!$D$6:$D$37, 0)) &amp; "_" &amp; $I195, Outputs_published!$D$6:$D$341, 0))</f>
        <v>-7.04</v>
      </c>
      <c r="S195" s="162">
        <f>INDEX(Outputs_published!S$6:S$341, MATCH($E195 &amp; "_" &amp; $F195 &amp; "_" &amp; INDEX('Tariff mapping'!$E$6:$E$37, MATCH('Outputs_pre-361'!$H195, 'Tariff mapping'!$D$6:$D$37, 0)) &amp; "_" &amp; $I195, Outputs_published!$D$6:$D$341, 0))</f>
        <v>-5.72</v>
      </c>
      <c r="T195" s="162">
        <f>INDEX(Outputs_published!T$6:T$341, MATCH($E195 &amp; "_" &amp; $F195 &amp; "_" &amp; INDEX('Tariff mapping'!$E$6:$E$37, MATCH('Outputs_pre-361'!$H195, 'Tariff mapping'!$D$6:$D$37, 0)) &amp; "_" &amp; $I195, Outputs_published!$D$6:$D$341, 0))</f>
        <v>-6.4409999999999998</v>
      </c>
      <c r="U195" s="162">
        <f>INDEX(Outputs_published!U$6:U$341, MATCH($E195 &amp; "_" &amp; $F195 &amp; "_" &amp; INDEX('Tariff mapping'!$E$6:$E$37, MATCH('Outputs_pre-361'!$H195, 'Tariff mapping'!$D$6:$D$37, 0)) &amp; "_" &amp; $I195, Outputs_published!$D$6:$D$341, 0))</f>
        <v>-7.6669999999999998</v>
      </c>
      <c r="V195" s="162">
        <f>INDEX(Outputs_published!V$6:V$341, MATCH($E195 &amp; "_" &amp; $F195 &amp; "_" &amp; INDEX('Tariff mapping'!$E$6:$E$37, MATCH('Outputs_pre-361'!$H195, 'Tariff mapping'!$D$6:$D$37, 0)) &amp; "_" &amp; $I195, Outputs_published!$D$6:$D$341, 0))</f>
        <v>-5.5110000000000001</v>
      </c>
      <c r="W195" s="162">
        <f>INDEX(Outputs_published!W$6:W$341, MATCH($E195 &amp; "_" &amp; $F195 &amp; "_" &amp; INDEX('Tariff mapping'!$E$6:$E$37, MATCH('Outputs_pre-361'!$H195, 'Tariff mapping'!$D$6:$D$37, 0)) &amp; "_" &amp; $I195, Outputs_published!$D$6:$D$341, 0))</f>
        <v>-9.2620000000000005</v>
      </c>
      <c r="X195" s="162">
        <f>INDEX(Outputs_published!X$6:X$341, MATCH($E195 &amp; "_" &amp; $F195 &amp; "_" &amp; INDEX('Tariff mapping'!$E$6:$E$37, MATCH('Outputs_pre-361'!$H195, 'Tariff mapping'!$D$6:$D$37, 0)) &amp; "_" &amp; $I195, Outputs_published!$D$6:$D$341, 0))</f>
        <v>-9.468</v>
      </c>
      <c r="Y195" s="162">
        <f>INDEX(Outputs_published!Y$6:Y$341, MATCH($E195 &amp; "_" &amp; $F195 &amp; "_" &amp; INDEX('Tariff mapping'!$E$6:$E$37, MATCH('Outputs_pre-361'!$H195, 'Tariff mapping'!$D$6:$D$37, 0)) &amp; "_" &amp; $I195, Outputs_published!$D$6:$D$341, 0))</f>
        <v>-4.7519999999999998</v>
      </c>
      <c r="Z195" s="162">
        <f>INDEX(Outputs_published!Z$6:Z$341, MATCH($E195 &amp; "_" &amp; $F195 &amp; "_" &amp; INDEX('Tariff mapping'!$E$6:$E$37, MATCH('Outputs_pre-361'!$H195, 'Tariff mapping'!$D$6:$D$37, 0)) &amp; "_" &amp; $I195, Outputs_published!$D$6:$D$341, 0))</f>
        <v>-4.5999999999999996</v>
      </c>
      <c r="AA195" s="162">
        <f>INDEX(Outputs_published!AA$6:AA$341, MATCH($E195 &amp; "_" &amp; $F195 &amp; "_" &amp; INDEX('Tariff mapping'!$E$6:$E$37, MATCH('Outputs_pre-361'!$H195, 'Tariff mapping'!$D$6:$D$37, 0)) &amp; "_" &amp; $I195, Outputs_published!$D$6:$D$341, 0))</f>
        <v>-8.4269999999999996</v>
      </c>
      <c r="AB195" s="162">
        <f>INDEX(Outputs_published!AB$6:AB$341, MATCH($E195 &amp; "_" &amp; $F195 &amp; "_" &amp; INDEX('Tariff mapping'!$E$6:$E$37, MATCH('Outputs_pre-361'!$H195, 'Tariff mapping'!$D$6:$D$37, 0)) &amp; "_" &amp; $I195, Outputs_published!$D$6:$D$341, 0))</f>
        <v>-6.7960000000000003</v>
      </c>
      <c r="AC195" s="65"/>
    </row>
    <row r="196" spans="1:29" x14ac:dyDescent="0.35">
      <c r="A196" s="49"/>
      <c r="D196" s="252" t="str">
        <f t="shared" si="1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162">
        <f>INDEX(Outputs_published!O$6:O$341, MATCH($E196 &amp; "_" &amp; $F196 &amp; "_" &amp; INDEX('Tariff mapping'!$E$6:$E$37, MATCH('Outputs_pre-361'!$H196, 'Tariff mapping'!$D$6:$D$37, 0)) &amp; "_" &amp; $I196, Outputs_published!$D$6:$D$341, 0))</f>
        <v>-1.089</v>
      </c>
      <c r="P196" s="162">
        <f>INDEX(Outputs_published!P$6:P$341, MATCH($E196 &amp; "_" &amp; $F196 &amp; "_" &amp; INDEX('Tariff mapping'!$E$6:$E$37, MATCH('Outputs_pre-361'!$H196, 'Tariff mapping'!$D$6:$D$37, 0)) &amp; "_" &amp; $I196, Outputs_published!$D$6:$D$341, 0))</f>
        <v>-0.58799999999999997</v>
      </c>
      <c r="Q196" s="162">
        <f>INDEX(Outputs_published!Q$6:Q$341, MATCH($E196 &amp; "_" &amp; $F196 &amp; "_" &amp; INDEX('Tariff mapping'!$E$6:$E$37, MATCH('Outputs_pre-361'!$H196, 'Tariff mapping'!$D$6:$D$37, 0)) &amp; "_" &amp; $I196, Outputs_published!$D$6:$D$341, 0))</f>
        <v>-0.59299999999999997</v>
      </c>
      <c r="R196" s="162">
        <f>INDEX(Outputs_published!R$6:R$341, MATCH($E196 &amp; "_" &amp; $F196 &amp; "_" &amp; INDEX('Tariff mapping'!$E$6:$E$37, MATCH('Outputs_pre-361'!$H196, 'Tariff mapping'!$D$6:$D$37, 0)) &amp; "_" &amp; $I196, Outputs_published!$D$6:$D$341, 0))</f>
        <v>-1.0900000000000001</v>
      </c>
      <c r="S196" s="162">
        <f>INDEX(Outputs_published!S$6:S$341, MATCH($E196 &amp; "_" &amp; $F196 &amp; "_" &amp; INDEX('Tariff mapping'!$E$6:$E$37, MATCH('Outputs_pre-361'!$H196, 'Tariff mapping'!$D$6:$D$37, 0)) &amp; "_" &amp; $I196, Outputs_published!$D$6:$D$341, 0))</f>
        <v>-0.63900000000000001</v>
      </c>
      <c r="T196" s="162">
        <f>INDEX(Outputs_published!T$6:T$341, MATCH($E196 &amp; "_" &amp; $F196 &amp; "_" &amp; INDEX('Tariff mapping'!$E$6:$E$37, MATCH('Outputs_pre-361'!$H196, 'Tariff mapping'!$D$6:$D$37, 0)) &amp; "_" &amp; $I196, Outputs_published!$D$6:$D$341, 0))</f>
        <v>-0.63100000000000001</v>
      </c>
      <c r="U196" s="162">
        <f>INDEX(Outputs_published!U$6:U$341, MATCH($E196 &amp; "_" &amp; $F196 &amp; "_" &amp; INDEX('Tariff mapping'!$E$6:$E$37, MATCH('Outputs_pre-361'!$H196, 'Tariff mapping'!$D$6:$D$37, 0)) &amp; "_" &amp; $I196, Outputs_published!$D$6:$D$341, 0))</f>
        <v>-1.2110000000000001</v>
      </c>
      <c r="V196" s="162">
        <f>INDEX(Outputs_published!V$6:V$341, MATCH($E196 &amp; "_" &amp; $F196 &amp; "_" &amp; INDEX('Tariff mapping'!$E$6:$E$37, MATCH('Outputs_pre-361'!$H196, 'Tariff mapping'!$D$6:$D$37, 0)) &amp; "_" &amp; $I196, Outputs_published!$D$6:$D$341, 0))</f>
        <v>-0.76700000000000002</v>
      </c>
      <c r="W196" s="162">
        <f>INDEX(Outputs_published!W$6:W$341, MATCH($E196 &amp; "_" &amp; $F196 &amp; "_" &amp; INDEX('Tariff mapping'!$E$6:$E$37, MATCH('Outputs_pre-361'!$H196, 'Tariff mapping'!$D$6:$D$37, 0)) &amp; "_" &amp; $I196, Outputs_published!$D$6:$D$341, 0))</f>
        <v>-0.36799999999999999</v>
      </c>
      <c r="X196" s="162">
        <f>INDEX(Outputs_published!X$6:X$341, MATCH($E196 &amp; "_" &amp; $F196 &amp; "_" &amp; INDEX('Tariff mapping'!$E$6:$E$37, MATCH('Outputs_pre-361'!$H196, 'Tariff mapping'!$D$6:$D$37, 0)) &amp; "_" &amp; $I196, Outputs_published!$D$6:$D$341, 0))</f>
        <v>-0.32900000000000001</v>
      </c>
      <c r="Y196" s="162">
        <f>INDEX(Outputs_published!Y$6:Y$341, MATCH($E196 &amp; "_" &amp; $F196 &amp; "_" &amp; INDEX('Tariff mapping'!$E$6:$E$37, MATCH('Outputs_pre-361'!$H196, 'Tariff mapping'!$D$6:$D$37, 0)) &amp; "_" &amp; $I196, Outputs_published!$D$6:$D$341, 0))</f>
        <v>-0.60099999999999998</v>
      </c>
      <c r="Z196" s="162">
        <f>INDEX(Outputs_published!Z$6:Z$341, MATCH($E196 &amp; "_" &amp; $F196 &amp; "_" &amp; INDEX('Tariff mapping'!$E$6:$E$37, MATCH('Outputs_pre-361'!$H196, 'Tariff mapping'!$D$6:$D$37, 0)) &amp; "_" &amp; $I196, Outputs_published!$D$6:$D$341, 0))</f>
        <v>-0.56599999999999995</v>
      </c>
      <c r="AA196" s="162">
        <f>INDEX(Outputs_published!AA$6:AA$341, MATCH($E196 &amp; "_" &amp; $F196 &amp; "_" &amp; INDEX('Tariff mapping'!$E$6:$E$37, MATCH('Outputs_pre-361'!$H196, 'Tariff mapping'!$D$6:$D$37, 0)) &amp; "_" &amp; $I196, Outputs_published!$D$6:$D$341, 0))</f>
        <v>-0.42699999999999999</v>
      </c>
      <c r="AB196" s="162">
        <f>INDEX(Outputs_published!AB$6:AB$341, MATCH($E196 &amp; "_" &amp; $F196 &amp; "_" &amp; INDEX('Tariff mapping'!$E$6:$E$37, MATCH('Outputs_pre-361'!$H196, 'Tariff mapping'!$D$6:$D$37, 0)) &amp; "_" &amp; $I196, Outputs_published!$D$6:$D$341, 0))</f>
        <v>-0.61799999999999999</v>
      </c>
      <c r="AC196" s="65"/>
    </row>
    <row r="197" spans="1:29" x14ac:dyDescent="0.35">
      <c r="A197" s="49"/>
      <c r="D197" s="252" t="str">
        <f t="shared" si="1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162">
        <f>INDEX(Outputs_published!O$6:O$341, MATCH($E197 &amp; "_" &amp; $F197 &amp; "_" &amp; INDEX('Tariff mapping'!$E$6:$E$37, MATCH('Outputs_pre-361'!$H197, 'Tariff mapping'!$D$6:$D$37, 0)) &amp; "_" &amp; $I197, Outputs_published!$D$6:$D$341, 0))</f>
        <v>-0.159</v>
      </c>
      <c r="P197" s="162">
        <f>INDEX(Outputs_published!P$6:P$341, MATCH($E197 &amp; "_" &amp; $F197 &amp; "_" &amp; INDEX('Tariff mapping'!$E$6:$E$37, MATCH('Outputs_pre-361'!$H197, 'Tariff mapping'!$D$6:$D$37, 0)) &amp; "_" &amp; $I197, Outputs_published!$D$6:$D$341, 0))</f>
        <v>-0.06</v>
      </c>
      <c r="Q197" s="162">
        <f>INDEX(Outputs_published!Q$6:Q$341, MATCH($E197 &amp; "_" &amp; $F197 &amp; "_" &amp; INDEX('Tariff mapping'!$E$6:$E$37, MATCH('Outputs_pre-361'!$H197, 'Tariff mapping'!$D$6:$D$37, 0)) &amp; "_" &amp; $I197, Outputs_published!$D$6:$D$341, 0))</f>
        <v>-4.8000000000000001E-2</v>
      </c>
      <c r="R197" s="162">
        <f>INDEX(Outputs_published!R$6:R$341, MATCH($E197 &amp; "_" &amp; $F197 &amp; "_" &amp; INDEX('Tariff mapping'!$E$6:$E$37, MATCH('Outputs_pre-361'!$H197, 'Tariff mapping'!$D$6:$D$37, 0)) &amp; "_" &amp; $I197, Outputs_published!$D$6:$D$341, 0))</f>
        <v>-0.501</v>
      </c>
      <c r="S197" s="162">
        <f>INDEX(Outputs_published!S$6:S$341, MATCH($E197 &amp; "_" &amp; $F197 &amp; "_" &amp; INDEX('Tariff mapping'!$E$6:$E$37, MATCH('Outputs_pre-361'!$H197, 'Tariff mapping'!$D$6:$D$37, 0)) &amp; "_" &amp; $I197, Outputs_published!$D$6:$D$341, 0))</f>
        <v>-3.2000000000000001E-2</v>
      </c>
      <c r="T197" s="162">
        <f>INDEX(Outputs_published!T$6:T$341, MATCH($E197 &amp; "_" &amp; $F197 &amp; "_" &amp; INDEX('Tariff mapping'!$E$6:$E$37, MATCH('Outputs_pre-361'!$H197, 'Tariff mapping'!$D$6:$D$37, 0)) &amp; "_" &amp; $I197, Outputs_published!$D$6:$D$341, 0))</f>
        <v>-1.6E-2</v>
      </c>
      <c r="U197" s="162">
        <f>INDEX(Outputs_published!U$6:U$341, MATCH($E197 &amp; "_" &amp; $F197 &amp; "_" &amp; INDEX('Tariff mapping'!$E$6:$E$37, MATCH('Outputs_pre-361'!$H197, 'Tariff mapping'!$D$6:$D$37, 0)) &amp; "_" &amp; $I197, Outputs_published!$D$6:$D$341, 0))</f>
        <v>-0.151</v>
      </c>
      <c r="V197" s="162">
        <f>INDEX(Outputs_published!V$6:V$341, MATCH($E197 &amp; "_" &amp; $F197 &amp; "_" &amp; INDEX('Tariff mapping'!$E$6:$E$37, MATCH('Outputs_pre-361'!$H197, 'Tariff mapping'!$D$6:$D$37, 0)) &amp; "_" &amp; $I197, Outputs_published!$D$6:$D$341, 0))</f>
        <v>-3.2000000000000001E-2</v>
      </c>
      <c r="W197" s="162">
        <f>INDEX(Outputs_published!W$6:W$341, MATCH($E197 &amp; "_" &amp; $F197 &amp; "_" &amp; INDEX('Tariff mapping'!$E$6:$E$37, MATCH('Outputs_pre-361'!$H197, 'Tariff mapping'!$D$6:$D$37, 0)) &amp; "_" &amp; $I197, Outputs_published!$D$6:$D$341, 0))</f>
        <v>-0.06</v>
      </c>
      <c r="X197" s="162">
        <f>INDEX(Outputs_published!X$6:X$341, MATCH($E197 &amp; "_" &amp; $F197 &amp; "_" &amp; INDEX('Tariff mapping'!$E$6:$E$37, MATCH('Outputs_pre-361'!$H197, 'Tariff mapping'!$D$6:$D$37, 0)) &amp; "_" &amp; $I197, Outputs_published!$D$6:$D$341, 0))</f>
        <v>-5.1999999999999998E-2</v>
      </c>
      <c r="Y197" s="162">
        <f>INDEX(Outputs_published!Y$6:Y$341, MATCH($E197 &amp; "_" &amp; $F197 &amp; "_" &amp; INDEX('Tariff mapping'!$E$6:$E$37, MATCH('Outputs_pre-361'!$H197, 'Tariff mapping'!$D$6:$D$37, 0)) &amp; "_" &amp; $I197, Outputs_published!$D$6:$D$341, 0))</f>
        <v>-3.6999999999999998E-2</v>
      </c>
      <c r="Z197" s="162">
        <f>INDEX(Outputs_published!Z$6:Z$341, MATCH($E197 &amp; "_" &amp; $F197 &amp; "_" &amp; INDEX('Tariff mapping'!$E$6:$E$37, MATCH('Outputs_pre-361'!$H197, 'Tariff mapping'!$D$6:$D$37, 0)) &amp; "_" &amp; $I197, Outputs_published!$D$6:$D$341, 0))</f>
        <v>-5.5E-2</v>
      </c>
      <c r="AA197" s="162">
        <f>INDEX(Outputs_published!AA$6:AA$341, MATCH($E197 &amp; "_" &amp; $F197 &amp; "_" &amp; INDEX('Tariff mapping'!$E$6:$E$37, MATCH('Outputs_pre-361'!$H197, 'Tariff mapping'!$D$6:$D$37, 0)) &amp; "_" &amp; $I197, Outputs_published!$D$6:$D$341, 0))</f>
        <v>-5.0999999999999997E-2</v>
      </c>
      <c r="AB197" s="162">
        <f>INDEX(Outputs_published!AB$6:AB$341, MATCH($E197 &amp; "_" &amp; $F197 &amp; "_" &amp; INDEX('Tariff mapping'!$E$6:$E$37, MATCH('Outputs_pre-361'!$H197, 'Tariff mapping'!$D$6:$D$37, 0)) &amp; "_" &amp; $I197, Outputs_published!$D$6:$D$341, 0))</f>
        <v>-0.129</v>
      </c>
      <c r="AC197" s="65"/>
    </row>
    <row r="198" spans="1:29" x14ac:dyDescent="0.35">
      <c r="A198" s="49"/>
      <c r="D198" s="252" t="str">
        <f t="shared" si="1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162">
        <f>INDEX(Outputs_published!O$6:O$341, MATCH($E198 &amp; "_" &amp; $F198 &amp; "_" &amp; INDEX('Tariff mapping'!$E$6:$E$37, MATCH('Outputs_pre-361'!$H198, 'Tariff mapping'!$D$6:$D$37, 0)) &amp; "_" &amp; $I198, Outputs_published!$D$6:$D$341, 0))</f>
        <v>0</v>
      </c>
      <c r="P198" s="162">
        <f>INDEX(Outputs_published!P$6:P$341, MATCH($E198 &amp; "_" &amp; $F198 &amp; "_" &amp; INDEX('Tariff mapping'!$E$6:$E$37, MATCH('Outputs_pre-361'!$H198, 'Tariff mapping'!$D$6:$D$37, 0)) &amp; "_" &amp; $I198, Outputs_published!$D$6:$D$341, 0))</f>
        <v>0</v>
      </c>
      <c r="Q198" s="162">
        <f>INDEX(Outputs_published!Q$6:Q$341, MATCH($E198 &amp; "_" &amp; $F198 &amp; "_" &amp; INDEX('Tariff mapping'!$E$6:$E$37, MATCH('Outputs_pre-361'!$H198, 'Tariff mapping'!$D$6:$D$37, 0)) &amp; "_" &amp; $I198, Outputs_published!$D$6:$D$341, 0))</f>
        <v>0</v>
      </c>
      <c r="R198" s="162">
        <f>INDEX(Outputs_published!R$6:R$341, MATCH($E198 &amp; "_" &amp; $F198 &amp; "_" &amp; INDEX('Tariff mapping'!$E$6:$E$37, MATCH('Outputs_pre-361'!$H198, 'Tariff mapping'!$D$6:$D$37, 0)) &amp; "_" &amp; $I198, Outputs_published!$D$6:$D$341, 0))</f>
        <v>0</v>
      </c>
      <c r="S198" s="162">
        <f>INDEX(Outputs_published!S$6:S$341, MATCH($E198 &amp; "_" &amp; $F198 &amp; "_" &amp; INDEX('Tariff mapping'!$E$6:$E$37, MATCH('Outputs_pre-361'!$H198, 'Tariff mapping'!$D$6:$D$37, 0)) &amp; "_" &amp; $I198, Outputs_published!$D$6:$D$341, 0))</f>
        <v>0</v>
      </c>
      <c r="T198" s="162">
        <f>INDEX(Outputs_published!T$6:T$341, MATCH($E198 &amp; "_" &amp; $F198 &amp; "_" &amp; INDEX('Tariff mapping'!$E$6:$E$37, MATCH('Outputs_pre-361'!$H198, 'Tariff mapping'!$D$6:$D$37, 0)) &amp; "_" &amp; $I198, Outputs_published!$D$6:$D$341, 0))</f>
        <v>0</v>
      </c>
      <c r="U198" s="162">
        <f>INDEX(Outputs_published!U$6:U$341, MATCH($E198 &amp; "_" &amp; $F198 &amp; "_" &amp; INDEX('Tariff mapping'!$E$6:$E$37, MATCH('Outputs_pre-361'!$H198, 'Tariff mapping'!$D$6:$D$37, 0)) &amp; "_" &amp; $I198, Outputs_published!$D$6:$D$341, 0))</f>
        <v>0</v>
      </c>
      <c r="V198" s="162">
        <f>INDEX(Outputs_published!V$6:V$341, MATCH($E198 &amp; "_" &amp; $F198 &amp; "_" &amp; INDEX('Tariff mapping'!$E$6:$E$37, MATCH('Outputs_pre-361'!$H198, 'Tariff mapping'!$D$6:$D$37, 0)) &amp; "_" &amp; $I198, Outputs_published!$D$6:$D$341, 0))</f>
        <v>0</v>
      </c>
      <c r="W198" s="162">
        <f>INDEX(Outputs_published!W$6:W$341, MATCH($E198 &amp; "_" &amp; $F198 &amp; "_" &amp; INDEX('Tariff mapping'!$E$6:$E$37, MATCH('Outputs_pre-361'!$H198, 'Tariff mapping'!$D$6:$D$37, 0)) &amp; "_" &amp; $I198, Outputs_published!$D$6:$D$341, 0))</f>
        <v>0</v>
      </c>
      <c r="X198" s="162">
        <f>INDEX(Outputs_published!X$6:X$341, MATCH($E198 &amp; "_" &amp; $F198 &amp; "_" &amp; INDEX('Tariff mapping'!$E$6:$E$37, MATCH('Outputs_pre-361'!$H198, 'Tariff mapping'!$D$6:$D$37, 0)) &amp; "_" &amp; $I198, Outputs_published!$D$6:$D$341, 0))</f>
        <v>0</v>
      </c>
      <c r="Y198" s="162">
        <f>INDEX(Outputs_published!Y$6:Y$341, MATCH($E198 &amp; "_" &amp; $F198 &amp; "_" &amp; INDEX('Tariff mapping'!$E$6:$E$37, MATCH('Outputs_pre-361'!$H198, 'Tariff mapping'!$D$6:$D$37, 0)) &amp; "_" &amp; $I198, Outputs_published!$D$6:$D$341, 0))</f>
        <v>0</v>
      </c>
      <c r="Z198" s="162">
        <f>INDEX(Outputs_published!Z$6:Z$341, MATCH($E198 &amp; "_" &amp; $F198 &amp; "_" &amp; INDEX('Tariff mapping'!$E$6:$E$37, MATCH('Outputs_pre-361'!$H198, 'Tariff mapping'!$D$6:$D$37, 0)) &amp; "_" &amp; $I198, Outputs_published!$D$6:$D$341, 0))</f>
        <v>0</v>
      </c>
      <c r="AA198" s="162">
        <f>INDEX(Outputs_published!AA$6:AA$341, MATCH($E198 &amp; "_" &amp; $F198 &amp; "_" &amp; INDEX('Tariff mapping'!$E$6:$E$37, MATCH('Outputs_pre-361'!$H198, 'Tariff mapping'!$D$6:$D$37, 0)) &amp; "_" &amp; $I198, Outputs_published!$D$6:$D$341, 0))</f>
        <v>0</v>
      </c>
      <c r="AB198" s="162">
        <f>INDEX(Outputs_published!AB$6:AB$341, MATCH($E198 &amp; "_" &amp; $F198 &amp; "_" &amp; INDEX('Tariff mapping'!$E$6:$E$37, MATCH('Outputs_pre-361'!$H198, 'Tariff mapping'!$D$6:$D$37, 0)) &amp; "_" &amp; $I198, Outputs_published!$D$6:$D$341, 0))</f>
        <v>0</v>
      </c>
      <c r="AC198" s="65"/>
    </row>
    <row r="199" spans="1:29" x14ac:dyDescent="0.35">
      <c r="A199" s="49"/>
      <c r="D199" s="252" t="str">
        <f t="shared" si="1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162">
        <f>INDEX(Outputs_published!O$6:O$341, MATCH($E199 &amp; "_" &amp; $F199 &amp; "_" &amp; INDEX('Tariff mapping'!$E$6:$E$37, MATCH('Outputs_pre-361'!$H199, 'Tariff mapping'!$D$6:$D$37, 0)) &amp; "_" &amp; $I199, Outputs_published!$D$6:$D$341, 0))</f>
        <v>0</v>
      </c>
      <c r="P199" s="162">
        <f>INDEX(Outputs_published!P$6:P$341, MATCH($E199 &amp; "_" &amp; $F199 &amp; "_" &amp; INDEX('Tariff mapping'!$E$6:$E$37, MATCH('Outputs_pre-361'!$H199, 'Tariff mapping'!$D$6:$D$37, 0)) &amp; "_" &amp; $I199, Outputs_published!$D$6:$D$341, 0))</f>
        <v>0</v>
      </c>
      <c r="Q199" s="162">
        <f>INDEX(Outputs_published!Q$6:Q$341, MATCH($E199 &amp; "_" &amp; $F199 &amp; "_" &amp; INDEX('Tariff mapping'!$E$6:$E$37, MATCH('Outputs_pre-361'!$H199, 'Tariff mapping'!$D$6:$D$37, 0)) &amp; "_" &amp; $I199, Outputs_published!$D$6:$D$341, 0))</f>
        <v>0</v>
      </c>
      <c r="R199" s="162">
        <f>INDEX(Outputs_published!R$6:R$341, MATCH($E199 &amp; "_" &amp; $F199 &amp; "_" &amp; INDEX('Tariff mapping'!$E$6:$E$37, MATCH('Outputs_pre-361'!$H199, 'Tariff mapping'!$D$6:$D$37, 0)) &amp; "_" &amp; $I199, Outputs_published!$D$6:$D$341, 0))</f>
        <v>0</v>
      </c>
      <c r="S199" s="162">
        <f>INDEX(Outputs_published!S$6:S$341, MATCH($E199 &amp; "_" &amp; $F199 &amp; "_" &amp; INDEX('Tariff mapping'!$E$6:$E$37, MATCH('Outputs_pre-361'!$H199, 'Tariff mapping'!$D$6:$D$37, 0)) &amp; "_" &amp; $I199, Outputs_published!$D$6:$D$341, 0))</f>
        <v>0</v>
      </c>
      <c r="T199" s="162">
        <f>INDEX(Outputs_published!T$6:T$341, MATCH($E199 &amp; "_" &amp; $F199 &amp; "_" &amp; INDEX('Tariff mapping'!$E$6:$E$37, MATCH('Outputs_pre-361'!$H199, 'Tariff mapping'!$D$6:$D$37, 0)) &amp; "_" &amp; $I199, Outputs_published!$D$6:$D$341, 0))</f>
        <v>0</v>
      </c>
      <c r="U199" s="162">
        <f>INDEX(Outputs_published!U$6:U$341, MATCH($E199 &amp; "_" &amp; $F199 &amp; "_" &amp; INDEX('Tariff mapping'!$E$6:$E$37, MATCH('Outputs_pre-361'!$H199, 'Tariff mapping'!$D$6:$D$37, 0)) &amp; "_" &amp; $I199, Outputs_published!$D$6:$D$341, 0))</f>
        <v>0</v>
      </c>
      <c r="V199" s="162">
        <f>INDEX(Outputs_published!V$6:V$341, MATCH($E199 &amp; "_" &amp; $F199 &amp; "_" &amp; INDEX('Tariff mapping'!$E$6:$E$37, MATCH('Outputs_pre-361'!$H199, 'Tariff mapping'!$D$6:$D$37, 0)) &amp; "_" &amp; $I199, Outputs_published!$D$6:$D$341, 0))</f>
        <v>0</v>
      </c>
      <c r="W199" s="162">
        <f>INDEX(Outputs_published!W$6:W$341, MATCH($E199 &amp; "_" &amp; $F199 &amp; "_" &amp; INDEX('Tariff mapping'!$E$6:$E$37, MATCH('Outputs_pre-361'!$H199, 'Tariff mapping'!$D$6:$D$37, 0)) &amp; "_" &amp; $I199, Outputs_published!$D$6:$D$341, 0))</f>
        <v>0</v>
      </c>
      <c r="X199" s="162">
        <f>INDEX(Outputs_published!X$6:X$341, MATCH($E199 &amp; "_" &amp; $F199 &amp; "_" &amp; INDEX('Tariff mapping'!$E$6:$E$37, MATCH('Outputs_pre-361'!$H199, 'Tariff mapping'!$D$6:$D$37, 0)) &amp; "_" &amp; $I199, Outputs_published!$D$6:$D$341, 0))</f>
        <v>0</v>
      </c>
      <c r="Y199" s="162">
        <f>INDEX(Outputs_published!Y$6:Y$341, MATCH($E199 &amp; "_" &amp; $F199 &amp; "_" &amp; INDEX('Tariff mapping'!$E$6:$E$37, MATCH('Outputs_pre-361'!$H199, 'Tariff mapping'!$D$6:$D$37, 0)) &amp; "_" &amp; $I199, Outputs_published!$D$6:$D$341, 0))</f>
        <v>0</v>
      </c>
      <c r="Z199" s="162">
        <f>INDEX(Outputs_published!Z$6:Z$341, MATCH($E199 &amp; "_" &amp; $F199 &amp; "_" &amp; INDEX('Tariff mapping'!$E$6:$E$37, MATCH('Outputs_pre-361'!$H199, 'Tariff mapping'!$D$6:$D$37, 0)) &amp; "_" &amp; $I199, Outputs_published!$D$6:$D$341, 0))</f>
        <v>0</v>
      </c>
      <c r="AA199" s="162">
        <f>INDEX(Outputs_published!AA$6:AA$341, MATCH($E199 &amp; "_" &amp; $F199 &amp; "_" &amp; INDEX('Tariff mapping'!$E$6:$E$37, MATCH('Outputs_pre-361'!$H199, 'Tariff mapping'!$D$6:$D$37, 0)) &amp; "_" &amp; $I199, Outputs_published!$D$6:$D$341, 0))</f>
        <v>0</v>
      </c>
      <c r="AB199" s="162">
        <f>INDEX(Outputs_published!AB$6:AB$341, MATCH($E199 &amp; "_" &amp; $F199 &amp; "_" &amp; INDEX('Tariff mapping'!$E$6:$E$37, MATCH('Outputs_pre-361'!$H199, 'Tariff mapping'!$D$6:$D$37, 0)) &amp; "_" &amp; $I199, Outputs_published!$D$6:$D$341, 0))</f>
        <v>0</v>
      </c>
      <c r="AC199" s="65"/>
    </row>
    <row r="200" spans="1:29" x14ac:dyDescent="0.35">
      <c r="A200" s="49"/>
      <c r="D200" s="252" t="str">
        <f t="shared" si="1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162">
        <f>INDEX(Outputs_published!O$6:O$341, MATCH($E200 &amp; "_" &amp; $F200 &amp; "_" &amp; INDEX('Tariff mapping'!$E$6:$E$37, MATCH('Outputs_pre-361'!$H200, 'Tariff mapping'!$D$6:$D$37, 0)) &amp; "_" &amp; $I200, Outputs_published!$D$6:$D$341, 0))</f>
        <v>0</v>
      </c>
      <c r="P200" s="162">
        <f>INDEX(Outputs_published!P$6:P$341, MATCH($E200 &amp; "_" &amp; $F200 &amp; "_" &amp; INDEX('Tariff mapping'!$E$6:$E$37, MATCH('Outputs_pre-361'!$H200, 'Tariff mapping'!$D$6:$D$37, 0)) &amp; "_" &amp; $I200, Outputs_published!$D$6:$D$341, 0))</f>
        <v>0</v>
      </c>
      <c r="Q200" s="162">
        <f>INDEX(Outputs_published!Q$6:Q$341, MATCH($E200 &amp; "_" &amp; $F200 &amp; "_" &amp; INDEX('Tariff mapping'!$E$6:$E$37, MATCH('Outputs_pre-361'!$H200, 'Tariff mapping'!$D$6:$D$37, 0)) &amp; "_" &amp; $I200, Outputs_published!$D$6:$D$341, 0))</f>
        <v>0</v>
      </c>
      <c r="R200" s="162">
        <f>INDEX(Outputs_published!R$6:R$341, MATCH($E200 &amp; "_" &amp; $F200 &amp; "_" &amp; INDEX('Tariff mapping'!$E$6:$E$37, MATCH('Outputs_pre-361'!$H200, 'Tariff mapping'!$D$6:$D$37, 0)) &amp; "_" &amp; $I200, Outputs_published!$D$6:$D$341, 0))</f>
        <v>0</v>
      </c>
      <c r="S200" s="162">
        <f>INDEX(Outputs_published!S$6:S$341, MATCH($E200 &amp; "_" &amp; $F200 &amp; "_" &amp; INDEX('Tariff mapping'!$E$6:$E$37, MATCH('Outputs_pre-361'!$H200, 'Tariff mapping'!$D$6:$D$37, 0)) &amp; "_" &amp; $I200, Outputs_published!$D$6:$D$341, 0))</f>
        <v>0</v>
      </c>
      <c r="T200" s="162">
        <f>INDEX(Outputs_published!T$6:T$341, MATCH($E200 &amp; "_" &amp; $F200 &amp; "_" &amp; INDEX('Tariff mapping'!$E$6:$E$37, MATCH('Outputs_pre-361'!$H200, 'Tariff mapping'!$D$6:$D$37, 0)) &amp; "_" &amp; $I200, Outputs_published!$D$6:$D$341, 0))</f>
        <v>0</v>
      </c>
      <c r="U200" s="162">
        <f>INDEX(Outputs_published!U$6:U$341, MATCH($E200 &amp; "_" &amp; $F200 &amp; "_" &amp; INDEX('Tariff mapping'!$E$6:$E$37, MATCH('Outputs_pre-361'!$H200, 'Tariff mapping'!$D$6:$D$37, 0)) &amp; "_" &amp; $I200, Outputs_published!$D$6:$D$341, 0))</f>
        <v>0</v>
      </c>
      <c r="V200" s="162">
        <f>INDEX(Outputs_published!V$6:V$341, MATCH($E200 &amp; "_" &amp; $F200 &amp; "_" &amp; INDEX('Tariff mapping'!$E$6:$E$37, MATCH('Outputs_pre-361'!$H200, 'Tariff mapping'!$D$6:$D$37, 0)) &amp; "_" &amp; $I200, Outputs_published!$D$6:$D$341, 0))</f>
        <v>0</v>
      </c>
      <c r="W200" s="162">
        <f>INDEX(Outputs_published!W$6:W$341, MATCH($E200 &amp; "_" &amp; $F200 &amp; "_" &amp; INDEX('Tariff mapping'!$E$6:$E$37, MATCH('Outputs_pre-361'!$H200, 'Tariff mapping'!$D$6:$D$37, 0)) &amp; "_" &amp; $I200, Outputs_published!$D$6:$D$341, 0))</f>
        <v>0</v>
      </c>
      <c r="X200" s="162">
        <f>INDEX(Outputs_published!X$6:X$341, MATCH($E200 &amp; "_" &amp; $F200 &amp; "_" &amp; INDEX('Tariff mapping'!$E$6:$E$37, MATCH('Outputs_pre-361'!$H200, 'Tariff mapping'!$D$6:$D$37, 0)) &amp; "_" &amp; $I200, Outputs_published!$D$6:$D$341, 0))</f>
        <v>0</v>
      </c>
      <c r="Y200" s="162">
        <f>INDEX(Outputs_published!Y$6:Y$341, MATCH($E200 &amp; "_" &amp; $F200 &amp; "_" &amp; INDEX('Tariff mapping'!$E$6:$E$37, MATCH('Outputs_pre-361'!$H200, 'Tariff mapping'!$D$6:$D$37, 0)) &amp; "_" &amp; $I200, Outputs_published!$D$6:$D$341, 0))</f>
        <v>0</v>
      </c>
      <c r="Z200" s="162">
        <f>INDEX(Outputs_published!Z$6:Z$341, MATCH($E200 &amp; "_" &amp; $F200 &amp; "_" &amp; INDEX('Tariff mapping'!$E$6:$E$37, MATCH('Outputs_pre-361'!$H200, 'Tariff mapping'!$D$6:$D$37, 0)) &amp; "_" &amp; $I200, Outputs_published!$D$6:$D$341, 0))</f>
        <v>0</v>
      </c>
      <c r="AA200" s="162">
        <f>INDEX(Outputs_published!AA$6:AA$341, MATCH($E200 &amp; "_" &amp; $F200 &amp; "_" &amp; INDEX('Tariff mapping'!$E$6:$E$37, MATCH('Outputs_pre-361'!$H200, 'Tariff mapping'!$D$6:$D$37, 0)) &amp; "_" &amp; $I200, Outputs_published!$D$6:$D$341, 0))</f>
        <v>0</v>
      </c>
      <c r="AB200" s="162">
        <f>INDEX(Outputs_published!AB$6:AB$341, MATCH($E200 &amp; "_" &amp; $F200 &amp; "_" &amp; INDEX('Tariff mapping'!$E$6:$E$37, MATCH('Outputs_pre-361'!$H200, 'Tariff mapping'!$D$6:$D$37, 0)) &amp; "_" &amp; $I200, Outputs_published!$D$6:$D$341, 0))</f>
        <v>0</v>
      </c>
      <c r="AC200" s="65"/>
    </row>
    <row r="201" spans="1:29" x14ac:dyDescent="0.35">
      <c r="A201" s="49"/>
      <c r="D201" s="252" t="str">
        <f t="shared" si="1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162">
        <f>INDEX(Outputs_published!O$6:O$341, MATCH($E201 &amp; "_" &amp; $F201 &amp; "_" &amp; INDEX('Tariff mapping'!$E$6:$E$37, MATCH('Outputs_pre-361'!$H201, 'Tariff mapping'!$D$6:$D$37, 0)) &amp; "_" &amp; $I201, Outputs_published!$D$6:$D$341, 0))</f>
        <v>0</v>
      </c>
      <c r="P201" s="162">
        <f>INDEX(Outputs_published!P$6:P$341, MATCH($E201 &amp; "_" &amp; $F201 &amp; "_" &amp; INDEX('Tariff mapping'!$E$6:$E$37, MATCH('Outputs_pre-361'!$H201, 'Tariff mapping'!$D$6:$D$37, 0)) &amp; "_" &amp; $I201, Outputs_published!$D$6:$D$341, 0))</f>
        <v>0</v>
      </c>
      <c r="Q201" s="162">
        <f>INDEX(Outputs_published!Q$6:Q$341, MATCH($E201 &amp; "_" &amp; $F201 &amp; "_" &amp; INDEX('Tariff mapping'!$E$6:$E$37, MATCH('Outputs_pre-361'!$H201, 'Tariff mapping'!$D$6:$D$37, 0)) &amp; "_" &amp; $I201, Outputs_published!$D$6:$D$341, 0))</f>
        <v>0</v>
      </c>
      <c r="R201" s="162">
        <f>INDEX(Outputs_published!R$6:R$341, MATCH($E201 &amp; "_" &amp; $F201 &amp; "_" &amp; INDEX('Tariff mapping'!$E$6:$E$37, MATCH('Outputs_pre-361'!$H201, 'Tariff mapping'!$D$6:$D$37, 0)) &amp; "_" &amp; $I201, Outputs_published!$D$6:$D$341, 0))</f>
        <v>0</v>
      </c>
      <c r="S201" s="162">
        <f>INDEX(Outputs_published!S$6:S$341, MATCH($E201 &amp; "_" &amp; $F201 &amp; "_" &amp; INDEX('Tariff mapping'!$E$6:$E$37, MATCH('Outputs_pre-361'!$H201, 'Tariff mapping'!$D$6:$D$37, 0)) &amp; "_" &amp; $I201, Outputs_published!$D$6:$D$341, 0))</f>
        <v>0</v>
      </c>
      <c r="T201" s="162">
        <f>INDEX(Outputs_published!T$6:T$341, MATCH($E201 &amp; "_" &amp; $F201 &amp; "_" &amp; INDEX('Tariff mapping'!$E$6:$E$37, MATCH('Outputs_pre-361'!$H201, 'Tariff mapping'!$D$6:$D$37, 0)) &amp; "_" &amp; $I201, Outputs_published!$D$6:$D$341, 0))</f>
        <v>0</v>
      </c>
      <c r="U201" s="162">
        <f>INDEX(Outputs_published!U$6:U$341, MATCH($E201 &amp; "_" &amp; $F201 &amp; "_" &amp; INDEX('Tariff mapping'!$E$6:$E$37, MATCH('Outputs_pre-361'!$H201, 'Tariff mapping'!$D$6:$D$37, 0)) &amp; "_" &amp; $I201, Outputs_published!$D$6:$D$341, 0))</f>
        <v>0</v>
      </c>
      <c r="V201" s="162">
        <f>INDEX(Outputs_published!V$6:V$341, MATCH($E201 &amp; "_" &amp; $F201 &amp; "_" &amp; INDEX('Tariff mapping'!$E$6:$E$37, MATCH('Outputs_pre-361'!$H201, 'Tariff mapping'!$D$6:$D$37, 0)) &amp; "_" &amp; $I201, Outputs_published!$D$6:$D$341, 0))</f>
        <v>0</v>
      </c>
      <c r="W201" s="162">
        <f>INDEX(Outputs_published!W$6:W$341, MATCH($E201 &amp; "_" &amp; $F201 &amp; "_" &amp; INDEX('Tariff mapping'!$E$6:$E$37, MATCH('Outputs_pre-361'!$H201, 'Tariff mapping'!$D$6:$D$37, 0)) &amp; "_" &amp; $I201, Outputs_published!$D$6:$D$341, 0))</f>
        <v>0</v>
      </c>
      <c r="X201" s="162">
        <f>INDEX(Outputs_published!X$6:X$341, MATCH($E201 &amp; "_" &amp; $F201 &amp; "_" &amp; INDEX('Tariff mapping'!$E$6:$E$37, MATCH('Outputs_pre-361'!$H201, 'Tariff mapping'!$D$6:$D$37, 0)) &amp; "_" &amp; $I201, Outputs_published!$D$6:$D$341, 0))</f>
        <v>0</v>
      </c>
      <c r="Y201" s="162">
        <f>INDEX(Outputs_published!Y$6:Y$341, MATCH($E201 &amp; "_" &amp; $F201 &amp; "_" &amp; INDEX('Tariff mapping'!$E$6:$E$37, MATCH('Outputs_pre-361'!$H201, 'Tariff mapping'!$D$6:$D$37, 0)) &amp; "_" &amp; $I201, Outputs_published!$D$6:$D$341, 0))</f>
        <v>0</v>
      </c>
      <c r="Z201" s="162">
        <f>INDEX(Outputs_published!Z$6:Z$341, MATCH($E201 &amp; "_" &amp; $F201 &amp; "_" &amp; INDEX('Tariff mapping'!$E$6:$E$37, MATCH('Outputs_pre-361'!$H201, 'Tariff mapping'!$D$6:$D$37, 0)) &amp; "_" &amp; $I201, Outputs_published!$D$6:$D$341, 0))</f>
        <v>0</v>
      </c>
      <c r="AA201" s="162">
        <f>INDEX(Outputs_published!AA$6:AA$341, MATCH($E201 &amp; "_" &amp; $F201 &amp; "_" &amp; INDEX('Tariff mapping'!$E$6:$E$37, MATCH('Outputs_pre-361'!$H201, 'Tariff mapping'!$D$6:$D$37, 0)) &amp; "_" &amp; $I201, Outputs_published!$D$6:$D$341, 0))</f>
        <v>0</v>
      </c>
      <c r="AB201" s="162">
        <f>INDEX(Outputs_published!AB$6:AB$341, MATCH($E201 &amp; "_" &amp; $F201 &amp; "_" &amp; INDEX('Tariff mapping'!$E$6:$E$37, MATCH('Outputs_pre-361'!$H201, 'Tariff mapping'!$D$6:$D$37, 0)) &amp; "_" &amp; $I201, Outputs_published!$D$6:$D$341, 0))</f>
        <v>0</v>
      </c>
      <c r="AC201" s="65"/>
    </row>
    <row r="202" spans="1:29" x14ac:dyDescent="0.35">
      <c r="A202" s="49"/>
      <c r="D202" s="252" t="str">
        <f t="shared" si="1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162">
        <f>INDEX(Outputs_published!O$6:O$341, MATCH($E202 &amp; "_" &amp; $F202 &amp; "_" &amp; INDEX('Tariff mapping'!$E$6:$E$37, MATCH('Outputs_pre-361'!$H202, 'Tariff mapping'!$D$6:$D$37, 0)) &amp; "_" &amp; $I202, Outputs_published!$D$6:$D$341, 0))</f>
        <v>-5.5990000000000002</v>
      </c>
      <c r="P202" s="162">
        <f>INDEX(Outputs_published!P$6:P$341, MATCH($E202 &amp; "_" &amp; $F202 &amp; "_" &amp; INDEX('Tariff mapping'!$E$6:$E$37, MATCH('Outputs_pre-361'!$H202, 'Tariff mapping'!$D$6:$D$37, 0)) &amp; "_" &amp; $I202, Outputs_published!$D$6:$D$341, 0))</f>
        <v>-4.7370000000000001</v>
      </c>
      <c r="Q202" s="162">
        <f>INDEX(Outputs_published!Q$6:Q$341, MATCH($E202 &amp; "_" &amp; $F202 &amp; "_" &amp; INDEX('Tariff mapping'!$E$6:$E$37, MATCH('Outputs_pre-361'!$H202, 'Tariff mapping'!$D$6:$D$37, 0)) &amp; "_" &amp; $I202, Outputs_published!$D$6:$D$341, 0))</f>
        <v>-3.0249999999999999</v>
      </c>
      <c r="R202" s="162">
        <f>INDEX(Outputs_published!R$6:R$341, MATCH($E202 &amp; "_" &amp; $F202 &amp; "_" &amp; INDEX('Tariff mapping'!$E$6:$E$37, MATCH('Outputs_pre-361'!$H202, 'Tariff mapping'!$D$6:$D$37, 0)) &amp; "_" &amp; $I202, Outputs_published!$D$6:$D$341, 0))</f>
        <v>-6.3179999999999996</v>
      </c>
      <c r="S202" s="162">
        <f>INDEX(Outputs_published!S$6:S$341, MATCH($E202 &amp; "_" &amp; $F202 &amp; "_" &amp; INDEX('Tariff mapping'!$E$6:$E$37, MATCH('Outputs_pre-361'!$H202, 'Tariff mapping'!$D$6:$D$37, 0)) &amp; "_" &amp; $I202, Outputs_published!$D$6:$D$341, 0))</f>
        <v>-5.09</v>
      </c>
      <c r="T202" s="162">
        <f>INDEX(Outputs_published!T$6:T$341, MATCH($E202 &amp; "_" &amp; $F202 &amp; "_" &amp; INDEX('Tariff mapping'!$E$6:$E$37, MATCH('Outputs_pre-361'!$H202, 'Tariff mapping'!$D$6:$D$37, 0)) &amp; "_" &amp; $I202, Outputs_published!$D$6:$D$341, 0))</f>
        <v>-5.6890000000000001</v>
      </c>
      <c r="U202" s="162">
        <f>INDEX(Outputs_published!U$6:U$341, MATCH($E202 &amp; "_" &amp; $F202 &amp; "_" &amp; INDEX('Tariff mapping'!$E$6:$E$37, MATCH('Outputs_pre-361'!$H202, 'Tariff mapping'!$D$6:$D$37, 0)) &amp; "_" &amp; $I202, Outputs_published!$D$6:$D$341, 0))</f>
        <v>-6.8869999999999996</v>
      </c>
      <c r="V202" s="162">
        <f>INDEX(Outputs_published!V$6:V$341, MATCH($E202 &amp; "_" &amp; $F202 &amp; "_" &amp; INDEX('Tariff mapping'!$E$6:$E$37, MATCH('Outputs_pre-361'!$H202, 'Tariff mapping'!$D$6:$D$37, 0)) &amp; "_" &amp; $I202, Outputs_published!$D$6:$D$341, 0))</f>
        <v>-4.9039999999999999</v>
      </c>
      <c r="W202" s="162">
        <f>INDEX(Outputs_published!W$6:W$341, MATCH($E202 &amp; "_" &amp; $F202 &amp; "_" &amp; INDEX('Tariff mapping'!$E$6:$E$37, MATCH('Outputs_pre-361'!$H202, 'Tariff mapping'!$D$6:$D$37, 0)) &amp; "_" &amp; $I202, Outputs_published!$D$6:$D$341, 0))</f>
        <v>-8.2729999999999997</v>
      </c>
      <c r="X202" s="162">
        <f>INDEX(Outputs_published!X$6:X$341, MATCH($E202 &amp; "_" &amp; $F202 &amp; "_" &amp; INDEX('Tariff mapping'!$E$6:$E$37, MATCH('Outputs_pre-361'!$H202, 'Tariff mapping'!$D$6:$D$37, 0)) &amp; "_" &amp; $I202, Outputs_published!$D$6:$D$341, 0))</f>
        <v>-8.4499999999999993</v>
      </c>
      <c r="Y202" s="162">
        <f>INDEX(Outputs_published!Y$6:Y$341, MATCH($E202 &amp; "_" &amp; $F202 &amp; "_" &amp; INDEX('Tariff mapping'!$E$6:$E$37, MATCH('Outputs_pre-361'!$H202, 'Tariff mapping'!$D$6:$D$37, 0)) &amp; "_" &amp; $I202, Outputs_published!$D$6:$D$341, 0))</f>
        <v>-4.1689999999999996</v>
      </c>
      <c r="Z202" s="162">
        <f>INDEX(Outputs_published!Z$6:Z$341, MATCH($E202 &amp; "_" &amp; $F202 &amp; "_" &amp; INDEX('Tariff mapping'!$E$6:$E$37, MATCH('Outputs_pre-361'!$H202, 'Tariff mapping'!$D$6:$D$37, 0)) &amp; "_" &amp; $I202, Outputs_published!$D$6:$D$341, 0))</f>
        <v>-3.8279999999999998</v>
      </c>
      <c r="AA202" s="162">
        <f>INDEX(Outputs_published!AA$6:AA$341, MATCH($E202 &amp; "_" &amp; $F202 &amp; "_" &amp; INDEX('Tariff mapping'!$E$6:$E$37, MATCH('Outputs_pre-361'!$H202, 'Tariff mapping'!$D$6:$D$37, 0)) &amp; "_" &amp; $I202, Outputs_published!$D$6:$D$341, 0))</f>
        <v>-7.6680000000000001</v>
      </c>
      <c r="AB202" s="162">
        <f>INDEX(Outputs_published!AB$6:AB$341, MATCH($E202 &amp; "_" &amp; $F202 &amp; "_" &amp; INDEX('Tariff mapping'!$E$6:$E$37, MATCH('Outputs_pre-361'!$H202, 'Tariff mapping'!$D$6:$D$37, 0)) &amp; "_" &amp; $I202, Outputs_published!$D$6:$D$341, 0))</f>
        <v>-6.2140000000000004</v>
      </c>
      <c r="AC202" s="65"/>
    </row>
    <row r="203" spans="1:29" x14ac:dyDescent="0.35">
      <c r="A203" s="49"/>
      <c r="D203" s="252" t="str">
        <f t="shared" si="1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162">
        <f>INDEX(Outputs_published!O$6:O$341, MATCH($E203 &amp; "_" &amp; $F203 &amp; "_" &amp; INDEX('Tariff mapping'!$E$6:$E$37, MATCH('Outputs_pre-361'!$H203, 'Tariff mapping'!$D$6:$D$37, 0)) &amp; "_" &amp; $I203, Outputs_published!$D$6:$D$341, 0))</f>
        <v>-0.84699999999999998</v>
      </c>
      <c r="P203" s="162">
        <f>INDEX(Outputs_published!P$6:P$341, MATCH($E203 &amp; "_" &amp; $F203 &amp; "_" &amp; INDEX('Tariff mapping'!$E$6:$E$37, MATCH('Outputs_pre-361'!$H203, 'Tariff mapping'!$D$6:$D$37, 0)) &amp; "_" &amp; $I203, Outputs_published!$D$6:$D$341, 0))</f>
        <v>-0.52500000000000002</v>
      </c>
      <c r="Q203" s="162">
        <f>INDEX(Outputs_published!Q$6:Q$341, MATCH($E203 &amp; "_" &amp; $F203 &amp; "_" &amp; INDEX('Tariff mapping'!$E$6:$E$37, MATCH('Outputs_pre-361'!$H203, 'Tariff mapping'!$D$6:$D$37, 0)) &amp; "_" &amp; $I203, Outputs_published!$D$6:$D$341, 0))</f>
        <v>-0.52100000000000002</v>
      </c>
      <c r="R203" s="162">
        <f>INDEX(Outputs_published!R$6:R$341, MATCH($E203 &amp; "_" &amp; $F203 &amp; "_" &amp; INDEX('Tariff mapping'!$E$6:$E$37, MATCH('Outputs_pre-361'!$H203, 'Tariff mapping'!$D$6:$D$37, 0)) &amp; "_" &amp; $I203, Outputs_published!$D$6:$D$341, 0))</f>
        <v>-0.97499999999999998</v>
      </c>
      <c r="S203" s="162">
        <f>INDEX(Outputs_published!S$6:S$341, MATCH($E203 &amp; "_" &amp; $F203 &amp; "_" &amp; INDEX('Tariff mapping'!$E$6:$E$37, MATCH('Outputs_pre-361'!$H203, 'Tariff mapping'!$D$6:$D$37, 0)) &amp; "_" &amp; $I203, Outputs_published!$D$6:$D$341, 0))</f>
        <v>-0.52100000000000002</v>
      </c>
      <c r="T203" s="162">
        <f>INDEX(Outputs_published!T$6:T$341, MATCH($E203 &amp; "_" &amp; $F203 &amp; "_" &amp; INDEX('Tariff mapping'!$E$6:$E$37, MATCH('Outputs_pre-361'!$H203, 'Tariff mapping'!$D$6:$D$37, 0)) &amp; "_" &amp; $I203, Outputs_published!$D$6:$D$341, 0))</f>
        <v>-0.54800000000000004</v>
      </c>
      <c r="U203" s="162">
        <f>INDEX(Outputs_published!U$6:U$341, MATCH($E203 &amp; "_" &amp; $F203 &amp; "_" &amp; INDEX('Tariff mapping'!$E$6:$E$37, MATCH('Outputs_pre-361'!$H203, 'Tariff mapping'!$D$6:$D$37, 0)) &amp; "_" &amp; $I203, Outputs_published!$D$6:$D$341, 0))</f>
        <v>-1.0580000000000001</v>
      </c>
      <c r="V203" s="162">
        <f>INDEX(Outputs_published!V$6:V$341, MATCH($E203 &amp; "_" &amp; $F203 &amp; "_" &amp; INDEX('Tariff mapping'!$E$6:$E$37, MATCH('Outputs_pre-361'!$H203, 'Tariff mapping'!$D$6:$D$37, 0)) &amp; "_" &amp; $I203, Outputs_published!$D$6:$D$341, 0))</f>
        <v>-0.68</v>
      </c>
      <c r="W203" s="162">
        <f>INDEX(Outputs_published!W$6:W$341, MATCH($E203 &amp; "_" &amp; $F203 &amp; "_" &amp; INDEX('Tariff mapping'!$E$6:$E$37, MATCH('Outputs_pre-361'!$H203, 'Tariff mapping'!$D$6:$D$37, 0)) &amp; "_" &amp; $I203, Outputs_published!$D$6:$D$341, 0))</f>
        <v>-0.318</v>
      </c>
      <c r="X203" s="162">
        <f>INDEX(Outputs_published!X$6:X$341, MATCH($E203 &amp; "_" &amp; $F203 &amp; "_" &amp; INDEX('Tariff mapping'!$E$6:$E$37, MATCH('Outputs_pre-361'!$H203, 'Tariff mapping'!$D$6:$D$37, 0)) &amp; "_" &amp; $I203, Outputs_published!$D$6:$D$341, 0))</f>
        <v>-0.27900000000000003</v>
      </c>
      <c r="Y203" s="162">
        <f>INDEX(Outputs_published!Y$6:Y$341, MATCH($E203 &amp; "_" &amp; $F203 &amp; "_" &amp; INDEX('Tariff mapping'!$E$6:$E$37, MATCH('Outputs_pre-361'!$H203, 'Tariff mapping'!$D$6:$D$37, 0)) &amp; "_" &amp; $I203, Outputs_published!$D$6:$D$341, 0))</f>
        <v>-0.51500000000000001</v>
      </c>
      <c r="Z203" s="162">
        <f>INDEX(Outputs_published!Z$6:Z$341, MATCH($E203 &amp; "_" &amp; $F203 &amp; "_" &amp; INDEX('Tariff mapping'!$E$6:$E$37, MATCH('Outputs_pre-361'!$H203, 'Tariff mapping'!$D$6:$D$37, 0)) &amp; "_" &amp; $I203, Outputs_published!$D$6:$D$341, 0))</f>
        <v>-0.48</v>
      </c>
      <c r="AA203" s="162">
        <f>INDEX(Outputs_published!AA$6:AA$341, MATCH($E203 &amp; "_" &amp; $F203 &amp; "_" &amp; INDEX('Tariff mapping'!$E$6:$E$37, MATCH('Outputs_pre-361'!$H203, 'Tariff mapping'!$D$6:$D$37, 0)) &amp; "_" &amp; $I203, Outputs_published!$D$6:$D$341, 0))</f>
        <v>-0.36499999999999999</v>
      </c>
      <c r="AB203" s="162">
        <f>INDEX(Outputs_published!AB$6:AB$341, MATCH($E203 &amp; "_" &amp; $F203 &amp; "_" &amp; INDEX('Tariff mapping'!$E$6:$E$37, MATCH('Outputs_pre-361'!$H203, 'Tariff mapping'!$D$6:$D$37, 0)) &amp; "_" &amp; $I203, Outputs_published!$D$6:$D$341, 0))</f>
        <v>-0.55900000000000005</v>
      </c>
      <c r="AC203" s="65"/>
    </row>
    <row r="204" spans="1:29" x14ac:dyDescent="0.35">
      <c r="A204" s="49"/>
      <c r="D204" s="252" t="str">
        <f t="shared" si="1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162">
        <f>INDEX(Outputs_published!O$6:O$341, MATCH($E204 &amp; "_" &amp; $F204 &amp; "_" &amp; INDEX('Tariff mapping'!$E$6:$E$37, MATCH('Outputs_pre-361'!$H204, 'Tariff mapping'!$D$6:$D$37, 0)) &amp; "_" &amp; $I204, Outputs_published!$D$6:$D$341, 0))</f>
        <v>-0.124</v>
      </c>
      <c r="P204" s="162">
        <f>INDEX(Outputs_published!P$6:P$341, MATCH($E204 &amp; "_" &amp; $F204 &amp; "_" &amp; INDEX('Tariff mapping'!$E$6:$E$37, MATCH('Outputs_pre-361'!$H204, 'Tariff mapping'!$D$6:$D$37, 0)) &amp; "_" &amp; $I204, Outputs_published!$D$6:$D$341, 0))</f>
        <v>-5.3999999999999999E-2</v>
      </c>
      <c r="Q204" s="162">
        <f>INDEX(Outputs_published!Q$6:Q$341, MATCH($E204 &amp; "_" &amp; $F204 &amp; "_" &amp; INDEX('Tariff mapping'!$E$6:$E$37, MATCH('Outputs_pre-361'!$H204, 'Tariff mapping'!$D$6:$D$37, 0)) &amp; "_" &amp; $I204, Outputs_published!$D$6:$D$341, 0))</f>
        <v>-4.2000000000000003E-2</v>
      </c>
      <c r="R204" s="162">
        <f>INDEX(Outputs_published!R$6:R$341, MATCH($E204 &amp; "_" &amp; $F204 &amp; "_" &amp; INDEX('Tariff mapping'!$E$6:$E$37, MATCH('Outputs_pre-361'!$H204, 'Tariff mapping'!$D$6:$D$37, 0)) &amp; "_" &amp; $I204, Outputs_published!$D$6:$D$341, 0))</f>
        <v>-0.44700000000000001</v>
      </c>
      <c r="S204" s="162">
        <f>INDEX(Outputs_published!S$6:S$341, MATCH($E204 &amp; "_" &amp; $F204 &amp; "_" &amp; INDEX('Tariff mapping'!$E$6:$E$37, MATCH('Outputs_pre-361'!$H204, 'Tariff mapping'!$D$6:$D$37, 0)) &amp; "_" &amp; $I204, Outputs_published!$D$6:$D$341, 0))</f>
        <v>-2.5000000000000001E-2</v>
      </c>
      <c r="T204" s="162">
        <f>INDEX(Outputs_published!T$6:T$341, MATCH($E204 &amp; "_" &amp; $F204 &amp; "_" &amp; INDEX('Tariff mapping'!$E$6:$E$37, MATCH('Outputs_pre-361'!$H204, 'Tariff mapping'!$D$6:$D$37, 0)) &amp; "_" &amp; $I204, Outputs_published!$D$6:$D$341, 0))</f>
        <v>-1.4E-2</v>
      </c>
      <c r="U204" s="162">
        <f>INDEX(Outputs_published!U$6:U$341, MATCH($E204 &amp; "_" &amp; $F204 &amp; "_" &amp; INDEX('Tariff mapping'!$E$6:$E$37, MATCH('Outputs_pre-361'!$H204, 'Tariff mapping'!$D$6:$D$37, 0)) &amp; "_" &amp; $I204, Outputs_published!$D$6:$D$341, 0))</f>
        <v>-0.13700000000000001</v>
      </c>
      <c r="V204" s="162">
        <f>INDEX(Outputs_published!V$6:V$341, MATCH($E204 &amp; "_" &amp; $F204 &amp; "_" &amp; INDEX('Tariff mapping'!$E$6:$E$37, MATCH('Outputs_pre-361'!$H204, 'Tariff mapping'!$D$6:$D$37, 0)) &amp; "_" &amp; $I204, Outputs_published!$D$6:$D$341, 0))</f>
        <v>-2.9000000000000001E-2</v>
      </c>
      <c r="W204" s="162">
        <f>INDEX(Outputs_published!W$6:W$341, MATCH($E204 &amp; "_" &amp; $F204 &amp; "_" &amp; INDEX('Tariff mapping'!$E$6:$E$37, MATCH('Outputs_pre-361'!$H204, 'Tariff mapping'!$D$6:$D$37, 0)) &amp; "_" &amp; $I204, Outputs_published!$D$6:$D$341, 0))</f>
        <v>-5.0999999999999997E-2</v>
      </c>
      <c r="X204" s="162">
        <f>INDEX(Outputs_published!X$6:X$341, MATCH($E204 &amp; "_" &amp; $F204 &amp; "_" &amp; INDEX('Tariff mapping'!$E$6:$E$37, MATCH('Outputs_pre-361'!$H204, 'Tariff mapping'!$D$6:$D$37, 0)) &amp; "_" &amp; $I204, Outputs_published!$D$6:$D$341, 0))</f>
        <v>-4.3999999999999997E-2</v>
      </c>
      <c r="Y204" s="162">
        <f>INDEX(Outputs_published!Y$6:Y$341, MATCH($E204 &amp; "_" &amp; $F204 &amp; "_" &amp; INDEX('Tariff mapping'!$E$6:$E$37, MATCH('Outputs_pre-361'!$H204, 'Tariff mapping'!$D$6:$D$37, 0)) &amp; "_" &amp; $I204, Outputs_published!$D$6:$D$341, 0))</f>
        <v>-3.1E-2</v>
      </c>
      <c r="Z204" s="162">
        <f>INDEX(Outputs_published!Z$6:Z$341, MATCH($E204 &amp; "_" &amp; $F204 &amp; "_" &amp; INDEX('Tariff mapping'!$E$6:$E$37, MATCH('Outputs_pre-361'!$H204, 'Tariff mapping'!$D$6:$D$37, 0)) &amp; "_" &amp; $I204, Outputs_published!$D$6:$D$341, 0))</f>
        <v>-4.2999999999999997E-2</v>
      </c>
      <c r="AA204" s="162">
        <f>INDEX(Outputs_published!AA$6:AA$341, MATCH($E204 &amp; "_" &amp; $F204 &amp; "_" &amp; INDEX('Tariff mapping'!$E$6:$E$37, MATCH('Outputs_pre-361'!$H204, 'Tariff mapping'!$D$6:$D$37, 0)) &amp; "_" &amp; $I204, Outputs_published!$D$6:$D$341, 0))</f>
        <v>-4.2999999999999997E-2</v>
      </c>
      <c r="AB204" s="162">
        <f>INDEX(Outputs_published!AB$6:AB$341, MATCH($E204 &amp; "_" &amp; $F204 &amp; "_" &amp; INDEX('Tariff mapping'!$E$6:$E$37, MATCH('Outputs_pre-361'!$H204, 'Tariff mapping'!$D$6:$D$37, 0)) &amp; "_" &amp; $I204, Outputs_published!$D$6:$D$341, 0))</f>
        <v>-0.123</v>
      </c>
      <c r="AC204" s="65"/>
    </row>
    <row r="205" spans="1:29" x14ac:dyDescent="0.35">
      <c r="A205" s="49"/>
      <c r="D205" s="252" t="str">
        <f t="shared" si="1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162">
        <f>INDEX(Outputs_published!O$6:O$341, MATCH($E205 &amp; "_" &amp; $F205 &amp; "_" &amp; INDEX('Tariff mapping'!$E$6:$E$37, MATCH('Outputs_pre-361'!$H205, 'Tariff mapping'!$D$6:$D$37, 0)) &amp; "_" &amp; $I205, Outputs_published!$D$6:$D$341, 0))</f>
        <v>0</v>
      </c>
      <c r="P205" s="162">
        <f>INDEX(Outputs_published!P$6:P$341, MATCH($E205 &amp; "_" &amp; $F205 &amp; "_" &amp; INDEX('Tariff mapping'!$E$6:$E$37, MATCH('Outputs_pre-361'!$H205, 'Tariff mapping'!$D$6:$D$37, 0)) &amp; "_" &amp; $I205, Outputs_published!$D$6:$D$341, 0))</f>
        <v>0</v>
      </c>
      <c r="Q205" s="162">
        <f>INDEX(Outputs_published!Q$6:Q$341, MATCH($E205 &amp; "_" &amp; $F205 &amp; "_" &amp; INDEX('Tariff mapping'!$E$6:$E$37, MATCH('Outputs_pre-361'!$H205, 'Tariff mapping'!$D$6:$D$37, 0)) &amp; "_" &amp; $I205, Outputs_published!$D$6:$D$341, 0))</f>
        <v>0</v>
      </c>
      <c r="R205" s="162">
        <f>INDEX(Outputs_published!R$6:R$341, MATCH($E205 &amp; "_" &amp; $F205 &amp; "_" &amp; INDEX('Tariff mapping'!$E$6:$E$37, MATCH('Outputs_pre-361'!$H205, 'Tariff mapping'!$D$6:$D$37, 0)) &amp; "_" &amp; $I205, Outputs_published!$D$6:$D$341, 0))</f>
        <v>0</v>
      </c>
      <c r="S205" s="162">
        <f>INDEX(Outputs_published!S$6:S$341, MATCH($E205 &amp; "_" &amp; $F205 &amp; "_" &amp; INDEX('Tariff mapping'!$E$6:$E$37, MATCH('Outputs_pre-361'!$H205, 'Tariff mapping'!$D$6:$D$37, 0)) &amp; "_" &amp; $I205, Outputs_published!$D$6:$D$341, 0))</f>
        <v>0</v>
      </c>
      <c r="T205" s="162">
        <f>INDEX(Outputs_published!T$6:T$341, MATCH($E205 &amp; "_" &amp; $F205 &amp; "_" &amp; INDEX('Tariff mapping'!$E$6:$E$37, MATCH('Outputs_pre-361'!$H205, 'Tariff mapping'!$D$6:$D$37, 0)) &amp; "_" &amp; $I205, Outputs_published!$D$6:$D$341, 0))</f>
        <v>0</v>
      </c>
      <c r="U205" s="162">
        <f>INDEX(Outputs_published!U$6:U$341, MATCH($E205 &amp; "_" &amp; $F205 &amp; "_" &amp; INDEX('Tariff mapping'!$E$6:$E$37, MATCH('Outputs_pre-361'!$H205, 'Tariff mapping'!$D$6:$D$37, 0)) &amp; "_" &amp; $I205, Outputs_published!$D$6:$D$341, 0))</f>
        <v>0</v>
      </c>
      <c r="V205" s="162">
        <f>INDEX(Outputs_published!V$6:V$341, MATCH($E205 &amp; "_" &amp; $F205 &amp; "_" &amp; INDEX('Tariff mapping'!$E$6:$E$37, MATCH('Outputs_pre-361'!$H205, 'Tariff mapping'!$D$6:$D$37, 0)) &amp; "_" &amp; $I205, Outputs_published!$D$6:$D$341, 0))</f>
        <v>0</v>
      </c>
      <c r="W205" s="162">
        <f>INDEX(Outputs_published!W$6:W$341, MATCH($E205 &amp; "_" &amp; $F205 &amp; "_" &amp; INDEX('Tariff mapping'!$E$6:$E$37, MATCH('Outputs_pre-361'!$H205, 'Tariff mapping'!$D$6:$D$37, 0)) &amp; "_" &amp; $I205, Outputs_published!$D$6:$D$341, 0))</f>
        <v>0</v>
      </c>
      <c r="X205" s="162">
        <f>INDEX(Outputs_published!X$6:X$341, MATCH($E205 &amp; "_" &amp; $F205 &amp; "_" &amp; INDEX('Tariff mapping'!$E$6:$E$37, MATCH('Outputs_pre-361'!$H205, 'Tariff mapping'!$D$6:$D$37, 0)) &amp; "_" &amp; $I205, Outputs_published!$D$6:$D$341, 0))</f>
        <v>0</v>
      </c>
      <c r="Y205" s="162">
        <f>INDEX(Outputs_published!Y$6:Y$341, MATCH($E205 &amp; "_" &amp; $F205 &amp; "_" &amp; INDEX('Tariff mapping'!$E$6:$E$37, MATCH('Outputs_pre-361'!$H205, 'Tariff mapping'!$D$6:$D$37, 0)) &amp; "_" &amp; $I205, Outputs_published!$D$6:$D$341, 0))</f>
        <v>0</v>
      </c>
      <c r="Z205" s="162">
        <f>INDEX(Outputs_published!Z$6:Z$341, MATCH($E205 &amp; "_" &amp; $F205 &amp; "_" &amp; INDEX('Tariff mapping'!$E$6:$E$37, MATCH('Outputs_pre-361'!$H205, 'Tariff mapping'!$D$6:$D$37, 0)) &amp; "_" &amp; $I205, Outputs_published!$D$6:$D$341, 0))</f>
        <v>0</v>
      </c>
      <c r="AA205" s="162">
        <f>INDEX(Outputs_published!AA$6:AA$341, MATCH($E205 &amp; "_" &amp; $F205 &amp; "_" &amp; INDEX('Tariff mapping'!$E$6:$E$37, MATCH('Outputs_pre-361'!$H205, 'Tariff mapping'!$D$6:$D$37, 0)) &amp; "_" &amp; $I205, Outputs_published!$D$6:$D$341, 0))</f>
        <v>0</v>
      </c>
      <c r="AB205" s="162">
        <f>INDEX(Outputs_published!AB$6:AB$341, MATCH($E205 &amp; "_" &amp; $F205 &amp; "_" &amp; INDEX('Tariff mapping'!$E$6:$E$37, MATCH('Outputs_pre-361'!$H205, 'Tariff mapping'!$D$6:$D$37, 0)) &amp; "_" &amp; $I205, Outputs_published!$D$6:$D$341, 0))</f>
        <v>0</v>
      </c>
      <c r="AC205" s="65"/>
    </row>
    <row r="206" spans="1:29" x14ac:dyDescent="0.35">
      <c r="A206" s="49"/>
      <c r="D206" s="252" t="str">
        <f t="shared" si="1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162">
        <f>INDEX(Outputs_published!O$6:O$341, MATCH($E206 &amp; "_" &amp; $F206 &amp; "_" &amp; INDEX('Tariff mapping'!$E$6:$E$37, MATCH('Outputs_pre-361'!$H206, 'Tariff mapping'!$D$6:$D$37, 0)) &amp; "_" &amp; $I206, Outputs_published!$D$6:$D$341, 0))</f>
        <v>0</v>
      </c>
      <c r="P206" s="162">
        <f>INDEX(Outputs_published!P$6:P$341, MATCH($E206 &amp; "_" &amp; $F206 &amp; "_" &amp; INDEX('Tariff mapping'!$E$6:$E$37, MATCH('Outputs_pre-361'!$H206, 'Tariff mapping'!$D$6:$D$37, 0)) &amp; "_" &amp; $I206, Outputs_published!$D$6:$D$341, 0))</f>
        <v>0</v>
      </c>
      <c r="Q206" s="162">
        <f>INDEX(Outputs_published!Q$6:Q$341, MATCH($E206 &amp; "_" &amp; $F206 &amp; "_" &amp; INDEX('Tariff mapping'!$E$6:$E$37, MATCH('Outputs_pre-361'!$H206, 'Tariff mapping'!$D$6:$D$37, 0)) &amp; "_" &amp; $I206, Outputs_published!$D$6:$D$341, 0))</f>
        <v>0</v>
      </c>
      <c r="R206" s="162">
        <f>INDEX(Outputs_published!R$6:R$341, MATCH($E206 &amp; "_" &amp; $F206 &amp; "_" &amp; INDEX('Tariff mapping'!$E$6:$E$37, MATCH('Outputs_pre-361'!$H206, 'Tariff mapping'!$D$6:$D$37, 0)) &amp; "_" &amp; $I206, Outputs_published!$D$6:$D$341, 0))</f>
        <v>0</v>
      </c>
      <c r="S206" s="162">
        <f>INDEX(Outputs_published!S$6:S$341, MATCH($E206 &amp; "_" &amp; $F206 &amp; "_" &amp; INDEX('Tariff mapping'!$E$6:$E$37, MATCH('Outputs_pre-361'!$H206, 'Tariff mapping'!$D$6:$D$37, 0)) &amp; "_" &amp; $I206, Outputs_published!$D$6:$D$341, 0))</f>
        <v>0</v>
      </c>
      <c r="T206" s="162">
        <f>INDEX(Outputs_published!T$6:T$341, MATCH($E206 &amp; "_" &amp; $F206 &amp; "_" &amp; INDEX('Tariff mapping'!$E$6:$E$37, MATCH('Outputs_pre-361'!$H206, 'Tariff mapping'!$D$6:$D$37, 0)) &amp; "_" &amp; $I206, Outputs_published!$D$6:$D$341, 0))</f>
        <v>0</v>
      </c>
      <c r="U206" s="162">
        <f>INDEX(Outputs_published!U$6:U$341, MATCH($E206 &amp; "_" &amp; $F206 &amp; "_" &amp; INDEX('Tariff mapping'!$E$6:$E$37, MATCH('Outputs_pre-361'!$H206, 'Tariff mapping'!$D$6:$D$37, 0)) &amp; "_" &amp; $I206, Outputs_published!$D$6:$D$341, 0))</f>
        <v>0</v>
      </c>
      <c r="V206" s="162">
        <f>INDEX(Outputs_published!V$6:V$341, MATCH($E206 &amp; "_" &amp; $F206 &amp; "_" &amp; INDEX('Tariff mapping'!$E$6:$E$37, MATCH('Outputs_pre-361'!$H206, 'Tariff mapping'!$D$6:$D$37, 0)) &amp; "_" &amp; $I206, Outputs_published!$D$6:$D$341, 0))</f>
        <v>0</v>
      </c>
      <c r="W206" s="162">
        <f>INDEX(Outputs_published!W$6:W$341, MATCH($E206 &amp; "_" &amp; $F206 &amp; "_" &amp; INDEX('Tariff mapping'!$E$6:$E$37, MATCH('Outputs_pre-361'!$H206, 'Tariff mapping'!$D$6:$D$37, 0)) &amp; "_" &amp; $I206, Outputs_published!$D$6:$D$341, 0))</f>
        <v>0</v>
      </c>
      <c r="X206" s="162">
        <f>INDEX(Outputs_published!X$6:X$341, MATCH($E206 &amp; "_" &amp; $F206 &amp; "_" &amp; INDEX('Tariff mapping'!$E$6:$E$37, MATCH('Outputs_pre-361'!$H206, 'Tariff mapping'!$D$6:$D$37, 0)) &amp; "_" &amp; $I206, Outputs_published!$D$6:$D$341, 0))</f>
        <v>0</v>
      </c>
      <c r="Y206" s="162">
        <f>INDEX(Outputs_published!Y$6:Y$341, MATCH($E206 &amp; "_" &amp; $F206 &amp; "_" &amp; INDEX('Tariff mapping'!$E$6:$E$37, MATCH('Outputs_pre-361'!$H206, 'Tariff mapping'!$D$6:$D$37, 0)) &amp; "_" &amp; $I206, Outputs_published!$D$6:$D$341, 0))</f>
        <v>0</v>
      </c>
      <c r="Z206" s="162">
        <f>INDEX(Outputs_published!Z$6:Z$341, MATCH($E206 &amp; "_" &amp; $F206 &amp; "_" &amp; INDEX('Tariff mapping'!$E$6:$E$37, MATCH('Outputs_pre-361'!$H206, 'Tariff mapping'!$D$6:$D$37, 0)) &amp; "_" &amp; $I206, Outputs_published!$D$6:$D$341, 0))</f>
        <v>0</v>
      </c>
      <c r="AA206" s="162">
        <f>INDEX(Outputs_published!AA$6:AA$341, MATCH($E206 &amp; "_" &amp; $F206 &amp; "_" &amp; INDEX('Tariff mapping'!$E$6:$E$37, MATCH('Outputs_pre-361'!$H206, 'Tariff mapping'!$D$6:$D$37, 0)) &amp; "_" &amp; $I206, Outputs_published!$D$6:$D$341, 0))</f>
        <v>0</v>
      </c>
      <c r="AB206" s="162">
        <f>INDEX(Outputs_published!AB$6:AB$341, MATCH($E206 &amp; "_" &amp; $F206 &amp; "_" &amp; INDEX('Tariff mapping'!$E$6:$E$37, MATCH('Outputs_pre-361'!$H206, 'Tariff mapping'!$D$6:$D$37, 0)) &amp; "_" &amp; $I206, Outputs_published!$D$6:$D$341, 0))</f>
        <v>0</v>
      </c>
      <c r="AC206" s="65"/>
    </row>
    <row r="207" spans="1:29" x14ac:dyDescent="0.35">
      <c r="A207" s="49"/>
      <c r="D207" s="252" t="str">
        <f t="shared" si="1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162">
        <f>INDEX(Outputs_published!O$6:O$341, MATCH($E207 &amp; "_" &amp; $F207 &amp; "_" &amp; INDEX('Tariff mapping'!$E$6:$E$37, MATCH('Outputs_pre-361'!$H207, 'Tariff mapping'!$D$6:$D$37, 0)) &amp; "_" &amp; $I207, Outputs_published!$D$6:$D$341, 0))</f>
        <v>0</v>
      </c>
      <c r="P207" s="162">
        <f>INDEX(Outputs_published!P$6:P$341, MATCH($E207 &amp; "_" &amp; $F207 &amp; "_" &amp; INDEX('Tariff mapping'!$E$6:$E$37, MATCH('Outputs_pre-361'!$H207, 'Tariff mapping'!$D$6:$D$37, 0)) &amp; "_" &amp; $I207, Outputs_published!$D$6:$D$341, 0))</f>
        <v>0</v>
      </c>
      <c r="Q207" s="162">
        <f>INDEX(Outputs_published!Q$6:Q$341, MATCH($E207 &amp; "_" &amp; $F207 &amp; "_" &amp; INDEX('Tariff mapping'!$E$6:$E$37, MATCH('Outputs_pre-361'!$H207, 'Tariff mapping'!$D$6:$D$37, 0)) &amp; "_" &amp; $I207, Outputs_published!$D$6:$D$341, 0))</f>
        <v>0</v>
      </c>
      <c r="R207" s="162">
        <f>INDEX(Outputs_published!R$6:R$341, MATCH($E207 &amp; "_" &amp; $F207 &amp; "_" &amp; INDEX('Tariff mapping'!$E$6:$E$37, MATCH('Outputs_pre-361'!$H207, 'Tariff mapping'!$D$6:$D$37, 0)) &amp; "_" &amp; $I207, Outputs_published!$D$6:$D$341, 0))</f>
        <v>0</v>
      </c>
      <c r="S207" s="162">
        <f>INDEX(Outputs_published!S$6:S$341, MATCH($E207 &amp; "_" &amp; $F207 &amp; "_" &amp; INDEX('Tariff mapping'!$E$6:$E$37, MATCH('Outputs_pre-361'!$H207, 'Tariff mapping'!$D$6:$D$37, 0)) &amp; "_" &amp; $I207, Outputs_published!$D$6:$D$341, 0))</f>
        <v>0</v>
      </c>
      <c r="T207" s="162">
        <f>INDEX(Outputs_published!T$6:T$341, MATCH($E207 &amp; "_" &amp; $F207 &amp; "_" &amp; INDEX('Tariff mapping'!$E$6:$E$37, MATCH('Outputs_pre-361'!$H207, 'Tariff mapping'!$D$6:$D$37, 0)) &amp; "_" &amp; $I207, Outputs_published!$D$6:$D$341, 0))</f>
        <v>0</v>
      </c>
      <c r="U207" s="162">
        <f>INDEX(Outputs_published!U$6:U$341, MATCH($E207 &amp; "_" &amp; $F207 &amp; "_" &amp; INDEX('Tariff mapping'!$E$6:$E$37, MATCH('Outputs_pre-361'!$H207, 'Tariff mapping'!$D$6:$D$37, 0)) &amp; "_" &amp; $I207, Outputs_published!$D$6:$D$341, 0))</f>
        <v>0</v>
      </c>
      <c r="V207" s="162">
        <f>INDEX(Outputs_published!V$6:V$341, MATCH($E207 &amp; "_" &amp; $F207 &amp; "_" &amp; INDEX('Tariff mapping'!$E$6:$E$37, MATCH('Outputs_pre-361'!$H207, 'Tariff mapping'!$D$6:$D$37, 0)) &amp; "_" &amp; $I207, Outputs_published!$D$6:$D$341, 0))</f>
        <v>0</v>
      </c>
      <c r="W207" s="162">
        <f>INDEX(Outputs_published!W$6:W$341, MATCH($E207 &amp; "_" &amp; $F207 &amp; "_" &amp; INDEX('Tariff mapping'!$E$6:$E$37, MATCH('Outputs_pre-361'!$H207, 'Tariff mapping'!$D$6:$D$37, 0)) &amp; "_" &amp; $I207, Outputs_published!$D$6:$D$341, 0))</f>
        <v>0</v>
      </c>
      <c r="X207" s="162">
        <f>INDEX(Outputs_published!X$6:X$341, MATCH($E207 &amp; "_" &amp; $F207 &amp; "_" &amp; INDEX('Tariff mapping'!$E$6:$E$37, MATCH('Outputs_pre-361'!$H207, 'Tariff mapping'!$D$6:$D$37, 0)) &amp; "_" &amp; $I207, Outputs_published!$D$6:$D$341, 0))</f>
        <v>0</v>
      </c>
      <c r="Y207" s="162">
        <f>INDEX(Outputs_published!Y$6:Y$341, MATCH($E207 &amp; "_" &amp; $F207 &amp; "_" &amp; INDEX('Tariff mapping'!$E$6:$E$37, MATCH('Outputs_pre-361'!$H207, 'Tariff mapping'!$D$6:$D$37, 0)) &amp; "_" &amp; $I207, Outputs_published!$D$6:$D$341, 0))</f>
        <v>0</v>
      </c>
      <c r="Z207" s="162">
        <f>INDEX(Outputs_published!Z$6:Z$341, MATCH($E207 &amp; "_" &amp; $F207 &amp; "_" &amp; INDEX('Tariff mapping'!$E$6:$E$37, MATCH('Outputs_pre-361'!$H207, 'Tariff mapping'!$D$6:$D$37, 0)) &amp; "_" &amp; $I207, Outputs_published!$D$6:$D$341, 0))</f>
        <v>0</v>
      </c>
      <c r="AA207" s="162">
        <f>INDEX(Outputs_published!AA$6:AA$341, MATCH($E207 &amp; "_" &amp; $F207 &amp; "_" &amp; INDEX('Tariff mapping'!$E$6:$E$37, MATCH('Outputs_pre-361'!$H207, 'Tariff mapping'!$D$6:$D$37, 0)) &amp; "_" &amp; $I207, Outputs_published!$D$6:$D$341, 0))</f>
        <v>0</v>
      </c>
      <c r="AB207" s="162">
        <f>INDEX(Outputs_published!AB$6:AB$341, MATCH($E207 &amp; "_" &amp; $F207 &amp; "_" &amp; INDEX('Tariff mapping'!$E$6:$E$37, MATCH('Outputs_pre-361'!$H207, 'Tariff mapping'!$D$6:$D$37, 0)) &amp; "_" &amp; $I207, Outputs_published!$D$6:$D$341, 0))</f>
        <v>0</v>
      </c>
      <c r="AC207" s="65"/>
    </row>
    <row r="208" spans="1:29" x14ac:dyDescent="0.35">
      <c r="A208" s="49"/>
      <c r="D208" s="252" t="str">
        <f t="shared" si="1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162">
        <f>INDEX(Outputs_published!O$6:O$341, MATCH($E208 &amp; "_" &amp; $F208 &amp; "_" &amp; INDEX('Tariff mapping'!$E$6:$E$37, MATCH('Outputs_pre-361'!$H208, 'Tariff mapping'!$D$6:$D$37, 0)) &amp; "_" &amp; $I208, Outputs_published!$D$6:$D$341, 0))</f>
        <v>0.14199999999999999</v>
      </c>
      <c r="P208" s="162">
        <f>INDEX(Outputs_published!P$6:P$341, MATCH($E208 &amp; "_" &amp; $F208 &amp; "_" &amp; INDEX('Tariff mapping'!$E$6:$E$37, MATCH('Outputs_pre-361'!$H208, 'Tariff mapping'!$D$6:$D$37, 0)) &amp; "_" &amp; $I208, Outputs_published!$D$6:$D$341, 0))</f>
        <v>0.11700000000000001</v>
      </c>
      <c r="Q208" s="162">
        <f>INDEX(Outputs_published!Q$6:Q$341, MATCH($E208 &amp; "_" &amp; $F208 &amp; "_" &amp; INDEX('Tariff mapping'!$E$6:$E$37, MATCH('Outputs_pre-361'!$H208, 'Tariff mapping'!$D$6:$D$37, 0)) &amp; "_" &amp; $I208, Outputs_published!$D$6:$D$341, 0))</f>
        <v>0.1</v>
      </c>
      <c r="R208" s="162">
        <f>INDEX(Outputs_published!R$6:R$341, MATCH($E208 &amp; "_" &amp; $F208 &amp; "_" &amp; INDEX('Tariff mapping'!$E$6:$E$37, MATCH('Outputs_pre-361'!$H208, 'Tariff mapping'!$D$6:$D$37, 0)) &amp; "_" &amp; $I208, Outputs_published!$D$6:$D$341, 0))</f>
        <v>0.222</v>
      </c>
      <c r="S208" s="162">
        <f>INDEX(Outputs_published!S$6:S$341, MATCH($E208 &amp; "_" &amp; $F208 &amp; "_" &amp; INDEX('Tariff mapping'!$E$6:$E$37, MATCH('Outputs_pre-361'!$H208, 'Tariff mapping'!$D$6:$D$37, 0)) &amp; "_" &amp; $I208, Outputs_published!$D$6:$D$341, 0))</f>
        <v>0.17599999999999999</v>
      </c>
      <c r="T208" s="162">
        <f>INDEX(Outputs_published!T$6:T$341, MATCH($E208 &amp; "_" &amp; $F208 &amp; "_" &amp; INDEX('Tariff mapping'!$E$6:$E$37, MATCH('Outputs_pre-361'!$H208, 'Tariff mapping'!$D$6:$D$37, 0)) &amp; "_" &amp; $I208, Outputs_published!$D$6:$D$341, 0))</f>
        <v>0.182</v>
      </c>
      <c r="U208" s="162">
        <f>INDEX(Outputs_published!U$6:U$341, MATCH($E208 &amp; "_" &amp; $F208 &amp; "_" &amp; INDEX('Tariff mapping'!$E$6:$E$37, MATCH('Outputs_pre-361'!$H208, 'Tariff mapping'!$D$6:$D$37, 0)) &amp; "_" &amp; $I208, Outputs_published!$D$6:$D$341, 0))</f>
        <v>0.30499999999999999</v>
      </c>
      <c r="V208" s="162">
        <f>INDEX(Outputs_published!V$6:V$341, MATCH($E208 &amp; "_" &amp; $F208 &amp; "_" &amp; INDEX('Tariff mapping'!$E$6:$E$37, MATCH('Outputs_pre-361'!$H208, 'Tariff mapping'!$D$6:$D$37, 0)) &amp; "_" &amp; $I208, Outputs_published!$D$6:$D$341, 0))</f>
        <v>0.32800000000000001</v>
      </c>
      <c r="W208" s="162">
        <f>INDEX(Outputs_published!W$6:W$341, MATCH($E208 &amp; "_" &amp; $F208 &amp; "_" &amp; INDEX('Tariff mapping'!$E$6:$E$37, MATCH('Outputs_pre-361'!$H208, 'Tariff mapping'!$D$6:$D$37, 0)) &amp; "_" &amp; $I208, Outputs_published!$D$6:$D$341, 0))</f>
        <v>0.24299999999999999</v>
      </c>
      <c r="X208" s="162">
        <f>INDEX(Outputs_published!X$6:X$341, MATCH($E208 &amp; "_" &amp; $F208 &amp; "_" &amp; INDEX('Tariff mapping'!$E$6:$E$37, MATCH('Outputs_pre-361'!$H208, 'Tariff mapping'!$D$6:$D$37, 0)) &amp; "_" &amp; $I208, Outputs_published!$D$6:$D$341, 0))</f>
        <v>0.25900000000000001</v>
      </c>
      <c r="Y208" s="162">
        <f>INDEX(Outputs_published!Y$6:Y$341, MATCH($E208 &amp; "_" &amp; $F208 &amp; "_" &amp; INDEX('Tariff mapping'!$E$6:$E$37, MATCH('Outputs_pre-361'!$H208, 'Tariff mapping'!$D$6:$D$37, 0)) &amp; "_" &amp; $I208, Outputs_published!$D$6:$D$341, 0))</f>
        <v>0.13100000000000001</v>
      </c>
      <c r="Z208" s="162">
        <f>INDEX(Outputs_published!Z$6:Z$341, MATCH($E208 &amp; "_" &amp; $F208 &amp; "_" &amp; INDEX('Tariff mapping'!$E$6:$E$37, MATCH('Outputs_pre-361'!$H208, 'Tariff mapping'!$D$6:$D$37, 0)) &amp; "_" &amp; $I208, Outputs_published!$D$6:$D$341, 0))</f>
        <v>0.155</v>
      </c>
      <c r="AA208" s="162">
        <f>INDEX(Outputs_published!AA$6:AA$341, MATCH($E208 &amp; "_" &amp; $F208 &amp; "_" &amp; INDEX('Tariff mapping'!$E$6:$E$37, MATCH('Outputs_pre-361'!$H208, 'Tariff mapping'!$D$6:$D$37, 0)) &amp; "_" &amp; $I208, Outputs_published!$D$6:$D$341, 0))</f>
        <v>0.105</v>
      </c>
      <c r="AB208" s="162">
        <f>INDEX(Outputs_published!AB$6:AB$341, MATCH($E208 &amp; "_" &amp; $F208 &amp; "_" &amp; INDEX('Tariff mapping'!$E$6:$E$37, MATCH('Outputs_pre-361'!$H208, 'Tariff mapping'!$D$6:$D$37, 0)) &amp; "_" &amp; $I208, Outputs_published!$D$6:$D$341, 0))</f>
        <v>0.17899999999999999</v>
      </c>
      <c r="AC208" s="65"/>
    </row>
    <row r="209" spans="1:29" x14ac:dyDescent="0.35">
      <c r="A209" s="49"/>
      <c r="D209" s="252" t="str">
        <f t="shared" si="1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162">
        <f>INDEX(Outputs_published!O$6:O$341, MATCH($E209 &amp; "_" &amp; $F209 &amp; "_" &amp; INDEX('Tariff mapping'!$E$6:$E$37, MATCH('Outputs_pre-361'!$H209, 'Tariff mapping'!$D$6:$D$37, 0)) &amp; "_" &amp; $I209, Outputs_published!$D$6:$D$341, 0))</f>
        <v>-5.5990000000000002</v>
      </c>
      <c r="P209" s="162">
        <f>INDEX(Outputs_published!P$6:P$341, MATCH($E209 &amp; "_" &amp; $F209 &amp; "_" &amp; INDEX('Tariff mapping'!$E$6:$E$37, MATCH('Outputs_pre-361'!$H209, 'Tariff mapping'!$D$6:$D$37, 0)) &amp; "_" &amp; $I209, Outputs_published!$D$6:$D$341, 0))</f>
        <v>-4.7370000000000001</v>
      </c>
      <c r="Q209" s="162">
        <f>INDEX(Outputs_published!Q$6:Q$341, MATCH($E209 &amp; "_" &amp; $F209 &amp; "_" &amp; INDEX('Tariff mapping'!$E$6:$E$37, MATCH('Outputs_pre-361'!$H209, 'Tariff mapping'!$D$6:$D$37, 0)) &amp; "_" &amp; $I209, Outputs_published!$D$6:$D$341, 0))</f>
        <v>-3.0249999999999999</v>
      </c>
      <c r="R209" s="162">
        <f>INDEX(Outputs_published!R$6:R$341, MATCH($E209 &amp; "_" &amp; $F209 &amp; "_" &amp; INDEX('Tariff mapping'!$E$6:$E$37, MATCH('Outputs_pre-361'!$H209, 'Tariff mapping'!$D$6:$D$37, 0)) &amp; "_" &amp; $I209, Outputs_published!$D$6:$D$341, 0))</f>
        <v>-6.3179999999999996</v>
      </c>
      <c r="S209" s="162">
        <f>INDEX(Outputs_published!S$6:S$341, MATCH($E209 &amp; "_" &amp; $F209 &amp; "_" &amp; INDEX('Tariff mapping'!$E$6:$E$37, MATCH('Outputs_pre-361'!$H209, 'Tariff mapping'!$D$6:$D$37, 0)) &amp; "_" &amp; $I209, Outputs_published!$D$6:$D$341, 0))</f>
        <v>-5.09</v>
      </c>
      <c r="T209" s="162">
        <f>INDEX(Outputs_published!T$6:T$341, MATCH($E209 &amp; "_" &amp; $F209 &amp; "_" &amp; INDEX('Tariff mapping'!$E$6:$E$37, MATCH('Outputs_pre-361'!$H209, 'Tariff mapping'!$D$6:$D$37, 0)) &amp; "_" &amp; $I209, Outputs_published!$D$6:$D$341, 0))</f>
        <v>-5.6890000000000001</v>
      </c>
      <c r="U209" s="162">
        <f>INDEX(Outputs_published!U$6:U$341, MATCH($E209 &amp; "_" &amp; $F209 &amp; "_" &amp; INDEX('Tariff mapping'!$E$6:$E$37, MATCH('Outputs_pre-361'!$H209, 'Tariff mapping'!$D$6:$D$37, 0)) &amp; "_" &amp; $I209, Outputs_published!$D$6:$D$341, 0))</f>
        <v>-6.8869999999999996</v>
      </c>
      <c r="V209" s="162">
        <f>INDEX(Outputs_published!V$6:V$341, MATCH($E209 &amp; "_" &amp; $F209 &amp; "_" &amp; INDEX('Tariff mapping'!$E$6:$E$37, MATCH('Outputs_pre-361'!$H209, 'Tariff mapping'!$D$6:$D$37, 0)) &amp; "_" &amp; $I209, Outputs_published!$D$6:$D$341, 0))</f>
        <v>-4.9039999999999999</v>
      </c>
      <c r="W209" s="162">
        <f>INDEX(Outputs_published!W$6:W$341, MATCH($E209 &amp; "_" &amp; $F209 &amp; "_" &amp; INDEX('Tariff mapping'!$E$6:$E$37, MATCH('Outputs_pre-361'!$H209, 'Tariff mapping'!$D$6:$D$37, 0)) &amp; "_" &amp; $I209, Outputs_published!$D$6:$D$341, 0))</f>
        <v>-8.2729999999999997</v>
      </c>
      <c r="X209" s="162">
        <f>INDEX(Outputs_published!X$6:X$341, MATCH($E209 &amp; "_" &amp; $F209 &amp; "_" &amp; INDEX('Tariff mapping'!$E$6:$E$37, MATCH('Outputs_pre-361'!$H209, 'Tariff mapping'!$D$6:$D$37, 0)) &amp; "_" &amp; $I209, Outputs_published!$D$6:$D$341, 0))</f>
        <v>-8.4499999999999993</v>
      </c>
      <c r="Y209" s="162">
        <f>INDEX(Outputs_published!Y$6:Y$341, MATCH($E209 &amp; "_" &amp; $F209 &amp; "_" &amp; INDEX('Tariff mapping'!$E$6:$E$37, MATCH('Outputs_pre-361'!$H209, 'Tariff mapping'!$D$6:$D$37, 0)) &amp; "_" &amp; $I209, Outputs_published!$D$6:$D$341, 0))</f>
        <v>-4.1689999999999996</v>
      </c>
      <c r="Z209" s="162">
        <f>INDEX(Outputs_published!Z$6:Z$341, MATCH($E209 &amp; "_" &amp; $F209 &amp; "_" &amp; INDEX('Tariff mapping'!$E$6:$E$37, MATCH('Outputs_pre-361'!$H209, 'Tariff mapping'!$D$6:$D$37, 0)) &amp; "_" &amp; $I209, Outputs_published!$D$6:$D$341, 0))</f>
        <v>-3.8279999999999998</v>
      </c>
      <c r="AA209" s="162">
        <f>INDEX(Outputs_published!AA$6:AA$341, MATCH($E209 &amp; "_" &amp; $F209 &amp; "_" &amp; INDEX('Tariff mapping'!$E$6:$E$37, MATCH('Outputs_pre-361'!$H209, 'Tariff mapping'!$D$6:$D$37, 0)) &amp; "_" &amp; $I209, Outputs_published!$D$6:$D$341, 0))</f>
        <v>-7.6680000000000001</v>
      </c>
      <c r="AB209" s="162">
        <f>INDEX(Outputs_published!AB$6:AB$341, MATCH($E209 &amp; "_" &amp; $F209 &amp; "_" &amp; INDEX('Tariff mapping'!$E$6:$E$37, MATCH('Outputs_pre-361'!$H209, 'Tariff mapping'!$D$6:$D$37, 0)) &amp; "_" &amp; $I209, Outputs_published!$D$6:$D$341, 0))</f>
        <v>-6.2140000000000004</v>
      </c>
      <c r="AC209" s="65"/>
    </row>
    <row r="210" spans="1:29" x14ac:dyDescent="0.35">
      <c r="A210" s="49"/>
      <c r="D210" s="252" t="str">
        <f t="shared" si="1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162">
        <f>INDEX(Outputs_published!O$6:O$341, MATCH($E210 &amp; "_" &amp; $F210 &amp; "_" &amp; INDEX('Tariff mapping'!$E$6:$E$37, MATCH('Outputs_pre-361'!$H210, 'Tariff mapping'!$D$6:$D$37, 0)) &amp; "_" &amp; $I210, Outputs_published!$D$6:$D$341, 0))</f>
        <v>-0.84699999999999998</v>
      </c>
      <c r="P210" s="162">
        <f>INDEX(Outputs_published!P$6:P$341, MATCH($E210 &amp; "_" &amp; $F210 &amp; "_" &amp; INDEX('Tariff mapping'!$E$6:$E$37, MATCH('Outputs_pre-361'!$H210, 'Tariff mapping'!$D$6:$D$37, 0)) &amp; "_" &amp; $I210, Outputs_published!$D$6:$D$341, 0))</f>
        <v>-0.52500000000000002</v>
      </c>
      <c r="Q210" s="162">
        <f>INDEX(Outputs_published!Q$6:Q$341, MATCH($E210 &amp; "_" &amp; $F210 &amp; "_" &amp; INDEX('Tariff mapping'!$E$6:$E$37, MATCH('Outputs_pre-361'!$H210, 'Tariff mapping'!$D$6:$D$37, 0)) &amp; "_" &amp; $I210, Outputs_published!$D$6:$D$341, 0))</f>
        <v>-0.52100000000000002</v>
      </c>
      <c r="R210" s="162">
        <f>INDEX(Outputs_published!R$6:R$341, MATCH($E210 &amp; "_" &amp; $F210 &amp; "_" &amp; INDEX('Tariff mapping'!$E$6:$E$37, MATCH('Outputs_pre-361'!$H210, 'Tariff mapping'!$D$6:$D$37, 0)) &amp; "_" &amp; $I210, Outputs_published!$D$6:$D$341, 0))</f>
        <v>-0.97499999999999998</v>
      </c>
      <c r="S210" s="162">
        <f>INDEX(Outputs_published!S$6:S$341, MATCH($E210 &amp; "_" &amp; $F210 &amp; "_" &amp; INDEX('Tariff mapping'!$E$6:$E$37, MATCH('Outputs_pre-361'!$H210, 'Tariff mapping'!$D$6:$D$37, 0)) &amp; "_" &amp; $I210, Outputs_published!$D$6:$D$341, 0))</f>
        <v>-0.52100000000000002</v>
      </c>
      <c r="T210" s="162">
        <f>INDEX(Outputs_published!T$6:T$341, MATCH($E210 &amp; "_" &amp; $F210 &amp; "_" &amp; INDEX('Tariff mapping'!$E$6:$E$37, MATCH('Outputs_pre-361'!$H210, 'Tariff mapping'!$D$6:$D$37, 0)) &amp; "_" &amp; $I210, Outputs_published!$D$6:$D$341, 0))</f>
        <v>-0.54800000000000004</v>
      </c>
      <c r="U210" s="162">
        <f>INDEX(Outputs_published!U$6:U$341, MATCH($E210 &amp; "_" &amp; $F210 &amp; "_" &amp; INDEX('Tariff mapping'!$E$6:$E$37, MATCH('Outputs_pre-361'!$H210, 'Tariff mapping'!$D$6:$D$37, 0)) &amp; "_" &amp; $I210, Outputs_published!$D$6:$D$341, 0))</f>
        <v>-1.0580000000000001</v>
      </c>
      <c r="V210" s="162">
        <f>INDEX(Outputs_published!V$6:V$341, MATCH($E210 &amp; "_" &amp; $F210 &amp; "_" &amp; INDEX('Tariff mapping'!$E$6:$E$37, MATCH('Outputs_pre-361'!$H210, 'Tariff mapping'!$D$6:$D$37, 0)) &amp; "_" &amp; $I210, Outputs_published!$D$6:$D$341, 0))</f>
        <v>-0.68</v>
      </c>
      <c r="W210" s="162">
        <f>INDEX(Outputs_published!W$6:W$341, MATCH($E210 &amp; "_" &amp; $F210 &amp; "_" &amp; INDEX('Tariff mapping'!$E$6:$E$37, MATCH('Outputs_pre-361'!$H210, 'Tariff mapping'!$D$6:$D$37, 0)) &amp; "_" &amp; $I210, Outputs_published!$D$6:$D$341, 0))</f>
        <v>-0.318</v>
      </c>
      <c r="X210" s="162">
        <f>INDEX(Outputs_published!X$6:X$341, MATCH($E210 &amp; "_" &amp; $F210 &amp; "_" &amp; INDEX('Tariff mapping'!$E$6:$E$37, MATCH('Outputs_pre-361'!$H210, 'Tariff mapping'!$D$6:$D$37, 0)) &amp; "_" &amp; $I210, Outputs_published!$D$6:$D$341, 0))</f>
        <v>-0.27900000000000003</v>
      </c>
      <c r="Y210" s="162">
        <f>INDEX(Outputs_published!Y$6:Y$341, MATCH($E210 &amp; "_" &amp; $F210 &amp; "_" &amp; INDEX('Tariff mapping'!$E$6:$E$37, MATCH('Outputs_pre-361'!$H210, 'Tariff mapping'!$D$6:$D$37, 0)) &amp; "_" &amp; $I210, Outputs_published!$D$6:$D$341, 0))</f>
        <v>-0.51500000000000001</v>
      </c>
      <c r="Z210" s="162">
        <f>INDEX(Outputs_published!Z$6:Z$341, MATCH($E210 &amp; "_" &amp; $F210 &amp; "_" &amp; INDEX('Tariff mapping'!$E$6:$E$37, MATCH('Outputs_pre-361'!$H210, 'Tariff mapping'!$D$6:$D$37, 0)) &amp; "_" &amp; $I210, Outputs_published!$D$6:$D$341, 0))</f>
        <v>-0.48</v>
      </c>
      <c r="AA210" s="162">
        <f>INDEX(Outputs_published!AA$6:AA$341, MATCH($E210 &amp; "_" &amp; $F210 &amp; "_" &amp; INDEX('Tariff mapping'!$E$6:$E$37, MATCH('Outputs_pre-361'!$H210, 'Tariff mapping'!$D$6:$D$37, 0)) &amp; "_" &amp; $I210, Outputs_published!$D$6:$D$341, 0))</f>
        <v>-0.36499999999999999</v>
      </c>
      <c r="AB210" s="162">
        <f>INDEX(Outputs_published!AB$6:AB$341, MATCH($E210 &amp; "_" &amp; $F210 &amp; "_" &amp; INDEX('Tariff mapping'!$E$6:$E$37, MATCH('Outputs_pre-361'!$H210, 'Tariff mapping'!$D$6:$D$37, 0)) &amp; "_" &amp; $I210, Outputs_published!$D$6:$D$341, 0))</f>
        <v>-0.55900000000000005</v>
      </c>
      <c r="AC210" s="65"/>
    </row>
    <row r="211" spans="1:29" x14ac:dyDescent="0.35">
      <c r="A211" s="49"/>
      <c r="D211" s="252" t="str">
        <f t="shared" si="1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162">
        <f>INDEX(Outputs_published!O$6:O$341, MATCH($E211 &amp; "_" &amp; $F211 &amp; "_" &amp; INDEX('Tariff mapping'!$E$6:$E$37, MATCH('Outputs_pre-361'!$H211, 'Tariff mapping'!$D$6:$D$37, 0)) &amp; "_" &amp; $I211, Outputs_published!$D$6:$D$341, 0))</f>
        <v>-0.124</v>
      </c>
      <c r="P211" s="162">
        <f>INDEX(Outputs_published!P$6:P$341, MATCH($E211 &amp; "_" &amp; $F211 &amp; "_" &amp; INDEX('Tariff mapping'!$E$6:$E$37, MATCH('Outputs_pre-361'!$H211, 'Tariff mapping'!$D$6:$D$37, 0)) &amp; "_" &amp; $I211, Outputs_published!$D$6:$D$341, 0))</f>
        <v>-5.3999999999999999E-2</v>
      </c>
      <c r="Q211" s="162">
        <f>INDEX(Outputs_published!Q$6:Q$341, MATCH($E211 &amp; "_" &amp; $F211 &amp; "_" &amp; INDEX('Tariff mapping'!$E$6:$E$37, MATCH('Outputs_pre-361'!$H211, 'Tariff mapping'!$D$6:$D$37, 0)) &amp; "_" &amp; $I211, Outputs_published!$D$6:$D$341, 0))</f>
        <v>-4.2000000000000003E-2</v>
      </c>
      <c r="R211" s="162">
        <f>INDEX(Outputs_published!R$6:R$341, MATCH($E211 &amp; "_" &amp; $F211 &amp; "_" &amp; INDEX('Tariff mapping'!$E$6:$E$37, MATCH('Outputs_pre-361'!$H211, 'Tariff mapping'!$D$6:$D$37, 0)) &amp; "_" &amp; $I211, Outputs_published!$D$6:$D$341, 0))</f>
        <v>-0.44700000000000001</v>
      </c>
      <c r="S211" s="162">
        <f>INDEX(Outputs_published!S$6:S$341, MATCH($E211 &amp; "_" &amp; $F211 &amp; "_" &amp; INDEX('Tariff mapping'!$E$6:$E$37, MATCH('Outputs_pre-361'!$H211, 'Tariff mapping'!$D$6:$D$37, 0)) &amp; "_" &amp; $I211, Outputs_published!$D$6:$D$341, 0))</f>
        <v>-2.5000000000000001E-2</v>
      </c>
      <c r="T211" s="162">
        <f>INDEX(Outputs_published!T$6:T$341, MATCH($E211 &amp; "_" &amp; $F211 &amp; "_" &amp; INDEX('Tariff mapping'!$E$6:$E$37, MATCH('Outputs_pre-361'!$H211, 'Tariff mapping'!$D$6:$D$37, 0)) &amp; "_" &amp; $I211, Outputs_published!$D$6:$D$341, 0))</f>
        <v>-1.4E-2</v>
      </c>
      <c r="U211" s="162">
        <f>INDEX(Outputs_published!U$6:U$341, MATCH($E211 &amp; "_" &amp; $F211 &amp; "_" &amp; INDEX('Tariff mapping'!$E$6:$E$37, MATCH('Outputs_pre-361'!$H211, 'Tariff mapping'!$D$6:$D$37, 0)) &amp; "_" &amp; $I211, Outputs_published!$D$6:$D$341, 0))</f>
        <v>-0.13700000000000001</v>
      </c>
      <c r="V211" s="162">
        <f>INDEX(Outputs_published!V$6:V$341, MATCH($E211 &amp; "_" &amp; $F211 &amp; "_" &amp; INDEX('Tariff mapping'!$E$6:$E$37, MATCH('Outputs_pre-361'!$H211, 'Tariff mapping'!$D$6:$D$37, 0)) &amp; "_" &amp; $I211, Outputs_published!$D$6:$D$341, 0))</f>
        <v>-2.9000000000000001E-2</v>
      </c>
      <c r="W211" s="162">
        <f>INDEX(Outputs_published!W$6:W$341, MATCH($E211 &amp; "_" &amp; $F211 &amp; "_" &amp; INDEX('Tariff mapping'!$E$6:$E$37, MATCH('Outputs_pre-361'!$H211, 'Tariff mapping'!$D$6:$D$37, 0)) &amp; "_" &amp; $I211, Outputs_published!$D$6:$D$341, 0))</f>
        <v>-5.0999999999999997E-2</v>
      </c>
      <c r="X211" s="162">
        <f>INDEX(Outputs_published!X$6:X$341, MATCH($E211 &amp; "_" &amp; $F211 &amp; "_" &amp; INDEX('Tariff mapping'!$E$6:$E$37, MATCH('Outputs_pre-361'!$H211, 'Tariff mapping'!$D$6:$D$37, 0)) &amp; "_" &amp; $I211, Outputs_published!$D$6:$D$341, 0))</f>
        <v>-4.3999999999999997E-2</v>
      </c>
      <c r="Y211" s="162">
        <f>INDEX(Outputs_published!Y$6:Y$341, MATCH($E211 &amp; "_" &amp; $F211 &amp; "_" &amp; INDEX('Tariff mapping'!$E$6:$E$37, MATCH('Outputs_pre-361'!$H211, 'Tariff mapping'!$D$6:$D$37, 0)) &amp; "_" &amp; $I211, Outputs_published!$D$6:$D$341, 0))</f>
        <v>-3.1E-2</v>
      </c>
      <c r="Z211" s="162">
        <f>INDEX(Outputs_published!Z$6:Z$341, MATCH($E211 &amp; "_" &amp; $F211 &amp; "_" &amp; INDEX('Tariff mapping'!$E$6:$E$37, MATCH('Outputs_pre-361'!$H211, 'Tariff mapping'!$D$6:$D$37, 0)) &amp; "_" &amp; $I211, Outputs_published!$D$6:$D$341, 0))</f>
        <v>-4.2999999999999997E-2</v>
      </c>
      <c r="AA211" s="162">
        <f>INDEX(Outputs_published!AA$6:AA$341, MATCH($E211 &amp; "_" &amp; $F211 &amp; "_" &amp; INDEX('Tariff mapping'!$E$6:$E$37, MATCH('Outputs_pre-361'!$H211, 'Tariff mapping'!$D$6:$D$37, 0)) &amp; "_" &amp; $I211, Outputs_published!$D$6:$D$341, 0))</f>
        <v>-4.2999999999999997E-2</v>
      </c>
      <c r="AB211" s="162">
        <f>INDEX(Outputs_published!AB$6:AB$341, MATCH($E211 &amp; "_" &amp; $F211 &amp; "_" &amp; INDEX('Tariff mapping'!$E$6:$E$37, MATCH('Outputs_pre-361'!$H211, 'Tariff mapping'!$D$6:$D$37, 0)) &amp; "_" &amp; $I211, Outputs_published!$D$6:$D$341, 0))</f>
        <v>-0.123</v>
      </c>
      <c r="AC211" s="65"/>
    </row>
    <row r="212" spans="1:29" x14ac:dyDescent="0.35">
      <c r="A212" s="49"/>
      <c r="D212" s="252" t="str">
        <f t="shared" si="1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162">
        <f>INDEX(Outputs_published!O$6:O$341, MATCH($E212 &amp; "_" &amp; $F212 &amp; "_" &amp; INDEX('Tariff mapping'!$E$6:$E$37, MATCH('Outputs_pre-361'!$H212, 'Tariff mapping'!$D$6:$D$37, 0)) &amp; "_" &amp; $I212, Outputs_published!$D$6:$D$341, 0))</f>
        <v>0</v>
      </c>
      <c r="P212" s="162">
        <f>INDEX(Outputs_published!P$6:P$341, MATCH($E212 &amp; "_" &amp; $F212 &amp; "_" &amp; INDEX('Tariff mapping'!$E$6:$E$37, MATCH('Outputs_pre-361'!$H212, 'Tariff mapping'!$D$6:$D$37, 0)) &amp; "_" &amp; $I212, Outputs_published!$D$6:$D$341, 0))</f>
        <v>0</v>
      </c>
      <c r="Q212" s="162">
        <f>INDEX(Outputs_published!Q$6:Q$341, MATCH($E212 &amp; "_" &amp; $F212 &amp; "_" &amp; INDEX('Tariff mapping'!$E$6:$E$37, MATCH('Outputs_pre-361'!$H212, 'Tariff mapping'!$D$6:$D$37, 0)) &amp; "_" &amp; $I212, Outputs_published!$D$6:$D$341, 0))</f>
        <v>0</v>
      </c>
      <c r="R212" s="162">
        <f>INDEX(Outputs_published!R$6:R$341, MATCH($E212 &amp; "_" &amp; $F212 &amp; "_" &amp; INDEX('Tariff mapping'!$E$6:$E$37, MATCH('Outputs_pre-361'!$H212, 'Tariff mapping'!$D$6:$D$37, 0)) &amp; "_" &amp; $I212, Outputs_published!$D$6:$D$341, 0))</f>
        <v>0</v>
      </c>
      <c r="S212" s="162">
        <f>INDEX(Outputs_published!S$6:S$341, MATCH($E212 &amp; "_" &amp; $F212 &amp; "_" &amp; INDEX('Tariff mapping'!$E$6:$E$37, MATCH('Outputs_pre-361'!$H212, 'Tariff mapping'!$D$6:$D$37, 0)) &amp; "_" &amp; $I212, Outputs_published!$D$6:$D$341, 0))</f>
        <v>0</v>
      </c>
      <c r="T212" s="162">
        <f>INDEX(Outputs_published!T$6:T$341, MATCH($E212 &amp; "_" &amp; $F212 &amp; "_" &amp; INDEX('Tariff mapping'!$E$6:$E$37, MATCH('Outputs_pre-361'!$H212, 'Tariff mapping'!$D$6:$D$37, 0)) &amp; "_" &amp; $I212, Outputs_published!$D$6:$D$341, 0))</f>
        <v>0</v>
      </c>
      <c r="U212" s="162">
        <f>INDEX(Outputs_published!U$6:U$341, MATCH($E212 &amp; "_" &amp; $F212 &amp; "_" &amp; INDEX('Tariff mapping'!$E$6:$E$37, MATCH('Outputs_pre-361'!$H212, 'Tariff mapping'!$D$6:$D$37, 0)) &amp; "_" &amp; $I212, Outputs_published!$D$6:$D$341, 0))</f>
        <v>0</v>
      </c>
      <c r="V212" s="162">
        <f>INDEX(Outputs_published!V$6:V$341, MATCH($E212 &amp; "_" &amp; $F212 &amp; "_" &amp; INDEX('Tariff mapping'!$E$6:$E$37, MATCH('Outputs_pre-361'!$H212, 'Tariff mapping'!$D$6:$D$37, 0)) &amp; "_" &amp; $I212, Outputs_published!$D$6:$D$341, 0))</f>
        <v>0</v>
      </c>
      <c r="W212" s="162">
        <f>INDEX(Outputs_published!W$6:W$341, MATCH($E212 &amp; "_" &amp; $F212 &amp; "_" &amp; INDEX('Tariff mapping'!$E$6:$E$37, MATCH('Outputs_pre-361'!$H212, 'Tariff mapping'!$D$6:$D$37, 0)) &amp; "_" &amp; $I212, Outputs_published!$D$6:$D$341, 0))</f>
        <v>0</v>
      </c>
      <c r="X212" s="162">
        <f>INDEX(Outputs_published!X$6:X$341, MATCH($E212 &amp; "_" &amp; $F212 &amp; "_" &amp; INDEX('Tariff mapping'!$E$6:$E$37, MATCH('Outputs_pre-361'!$H212, 'Tariff mapping'!$D$6:$D$37, 0)) &amp; "_" &amp; $I212, Outputs_published!$D$6:$D$341, 0))</f>
        <v>0</v>
      </c>
      <c r="Y212" s="162">
        <f>INDEX(Outputs_published!Y$6:Y$341, MATCH($E212 &amp; "_" &amp; $F212 &amp; "_" &amp; INDEX('Tariff mapping'!$E$6:$E$37, MATCH('Outputs_pre-361'!$H212, 'Tariff mapping'!$D$6:$D$37, 0)) &amp; "_" &amp; $I212, Outputs_published!$D$6:$D$341, 0))</f>
        <v>0</v>
      </c>
      <c r="Z212" s="162">
        <f>INDEX(Outputs_published!Z$6:Z$341, MATCH($E212 &amp; "_" &amp; $F212 &amp; "_" &amp; INDEX('Tariff mapping'!$E$6:$E$37, MATCH('Outputs_pre-361'!$H212, 'Tariff mapping'!$D$6:$D$37, 0)) &amp; "_" &amp; $I212, Outputs_published!$D$6:$D$341, 0))</f>
        <v>0</v>
      </c>
      <c r="AA212" s="162">
        <f>INDEX(Outputs_published!AA$6:AA$341, MATCH($E212 &amp; "_" &amp; $F212 &amp; "_" &amp; INDEX('Tariff mapping'!$E$6:$E$37, MATCH('Outputs_pre-361'!$H212, 'Tariff mapping'!$D$6:$D$37, 0)) &amp; "_" &amp; $I212, Outputs_published!$D$6:$D$341, 0))</f>
        <v>0</v>
      </c>
      <c r="AB212" s="162">
        <f>INDEX(Outputs_published!AB$6:AB$341, MATCH($E212 &amp; "_" &amp; $F212 &amp; "_" &amp; INDEX('Tariff mapping'!$E$6:$E$37, MATCH('Outputs_pre-361'!$H212, 'Tariff mapping'!$D$6:$D$37, 0)) &amp; "_" &amp; $I212, Outputs_published!$D$6:$D$341, 0))</f>
        <v>0</v>
      </c>
      <c r="AC212" s="65"/>
    </row>
    <row r="213" spans="1:29" x14ac:dyDescent="0.35">
      <c r="A213" s="49"/>
      <c r="D213" s="252" t="str">
        <f t="shared" si="1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162">
        <f>INDEX(Outputs_published!O$6:O$341, MATCH($E213 &amp; "_" &amp; $F213 &amp; "_" &amp; INDEX('Tariff mapping'!$E$6:$E$37, MATCH('Outputs_pre-361'!$H213, 'Tariff mapping'!$D$6:$D$37, 0)) &amp; "_" &amp; $I213, Outputs_published!$D$6:$D$341, 0))</f>
        <v>0</v>
      </c>
      <c r="P213" s="162">
        <f>INDEX(Outputs_published!P$6:P$341, MATCH($E213 &amp; "_" &amp; $F213 &amp; "_" &amp; INDEX('Tariff mapping'!$E$6:$E$37, MATCH('Outputs_pre-361'!$H213, 'Tariff mapping'!$D$6:$D$37, 0)) &amp; "_" &amp; $I213, Outputs_published!$D$6:$D$341, 0))</f>
        <v>0</v>
      </c>
      <c r="Q213" s="162">
        <f>INDEX(Outputs_published!Q$6:Q$341, MATCH($E213 &amp; "_" &amp; $F213 &amp; "_" &amp; INDEX('Tariff mapping'!$E$6:$E$37, MATCH('Outputs_pre-361'!$H213, 'Tariff mapping'!$D$6:$D$37, 0)) &amp; "_" &amp; $I213, Outputs_published!$D$6:$D$341, 0))</f>
        <v>0</v>
      </c>
      <c r="R213" s="162">
        <f>INDEX(Outputs_published!R$6:R$341, MATCH($E213 &amp; "_" &amp; $F213 &amp; "_" &amp; INDEX('Tariff mapping'!$E$6:$E$37, MATCH('Outputs_pre-361'!$H213, 'Tariff mapping'!$D$6:$D$37, 0)) &amp; "_" &amp; $I213, Outputs_published!$D$6:$D$341, 0))</f>
        <v>0</v>
      </c>
      <c r="S213" s="162">
        <f>INDEX(Outputs_published!S$6:S$341, MATCH($E213 &amp; "_" &amp; $F213 &amp; "_" &amp; INDEX('Tariff mapping'!$E$6:$E$37, MATCH('Outputs_pre-361'!$H213, 'Tariff mapping'!$D$6:$D$37, 0)) &amp; "_" &amp; $I213, Outputs_published!$D$6:$D$341, 0))</f>
        <v>0</v>
      </c>
      <c r="T213" s="162">
        <f>INDEX(Outputs_published!T$6:T$341, MATCH($E213 &amp; "_" &amp; $F213 &amp; "_" &amp; INDEX('Tariff mapping'!$E$6:$E$37, MATCH('Outputs_pre-361'!$H213, 'Tariff mapping'!$D$6:$D$37, 0)) &amp; "_" &amp; $I213, Outputs_published!$D$6:$D$341, 0))</f>
        <v>0</v>
      </c>
      <c r="U213" s="162">
        <f>INDEX(Outputs_published!U$6:U$341, MATCH($E213 &amp; "_" &amp; $F213 &amp; "_" &amp; INDEX('Tariff mapping'!$E$6:$E$37, MATCH('Outputs_pre-361'!$H213, 'Tariff mapping'!$D$6:$D$37, 0)) &amp; "_" &amp; $I213, Outputs_published!$D$6:$D$341, 0))</f>
        <v>0</v>
      </c>
      <c r="V213" s="162">
        <f>INDEX(Outputs_published!V$6:V$341, MATCH($E213 &amp; "_" &amp; $F213 &amp; "_" &amp; INDEX('Tariff mapping'!$E$6:$E$37, MATCH('Outputs_pre-361'!$H213, 'Tariff mapping'!$D$6:$D$37, 0)) &amp; "_" &amp; $I213, Outputs_published!$D$6:$D$341, 0))</f>
        <v>0</v>
      </c>
      <c r="W213" s="162">
        <f>INDEX(Outputs_published!W$6:W$341, MATCH($E213 &amp; "_" &amp; $F213 &amp; "_" &amp; INDEX('Tariff mapping'!$E$6:$E$37, MATCH('Outputs_pre-361'!$H213, 'Tariff mapping'!$D$6:$D$37, 0)) &amp; "_" &amp; $I213, Outputs_published!$D$6:$D$341, 0))</f>
        <v>0</v>
      </c>
      <c r="X213" s="162">
        <f>INDEX(Outputs_published!X$6:X$341, MATCH($E213 &amp; "_" &amp; $F213 &amp; "_" &amp; INDEX('Tariff mapping'!$E$6:$E$37, MATCH('Outputs_pre-361'!$H213, 'Tariff mapping'!$D$6:$D$37, 0)) &amp; "_" &amp; $I213, Outputs_published!$D$6:$D$341, 0))</f>
        <v>0</v>
      </c>
      <c r="Y213" s="162">
        <f>INDEX(Outputs_published!Y$6:Y$341, MATCH($E213 &amp; "_" &amp; $F213 &amp; "_" &amp; INDEX('Tariff mapping'!$E$6:$E$37, MATCH('Outputs_pre-361'!$H213, 'Tariff mapping'!$D$6:$D$37, 0)) &amp; "_" &amp; $I213, Outputs_published!$D$6:$D$341, 0))</f>
        <v>0</v>
      </c>
      <c r="Z213" s="162">
        <f>INDEX(Outputs_published!Z$6:Z$341, MATCH($E213 &amp; "_" &amp; $F213 &amp; "_" &amp; INDEX('Tariff mapping'!$E$6:$E$37, MATCH('Outputs_pre-361'!$H213, 'Tariff mapping'!$D$6:$D$37, 0)) &amp; "_" &amp; $I213, Outputs_published!$D$6:$D$341, 0))</f>
        <v>0</v>
      </c>
      <c r="AA213" s="162">
        <f>INDEX(Outputs_published!AA$6:AA$341, MATCH($E213 &amp; "_" &amp; $F213 &amp; "_" &amp; INDEX('Tariff mapping'!$E$6:$E$37, MATCH('Outputs_pre-361'!$H213, 'Tariff mapping'!$D$6:$D$37, 0)) &amp; "_" &amp; $I213, Outputs_published!$D$6:$D$341, 0))</f>
        <v>0</v>
      </c>
      <c r="AB213" s="162">
        <f>INDEX(Outputs_published!AB$6:AB$341, MATCH($E213 &amp; "_" &amp; $F213 &amp; "_" &amp; INDEX('Tariff mapping'!$E$6:$E$37, MATCH('Outputs_pre-361'!$H213, 'Tariff mapping'!$D$6:$D$37, 0)) &amp; "_" &amp; $I213, Outputs_published!$D$6:$D$341, 0))</f>
        <v>0</v>
      </c>
      <c r="AC213" s="65"/>
    </row>
    <row r="214" spans="1:29" x14ac:dyDescent="0.35">
      <c r="A214" s="49"/>
      <c r="D214" s="252" t="str">
        <f t="shared" si="1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162">
        <f>INDEX(Outputs_published!O$6:O$341, MATCH($E214 &amp; "_" &amp; $F214 &amp; "_" &amp; INDEX('Tariff mapping'!$E$6:$E$37, MATCH('Outputs_pre-361'!$H214, 'Tariff mapping'!$D$6:$D$37, 0)) &amp; "_" &amp; $I214, Outputs_published!$D$6:$D$341, 0))</f>
        <v>0</v>
      </c>
      <c r="P214" s="162">
        <f>INDEX(Outputs_published!P$6:P$341, MATCH($E214 &amp; "_" &amp; $F214 &amp; "_" &amp; INDEX('Tariff mapping'!$E$6:$E$37, MATCH('Outputs_pre-361'!$H214, 'Tariff mapping'!$D$6:$D$37, 0)) &amp; "_" &amp; $I214, Outputs_published!$D$6:$D$341, 0))</f>
        <v>0</v>
      </c>
      <c r="Q214" s="162">
        <f>INDEX(Outputs_published!Q$6:Q$341, MATCH($E214 &amp; "_" &amp; $F214 &amp; "_" &amp; INDEX('Tariff mapping'!$E$6:$E$37, MATCH('Outputs_pre-361'!$H214, 'Tariff mapping'!$D$6:$D$37, 0)) &amp; "_" &amp; $I214, Outputs_published!$D$6:$D$341, 0))</f>
        <v>0</v>
      </c>
      <c r="R214" s="162">
        <f>INDEX(Outputs_published!R$6:R$341, MATCH($E214 &amp; "_" &amp; $F214 &amp; "_" &amp; INDEX('Tariff mapping'!$E$6:$E$37, MATCH('Outputs_pre-361'!$H214, 'Tariff mapping'!$D$6:$D$37, 0)) &amp; "_" &amp; $I214, Outputs_published!$D$6:$D$341, 0))</f>
        <v>0</v>
      </c>
      <c r="S214" s="162">
        <f>INDEX(Outputs_published!S$6:S$341, MATCH($E214 &amp; "_" &amp; $F214 &amp; "_" &amp; INDEX('Tariff mapping'!$E$6:$E$37, MATCH('Outputs_pre-361'!$H214, 'Tariff mapping'!$D$6:$D$37, 0)) &amp; "_" &amp; $I214, Outputs_published!$D$6:$D$341, 0))</f>
        <v>0</v>
      </c>
      <c r="T214" s="162">
        <f>INDEX(Outputs_published!T$6:T$341, MATCH($E214 &amp; "_" &amp; $F214 &amp; "_" &amp; INDEX('Tariff mapping'!$E$6:$E$37, MATCH('Outputs_pre-361'!$H214, 'Tariff mapping'!$D$6:$D$37, 0)) &amp; "_" &amp; $I214, Outputs_published!$D$6:$D$341, 0))</f>
        <v>0</v>
      </c>
      <c r="U214" s="162">
        <f>INDEX(Outputs_published!U$6:U$341, MATCH($E214 &amp; "_" &amp; $F214 &amp; "_" &amp; INDEX('Tariff mapping'!$E$6:$E$37, MATCH('Outputs_pre-361'!$H214, 'Tariff mapping'!$D$6:$D$37, 0)) &amp; "_" &amp; $I214, Outputs_published!$D$6:$D$341, 0))</f>
        <v>0</v>
      </c>
      <c r="V214" s="162">
        <f>INDEX(Outputs_published!V$6:V$341, MATCH($E214 &amp; "_" &amp; $F214 &amp; "_" &amp; INDEX('Tariff mapping'!$E$6:$E$37, MATCH('Outputs_pre-361'!$H214, 'Tariff mapping'!$D$6:$D$37, 0)) &amp; "_" &amp; $I214, Outputs_published!$D$6:$D$341, 0))</f>
        <v>0</v>
      </c>
      <c r="W214" s="162">
        <f>INDEX(Outputs_published!W$6:W$341, MATCH($E214 &amp; "_" &amp; $F214 &amp; "_" &amp; INDEX('Tariff mapping'!$E$6:$E$37, MATCH('Outputs_pre-361'!$H214, 'Tariff mapping'!$D$6:$D$37, 0)) &amp; "_" &amp; $I214, Outputs_published!$D$6:$D$341, 0))</f>
        <v>0</v>
      </c>
      <c r="X214" s="162">
        <f>INDEX(Outputs_published!X$6:X$341, MATCH($E214 &amp; "_" &amp; $F214 &amp; "_" &amp; INDEX('Tariff mapping'!$E$6:$E$37, MATCH('Outputs_pre-361'!$H214, 'Tariff mapping'!$D$6:$D$37, 0)) &amp; "_" &amp; $I214, Outputs_published!$D$6:$D$341, 0))</f>
        <v>0</v>
      </c>
      <c r="Y214" s="162">
        <f>INDEX(Outputs_published!Y$6:Y$341, MATCH($E214 &amp; "_" &amp; $F214 &amp; "_" &amp; INDEX('Tariff mapping'!$E$6:$E$37, MATCH('Outputs_pre-361'!$H214, 'Tariff mapping'!$D$6:$D$37, 0)) &amp; "_" &amp; $I214, Outputs_published!$D$6:$D$341, 0))</f>
        <v>0</v>
      </c>
      <c r="Z214" s="162">
        <f>INDEX(Outputs_published!Z$6:Z$341, MATCH($E214 &amp; "_" &amp; $F214 &amp; "_" &amp; INDEX('Tariff mapping'!$E$6:$E$37, MATCH('Outputs_pre-361'!$H214, 'Tariff mapping'!$D$6:$D$37, 0)) &amp; "_" &amp; $I214, Outputs_published!$D$6:$D$341, 0))</f>
        <v>0</v>
      </c>
      <c r="AA214" s="162">
        <f>INDEX(Outputs_published!AA$6:AA$341, MATCH($E214 &amp; "_" &amp; $F214 &amp; "_" &amp; INDEX('Tariff mapping'!$E$6:$E$37, MATCH('Outputs_pre-361'!$H214, 'Tariff mapping'!$D$6:$D$37, 0)) &amp; "_" &amp; $I214, Outputs_published!$D$6:$D$341, 0))</f>
        <v>0</v>
      </c>
      <c r="AB214" s="162">
        <f>INDEX(Outputs_published!AB$6:AB$341, MATCH($E214 &amp; "_" &amp; $F214 &amp; "_" &amp; INDEX('Tariff mapping'!$E$6:$E$37, MATCH('Outputs_pre-361'!$H214, 'Tariff mapping'!$D$6:$D$37, 0)) &amp; "_" &amp; $I214, Outputs_published!$D$6:$D$341, 0))</f>
        <v>0</v>
      </c>
      <c r="AC214" s="65"/>
    </row>
    <row r="215" spans="1:29" x14ac:dyDescent="0.35">
      <c r="A215" s="49"/>
      <c r="D215" s="252" t="str">
        <f t="shared" si="1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162">
        <f>INDEX(Outputs_published!O$6:O$341, MATCH($E215 &amp; "_" &amp; $F215 &amp; "_" &amp; INDEX('Tariff mapping'!$E$6:$E$37, MATCH('Outputs_pre-361'!$H215, 'Tariff mapping'!$D$6:$D$37, 0)) &amp; "_" &amp; $I215, Outputs_published!$D$6:$D$341, 0))</f>
        <v>0</v>
      </c>
      <c r="P215" s="162">
        <f>INDEX(Outputs_published!P$6:P$341, MATCH($E215 &amp; "_" &amp; $F215 &amp; "_" &amp; INDEX('Tariff mapping'!$E$6:$E$37, MATCH('Outputs_pre-361'!$H215, 'Tariff mapping'!$D$6:$D$37, 0)) &amp; "_" &amp; $I215, Outputs_published!$D$6:$D$341, 0))</f>
        <v>0</v>
      </c>
      <c r="Q215" s="162">
        <f>INDEX(Outputs_published!Q$6:Q$341, MATCH($E215 &amp; "_" &amp; $F215 &amp; "_" &amp; INDEX('Tariff mapping'!$E$6:$E$37, MATCH('Outputs_pre-361'!$H215, 'Tariff mapping'!$D$6:$D$37, 0)) &amp; "_" &amp; $I215, Outputs_published!$D$6:$D$341, 0))</f>
        <v>0</v>
      </c>
      <c r="R215" s="162">
        <f>INDEX(Outputs_published!R$6:R$341, MATCH($E215 &amp; "_" &amp; $F215 &amp; "_" &amp; INDEX('Tariff mapping'!$E$6:$E$37, MATCH('Outputs_pre-361'!$H215, 'Tariff mapping'!$D$6:$D$37, 0)) &amp; "_" &amp; $I215, Outputs_published!$D$6:$D$341, 0))</f>
        <v>0</v>
      </c>
      <c r="S215" s="162">
        <f>INDEX(Outputs_published!S$6:S$341, MATCH($E215 &amp; "_" &amp; $F215 &amp; "_" &amp; INDEX('Tariff mapping'!$E$6:$E$37, MATCH('Outputs_pre-361'!$H215, 'Tariff mapping'!$D$6:$D$37, 0)) &amp; "_" &amp; $I215, Outputs_published!$D$6:$D$341, 0))</f>
        <v>0</v>
      </c>
      <c r="T215" s="162">
        <f>INDEX(Outputs_published!T$6:T$341, MATCH($E215 &amp; "_" &amp; $F215 &amp; "_" &amp; INDEX('Tariff mapping'!$E$6:$E$37, MATCH('Outputs_pre-361'!$H215, 'Tariff mapping'!$D$6:$D$37, 0)) &amp; "_" &amp; $I215, Outputs_published!$D$6:$D$341, 0))</f>
        <v>0</v>
      </c>
      <c r="U215" s="162">
        <f>INDEX(Outputs_published!U$6:U$341, MATCH($E215 &amp; "_" &amp; $F215 &amp; "_" &amp; INDEX('Tariff mapping'!$E$6:$E$37, MATCH('Outputs_pre-361'!$H215, 'Tariff mapping'!$D$6:$D$37, 0)) &amp; "_" &amp; $I215, Outputs_published!$D$6:$D$341, 0))</f>
        <v>0</v>
      </c>
      <c r="V215" s="162">
        <f>INDEX(Outputs_published!V$6:V$341, MATCH($E215 &amp; "_" &amp; $F215 &amp; "_" &amp; INDEX('Tariff mapping'!$E$6:$E$37, MATCH('Outputs_pre-361'!$H215, 'Tariff mapping'!$D$6:$D$37, 0)) &amp; "_" &amp; $I215, Outputs_published!$D$6:$D$341, 0))</f>
        <v>0</v>
      </c>
      <c r="W215" s="162">
        <f>INDEX(Outputs_published!W$6:W$341, MATCH($E215 &amp; "_" &amp; $F215 &amp; "_" &amp; INDEX('Tariff mapping'!$E$6:$E$37, MATCH('Outputs_pre-361'!$H215, 'Tariff mapping'!$D$6:$D$37, 0)) &amp; "_" &amp; $I215, Outputs_published!$D$6:$D$341, 0))</f>
        <v>0</v>
      </c>
      <c r="X215" s="162">
        <f>INDEX(Outputs_published!X$6:X$341, MATCH($E215 &amp; "_" &amp; $F215 &amp; "_" &amp; INDEX('Tariff mapping'!$E$6:$E$37, MATCH('Outputs_pre-361'!$H215, 'Tariff mapping'!$D$6:$D$37, 0)) &amp; "_" &amp; $I215, Outputs_published!$D$6:$D$341, 0))</f>
        <v>0</v>
      </c>
      <c r="Y215" s="162">
        <f>INDEX(Outputs_published!Y$6:Y$341, MATCH($E215 &amp; "_" &amp; $F215 &amp; "_" &amp; INDEX('Tariff mapping'!$E$6:$E$37, MATCH('Outputs_pre-361'!$H215, 'Tariff mapping'!$D$6:$D$37, 0)) &amp; "_" &amp; $I215, Outputs_published!$D$6:$D$341, 0))</f>
        <v>0</v>
      </c>
      <c r="Z215" s="162">
        <f>INDEX(Outputs_published!Z$6:Z$341, MATCH($E215 &amp; "_" &amp; $F215 &amp; "_" &amp; INDEX('Tariff mapping'!$E$6:$E$37, MATCH('Outputs_pre-361'!$H215, 'Tariff mapping'!$D$6:$D$37, 0)) &amp; "_" &amp; $I215, Outputs_published!$D$6:$D$341, 0))</f>
        <v>0</v>
      </c>
      <c r="AA215" s="162">
        <f>INDEX(Outputs_published!AA$6:AA$341, MATCH($E215 &amp; "_" &amp; $F215 &amp; "_" &amp; INDEX('Tariff mapping'!$E$6:$E$37, MATCH('Outputs_pre-361'!$H215, 'Tariff mapping'!$D$6:$D$37, 0)) &amp; "_" &amp; $I215, Outputs_published!$D$6:$D$341, 0))</f>
        <v>0</v>
      </c>
      <c r="AB215" s="162">
        <f>INDEX(Outputs_published!AB$6:AB$341, MATCH($E215 &amp; "_" &amp; $F215 &amp; "_" &amp; INDEX('Tariff mapping'!$E$6:$E$37, MATCH('Outputs_pre-361'!$H215, 'Tariff mapping'!$D$6:$D$37, 0)) &amp; "_" &amp; $I215, Outputs_published!$D$6:$D$341, 0))</f>
        <v>0</v>
      </c>
      <c r="AC215" s="65"/>
    </row>
    <row r="216" spans="1:29" x14ac:dyDescent="0.35">
      <c r="A216" s="49"/>
      <c r="D216" s="252" t="str">
        <f t="shared" si="1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162">
        <f>INDEX(Outputs_published!O$6:O$341, MATCH($E216 &amp; "_" &amp; $F216 &amp; "_" &amp; INDEX('Tariff mapping'!$E$6:$E$37, MATCH('Outputs_pre-361'!$H216, 'Tariff mapping'!$D$6:$D$37, 0)) &amp; "_" &amp; $I216, Outputs_published!$D$6:$D$341, 0))</f>
        <v>-4.2519999999999998</v>
      </c>
      <c r="P216" s="162">
        <f>INDEX(Outputs_published!P$6:P$341, MATCH($E216 &amp; "_" &amp; $F216 &amp; "_" &amp; INDEX('Tariff mapping'!$E$6:$E$37, MATCH('Outputs_pre-361'!$H216, 'Tariff mapping'!$D$6:$D$37, 0)) &amp; "_" &amp; $I216, Outputs_published!$D$6:$D$341, 0))</f>
        <v>-3.12</v>
      </c>
      <c r="Q216" s="162">
        <f>INDEX(Outputs_published!Q$6:Q$341, MATCH($E216 &amp; "_" &amp; $F216 &amp; "_" &amp; INDEX('Tariff mapping'!$E$6:$E$37, MATCH('Outputs_pre-361'!$H216, 'Tariff mapping'!$D$6:$D$37, 0)) &amp; "_" &amp; $I216, Outputs_published!$D$6:$D$341, 0))</f>
        <v>-2.1949999999999998</v>
      </c>
      <c r="R216" s="162">
        <f>INDEX(Outputs_published!R$6:R$341, MATCH($E216 &amp; "_" &amp; $F216 &amp; "_" &amp; INDEX('Tariff mapping'!$E$6:$E$37, MATCH('Outputs_pre-361'!$H216, 'Tariff mapping'!$D$6:$D$37, 0)) &amp; "_" &amp; $I216, Outputs_published!$D$6:$D$341, 0))</f>
        <v>-3.46</v>
      </c>
      <c r="S216" s="162">
        <f>INDEX(Outputs_published!S$6:S$341, MATCH($E216 &amp; "_" &amp; $F216 &amp; "_" &amp; INDEX('Tariff mapping'!$E$6:$E$37, MATCH('Outputs_pre-361'!$H216, 'Tariff mapping'!$D$6:$D$37, 0)) &amp; "_" &amp; $I216, Outputs_published!$D$6:$D$341, 0))</f>
        <v>-3.9169999999999998</v>
      </c>
      <c r="T216" s="162">
        <f>INDEX(Outputs_published!T$6:T$341, MATCH($E216 &amp; "_" &amp; $F216 &amp; "_" &amp; INDEX('Tariff mapping'!$E$6:$E$37, MATCH('Outputs_pre-361'!$H216, 'Tariff mapping'!$D$6:$D$37, 0)) &amp; "_" &amp; $I216, Outputs_published!$D$6:$D$341, 0))</f>
        <v>-3.7330000000000001</v>
      </c>
      <c r="U216" s="162">
        <f>INDEX(Outputs_published!U$6:U$341, MATCH($E216 &amp; "_" &amp; $F216 &amp; "_" &amp; INDEX('Tariff mapping'!$E$6:$E$37, MATCH('Outputs_pre-361'!$H216, 'Tariff mapping'!$D$6:$D$37, 0)) &amp; "_" &amp; $I216, Outputs_published!$D$6:$D$341, 0))</f>
        <v>-4.8609999999999998</v>
      </c>
      <c r="V216" s="162">
        <f>INDEX(Outputs_published!V$6:V$341, MATCH($E216 &amp; "_" &amp; $F216 &amp; "_" &amp; INDEX('Tariff mapping'!$E$6:$E$37, MATCH('Outputs_pre-361'!$H216, 'Tariff mapping'!$D$6:$D$37, 0)) &amp; "_" &amp; $I216, Outputs_published!$D$6:$D$341, 0))</f>
        <v>-3.2029999999999998</v>
      </c>
      <c r="W216" s="162">
        <f>INDEX(Outputs_published!W$6:W$341, MATCH($E216 &amp; "_" &amp; $F216 &amp; "_" &amp; INDEX('Tariff mapping'!$E$6:$E$37, MATCH('Outputs_pre-361'!$H216, 'Tariff mapping'!$D$6:$D$37, 0)) &amp; "_" &amp; $I216, Outputs_published!$D$6:$D$341, 0))</f>
        <v>-5.7690000000000001</v>
      </c>
      <c r="X216" s="162">
        <f>INDEX(Outputs_published!X$6:X$341, MATCH($E216 &amp; "_" &amp; $F216 &amp; "_" &amp; INDEX('Tariff mapping'!$E$6:$E$37, MATCH('Outputs_pre-361'!$H216, 'Tariff mapping'!$D$6:$D$37, 0)) &amp; "_" &amp; $I216, Outputs_published!$D$6:$D$341, 0))</f>
        <v>-6.242</v>
      </c>
      <c r="Y216" s="162">
        <f>INDEX(Outputs_published!Y$6:Y$341, MATCH($E216 &amp; "_" &amp; $F216 &amp; "_" &amp; INDEX('Tariff mapping'!$E$6:$E$37, MATCH('Outputs_pre-361'!$H216, 'Tariff mapping'!$D$6:$D$37, 0)) &amp; "_" &amp; $I216, Outputs_published!$D$6:$D$341, 0))</f>
        <v>-2.726</v>
      </c>
      <c r="Z216" s="162">
        <f>INDEX(Outputs_published!Z$6:Z$341, MATCH($E216 &amp; "_" &amp; $F216 &amp; "_" &amp; INDEX('Tariff mapping'!$E$6:$E$37, MATCH('Outputs_pre-361'!$H216, 'Tariff mapping'!$D$6:$D$37, 0)) &amp; "_" &amp; $I216, Outputs_published!$D$6:$D$341, 0))</f>
        <v>-1.976</v>
      </c>
      <c r="AA216" s="162">
        <f>INDEX(Outputs_published!AA$6:AA$341, MATCH($E216 &amp; "_" &amp; $F216 &amp; "_" &amp; INDEX('Tariff mapping'!$E$6:$E$37, MATCH('Outputs_pre-361'!$H216, 'Tariff mapping'!$D$6:$D$37, 0)) &amp; "_" &amp; $I216, Outputs_published!$D$6:$D$341, 0))</f>
        <v>-5.2060000000000004</v>
      </c>
      <c r="AB216" s="162">
        <f>INDEX(Outputs_published!AB$6:AB$341, MATCH($E216 &amp; "_" &amp; $F216 &amp; "_" &amp; INDEX('Tariff mapping'!$E$6:$E$37, MATCH('Outputs_pre-361'!$H216, 'Tariff mapping'!$D$6:$D$37, 0)) &amp; "_" &amp; $I216, Outputs_published!$D$6:$D$341, 0))</f>
        <v>-4.2539999999999996</v>
      </c>
      <c r="AC216" s="65"/>
    </row>
    <row r="217" spans="1:29" x14ac:dyDescent="0.35">
      <c r="A217" s="49"/>
      <c r="D217" s="252" t="str">
        <f t="shared" si="1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162">
        <f>INDEX(Outputs_published!O$6:O$341, MATCH($E217 &amp; "_" &amp; $F217 &amp; "_" &amp; INDEX('Tariff mapping'!$E$6:$E$37, MATCH('Outputs_pre-361'!$H217, 'Tariff mapping'!$D$6:$D$37, 0)) &amp; "_" &amp; $I217, Outputs_published!$D$6:$D$341, 0))</f>
        <v>-0.55800000000000005</v>
      </c>
      <c r="P217" s="162">
        <f>INDEX(Outputs_published!P$6:P$341, MATCH($E217 &amp; "_" &amp; $F217 &amp; "_" &amp; INDEX('Tariff mapping'!$E$6:$E$37, MATCH('Outputs_pre-361'!$H217, 'Tariff mapping'!$D$6:$D$37, 0)) &amp; "_" &amp; $I217, Outputs_published!$D$6:$D$341, 0))</f>
        <v>-0.30599999999999999</v>
      </c>
      <c r="Q217" s="162">
        <f>INDEX(Outputs_published!Q$6:Q$341, MATCH($E217 &amp; "_" &amp; $F217 &amp; "_" &amp; INDEX('Tariff mapping'!$E$6:$E$37, MATCH('Outputs_pre-361'!$H217, 'Tariff mapping'!$D$6:$D$37, 0)) &amp; "_" &amp; $I217, Outputs_published!$D$6:$D$341, 0))</f>
        <v>-0.35299999999999998</v>
      </c>
      <c r="R217" s="162">
        <f>INDEX(Outputs_published!R$6:R$341, MATCH($E217 &amp; "_" &amp; $F217 &amp; "_" &amp; INDEX('Tariff mapping'!$E$6:$E$37, MATCH('Outputs_pre-361'!$H217, 'Tariff mapping'!$D$6:$D$37, 0)) &amp; "_" &amp; $I217, Outputs_published!$D$6:$D$341, 0))</f>
        <v>-0.51700000000000002</v>
      </c>
      <c r="S217" s="162">
        <f>INDEX(Outputs_published!S$6:S$341, MATCH($E217 &amp; "_" &amp; $F217 &amp; "_" &amp; INDEX('Tariff mapping'!$E$6:$E$37, MATCH('Outputs_pre-361'!$H217, 'Tariff mapping'!$D$6:$D$37, 0)) &amp; "_" &amp; $I217, Outputs_published!$D$6:$D$341, 0))</f>
        <v>-0.26200000000000001</v>
      </c>
      <c r="T217" s="162">
        <f>INDEX(Outputs_published!T$6:T$341, MATCH($E217 &amp; "_" &amp; $F217 &amp; "_" &amp; INDEX('Tariff mapping'!$E$6:$E$37, MATCH('Outputs_pre-361'!$H217, 'Tariff mapping'!$D$6:$D$37, 0)) &amp; "_" &amp; $I217, Outputs_published!$D$6:$D$341, 0))</f>
        <v>-0.316</v>
      </c>
      <c r="U217" s="162">
        <f>INDEX(Outputs_published!U$6:U$341, MATCH($E217 &amp; "_" &amp; $F217 &amp; "_" &amp; INDEX('Tariff mapping'!$E$6:$E$37, MATCH('Outputs_pre-361'!$H217, 'Tariff mapping'!$D$6:$D$37, 0)) &amp; "_" &amp; $I217, Outputs_published!$D$6:$D$341, 0))</f>
        <v>-0.625</v>
      </c>
      <c r="V217" s="162">
        <f>INDEX(Outputs_published!V$6:V$341, MATCH($E217 &amp; "_" &amp; $F217 &amp; "_" &amp; INDEX('Tariff mapping'!$E$6:$E$37, MATCH('Outputs_pre-361'!$H217, 'Tariff mapping'!$D$6:$D$37, 0)) &amp; "_" &amp; $I217, Outputs_published!$D$6:$D$341, 0))</f>
        <v>-0.433</v>
      </c>
      <c r="W217" s="162">
        <f>INDEX(Outputs_published!W$6:W$341, MATCH($E217 &amp; "_" &amp; $F217 &amp; "_" &amp; INDEX('Tariff mapping'!$E$6:$E$37, MATCH('Outputs_pre-361'!$H217, 'Tariff mapping'!$D$6:$D$37, 0)) &amp; "_" &amp; $I217, Outputs_published!$D$6:$D$341, 0))</f>
        <v>-0.189</v>
      </c>
      <c r="X217" s="162">
        <f>INDEX(Outputs_published!X$6:X$341, MATCH($E217 &amp; "_" &amp; $F217 &amp; "_" &amp; INDEX('Tariff mapping'!$E$6:$E$37, MATCH('Outputs_pre-361'!$H217, 'Tariff mapping'!$D$6:$D$37, 0)) &amp; "_" &amp; $I217, Outputs_published!$D$6:$D$341, 0))</f>
        <v>-0.16400000000000001</v>
      </c>
      <c r="Y217" s="162">
        <f>INDEX(Outputs_published!Y$6:Y$341, MATCH($E217 &amp; "_" &amp; $F217 &amp; "_" &amp; INDEX('Tariff mapping'!$E$6:$E$37, MATCH('Outputs_pre-361'!$H217, 'Tariff mapping'!$D$6:$D$37, 0)) &amp; "_" &amp; $I217, Outputs_published!$D$6:$D$341, 0))</f>
        <v>-0.29599999999999999</v>
      </c>
      <c r="Z217" s="162">
        <f>INDEX(Outputs_published!Z$6:Z$341, MATCH($E217 &amp; "_" &amp; $F217 &amp; "_" &amp; INDEX('Tariff mapping'!$E$6:$E$37, MATCH('Outputs_pre-361'!$H217, 'Tariff mapping'!$D$6:$D$37, 0)) &amp; "_" &amp; $I217, Outputs_published!$D$6:$D$341, 0))</f>
        <v>-0.27400000000000002</v>
      </c>
      <c r="AA217" s="162">
        <f>INDEX(Outputs_published!AA$6:AA$341, MATCH($E217 &amp; "_" &amp; $F217 &amp; "_" &amp; INDEX('Tariff mapping'!$E$6:$E$37, MATCH('Outputs_pre-361'!$H217, 'Tariff mapping'!$D$6:$D$37, 0)) &amp; "_" &amp; $I217, Outputs_published!$D$6:$D$341, 0))</f>
        <v>-0.16900000000000001</v>
      </c>
      <c r="AB217" s="162">
        <f>INDEX(Outputs_published!AB$6:AB$341, MATCH($E217 &amp; "_" &amp; $F217 &amp; "_" &amp; INDEX('Tariff mapping'!$E$6:$E$37, MATCH('Outputs_pre-361'!$H217, 'Tariff mapping'!$D$6:$D$37, 0)) &amp; "_" &amp; $I217, Outputs_published!$D$6:$D$341, 0))</f>
        <v>-0.36</v>
      </c>
      <c r="AC217" s="65"/>
    </row>
    <row r="218" spans="1:29" x14ac:dyDescent="0.35">
      <c r="A218" s="49"/>
      <c r="D218" s="252" t="str">
        <f t="shared" si="1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162">
        <f>INDEX(Outputs_published!O$6:O$341, MATCH($E218 &amp; "_" &amp; $F218 &amp; "_" &amp; INDEX('Tariff mapping'!$E$6:$E$37, MATCH('Outputs_pre-361'!$H218, 'Tariff mapping'!$D$6:$D$37, 0)) &amp; "_" &amp; $I218, Outputs_published!$D$6:$D$341, 0))</f>
        <v>-8.4000000000000005E-2</v>
      </c>
      <c r="P218" s="162">
        <f>INDEX(Outputs_published!P$6:P$341, MATCH($E218 &amp; "_" &amp; $F218 &amp; "_" &amp; INDEX('Tariff mapping'!$E$6:$E$37, MATCH('Outputs_pre-361'!$H218, 'Tariff mapping'!$D$6:$D$37, 0)) &amp; "_" &amp; $I218, Outputs_published!$D$6:$D$341, 0))</f>
        <v>-3.5000000000000003E-2</v>
      </c>
      <c r="Q218" s="162">
        <f>INDEX(Outputs_published!Q$6:Q$341, MATCH($E218 &amp; "_" &amp; $F218 &amp; "_" &amp; INDEX('Tariff mapping'!$E$6:$E$37, MATCH('Outputs_pre-361'!$H218, 'Tariff mapping'!$D$6:$D$37, 0)) &amp; "_" &amp; $I218, Outputs_published!$D$6:$D$341, 0))</f>
        <v>-2.8000000000000001E-2</v>
      </c>
      <c r="R218" s="162">
        <f>INDEX(Outputs_published!R$6:R$341, MATCH($E218 &amp; "_" &amp; $F218 &amp; "_" &amp; INDEX('Tariff mapping'!$E$6:$E$37, MATCH('Outputs_pre-361'!$H218, 'Tariff mapping'!$D$6:$D$37, 0)) &amp; "_" &amp; $I218, Outputs_published!$D$6:$D$341, 0))</f>
        <v>-0.23100000000000001</v>
      </c>
      <c r="S218" s="162">
        <f>INDEX(Outputs_published!S$6:S$341, MATCH($E218 &amp; "_" &amp; $F218 &amp; "_" &amp; INDEX('Tariff mapping'!$E$6:$E$37, MATCH('Outputs_pre-361'!$H218, 'Tariff mapping'!$D$6:$D$37, 0)) &amp; "_" &amp; $I218, Outputs_published!$D$6:$D$341, 0))</f>
        <v>-8.0000000000000002E-3</v>
      </c>
      <c r="T218" s="162">
        <f>INDEX(Outputs_published!T$6:T$341, MATCH($E218 &amp; "_" &amp; $F218 &amp; "_" &amp; INDEX('Tariff mapping'!$E$6:$E$37, MATCH('Outputs_pre-361'!$H218, 'Tariff mapping'!$D$6:$D$37, 0)) &amp; "_" &amp; $I218, Outputs_published!$D$6:$D$341, 0))</f>
        <v>-6.0000000000000001E-3</v>
      </c>
      <c r="U218" s="162">
        <f>INDEX(Outputs_published!U$6:U$341, MATCH($E218 &amp; "_" &amp; $F218 &amp; "_" &amp; INDEX('Tariff mapping'!$E$6:$E$37, MATCH('Outputs_pre-361'!$H218, 'Tariff mapping'!$D$6:$D$37, 0)) &amp; "_" &amp; $I218, Outputs_published!$D$6:$D$341, 0))</f>
        <v>-9.9000000000000005E-2</v>
      </c>
      <c r="V218" s="162">
        <f>INDEX(Outputs_published!V$6:V$341, MATCH($E218 &amp; "_" &amp; $F218 &amp; "_" &amp; INDEX('Tariff mapping'!$E$6:$E$37, MATCH('Outputs_pre-361'!$H218, 'Tariff mapping'!$D$6:$D$37, 0)) &amp; "_" &amp; $I218, Outputs_published!$D$6:$D$341, 0))</f>
        <v>-2.1999999999999999E-2</v>
      </c>
      <c r="W218" s="162">
        <f>INDEX(Outputs_published!W$6:W$341, MATCH($E218 &amp; "_" &amp; $F218 &amp; "_" &amp; INDEX('Tariff mapping'!$E$6:$E$37, MATCH('Outputs_pre-361'!$H218, 'Tariff mapping'!$D$6:$D$37, 0)) &amp; "_" &amp; $I218, Outputs_published!$D$6:$D$341, 0))</f>
        <v>-2.7E-2</v>
      </c>
      <c r="X218" s="162">
        <f>INDEX(Outputs_published!X$6:X$341, MATCH($E218 &amp; "_" &amp; $F218 &amp; "_" &amp; INDEX('Tariff mapping'!$E$6:$E$37, MATCH('Outputs_pre-361'!$H218, 'Tariff mapping'!$D$6:$D$37, 0)) &amp; "_" &amp; $I218, Outputs_published!$D$6:$D$341, 0))</f>
        <v>-2.5000000000000001E-2</v>
      </c>
      <c r="Y218" s="162">
        <f>INDEX(Outputs_published!Y$6:Y$341, MATCH($E218 &amp; "_" &amp; $F218 &amp; "_" &amp; INDEX('Tariff mapping'!$E$6:$E$37, MATCH('Outputs_pre-361'!$H218, 'Tariff mapping'!$D$6:$D$37, 0)) &amp; "_" &amp; $I218, Outputs_published!$D$6:$D$341, 0))</f>
        <v>-1.6E-2</v>
      </c>
      <c r="Z218" s="162">
        <f>INDEX(Outputs_published!Z$6:Z$341, MATCH($E218 &amp; "_" &amp; $F218 &amp; "_" &amp; INDEX('Tariff mapping'!$E$6:$E$37, MATCH('Outputs_pre-361'!$H218, 'Tariff mapping'!$D$6:$D$37, 0)) &amp; "_" &amp; $I218, Outputs_published!$D$6:$D$341, 0))</f>
        <v>-1.4E-2</v>
      </c>
      <c r="AA218" s="162">
        <f>INDEX(Outputs_published!AA$6:AA$341, MATCH($E218 &amp; "_" &amp; $F218 &amp; "_" &amp; INDEX('Tariff mapping'!$E$6:$E$37, MATCH('Outputs_pre-361'!$H218, 'Tariff mapping'!$D$6:$D$37, 0)) &amp; "_" &amp; $I218, Outputs_published!$D$6:$D$341, 0))</f>
        <v>-1.7999999999999999E-2</v>
      </c>
      <c r="AB218" s="162">
        <f>INDEX(Outputs_published!AB$6:AB$341, MATCH($E218 &amp; "_" &amp; $F218 &amp; "_" &amp; INDEX('Tariff mapping'!$E$6:$E$37, MATCH('Outputs_pre-361'!$H218, 'Tariff mapping'!$D$6:$D$37, 0)) &amp; "_" &amp; $I218, Outputs_published!$D$6:$D$341, 0))</f>
        <v>-0.10100000000000001</v>
      </c>
      <c r="AC218" s="65"/>
    </row>
    <row r="219" spans="1:29" x14ac:dyDescent="0.35">
      <c r="A219" s="49"/>
      <c r="D219" s="252" t="str">
        <f t="shared" si="1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162">
        <f>INDEX(Outputs_published!O$6:O$341, MATCH($E219 &amp; "_" &amp; $F219 &amp; "_" &amp; INDEX('Tariff mapping'!$E$6:$E$37, MATCH('Outputs_pre-361'!$H219, 'Tariff mapping'!$D$6:$D$37, 0)) &amp; "_" &amp; $I219, Outputs_published!$D$6:$D$341, 0))</f>
        <v>8.11</v>
      </c>
      <c r="P219" s="162">
        <f>INDEX(Outputs_published!P$6:P$341, MATCH($E219 &amp; "_" &amp; $F219 &amp; "_" &amp; INDEX('Tariff mapping'!$E$6:$E$37, MATCH('Outputs_pre-361'!$H219, 'Tariff mapping'!$D$6:$D$37, 0)) &amp; "_" &amp; $I219, Outputs_published!$D$6:$D$341, 0))</f>
        <v>95.28</v>
      </c>
      <c r="Q219" s="162">
        <f>INDEX(Outputs_published!Q$6:Q$341, MATCH($E219 &amp; "_" &amp; $F219 &amp; "_" &amp; INDEX('Tariff mapping'!$E$6:$E$37, MATCH('Outputs_pre-361'!$H219, 'Tariff mapping'!$D$6:$D$37, 0)) &amp; "_" &amp; $I219, Outputs_published!$D$6:$D$341, 0))</f>
        <v>112.5</v>
      </c>
      <c r="R219" s="162">
        <f>INDEX(Outputs_published!R$6:R$341, MATCH($E219 &amp; "_" &amp; $F219 &amp; "_" &amp; INDEX('Tariff mapping'!$E$6:$E$37, MATCH('Outputs_pre-361'!$H219, 'Tariff mapping'!$D$6:$D$37, 0)) &amp; "_" &amp; $I219, Outputs_published!$D$6:$D$341, 0))</f>
        <v>498.33</v>
      </c>
      <c r="S219" s="162">
        <f>INDEX(Outputs_published!S$6:S$341, MATCH($E219 &amp; "_" &amp; $F219 &amp; "_" &amp; INDEX('Tariff mapping'!$E$6:$E$37, MATCH('Outputs_pre-361'!$H219, 'Tariff mapping'!$D$6:$D$37, 0)) &amp; "_" &amp; $I219, Outputs_published!$D$6:$D$341, 0))</f>
        <v>291.75</v>
      </c>
      <c r="T219" s="162">
        <f>INDEX(Outputs_published!T$6:T$341, MATCH($E219 &amp; "_" &amp; $F219 &amp; "_" &amp; INDEX('Tariff mapping'!$E$6:$E$37, MATCH('Outputs_pre-361'!$H219, 'Tariff mapping'!$D$6:$D$37, 0)) &amp; "_" &amp; $I219, Outputs_published!$D$6:$D$341, 0))</f>
        <v>90.67</v>
      </c>
      <c r="U219" s="162">
        <f>INDEX(Outputs_published!U$6:U$341, MATCH($E219 &amp; "_" &amp; $F219 &amp; "_" &amp; INDEX('Tariff mapping'!$E$6:$E$37, MATCH('Outputs_pre-361'!$H219, 'Tariff mapping'!$D$6:$D$37, 0)) &amp; "_" &amp; $I219, Outputs_published!$D$6:$D$341, 0))</f>
        <v>64.930000000000007</v>
      </c>
      <c r="V219" s="162">
        <f>INDEX(Outputs_published!V$6:V$341, MATCH($E219 &amp; "_" &amp; $F219 &amp; "_" &amp; INDEX('Tariff mapping'!$E$6:$E$37, MATCH('Outputs_pre-361'!$H219, 'Tariff mapping'!$D$6:$D$37, 0)) &amp; "_" &amp; $I219, Outputs_published!$D$6:$D$341, 0))</f>
        <v>6.76</v>
      </c>
      <c r="W219" s="162">
        <f>INDEX(Outputs_published!W$6:W$341, MATCH($E219 &amp; "_" &amp; $F219 &amp; "_" &amp; INDEX('Tariff mapping'!$E$6:$E$37, MATCH('Outputs_pre-361'!$H219, 'Tariff mapping'!$D$6:$D$37, 0)) &amp; "_" &amp; $I219, Outputs_published!$D$6:$D$341, 0))</f>
        <v>9.39</v>
      </c>
      <c r="X219" s="162">
        <f>INDEX(Outputs_published!X$6:X$341, MATCH($E219 &amp; "_" &amp; $F219 &amp; "_" &amp; INDEX('Tariff mapping'!$E$6:$E$37, MATCH('Outputs_pre-361'!$H219, 'Tariff mapping'!$D$6:$D$37, 0)) &amp; "_" &amp; $I219, Outputs_published!$D$6:$D$341, 0))</f>
        <v>8.9700000000000006</v>
      </c>
      <c r="Y219" s="162">
        <f>INDEX(Outputs_published!Y$6:Y$341, MATCH($E219 &amp; "_" &amp; $F219 &amp; "_" &amp; INDEX('Tariff mapping'!$E$6:$E$37, MATCH('Outputs_pre-361'!$H219, 'Tariff mapping'!$D$6:$D$37, 0)) &amp; "_" &amp; $I219, Outputs_published!$D$6:$D$341, 0))</f>
        <v>50.55</v>
      </c>
      <c r="Z219" s="162">
        <f>INDEX(Outputs_published!Z$6:Z$341, MATCH($E219 &amp; "_" &amp; $F219 &amp; "_" &amp; INDEX('Tariff mapping'!$E$6:$E$37, MATCH('Outputs_pre-361'!$H219, 'Tariff mapping'!$D$6:$D$37, 0)) &amp; "_" &amp; $I219, Outputs_published!$D$6:$D$341, 0))</f>
        <v>56.05</v>
      </c>
      <c r="AA219" s="162">
        <f>INDEX(Outputs_published!AA$6:AA$341, MATCH($E219 &amp; "_" &amp; $F219 &amp; "_" &amp; INDEX('Tariff mapping'!$E$6:$E$37, MATCH('Outputs_pre-361'!$H219, 'Tariff mapping'!$D$6:$D$37, 0)) &amp; "_" &amp; $I219, Outputs_published!$D$6:$D$341, 0))</f>
        <v>59.49</v>
      </c>
      <c r="AB219" s="162">
        <f>INDEX(Outputs_published!AB$6:AB$341, MATCH($E219 &amp; "_" &amp; $F219 &amp; "_" &amp; INDEX('Tariff mapping'!$E$6:$E$37, MATCH('Outputs_pre-361'!$H219, 'Tariff mapping'!$D$6:$D$37, 0)) &amp; "_" &amp; $I219, Outputs_published!$D$6:$D$341, 0))</f>
        <v>62.81</v>
      </c>
      <c r="AC219" s="65"/>
    </row>
    <row r="220" spans="1:29" x14ac:dyDescent="0.35">
      <c r="A220" s="49"/>
      <c r="D220" s="252" t="str">
        <f t="shared" si="1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162">
        <f>INDEX(Outputs_published!O$6:O$341, MATCH($E220 &amp; "_" &amp; $F220 &amp; "_" &amp; INDEX('Tariff mapping'!$E$6:$E$37, MATCH('Outputs_pre-361'!$H220, 'Tariff mapping'!$D$6:$D$37, 0)) &amp; "_" &amp; $I220, Outputs_published!$D$6:$D$341, 0))</f>
        <v>0</v>
      </c>
      <c r="P220" s="162">
        <f>INDEX(Outputs_published!P$6:P$341, MATCH($E220 &amp; "_" &amp; $F220 &amp; "_" &amp; INDEX('Tariff mapping'!$E$6:$E$37, MATCH('Outputs_pre-361'!$H220, 'Tariff mapping'!$D$6:$D$37, 0)) &amp; "_" &amp; $I220, Outputs_published!$D$6:$D$341, 0))</f>
        <v>0</v>
      </c>
      <c r="Q220" s="162">
        <f>INDEX(Outputs_published!Q$6:Q$341, MATCH($E220 &amp; "_" &amp; $F220 &amp; "_" &amp; INDEX('Tariff mapping'!$E$6:$E$37, MATCH('Outputs_pre-361'!$H220, 'Tariff mapping'!$D$6:$D$37, 0)) &amp; "_" &amp; $I220, Outputs_published!$D$6:$D$341, 0))</f>
        <v>0</v>
      </c>
      <c r="R220" s="162">
        <f>INDEX(Outputs_published!R$6:R$341, MATCH($E220 &amp; "_" &amp; $F220 &amp; "_" &amp; INDEX('Tariff mapping'!$E$6:$E$37, MATCH('Outputs_pre-361'!$H220, 'Tariff mapping'!$D$6:$D$37, 0)) &amp; "_" &amp; $I220, Outputs_published!$D$6:$D$341, 0))</f>
        <v>0</v>
      </c>
      <c r="S220" s="162">
        <f>INDEX(Outputs_published!S$6:S$341, MATCH($E220 &amp; "_" &amp; $F220 &amp; "_" &amp; INDEX('Tariff mapping'!$E$6:$E$37, MATCH('Outputs_pre-361'!$H220, 'Tariff mapping'!$D$6:$D$37, 0)) &amp; "_" &amp; $I220, Outputs_published!$D$6:$D$341, 0))</f>
        <v>0</v>
      </c>
      <c r="T220" s="162">
        <f>INDEX(Outputs_published!T$6:T$341, MATCH($E220 &amp; "_" &amp; $F220 &amp; "_" &amp; INDEX('Tariff mapping'!$E$6:$E$37, MATCH('Outputs_pre-361'!$H220, 'Tariff mapping'!$D$6:$D$37, 0)) &amp; "_" &amp; $I220, Outputs_published!$D$6:$D$341, 0))</f>
        <v>0</v>
      </c>
      <c r="U220" s="162">
        <f>INDEX(Outputs_published!U$6:U$341, MATCH($E220 &amp; "_" &amp; $F220 &amp; "_" &amp; INDEX('Tariff mapping'!$E$6:$E$37, MATCH('Outputs_pre-361'!$H220, 'Tariff mapping'!$D$6:$D$37, 0)) &amp; "_" &amp; $I220, Outputs_published!$D$6:$D$341, 0))</f>
        <v>0</v>
      </c>
      <c r="V220" s="162">
        <f>INDEX(Outputs_published!V$6:V$341, MATCH($E220 &amp; "_" &amp; $F220 &amp; "_" &amp; INDEX('Tariff mapping'!$E$6:$E$37, MATCH('Outputs_pre-361'!$H220, 'Tariff mapping'!$D$6:$D$37, 0)) &amp; "_" &amp; $I220, Outputs_published!$D$6:$D$341, 0))</f>
        <v>0</v>
      </c>
      <c r="W220" s="162">
        <f>INDEX(Outputs_published!W$6:W$341, MATCH($E220 &amp; "_" &amp; $F220 &amp; "_" &amp; INDEX('Tariff mapping'!$E$6:$E$37, MATCH('Outputs_pre-361'!$H220, 'Tariff mapping'!$D$6:$D$37, 0)) &amp; "_" &amp; $I220, Outputs_published!$D$6:$D$341, 0))</f>
        <v>0</v>
      </c>
      <c r="X220" s="162">
        <f>INDEX(Outputs_published!X$6:X$341, MATCH($E220 &amp; "_" &amp; $F220 &amp; "_" &amp; INDEX('Tariff mapping'!$E$6:$E$37, MATCH('Outputs_pre-361'!$H220, 'Tariff mapping'!$D$6:$D$37, 0)) &amp; "_" &amp; $I220, Outputs_published!$D$6:$D$341, 0))</f>
        <v>0</v>
      </c>
      <c r="Y220" s="162">
        <f>INDEX(Outputs_published!Y$6:Y$341, MATCH($E220 &amp; "_" &amp; $F220 &amp; "_" &amp; INDEX('Tariff mapping'!$E$6:$E$37, MATCH('Outputs_pre-361'!$H220, 'Tariff mapping'!$D$6:$D$37, 0)) &amp; "_" &amp; $I220, Outputs_published!$D$6:$D$341, 0))</f>
        <v>0</v>
      </c>
      <c r="Z220" s="162">
        <f>INDEX(Outputs_published!Z$6:Z$341, MATCH($E220 &amp; "_" &amp; $F220 &amp; "_" &amp; INDEX('Tariff mapping'!$E$6:$E$37, MATCH('Outputs_pre-361'!$H220, 'Tariff mapping'!$D$6:$D$37, 0)) &amp; "_" &amp; $I220, Outputs_published!$D$6:$D$341, 0))</f>
        <v>0</v>
      </c>
      <c r="AA220" s="162">
        <f>INDEX(Outputs_published!AA$6:AA$341, MATCH($E220 &amp; "_" &amp; $F220 &amp; "_" &amp; INDEX('Tariff mapping'!$E$6:$E$37, MATCH('Outputs_pre-361'!$H220, 'Tariff mapping'!$D$6:$D$37, 0)) &amp; "_" &amp; $I220, Outputs_published!$D$6:$D$341, 0))</f>
        <v>0</v>
      </c>
      <c r="AB220" s="162">
        <f>INDEX(Outputs_published!AB$6:AB$341, MATCH($E220 &amp; "_" &amp; $F220 &amp; "_" &amp; INDEX('Tariff mapping'!$E$6:$E$37, MATCH('Outputs_pre-361'!$H220, 'Tariff mapping'!$D$6:$D$37, 0)) &amp; "_" &amp; $I220, Outputs_published!$D$6:$D$341, 0))</f>
        <v>0</v>
      </c>
      <c r="AC220" s="65"/>
    </row>
    <row r="221" spans="1:29" x14ac:dyDescent="0.35">
      <c r="A221" s="49"/>
      <c r="D221" s="252" t="str">
        <f t="shared" si="1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162">
        <f>INDEX(Outputs_published!O$6:O$341, MATCH($E221 &amp; "_" &amp; $F221 &amp; "_" &amp; INDEX('Tariff mapping'!$E$6:$E$37, MATCH('Outputs_pre-361'!$H221, 'Tariff mapping'!$D$6:$D$37, 0)) &amp; "_" &amp; $I221, Outputs_published!$D$6:$D$341, 0))</f>
        <v>0</v>
      </c>
      <c r="P221" s="162">
        <f>INDEX(Outputs_published!P$6:P$341, MATCH($E221 &amp; "_" &amp; $F221 &amp; "_" &amp; INDEX('Tariff mapping'!$E$6:$E$37, MATCH('Outputs_pre-361'!$H221, 'Tariff mapping'!$D$6:$D$37, 0)) &amp; "_" &amp; $I221, Outputs_published!$D$6:$D$341, 0))</f>
        <v>0</v>
      </c>
      <c r="Q221" s="162">
        <f>INDEX(Outputs_published!Q$6:Q$341, MATCH($E221 &amp; "_" &amp; $F221 &amp; "_" &amp; INDEX('Tariff mapping'!$E$6:$E$37, MATCH('Outputs_pre-361'!$H221, 'Tariff mapping'!$D$6:$D$37, 0)) &amp; "_" &amp; $I221, Outputs_published!$D$6:$D$341, 0))</f>
        <v>0</v>
      </c>
      <c r="R221" s="162">
        <f>INDEX(Outputs_published!R$6:R$341, MATCH($E221 &amp; "_" &amp; $F221 &amp; "_" &amp; INDEX('Tariff mapping'!$E$6:$E$37, MATCH('Outputs_pre-361'!$H221, 'Tariff mapping'!$D$6:$D$37, 0)) &amp; "_" &amp; $I221, Outputs_published!$D$6:$D$341, 0))</f>
        <v>0</v>
      </c>
      <c r="S221" s="162">
        <f>INDEX(Outputs_published!S$6:S$341, MATCH($E221 &amp; "_" &amp; $F221 &amp; "_" &amp; INDEX('Tariff mapping'!$E$6:$E$37, MATCH('Outputs_pre-361'!$H221, 'Tariff mapping'!$D$6:$D$37, 0)) &amp; "_" &amp; $I221, Outputs_published!$D$6:$D$341, 0))</f>
        <v>0</v>
      </c>
      <c r="T221" s="162">
        <f>INDEX(Outputs_published!T$6:T$341, MATCH($E221 &amp; "_" &amp; $F221 &amp; "_" &amp; INDEX('Tariff mapping'!$E$6:$E$37, MATCH('Outputs_pre-361'!$H221, 'Tariff mapping'!$D$6:$D$37, 0)) &amp; "_" &amp; $I221, Outputs_published!$D$6:$D$341, 0))</f>
        <v>0</v>
      </c>
      <c r="U221" s="162">
        <f>INDEX(Outputs_published!U$6:U$341, MATCH($E221 &amp; "_" &amp; $F221 &amp; "_" &amp; INDEX('Tariff mapping'!$E$6:$E$37, MATCH('Outputs_pre-361'!$H221, 'Tariff mapping'!$D$6:$D$37, 0)) &amp; "_" &amp; $I221, Outputs_published!$D$6:$D$341, 0))</f>
        <v>0</v>
      </c>
      <c r="V221" s="162">
        <f>INDEX(Outputs_published!V$6:V$341, MATCH($E221 &amp; "_" &amp; $F221 &amp; "_" &amp; INDEX('Tariff mapping'!$E$6:$E$37, MATCH('Outputs_pre-361'!$H221, 'Tariff mapping'!$D$6:$D$37, 0)) &amp; "_" &amp; $I221, Outputs_published!$D$6:$D$341, 0))</f>
        <v>0</v>
      </c>
      <c r="W221" s="162">
        <f>INDEX(Outputs_published!W$6:W$341, MATCH($E221 &amp; "_" &amp; $F221 &amp; "_" &amp; INDEX('Tariff mapping'!$E$6:$E$37, MATCH('Outputs_pre-361'!$H221, 'Tariff mapping'!$D$6:$D$37, 0)) &amp; "_" &amp; $I221, Outputs_published!$D$6:$D$341, 0))</f>
        <v>0</v>
      </c>
      <c r="X221" s="162">
        <f>INDEX(Outputs_published!X$6:X$341, MATCH($E221 &amp; "_" &amp; $F221 &amp; "_" &amp; INDEX('Tariff mapping'!$E$6:$E$37, MATCH('Outputs_pre-361'!$H221, 'Tariff mapping'!$D$6:$D$37, 0)) &amp; "_" &amp; $I221, Outputs_published!$D$6:$D$341, 0))</f>
        <v>0</v>
      </c>
      <c r="Y221" s="162">
        <f>INDEX(Outputs_published!Y$6:Y$341, MATCH($E221 &amp; "_" &amp; $F221 &amp; "_" &amp; INDEX('Tariff mapping'!$E$6:$E$37, MATCH('Outputs_pre-361'!$H221, 'Tariff mapping'!$D$6:$D$37, 0)) &amp; "_" &amp; $I221, Outputs_published!$D$6:$D$341, 0))</f>
        <v>0</v>
      </c>
      <c r="Z221" s="162">
        <f>INDEX(Outputs_published!Z$6:Z$341, MATCH($E221 &amp; "_" &amp; $F221 &amp; "_" &amp; INDEX('Tariff mapping'!$E$6:$E$37, MATCH('Outputs_pre-361'!$H221, 'Tariff mapping'!$D$6:$D$37, 0)) &amp; "_" &amp; $I221, Outputs_published!$D$6:$D$341, 0))</f>
        <v>0</v>
      </c>
      <c r="AA221" s="162">
        <f>INDEX(Outputs_published!AA$6:AA$341, MATCH($E221 &amp; "_" &amp; $F221 &amp; "_" &amp; INDEX('Tariff mapping'!$E$6:$E$37, MATCH('Outputs_pre-361'!$H221, 'Tariff mapping'!$D$6:$D$37, 0)) &amp; "_" &amp; $I221, Outputs_published!$D$6:$D$341, 0))</f>
        <v>0</v>
      </c>
      <c r="AB221" s="162">
        <f>INDEX(Outputs_published!AB$6:AB$341, MATCH($E221 &amp; "_" &amp; $F221 &amp; "_" &amp; INDEX('Tariff mapping'!$E$6:$E$37, MATCH('Outputs_pre-361'!$H221, 'Tariff mapping'!$D$6:$D$37, 0)) &amp; "_" &amp; $I221, Outputs_published!$D$6:$D$341, 0))</f>
        <v>0</v>
      </c>
      <c r="AC221" s="65"/>
    </row>
    <row r="222" spans="1:29" x14ac:dyDescent="0.35">
      <c r="A222" s="49"/>
      <c r="D222" s="252" t="str">
        <f t="shared" si="1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162">
        <f>INDEX(Outputs_published!O$6:O$341, MATCH($E222 &amp; "_" &amp; $F222 &amp; "_" &amp; INDEX('Tariff mapping'!$E$6:$E$37, MATCH('Outputs_pre-361'!$H222, 'Tariff mapping'!$D$6:$D$37, 0)) &amp; "_" &amp; $I222, Outputs_published!$D$6:$D$341, 0))</f>
        <v>0.11700000000000001</v>
      </c>
      <c r="P222" s="162">
        <f>INDEX(Outputs_published!P$6:P$341, MATCH($E222 &amp; "_" &amp; $F222 &amp; "_" &amp; INDEX('Tariff mapping'!$E$6:$E$37, MATCH('Outputs_pre-361'!$H222, 'Tariff mapping'!$D$6:$D$37, 0)) &amp; "_" &amp; $I222, Outputs_published!$D$6:$D$341, 0))</f>
        <v>8.7999999999999995E-2</v>
      </c>
      <c r="Q222" s="162">
        <f>INDEX(Outputs_published!Q$6:Q$341, MATCH($E222 &amp; "_" &amp; $F222 &amp; "_" &amp; INDEX('Tariff mapping'!$E$6:$E$37, MATCH('Outputs_pre-361'!$H222, 'Tariff mapping'!$D$6:$D$37, 0)) &amp; "_" &amp; $I222, Outputs_published!$D$6:$D$341, 0))</f>
        <v>8.1000000000000003E-2</v>
      </c>
      <c r="R222" s="162">
        <f>INDEX(Outputs_published!R$6:R$341, MATCH($E222 &amp; "_" &amp; $F222 &amp; "_" &amp; INDEX('Tariff mapping'!$E$6:$E$37, MATCH('Outputs_pre-361'!$H222, 'Tariff mapping'!$D$6:$D$37, 0)) &amp; "_" &amp; $I222, Outputs_published!$D$6:$D$341, 0))</f>
        <v>0.20300000000000001</v>
      </c>
      <c r="S222" s="162">
        <f>INDEX(Outputs_published!S$6:S$341, MATCH($E222 &amp; "_" &amp; $F222 &amp; "_" &amp; INDEX('Tariff mapping'!$E$6:$E$37, MATCH('Outputs_pre-361'!$H222, 'Tariff mapping'!$D$6:$D$37, 0)) &amp; "_" &amp; $I222, Outputs_published!$D$6:$D$341, 0))</f>
        <v>0.153</v>
      </c>
      <c r="T222" s="162">
        <f>INDEX(Outputs_published!T$6:T$341, MATCH($E222 &amp; "_" &amp; $F222 &amp; "_" &amp; INDEX('Tariff mapping'!$E$6:$E$37, MATCH('Outputs_pre-361'!$H222, 'Tariff mapping'!$D$6:$D$37, 0)) &amp; "_" &amp; $I222, Outputs_published!$D$6:$D$341, 0))</f>
        <v>0.156</v>
      </c>
      <c r="U222" s="162">
        <f>INDEX(Outputs_published!U$6:U$341, MATCH($E222 &amp; "_" &amp; $F222 &amp; "_" &amp; INDEX('Tariff mapping'!$E$6:$E$37, MATCH('Outputs_pre-361'!$H222, 'Tariff mapping'!$D$6:$D$37, 0)) &amp; "_" &amp; $I222, Outputs_published!$D$6:$D$341, 0))</f>
        <v>0.23200000000000001</v>
      </c>
      <c r="V222" s="162">
        <f>INDEX(Outputs_published!V$6:V$341, MATCH($E222 &amp; "_" &amp; $F222 &amp; "_" &amp; INDEX('Tariff mapping'!$E$6:$E$37, MATCH('Outputs_pre-361'!$H222, 'Tariff mapping'!$D$6:$D$37, 0)) &amp; "_" &amp; $I222, Outputs_published!$D$6:$D$341, 0))</f>
        <v>0.28299999999999997</v>
      </c>
      <c r="W222" s="162">
        <f>INDEX(Outputs_published!W$6:W$341, MATCH($E222 &amp; "_" &amp; $F222 &amp; "_" &amp; INDEX('Tariff mapping'!$E$6:$E$37, MATCH('Outputs_pre-361'!$H222, 'Tariff mapping'!$D$6:$D$37, 0)) &amp; "_" &amp; $I222, Outputs_published!$D$6:$D$341, 0))</f>
        <v>0.19600000000000001</v>
      </c>
      <c r="X222" s="162">
        <f>INDEX(Outputs_published!X$6:X$341, MATCH($E222 &amp; "_" &amp; $F222 &amp; "_" &amp; INDEX('Tariff mapping'!$E$6:$E$37, MATCH('Outputs_pre-361'!$H222, 'Tariff mapping'!$D$6:$D$37, 0)) &amp; "_" &amp; $I222, Outputs_published!$D$6:$D$341, 0))</f>
        <v>0.21</v>
      </c>
      <c r="Y222" s="162">
        <f>INDEX(Outputs_published!Y$6:Y$341, MATCH($E222 &amp; "_" &amp; $F222 &amp; "_" &amp; INDEX('Tariff mapping'!$E$6:$E$37, MATCH('Outputs_pre-361'!$H222, 'Tariff mapping'!$D$6:$D$37, 0)) &amp; "_" &amp; $I222, Outputs_published!$D$6:$D$341, 0))</f>
        <v>0.105</v>
      </c>
      <c r="Z222" s="162">
        <f>INDEX(Outputs_published!Z$6:Z$341, MATCH($E222 &amp; "_" &amp; $F222 &amp; "_" &amp; INDEX('Tariff mapping'!$E$6:$E$37, MATCH('Outputs_pre-361'!$H222, 'Tariff mapping'!$D$6:$D$37, 0)) &amp; "_" &amp; $I222, Outputs_published!$D$6:$D$341, 0))</f>
        <v>0.121</v>
      </c>
      <c r="AA222" s="162">
        <f>INDEX(Outputs_published!AA$6:AA$341, MATCH($E222 &amp; "_" &amp; $F222 &amp; "_" &amp; INDEX('Tariff mapping'!$E$6:$E$37, MATCH('Outputs_pre-361'!$H222, 'Tariff mapping'!$D$6:$D$37, 0)) &amp; "_" &amp; $I222, Outputs_published!$D$6:$D$341, 0))</f>
        <v>0.08</v>
      </c>
      <c r="AB222" s="162">
        <f>INDEX(Outputs_published!AB$6:AB$341, MATCH($E222 &amp; "_" &amp; $F222 &amp; "_" &amp; INDEX('Tariff mapping'!$E$6:$E$37, MATCH('Outputs_pre-361'!$H222, 'Tariff mapping'!$D$6:$D$37, 0)) &amp; "_" &amp; $I222, Outputs_published!$D$6:$D$341, 0))</f>
        <v>0.15</v>
      </c>
      <c r="AC222" s="65"/>
    </row>
    <row r="223" spans="1:29" x14ac:dyDescent="0.35">
      <c r="A223" s="49"/>
      <c r="D223" s="252" t="str">
        <f t="shared" si="1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162">
        <f>INDEX(Outputs_published!O$6:O$341, MATCH($E223 &amp; "_" &amp; $F223 &amp; "_" &amp; INDEX('Tariff mapping'!$E$6:$E$37, MATCH('Outputs_pre-361'!$H223, 'Tariff mapping'!$D$6:$D$37, 0)) &amp; "_" &amp; $I223, Outputs_published!$D$6:$D$341, 0))</f>
        <v>-4.2519999999999998</v>
      </c>
      <c r="P223" s="162">
        <f>INDEX(Outputs_published!P$6:P$341, MATCH($E223 &amp; "_" &amp; $F223 &amp; "_" &amp; INDEX('Tariff mapping'!$E$6:$E$37, MATCH('Outputs_pre-361'!$H223, 'Tariff mapping'!$D$6:$D$37, 0)) &amp; "_" &amp; $I223, Outputs_published!$D$6:$D$341, 0))</f>
        <v>-3.12</v>
      </c>
      <c r="Q223" s="162">
        <f>INDEX(Outputs_published!Q$6:Q$341, MATCH($E223 &amp; "_" &amp; $F223 &amp; "_" &amp; INDEX('Tariff mapping'!$E$6:$E$37, MATCH('Outputs_pre-361'!$H223, 'Tariff mapping'!$D$6:$D$37, 0)) &amp; "_" &amp; $I223, Outputs_published!$D$6:$D$341, 0))</f>
        <v>-2.1949999999999998</v>
      </c>
      <c r="R223" s="162">
        <f>INDEX(Outputs_published!R$6:R$341, MATCH($E223 &amp; "_" &amp; $F223 &amp; "_" &amp; INDEX('Tariff mapping'!$E$6:$E$37, MATCH('Outputs_pre-361'!$H223, 'Tariff mapping'!$D$6:$D$37, 0)) &amp; "_" &amp; $I223, Outputs_published!$D$6:$D$341, 0))</f>
        <v>-3.46</v>
      </c>
      <c r="S223" s="162">
        <f>INDEX(Outputs_published!S$6:S$341, MATCH($E223 &amp; "_" &amp; $F223 &amp; "_" &amp; INDEX('Tariff mapping'!$E$6:$E$37, MATCH('Outputs_pre-361'!$H223, 'Tariff mapping'!$D$6:$D$37, 0)) &amp; "_" &amp; $I223, Outputs_published!$D$6:$D$341, 0))</f>
        <v>-3.9169999999999998</v>
      </c>
      <c r="T223" s="162">
        <f>INDEX(Outputs_published!T$6:T$341, MATCH($E223 &amp; "_" &amp; $F223 &amp; "_" &amp; INDEX('Tariff mapping'!$E$6:$E$37, MATCH('Outputs_pre-361'!$H223, 'Tariff mapping'!$D$6:$D$37, 0)) &amp; "_" &amp; $I223, Outputs_published!$D$6:$D$341, 0))</f>
        <v>-3.7330000000000001</v>
      </c>
      <c r="U223" s="162">
        <f>INDEX(Outputs_published!U$6:U$341, MATCH($E223 &amp; "_" &amp; $F223 &amp; "_" &amp; INDEX('Tariff mapping'!$E$6:$E$37, MATCH('Outputs_pre-361'!$H223, 'Tariff mapping'!$D$6:$D$37, 0)) &amp; "_" &amp; $I223, Outputs_published!$D$6:$D$341, 0))</f>
        <v>-4.8609999999999998</v>
      </c>
      <c r="V223" s="162">
        <f>INDEX(Outputs_published!V$6:V$341, MATCH($E223 &amp; "_" &amp; $F223 &amp; "_" &amp; INDEX('Tariff mapping'!$E$6:$E$37, MATCH('Outputs_pre-361'!$H223, 'Tariff mapping'!$D$6:$D$37, 0)) &amp; "_" &amp; $I223, Outputs_published!$D$6:$D$341, 0))</f>
        <v>-3.2029999999999998</v>
      </c>
      <c r="W223" s="162">
        <f>INDEX(Outputs_published!W$6:W$341, MATCH($E223 &amp; "_" &amp; $F223 &amp; "_" &amp; INDEX('Tariff mapping'!$E$6:$E$37, MATCH('Outputs_pre-361'!$H223, 'Tariff mapping'!$D$6:$D$37, 0)) &amp; "_" &amp; $I223, Outputs_published!$D$6:$D$341, 0))</f>
        <v>-5.7690000000000001</v>
      </c>
      <c r="X223" s="162">
        <f>INDEX(Outputs_published!X$6:X$341, MATCH($E223 &amp; "_" &amp; $F223 &amp; "_" &amp; INDEX('Tariff mapping'!$E$6:$E$37, MATCH('Outputs_pre-361'!$H223, 'Tariff mapping'!$D$6:$D$37, 0)) &amp; "_" &amp; $I223, Outputs_published!$D$6:$D$341, 0))</f>
        <v>-6.242</v>
      </c>
      <c r="Y223" s="162">
        <f>INDEX(Outputs_published!Y$6:Y$341, MATCH($E223 &amp; "_" &amp; $F223 &amp; "_" &amp; INDEX('Tariff mapping'!$E$6:$E$37, MATCH('Outputs_pre-361'!$H223, 'Tariff mapping'!$D$6:$D$37, 0)) &amp; "_" &amp; $I223, Outputs_published!$D$6:$D$341, 0))</f>
        <v>-2.726</v>
      </c>
      <c r="Z223" s="162">
        <f>INDEX(Outputs_published!Z$6:Z$341, MATCH($E223 &amp; "_" &amp; $F223 &amp; "_" &amp; INDEX('Tariff mapping'!$E$6:$E$37, MATCH('Outputs_pre-361'!$H223, 'Tariff mapping'!$D$6:$D$37, 0)) &amp; "_" &amp; $I223, Outputs_published!$D$6:$D$341, 0))</f>
        <v>-1.976</v>
      </c>
      <c r="AA223" s="162">
        <f>INDEX(Outputs_published!AA$6:AA$341, MATCH($E223 &amp; "_" &amp; $F223 &amp; "_" &amp; INDEX('Tariff mapping'!$E$6:$E$37, MATCH('Outputs_pre-361'!$H223, 'Tariff mapping'!$D$6:$D$37, 0)) &amp; "_" &amp; $I223, Outputs_published!$D$6:$D$341, 0))</f>
        <v>-5.2060000000000004</v>
      </c>
      <c r="AB223" s="162">
        <f>INDEX(Outputs_published!AB$6:AB$341, MATCH($E223 &amp; "_" &amp; $F223 &amp; "_" &amp; INDEX('Tariff mapping'!$E$6:$E$37, MATCH('Outputs_pre-361'!$H223, 'Tariff mapping'!$D$6:$D$37, 0)) &amp; "_" &amp; $I223, Outputs_published!$D$6:$D$341, 0))</f>
        <v>-4.2539999999999996</v>
      </c>
      <c r="AC223" s="65"/>
    </row>
    <row r="224" spans="1:29" x14ac:dyDescent="0.35">
      <c r="A224" s="49"/>
      <c r="D224" s="252" t="str">
        <f t="shared" si="1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162">
        <f>INDEX(Outputs_published!O$6:O$341, MATCH($E224 &amp; "_" &amp; $F224 &amp; "_" &amp; INDEX('Tariff mapping'!$E$6:$E$37, MATCH('Outputs_pre-361'!$H224, 'Tariff mapping'!$D$6:$D$37, 0)) &amp; "_" &amp; $I224, Outputs_published!$D$6:$D$341, 0))</f>
        <v>-0.55800000000000005</v>
      </c>
      <c r="P224" s="162">
        <f>INDEX(Outputs_published!P$6:P$341, MATCH($E224 &amp; "_" &amp; $F224 &amp; "_" &amp; INDEX('Tariff mapping'!$E$6:$E$37, MATCH('Outputs_pre-361'!$H224, 'Tariff mapping'!$D$6:$D$37, 0)) &amp; "_" &amp; $I224, Outputs_published!$D$6:$D$341, 0))</f>
        <v>-0.30599999999999999</v>
      </c>
      <c r="Q224" s="162">
        <f>INDEX(Outputs_published!Q$6:Q$341, MATCH($E224 &amp; "_" &amp; $F224 &amp; "_" &amp; INDEX('Tariff mapping'!$E$6:$E$37, MATCH('Outputs_pre-361'!$H224, 'Tariff mapping'!$D$6:$D$37, 0)) &amp; "_" &amp; $I224, Outputs_published!$D$6:$D$341, 0))</f>
        <v>-0.35299999999999998</v>
      </c>
      <c r="R224" s="162">
        <f>INDEX(Outputs_published!R$6:R$341, MATCH($E224 &amp; "_" &amp; $F224 &amp; "_" &amp; INDEX('Tariff mapping'!$E$6:$E$37, MATCH('Outputs_pre-361'!$H224, 'Tariff mapping'!$D$6:$D$37, 0)) &amp; "_" &amp; $I224, Outputs_published!$D$6:$D$341, 0))</f>
        <v>-0.51700000000000002</v>
      </c>
      <c r="S224" s="162">
        <f>INDEX(Outputs_published!S$6:S$341, MATCH($E224 &amp; "_" &amp; $F224 &amp; "_" &amp; INDEX('Tariff mapping'!$E$6:$E$37, MATCH('Outputs_pre-361'!$H224, 'Tariff mapping'!$D$6:$D$37, 0)) &amp; "_" &amp; $I224, Outputs_published!$D$6:$D$341, 0))</f>
        <v>-0.26200000000000001</v>
      </c>
      <c r="T224" s="162">
        <f>INDEX(Outputs_published!T$6:T$341, MATCH($E224 &amp; "_" &amp; $F224 &amp; "_" &amp; INDEX('Tariff mapping'!$E$6:$E$37, MATCH('Outputs_pre-361'!$H224, 'Tariff mapping'!$D$6:$D$37, 0)) &amp; "_" &amp; $I224, Outputs_published!$D$6:$D$341, 0))</f>
        <v>-0.316</v>
      </c>
      <c r="U224" s="162">
        <f>INDEX(Outputs_published!U$6:U$341, MATCH($E224 &amp; "_" &amp; $F224 &amp; "_" &amp; INDEX('Tariff mapping'!$E$6:$E$37, MATCH('Outputs_pre-361'!$H224, 'Tariff mapping'!$D$6:$D$37, 0)) &amp; "_" &amp; $I224, Outputs_published!$D$6:$D$341, 0))</f>
        <v>-0.625</v>
      </c>
      <c r="V224" s="162">
        <f>INDEX(Outputs_published!V$6:V$341, MATCH($E224 &amp; "_" &amp; $F224 &amp; "_" &amp; INDEX('Tariff mapping'!$E$6:$E$37, MATCH('Outputs_pre-361'!$H224, 'Tariff mapping'!$D$6:$D$37, 0)) &amp; "_" &amp; $I224, Outputs_published!$D$6:$D$341, 0))</f>
        <v>-0.433</v>
      </c>
      <c r="W224" s="162">
        <f>INDEX(Outputs_published!W$6:W$341, MATCH($E224 &amp; "_" &amp; $F224 &amp; "_" &amp; INDEX('Tariff mapping'!$E$6:$E$37, MATCH('Outputs_pre-361'!$H224, 'Tariff mapping'!$D$6:$D$37, 0)) &amp; "_" &amp; $I224, Outputs_published!$D$6:$D$341, 0))</f>
        <v>-0.189</v>
      </c>
      <c r="X224" s="162">
        <f>INDEX(Outputs_published!X$6:X$341, MATCH($E224 &amp; "_" &amp; $F224 &amp; "_" &amp; INDEX('Tariff mapping'!$E$6:$E$37, MATCH('Outputs_pre-361'!$H224, 'Tariff mapping'!$D$6:$D$37, 0)) &amp; "_" &amp; $I224, Outputs_published!$D$6:$D$341, 0))</f>
        <v>-0.16400000000000001</v>
      </c>
      <c r="Y224" s="162">
        <f>INDEX(Outputs_published!Y$6:Y$341, MATCH($E224 &amp; "_" &amp; $F224 &amp; "_" &amp; INDEX('Tariff mapping'!$E$6:$E$37, MATCH('Outputs_pre-361'!$H224, 'Tariff mapping'!$D$6:$D$37, 0)) &amp; "_" &amp; $I224, Outputs_published!$D$6:$D$341, 0))</f>
        <v>-0.29599999999999999</v>
      </c>
      <c r="Z224" s="162">
        <f>INDEX(Outputs_published!Z$6:Z$341, MATCH($E224 &amp; "_" &amp; $F224 &amp; "_" &amp; INDEX('Tariff mapping'!$E$6:$E$37, MATCH('Outputs_pre-361'!$H224, 'Tariff mapping'!$D$6:$D$37, 0)) &amp; "_" &amp; $I224, Outputs_published!$D$6:$D$341, 0))</f>
        <v>-0.27400000000000002</v>
      </c>
      <c r="AA224" s="162">
        <f>INDEX(Outputs_published!AA$6:AA$341, MATCH($E224 &amp; "_" &amp; $F224 &amp; "_" &amp; INDEX('Tariff mapping'!$E$6:$E$37, MATCH('Outputs_pre-361'!$H224, 'Tariff mapping'!$D$6:$D$37, 0)) &amp; "_" &amp; $I224, Outputs_published!$D$6:$D$341, 0))</f>
        <v>-0.16900000000000001</v>
      </c>
      <c r="AB224" s="162">
        <f>INDEX(Outputs_published!AB$6:AB$341, MATCH($E224 &amp; "_" &amp; $F224 &amp; "_" &amp; INDEX('Tariff mapping'!$E$6:$E$37, MATCH('Outputs_pre-361'!$H224, 'Tariff mapping'!$D$6:$D$37, 0)) &amp; "_" &amp; $I224, Outputs_published!$D$6:$D$341, 0))</f>
        <v>-0.36</v>
      </c>
      <c r="AC224" s="65"/>
    </row>
    <row r="225" spans="1:29" x14ac:dyDescent="0.35">
      <c r="A225" s="49"/>
      <c r="D225" s="252" t="str">
        <f t="shared" si="1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162">
        <f>INDEX(Outputs_published!O$6:O$341, MATCH($E225 &amp; "_" &amp; $F225 &amp; "_" &amp; INDEX('Tariff mapping'!$E$6:$E$37, MATCH('Outputs_pre-361'!$H225, 'Tariff mapping'!$D$6:$D$37, 0)) &amp; "_" &amp; $I225, Outputs_published!$D$6:$D$341, 0))</f>
        <v>-8.4000000000000005E-2</v>
      </c>
      <c r="P225" s="162">
        <f>INDEX(Outputs_published!P$6:P$341, MATCH($E225 &amp; "_" &amp; $F225 &amp; "_" &amp; INDEX('Tariff mapping'!$E$6:$E$37, MATCH('Outputs_pre-361'!$H225, 'Tariff mapping'!$D$6:$D$37, 0)) &amp; "_" &amp; $I225, Outputs_published!$D$6:$D$341, 0))</f>
        <v>-3.5000000000000003E-2</v>
      </c>
      <c r="Q225" s="162">
        <f>INDEX(Outputs_published!Q$6:Q$341, MATCH($E225 &amp; "_" &amp; $F225 &amp; "_" &amp; INDEX('Tariff mapping'!$E$6:$E$37, MATCH('Outputs_pre-361'!$H225, 'Tariff mapping'!$D$6:$D$37, 0)) &amp; "_" &amp; $I225, Outputs_published!$D$6:$D$341, 0))</f>
        <v>-2.8000000000000001E-2</v>
      </c>
      <c r="R225" s="162">
        <f>INDEX(Outputs_published!R$6:R$341, MATCH($E225 &amp; "_" &amp; $F225 &amp; "_" &amp; INDEX('Tariff mapping'!$E$6:$E$37, MATCH('Outputs_pre-361'!$H225, 'Tariff mapping'!$D$6:$D$37, 0)) &amp; "_" &amp; $I225, Outputs_published!$D$6:$D$341, 0))</f>
        <v>-0.23100000000000001</v>
      </c>
      <c r="S225" s="162">
        <f>INDEX(Outputs_published!S$6:S$341, MATCH($E225 &amp; "_" &amp; $F225 &amp; "_" &amp; INDEX('Tariff mapping'!$E$6:$E$37, MATCH('Outputs_pre-361'!$H225, 'Tariff mapping'!$D$6:$D$37, 0)) &amp; "_" &amp; $I225, Outputs_published!$D$6:$D$341, 0))</f>
        <v>-8.0000000000000002E-3</v>
      </c>
      <c r="T225" s="162">
        <f>INDEX(Outputs_published!T$6:T$341, MATCH($E225 &amp; "_" &amp; $F225 &amp; "_" &amp; INDEX('Tariff mapping'!$E$6:$E$37, MATCH('Outputs_pre-361'!$H225, 'Tariff mapping'!$D$6:$D$37, 0)) &amp; "_" &amp; $I225, Outputs_published!$D$6:$D$341, 0))</f>
        <v>-6.0000000000000001E-3</v>
      </c>
      <c r="U225" s="162">
        <f>INDEX(Outputs_published!U$6:U$341, MATCH($E225 &amp; "_" &amp; $F225 &amp; "_" &amp; INDEX('Tariff mapping'!$E$6:$E$37, MATCH('Outputs_pre-361'!$H225, 'Tariff mapping'!$D$6:$D$37, 0)) &amp; "_" &amp; $I225, Outputs_published!$D$6:$D$341, 0))</f>
        <v>-9.9000000000000005E-2</v>
      </c>
      <c r="V225" s="162">
        <f>INDEX(Outputs_published!V$6:V$341, MATCH($E225 &amp; "_" &amp; $F225 &amp; "_" &amp; INDEX('Tariff mapping'!$E$6:$E$37, MATCH('Outputs_pre-361'!$H225, 'Tariff mapping'!$D$6:$D$37, 0)) &amp; "_" &amp; $I225, Outputs_published!$D$6:$D$341, 0))</f>
        <v>-2.1999999999999999E-2</v>
      </c>
      <c r="W225" s="162">
        <f>INDEX(Outputs_published!W$6:W$341, MATCH($E225 &amp; "_" &amp; $F225 &amp; "_" &amp; INDEX('Tariff mapping'!$E$6:$E$37, MATCH('Outputs_pre-361'!$H225, 'Tariff mapping'!$D$6:$D$37, 0)) &amp; "_" &amp; $I225, Outputs_published!$D$6:$D$341, 0))</f>
        <v>-2.7E-2</v>
      </c>
      <c r="X225" s="162">
        <f>INDEX(Outputs_published!X$6:X$341, MATCH($E225 &amp; "_" &amp; $F225 &amp; "_" &amp; INDEX('Tariff mapping'!$E$6:$E$37, MATCH('Outputs_pre-361'!$H225, 'Tariff mapping'!$D$6:$D$37, 0)) &amp; "_" &amp; $I225, Outputs_published!$D$6:$D$341, 0))</f>
        <v>-2.5000000000000001E-2</v>
      </c>
      <c r="Y225" s="162">
        <f>INDEX(Outputs_published!Y$6:Y$341, MATCH($E225 &amp; "_" &amp; $F225 &amp; "_" &amp; INDEX('Tariff mapping'!$E$6:$E$37, MATCH('Outputs_pre-361'!$H225, 'Tariff mapping'!$D$6:$D$37, 0)) &amp; "_" &amp; $I225, Outputs_published!$D$6:$D$341, 0))</f>
        <v>-1.6E-2</v>
      </c>
      <c r="Z225" s="162">
        <f>INDEX(Outputs_published!Z$6:Z$341, MATCH($E225 &amp; "_" &amp; $F225 &amp; "_" &amp; INDEX('Tariff mapping'!$E$6:$E$37, MATCH('Outputs_pre-361'!$H225, 'Tariff mapping'!$D$6:$D$37, 0)) &amp; "_" &amp; $I225, Outputs_published!$D$6:$D$341, 0))</f>
        <v>-1.4E-2</v>
      </c>
      <c r="AA225" s="162">
        <f>INDEX(Outputs_published!AA$6:AA$341, MATCH($E225 &amp; "_" &amp; $F225 &amp; "_" &amp; INDEX('Tariff mapping'!$E$6:$E$37, MATCH('Outputs_pre-361'!$H225, 'Tariff mapping'!$D$6:$D$37, 0)) &amp; "_" &amp; $I225, Outputs_published!$D$6:$D$341, 0))</f>
        <v>-1.7999999999999999E-2</v>
      </c>
      <c r="AB225" s="162">
        <f>INDEX(Outputs_published!AB$6:AB$341, MATCH($E225 &amp; "_" &amp; $F225 &amp; "_" &amp; INDEX('Tariff mapping'!$E$6:$E$37, MATCH('Outputs_pre-361'!$H225, 'Tariff mapping'!$D$6:$D$37, 0)) &amp; "_" &amp; $I225, Outputs_published!$D$6:$D$341, 0))</f>
        <v>-0.10100000000000001</v>
      </c>
      <c r="AC225" s="65"/>
    </row>
    <row r="226" spans="1:29" x14ac:dyDescent="0.35">
      <c r="A226" s="49"/>
      <c r="D226" s="252" t="str">
        <f t="shared" si="1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162">
        <f>INDEX(Outputs_published!O$6:O$341, MATCH($E226 &amp; "_" &amp; $F226 &amp; "_" &amp; INDEX('Tariff mapping'!$E$6:$E$37, MATCH('Outputs_pre-361'!$H226, 'Tariff mapping'!$D$6:$D$37, 0)) &amp; "_" &amp; $I226, Outputs_published!$D$6:$D$341, 0))</f>
        <v>8.11</v>
      </c>
      <c r="P226" s="162">
        <f>INDEX(Outputs_published!P$6:P$341, MATCH($E226 &amp; "_" &amp; $F226 &amp; "_" &amp; INDEX('Tariff mapping'!$E$6:$E$37, MATCH('Outputs_pre-361'!$H226, 'Tariff mapping'!$D$6:$D$37, 0)) &amp; "_" &amp; $I226, Outputs_published!$D$6:$D$341, 0))</f>
        <v>95.28</v>
      </c>
      <c r="Q226" s="162">
        <f>INDEX(Outputs_published!Q$6:Q$341, MATCH($E226 &amp; "_" &amp; $F226 &amp; "_" &amp; INDEX('Tariff mapping'!$E$6:$E$37, MATCH('Outputs_pre-361'!$H226, 'Tariff mapping'!$D$6:$D$37, 0)) &amp; "_" &amp; $I226, Outputs_published!$D$6:$D$341, 0))</f>
        <v>112.5</v>
      </c>
      <c r="R226" s="162">
        <f>INDEX(Outputs_published!R$6:R$341, MATCH($E226 &amp; "_" &amp; $F226 &amp; "_" &amp; INDEX('Tariff mapping'!$E$6:$E$37, MATCH('Outputs_pre-361'!$H226, 'Tariff mapping'!$D$6:$D$37, 0)) &amp; "_" &amp; $I226, Outputs_published!$D$6:$D$341, 0))</f>
        <v>498.33</v>
      </c>
      <c r="S226" s="162">
        <f>INDEX(Outputs_published!S$6:S$341, MATCH($E226 &amp; "_" &amp; $F226 &amp; "_" &amp; INDEX('Tariff mapping'!$E$6:$E$37, MATCH('Outputs_pre-361'!$H226, 'Tariff mapping'!$D$6:$D$37, 0)) &amp; "_" &amp; $I226, Outputs_published!$D$6:$D$341, 0))</f>
        <v>291.75</v>
      </c>
      <c r="T226" s="162">
        <f>INDEX(Outputs_published!T$6:T$341, MATCH($E226 &amp; "_" &amp; $F226 &amp; "_" &amp; INDEX('Tariff mapping'!$E$6:$E$37, MATCH('Outputs_pre-361'!$H226, 'Tariff mapping'!$D$6:$D$37, 0)) &amp; "_" &amp; $I226, Outputs_published!$D$6:$D$341, 0))</f>
        <v>90.67</v>
      </c>
      <c r="U226" s="162">
        <f>INDEX(Outputs_published!U$6:U$341, MATCH($E226 &amp; "_" &amp; $F226 &amp; "_" &amp; INDEX('Tariff mapping'!$E$6:$E$37, MATCH('Outputs_pre-361'!$H226, 'Tariff mapping'!$D$6:$D$37, 0)) &amp; "_" &amp; $I226, Outputs_published!$D$6:$D$341, 0))</f>
        <v>64.930000000000007</v>
      </c>
      <c r="V226" s="162">
        <f>INDEX(Outputs_published!V$6:V$341, MATCH($E226 &amp; "_" &amp; $F226 &amp; "_" &amp; INDEX('Tariff mapping'!$E$6:$E$37, MATCH('Outputs_pre-361'!$H226, 'Tariff mapping'!$D$6:$D$37, 0)) &amp; "_" &amp; $I226, Outputs_published!$D$6:$D$341, 0))</f>
        <v>6.76</v>
      </c>
      <c r="W226" s="162">
        <f>INDEX(Outputs_published!W$6:W$341, MATCH($E226 &amp; "_" &amp; $F226 &amp; "_" &amp; INDEX('Tariff mapping'!$E$6:$E$37, MATCH('Outputs_pre-361'!$H226, 'Tariff mapping'!$D$6:$D$37, 0)) &amp; "_" &amp; $I226, Outputs_published!$D$6:$D$341, 0))</f>
        <v>9.39</v>
      </c>
      <c r="X226" s="162">
        <f>INDEX(Outputs_published!X$6:X$341, MATCH($E226 &amp; "_" &amp; $F226 &amp; "_" &amp; INDEX('Tariff mapping'!$E$6:$E$37, MATCH('Outputs_pre-361'!$H226, 'Tariff mapping'!$D$6:$D$37, 0)) &amp; "_" &amp; $I226, Outputs_published!$D$6:$D$341, 0))</f>
        <v>8.9700000000000006</v>
      </c>
      <c r="Y226" s="162">
        <f>INDEX(Outputs_published!Y$6:Y$341, MATCH($E226 &amp; "_" &amp; $F226 &amp; "_" &amp; INDEX('Tariff mapping'!$E$6:$E$37, MATCH('Outputs_pre-361'!$H226, 'Tariff mapping'!$D$6:$D$37, 0)) &amp; "_" &amp; $I226, Outputs_published!$D$6:$D$341, 0))</f>
        <v>50.55</v>
      </c>
      <c r="Z226" s="162">
        <f>INDEX(Outputs_published!Z$6:Z$341, MATCH($E226 &amp; "_" &amp; $F226 &amp; "_" &amp; INDEX('Tariff mapping'!$E$6:$E$37, MATCH('Outputs_pre-361'!$H226, 'Tariff mapping'!$D$6:$D$37, 0)) &amp; "_" &amp; $I226, Outputs_published!$D$6:$D$341, 0))</f>
        <v>56.05</v>
      </c>
      <c r="AA226" s="162">
        <f>INDEX(Outputs_published!AA$6:AA$341, MATCH($E226 &amp; "_" &amp; $F226 &amp; "_" &amp; INDEX('Tariff mapping'!$E$6:$E$37, MATCH('Outputs_pre-361'!$H226, 'Tariff mapping'!$D$6:$D$37, 0)) &amp; "_" &amp; $I226, Outputs_published!$D$6:$D$341, 0))</f>
        <v>59.49</v>
      </c>
      <c r="AB226" s="162">
        <f>INDEX(Outputs_published!AB$6:AB$341, MATCH($E226 &amp; "_" &amp; $F226 &amp; "_" &amp; INDEX('Tariff mapping'!$E$6:$E$37, MATCH('Outputs_pre-361'!$H226, 'Tariff mapping'!$D$6:$D$37, 0)) &amp; "_" &amp; $I226, Outputs_published!$D$6:$D$341, 0))</f>
        <v>62.81</v>
      </c>
      <c r="AC226" s="65"/>
    </row>
    <row r="227" spans="1:29" x14ac:dyDescent="0.35">
      <c r="A227" s="49"/>
      <c r="D227" s="252" t="str">
        <f t="shared" si="1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162">
        <f>INDEX(Outputs_published!O$6:O$341, MATCH($E227 &amp; "_" &amp; $F227 &amp; "_" &amp; INDEX('Tariff mapping'!$E$6:$E$37, MATCH('Outputs_pre-361'!$H227, 'Tariff mapping'!$D$6:$D$37, 0)) &amp; "_" &amp; $I227, Outputs_published!$D$6:$D$341, 0))</f>
        <v>0</v>
      </c>
      <c r="P227" s="162">
        <f>INDEX(Outputs_published!P$6:P$341, MATCH($E227 &amp; "_" &amp; $F227 &amp; "_" &amp; INDEX('Tariff mapping'!$E$6:$E$37, MATCH('Outputs_pre-361'!$H227, 'Tariff mapping'!$D$6:$D$37, 0)) &amp; "_" &amp; $I227, Outputs_published!$D$6:$D$341, 0))</f>
        <v>0</v>
      </c>
      <c r="Q227" s="162">
        <f>INDEX(Outputs_published!Q$6:Q$341, MATCH($E227 &amp; "_" &amp; $F227 &amp; "_" &amp; INDEX('Tariff mapping'!$E$6:$E$37, MATCH('Outputs_pre-361'!$H227, 'Tariff mapping'!$D$6:$D$37, 0)) &amp; "_" &amp; $I227, Outputs_published!$D$6:$D$341, 0))</f>
        <v>0</v>
      </c>
      <c r="R227" s="162">
        <f>INDEX(Outputs_published!R$6:R$341, MATCH($E227 &amp; "_" &amp; $F227 &amp; "_" &amp; INDEX('Tariff mapping'!$E$6:$E$37, MATCH('Outputs_pre-361'!$H227, 'Tariff mapping'!$D$6:$D$37, 0)) &amp; "_" &amp; $I227, Outputs_published!$D$6:$D$341, 0))</f>
        <v>0</v>
      </c>
      <c r="S227" s="162">
        <f>INDEX(Outputs_published!S$6:S$341, MATCH($E227 &amp; "_" &amp; $F227 &amp; "_" &amp; INDEX('Tariff mapping'!$E$6:$E$37, MATCH('Outputs_pre-361'!$H227, 'Tariff mapping'!$D$6:$D$37, 0)) &amp; "_" &amp; $I227, Outputs_published!$D$6:$D$341, 0))</f>
        <v>0</v>
      </c>
      <c r="T227" s="162">
        <f>INDEX(Outputs_published!T$6:T$341, MATCH($E227 &amp; "_" &amp; $F227 &amp; "_" &amp; INDEX('Tariff mapping'!$E$6:$E$37, MATCH('Outputs_pre-361'!$H227, 'Tariff mapping'!$D$6:$D$37, 0)) &amp; "_" &amp; $I227, Outputs_published!$D$6:$D$341, 0))</f>
        <v>0</v>
      </c>
      <c r="U227" s="162">
        <f>INDEX(Outputs_published!U$6:U$341, MATCH($E227 &amp; "_" &amp; $F227 &amp; "_" &amp; INDEX('Tariff mapping'!$E$6:$E$37, MATCH('Outputs_pre-361'!$H227, 'Tariff mapping'!$D$6:$D$37, 0)) &amp; "_" &amp; $I227, Outputs_published!$D$6:$D$341, 0))</f>
        <v>0</v>
      </c>
      <c r="V227" s="162">
        <f>INDEX(Outputs_published!V$6:V$341, MATCH($E227 &amp; "_" &amp; $F227 &amp; "_" &amp; INDEX('Tariff mapping'!$E$6:$E$37, MATCH('Outputs_pre-361'!$H227, 'Tariff mapping'!$D$6:$D$37, 0)) &amp; "_" &amp; $I227, Outputs_published!$D$6:$D$341, 0))</f>
        <v>0</v>
      </c>
      <c r="W227" s="162">
        <f>INDEX(Outputs_published!W$6:W$341, MATCH($E227 &amp; "_" &amp; $F227 &amp; "_" &amp; INDEX('Tariff mapping'!$E$6:$E$37, MATCH('Outputs_pre-361'!$H227, 'Tariff mapping'!$D$6:$D$37, 0)) &amp; "_" &amp; $I227, Outputs_published!$D$6:$D$341, 0))</f>
        <v>0</v>
      </c>
      <c r="X227" s="162">
        <f>INDEX(Outputs_published!X$6:X$341, MATCH($E227 &amp; "_" &amp; $F227 &amp; "_" &amp; INDEX('Tariff mapping'!$E$6:$E$37, MATCH('Outputs_pre-361'!$H227, 'Tariff mapping'!$D$6:$D$37, 0)) &amp; "_" &amp; $I227, Outputs_published!$D$6:$D$341, 0))</f>
        <v>0</v>
      </c>
      <c r="Y227" s="162">
        <f>INDEX(Outputs_published!Y$6:Y$341, MATCH($E227 &amp; "_" &amp; $F227 &amp; "_" &amp; INDEX('Tariff mapping'!$E$6:$E$37, MATCH('Outputs_pre-361'!$H227, 'Tariff mapping'!$D$6:$D$37, 0)) &amp; "_" &amp; $I227, Outputs_published!$D$6:$D$341, 0))</f>
        <v>0</v>
      </c>
      <c r="Z227" s="162">
        <f>INDEX(Outputs_published!Z$6:Z$341, MATCH($E227 &amp; "_" &amp; $F227 &amp; "_" &amp; INDEX('Tariff mapping'!$E$6:$E$37, MATCH('Outputs_pre-361'!$H227, 'Tariff mapping'!$D$6:$D$37, 0)) &amp; "_" &amp; $I227, Outputs_published!$D$6:$D$341, 0))</f>
        <v>0</v>
      </c>
      <c r="AA227" s="162">
        <f>INDEX(Outputs_published!AA$6:AA$341, MATCH($E227 &amp; "_" &amp; $F227 &amp; "_" &amp; INDEX('Tariff mapping'!$E$6:$E$37, MATCH('Outputs_pre-361'!$H227, 'Tariff mapping'!$D$6:$D$37, 0)) &amp; "_" &amp; $I227, Outputs_published!$D$6:$D$341, 0))</f>
        <v>0</v>
      </c>
      <c r="AB227" s="162">
        <f>INDEX(Outputs_published!AB$6:AB$341, MATCH($E227 &amp; "_" &amp; $F227 &amp; "_" &amp; INDEX('Tariff mapping'!$E$6:$E$37, MATCH('Outputs_pre-361'!$H227, 'Tariff mapping'!$D$6:$D$37, 0)) &amp; "_" &amp; $I227, Outputs_published!$D$6:$D$341, 0))</f>
        <v>0</v>
      </c>
      <c r="AC227" s="65"/>
    </row>
    <row r="228" spans="1:29" x14ac:dyDescent="0.35">
      <c r="A228" s="49"/>
      <c r="D228" s="252" t="str">
        <f t="shared" si="1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162">
        <f>INDEX(Outputs_published!O$6:O$341, MATCH($E228 &amp; "_" &amp; $F228 &amp; "_" &amp; INDEX('Tariff mapping'!$E$6:$E$37, MATCH('Outputs_pre-361'!$H228, 'Tariff mapping'!$D$6:$D$37, 0)) &amp; "_" &amp; $I228, Outputs_published!$D$6:$D$341, 0))</f>
        <v>0</v>
      </c>
      <c r="P228" s="162">
        <f>INDEX(Outputs_published!P$6:P$341, MATCH($E228 &amp; "_" &amp; $F228 &amp; "_" &amp; INDEX('Tariff mapping'!$E$6:$E$37, MATCH('Outputs_pre-361'!$H228, 'Tariff mapping'!$D$6:$D$37, 0)) &amp; "_" &amp; $I228, Outputs_published!$D$6:$D$341, 0))</f>
        <v>0</v>
      </c>
      <c r="Q228" s="162">
        <f>INDEX(Outputs_published!Q$6:Q$341, MATCH($E228 &amp; "_" &amp; $F228 &amp; "_" &amp; INDEX('Tariff mapping'!$E$6:$E$37, MATCH('Outputs_pre-361'!$H228, 'Tariff mapping'!$D$6:$D$37, 0)) &amp; "_" &amp; $I228, Outputs_published!$D$6:$D$341, 0))</f>
        <v>0</v>
      </c>
      <c r="R228" s="162">
        <f>INDEX(Outputs_published!R$6:R$341, MATCH($E228 &amp; "_" &amp; $F228 &amp; "_" &amp; INDEX('Tariff mapping'!$E$6:$E$37, MATCH('Outputs_pre-361'!$H228, 'Tariff mapping'!$D$6:$D$37, 0)) &amp; "_" &amp; $I228, Outputs_published!$D$6:$D$341, 0))</f>
        <v>0</v>
      </c>
      <c r="S228" s="162">
        <f>INDEX(Outputs_published!S$6:S$341, MATCH($E228 &amp; "_" &amp; $F228 &amp; "_" &amp; INDEX('Tariff mapping'!$E$6:$E$37, MATCH('Outputs_pre-361'!$H228, 'Tariff mapping'!$D$6:$D$37, 0)) &amp; "_" &amp; $I228, Outputs_published!$D$6:$D$341, 0))</f>
        <v>0</v>
      </c>
      <c r="T228" s="162">
        <f>INDEX(Outputs_published!T$6:T$341, MATCH($E228 &amp; "_" &amp; $F228 &amp; "_" &amp; INDEX('Tariff mapping'!$E$6:$E$37, MATCH('Outputs_pre-361'!$H228, 'Tariff mapping'!$D$6:$D$37, 0)) &amp; "_" &amp; $I228, Outputs_published!$D$6:$D$341, 0))</f>
        <v>0</v>
      </c>
      <c r="U228" s="162">
        <f>INDEX(Outputs_published!U$6:U$341, MATCH($E228 &amp; "_" &amp; $F228 &amp; "_" &amp; INDEX('Tariff mapping'!$E$6:$E$37, MATCH('Outputs_pre-361'!$H228, 'Tariff mapping'!$D$6:$D$37, 0)) &amp; "_" &amp; $I228, Outputs_published!$D$6:$D$341, 0))</f>
        <v>0</v>
      </c>
      <c r="V228" s="162">
        <f>INDEX(Outputs_published!V$6:V$341, MATCH($E228 &amp; "_" &amp; $F228 &amp; "_" &amp; INDEX('Tariff mapping'!$E$6:$E$37, MATCH('Outputs_pre-361'!$H228, 'Tariff mapping'!$D$6:$D$37, 0)) &amp; "_" &amp; $I228, Outputs_published!$D$6:$D$341, 0))</f>
        <v>0</v>
      </c>
      <c r="W228" s="162">
        <f>INDEX(Outputs_published!W$6:W$341, MATCH($E228 &amp; "_" &amp; $F228 &amp; "_" &amp; INDEX('Tariff mapping'!$E$6:$E$37, MATCH('Outputs_pre-361'!$H228, 'Tariff mapping'!$D$6:$D$37, 0)) &amp; "_" &amp; $I228, Outputs_published!$D$6:$D$341, 0))</f>
        <v>0</v>
      </c>
      <c r="X228" s="162">
        <f>INDEX(Outputs_published!X$6:X$341, MATCH($E228 &amp; "_" &amp; $F228 &amp; "_" &amp; INDEX('Tariff mapping'!$E$6:$E$37, MATCH('Outputs_pre-361'!$H228, 'Tariff mapping'!$D$6:$D$37, 0)) &amp; "_" &amp; $I228, Outputs_published!$D$6:$D$341, 0))</f>
        <v>0</v>
      </c>
      <c r="Y228" s="162">
        <f>INDEX(Outputs_published!Y$6:Y$341, MATCH($E228 &amp; "_" &amp; $F228 &amp; "_" &amp; INDEX('Tariff mapping'!$E$6:$E$37, MATCH('Outputs_pre-361'!$H228, 'Tariff mapping'!$D$6:$D$37, 0)) &amp; "_" &amp; $I228, Outputs_published!$D$6:$D$341, 0))</f>
        <v>0</v>
      </c>
      <c r="Z228" s="162">
        <f>INDEX(Outputs_published!Z$6:Z$341, MATCH($E228 &amp; "_" &amp; $F228 &amp; "_" &amp; INDEX('Tariff mapping'!$E$6:$E$37, MATCH('Outputs_pre-361'!$H228, 'Tariff mapping'!$D$6:$D$37, 0)) &amp; "_" &amp; $I228, Outputs_published!$D$6:$D$341, 0))</f>
        <v>0</v>
      </c>
      <c r="AA228" s="162">
        <f>INDEX(Outputs_published!AA$6:AA$341, MATCH($E228 &amp; "_" &amp; $F228 &amp; "_" &amp; INDEX('Tariff mapping'!$E$6:$E$37, MATCH('Outputs_pre-361'!$H228, 'Tariff mapping'!$D$6:$D$37, 0)) &amp; "_" &amp; $I228, Outputs_published!$D$6:$D$341, 0))</f>
        <v>0</v>
      </c>
      <c r="AB228" s="162">
        <f>INDEX(Outputs_published!AB$6:AB$341, MATCH($E228 &amp; "_" &amp; $F228 &amp; "_" &amp; INDEX('Tariff mapping'!$E$6:$E$37, MATCH('Outputs_pre-361'!$H228, 'Tariff mapping'!$D$6:$D$37, 0)) &amp; "_" &amp; $I228, Outputs_published!$D$6:$D$341, 0))</f>
        <v>0</v>
      </c>
      <c r="AC228" s="65"/>
    </row>
    <row r="229" spans="1:29" x14ac:dyDescent="0.35">
      <c r="A229" s="49"/>
      <c r="D229" s="253" t="str">
        <f t="shared" si="1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56"/>
      <c r="M229" s="247"/>
      <c r="N229" s="56"/>
      <c r="O229" s="247">
        <f>INDEX(Outputs_published!O$6:O$341, MATCH($E229 &amp; "_" &amp; $F229 &amp; "_" &amp; INDEX('Tariff mapping'!$E$6:$E$37, MATCH('Outputs_pre-361'!$H229, 'Tariff mapping'!$D$6:$D$37, 0)) &amp; "_" &amp; $I229, Outputs_published!$D$6:$D$341, 0))</f>
        <v>0</v>
      </c>
      <c r="P229" s="247">
        <f>INDEX(Outputs_published!P$6:P$341, MATCH($E229 &amp; "_" &amp; $F229 &amp; "_" &amp; INDEX('Tariff mapping'!$E$6:$E$37, MATCH('Outputs_pre-361'!$H229, 'Tariff mapping'!$D$6:$D$37, 0)) &amp; "_" &amp; $I229, Outputs_published!$D$6:$D$341, 0))</f>
        <v>0</v>
      </c>
      <c r="Q229" s="247">
        <f>INDEX(Outputs_published!Q$6:Q$341, MATCH($E229 &amp; "_" &amp; $F229 &amp; "_" &amp; INDEX('Tariff mapping'!$E$6:$E$37, MATCH('Outputs_pre-361'!$H229, 'Tariff mapping'!$D$6:$D$37, 0)) &amp; "_" &amp; $I229, Outputs_published!$D$6:$D$341, 0))</f>
        <v>0</v>
      </c>
      <c r="R229" s="247">
        <f>INDEX(Outputs_published!R$6:R$341, MATCH($E229 &amp; "_" &amp; $F229 &amp; "_" &amp; INDEX('Tariff mapping'!$E$6:$E$37, MATCH('Outputs_pre-361'!$H229, 'Tariff mapping'!$D$6:$D$37, 0)) &amp; "_" &amp; $I229, Outputs_published!$D$6:$D$341, 0))</f>
        <v>0</v>
      </c>
      <c r="S229" s="247">
        <f>INDEX(Outputs_published!S$6:S$341, MATCH($E229 &amp; "_" &amp; $F229 &amp; "_" &amp; INDEX('Tariff mapping'!$E$6:$E$37, MATCH('Outputs_pre-361'!$H229, 'Tariff mapping'!$D$6:$D$37, 0)) &amp; "_" &amp; $I229, Outputs_published!$D$6:$D$341, 0))</f>
        <v>0</v>
      </c>
      <c r="T229" s="247">
        <f>INDEX(Outputs_published!T$6:T$341, MATCH($E229 &amp; "_" &amp; $F229 &amp; "_" &amp; INDEX('Tariff mapping'!$E$6:$E$37, MATCH('Outputs_pre-361'!$H229, 'Tariff mapping'!$D$6:$D$37, 0)) &amp; "_" &amp; $I229, Outputs_published!$D$6:$D$341, 0))</f>
        <v>0</v>
      </c>
      <c r="U229" s="247">
        <f>INDEX(Outputs_published!U$6:U$341, MATCH($E229 &amp; "_" &amp; $F229 &amp; "_" &amp; INDEX('Tariff mapping'!$E$6:$E$37, MATCH('Outputs_pre-361'!$H229, 'Tariff mapping'!$D$6:$D$37, 0)) &amp; "_" &amp; $I229, Outputs_published!$D$6:$D$341, 0))</f>
        <v>0</v>
      </c>
      <c r="V229" s="247">
        <f>INDEX(Outputs_published!V$6:V$341, MATCH($E229 &amp; "_" &amp; $F229 &amp; "_" &amp; INDEX('Tariff mapping'!$E$6:$E$37, MATCH('Outputs_pre-361'!$H229, 'Tariff mapping'!$D$6:$D$37, 0)) &amp; "_" &amp; $I229, Outputs_published!$D$6:$D$341, 0))</f>
        <v>0</v>
      </c>
      <c r="W229" s="247">
        <f>INDEX(Outputs_published!W$6:W$341, MATCH($E229 &amp; "_" &amp; $F229 &amp; "_" &amp; INDEX('Tariff mapping'!$E$6:$E$37, MATCH('Outputs_pre-361'!$H229, 'Tariff mapping'!$D$6:$D$37, 0)) &amp; "_" &amp; $I229, Outputs_published!$D$6:$D$341, 0))</f>
        <v>0</v>
      </c>
      <c r="X229" s="247">
        <f>INDEX(Outputs_published!X$6:X$341, MATCH($E229 &amp; "_" &amp; $F229 &amp; "_" &amp; INDEX('Tariff mapping'!$E$6:$E$37, MATCH('Outputs_pre-361'!$H229, 'Tariff mapping'!$D$6:$D$37, 0)) &amp; "_" &amp; $I229, Outputs_published!$D$6:$D$341, 0))</f>
        <v>0</v>
      </c>
      <c r="Y229" s="247">
        <f>INDEX(Outputs_published!Y$6:Y$341, MATCH($E229 &amp; "_" &amp; $F229 &amp; "_" &amp; INDEX('Tariff mapping'!$E$6:$E$37, MATCH('Outputs_pre-361'!$H229, 'Tariff mapping'!$D$6:$D$37, 0)) &amp; "_" &amp; $I229, Outputs_published!$D$6:$D$341, 0))</f>
        <v>0</v>
      </c>
      <c r="Z229" s="247">
        <f>INDEX(Outputs_published!Z$6:Z$341, MATCH($E229 &amp; "_" &amp; $F229 &amp; "_" &amp; INDEX('Tariff mapping'!$E$6:$E$37, MATCH('Outputs_pre-361'!$H229, 'Tariff mapping'!$D$6:$D$37, 0)) &amp; "_" &amp; $I229, Outputs_published!$D$6:$D$341, 0))</f>
        <v>0</v>
      </c>
      <c r="AA229" s="247">
        <f>INDEX(Outputs_published!AA$6:AA$341, MATCH($E229 &amp; "_" &amp; $F229 &amp; "_" &amp; INDEX('Tariff mapping'!$E$6:$E$37, MATCH('Outputs_pre-361'!$H229, 'Tariff mapping'!$D$6:$D$37, 0)) &amp; "_" &amp; $I229, Outputs_published!$D$6:$D$341, 0))</f>
        <v>0</v>
      </c>
      <c r="AB229" s="247">
        <f>INDEX(Outputs_published!AB$6:AB$341, MATCH($E229 &amp; "_" &amp; $F229 &amp; "_" &amp; INDEX('Tariff mapping'!$E$6:$E$37, MATCH('Outputs_pre-361'!$H229, 'Tariff mapping'!$D$6:$D$37, 0)) &amp; "_" &amp; $I229, Outputs_published!$D$6:$D$341, 0))</f>
        <v>0</v>
      </c>
      <c r="AC229" s="65"/>
    </row>
    <row r="230" spans="1:29" x14ac:dyDescent="0.35">
      <c r="A230" s="49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162">
        <f>INDEX(Outputs_published!O$6:O$341, MATCH($E230 &amp; "_" &amp; $F230 &amp; "_" &amp; INDEX('Tariff mapping'!$E$6:$E$37, MATCH('Outputs_pre-361'!$H230, 'Tariff mapping'!$D$6:$D$37, 0)) &amp; "_" &amp; $I230, Outputs_published!$D$6:$D$341, 0))</f>
        <v>5.8890000000000002</v>
      </c>
      <c r="P230" s="162">
        <f>INDEX(Outputs_published!P$6:P$341, MATCH($E230 &amp; "_" &amp; $F230 &amp; "_" &amp; INDEX('Tariff mapping'!$E$6:$E$37, MATCH('Outputs_pre-361'!$H230, 'Tariff mapping'!$D$6:$D$37, 0)) &amp; "_" &amp; $I230, Outputs_published!$D$6:$D$341, 0))</f>
        <v>5.0060000000000002</v>
      </c>
      <c r="Q230" s="162">
        <f>INDEX(Outputs_published!Q$6:Q$341, MATCH($E230 &amp; "_" &amp; $F230 &amp; "_" &amp; INDEX('Tariff mapping'!$E$6:$E$37, MATCH('Outputs_pre-361'!$H230, 'Tariff mapping'!$D$6:$D$37, 0)) &amp; "_" &amp; $I230, Outputs_published!$D$6:$D$341, 0))</f>
        <v>3.3340000000000001</v>
      </c>
      <c r="R230" s="162">
        <f>INDEX(Outputs_published!R$6:R$341, MATCH($E230 &amp; "_" &amp; $F230 &amp; "_" &amp; INDEX('Tariff mapping'!$E$6:$E$37, MATCH('Outputs_pre-361'!$H230, 'Tariff mapping'!$D$6:$D$37, 0)) &amp; "_" &amp; $I230, Outputs_published!$D$6:$D$341, 0))</f>
        <v>7.8739999999999997</v>
      </c>
      <c r="S230" s="162">
        <f>INDEX(Outputs_published!S$6:S$341, MATCH($E230 &amp; "_" &amp; $F230 &amp; "_" &amp; INDEX('Tariff mapping'!$E$6:$E$37, MATCH('Outputs_pre-361'!$H230, 'Tariff mapping'!$D$6:$D$37, 0)) &amp; "_" &amp; $I230, Outputs_published!$D$6:$D$341, 0))</f>
        <v>5.859</v>
      </c>
      <c r="T230" s="162">
        <f>INDEX(Outputs_published!T$6:T$341, MATCH($E230 &amp; "_" &amp; $F230 &amp; "_" &amp; INDEX('Tariff mapping'!$E$6:$E$37, MATCH('Outputs_pre-361'!$H230, 'Tariff mapping'!$D$6:$D$37, 0)) &amp; "_" &amp; $I230, Outputs_published!$D$6:$D$341, 0))</f>
        <v>6.1879999999999997</v>
      </c>
      <c r="U230" s="162">
        <f>INDEX(Outputs_published!U$6:U$341, MATCH($E230 &amp; "_" &amp; $F230 &amp; "_" &amp; INDEX('Tariff mapping'!$E$6:$E$37, MATCH('Outputs_pre-361'!$H230, 'Tariff mapping'!$D$6:$D$37, 0)) &amp; "_" &amp; $I230, Outputs_published!$D$6:$D$341, 0))</f>
        <v>7.1180000000000003</v>
      </c>
      <c r="V230" s="162">
        <f>INDEX(Outputs_published!V$6:V$341, MATCH($E230 &amp; "_" &amp; $F230 &amp; "_" &amp; INDEX('Tariff mapping'!$E$6:$E$37, MATCH('Outputs_pre-361'!$H230, 'Tariff mapping'!$D$6:$D$37, 0)) &amp; "_" &amp; $I230, Outputs_published!$D$6:$D$341, 0))</f>
        <v>7.069</v>
      </c>
      <c r="W230" s="162">
        <f>INDEX(Outputs_published!W$6:W$341, MATCH($E230 &amp; "_" &amp; $F230 &amp; "_" &amp; INDEX('Tariff mapping'!$E$6:$E$37, MATCH('Outputs_pre-361'!$H230, 'Tariff mapping'!$D$6:$D$37, 0)) &amp; "_" &amp; $I230, Outputs_published!$D$6:$D$341, 0))</f>
        <v>11.484</v>
      </c>
      <c r="X230" s="162">
        <f>INDEX(Outputs_published!X$6:X$341, MATCH($E230 &amp; "_" &amp; $F230 &amp; "_" &amp; INDEX('Tariff mapping'!$E$6:$E$37, MATCH('Outputs_pre-361'!$H230, 'Tariff mapping'!$D$6:$D$37, 0)) &amp; "_" &amp; $I230, Outputs_published!$D$6:$D$341, 0))</f>
        <v>10.628</v>
      </c>
      <c r="Y230" s="162">
        <f>INDEX(Outputs_published!Y$6:Y$341, MATCH($E230 &amp; "_" &amp; $F230 &amp; "_" &amp; INDEX('Tariff mapping'!$E$6:$E$37, MATCH('Outputs_pre-361'!$H230, 'Tariff mapping'!$D$6:$D$37, 0)) &amp; "_" &amp; $I230, Outputs_published!$D$6:$D$341, 0))</f>
        <v>6.0750000000000002</v>
      </c>
      <c r="Z230" s="162">
        <f>INDEX(Outputs_published!Z$6:Z$341, MATCH($E230 &amp; "_" &amp; $F230 &amp; "_" &amp; INDEX('Tariff mapping'!$E$6:$E$37, MATCH('Outputs_pre-361'!$H230, 'Tariff mapping'!$D$6:$D$37, 0)) &amp; "_" &amp; $I230, Outputs_published!$D$6:$D$341, 0))</f>
        <v>5.1040000000000001</v>
      </c>
      <c r="AA230" s="162">
        <f>INDEX(Outputs_published!AA$6:AA$341, MATCH($E230 &amp; "_" &amp; $F230 &amp; "_" &amp; INDEX('Tariff mapping'!$E$6:$E$37, MATCH('Outputs_pre-361'!$H230, 'Tariff mapping'!$D$6:$D$37, 0)) &amp; "_" &amp; $I230, Outputs_published!$D$6:$D$341, 0))</f>
        <v>9.7219999999999995</v>
      </c>
      <c r="AB230" s="162">
        <f>INDEX(Outputs_published!AB$6:AB$341, MATCH($E230 &amp; "_" &amp; $F230 &amp; "_" &amp; INDEX('Tariff mapping'!$E$6:$E$37, MATCH('Outputs_pre-361'!$H230, 'Tariff mapping'!$D$6:$D$37, 0)) &amp; "_" &amp; $I230, Outputs_published!$D$6:$D$341, 0))</f>
        <v>7.8769999999999998</v>
      </c>
      <c r="AC230" s="76"/>
    </row>
    <row r="231" spans="1:29" x14ac:dyDescent="0.35">
      <c r="A231" s="49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162">
        <f>INDEX(Outputs_published!O$6:O$341, MATCH($E231 &amp; "_" &amp; $F231 &amp; "_" &amp; INDEX('Tariff mapping'!$E$6:$E$37, MATCH('Outputs_pre-361'!$H231, 'Tariff mapping'!$D$6:$D$37, 0)) &amp; "_" &amp; $I231, Outputs_published!$D$6:$D$341, 0))</f>
        <v>1.206</v>
      </c>
      <c r="P231" s="162">
        <f>INDEX(Outputs_published!P$6:P$341, MATCH($E231 &amp; "_" &amp; $F231 &amp; "_" &amp; INDEX('Tariff mapping'!$E$6:$E$37, MATCH('Outputs_pre-361'!$H231, 'Tariff mapping'!$D$6:$D$37, 0)) &amp; "_" &amp; $I231, Outputs_published!$D$6:$D$341, 0))</f>
        <v>1.1890000000000001</v>
      </c>
      <c r="Q231" s="162">
        <f>INDEX(Outputs_published!Q$6:Q$341, MATCH($E231 &amp; "_" &amp; $F231 &amp; "_" &amp; INDEX('Tariff mapping'!$E$6:$E$37, MATCH('Outputs_pre-361'!$H231, 'Tariff mapping'!$D$6:$D$37, 0)) &amp; "_" &amp; $I231, Outputs_published!$D$6:$D$341, 0))</f>
        <v>1.0960000000000001</v>
      </c>
      <c r="R231" s="162">
        <f>INDEX(Outputs_published!R$6:R$341, MATCH($E231 &amp; "_" &amp; $F231 &amp; "_" &amp; INDEX('Tariff mapping'!$E$6:$E$37, MATCH('Outputs_pre-361'!$H231, 'Tariff mapping'!$D$6:$D$37, 0)) &amp; "_" &amp; $I231, Outputs_published!$D$6:$D$341, 0))</f>
        <v>2.0209999999999999</v>
      </c>
      <c r="S231" s="162">
        <f>INDEX(Outputs_published!S$6:S$341, MATCH($E231 &amp; "_" &amp; $F231 &amp; "_" &amp; INDEX('Tariff mapping'!$E$6:$E$37, MATCH('Outputs_pre-361'!$H231, 'Tariff mapping'!$D$6:$D$37, 0)) &amp; "_" &amp; $I231, Outputs_published!$D$6:$D$341, 0))</f>
        <v>0.91600000000000004</v>
      </c>
      <c r="T231" s="162">
        <f>INDEX(Outputs_published!T$6:T$341, MATCH($E231 &amp; "_" &amp; $F231 &amp; "_" &amp; INDEX('Tariff mapping'!$E$6:$E$37, MATCH('Outputs_pre-361'!$H231, 'Tariff mapping'!$D$6:$D$37, 0)) &amp; "_" &amp; $I231, Outputs_published!$D$6:$D$341, 0))</f>
        <v>1.2370000000000001</v>
      </c>
      <c r="U231" s="162">
        <f>INDEX(Outputs_published!U$6:U$341, MATCH($E231 &amp; "_" &amp; $F231 &amp; "_" &amp; INDEX('Tariff mapping'!$E$6:$E$37, MATCH('Outputs_pre-361'!$H231, 'Tariff mapping'!$D$6:$D$37, 0)) &amp; "_" &amp; $I231, Outputs_published!$D$6:$D$341, 0))</f>
        <v>1.8360000000000001</v>
      </c>
      <c r="V231" s="162">
        <f>INDEX(Outputs_published!V$6:V$341, MATCH($E231 &amp; "_" &amp; $F231 &amp; "_" &amp; INDEX('Tariff mapping'!$E$6:$E$37, MATCH('Outputs_pre-361'!$H231, 'Tariff mapping'!$D$6:$D$37, 0)) &amp; "_" &amp; $I231, Outputs_published!$D$6:$D$341, 0))</f>
        <v>0.66100000000000003</v>
      </c>
      <c r="W231" s="162">
        <f>INDEX(Outputs_published!W$6:W$341, MATCH($E231 &amp; "_" &amp; $F231 &amp; "_" &amp; INDEX('Tariff mapping'!$E$6:$E$37, MATCH('Outputs_pre-361'!$H231, 'Tariff mapping'!$D$6:$D$37, 0)) &amp; "_" &amp; $I231, Outputs_published!$D$6:$D$341, 0))</f>
        <v>0.82199999999999995</v>
      </c>
      <c r="X231" s="162">
        <f>INDEX(Outputs_published!X$6:X$341, MATCH($E231 &amp; "_" &amp; $F231 &amp; "_" &amp; INDEX('Tariff mapping'!$E$6:$E$37, MATCH('Outputs_pre-361'!$H231, 'Tariff mapping'!$D$6:$D$37, 0)) &amp; "_" &amp; $I231, Outputs_published!$D$6:$D$341, 0))</f>
        <v>0.48399999999999999</v>
      </c>
      <c r="Y231" s="162">
        <f>INDEX(Outputs_published!Y$6:Y$341, MATCH($E231 &amp; "_" &amp; $F231 &amp; "_" &amp; INDEX('Tariff mapping'!$E$6:$E$37, MATCH('Outputs_pre-361'!$H231, 'Tariff mapping'!$D$6:$D$37, 0)) &amp; "_" &amp; $I231, Outputs_published!$D$6:$D$341, 0))</f>
        <v>1.298</v>
      </c>
      <c r="Z231" s="162">
        <f>INDEX(Outputs_published!Z$6:Z$341, MATCH($E231 &amp; "_" &amp; $F231 &amp; "_" &amp; INDEX('Tariff mapping'!$E$6:$E$37, MATCH('Outputs_pre-361'!$H231, 'Tariff mapping'!$D$6:$D$37, 0)) &amp; "_" &amp; $I231, Outputs_published!$D$6:$D$341, 0))</f>
        <v>1.2609999999999999</v>
      </c>
      <c r="AA231" s="162">
        <f>INDEX(Outputs_published!AA$6:AA$341, MATCH($E231 &amp; "_" &amp; $F231 &amp; "_" &amp; INDEX('Tariff mapping'!$E$6:$E$37, MATCH('Outputs_pre-361'!$H231, 'Tariff mapping'!$D$6:$D$37, 0)) &amp; "_" &amp; $I231, Outputs_published!$D$6:$D$341, 0))</f>
        <v>1.2889999999999999</v>
      </c>
      <c r="AB231" s="162">
        <f>INDEX(Outputs_published!AB$6:AB$341, MATCH($E231 &amp; "_" &amp; $F231 &amp; "_" &amp; INDEX('Tariff mapping'!$E$6:$E$37, MATCH('Outputs_pre-361'!$H231, 'Tariff mapping'!$D$6:$D$37, 0)) &amp; "_" &amp; $I231, Outputs_published!$D$6:$D$341, 0))</f>
        <v>1.4690000000000001</v>
      </c>
      <c r="AC231" s="76"/>
    </row>
    <row r="232" spans="1:29" x14ac:dyDescent="0.35">
      <c r="A232" s="49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162">
        <f>INDEX(Outputs_published!O$6:O$341, MATCH($E232 &amp; "_" &amp; $F232 &amp; "_" &amp; INDEX('Tariff mapping'!$E$6:$E$37, MATCH('Outputs_pre-361'!$H232, 'Tariff mapping'!$D$6:$D$37, 0)) &amp; "_" &amp; $I232, Outputs_published!$D$6:$D$341, 0))</f>
        <v>0.44</v>
      </c>
      <c r="P232" s="162">
        <f>INDEX(Outputs_published!P$6:P$341, MATCH($E232 &amp; "_" &amp; $F232 &amp; "_" &amp; INDEX('Tariff mapping'!$E$6:$E$37, MATCH('Outputs_pre-361'!$H232, 'Tariff mapping'!$D$6:$D$37, 0)) &amp; "_" &amp; $I232, Outputs_published!$D$6:$D$341, 0))</f>
        <v>0.755</v>
      </c>
      <c r="Q232" s="162">
        <f>INDEX(Outputs_published!Q$6:Q$341, MATCH($E232 &amp; "_" &amp; $F232 &amp; "_" &amp; INDEX('Tariff mapping'!$E$6:$E$37, MATCH('Outputs_pre-361'!$H232, 'Tariff mapping'!$D$6:$D$37, 0)) &amp; "_" &amp; $I232, Outputs_published!$D$6:$D$341, 0))</f>
        <v>0.66200000000000003</v>
      </c>
      <c r="R232" s="162">
        <f>INDEX(Outputs_published!R$6:R$341, MATCH($E232 &amp; "_" &amp; $F232 &amp; "_" &amp; INDEX('Tariff mapping'!$E$6:$E$37, MATCH('Outputs_pre-361'!$H232, 'Tariff mapping'!$D$6:$D$37, 0)) &amp; "_" &amp; $I232, Outputs_published!$D$6:$D$341, 0))</f>
        <v>1.4410000000000001</v>
      </c>
      <c r="S232" s="162">
        <f>INDEX(Outputs_published!S$6:S$341, MATCH($E232 &amp; "_" &amp; $F232 &amp; "_" &amp; INDEX('Tariff mapping'!$E$6:$E$37, MATCH('Outputs_pre-361'!$H232, 'Tariff mapping'!$D$6:$D$37, 0)) &amp; "_" &amp; $I232, Outputs_published!$D$6:$D$341, 0))</f>
        <v>0.32600000000000001</v>
      </c>
      <c r="T232" s="162">
        <f>INDEX(Outputs_published!T$6:T$341, MATCH($E232 &amp; "_" &amp; $F232 &amp; "_" &amp; INDEX('Tariff mapping'!$E$6:$E$37, MATCH('Outputs_pre-361'!$H232, 'Tariff mapping'!$D$6:$D$37, 0)) &amp; "_" &amp; $I232, Outputs_published!$D$6:$D$341, 0))</f>
        <v>0.71299999999999997</v>
      </c>
      <c r="U232" s="162">
        <f>INDEX(Outputs_published!U$6:U$341, MATCH($E232 &amp; "_" &amp; $F232 &amp; "_" &amp; INDEX('Tariff mapping'!$E$6:$E$37, MATCH('Outputs_pre-361'!$H232, 'Tariff mapping'!$D$6:$D$37, 0)) &amp; "_" &amp; $I232, Outputs_published!$D$6:$D$341, 0))</f>
        <v>0.96899999999999997</v>
      </c>
      <c r="V232" s="162">
        <f>INDEX(Outputs_published!V$6:V$341, MATCH($E232 &amp; "_" &amp; $F232 &amp; "_" &amp; INDEX('Tariff mapping'!$E$6:$E$37, MATCH('Outputs_pre-361'!$H232, 'Tariff mapping'!$D$6:$D$37, 0)) &amp; "_" &amp; $I232, Outputs_published!$D$6:$D$341, 0))</f>
        <v>0</v>
      </c>
      <c r="W232" s="162">
        <f>INDEX(Outputs_published!W$6:W$341, MATCH($E232 &amp; "_" &amp; $F232 &amp; "_" &amp; INDEX('Tariff mapping'!$E$6:$E$37, MATCH('Outputs_pre-361'!$H232, 'Tariff mapping'!$D$6:$D$37, 0)) &amp; "_" &amp; $I232, Outputs_published!$D$6:$D$341, 0))</f>
        <v>0.45300000000000001</v>
      </c>
      <c r="X232" s="162">
        <f>INDEX(Outputs_published!X$6:X$341, MATCH($E232 &amp; "_" &amp; $F232 &amp; "_" &amp; INDEX('Tariff mapping'!$E$6:$E$37, MATCH('Outputs_pre-361'!$H232, 'Tariff mapping'!$D$6:$D$37, 0)) &amp; "_" &amp; $I232, Outputs_published!$D$6:$D$341, 0))</f>
        <v>0.17799999999999999</v>
      </c>
      <c r="Y232" s="162">
        <f>INDEX(Outputs_published!Y$6:Y$341, MATCH($E232 &amp; "_" &amp; $F232 &amp; "_" &amp; INDEX('Tariff mapping'!$E$6:$E$37, MATCH('Outputs_pre-361'!$H232, 'Tariff mapping'!$D$6:$D$37, 0)) &amp; "_" &amp; $I232, Outputs_published!$D$6:$D$341, 0))</f>
        <v>0.65</v>
      </c>
      <c r="Z232" s="162">
        <f>INDEX(Outputs_published!Z$6:Z$341, MATCH($E232 &amp; "_" &amp; $F232 &amp; "_" &amp; INDEX('Tariff mapping'!$E$6:$E$37, MATCH('Outputs_pre-361'!$H232, 'Tariff mapping'!$D$6:$D$37, 0)) &amp; "_" &amp; $I232, Outputs_published!$D$6:$D$341, 0))</f>
        <v>0.77400000000000002</v>
      </c>
      <c r="AA232" s="162">
        <f>INDEX(Outputs_published!AA$6:AA$341, MATCH($E232 &amp; "_" &amp; $F232 &amp; "_" &amp; INDEX('Tariff mapping'!$E$6:$E$37, MATCH('Outputs_pre-361'!$H232, 'Tariff mapping'!$D$6:$D$37, 0)) &amp; "_" &amp; $I232, Outputs_published!$D$6:$D$341, 0))</f>
        <v>0.89300000000000002</v>
      </c>
      <c r="AB232" s="162">
        <f>INDEX(Outputs_published!AB$6:AB$341, MATCH($E232 &amp; "_" &amp; $F232 &amp; "_" &amp; INDEX('Tariff mapping'!$E$6:$E$37, MATCH('Outputs_pre-361'!$H232, 'Tariff mapping'!$D$6:$D$37, 0)) &amp; "_" &amp; $I232, Outputs_published!$D$6:$D$341, 0))</f>
        <v>0.96099999999999997</v>
      </c>
      <c r="AC232" s="76"/>
    </row>
    <row r="233" spans="1:29" x14ac:dyDescent="0.35">
      <c r="A233" s="49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162">
        <f>INDEX(Outputs_published!O$6:O$341, MATCH($E233 &amp; "_" &amp; $F233 &amp; "_" &amp; INDEX('Tariff mapping'!$E$6:$E$37, MATCH('Outputs_pre-361'!$H233, 'Tariff mapping'!$D$6:$D$37, 0)) &amp; "_" &amp; $I233, Outputs_published!$D$6:$D$341, 0))</f>
        <v>2.81</v>
      </c>
      <c r="P233" s="162">
        <f>INDEX(Outputs_published!P$6:P$341, MATCH($E233 &amp; "_" &amp; $F233 &amp; "_" &amp; INDEX('Tariff mapping'!$E$6:$E$37, MATCH('Outputs_pre-361'!$H233, 'Tariff mapping'!$D$6:$D$37, 0)) &amp; "_" &amp; $I233, Outputs_published!$D$6:$D$341, 0))</f>
        <v>3.79</v>
      </c>
      <c r="Q233" s="162">
        <f>INDEX(Outputs_published!Q$6:Q$341, MATCH($E233 &amp; "_" &amp; $F233 &amp; "_" &amp; INDEX('Tariff mapping'!$E$6:$E$37, MATCH('Outputs_pre-361'!$H233, 'Tariff mapping'!$D$6:$D$37, 0)) &amp; "_" &amp; $I233, Outputs_published!$D$6:$D$341, 0))</f>
        <v>4.01</v>
      </c>
      <c r="R233" s="162">
        <f>INDEX(Outputs_published!R$6:R$341, MATCH($E233 &amp; "_" &amp; $F233 &amp; "_" &amp; INDEX('Tariff mapping'!$E$6:$E$37, MATCH('Outputs_pre-361'!$H233, 'Tariff mapping'!$D$6:$D$37, 0)) &amp; "_" &amp; $I233, Outputs_published!$D$6:$D$341, 0))</f>
        <v>5.16</v>
      </c>
      <c r="S233" s="162">
        <f>INDEX(Outputs_published!S$6:S$341, MATCH($E233 &amp; "_" &amp; $F233 &amp; "_" &amp; INDEX('Tariff mapping'!$E$6:$E$37, MATCH('Outputs_pre-361'!$H233, 'Tariff mapping'!$D$6:$D$37, 0)) &amp; "_" &amp; $I233, Outputs_published!$D$6:$D$341, 0))</f>
        <v>2.71</v>
      </c>
      <c r="T233" s="162">
        <f>INDEX(Outputs_published!T$6:T$341, MATCH($E233 &amp; "_" &amp; $F233 &amp; "_" &amp; INDEX('Tariff mapping'!$E$6:$E$37, MATCH('Outputs_pre-361'!$H233, 'Tariff mapping'!$D$6:$D$37, 0)) &amp; "_" &amp; $I233, Outputs_published!$D$6:$D$341, 0))</f>
        <v>2.98</v>
      </c>
      <c r="U233" s="162">
        <f>INDEX(Outputs_published!U$6:U$341, MATCH($E233 &amp; "_" &amp; $F233 &amp; "_" &amp; INDEX('Tariff mapping'!$E$6:$E$37, MATCH('Outputs_pre-361'!$H233, 'Tariff mapping'!$D$6:$D$37, 0)) &amp; "_" &amp; $I233, Outputs_published!$D$6:$D$341, 0))</f>
        <v>2.2599999999999998</v>
      </c>
      <c r="V233" s="162">
        <f>INDEX(Outputs_published!V$6:V$341, MATCH($E233 &amp; "_" &amp; $F233 &amp; "_" &amp; INDEX('Tariff mapping'!$E$6:$E$37, MATCH('Outputs_pre-361'!$H233, 'Tariff mapping'!$D$6:$D$37, 0)) &amp; "_" &amp; $I233, Outputs_published!$D$6:$D$341, 0))</f>
        <v>2.4500000000000002</v>
      </c>
      <c r="W233" s="162">
        <f>INDEX(Outputs_published!W$6:W$341, MATCH($E233 &amp; "_" &amp; $F233 &amp; "_" &amp; INDEX('Tariff mapping'!$E$6:$E$37, MATCH('Outputs_pre-361'!$H233, 'Tariff mapping'!$D$6:$D$37, 0)) &amp; "_" &amp; $I233, Outputs_published!$D$6:$D$341, 0))</f>
        <v>2.78</v>
      </c>
      <c r="X233" s="162">
        <f>INDEX(Outputs_published!X$6:X$341, MATCH($E233 &amp; "_" &amp; $F233 &amp; "_" &amp; INDEX('Tariff mapping'!$E$6:$E$37, MATCH('Outputs_pre-361'!$H233, 'Tariff mapping'!$D$6:$D$37, 0)) &amp; "_" &amp; $I233, Outputs_published!$D$6:$D$341, 0))</f>
        <v>2.75</v>
      </c>
      <c r="Y233" s="162">
        <f>INDEX(Outputs_published!Y$6:Y$341, MATCH($E233 &amp; "_" &amp; $F233 &amp; "_" &amp; INDEX('Tariff mapping'!$E$6:$E$37, MATCH('Outputs_pre-361'!$H233, 'Tariff mapping'!$D$6:$D$37, 0)) &amp; "_" &amp; $I233, Outputs_published!$D$6:$D$341, 0))</f>
        <v>2.65</v>
      </c>
      <c r="Z233" s="162">
        <f>INDEX(Outputs_published!Z$6:Z$341, MATCH($E233 &amp; "_" &amp; $F233 &amp; "_" &amp; INDEX('Tariff mapping'!$E$6:$E$37, MATCH('Outputs_pre-361'!$H233, 'Tariff mapping'!$D$6:$D$37, 0)) &amp; "_" &amp; $I233, Outputs_published!$D$6:$D$341, 0))</f>
        <v>3.36</v>
      </c>
      <c r="AA233" s="162">
        <f>INDEX(Outputs_published!AA$6:AA$341, MATCH($E233 &amp; "_" &amp; $F233 &amp; "_" &amp; INDEX('Tariff mapping'!$E$6:$E$37, MATCH('Outputs_pre-361'!$H233, 'Tariff mapping'!$D$6:$D$37, 0)) &amp; "_" &amp; $I233, Outputs_published!$D$6:$D$341, 0))</f>
        <v>3.5</v>
      </c>
      <c r="AB233" s="162">
        <f>INDEX(Outputs_published!AB$6:AB$341, MATCH($E233 &amp; "_" &amp; $F233 &amp; "_" &amp; INDEX('Tariff mapping'!$E$6:$E$37, MATCH('Outputs_pre-361'!$H233, 'Tariff mapping'!$D$6:$D$37, 0)) &amp; "_" &amp; $I233, Outputs_published!$D$6:$D$341, 0))</f>
        <v>3.24</v>
      </c>
      <c r="AC233" s="76"/>
    </row>
    <row r="234" spans="1:29" x14ac:dyDescent="0.35">
      <c r="A234" s="49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162">
        <f>INDEX(Outputs_published!O$6:O$341, MATCH($E234 &amp; "_" &amp; $F234 &amp; "_" &amp; INDEX('Tariff mapping'!$E$6:$E$37, MATCH('Outputs_pre-361'!$H234, 'Tariff mapping'!$D$6:$D$37, 0)) &amp; "_" &amp; $I234, Outputs_published!$D$6:$D$341, 0))</f>
        <v>0</v>
      </c>
      <c r="P234" s="162">
        <f>INDEX(Outputs_published!P$6:P$341, MATCH($E234 &amp; "_" &amp; $F234 &amp; "_" &amp; INDEX('Tariff mapping'!$E$6:$E$37, MATCH('Outputs_pre-361'!$H234, 'Tariff mapping'!$D$6:$D$37, 0)) &amp; "_" &amp; $I234, Outputs_published!$D$6:$D$341, 0))</f>
        <v>0</v>
      </c>
      <c r="Q234" s="162">
        <f>INDEX(Outputs_published!Q$6:Q$341, MATCH($E234 &amp; "_" &amp; $F234 &amp; "_" &amp; INDEX('Tariff mapping'!$E$6:$E$37, MATCH('Outputs_pre-361'!$H234, 'Tariff mapping'!$D$6:$D$37, 0)) &amp; "_" &amp; $I234, Outputs_published!$D$6:$D$341, 0))</f>
        <v>0</v>
      </c>
      <c r="R234" s="162">
        <f>INDEX(Outputs_published!R$6:R$341, MATCH($E234 &amp; "_" &amp; $F234 &amp; "_" &amp; INDEX('Tariff mapping'!$E$6:$E$37, MATCH('Outputs_pre-361'!$H234, 'Tariff mapping'!$D$6:$D$37, 0)) &amp; "_" &amp; $I234, Outputs_published!$D$6:$D$341, 0))</f>
        <v>0</v>
      </c>
      <c r="S234" s="162">
        <f>INDEX(Outputs_published!S$6:S$341, MATCH($E234 &amp; "_" &amp; $F234 &amp; "_" &amp; INDEX('Tariff mapping'!$E$6:$E$37, MATCH('Outputs_pre-361'!$H234, 'Tariff mapping'!$D$6:$D$37, 0)) &amp; "_" &amp; $I234, Outputs_published!$D$6:$D$341, 0))</f>
        <v>0</v>
      </c>
      <c r="T234" s="162">
        <f>INDEX(Outputs_published!T$6:T$341, MATCH($E234 &amp; "_" &amp; $F234 &amp; "_" &amp; INDEX('Tariff mapping'!$E$6:$E$37, MATCH('Outputs_pre-361'!$H234, 'Tariff mapping'!$D$6:$D$37, 0)) &amp; "_" &amp; $I234, Outputs_published!$D$6:$D$341, 0))</f>
        <v>0</v>
      </c>
      <c r="U234" s="162">
        <f>INDEX(Outputs_published!U$6:U$341, MATCH($E234 &amp; "_" &amp; $F234 &amp; "_" &amp; INDEX('Tariff mapping'!$E$6:$E$37, MATCH('Outputs_pre-361'!$H234, 'Tariff mapping'!$D$6:$D$37, 0)) &amp; "_" &amp; $I234, Outputs_published!$D$6:$D$341, 0))</f>
        <v>0</v>
      </c>
      <c r="V234" s="162">
        <f>INDEX(Outputs_published!V$6:V$341, MATCH($E234 &amp; "_" &amp; $F234 &amp; "_" &amp; INDEX('Tariff mapping'!$E$6:$E$37, MATCH('Outputs_pre-361'!$H234, 'Tariff mapping'!$D$6:$D$37, 0)) &amp; "_" &amp; $I234, Outputs_published!$D$6:$D$341, 0))</f>
        <v>0</v>
      </c>
      <c r="W234" s="162">
        <f>INDEX(Outputs_published!W$6:W$341, MATCH($E234 &amp; "_" &amp; $F234 &amp; "_" &amp; INDEX('Tariff mapping'!$E$6:$E$37, MATCH('Outputs_pre-361'!$H234, 'Tariff mapping'!$D$6:$D$37, 0)) &amp; "_" &amp; $I234, Outputs_published!$D$6:$D$341, 0))</f>
        <v>0</v>
      </c>
      <c r="X234" s="162">
        <f>INDEX(Outputs_published!X$6:X$341, MATCH($E234 &amp; "_" &amp; $F234 &amp; "_" &amp; INDEX('Tariff mapping'!$E$6:$E$37, MATCH('Outputs_pre-361'!$H234, 'Tariff mapping'!$D$6:$D$37, 0)) &amp; "_" &amp; $I234, Outputs_published!$D$6:$D$341, 0))</f>
        <v>0</v>
      </c>
      <c r="Y234" s="162">
        <f>INDEX(Outputs_published!Y$6:Y$341, MATCH($E234 &amp; "_" &amp; $F234 &amp; "_" &amp; INDEX('Tariff mapping'!$E$6:$E$37, MATCH('Outputs_pre-361'!$H234, 'Tariff mapping'!$D$6:$D$37, 0)) &amp; "_" &amp; $I234, Outputs_published!$D$6:$D$341, 0))</f>
        <v>0</v>
      </c>
      <c r="Z234" s="162">
        <f>INDEX(Outputs_published!Z$6:Z$341, MATCH($E234 &amp; "_" &amp; $F234 &amp; "_" &amp; INDEX('Tariff mapping'!$E$6:$E$37, MATCH('Outputs_pre-361'!$H234, 'Tariff mapping'!$D$6:$D$37, 0)) &amp; "_" &amp; $I234, Outputs_published!$D$6:$D$341, 0))</f>
        <v>0</v>
      </c>
      <c r="AA234" s="162">
        <f>INDEX(Outputs_published!AA$6:AA$341, MATCH($E234 &amp; "_" &amp; $F234 &amp; "_" &amp; INDEX('Tariff mapping'!$E$6:$E$37, MATCH('Outputs_pre-361'!$H234, 'Tariff mapping'!$D$6:$D$37, 0)) &amp; "_" &amp; $I234, Outputs_published!$D$6:$D$341, 0))</f>
        <v>0</v>
      </c>
      <c r="AB234" s="162">
        <f>INDEX(Outputs_published!AB$6:AB$341, MATCH($E234 &amp; "_" &amp; $F234 &amp; "_" &amp; INDEX('Tariff mapping'!$E$6:$E$37, MATCH('Outputs_pre-361'!$H234, 'Tariff mapping'!$D$6:$D$37, 0)) &amp; "_" &amp; $I234, Outputs_published!$D$6:$D$341, 0))</f>
        <v>0</v>
      </c>
      <c r="AC234" s="76"/>
    </row>
    <row r="235" spans="1:29" x14ac:dyDescent="0.35">
      <c r="A235" s="49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162">
        <f>INDEX(Outputs_published!O$6:O$341, MATCH($E235 &amp; "_" &amp; $F235 &amp; "_" &amp; INDEX('Tariff mapping'!$E$6:$E$37, MATCH('Outputs_pre-361'!$H235, 'Tariff mapping'!$D$6:$D$37, 0)) &amp; "_" &amp; $I235, Outputs_published!$D$6:$D$341, 0))</f>
        <v>0</v>
      </c>
      <c r="P235" s="162">
        <f>INDEX(Outputs_published!P$6:P$341, MATCH($E235 &amp; "_" &amp; $F235 &amp; "_" &amp; INDEX('Tariff mapping'!$E$6:$E$37, MATCH('Outputs_pre-361'!$H235, 'Tariff mapping'!$D$6:$D$37, 0)) &amp; "_" &amp; $I235, Outputs_published!$D$6:$D$341, 0))</f>
        <v>0</v>
      </c>
      <c r="Q235" s="162">
        <f>INDEX(Outputs_published!Q$6:Q$341, MATCH($E235 &amp; "_" &amp; $F235 &amp; "_" &amp; INDEX('Tariff mapping'!$E$6:$E$37, MATCH('Outputs_pre-361'!$H235, 'Tariff mapping'!$D$6:$D$37, 0)) &amp; "_" &amp; $I235, Outputs_published!$D$6:$D$341, 0))</f>
        <v>0</v>
      </c>
      <c r="R235" s="162">
        <f>INDEX(Outputs_published!R$6:R$341, MATCH($E235 &amp; "_" &amp; $F235 &amp; "_" &amp; INDEX('Tariff mapping'!$E$6:$E$37, MATCH('Outputs_pre-361'!$H235, 'Tariff mapping'!$D$6:$D$37, 0)) &amp; "_" &amp; $I235, Outputs_published!$D$6:$D$341, 0))</f>
        <v>0</v>
      </c>
      <c r="S235" s="162">
        <f>INDEX(Outputs_published!S$6:S$341, MATCH($E235 &amp; "_" &amp; $F235 &amp; "_" &amp; INDEX('Tariff mapping'!$E$6:$E$37, MATCH('Outputs_pre-361'!$H235, 'Tariff mapping'!$D$6:$D$37, 0)) &amp; "_" &amp; $I235, Outputs_published!$D$6:$D$341, 0))</f>
        <v>0</v>
      </c>
      <c r="T235" s="162">
        <f>INDEX(Outputs_published!T$6:T$341, MATCH($E235 &amp; "_" &amp; $F235 &amp; "_" &amp; INDEX('Tariff mapping'!$E$6:$E$37, MATCH('Outputs_pre-361'!$H235, 'Tariff mapping'!$D$6:$D$37, 0)) &amp; "_" &amp; $I235, Outputs_published!$D$6:$D$341, 0))</f>
        <v>0</v>
      </c>
      <c r="U235" s="162">
        <f>INDEX(Outputs_published!U$6:U$341, MATCH($E235 &amp; "_" &amp; $F235 &amp; "_" &amp; INDEX('Tariff mapping'!$E$6:$E$37, MATCH('Outputs_pre-361'!$H235, 'Tariff mapping'!$D$6:$D$37, 0)) &amp; "_" &amp; $I235, Outputs_published!$D$6:$D$341, 0))</f>
        <v>0</v>
      </c>
      <c r="V235" s="162">
        <f>INDEX(Outputs_published!V$6:V$341, MATCH($E235 &amp; "_" &amp; $F235 &amp; "_" &amp; INDEX('Tariff mapping'!$E$6:$E$37, MATCH('Outputs_pre-361'!$H235, 'Tariff mapping'!$D$6:$D$37, 0)) &amp; "_" &amp; $I235, Outputs_published!$D$6:$D$341, 0))</f>
        <v>0</v>
      </c>
      <c r="W235" s="162">
        <f>INDEX(Outputs_published!W$6:W$341, MATCH($E235 &amp; "_" &amp; $F235 &amp; "_" &amp; INDEX('Tariff mapping'!$E$6:$E$37, MATCH('Outputs_pre-361'!$H235, 'Tariff mapping'!$D$6:$D$37, 0)) &amp; "_" &amp; $I235, Outputs_published!$D$6:$D$341, 0))</f>
        <v>0</v>
      </c>
      <c r="X235" s="162">
        <f>INDEX(Outputs_published!X$6:X$341, MATCH($E235 &amp; "_" &amp; $F235 &amp; "_" &amp; INDEX('Tariff mapping'!$E$6:$E$37, MATCH('Outputs_pre-361'!$H235, 'Tariff mapping'!$D$6:$D$37, 0)) &amp; "_" &amp; $I235, Outputs_published!$D$6:$D$341, 0))</f>
        <v>0</v>
      </c>
      <c r="Y235" s="162">
        <f>INDEX(Outputs_published!Y$6:Y$341, MATCH($E235 &amp; "_" &amp; $F235 &amp; "_" &amp; INDEX('Tariff mapping'!$E$6:$E$37, MATCH('Outputs_pre-361'!$H235, 'Tariff mapping'!$D$6:$D$37, 0)) &amp; "_" &amp; $I235, Outputs_published!$D$6:$D$341, 0))</f>
        <v>0</v>
      </c>
      <c r="Z235" s="162">
        <f>INDEX(Outputs_published!Z$6:Z$341, MATCH($E235 &amp; "_" &amp; $F235 &amp; "_" &amp; INDEX('Tariff mapping'!$E$6:$E$37, MATCH('Outputs_pre-361'!$H235, 'Tariff mapping'!$D$6:$D$37, 0)) &amp; "_" &amp; $I235, Outputs_published!$D$6:$D$341, 0))</f>
        <v>0</v>
      </c>
      <c r="AA235" s="162">
        <f>INDEX(Outputs_published!AA$6:AA$341, MATCH($E235 &amp; "_" &amp; $F235 &amp; "_" &amp; INDEX('Tariff mapping'!$E$6:$E$37, MATCH('Outputs_pre-361'!$H235, 'Tariff mapping'!$D$6:$D$37, 0)) &amp; "_" &amp; $I235, Outputs_published!$D$6:$D$341, 0))</f>
        <v>0</v>
      </c>
      <c r="AB235" s="162">
        <f>INDEX(Outputs_published!AB$6:AB$341, MATCH($E235 &amp; "_" &amp; $F235 &amp; "_" &amp; INDEX('Tariff mapping'!$E$6:$E$37, MATCH('Outputs_pre-361'!$H235, 'Tariff mapping'!$D$6:$D$37, 0)) &amp; "_" &amp; $I235, Outputs_published!$D$6:$D$341, 0))</f>
        <v>0</v>
      </c>
      <c r="AC235" s="76"/>
    </row>
    <row r="236" spans="1:29" x14ac:dyDescent="0.35">
      <c r="A236" s="49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162">
        <f>INDEX(Outputs_published!O$6:O$341, MATCH($E236 &amp; "_" &amp; $F236 &amp; "_" &amp; INDEX('Tariff mapping'!$E$6:$E$37, MATCH('Outputs_pre-361'!$H236, 'Tariff mapping'!$D$6:$D$37, 0)) &amp; "_" &amp; $I236, Outputs_published!$D$6:$D$341, 0))</f>
        <v>0</v>
      </c>
      <c r="P236" s="162">
        <f>INDEX(Outputs_published!P$6:P$341, MATCH($E236 &amp; "_" &amp; $F236 &amp; "_" &amp; INDEX('Tariff mapping'!$E$6:$E$37, MATCH('Outputs_pre-361'!$H236, 'Tariff mapping'!$D$6:$D$37, 0)) &amp; "_" &amp; $I236, Outputs_published!$D$6:$D$341, 0))</f>
        <v>0</v>
      </c>
      <c r="Q236" s="162">
        <f>INDEX(Outputs_published!Q$6:Q$341, MATCH($E236 &amp; "_" &amp; $F236 &amp; "_" &amp; INDEX('Tariff mapping'!$E$6:$E$37, MATCH('Outputs_pre-361'!$H236, 'Tariff mapping'!$D$6:$D$37, 0)) &amp; "_" &amp; $I236, Outputs_published!$D$6:$D$341, 0))</f>
        <v>0</v>
      </c>
      <c r="R236" s="162">
        <f>INDEX(Outputs_published!R$6:R$341, MATCH($E236 &amp; "_" &amp; $F236 &amp; "_" &amp; INDEX('Tariff mapping'!$E$6:$E$37, MATCH('Outputs_pre-361'!$H236, 'Tariff mapping'!$D$6:$D$37, 0)) &amp; "_" &amp; $I236, Outputs_published!$D$6:$D$341, 0))</f>
        <v>0</v>
      </c>
      <c r="S236" s="162">
        <f>INDEX(Outputs_published!S$6:S$341, MATCH($E236 &amp; "_" &amp; $F236 &amp; "_" &amp; INDEX('Tariff mapping'!$E$6:$E$37, MATCH('Outputs_pre-361'!$H236, 'Tariff mapping'!$D$6:$D$37, 0)) &amp; "_" &amp; $I236, Outputs_published!$D$6:$D$341, 0))</f>
        <v>0</v>
      </c>
      <c r="T236" s="162">
        <f>INDEX(Outputs_published!T$6:T$341, MATCH($E236 &amp; "_" &amp; $F236 &amp; "_" &amp; INDEX('Tariff mapping'!$E$6:$E$37, MATCH('Outputs_pre-361'!$H236, 'Tariff mapping'!$D$6:$D$37, 0)) &amp; "_" &amp; $I236, Outputs_published!$D$6:$D$341, 0))</f>
        <v>0</v>
      </c>
      <c r="U236" s="162">
        <f>INDEX(Outputs_published!U$6:U$341, MATCH($E236 &amp; "_" &amp; $F236 &amp; "_" &amp; INDEX('Tariff mapping'!$E$6:$E$37, MATCH('Outputs_pre-361'!$H236, 'Tariff mapping'!$D$6:$D$37, 0)) &amp; "_" &amp; $I236, Outputs_published!$D$6:$D$341, 0))</f>
        <v>0</v>
      </c>
      <c r="V236" s="162">
        <f>INDEX(Outputs_published!V$6:V$341, MATCH($E236 &amp; "_" &amp; $F236 &amp; "_" &amp; INDEX('Tariff mapping'!$E$6:$E$37, MATCH('Outputs_pre-361'!$H236, 'Tariff mapping'!$D$6:$D$37, 0)) &amp; "_" &amp; $I236, Outputs_published!$D$6:$D$341, 0))</f>
        <v>0</v>
      </c>
      <c r="W236" s="162">
        <f>INDEX(Outputs_published!W$6:W$341, MATCH($E236 &amp; "_" &amp; $F236 &amp; "_" &amp; INDEX('Tariff mapping'!$E$6:$E$37, MATCH('Outputs_pre-361'!$H236, 'Tariff mapping'!$D$6:$D$37, 0)) &amp; "_" &amp; $I236, Outputs_published!$D$6:$D$341, 0))</f>
        <v>0</v>
      </c>
      <c r="X236" s="162">
        <f>INDEX(Outputs_published!X$6:X$341, MATCH($E236 &amp; "_" &amp; $F236 &amp; "_" &amp; INDEX('Tariff mapping'!$E$6:$E$37, MATCH('Outputs_pre-361'!$H236, 'Tariff mapping'!$D$6:$D$37, 0)) &amp; "_" &amp; $I236, Outputs_published!$D$6:$D$341, 0))</f>
        <v>0</v>
      </c>
      <c r="Y236" s="162">
        <f>INDEX(Outputs_published!Y$6:Y$341, MATCH($E236 &amp; "_" &amp; $F236 &amp; "_" &amp; INDEX('Tariff mapping'!$E$6:$E$37, MATCH('Outputs_pre-361'!$H236, 'Tariff mapping'!$D$6:$D$37, 0)) &amp; "_" &amp; $I236, Outputs_published!$D$6:$D$341, 0))</f>
        <v>0</v>
      </c>
      <c r="Z236" s="162">
        <f>INDEX(Outputs_published!Z$6:Z$341, MATCH($E236 &amp; "_" &amp; $F236 &amp; "_" &amp; INDEX('Tariff mapping'!$E$6:$E$37, MATCH('Outputs_pre-361'!$H236, 'Tariff mapping'!$D$6:$D$37, 0)) &amp; "_" &amp; $I236, Outputs_published!$D$6:$D$341, 0))</f>
        <v>0</v>
      </c>
      <c r="AA236" s="162">
        <f>INDEX(Outputs_published!AA$6:AA$341, MATCH($E236 &amp; "_" &amp; $F236 &amp; "_" &amp; INDEX('Tariff mapping'!$E$6:$E$37, MATCH('Outputs_pre-361'!$H236, 'Tariff mapping'!$D$6:$D$37, 0)) &amp; "_" &amp; $I236, Outputs_published!$D$6:$D$341, 0))</f>
        <v>0</v>
      </c>
      <c r="AB236" s="162">
        <f>INDEX(Outputs_published!AB$6:AB$341, MATCH($E236 &amp; "_" &amp; $F236 &amp; "_" &amp; INDEX('Tariff mapping'!$E$6:$E$37, MATCH('Outputs_pre-361'!$H236, 'Tariff mapping'!$D$6:$D$37, 0)) &amp; "_" &amp; $I236, Outputs_published!$D$6:$D$341, 0))</f>
        <v>0</v>
      </c>
      <c r="AC236" s="76"/>
    </row>
    <row r="237" spans="1:29" x14ac:dyDescent="0.35">
      <c r="A237" s="49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162">
        <f>INDEX(Outputs_published!O$6:O$341, MATCH($E237 &amp; "_" &amp; $F237 &amp; "_" &amp; INDEX('Tariff mapping'!$E$6:$E$37, MATCH('Outputs_pre-361'!$H237, 'Tariff mapping'!$D$6:$D$37, 0)) &amp; "_" &amp; $I237, Outputs_published!$D$6:$D$341, 0))</f>
        <v>5.8890000000000002</v>
      </c>
      <c r="P237" s="162">
        <f>INDEX(Outputs_published!P$6:P$341, MATCH($E237 &amp; "_" &amp; $F237 &amp; "_" &amp; INDEX('Tariff mapping'!$E$6:$E$37, MATCH('Outputs_pre-361'!$H237, 'Tariff mapping'!$D$6:$D$37, 0)) &amp; "_" &amp; $I237, Outputs_published!$D$6:$D$341, 0))</f>
        <v>5.0060000000000002</v>
      </c>
      <c r="Q237" s="162">
        <f>INDEX(Outputs_published!Q$6:Q$341, MATCH($E237 &amp; "_" &amp; $F237 &amp; "_" &amp; INDEX('Tariff mapping'!$E$6:$E$37, MATCH('Outputs_pre-361'!$H237, 'Tariff mapping'!$D$6:$D$37, 0)) &amp; "_" &amp; $I237, Outputs_published!$D$6:$D$341, 0))</f>
        <v>3.3340000000000001</v>
      </c>
      <c r="R237" s="162">
        <f>INDEX(Outputs_published!R$6:R$341, MATCH($E237 &amp; "_" &amp; $F237 &amp; "_" &amp; INDEX('Tariff mapping'!$E$6:$E$37, MATCH('Outputs_pre-361'!$H237, 'Tariff mapping'!$D$6:$D$37, 0)) &amp; "_" &amp; $I237, Outputs_published!$D$6:$D$341, 0))</f>
        <v>7.8739999999999997</v>
      </c>
      <c r="S237" s="162">
        <f>INDEX(Outputs_published!S$6:S$341, MATCH($E237 &amp; "_" &amp; $F237 &amp; "_" &amp; INDEX('Tariff mapping'!$E$6:$E$37, MATCH('Outputs_pre-361'!$H237, 'Tariff mapping'!$D$6:$D$37, 0)) &amp; "_" &amp; $I237, Outputs_published!$D$6:$D$341, 0))</f>
        <v>5.859</v>
      </c>
      <c r="T237" s="162">
        <f>INDEX(Outputs_published!T$6:T$341, MATCH($E237 &amp; "_" &amp; $F237 &amp; "_" &amp; INDEX('Tariff mapping'!$E$6:$E$37, MATCH('Outputs_pre-361'!$H237, 'Tariff mapping'!$D$6:$D$37, 0)) &amp; "_" &amp; $I237, Outputs_published!$D$6:$D$341, 0))</f>
        <v>6.1879999999999997</v>
      </c>
      <c r="U237" s="162">
        <f>INDEX(Outputs_published!U$6:U$341, MATCH($E237 &amp; "_" &amp; $F237 &amp; "_" &amp; INDEX('Tariff mapping'!$E$6:$E$37, MATCH('Outputs_pre-361'!$H237, 'Tariff mapping'!$D$6:$D$37, 0)) &amp; "_" &amp; $I237, Outputs_published!$D$6:$D$341, 0))</f>
        <v>7.1180000000000003</v>
      </c>
      <c r="V237" s="162">
        <f>INDEX(Outputs_published!V$6:V$341, MATCH($E237 &amp; "_" &amp; $F237 &amp; "_" &amp; INDEX('Tariff mapping'!$E$6:$E$37, MATCH('Outputs_pre-361'!$H237, 'Tariff mapping'!$D$6:$D$37, 0)) &amp; "_" &amp; $I237, Outputs_published!$D$6:$D$341, 0))</f>
        <v>7.069</v>
      </c>
      <c r="W237" s="162">
        <f>INDEX(Outputs_published!W$6:W$341, MATCH($E237 &amp; "_" &amp; $F237 &amp; "_" &amp; INDEX('Tariff mapping'!$E$6:$E$37, MATCH('Outputs_pre-361'!$H237, 'Tariff mapping'!$D$6:$D$37, 0)) &amp; "_" &amp; $I237, Outputs_published!$D$6:$D$341, 0))</f>
        <v>11.484</v>
      </c>
      <c r="X237" s="162">
        <f>INDEX(Outputs_published!X$6:X$341, MATCH($E237 &amp; "_" &amp; $F237 &amp; "_" &amp; INDEX('Tariff mapping'!$E$6:$E$37, MATCH('Outputs_pre-361'!$H237, 'Tariff mapping'!$D$6:$D$37, 0)) &amp; "_" &amp; $I237, Outputs_published!$D$6:$D$341, 0))</f>
        <v>10.628</v>
      </c>
      <c r="Y237" s="162">
        <f>INDEX(Outputs_published!Y$6:Y$341, MATCH($E237 &amp; "_" &amp; $F237 &amp; "_" &amp; INDEX('Tariff mapping'!$E$6:$E$37, MATCH('Outputs_pre-361'!$H237, 'Tariff mapping'!$D$6:$D$37, 0)) &amp; "_" &amp; $I237, Outputs_published!$D$6:$D$341, 0))</f>
        <v>6.0750000000000002</v>
      </c>
      <c r="Z237" s="162">
        <f>INDEX(Outputs_published!Z$6:Z$341, MATCH($E237 &amp; "_" &amp; $F237 &amp; "_" &amp; INDEX('Tariff mapping'!$E$6:$E$37, MATCH('Outputs_pre-361'!$H237, 'Tariff mapping'!$D$6:$D$37, 0)) &amp; "_" &amp; $I237, Outputs_published!$D$6:$D$341, 0))</f>
        <v>5.1040000000000001</v>
      </c>
      <c r="AA237" s="162">
        <f>INDEX(Outputs_published!AA$6:AA$341, MATCH($E237 &amp; "_" &amp; $F237 &amp; "_" &amp; INDEX('Tariff mapping'!$E$6:$E$37, MATCH('Outputs_pre-361'!$H237, 'Tariff mapping'!$D$6:$D$37, 0)) &amp; "_" &amp; $I237, Outputs_published!$D$6:$D$341, 0))</f>
        <v>9.7219999999999995</v>
      </c>
      <c r="AB237" s="162">
        <f>INDEX(Outputs_published!AB$6:AB$341, MATCH($E237 &amp; "_" &amp; $F237 &amp; "_" &amp; INDEX('Tariff mapping'!$E$6:$E$37, MATCH('Outputs_pre-361'!$H237, 'Tariff mapping'!$D$6:$D$37, 0)) &amp; "_" &amp; $I237, Outputs_published!$D$6:$D$341, 0))</f>
        <v>7.8769999999999998</v>
      </c>
      <c r="AC237" s="76"/>
    </row>
    <row r="238" spans="1:29" x14ac:dyDescent="0.35">
      <c r="A238" s="49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162">
        <f>INDEX(Outputs_published!O$6:O$341, MATCH($E238 &amp; "_" &amp; $F238 &amp; "_" &amp; INDEX('Tariff mapping'!$E$6:$E$37, MATCH('Outputs_pre-361'!$H238, 'Tariff mapping'!$D$6:$D$37, 0)) &amp; "_" &amp; $I238, Outputs_published!$D$6:$D$341, 0))</f>
        <v>1.206</v>
      </c>
      <c r="P238" s="162">
        <f>INDEX(Outputs_published!P$6:P$341, MATCH($E238 &amp; "_" &amp; $F238 &amp; "_" &amp; INDEX('Tariff mapping'!$E$6:$E$37, MATCH('Outputs_pre-361'!$H238, 'Tariff mapping'!$D$6:$D$37, 0)) &amp; "_" &amp; $I238, Outputs_published!$D$6:$D$341, 0))</f>
        <v>1.1890000000000001</v>
      </c>
      <c r="Q238" s="162">
        <f>INDEX(Outputs_published!Q$6:Q$341, MATCH($E238 &amp; "_" &amp; $F238 &amp; "_" &amp; INDEX('Tariff mapping'!$E$6:$E$37, MATCH('Outputs_pre-361'!$H238, 'Tariff mapping'!$D$6:$D$37, 0)) &amp; "_" &amp; $I238, Outputs_published!$D$6:$D$341, 0))</f>
        <v>1.0960000000000001</v>
      </c>
      <c r="R238" s="162">
        <f>INDEX(Outputs_published!R$6:R$341, MATCH($E238 &amp; "_" &amp; $F238 &amp; "_" &amp; INDEX('Tariff mapping'!$E$6:$E$37, MATCH('Outputs_pre-361'!$H238, 'Tariff mapping'!$D$6:$D$37, 0)) &amp; "_" &amp; $I238, Outputs_published!$D$6:$D$341, 0))</f>
        <v>2.0209999999999999</v>
      </c>
      <c r="S238" s="162">
        <f>INDEX(Outputs_published!S$6:S$341, MATCH($E238 &amp; "_" &amp; $F238 &amp; "_" &amp; INDEX('Tariff mapping'!$E$6:$E$37, MATCH('Outputs_pre-361'!$H238, 'Tariff mapping'!$D$6:$D$37, 0)) &amp; "_" &amp; $I238, Outputs_published!$D$6:$D$341, 0))</f>
        <v>0.91600000000000004</v>
      </c>
      <c r="T238" s="162">
        <f>INDEX(Outputs_published!T$6:T$341, MATCH($E238 &amp; "_" &amp; $F238 &amp; "_" &amp; INDEX('Tariff mapping'!$E$6:$E$37, MATCH('Outputs_pre-361'!$H238, 'Tariff mapping'!$D$6:$D$37, 0)) &amp; "_" &amp; $I238, Outputs_published!$D$6:$D$341, 0))</f>
        <v>1.2370000000000001</v>
      </c>
      <c r="U238" s="162">
        <f>INDEX(Outputs_published!U$6:U$341, MATCH($E238 &amp; "_" &amp; $F238 &amp; "_" &amp; INDEX('Tariff mapping'!$E$6:$E$37, MATCH('Outputs_pre-361'!$H238, 'Tariff mapping'!$D$6:$D$37, 0)) &amp; "_" &amp; $I238, Outputs_published!$D$6:$D$341, 0))</f>
        <v>1.8360000000000001</v>
      </c>
      <c r="V238" s="162">
        <f>INDEX(Outputs_published!V$6:V$341, MATCH($E238 &amp; "_" &amp; $F238 &amp; "_" &amp; INDEX('Tariff mapping'!$E$6:$E$37, MATCH('Outputs_pre-361'!$H238, 'Tariff mapping'!$D$6:$D$37, 0)) &amp; "_" &amp; $I238, Outputs_published!$D$6:$D$341, 0))</f>
        <v>0.66100000000000003</v>
      </c>
      <c r="W238" s="162">
        <f>INDEX(Outputs_published!W$6:W$341, MATCH($E238 &amp; "_" &amp; $F238 &amp; "_" &amp; INDEX('Tariff mapping'!$E$6:$E$37, MATCH('Outputs_pre-361'!$H238, 'Tariff mapping'!$D$6:$D$37, 0)) &amp; "_" &amp; $I238, Outputs_published!$D$6:$D$341, 0))</f>
        <v>0.82199999999999995</v>
      </c>
      <c r="X238" s="162">
        <f>INDEX(Outputs_published!X$6:X$341, MATCH($E238 &amp; "_" &amp; $F238 &amp; "_" &amp; INDEX('Tariff mapping'!$E$6:$E$37, MATCH('Outputs_pre-361'!$H238, 'Tariff mapping'!$D$6:$D$37, 0)) &amp; "_" &amp; $I238, Outputs_published!$D$6:$D$341, 0))</f>
        <v>0.48399999999999999</v>
      </c>
      <c r="Y238" s="162">
        <f>INDEX(Outputs_published!Y$6:Y$341, MATCH($E238 &amp; "_" &amp; $F238 &amp; "_" &amp; INDEX('Tariff mapping'!$E$6:$E$37, MATCH('Outputs_pre-361'!$H238, 'Tariff mapping'!$D$6:$D$37, 0)) &amp; "_" &amp; $I238, Outputs_published!$D$6:$D$341, 0))</f>
        <v>1.298</v>
      </c>
      <c r="Z238" s="162">
        <f>INDEX(Outputs_published!Z$6:Z$341, MATCH($E238 &amp; "_" &amp; $F238 &amp; "_" &amp; INDEX('Tariff mapping'!$E$6:$E$37, MATCH('Outputs_pre-361'!$H238, 'Tariff mapping'!$D$6:$D$37, 0)) &amp; "_" &amp; $I238, Outputs_published!$D$6:$D$341, 0))</f>
        <v>1.2609999999999999</v>
      </c>
      <c r="AA238" s="162">
        <f>INDEX(Outputs_published!AA$6:AA$341, MATCH($E238 &amp; "_" &amp; $F238 &amp; "_" &amp; INDEX('Tariff mapping'!$E$6:$E$37, MATCH('Outputs_pre-361'!$H238, 'Tariff mapping'!$D$6:$D$37, 0)) &amp; "_" &amp; $I238, Outputs_published!$D$6:$D$341, 0))</f>
        <v>1.2889999999999999</v>
      </c>
      <c r="AB238" s="162">
        <f>INDEX(Outputs_published!AB$6:AB$341, MATCH($E238 &amp; "_" &amp; $F238 &amp; "_" &amp; INDEX('Tariff mapping'!$E$6:$E$37, MATCH('Outputs_pre-361'!$H238, 'Tariff mapping'!$D$6:$D$37, 0)) &amp; "_" &amp; $I238, Outputs_published!$D$6:$D$341, 0))</f>
        <v>1.4690000000000001</v>
      </c>
      <c r="AC238" s="76"/>
    </row>
    <row r="239" spans="1:29" x14ac:dyDescent="0.35">
      <c r="A239" s="49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162">
        <f>INDEX(Outputs_published!O$6:O$341, MATCH($E239 &amp; "_" &amp; $F239 &amp; "_" &amp; INDEX('Tariff mapping'!$E$6:$E$37, MATCH('Outputs_pre-361'!$H239, 'Tariff mapping'!$D$6:$D$37, 0)) &amp; "_" &amp; $I239, Outputs_published!$D$6:$D$341, 0))</f>
        <v>0.44</v>
      </c>
      <c r="P239" s="162">
        <f>INDEX(Outputs_published!P$6:P$341, MATCH($E239 &amp; "_" &amp; $F239 &amp; "_" &amp; INDEX('Tariff mapping'!$E$6:$E$37, MATCH('Outputs_pre-361'!$H239, 'Tariff mapping'!$D$6:$D$37, 0)) &amp; "_" &amp; $I239, Outputs_published!$D$6:$D$341, 0))</f>
        <v>0.755</v>
      </c>
      <c r="Q239" s="162">
        <f>INDEX(Outputs_published!Q$6:Q$341, MATCH($E239 &amp; "_" &amp; $F239 &amp; "_" &amp; INDEX('Tariff mapping'!$E$6:$E$37, MATCH('Outputs_pre-361'!$H239, 'Tariff mapping'!$D$6:$D$37, 0)) &amp; "_" &amp; $I239, Outputs_published!$D$6:$D$341, 0))</f>
        <v>0.66200000000000003</v>
      </c>
      <c r="R239" s="162">
        <f>INDEX(Outputs_published!R$6:R$341, MATCH($E239 &amp; "_" &amp; $F239 &amp; "_" &amp; INDEX('Tariff mapping'!$E$6:$E$37, MATCH('Outputs_pre-361'!$H239, 'Tariff mapping'!$D$6:$D$37, 0)) &amp; "_" &amp; $I239, Outputs_published!$D$6:$D$341, 0))</f>
        <v>1.4410000000000001</v>
      </c>
      <c r="S239" s="162">
        <f>INDEX(Outputs_published!S$6:S$341, MATCH($E239 &amp; "_" &amp; $F239 &amp; "_" &amp; INDEX('Tariff mapping'!$E$6:$E$37, MATCH('Outputs_pre-361'!$H239, 'Tariff mapping'!$D$6:$D$37, 0)) &amp; "_" &amp; $I239, Outputs_published!$D$6:$D$341, 0))</f>
        <v>0.32600000000000001</v>
      </c>
      <c r="T239" s="162">
        <f>INDEX(Outputs_published!T$6:T$341, MATCH($E239 &amp; "_" &amp; $F239 &amp; "_" &amp; INDEX('Tariff mapping'!$E$6:$E$37, MATCH('Outputs_pre-361'!$H239, 'Tariff mapping'!$D$6:$D$37, 0)) &amp; "_" &amp; $I239, Outputs_published!$D$6:$D$341, 0))</f>
        <v>0.71299999999999997</v>
      </c>
      <c r="U239" s="162">
        <f>INDEX(Outputs_published!U$6:U$341, MATCH($E239 &amp; "_" &amp; $F239 &amp; "_" &amp; INDEX('Tariff mapping'!$E$6:$E$37, MATCH('Outputs_pre-361'!$H239, 'Tariff mapping'!$D$6:$D$37, 0)) &amp; "_" &amp; $I239, Outputs_published!$D$6:$D$341, 0))</f>
        <v>0.96899999999999997</v>
      </c>
      <c r="V239" s="162">
        <f>INDEX(Outputs_published!V$6:V$341, MATCH($E239 &amp; "_" &amp; $F239 &amp; "_" &amp; INDEX('Tariff mapping'!$E$6:$E$37, MATCH('Outputs_pre-361'!$H239, 'Tariff mapping'!$D$6:$D$37, 0)) &amp; "_" &amp; $I239, Outputs_published!$D$6:$D$341, 0))</f>
        <v>0</v>
      </c>
      <c r="W239" s="162">
        <f>INDEX(Outputs_published!W$6:W$341, MATCH($E239 &amp; "_" &amp; $F239 &amp; "_" &amp; INDEX('Tariff mapping'!$E$6:$E$37, MATCH('Outputs_pre-361'!$H239, 'Tariff mapping'!$D$6:$D$37, 0)) &amp; "_" &amp; $I239, Outputs_published!$D$6:$D$341, 0))</f>
        <v>0.45300000000000001</v>
      </c>
      <c r="X239" s="162">
        <f>INDEX(Outputs_published!X$6:X$341, MATCH($E239 &amp; "_" &amp; $F239 &amp; "_" &amp; INDEX('Tariff mapping'!$E$6:$E$37, MATCH('Outputs_pre-361'!$H239, 'Tariff mapping'!$D$6:$D$37, 0)) &amp; "_" &amp; $I239, Outputs_published!$D$6:$D$341, 0))</f>
        <v>0.17799999999999999</v>
      </c>
      <c r="Y239" s="162">
        <f>INDEX(Outputs_published!Y$6:Y$341, MATCH($E239 &amp; "_" &amp; $F239 &amp; "_" &amp; INDEX('Tariff mapping'!$E$6:$E$37, MATCH('Outputs_pre-361'!$H239, 'Tariff mapping'!$D$6:$D$37, 0)) &amp; "_" &amp; $I239, Outputs_published!$D$6:$D$341, 0))</f>
        <v>0.65</v>
      </c>
      <c r="Z239" s="162">
        <f>INDEX(Outputs_published!Z$6:Z$341, MATCH($E239 &amp; "_" &amp; $F239 &amp; "_" &amp; INDEX('Tariff mapping'!$E$6:$E$37, MATCH('Outputs_pre-361'!$H239, 'Tariff mapping'!$D$6:$D$37, 0)) &amp; "_" &amp; $I239, Outputs_published!$D$6:$D$341, 0))</f>
        <v>0.77400000000000002</v>
      </c>
      <c r="AA239" s="162">
        <f>INDEX(Outputs_published!AA$6:AA$341, MATCH($E239 &amp; "_" &amp; $F239 &amp; "_" &amp; INDEX('Tariff mapping'!$E$6:$E$37, MATCH('Outputs_pre-361'!$H239, 'Tariff mapping'!$D$6:$D$37, 0)) &amp; "_" &amp; $I239, Outputs_published!$D$6:$D$341, 0))</f>
        <v>0.89300000000000002</v>
      </c>
      <c r="AB239" s="162">
        <f>INDEX(Outputs_published!AB$6:AB$341, MATCH($E239 &amp; "_" &amp; $F239 &amp; "_" &amp; INDEX('Tariff mapping'!$E$6:$E$37, MATCH('Outputs_pre-361'!$H239, 'Tariff mapping'!$D$6:$D$37, 0)) &amp; "_" &amp; $I239, Outputs_published!$D$6:$D$341, 0))</f>
        <v>0.96099999999999997</v>
      </c>
      <c r="AC239" s="76"/>
    </row>
    <row r="240" spans="1:29" x14ac:dyDescent="0.35">
      <c r="A240" s="49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162">
        <f>INDEX(Outputs_published!O$6:O$341, MATCH($E240 &amp; "_" &amp; $F240 &amp; "_" &amp; INDEX('Tariff mapping'!$E$6:$E$37, MATCH('Outputs_pre-361'!$H240, 'Tariff mapping'!$D$6:$D$37, 0)) &amp; "_" &amp; $I240, Outputs_published!$D$6:$D$341, 0))</f>
        <v>0</v>
      </c>
      <c r="P240" s="162">
        <f>INDEX(Outputs_published!P$6:P$341, MATCH($E240 &amp; "_" &amp; $F240 &amp; "_" &amp; INDEX('Tariff mapping'!$E$6:$E$37, MATCH('Outputs_pre-361'!$H240, 'Tariff mapping'!$D$6:$D$37, 0)) &amp; "_" &amp; $I240, Outputs_published!$D$6:$D$341, 0))</f>
        <v>0</v>
      </c>
      <c r="Q240" s="162">
        <f>INDEX(Outputs_published!Q$6:Q$341, MATCH($E240 &amp; "_" &amp; $F240 &amp; "_" &amp; INDEX('Tariff mapping'!$E$6:$E$37, MATCH('Outputs_pre-361'!$H240, 'Tariff mapping'!$D$6:$D$37, 0)) &amp; "_" &amp; $I240, Outputs_published!$D$6:$D$341, 0))</f>
        <v>0</v>
      </c>
      <c r="R240" s="162">
        <f>INDEX(Outputs_published!R$6:R$341, MATCH($E240 &amp; "_" &amp; $F240 &amp; "_" &amp; INDEX('Tariff mapping'!$E$6:$E$37, MATCH('Outputs_pre-361'!$H240, 'Tariff mapping'!$D$6:$D$37, 0)) &amp; "_" &amp; $I240, Outputs_published!$D$6:$D$341, 0))</f>
        <v>0</v>
      </c>
      <c r="S240" s="162">
        <f>INDEX(Outputs_published!S$6:S$341, MATCH($E240 &amp; "_" &amp; $F240 &amp; "_" &amp; INDEX('Tariff mapping'!$E$6:$E$37, MATCH('Outputs_pre-361'!$H240, 'Tariff mapping'!$D$6:$D$37, 0)) &amp; "_" &amp; $I240, Outputs_published!$D$6:$D$341, 0))</f>
        <v>0</v>
      </c>
      <c r="T240" s="162">
        <f>INDEX(Outputs_published!T$6:T$341, MATCH($E240 &amp; "_" &amp; $F240 &amp; "_" &amp; INDEX('Tariff mapping'!$E$6:$E$37, MATCH('Outputs_pre-361'!$H240, 'Tariff mapping'!$D$6:$D$37, 0)) &amp; "_" &amp; $I240, Outputs_published!$D$6:$D$341, 0))</f>
        <v>0</v>
      </c>
      <c r="U240" s="162">
        <f>INDEX(Outputs_published!U$6:U$341, MATCH($E240 &amp; "_" &amp; $F240 &amp; "_" &amp; INDEX('Tariff mapping'!$E$6:$E$37, MATCH('Outputs_pre-361'!$H240, 'Tariff mapping'!$D$6:$D$37, 0)) &amp; "_" &amp; $I240, Outputs_published!$D$6:$D$341, 0))</f>
        <v>0</v>
      </c>
      <c r="V240" s="162">
        <f>INDEX(Outputs_published!V$6:V$341, MATCH($E240 &amp; "_" &amp; $F240 &amp; "_" &amp; INDEX('Tariff mapping'!$E$6:$E$37, MATCH('Outputs_pre-361'!$H240, 'Tariff mapping'!$D$6:$D$37, 0)) &amp; "_" &amp; $I240, Outputs_published!$D$6:$D$341, 0))</f>
        <v>0</v>
      </c>
      <c r="W240" s="162">
        <f>INDEX(Outputs_published!W$6:W$341, MATCH($E240 &amp; "_" &amp; $F240 &amp; "_" &amp; INDEX('Tariff mapping'!$E$6:$E$37, MATCH('Outputs_pre-361'!$H240, 'Tariff mapping'!$D$6:$D$37, 0)) &amp; "_" &amp; $I240, Outputs_published!$D$6:$D$341, 0))</f>
        <v>0</v>
      </c>
      <c r="X240" s="162">
        <f>INDEX(Outputs_published!X$6:X$341, MATCH($E240 &amp; "_" &amp; $F240 &amp; "_" &amp; INDEX('Tariff mapping'!$E$6:$E$37, MATCH('Outputs_pre-361'!$H240, 'Tariff mapping'!$D$6:$D$37, 0)) &amp; "_" &amp; $I240, Outputs_published!$D$6:$D$341, 0))</f>
        <v>0</v>
      </c>
      <c r="Y240" s="162">
        <f>INDEX(Outputs_published!Y$6:Y$341, MATCH($E240 &amp; "_" &amp; $F240 &amp; "_" &amp; INDEX('Tariff mapping'!$E$6:$E$37, MATCH('Outputs_pre-361'!$H240, 'Tariff mapping'!$D$6:$D$37, 0)) &amp; "_" &amp; $I240, Outputs_published!$D$6:$D$341, 0))</f>
        <v>0</v>
      </c>
      <c r="Z240" s="162">
        <f>INDEX(Outputs_published!Z$6:Z$341, MATCH($E240 &amp; "_" &amp; $F240 &amp; "_" &amp; INDEX('Tariff mapping'!$E$6:$E$37, MATCH('Outputs_pre-361'!$H240, 'Tariff mapping'!$D$6:$D$37, 0)) &amp; "_" &amp; $I240, Outputs_published!$D$6:$D$341, 0))</f>
        <v>0</v>
      </c>
      <c r="AA240" s="162">
        <f>INDEX(Outputs_published!AA$6:AA$341, MATCH($E240 &amp; "_" &amp; $F240 &amp; "_" &amp; INDEX('Tariff mapping'!$E$6:$E$37, MATCH('Outputs_pre-361'!$H240, 'Tariff mapping'!$D$6:$D$37, 0)) &amp; "_" &amp; $I240, Outputs_published!$D$6:$D$341, 0))</f>
        <v>0</v>
      </c>
      <c r="AB240" s="162">
        <f>INDEX(Outputs_published!AB$6:AB$341, MATCH($E240 &amp; "_" &amp; $F240 &amp; "_" &amp; INDEX('Tariff mapping'!$E$6:$E$37, MATCH('Outputs_pre-361'!$H240, 'Tariff mapping'!$D$6:$D$37, 0)) &amp; "_" &amp; $I240, Outputs_published!$D$6:$D$341, 0))</f>
        <v>0</v>
      </c>
      <c r="AC240" s="76"/>
    </row>
    <row r="241" spans="1:29" x14ac:dyDescent="0.35">
      <c r="A241" s="49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162">
        <f>INDEX(Outputs_published!O$6:O$341, MATCH($E241 &amp; "_" &amp; $F241 &amp; "_" &amp; INDEX('Tariff mapping'!$E$6:$E$37, MATCH('Outputs_pre-361'!$H241, 'Tariff mapping'!$D$6:$D$37, 0)) &amp; "_" &amp; $I241, Outputs_published!$D$6:$D$341, 0))</f>
        <v>0</v>
      </c>
      <c r="P241" s="162">
        <f>INDEX(Outputs_published!P$6:P$341, MATCH($E241 &amp; "_" &amp; $F241 &amp; "_" &amp; INDEX('Tariff mapping'!$E$6:$E$37, MATCH('Outputs_pre-361'!$H241, 'Tariff mapping'!$D$6:$D$37, 0)) &amp; "_" &amp; $I241, Outputs_published!$D$6:$D$341, 0))</f>
        <v>0</v>
      </c>
      <c r="Q241" s="162">
        <f>INDEX(Outputs_published!Q$6:Q$341, MATCH($E241 &amp; "_" &amp; $F241 &amp; "_" &amp; INDEX('Tariff mapping'!$E$6:$E$37, MATCH('Outputs_pre-361'!$H241, 'Tariff mapping'!$D$6:$D$37, 0)) &amp; "_" &amp; $I241, Outputs_published!$D$6:$D$341, 0))</f>
        <v>0</v>
      </c>
      <c r="R241" s="162">
        <f>INDEX(Outputs_published!R$6:R$341, MATCH($E241 &amp; "_" &amp; $F241 &amp; "_" &amp; INDEX('Tariff mapping'!$E$6:$E$37, MATCH('Outputs_pre-361'!$H241, 'Tariff mapping'!$D$6:$D$37, 0)) &amp; "_" &amp; $I241, Outputs_published!$D$6:$D$341, 0))</f>
        <v>0</v>
      </c>
      <c r="S241" s="162">
        <f>INDEX(Outputs_published!S$6:S$341, MATCH($E241 &amp; "_" &amp; $F241 &amp; "_" &amp; INDEX('Tariff mapping'!$E$6:$E$37, MATCH('Outputs_pre-361'!$H241, 'Tariff mapping'!$D$6:$D$37, 0)) &amp; "_" &amp; $I241, Outputs_published!$D$6:$D$341, 0))</f>
        <v>0</v>
      </c>
      <c r="T241" s="162">
        <f>INDEX(Outputs_published!T$6:T$341, MATCH($E241 &amp; "_" &amp; $F241 &amp; "_" &amp; INDEX('Tariff mapping'!$E$6:$E$37, MATCH('Outputs_pre-361'!$H241, 'Tariff mapping'!$D$6:$D$37, 0)) &amp; "_" &amp; $I241, Outputs_published!$D$6:$D$341, 0))</f>
        <v>0</v>
      </c>
      <c r="U241" s="162">
        <f>INDEX(Outputs_published!U$6:U$341, MATCH($E241 &amp; "_" &amp; $F241 &amp; "_" &amp; INDEX('Tariff mapping'!$E$6:$E$37, MATCH('Outputs_pre-361'!$H241, 'Tariff mapping'!$D$6:$D$37, 0)) &amp; "_" &amp; $I241, Outputs_published!$D$6:$D$341, 0))</f>
        <v>0</v>
      </c>
      <c r="V241" s="162">
        <f>INDEX(Outputs_published!V$6:V$341, MATCH($E241 &amp; "_" &amp; $F241 &amp; "_" &amp; INDEX('Tariff mapping'!$E$6:$E$37, MATCH('Outputs_pre-361'!$H241, 'Tariff mapping'!$D$6:$D$37, 0)) &amp; "_" &amp; $I241, Outputs_published!$D$6:$D$341, 0))</f>
        <v>0</v>
      </c>
      <c r="W241" s="162">
        <f>INDEX(Outputs_published!W$6:W$341, MATCH($E241 &amp; "_" &amp; $F241 &amp; "_" &amp; INDEX('Tariff mapping'!$E$6:$E$37, MATCH('Outputs_pre-361'!$H241, 'Tariff mapping'!$D$6:$D$37, 0)) &amp; "_" &amp; $I241, Outputs_published!$D$6:$D$341, 0))</f>
        <v>0</v>
      </c>
      <c r="X241" s="162">
        <f>INDEX(Outputs_published!X$6:X$341, MATCH($E241 &amp; "_" &amp; $F241 &amp; "_" &amp; INDEX('Tariff mapping'!$E$6:$E$37, MATCH('Outputs_pre-361'!$H241, 'Tariff mapping'!$D$6:$D$37, 0)) &amp; "_" &amp; $I241, Outputs_published!$D$6:$D$341, 0))</f>
        <v>0</v>
      </c>
      <c r="Y241" s="162">
        <f>INDEX(Outputs_published!Y$6:Y$341, MATCH($E241 &amp; "_" &amp; $F241 &amp; "_" &amp; INDEX('Tariff mapping'!$E$6:$E$37, MATCH('Outputs_pre-361'!$H241, 'Tariff mapping'!$D$6:$D$37, 0)) &amp; "_" &amp; $I241, Outputs_published!$D$6:$D$341, 0))</f>
        <v>0</v>
      </c>
      <c r="Z241" s="162">
        <f>INDEX(Outputs_published!Z$6:Z$341, MATCH($E241 &amp; "_" &amp; $F241 &amp; "_" &amp; INDEX('Tariff mapping'!$E$6:$E$37, MATCH('Outputs_pre-361'!$H241, 'Tariff mapping'!$D$6:$D$37, 0)) &amp; "_" &amp; $I241, Outputs_published!$D$6:$D$341, 0))</f>
        <v>0</v>
      </c>
      <c r="AA241" s="162">
        <f>INDEX(Outputs_published!AA$6:AA$341, MATCH($E241 &amp; "_" &amp; $F241 &amp; "_" &amp; INDEX('Tariff mapping'!$E$6:$E$37, MATCH('Outputs_pre-361'!$H241, 'Tariff mapping'!$D$6:$D$37, 0)) &amp; "_" &amp; $I241, Outputs_published!$D$6:$D$341, 0))</f>
        <v>0</v>
      </c>
      <c r="AB241" s="162">
        <f>INDEX(Outputs_published!AB$6:AB$341, MATCH($E241 &amp; "_" &amp; $F241 &amp; "_" &amp; INDEX('Tariff mapping'!$E$6:$E$37, MATCH('Outputs_pre-361'!$H241, 'Tariff mapping'!$D$6:$D$37, 0)) &amp; "_" &amp; $I241, Outputs_published!$D$6:$D$341, 0))</f>
        <v>0</v>
      </c>
      <c r="AC241" s="76"/>
    </row>
    <row r="242" spans="1:29" x14ac:dyDescent="0.35">
      <c r="A242" s="49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162">
        <f>INDEX(Outputs_published!O$6:O$341, MATCH($E242 &amp; "_" &amp; $F242 &amp; "_" &amp; INDEX('Tariff mapping'!$E$6:$E$37, MATCH('Outputs_pre-361'!$H242, 'Tariff mapping'!$D$6:$D$37, 0)) &amp; "_" &amp; $I242, Outputs_published!$D$6:$D$341, 0))</f>
        <v>0</v>
      </c>
      <c r="P242" s="162">
        <f>INDEX(Outputs_published!P$6:P$341, MATCH($E242 &amp; "_" &amp; $F242 &amp; "_" &amp; INDEX('Tariff mapping'!$E$6:$E$37, MATCH('Outputs_pre-361'!$H242, 'Tariff mapping'!$D$6:$D$37, 0)) &amp; "_" &amp; $I242, Outputs_published!$D$6:$D$341, 0))</f>
        <v>0</v>
      </c>
      <c r="Q242" s="162">
        <f>INDEX(Outputs_published!Q$6:Q$341, MATCH($E242 &amp; "_" &amp; $F242 &amp; "_" &amp; INDEX('Tariff mapping'!$E$6:$E$37, MATCH('Outputs_pre-361'!$H242, 'Tariff mapping'!$D$6:$D$37, 0)) &amp; "_" &amp; $I242, Outputs_published!$D$6:$D$341, 0))</f>
        <v>0</v>
      </c>
      <c r="R242" s="162">
        <f>INDEX(Outputs_published!R$6:R$341, MATCH($E242 &amp; "_" &amp; $F242 &amp; "_" &amp; INDEX('Tariff mapping'!$E$6:$E$37, MATCH('Outputs_pre-361'!$H242, 'Tariff mapping'!$D$6:$D$37, 0)) &amp; "_" &amp; $I242, Outputs_published!$D$6:$D$341, 0))</f>
        <v>0</v>
      </c>
      <c r="S242" s="162">
        <f>INDEX(Outputs_published!S$6:S$341, MATCH($E242 &amp; "_" &amp; $F242 &amp; "_" &amp; INDEX('Tariff mapping'!$E$6:$E$37, MATCH('Outputs_pre-361'!$H242, 'Tariff mapping'!$D$6:$D$37, 0)) &amp; "_" &amp; $I242, Outputs_published!$D$6:$D$341, 0))</f>
        <v>0</v>
      </c>
      <c r="T242" s="162">
        <f>INDEX(Outputs_published!T$6:T$341, MATCH($E242 &amp; "_" &amp; $F242 &amp; "_" &amp; INDEX('Tariff mapping'!$E$6:$E$37, MATCH('Outputs_pre-361'!$H242, 'Tariff mapping'!$D$6:$D$37, 0)) &amp; "_" &amp; $I242, Outputs_published!$D$6:$D$341, 0))</f>
        <v>0</v>
      </c>
      <c r="U242" s="162">
        <f>INDEX(Outputs_published!U$6:U$341, MATCH($E242 &amp; "_" &amp; $F242 &amp; "_" &amp; INDEX('Tariff mapping'!$E$6:$E$37, MATCH('Outputs_pre-361'!$H242, 'Tariff mapping'!$D$6:$D$37, 0)) &amp; "_" &amp; $I242, Outputs_published!$D$6:$D$341, 0))</f>
        <v>0</v>
      </c>
      <c r="V242" s="162">
        <f>INDEX(Outputs_published!V$6:V$341, MATCH($E242 &amp; "_" &amp; $F242 &amp; "_" &amp; INDEX('Tariff mapping'!$E$6:$E$37, MATCH('Outputs_pre-361'!$H242, 'Tariff mapping'!$D$6:$D$37, 0)) &amp; "_" &amp; $I242, Outputs_published!$D$6:$D$341, 0))</f>
        <v>0</v>
      </c>
      <c r="W242" s="162">
        <f>INDEX(Outputs_published!W$6:W$341, MATCH($E242 &amp; "_" &amp; $F242 &amp; "_" &amp; INDEX('Tariff mapping'!$E$6:$E$37, MATCH('Outputs_pre-361'!$H242, 'Tariff mapping'!$D$6:$D$37, 0)) &amp; "_" &amp; $I242, Outputs_published!$D$6:$D$341, 0))</f>
        <v>0</v>
      </c>
      <c r="X242" s="162">
        <f>INDEX(Outputs_published!X$6:X$341, MATCH($E242 &amp; "_" &amp; $F242 &amp; "_" &amp; INDEX('Tariff mapping'!$E$6:$E$37, MATCH('Outputs_pre-361'!$H242, 'Tariff mapping'!$D$6:$D$37, 0)) &amp; "_" &amp; $I242, Outputs_published!$D$6:$D$341, 0))</f>
        <v>0</v>
      </c>
      <c r="Y242" s="162">
        <f>INDEX(Outputs_published!Y$6:Y$341, MATCH($E242 &amp; "_" &amp; $F242 &amp; "_" &amp; INDEX('Tariff mapping'!$E$6:$E$37, MATCH('Outputs_pre-361'!$H242, 'Tariff mapping'!$D$6:$D$37, 0)) &amp; "_" &amp; $I242, Outputs_published!$D$6:$D$341, 0))</f>
        <v>0</v>
      </c>
      <c r="Z242" s="162">
        <f>INDEX(Outputs_published!Z$6:Z$341, MATCH($E242 &amp; "_" &amp; $F242 &amp; "_" &amp; INDEX('Tariff mapping'!$E$6:$E$37, MATCH('Outputs_pre-361'!$H242, 'Tariff mapping'!$D$6:$D$37, 0)) &amp; "_" &amp; $I242, Outputs_published!$D$6:$D$341, 0))</f>
        <v>0</v>
      </c>
      <c r="AA242" s="162">
        <f>INDEX(Outputs_published!AA$6:AA$341, MATCH($E242 &amp; "_" &amp; $F242 &amp; "_" &amp; INDEX('Tariff mapping'!$E$6:$E$37, MATCH('Outputs_pre-361'!$H242, 'Tariff mapping'!$D$6:$D$37, 0)) &amp; "_" &amp; $I242, Outputs_published!$D$6:$D$341, 0))</f>
        <v>0</v>
      </c>
      <c r="AB242" s="162">
        <f>INDEX(Outputs_published!AB$6:AB$341, MATCH($E242 &amp; "_" &amp; $F242 &amp; "_" &amp; INDEX('Tariff mapping'!$E$6:$E$37, MATCH('Outputs_pre-361'!$H242, 'Tariff mapping'!$D$6:$D$37, 0)) &amp; "_" &amp; $I242, Outputs_published!$D$6:$D$341, 0))</f>
        <v>0</v>
      </c>
      <c r="AC242" s="76"/>
    </row>
    <row r="243" spans="1:29" x14ac:dyDescent="0.35">
      <c r="A243" s="49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162">
        <f>INDEX(Outputs_published!O$6:O$341, MATCH($E243 &amp; "_" &amp; $F243 &amp; "_" &amp; INDEX('Tariff mapping'!$E$6:$E$37, MATCH('Outputs_pre-361'!$H243, 'Tariff mapping'!$D$6:$D$37, 0)) &amp; "_" &amp; $I243, Outputs_published!$D$6:$D$341, 0))</f>
        <v>0</v>
      </c>
      <c r="P243" s="162">
        <f>INDEX(Outputs_published!P$6:P$341, MATCH($E243 &amp; "_" &amp; $F243 &amp; "_" &amp; INDEX('Tariff mapping'!$E$6:$E$37, MATCH('Outputs_pre-361'!$H243, 'Tariff mapping'!$D$6:$D$37, 0)) &amp; "_" &amp; $I243, Outputs_published!$D$6:$D$341, 0))</f>
        <v>0</v>
      </c>
      <c r="Q243" s="162">
        <f>INDEX(Outputs_published!Q$6:Q$341, MATCH($E243 &amp; "_" &amp; $F243 &amp; "_" &amp; INDEX('Tariff mapping'!$E$6:$E$37, MATCH('Outputs_pre-361'!$H243, 'Tariff mapping'!$D$6:$D$37, 0)) &amp; "_" &amp; $I243, Outputs_published!$D$6:$D$341, 0))</f>
        <v>0</v>
      </c>
      <c r="R243" s="162">
        <f>INDEX(Outputs_published!R$6:R$341, MATCH($E243 &amp; "_" &amp; $F243 &amp; "_" &amp; INDEX('Tariff mapping'!$E$6:$E$37, MATCH('Outputs_pre-361'!$H243, 'Tariff mapping'!$D$6:$D$37, 0)) &amp; "_" &amp; $I243, Outputs_published!$D$6:$D$341, 0))</f>
        <v>0</v>
      </c>
      <c r="S243" s="162">
        <f>INDEX(Outputs_published!S$6:S$341, MATCH($E243 &amp; "_" &amp; $F243 &amp; "_" &amp; INDEX('Tariff mapping'!$E$6:$E$37, MATCH('Outputs_pre-361'!$H243, 'Tariff mapping'!$D$6:$D$37, 0)) &amp; "_" &amp; $I243, Outputs_published!$D$6:$D$341, 0))</f>
        <v>0</v>
      </c>
      <c r="T243" s="162">
        <f>INDEX(Outputs_published!T$6:T$341, MATCH($E243 &amp; "_" &amp; $F243 &amp; "_" &amp; INDEX('Tariff mapping'!$E$6:$E$37, MATCH('Outputs_pre-361'!$H243, 'Tariff mapping'!$D$6:$D$37, 0)) &amp; "_" &amp; $I243, Outputs_published!$D$6:$D$341, 0))</f>
        <v>0</v>
      </c>
      <c r="U243" s="162">
        <f>INDEX(Outputs_published!U$6:U$341, MATCH($E243 &amp; "_" &amp; $F243 &amp; "_" &amp; INDEX('Tariff mapping'!$E$6:$E$37, MATCH('Outputs_pre-361'!$H243, 'Tariff mapping'!$D$6:$D$37, 0)) &amp; "_" &amp; $I243, Outputs_published!$D$6:$D$341, 0))</f>
        <v>0</v>
      </c>
      <c r="V243" s="162">
        <f>INDEX(Outputs_published!V$6:V$341, MATCH($E243 &amp; "_" &amp; $F243 &amp; "_" &amp; INDEX('Tariff mapping'!$E$6:$E$37, MATCH('Outputs_pre-361'!$H243, 'Tariff mapping'!$D$6:$D$37, 0)) &amp; "_" &amp; $I243, Outputs_published!$D$6:$D$341, 0))</f>
        <v>0</v>
      </c>
      <c r="W243" s="162">
        <f>INDEX(Outputs_published!W$6:W$341, MATCH($E243 &amp; "_" &amp; $F243 &amp; "_" &amp; INDEX('Tariff mapping'!$E$6:$E$37, MATCH('Outputs_pre-361'!$H243, 'Tariff mapping'!$D$6:$D$37, 0)) &amp; "_" &amp; $I243, Outputs_published!$D$6:$D$341, 0))</f>
        <v>0</v>
      </c>
      <c r="X243" s="162">
        <f>INDEX(Outputs_published!X$6:X$341, MATCH($E243 &amp; "_" &amp; $F243 &amp; "_" &amp; INDEX('Tariff mapping'!$E$6:$E$37, MATCH('Outputs_pre-361'!$H243, 'Tariff mapping'!$D$6:$D$37, 0)) &amp; "_" &amp; $I243, Outputs_published!$D$6:$D$341, 0))</f>
        <v>0</v>
      </c>
      <c r="Y243" s="162">
        <f>INDEX(Outputs_published!Y$6:Y$341, MATCH($E243 &amp; "_" &amp; $F243 &amp; "_" &amp; INDEX('Tariff mapping'!$E$6:$E$37, MATCH('Outputs_pre-361'!$H243, 'Tariff mapping'!$D$6:$D$37, 0)) &amp; "_" &amp; $I243, Outputs_published!$D$6:$D$341, 0))</f>
        <v>0</v>
      </c>
      <c r="Z243" s="162">
        <f>INDEX(Outputs_published!Z$6:Z$341, MATCH($E243 &amp; "_" &amp; $F243 &amp; "_" &amp; INDEX('Tariff mapping'!$E$6:$E$37, MATCH('Outputs_pre-361'!$H243, 'Tariff mapping'!$D$6:$D$37, 0)) &amp; "_" &amp; $I243, Outputs_published!$D$6:$D$341, 0))</f>
        <v>0</v>
      </c>
      <c r="AA243" s="162">
        <f>INDEX(Outputs_published!AA$6:AA$341, MATCH($E243 &amp; "_" &amp; $F243 &amp; "_" &amp; INDEX('Tariff mapping'!$E$6:$E$37, MATCH('Outputs_pre-361'!$H243, 'Tariff mapping'!$D$6:$D$37, 0)) &amp; "_" &amp; $I243, Outputs_published!$D$6:$D$341, 0))</f>
        <v>0</v>
      </c>
      <c r="AB243" s="162">
        <f>INDEX(Outputs_published!AB$6:AB$341, MATCH($E243 &amp; "_" &amp; $F243 &amp; "_" &amp; INDEX('Tariff mapping'!$E$6:$E$37, MATCH('Outputs_pre-361'!$H243, 'Tariff mapping'!$D$6:$D$37, 0)) &amp; "_" &amp; $I243, Outputs_published!$D$6:$D$341, 0))</f>
        <v>0</v>
      </c>
      <c r="AC243" s="76"/>
    </row>
    <row r="244" spans="1:29" x14ac:dyDescent="0.35">
      <c r="A244" s="49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162">
        <f>INDEX(Outputs_published!O$6:O$341, MATCH($E244 &amp; "_" &amp; $F244 &amp; "_" &amp; INDEX('Tariff mapping'!$E$6:$E$37, MATCH('Outputs_pre-361'!$H244, 'Tariff mapping'!$D$6:$D$37, 0)) &amp; "_" &amp; $I244, Outputs_published!$D$6:$D$341, 0))</f>
        <v>6.5739999999999998</v>
      </c>
      <c r="P244" s="162">
        <f>INDEX(Outputs_published!P$6:P$341, MATCH($E244 &amp; "_" &amp; $F244 &amp; "_" &amp; INDEX('Tariff mapping'!$E$6:$E$37, MATCH('Outputs_pre-361'!$H244, 'Tariff mapping'!$D$6:$D$37, 0)) &amp; "_" &amp; $I244, Outputs_published!$D$6:$D$341, 0))</f>
        <v>5.1429999999999998</v>
      </c>
      <c r="Q244" s="162">
        <f>INDEX(Outputs_published!Q$6:Q$341, MATCH($E244 &amp; "_" &amp; $F244 &amp; "_" &amp; INDEX('Tariff mapping'!$E$6:$E$37, MATCH('Outputs_pre-361'!$H244, 'Tariff mapping'!$D$6:$D$37, 0)) &amp; "_" &amp; $I244, Outputs_published!$D$6:$D$341, 0))</f>
        <v>3.6819999999999999</v>
      </c>
      <c r="R244" s="162">
        <f>INDEX(Outputs_published!R$6:R$341, MATCH($E244 &amp; "_" &amp; $F244 &amp; "_" &amp; INDEX('Tariff mapping'!$E$6:$E$37, MATCH('Outputs_pre-361'!$H244, 'Tariff mapping'!$D$6:$D$37, 0)) &amp; "_" &amp; $I244, Outputs_published!$D$6:$D$341, 0))</f>
        <v>8.1809999999999992</v>
      </c>
      <c r="S244" s="162">
        <f>INDEX(Outputs_published!S$6:S$341, MATCH($E244 &amp; "_" &amp; $F244 &amp; "_" &amp; INDEX('Tariff mapping'!$E$6:$E$37, MATCH('Outputs_pre-361'!$H244, 'Tariff mapping'!$D$6:$D$37, 0)) &amp; "_" &amp; $I244, Outputs_published!$D$6:$D$341, 0))</f>
        <v>5.9669999999999996</v>
      </c>
      <c r="T244" s="162">
        <f>INDEX(Outputs_published!T$6:T$341, MATCH($E244 &amp; "_" &amp; $F244 &amp; "_" &amp; INDEX('Tariff mapping'!$E$6:$E$37, MATCH('Outputs_pre-361'!$H244, 'Tariff mapping'!$D$6:$D$37, 0)) &amp; "_" &amp; $I244, Outputs_published!$D$6:$D$341, 0))</f>
        <v>7.0739999999999998</v>
      </c>
      <c r="U244" s="162">
        <f>INDEX(Outputs_published!U$6:U$341, MATCH($E244 &amp; "_" &amp; $F244 &amp; "_" &amp; INDEX('Tariff mapping'!$E$6:$E$37, MATCH('Outputs_pre-361'!$H244, 'Tariff mapping'!$D$6:$D$37, 0)) &amp; "_" &amp; $I244, Outputs_published!$D$6:$D$341, 0))</f>
        <v>8.6359999999999992</v>
      </c>
      <c r="V244" s="162">
        <f>INDEX(Outputs_published!V$6:V$341, MATCH($E244 &amp; "_" &amp; $F244 &amp; "_" &amp; INDEX('Tariff mapping'!$E$6:$E$37, MATCH('Outputs_pre-361'!$H244, 'Tariff mapping'!$D$6:$D$37, 0)) &amp; "_" &amp; $I244, Outputs_published!$D$6:$D$341, 0))</f>
        <v>3.746</v>
      </c>
      <c r="W244" s="162">
        <f>INDEX(Outputs_published!W$6:W$341, MATCH($E244 &amp; "_" &amp; $F244 &amp; "_" &amp; INDEX('Tariff mapping'!$E$6:$E$37, MATCH('Outputs_pre-361'!$H244, 'Tariff mapping'!$D$6:$D$37, 0)) &amp; "_" &amp; $I244, Outputs_published!$D$6:$D$341, 0))</f>
        <v>8.9909999999999997</v>
      </c>
      <c r="X244" s="162">
        <f>INDEX(Outputs_published!X$6:X$341, MATCH($E244 &amp; "_" &amp; $F244 &amp; "_" &amp; INDEX('Tariff mapping'!$E$6:$E$37, MATCH('Outputs_pre-361'!$H244, 'Tariff mapping'!$D$6:$D$37, 0)) &amp; "_" &amp; $I244, Outputs_published!$D$6:$D$341, 0))</f>
        <v>9.952</v>
      </c>
      <c r="Y244" s="162">
        <f>INDEX(Outputs_published!Y$6:Y$341, MATCH($E244 &amp; "_" &amp; $F244 &amp; "_" &amp; INDEX('Tariff mapping'!$E$6:$E$37, MATCH('Outputs_pre-361'!$H244, 'Tariff mapping'!$D$6:$D$37, 0)) &amp; "_" &amp; $I244, Outputs_published!$D$6:$D$341, 0))</f>
        <v>5.3440000000000003</v>
      </c>
      <c r="Z244" s="162">
        <f>INDEX(Outputs_published!Z$6:Z$341, MATCH($E244 &amp; "_" &amp; $F244 &amp; "_" &amp; INDEX('Tariff mapping'!$E$6:$E$37, MATCH('Outputs_pre-361'!$H244, 'Tariff mapping'!$D$6:$D$37, 0)) &amp; "_" &amp; $I244, Outputs_published!$D$6:$D$341, 0))</f>
        <v>5.6970000000000001</v>
      </c>
      <c r="AA244" s="162">
        <f>INDEX(Outputs_published!AA$6:AA$341, MATCH($E244 &amp; "_" &amp; $F244 &amp; "_" &amp; INDEX('Tariff mapping'!$E$6:$E$37, MATCH('Outputs_pre-361'!$H244, 'Tariff mapping'!$D$6:$D$37, 0)) &amp; "_" &amp; $I244, Outputs_published!$D$6:$D$341, 0))</f>
        <v>8.6980000000000004</v>
      </c>
      <c r="AB244" s="162">
        <f>INDEX(Outputs_published!AB$6:AB$341, MATCH($E244 &amp; "_" &amp; $F244 &amp; "_" &amp; INDEX('Tariff mapping'!$E$6:$E$37, MATCH('Outputs_pre-361'!$H244, 'Tariff mapping'!$D$6:$D$37, 0)) &amp; "_" &amp; $I244, Outputs_published!$D$6:$D$341, 0))</f>
        <v>6.4859999999999998</v>
      </c>
      <c r="AC244" s="76"/>
    </row>
    <row r="245" spans="1:29" x14ac:dyDescent="0.35">
      <c r="A245" s="49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162">
        <f>INDEX(Outputs_published!O$6:O$341, MATCH($E245 &amp; "_" &amp; $F245 &amp; "_" &amp; INDEX('Tariff mapping'!$E$6:$E$37, MATCH('Outputs_pre-361'!$H245, 'Tariff mapping'!$D$6:$D$37, 0)) &amp; "_" &amp; $I245, Outputs_published!$D$6:$D$341, 0))</f>
        <v>1.3160000000000001</v>
      </c>
      <c r="P245" s="162">
        <f>INDEX(Outputs_published!P$6:P$341, MATCH($E245 &amp; "_" &amp; $F245 &amp; "_" &amp; INDEX('Tariff mapping'!$E$6:$E$37, MATCH('Outputs_pre-361'!$H245, 'Tariff mapping'!$D$6:$D$37, 0)) &amp; "_" &amp; $I245, Outputs_published!$D$6:$D$341, 0))</f>
        <v>1.204</v>
      </c>
      <c r="Q245" s="162">
        <f>INDEX(Outputs_published!Q$6:Q$341, MATCH($E245 &amp; "_" &amp; $F245 &amp; "_" &amp; INDEX('Tariff mapping'!$E$6:$E$37, MATCH('Outputs_pre-361'!$H245, 'Tariff mapping'!$D$6:$D$37, 0)) &amp; "_" &amp; $I245, Outputs_published!$D$6:$D$341, 0))</f>
        <v>1.157</v>
      </c>
      <c r="R245" s="162">
        <f>INDEX(Outputs_published!R$6:R$341, MATCH($E245 &amp; "_" &amp; $F245 &amp; "_" &amp; INDEX('Tariff mapping'!$E$6:$E$37, MATCH('Outputs_pre-361'!$H245, 'Tariff mapping'!$D$6:$D$37, 0)) &amp; "_" &amp; $I245, Outputs_published!$D$6:$D$341, 0))</f>
        <v>2.0680000000000001</v>
      </c>
      <c r="S245" s="162">
        <f>INDEX(Outputs_published!S$6:S$341, MATCH($E245 &amp; "_" &amp; $F245 &amp; "_" &amp; INDEX('Tariff mapping'!$E$6:$E$37, MATCH('Outputs_pre-361'!$H245, 'Tariff mapping'!$D$6:$D$37, 0)) &amp; "_" &amp; $I245, Outputs_published!$D$6:$D$341, 0))</f>
        <v>0.92800000000000005</v>
      </c>
      <c r="T245" s="162">
        <f>INDEX(Outputs_published!T$6:T$341, MATCH($E245 &amp; "_" &amp; $F245 &amp; "_" &amp; INDEX('Tariff mapping'!$E$6:$E$37, MATCH('Outputs_pre-361'!$H245, 'Tariff mapping'!$D$6:$D$37, 0)) &amp; "_" &amp; $I245, Outputs_published!$D$6:$D$341, 0))</f>
        <v>1.3240000000000001</v>
      </c>
      <c r="U245" s="162">
        <f>INDEX(Outputs_published!U$6:U$341, MATCH($E245 &amp; "_" &amp; $F245 &amp; "_" &amp; INDEX('Tariff mapping'!$E$6:$E$37, MATCH('Outputs_pre-361'!$H245, 'Tariff mapping'!$D$6:$D$37, 0)) &amp; "_" &amp; $I245, Outputs_published!$D$6:$D$341, 0))</f>
        <v>2.0760000000000001</v>
      </c>
      <c r="V245" s="162">
        <f>INDEX(Outputs_published!V$6:V$341, MATCH($E245 &amp; "_" &amp; $F245 &amp; "_" &amp; INDEX('Tariff mapping'!$E$6:$E$37, MATCH('Outputs_pre-361'!$H245, 'Tariff mapping'!$D$6:$D$37, 0)) &amp; "_" &amp; $I245, Outputs_published!$D$6:$D$341, 0))</f>
        <v>0.19900000000000001</v>
      </c>
      <c r="W245" s="162">
        <f>INDEX(Outputs_published!W$6:W$341, MATCH($E245 &amp; "_" &amp; $F245 &amp; "_" &amp; INDEX('Tariff mapping'!$E$6:$E$37, MATCH('Outputs_pre-361'!$H245, 'Tariff mapping'!$D$6:$D$37, 0)) &amp; "_" &amp; $I245, Outputs_published!$D$6:$D$341, 0))</f>
        <v>0.72299999999999998</v>
      </c>
      <c r="X245" s="162">
        <f>INDEX(Outputs_published!X$6:X$341, MATCH($E245 &amp; "_" &amp; $F245 &amp; "_" &amp; INDEX('Tariff mapping'!$E$6:$E$37, MATCH('Outputs_pre-361'!$H245, 'Tariff mapping'!$D$6:$D$37, 0)) &amp; "_" &amp; $I245, Outputs_published!$D$6:$D$341, 0))</f>
        <v>0.46100000000000002</v>
      </c>
      <c r="Y245" s="162">
        <f>INDEX(Outputs_published!Y$6:Y$341, MATCH($E245 &amp; "_" &amp; $F245 &amp; "_" &amp; INDEX('Tariff mapping'!$E$6:$E$37, MATCH('Outputs_pre-361'!$H245, 'Tariff mapping'!$D$6:$D$37, 0)) &amp; "_" &amp; $I245, Outputs_published!$D$6:$D$341, 0))</f>
        <v>1.206</v>
      </c>
      <c r="Z245" s="162">
        <f>INDEX(Outputs_published!Z$6:Z$341, MATCH($E245 &amp; "_" &amp; $F245 &amp; "_" &amp; INDEX('Tariff mapping'!$E$6:$E$37, MATCH('Outputs_pre-361'!$H245, 'Tariff mapping'!$D$6:$D$37, 0)) &amp; "_" &amp; $I245, Outputs_published!$D$6:$D$341, 0))</f>
        <v>1.3340000000000001</v>
      </c>
      <c r="AA245" s="162">
        <f>INDEX(Outputs_published!AA$6:AA$341, MATCH($E245 &amp; "_" &amp; $F245 &amp; "_" &amp; INDEX('Tariff mapping'!$E$6:$E$37, MATCH('Outputs_pre-361'!$H245, 'Tariff mapping'!$D$6:$D$37, 0)) &amp; "_" &amp; $I245, Outputs_published!$D$6:$D$341, 0))</f>
        <v>1.238</v>
      </c>
      <c r="AB245" s="162">
        <f>INDEX(Outputs_published!AB$6:AB$341, MATCH($E245 &amp; "_" &amp; $F245 &amp; "_" &amp; INDEX('Tariff mapping'!$E$6:$E$37, MATCH('Outputs_pre-361'!$H245, 'Tariff mapping'!$D$6:$D$37, 0)) &amp; "_" &amp; $I245, Outputs_published!$D$6:$D$341, 0))</f>
        <v>1.3420000000000001</v>
      </c>
      <c r="AC245" s="76"/>
    </row>
    <row r="246" spans="1:29" x14ac:dyDescent="0.35">
      <c r="A246" s="49"/>
      <c r="D246" s="252" t="str">
        <f t="shared" ref="D246:D309" si="2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162">
        <f>INDEX(Outputs_published!O$6:O$341, MATCH($E246 &amp; "_" &amp; $F246 &amp; "_" &amp; INDEX('Tariff mapping'!$E$6:$E$37, MATCH('Outputs_pre-361'!$H246, 'Tariff mapping'!$D$6:$D$37, 0)) &amp; "_" &amp; $I246, Outputs_published!$D$6:$D$341, 0))</f>
        <v>0.45600000000000002</v>
      </c>
      <c r="P246" s="162">
        <f>INDEX(Outputs_published!P$6:P$341, MATCH($E246 &amp; "_" &amp; $F246 &amp; "_" &amp; INDEX('Tariff mapping'!$E$6:$E$37, MATCH('Outputs_pre-361'!$H246, 'Tariff mapping'!$D$6:$D$37, 0)) &amp; "_" &amp; $I246, Outputs_published!$D$6:$D$341, 0))</f>
        <v>0.75700000000000001</v>
      </c>
      <c r="Q246" s="162">
        <f>INDEX(Outputs_published!Q$6:Q$341, MATCH($E246 &amp; "_" &amp; $F246 &amp; "_" &amp; INDEX('Tariff mapping'!$E$6:$E$37, MATCH('Outputs_pre-361'!$H246, 'Tariff mapping'!$D$6:$D$37, 0)) &amp; "_" &amp; $I246, Outputs_published!$D$6:$D$341, 0))</f>
        <v>0.66700000000000004</v>
      </c>
      <c r="R246" s="162">
        <f>INDEX(Outputs_published!R$6:R$341, MATCH($E246 &amp; "_" &amp; $F246 &amp; "_" &amp; INDEX('Tariff mapping'!$E$6:$E$37, MATCH('Outputs_pre-361'!$H246, 'Tariff mapping'!$D$6:$D$37, 0)) &amp; "_" &amp; $I246, Outputs_published!$D$6:$D$341, 0))</f>
        <v>1.4630000000000001</v>
      </c>
      <c r="S246" s="162">
        <f>INDEX(Outputs_published!S$6:S$341, MATCH($E246 &amp; "_" &amp; $F246 &amp; "_" &amp; INDEX('Tariff mapping'!$E$6:$E$37, MATCH('Outputs_pre-361'!$H246, 'Tariff mapping'!$D$6:$D$37, 0)) &amp; "_" &amp; $I246, Outputs_published!$D$6:$D$341, 0))</f>
        <v>0.32700000000000001</v>
      </c>
      <c r="T246" s="162">
        <f>INDEX(Outputs_published!T$6:T$341, MATCH($E246 &amp; "_" &amp; $F246 &amp; "_" &amp; INDEX('Tariff mapping'!$E$6:$E$37, MATCH('Outputs_pre-361'!$H246, 'Tariff mapping'!$D$6:$D$37, 0)) &amp; "_" &amp; $I246, Outputs_published!$D$6:$D$341, 0))</f>
        <v>0.71499999999999997</v>
      </c>
      <c r="U246" s="162">
        <f>INDEX(Outputs_published!U$6:U$341, MATCH($E246 &amp; "_" &amp; $F246 &amp; "_" &amp; INDEX('Tariff mapping'!$E$6:$E$37, MATCH('Outputs_pre-361'!$H246, 'Tariff mapping'!$D$6:$D$37, 0)) &amp; "_" &amp; $I246, Outputs_published!$D$6:$D$341, 0))</f>
        <v>0.999</v>
      </c>
      <c r="V246" s="162">
        <f>INDEX(Outputs_published!V$6:V$341, MATCH($E246 &amp; "_" &amp; $F246 &amp; "_" &amp; INDEX('Tariff mapping'!$E$6:$E$37, MATCH('Outputs_pre-361'!$H246, 'Tariff mapping'!$D$6:$D$37, 0)) &amp; "_" &amp; $I246, Outputs_published!$D$6:$D$341, 0))</f>
        <v>0</v>
      </c>
      <c r="W246" s="162">
        <f>INDEX(Outputs_published!W$6:W$341, MATCH($E246 &amp; "_" &amp; $F246 &amp; "_" &amp; INDEX('Tariff mapping'!$E$6:$E$37, MATCH('Outputs_pre-361'!$H246, 'Tariff mapping'!$D$6:$D$37, 0)) &amp; "_" &amp; $I246, Outputs_published!$D$6:$D$341, 0))</f>
        <v>0.437</v>
      </c>
      <c r="X246" s="162">
        <f>INDEX(Outputs_published!X$6:X$341, MATCH($E246 &amp; "_" &amp; $F246 &amp; "_" &amp; INDEX('Tariff mapping'!$E$6:$E$37, MATCH('Outputs_pre-361'!$H246, 'Tariff mapping'!$D$6:$D$37, 0)) &amp; "_" &amp; $I246, Outputs_published!$D$6:$D$341, 0))</f>
        <v>0.17399999999999999</v>
      </c>
      <c r="Y246" s="162">
        <f>INDEX(Outputs_published!Y$6:Y$341, MATCH($E246 &amp; "_" &amp; $F246 &amp; "_" &amp; INDEX('Tariff mapping'!$E$6:$E$37, MATCH('Outputs_pre-361'!$H246, 'Tariff mapping'!$D$6:$D$37, 0)) &amp; "_" &amp; $I246, Outputs_published!$D$6:$D$341, 0))</f>
        <v>0.64400000000000002</v>
      </c>
      <c r="Z246" s="162">
        <f>INDEX(Outputs_published!Z$6:Z$341, MATCH($E246 &amp; "_" &amp; $F246 &amp; "_" &amp; INDEX('Tariff mapping'!$E$6:$E$37, MATCH('Outputs_pre-361'!$H246, 'Tariff mapping'!$D$6:$D$37, 0)) &amp; "_" &amp; $I246, Outputs_published!$D$6:$D$341, 0))</f>
        <v>0.78100000000000003</v>
      </c>
      <c r="AA246" s="162">
        <f>INDEX(Outputs_published!AA$6:AA$341, MATCH($E246 &amp; "_" &amp; $F246 &amp; "_" &amp; INDEX('Tariff mapping'!$E$6:$E$37, MATCH('Outputs_pre-361'!$H246, 'Tariff mapping'!$D$6:$D$37, 0)) &amp; "_" &amp; $I246, Outputs_published!$D$6:$D$341, 0))</f>
        <v>0.88700000000000001</v>
      </c>
      <c r="AB246" s="162">
        <f>INDEX(Outputs_published!AB$6:AB$341, MATCH($E246 &amp; "_" &amp; $F246 &amp; "_" &amp; INDEX('Tariff mapping'!$E$6:$E$37, MATCH('Outputs_pre-361'!$H246, 'Tariff mapping'!$D$6:$D$37, 0)) &amp; "_" &amp; $I246, Outputs_published!$D$6:$D$341, 0))</f>
        <v>0.93400000000000005</v>
      </c>
      <c r="AC246" s="76"/>
    </row>
    <row r="247" spans="1:29" x14ac:dyDescent="0.35">
      <c r="A247" s="49"/>
      <c r="D247" s="252" t="str">
        <f t="shared" si="2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162">
        <f>INDEX(Outputs_published!O$6:O$341, MATCH($E247 &amp; "_" &amp; $F247 &amp; "_" &amp; INDEX('Tariff mapping'!$E$6:$E$37, MATCH('Outputs_pre-361'!$H247, 'Tariff mapping'!$D$6:$D$37, 0)) &amp; "_" &amp; $I247, Outputs_published!$D$6:$D$341, 0))</f>
        <v>2.81</v>
      </c>
      <c r="P247" s="162">
        <f>INDEX(Outputs_published!P$6:P$341, MATCH($E247 &amp; "_" &amp; $F247 &amp; "_" &amp; INDEX('Tariff mapping'!$E$6:$E$37, MATCH('Outputs_pre-361'!$H247, 'Tariff mapping'!$D$6:$D$37, 0)) &amp; "_" &amp; $I247, Outputs_published!$D$6:$D$341, 0))</f>
        <v>3.98</v>
      </c>
      <c r="Q247" s="162">
        <f>INDEX(Outputs_published!Q$6:Q$341, MATCH($E247 &amp; "_" &amp; $F247 &amp; "_" &amp; INDEX('Tariff mapping'!$E$6:$E$37, MATCH('Outputs_pre-361'!$H247, 'Tariff mapping'!$D$6:$D$37, 0)) &amp; "_" &amp; $I247, Outputs_published!$D$6:$D$341, 0))</f>
        <v>4.25</v>
      </c>
      <c r="R247" s="162">
        <f>INDEX(Outputs_published!R$6:R$341, MATCH($E247 &amp; "_" &amp; $F247 &amp; "_" &amp; INDEX('Tariff mapping'!$E$6:$E$37, MATCH('Outputs_pre-361'!$H247, 'Tariff mapping'!$D$6:$D$37, 0)) &amp; "_" &amp; $I247, Outputs_published!$D$6:$D$341, 0))</f>
        <v>7.17</v>
      </c>
      <c r="S247" s="162">
        <f>INDEX(Outputs_published!S$6:S$341, MATCH($E247 &amp; "_" &amp; $F247 &amp; "_" &amp; INDEX('Tariff mapping'!$E$6:$E$37, MATCH('Outputs_pre-361'!$H247, 'Tariff mapping'!$D$6:$D$37, 0)) &amp; "_" &amp; $I247, Outputs_published!$D$6:$D$341, 0))</f>
        <v>3.98</v>
      </c>
      <c r="T247" s="162">
        <f>INDEX(Outputs_published!T$6:T$341, MATCH($E247 &amp; "_" &amp; $F247 &amp; "_" &amp; INDEX('Tariff mapping'!$E$6:$E$37, MATCH('Outputs_pre-361'!$H247, 'Tariff mapping'!$D$6:$D$37, 0)) &amp; "_" &amp; $I247, Outputs_published!$D$6:$D$341, 0))</f>
        <v>3.75</v>
      </c>
      <c r="U247" s="162">
        <f>INDEX(Outputs_published!U$6:U$341, MATCH($E247 &amp; "_" &amp; $F247 &amp; "_" &amp; INDEX('Tariff mapping'!$E$6:$E$37, MATCH('Outputs_pre-361'!$H247, 'Tariff mapping'!$D$6:$D$37, 0)) &amp; "_" &amp; $I247, Outputs_published!$D$6:$D$341, 0))</f>
        <v>2.82</v>
      </c>
      <c r="V247" s="162">
        <f>INDEX(Outputs_published!V$6:V$341, MATCH($E247 &amp; "_" &amp; $F247 &amp; "_" &amp; INDEX('Tariff mapping'!$E$6:$E$37, MATCH('Outputs_pre-361'!$H247, 'Tariff mapping'!$D$6:$D$37, 0)) &amp; "_" &amp; $I247, Outputs_published!$D$6:$D$341, 0))</f>
        <v>2.52</v>
      </c>
      <c r="W247" s="162">
        <f>INDEX(Outputs_published!W$6:W$341, MATCH($E247 &amp; "_" &amp; $F247 &amp; "_" &amp; INDEX('Tariff mapping'!$E$6:$E$37, MATCH('Outputs_pre-361'!$H247, 'Tariff mapping'!$D$6:$D$37, 0)) &amp; "_" &amp; $I247, Outputs_published!$D$6:$D$341, 0))</f>
        <v>2.88</v>
      </c>
      <c r="X247" s="162">
        <f>INDEX(Outputs_published!X$6:X$341, MATCH($E247 &amp; "_" &amp; $F247 &amp; "_" &amp; INDEX('Tariff mapping'!$E$6:$E$37, MATCH('Outputs_pre-361'!$H247, 'Tariff mapping'!$D$6:$D$37, 0)) &amp; "_" &amp; $I247, Outputs_published!$D$6:$D$341, 0))</f>
        <v>2.85</v>
      </c>
      <c r="Y247" s="162">
        <f>INDEX(Outputs_published!Y$6:Y$341, MATCH($E247 &amp; "_" &amp; $F247 &amp; "_" &amp; INDEX('Tariff mapping'!$E$6:$E$37, MATCH('Outputs_pre-361'!$H247, 'Tariff mapping'!$D$6:$D$37, 0)) &amp; "_" &amp; $I247, Outputs_published!$D$6:$D$341, 0))</f>
        <v>5.22</v>
      </c>
      <c r="Z247" s="162">
        <f>INDEX(Outputs_published!Z$6:Z$341, MATCH($E247 &amp; "_" &amp; $F247 &amp; "_" &amp; INDEX('Tariff mapping'!$E$6:$E$37, MATCH('Outputs_pre-361'!$H247, 'Tariff mapping'!$D$6:$D$37, 0)) &amp; "_" &amp; $I247, Outputs_published!$D$6:$D$341, 0))</f>
        <v>6.07</v>
      </c>
      <c r="AA247" s="162">
        <f>INDEX(Outputs_published!AA$6:AA$341, MATCH($E247 &amp; "_" &amp; $F247 &amp; "_" &amp; INDEX('Tariff mapping'!$E$6:$E$37, MATCH('Outputs_pre-361'!$H247, 'Tariff mapping'!$D$6:$D$37, 0)) &amp; "_" &amp; $I247, Outputs_published!$D$6:$D$341, 0))</f>
        <v>6.19</v>
      </c>
      <c r="AB247" s="162">
        <f>INDEX(Outputs_published!AB$6:AB$341, MATCH($E247 &amp; "_" &amp; $F247 &amp; "_" &amp; INDEX('Tariff mapping'!$E$6:$E$37, MATCH('Outputs_pre-361'!$H247, 'Tariff mapping'!$D$6:$D$37, 0)) &amp; "_" &amp; $I247, Outputs_published!$D$6:$D$341, 0))</f>
        <v>6.3</v>
      </c>
      <c r="AC247" s="76"/>
    </row>
    <row r="248" spans="1:29" x14ac:dyDescent="0.35">
      <c r="A248" s="49"/>
      <c r="D248" s="252" t="str">
        <f t="shared" si="2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162">
        <f>INDEX(Outputs_published!O$6:O$341, MATCH($E248 &amp; "_" &amp; $F248 &amp; "_" &amp; INDEX('Tariff mapping'!$E$6:$E$37, MATCH('Outputs_pre-361'!$H248, 'Tariff mapping'!$D$6:$D$37, 0)) &amp; "_" &amp; $I248, Outputs_published!$D$6:$D$341, 0))</f>
        <v>0</v>
      </c>
      <c r="P248" s="162">
        <f>INDEX(Outputs_published!P$6:P$341, MATCH($E248 &amp; "_" &amp; $F248 &amp; "_" &amp; INDEX('Tariff mapping'!$E$6:$E$37, MATCH('Outputs_pre-361'!$H248, 'Tariff mapping'!$D$6:$D$37, 0)) &amp; "_" &amp; $I248, Outputs_published!$D$6:$D$341, 0))</f>
        <v>0</v>
      </c>
      <c r="Q248" s="162">
        <f>INDEX(Outputs_published!Q$6:Q$341, MATCH($E248 &amp; "_" &amp; $F248 &amp; "_" &amp; INDEX('Tariff mapping'!$E$6:$E$37, MATCH('Outputs_pre-361'!$H248, 'Tariff mapping'!$D$6:$D$37, 0)) &amp; "_" &amp; $I248, Outputs_published!$D$6:$D$341, 0))</f>
        <v>0</v>
      </c>
      <c r="R248" s="162">
        <f>INDEX(Outputs_published!R$6:R$341, MATCH($E248 &amp; "_" &amp; $F248 &amp; "_" &amp; INDEX('Tariff mapping'!$E$6:$E$37, MATCH('Outputs_pre-361'!$H248, 'Tariff mapping'!$D$6:$D$37, 0)) &amp; "_" &amp; $I248, Outputs_published!$D$6:$D$341, 0))</f>
        <v>0</v>
      </c>
      <c r="S248" s="162">
        <f>INDEX(Outputs_published!S$6:S$341, MATCH($E248 &amp; "_" &amp; $F248 &amp; "_" &amp; INDEX('Tariff mapping'!$E$6:$E$37, MATCH('Outputs_pre-361'!$H248, 'Tariff mapping'!$D$6:$D$37, 0)) &amp; "_" &amp; $I248, Outputs_published!$D$6:$D$341, 0))</f>
        <v>0</v>
      </c>
      <c r="T248" s="162">
        <f>INDEX(Outputs_published!T$6:T$341, MATCH($E248 &amp; "_" &amp; $F248 &amp; "_" &amp; INDEX('Tariff mapping'!$E$6:$E$37, MATCH('Outputs_pre-361'!$H248, 'Tariff mapping'!$D$6:$D$37, 0)) &amp; "_" &amp; $I248, Outputs_published!$D$6:$D$341, 0))</f>
        <v>0</v>
      </c>
      <c r="U248" s="162">
        <f>INDEX(Outputs_published!U$6:U$341, MATCH($E248 &amp; "_" &amp; $F248 &amp; "_" &amp; INDEX('Tariff mapping'!$E$6:$E$37, MATCH('Outputs_pre-361'!$H248, 'Tariff mapping'!$D$6:$D$37, 0)) &amp; "_" &amp; $I248, Outputs_published!$D$6:$D$341, 0))</f>
        <v>0</v>
      </c>
      <c r="V248" s="162">
        <f>INDEX(Outputs_published!V$6:V$341, MATCH($E248 &amp; "_" &amp; $F248 &amp; "_" &amp; INDEX('Tariff mapping'!$E$6:$E$37, MATCH('Outputs_pre-361'!$H248, 'Tariff mapping'!$D$6:$D$37, 0)) &amp; "_" &amp; $I248, Outputs_published!$D$6:$D$341, 0))</f>
        <v>0</v>
      </c>
      <c r="W248" s="162">
        <f>INDEX(Outputs_published!W$6:W$341, MATCH($E248 &amp; "_" &amp; $F248 &amp; "_" &amp; INDEX('Tariff mapping'!$E$6:$E$37, MATCH('Outputs_pre-361'!$H248, 'Tariff mapping'!$D$6:$D$37, 0)) &amp; "_" &amp; $I248, Outputs_published!$D$6:$D$341, 0))</f>
        <v>0</v>
      </c>
      <c r="X248" s="162">
        <f>INDEX(Outputs_published!X$6:X$341, MATCH($E248 &amp; "_" &amp; $F248 &amp; "_" &amp; INDEX('Tariff mapping'!$E$6:$E$37, MATCH('Outputs_pre-361'!$H248, 'Tariff mapping'!$D$6:$D$37, 0)) &amp; "_" &amp; $I248, Outputs_published!$D$6:$D$341, 0))</f>
        <v>0</v>
      </c>
      <c r="Y248" s="162">
        <f>INDEX(Outputs_published!Y$6:Y$341, MATCH($E248 &amp; "_" &amp; $F248 &amp; "_" &amp; INDEX('Tariff mapping'!$E$6:$E$37, MATCH('Outputs_pre-361'!$H248, 'Tariff mapping'!$D$6:$D$37, 0)) &amp; "_" &amp; $I248, Outputs_published!$D$6:$D$341, 0))</f>
        <v>0</v>
      </c>
      <c r="Z248" s="162">
        <f>INDEX(Outputs_published!Z$6:Z$341, MATCH($E248 &amp; "_" &amp; $F248 &amp; "_" &amp; INDEX('Tariff mapping'!$E$6:$E$37, MATCH('Outputs_pre-361'!$H248, 'Tariff mapping'!$D$6:$D$37, 0)) &amp; "_" &amp; $I248, Outputs_published!$D$6:$D$341, 0))</f>
        <v>0</v>
      </c>
      <c r="AA248" s="162">
        <f>INDEX(Outputs_published!AA$6:AA$341, MATCH($E248 &amp; "_" &amp; $F248 &amp; "_" &amp; INDEX('Tariff mapping'!$E$6:$E$37, MATCH('Outputs_pre-361'!$H248, 'Tariff mapping'!$D$6:$D$37, 0)) &amp; "_" &amp; $I248, Outputs_published!$D$6:$D$341, 0))</f>
        <v>0</v>
      </c>
      <c r="AB248" s="162">
        <f>INDEX(Outputs_published!AB$6:AB$341, MATCH($E248 &amp; "_" &amp; $F248 &amp; "_" &amp; INDEX('Tariff mapping'!$E$6:$E$37, MATCH('Outputs_pre-361'!$H248, 'Tariff mapping'!$D$6:$D$37, 0)) &amp; "_" &amp; $I248, Outputs_published!$D$6:$D$341, 0))</f>
        <v>0</v>
      </c>
      <c r="AC248" s="76"/>
    </row>
    <row r="249" spans="1:29" x14ac:dyDescent="0.35">
      <c r="A249" s="49"/>
      <c r="D249" s="252" t="str">
        <f t="shared" si="2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162">
        <f>INDEX(Outputs_published!O$6:O$341, MATCH($E249 &amp; "_" &amp; $F249 &amp; "_" &amp; INDEX('Tariff mapping'!$E$6:$E$37, MATCH('Outputs_pre-361'!$H249, 'Tariff mapping'!$D$6:$D$37, 0)) &amp; "_" &amp; $I249, Outputs_published!$D$6:$D$341, 0))</f>
        <v>0</v>
      </c>
      <c r="P249" s="162">
        <f>INDEX(Outputs_published!P$6:P$341, MATCH($E249 &amp; "_" &amp; $F249 &amp; "_" &amp; INDEX('Tariff mapping'!$E$6:$E$37, MATCH('Outputs_pre-361'!$H249, 'Tariff mapping'!$D$6:$D$37, 0)) &amp; "_" &amp; $I249, Outputs_published!$D$6:$D$341, 0))</f>
        <v>0</v>
      </c>
      <c r="Q249" s="162">
        <f>INDEX(Outputs_published!Q$6:Q$341, MATCH($E249 &amp; "_" &amp; $F249 &amp; "_" &amp; INDEX('Tariff mapping'!$E$6:$E$37, MATCH('Outputs_pre-361'!$H249, 'Tariff mapping'!$D$6:$D$37, 0)) &amp; "_" &amp; $I249, Outputs_published!$D$6:$D$341, 0))</f>
        <v>0</v>
      </c>
      <c r="R249" s="162">
        <f>INDEX(Outputs_published!R$6:R$341, MATCH($E249 &amp; "_" &amp; $F249 &amp; "_" &amp; INDEX('Tariff mapping'!$E$6:$E$37, MATCH('Outputs_pre-361'!$H249, 'Tariff mapping'!$D$6:$D$37, 0)) &amp; "_" &amp; $I249, Outputs_published!$D$6:$D$341, 0))</f>
        <v>0</v>
      </c>
      <c r="S249" s="162">
        <f>INDEX(Outputs_published!S$6:S$341, MATCH($E249 &amp; "_" &amp; $F249 &amp; "_" &amp; INDEX('Tariff mapping'!$E$6:$E$37, MATCH('Outputs_pre-361'!$H249, 'Tariff mapping'!$D$6:$D$37, 0)) &amp; "_" &amp; $I249, Outputs_published!$D$6:$D$341, 0))</f>
        <v>0</v>
      </c>
      <c r="T249" s="162">
        <f>INDEX(Outputs_published!T$6:T$341, MATCH($E249 &amp; "_" &amp; $F249 &amp; "_" &amp; INDEX('Tariff mapping'!$E$6:$E$37, MATCH('Outputs_pre-361'!$H249, 'Tariff mapping'!$D$6:$D$37, 0)) &amp; "_" &amp; $I249, Outputs_published!$D$6:$D$341, 0))</f>
        <v>0</v>
      </c>
      <c r="U249" s="162">
        <f>INDEX(Outputs_published!U$6:U$341, MATCH($E249 &amp; "_" &amp; $F249 &amp; "_" &amp; INDEX('Tariff mapping'!$E$6:$E$37, MATCH('Outputs_pre-361'!$H249, 'Tariff mapping'!$D$6:$D$37, 0)) &amp; "_" &amp; $I249, Outputs_published!$D$6:$D$341, 0))</f>
        <v>0</v>
      </c>
      <c r="V249" s="162">
        <f>INDEX(Outputs_published!V$6:V$341, MATCH($E249 &amp; "_" &amp; $F249 &amp; "_" &amp; INDEX('Tariff mapping'!$E$6:$E$37, MATCH('Outputs_pre-361'!$H249, 'Tariff mapping'!$D$6:$D$37, 0)) &amp; "_" &amp; $I249, Outputs_published!$D$6:$D$341, 0))</f>
        <v>0</v>
      </c>
      <c r="W249" s="162">
        <f>INDEX(Outputs_published!W$6:W$341, MATCH($E249 &amp; "_" &amp; $F249 &amp; "_" &amp; INDEX('Tariff mapping'!$E$6:$E$37, MATCH('Outputs_pre-361'!$H249, 'Tariff mapping'!$D$6:$D$37, 0)) &amp; "_" &amp; $I249, Outputs_published!$D$6:$D$341, 0))</f>
        <v>0</v>
      </c>
      <c r="X249" s="162">
        <f>INDEX(Outputs_published!X$6:X$341, MATCH($E249 &amp; "_" &amp; $F249 &amp; "_" &amp; INDEX('Tariff mapping'!$E$6:$E$37, MATCH('Outputs_pre-361'!$H249, 'Tariff mapping'!$D$6:$D$37, 0)) &amp; "_" &amp; $I249, Outputs_published!$D$6:$D$341, 0))</f>
        <v>0</v>
      </c>
      <c r="Y249" s="162">
        <f>INDEX(Outputs_published!Y$6:Y$341, MATCH($E249 &amp; "_" &amp; $F249 &amp; "_" &amp; INDEX('Tariff mapping'!$E$6:$E$37, MATCH('Outputs_pre-361'!$H249, 'Tariff mapping'!$D$6:$D$37, 0)) &amp; "_" &amp; $I249, Outputs_published!$D$6:$D$341, 0))</f>
        <v>0</v>
      </c>
      <c r="Z249" s="162">
        <f>INDEX(Outputs_published!Z$6:Z$341, MATCH($E249 &amp; "_" &amp; $F249 &amp; "_" &amp; INDEX('Tariff mapping'!$E$6:$E$37, MATCH('Outputs_pre-361'!$H249, 'Tariff mapping'!$D$6:$D$37, 0)) &amp; "_" &amp; $I249, Outputs_published!$D$6:$D$341, 0))</f>
        <v>0</v>
      </c>
      <c r="AA249" s="162">
        <f>INDEX(Outputs_published!AA$6:AA$341, MATCH($E249 &amp; "_" &amp; $F249 &amp; "_" &amp; INDEX('Tariff mapping'!$E$6:$E$37, MATCH('Outputs_pre-361'!$H249, 'Tariff mapping'!$D$6:$D$37, 0)) &amp; "_" &amp; $I249, Outputs_published!$D$6:$D$341, 0))</f>
        <v>0</v>
      </c>
      <c r="AB249" s="162">
        <f>INDEX(Outputs_published!AB$6:AB$341, MATCH($E249 &amp; "_" &amp; $F249 &amp; "_" &amp; INDEX('Tariff mapping'!$E$6:$E$37, MATCH('Outputs_pre-361'!$H249, 'Tariff mapping'!$D$6:$D$37, 0)) &amp; "_" &amp; $I249, Outputs_published!$D$6:$D$341, 0))</f>
        <v>0</v>
      </c>
      <c r="AC249" s="76"/>
    </row>
    <row r="250" spans="1:29" x14ac:dyDescent="0.35">
      <c r="A250" s="49"/>
      <c r="D250" s="252" t="str">
        <f t="shared" si="2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162">
        <f>INDEX(Outputs_published!O$6:O$341, MATCH($E250 &amp; "_" &amp; $F250 &amp; "_" &amp; INDEX('Tariff mapping'!$E$6:$E$37, MATCH('Outputs_pre-361'!$H250, 'Tariff mapping'!$D$6:$D$37, 0)) &amp; "_" &amp; $I250, Outputs_published!$D$6:$D$341, 0))</f>
        <v>0</v>
      </c>
      <c r="P250" s="162">
        <f>INDEX(Outputs_published!P$6:P$341, MATCH($E250 &amp; "_" &amp; $F250 &amp; "_" &amp; INDEX('Tariff mapping'!$E$6:$E$37, MATCH('Outputs_pre-361'!$H250, 'Tariff mapping'!$D$6:$D$37, 0)) &amp; "_" &amp; $I250, Outputs_published!$D$6:$D$341, 0))</f>
        <v>0</v>
      </c>
      <c r="Q250" s="162">
        <f>INDEX(Outputs_published!Q$6:Q$341, MATCH($E250 &amp; "_" &amp; $F250 &amp; "_" &amp; INDEX('Tariff mapping'!$E$6:$E$37, MATCH('Outputs_pre-361'!$H250, 'Tariff mapping'!$D$6:$D$37, 0)) &amp; "_" &amp; $I250, Outputs_published!$D$6:$D$341, 0))</f>
        <v>0</v>
      </c>
      <c r="R250" s="162">
        <f>INDEX(Outputs_published!R$6:R$341, MATCH($E250 &amp; "_" &amp; $F250 &amp; "_" &amp; INDEX('Tariff mapping'!$E$6:$E$37, MATCH('Outputs_pre-361'!$H250, 'Tariff mapping'!$D$6:$D$37, 0)) &amp; "_" &amp; $I250, Outputs_published!$D$6:$D$341, 0))</f>
        <v>0</v>
      </c>
      <c r="S250" s="162">
        <f>INDEX(Outputs_published!S$6:S$341, MATCH($E250 &amp; "_" &amp; $F250 &amp; "_" &amp; INDEX('Tariff mapping'!$E$6:$E$37, MATCH('Outputs_pre-361'!$H250, 'Tariff mapping'!$D$6:$D$37, 0)) &amp; "_" &amp; $I250, Outputs_published!$D$6:$D$341, 0))</f>
        <v>0</v>
      </c>
      <c r="T250" s="162">
        <f>INDEX(Outputs_published!T$6:T$341, MATCH($E250 &amp; "_" &amp; $F250 &amp; "_" &amp; INDEX('Tariff mapping'!$E$6:$E$37, MATCH('Outputs_pre-361'!$H250, 'Tariff mapping'!$D$6:$D$37, 0)) &amp; "_" &amp; $I250, Outputs_published!$D$6:$D$341, 0))</f>
        <v>0</v>
      </c>
      <c r="U250" s="162">
        <f>INDEX(Outputs_published!U$6:U$341, MATCH($E250 &amp; "_" &amp; $F250 &amp; "_" &amp; INDEX('Tariff mapping'!$E$6:$E$37, MATCH('Outputs_pre-361'!$H250, 'Tariff mapping'!$D$6:$D$37, 0)) &amp; "_" &amp; $I250, Outputs_published!$D$6:$D$341, 0))</f>
        <v>0</v>
      </c>
      <c r="V250" s="162">
        <f>INDEX(Outputs_published!V$6:V$341, MATCH($E250 &amp; "_" &amp; $F250 &amp; "_" &amp; INDEX('Tariff mapping'!$E$6:$E$37, MATCH('Outputs_pre-361'!$H250, 'Tariff mapping'!$D$6:$D$37, 0)) &amp; "_" &amp; $I250, Outputs_published!$D$6:$D$341, 0))</f>
        <v>0</v>
      </c>
      <c r="W250" s="162">
        <f>INDEX(Outputs_published!W$6:W$341, MATCH($E250 &amp; "_" &amp; $F250 &amp; "_" &amp; INDEX('Tariff mapping'!$E$6:$E$37, MATCH('Outputs_pre-361'!$H250, 'Tariff mapping'!$D$6:$D$37, 0)) &amp; "_" &amp; $I250, Outputs_published!$D$6:$D$341, 0))</f>
        <v>0</v>
      </c>
      <c r="X250" s="162">
        <f>INDEX(Outputs_published!X$6:X$341, MATCH($E250 &amp; "_" &amp; $F250 &amp; "_" &amp; INDEX('Tariff mapping'!$E$6:$E$37, MATCH('Outputs_pre-361'!$H250, 'Tariff mapping'!$D$6:$D$37, 0)) &amp; "_" &amp; $I250, Outputs_published!$D$6:$D$341, 0))</f>
        <v>0</v>
      </c>
      <c r="Y250" s="162">
        <f>INDEX(Outputs_published!Y$6:Y$341, MATCH($E250 &amp; "_" &amp; $F250 &amp; "_" &amp; INDEX('Tariff mapping'!$E$6:$E$37, MATCH('Outputs_pre-361'!$H250, 'Tariff mapping'!$D$6:$D$37, 0)) &amp; "_" &amp; $I250, Outputs_published!$D$6:$D$341, 0))</f>
        <v>0</v>
      </c>
      <c r="Z250" s="162">
        <f>INDEX(Outputs_published!Z$6:Z$341, MATCH($E250 &amp; "_" &amp; $F250 &amp; "_" &amp; INDEX('Tariff mapping'!$E$6:$E$37, MATCH('Outputs_pre-361'!$H250, 'Tariff mapping'!$D$6:$D$37, 0)) &amp; "_" &amp; $I250, Outputs_published!$D$6:$D$341, 0))</f>
        <v>0</v>
      </c>
      <c r="AA250" s="162">
        <f>INDEX(Outputs_published!AA$6:AA$341, MATCH($E250 &amp; "_" &amp; $F250 &amp; "_" &amp; INDEX('Tariff mapping'!$E$6:$E$37, MATCH('Outputs_pre-361'!$H250, 'Tariff mapping'!$D$6:$D$37, 0)) &amp; "_" &amp; $I250, Outputs_published!$D$6:$D$341, 0))</f>
        <v>0</v>
      </c>
      <c r="AB250" s="162">
        <f>INDEX(Outputs_published!AB$6:AB$341, MATCH($E250 &amp; "_" &amp; $F250 &amp; "_" &amp; INDEX('Tariff mapping'!$E$6:$E$37, MATCH('Outputs_pre-361'!$H250, 'Tariff mapping'!$D$6:$D$37, 0)) &amp; "_" &amp; $I250, Outputs_published!$D$6:$D$341, 0))</f>
        <v>0</v>
      </c>
      <c r="AC250" s="76"/>
    </row>
    <row r="251" spans="1:29" x14ac:dyDescent="0.35">
      <c r="A251" s="49"/>
      <c r="D251" s="252" t="str">
        <f t="shared" si="2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162">
        <f>INDEX(Outputs_published!O$6:O$341, MATCH($E251 &amp; "_" &amp; $F251 &amp; "_" &amp; INDEX('Tariff mapping'!$E$6:$E$37, MATCH('Outputs_pre-361'!$H251, 'Tariff mapping'!$D$6:$D$37, 0)) &amp; "_" &amp; $I251, Outputs_published!$D$6:$D$341, 0))</f>
        <v>6.5739999999999998</v>
      </c>
      <c r="P251" s="162">
        <f>INDEX(Outputs_published!P$6:P$341, MATCH($E251 &amp; "_" &amp; $F251 &amp; "_" &amp; INDEX('Tariff mapping'!$E$6:$E$37, MATCH('Outputs_pre-361'!$H251, 'Tariff mapping'!$D$6:$D$37, 0)) &amp; "_" &amp; $I251, Outputs_published!$D$6:$D$341, 0))</f>
        <v>5.1429999999999998</v>
      </c>
      <c r="Q251" s="162">
        <f>INDEX(Outputs_published!Q$6:Q$341, MATCH($E251 &amp; "_" &amp; $F251 &amp; "_" &amp; INDEX('Tariff mapping'!$E$6:$E$37, MATCH('Outputs_pre-361'!$H251, 'Tariff mapping'!$D$6:$D$37, 0)) &amp; "_" &amp; $I251, Outputs_published!$D$6:$D$341, 0))</f>
        <v>3.6819999999999999</v>
      </c>
      <c r="R251" s="162">
        <f>INDEX(Outputs_published!R$6:R$341, MATCH($E251 &amp; "_" &amp; $F251 &amp; "_" &amp; INDEX('Tariff mapping'!$E$6:$E$37, MATCH('Outputs_pre-361'!$H251, 'Tariff mapping'!$D$6:$D$37, 0)) &amp; "_" &amp; $I251, Outputs_published!$D$6:$D$341, 0))</f>
        <v>8.1809999999999992</v>
      </c>
      <c r="S251" s="162">
        <f>INDEX(Outputs_published!S$6:S$341, MATCH($E251 &amp; "_" &amp; $F251 &amp; "_" &amp; INDEX('Tariff mapping'!$E$6:$E$37, MATCH('Outputs_pre-361'!$H251, 'Tariff mapping'!$D$6:$D$37, 0)) &amp; "_" &amp; $I251, Outputs_published!$D$6:$D$341, 0))</f>
        <v>5.9669999999999996</v>
      </c>
      <c r="T251" s="162">
        <f>INDEX(Outputs_published!T$6:T$341, MATCH($E251 &amp; "_" &amp; $F251 &amp; "_" &amp; INDEX('Tariff mapping'!$E$6:$E$37, MATCH('Outputs_pre-361'!$H251, 'Tariff mapping'!$D$6:$D$37, 0)) &amp; "_" &amp; $I251, Outputs_published!$D$6:$D$341, 0))</f>
        <v>7.0739999999999998</v>
      </c>
      <c r="U251" s="162">
        <f>INDEX(Outputs_published!U$6:U$341, MATCH($E251 &amp; "_" &amp; $F251 &amp; "_" &amp; INDEX('Tariff mapping'!$E$6:$E$37, MATCH('Outputs_pre-361'!$H251, 'Tariff mapping'!$D$6:$D$37, 0)) &amp; "_" &amp; $I251, Outputs_published!$D$6:$D$341, 0))</f>
        <v>8.6359999999999992</v>
      </c>
      <c r="V251" s="162">
        <f>INDEX(Outputs_published!V$6:V$341, MATCH($E251 &amp; "_" &amp; $F251 &amp; "_" &amp; INDEX('Tariff mapping'!$E$6:$E$37, MATCH('Outputs_pre-361'!$H251, 'Tariff mapping'!$D$6:$D$37, 0)) &amp; "_" &amp; $I251, Outputs_published!$D$6:$D$341, 0))</f>
        <v>3.746</v>
      </c>
      <c r="W251" s="162">
        <f>INDEX(Outputs_published!W$6:W$341, MATCH($E251 &amp; "_" &amp; $F251 &amp; "_" &amp; INDEX('Tariff mapping'!$E$6:$E$37, MATCH('Outputs_pre-361'!$H251, 'Tariff mapping'!$D$6:$D$37, 0)) &amp; "_" &amp; $I251, Outputs_published!$D$6:$D$341, 0))</f>
        <v>8.9909999999999997</v>
      </c>
      <c r="X251" s="162">
        <f>INDEX(Outputs_published!X$6:X$341, MATCH($E251 &amp; "_" &amp; $F251 &amp; "_" &amp; INDEX('Tariff mapping'!$E$6:$E$37, MATCH('Outputs_pre-361'!$H251, 'Tariff mapping'!$D$6:$D$37, 0)) &amp; "_" &amp; $I251, Outputs_published!$D$6:$D$341, 0))</f>
        <v>9.952</v>
      </c>
      <c r="Y251" s="162">
        <f>INDEX(Outputs_published!Y$6:Y$341, MATCH($E251 &amp; "_" &amp; $F251 &amp; "_" &amp; INDEX('Tariff mapping'!$E$6:$E$37, MATCH('Outputs_pre-361'!$H251, 'Tariff mapping'!$D$6:$D$37, 0)) &amp; "_" &amp; $I251, Outputs_published!$D$6:$D$341, 0))</f>
        <v>5.3440000000000003</v>
      </c>
      <c r="Z251" s="162">
        <f>INDEX(Outputs_published!Z$6:Z$341, MATCH($E251 &amp; "_" &amp; $F251 &amp; "_" &amp; INDEX('Tariff mapping'!$E$6:$E$37, MATCH('Outputs_pre-361'!$H251, 'Tariff mapping'!$D$6:$D$37, 0)) &amp; "_" &amp; $I251, Outputs_published!$D$6:$D$341, 0))</f>
        <v>5.6970000000000001</v>
      </c>
      <c r="AA251" s="162">
        <f>INDEX(Outputs_published!AA$6:AA$341, MATCH($E251 &amp; "_" &amp; $F251 &amp; "_" &amp; INDEX('Tariff mapping'!$E$6:$E$37, MATCH('Outputs_pre-361'!$H251, 'Tariff mapping'!$D$6:$D$37, 0)) &amp; "_" &amp; $I251, Outputs_published!$D$6:$D$341, 0))</f>
        <v>8.6980000000000004</v>
      </c>
      <c r="AB251" s="162">
        <f>INDEX(Outputs_published!AB$6:AB$341, MATCH($E251 &amp; "_" &amp; $F251 &amp; "_" &amp; INDEX('Tariff mapping'!$E$6:$E$37, MATCH('Outputs_pre-361'!$H251, 'Tariff mapping'!$D$6:$D$37, 0)) &amp; "_" &amp; $I251, Outputs_published!$D$6:$D$341, 0))</f>
        <v>6.4859999999999998</v>
      </c>
      <c r="AC251" s="76"/>
    </row>
    <row r="252" spans="1:29" x14ac:dyDescent="0.35">
      <c r="A252" s="49"/>
      <c r="D252" s="252" t="str">
        <f t="shared" si="2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162">
        <f>INDEX(Outputs_published!O$6:O$341, MATCH($E252 &amp; "_" &amp; $F252 &amp; "_" &amp; INDEX('Tariff mapping'!$E$6:$E$37, MATCH('Outputs_pre-361'!$H252, 'Tariff mapping'!$D$6:$D$37, 0)) &amp; "_" &amp; $I252, Outputs_published!$D$6:$D$341, 0))</f>
        <v>1.3160000000000001</v>
      </c>
      <c r="P252" s="162">
        <f>INDEX(Outputs_published!P$6:P$341, MATCH($E252 &amp; "_" &amp; $F252 &amp; "_" &amp; INDEX('Tariff mapping'!$E$6:$E$37, MATCH('Outputs_pre-361'!$H252, 'Tariff mapping'!$D$6:$D$37, 0)) &amp; "_" &amp; $I252, Outputs_published!$D$6:$D$341, 0))</f>
        <v>1.204</v>
      </c>
      <c r="Q252" s="162">
        <f>INDEX(Outputs_published!Q$6:Q$341, MATCH($E252 &amp; "_" &amp; $F252 &amp; "_" &amp; INDEX('Tariff mapping'!$E$6:$E$37, MATCH('Outputs_pre-361'!$H252, 'Tariff mapping'!$D$6:$D$37, 0)) &amp; "_" &amp; $I252, Outputs_published!$D$6:$D$341, 0))</f>
        <v>1.157</v>
      </c>
      <c r="R252" s="162">
        <f>INDEX(Outputs_published!R$6:R$341, MATCH($E252 &amp; "_" &amp; $F252 &amp; "_" &amp; INDEX('Tariff mapping'!$E$6:$E$37, MATCH('Outputs_pre-361'!$H252, 'Tariff mapping'!$D$6:$D$37, 0)) &amp; "_" &amp; $I252, Outputs_published!$D$6:$D$341, 0))</f>
        <v>2.0680000000000001</v>
      </c>
      <c r="S252" s="162">
        <f>INDEX(Outputs_published!S$6:S$341, MATCH($E252 &amp; "_" &amp; $F252 &amp; "_" &amp; INDEX('Tariff mapping'!$E$6:$E$37, MATCH('Outputs_pre-361'!$H252, 'Tariff mapping'!$D$6:$D$37, 0)) &amp; "_" &amp; $I252, Outputs_published!$D$6:$D$341, 0))</f>
        <v>0.92800000000000005</v>
      </c>
      <c r="T252" s="162">
        <f>INDEX(Outputs_published!T$6:T$341, MATCH($E252 &amp; "_" &amp; $F252 &amp; "_" &amp; INDEX('Tariff mapping'!$E$6:$E$37, MATCH('Outputs_pre-361'!$H252, 'Tariff mapping'!$D$6:$D$37, 0)) &amp; "_" &amp; $I252, Outputs_published!$D$6:$D$341, 0))</f>
        <v>1.3240000000000001</v>
      </c>
      <c r="U252" s="162">
        <f>INDEX(Outputs_published!U$6:U$341, MATCH($E252 &amp; "_" &amp; $F252 &amp; "_" &amp; INDEX('Tariff mapping'!$E$6:$E$37, MATCH('Outputs_pre-361'!$H252, 'Tariff mapping'!$D$6:$D$37, 0)) &amp; "_" &amp; $I252, Outputs_published!$D$6:$D$341, 0))</f>
        <v>2.0760000000000001</v>
      </c>
      <c r="V252" s="162">
        <f>INDEX(Outputs_published!V$6:V$341, MATCH($E252 &amp; "_" &amp; $F252 &amp; "_" &amp; INDEX('Tariff mapping'!$E$6:$E$37, MATCH('Outputs_pre-361'!$H252, 'Tariff mapping'!$D$6:$D$37, 0)) &amp; "_" &amp; $I252, Outputs_published!$D$6:$D$341, 0))</f>
        <v>0.19900000000000001</v>
      </c>
      <c r="W252" s="162">
        <f>INDEX(Outputs_published!W$6:W$341, MATCH($E252 &amp; "_" &amp; $F252 &amp; "_" &amp; INDEX('Tariff mapping'!$E$6:$E$37, MATCH('Outputs_pre-361'!$H252, 'Tariff mapping'!$D$6:$D$37, 0)) &amp; "_" &amp; $I252, Outputs_published!$D$6:$D$341, 0))</f>
        <v>0.72299999999999998</v>
      </c>
      <c r="X252" s="162">
        <f>INDEX(Outputs_published!X$6:X$341, MATCH($E252 &amp; "_" &amp; $F252 &amp; "_" &amp; INDEX('Tariff mapping'!$E$6:$E$37, MATCH('Outputs_pre-361'!$H252, 'Tariff mapping'!$D$6:$D$37, 0)) &amp; "_" &amp; $I252, Outputs_published!$D$6:$D$341, 0))</f>
        <v>0.46100000000000002</v>
      </c>
      <c r="Y252" s="162">
        <f>INDEX(Outputs_published!Y$6:Y$341, MATCH($E252 &amp; "_" &amp; $F252 &amp; "_" &amp; INDEX('Tariff mapping'!$E$6:$E$37, MATCH('Outputs_pre-361'!$H252, 'Tariff mapping'!$D$6:$D$37, 0)) &amp; "_" &amp; $I252, Outputs_published!$D$6:$D$341, 0))</f>
        <v>1.206</v>
      </c>
      <c r="Z252" s="162">
        <f>INDEX(Outputs_published!Z$6:Z$341, MATCH($E252 &amp; "_" &amp; $F252 &amp; "_" &amp; INDEX('Tariff mapping'!$E$6:$E$37, MATCH('Outputs_pre-361'!$H252, 'Tariff mapping'!$D$6:$D$37, 0)) &amp; "_" &amp; $I252, Outputs_published!$D$6:$D$341, 0))</f>
        <v>1.3340000000000001</v>
      </c>
      <c r="AA252" s="162">
        <f>INDEX(Outputs_published!AA$6:AA$341, MATCH($E252 &amp; "_" &amp; $F252 &amp; "_" &amp; INDEX('Tariff mapping'!$E$6:$E$37, MATCH('Outputs_pre-361'!$H252, 'Tariff mapping'!$D$6:$D$37, 0)) &amp; "_" &amp; $I252, Outputs_published!$D$6:$D$341, 0))</f>
        <v>1.238</v>
      </c>
      <c r="AB252" s="162">
        <f>INDEX(Outputs_published!AB$6:AB$341, MATCH($E252 &amp; "_" &amp; $F252 &amp; "_" &amp; INDEX('Tariff mapping'!$E$6:$E$37, MATCH('Outputs_pre-361'!$H252, 'Tariff mapping'!$D$6:$D$37, 0)) &amp; "_" &amp; $I252, Outputs_published!$D$6:$D$341, 0))</f>
        <v>1.3420000000000001</v>
      </c>
      <c r="AC252" s="76"/>
    </row>
    <row r="253" spans="1:29" x14ac:dyDescent="0.35">
      <c r="A253" s="49"/>
      <c r="D253" s="252" t="str">
        <f t="shared" si="2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162">
        <f>INDEX(Outputs_published!O$6:O$341, MATCH($E253 &amp; "_" &amp; $F253 &amp; "_" &amp; INDEX('Tariff mapping'!$E$6:$E$37, MATCH('Outputs_pre-361'!$H253, 'Tariff mapping'!$D$6:$D$37, 0)) &amp; "_" &amp; $I253, Outputs_published!$D$6:$D$341, 0))</f>
        <v>0.45600000000000002</v>
      </c>
      <c r="P253" s="162">
        <f>INDEX(Outputs_published!P$6:P$341, MATCH($E253 &amp; "_" &amp; $F253 &amp; "_" &amp; INDEX('Tariff mapping'!$E$6:$E$37, MATCH('Outputs_pre-361'!$H253, 'Tariff mapping'!$D$6:$D$37, 0)) &amp; "_" &amp; $I253, Outputs_published!$D$6:$D$341, 0))</f>
        <v>0.75700000000000001</v>
      </c>
      <c r="Q253" s="162">
        <f>INDEX(Outputs_published!Q$6:Q$341, MATCH($E253 &amp; "_" &amp; $F253 &amp; "_" &amp; INDEX('Tariff mapping'!$E$6:$E$37, MATCH('Outputs_pre-361'!$H253, 'Tariff mapping'!$D$6:$D$37, 0)) &amp; "_" &amp; $I253, Outputs_published!$D$6:$D$341, 0))</f>
        <v>0.66700000000000004</v>
      </c>
      <c r="R253" s="162">
        <f>INDEX(Outputs_published!R$6:R$341, MATCH($E253 &amp; "_" &amp; $F253 &amp; "_" &amp; INDEX('Tariff mapping'!$E$6:$E$37, MATCH('Outputs_pre-361'!$H253, 'Tariff mapping'!$D$6:$D$37, 0)) &amp; "_" &amp; $I253, Outputs_published!$D$6:$D$341, 0))</f>
        <v>1.4630000000000001</v>
      </c>
      <c r="S253" s="162">
        <f>INDEX(Outputs_published!S$6:S$341, MATCH($E253 &amp; "_" &amp; $F253 &amp; "_" &amp; INDEX('Tariff mapping'!$E$6:$E$37, MATCH('Outputs_pre-361'!$H253, 'Tariff mapping'!$D$6:$D$37, 0)) &amp; "_" &amp; $I253, Outputs_published!$D$6:$D$341, 0))</f>
        <v>0.32700000000000001</v>
      </c>
      <c r="T253" s="162">
        <f>INDEX(Outputs_published!T$6:T$341, MATCH($E253 &amp; "_" &amp; $F253 &amp; "_" &amp; INDEX('Tariff mapping'!$E$6:$E$37, MATCH('Outputs_pre-361'!$H253, 'Tariff mapping'!$D$6:$D$37, 0)) &amp; "_" &amp; $I253, Outputs_published!$D$6:$D$341, 0))</f>
        <v>0.71499999999999997</v>
      </c>
      <c r="U253" s="162">
        <f>INDEX(Outputs_published!U$6:U$341, MATCH($E253 &amp; "_" &amp; $F253 &amp; "_" &amp; INDEX('Tariff mapping'!$E$6:$E$37, MATCH('Outputs_pre-361'!$H253, 'Tariff mapping'!$D$6:$D$37, 0)) &amp; "_" &amp; $I253, Outputs_published!$D$6:$D$341, 0))</f>
        <v>0.999</v>
      </c>
      <c r="V253" s="162">
        <f>INDEX(Outputs_published!V$6:V$341, MATCH($E253 &amp; "_" &amp; $F253 &amp; "_" &amp; INDEX('Tariff mapping'!$E$6:$E$37, MATCH('Outputs_pre-361'!$H253, 'Tariff mapping'!$D$6:$D$37, 0)) &amp; "_" &amp; $I253, Outputs_published!$D$6:$D$341, 0))</f>
        <v>0</v>
      </c>
      <c r="W253" s="162">
        <f>INDEX(Outputs_published!W$6:W$341, MATCH($E253 &amp; "_" &amp; $F253 &amp; "_" &amp; INDEX('Tariff mapping'!$E$6:$E$37, MATCH('Outputs_pre-361'!$H253, 'Tariff mapping'!$D$6:$D$37, 0)) &amp; "_" &amp; $I253, Outputs_published!$D$6:$D$341, 0))</f>
        <v>0.437</v>
      </c>
      <c r="X253" s="162">
        <f>INDEX(Outputs_published!X$6:X$341, MATCH($E253 &amp; "_" &amp; $F253 &amp; "_" &amp; INDEX('Tariff mapping'!$E$6:$E$37, MATCH('Outputs_pre-361'!$H253, 'Tariff mapping'!$D$6:$D$37, 0)) &amp; "_" &amp; $I253, Outputs_published!$D$6:$D$341, 0))</f>
        <v>0.17399999999999999</v>
      </c>
      <c r="Y253" s="162">
        <f>INDEX(Outputs_published!Y$6:Y$341, MATCH($E253 &amp; "_" &amp; $F253 &amp; "_" &amp; INDEX('Tariff mapping'!$E$6:$E$37, MATCH('Outputs_pre-361'!$H253, 'Tariff mapping'!$D$6:$D$37, 0)) &amp; "_" &amp; $I253, Outputs_published!$D$6:$D$341, 0))</f>
        <v>0.64400000000000002</v>
      </c>
      <c r="Z253" s="162">
        <f>INDEX(Outputs_published!Z$6:Z$341, MATCH($E253 &amp; "_" &amp; $F253 &amp; "_" &amp; INDEX('Tariff mapping'!$E$6:$E$37, MATCH('Outputs_pre-361'!$H253, 'Tariff mapping'!$D$6:$D$37, 0)) &amp; "_" &amp; $I253, Outputs_published!$D$6:$D$341, 0))</f>
        <v>0.78100000000000003</v>
      </c>
      <c r="AA253" s="162">
        <f>INDEX(Outputs_published!AA$6:AA$341, MATCH($E253 &amp; "_" &amp; $F253 &amp; "_" &amp; INDEX('Tariff mapping'!$E$6:$E$37, MATCH('Outputs_pre-361'!$H253, 'Tariff mapping'!$D$6:$D$37, 0)) &amp; "_" &amp; $I253, Outputs_published!$D$6:$D$341, 0))</f>
        <v>0.88700000000000001</v>
      </c>
      <c r="AB253" s="162">
        <f>INDEX(Outputs_published!AB$6:AB$341, MATCH($E253 &amp; "_" &amp; $F253 &amp; "_" &amp; INDEX('Tariff mapping'!$E$6:$E$37, MATCH('Outputs_pre-361'!$H253, 'Tariff mapping'!$D$6:$D$37, 0)) &amp; "_" &amp; $I253, Outputs_published!$D$6:$D$341, 0))</f>
        <v>0.93400000000000005</v>
      </c>
      <c r="AC253" s="76"/>
    </row>
    <row r="254" spans="1:29" x14ac:dyDescent="0.35">
      <c r="A254" s="49"/>
      <c r="D254" s="252" t="str">
        <f t="shared" si="2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162">
        <f>INDEX(Outputs_published!O$6:O$341, MATCH($E254 &amp; "_" &amp; $F254 &amp; "_" &amp; INDEX('Tariff mapping'!$E$6:$E$37, MATCH('Outputs_pre-361'!$H254, 'Tariff mapping'!$D$6:$D$37, 0)) &amp; "_" &amp; $I254, Outputs_published!$D$6:$D$341, 0))</f>
        <v>2.81</v>
      </c>
      <c r="P254" s="162">
        <f>INDEX(Outputs_published!P$6:P$341, MATCH($E254 &amp; "_" &amp; $F254 &amp; "_" &amp; INDEX('Tariff mapping'!$E$6:$E$37, MATCH('Outputs_pre-361'!$H254, 'Tariff mapping'!$D$6:$D$37, 0)) &amp; "_" &amp; $I254, Outputs_published!$D$6:$D$341, 0))</f>
        <v>3.98</v>
      </c>
      <c r="Q254" s="162">
        <f>INDEX(Outputs_published!Q$6:Q$341, MATCH($E254 &amp; "_" &amp; $F254 &amp; "_" &amp; INDEX('Tariff mapping'!$E$6:$E$37, MATCH('Outputs_pre-361'!$H254, 'Tariff mapping'!$D$6:$D$37, 0)) &amp; "_" &amp; $I254, Outputs_published!$D$6:$D$341, 0))</f>
        <v>4.25</v>
      </c>
      <c r="R254" s="162">
        <f>INDEX(Outputs_published!R$6:R$341, MATCH($E254 &amp; "_" &amp; $F254 &amp; "_" &amp; INDEX('Tariff mapping'!$E$6:$E$37, MATCH('Outputs_pre-361'!$H254, 'Tariff mapping'!$D$6:$D$37, 0)) &amp; "_" &amp; $I254, Outputs_published!$D$6:$D$341, 0))</f>
        <v>7.17</v>
      </c>
      <c r="S254" s="162">
        <f>INDEX(Outputs_published!S$6:S$341, MATCH($E254 &amp; "_" &amp; $F254 &amp; "_" &amp; INDEX('Tariff mapping'!$E$6:$E$37, MATCH('Outputs_pre-361'!$H254, 'Tariff mapping'!$D$6:$D$37, 0)) &amp; "_" &amp; $I254, Outputs_published!$D$6:$D$341, 0))</f>
        <v>3.98</v>
      </c>
      <c r="T254" s="162">
        <f>INDEX(Outputs_published!T$6:T$341, MATCH($E254 &amp; "_" &amp; $F254 &amp; "_" &amp; INDEX('Tariff mapping'!$E$6:$E$37, MATCH('Outputs_pre-361'!$H254, 'Tariff mapping'!$D$6:$D$37, 0)) &amp; "_" &amp; $I254, Outputs_published!$D$6:$D$341, 0))</f>
        <v>3.75</v>
      </c>
      <c r="U254" s="162">
        <f>INDEX(Outputs_published!U$6:U$341, MATCH($E254 &amp; "_" &amp; $F254 &amp; "_" &amp; INDEX('Tariff mapping'!$E$6:$E$37, MATCH('Outputs_pre-361'!$H254, 'Tariff mapping'!$D$6:$D$37, 0)) &amp; "_" &amp; $I254, Outputs_published!$D$6:$D$341, 0))</f>
        <v>2.82</v>
      </c>
      <c r="V254" s="162">
        <f>INDEX(Outputs_published!V$6:V$341, MATCH($E254 &amp; "_" &amp; $F254 &amp; "_" &amp; INDEX('Tariff mapping'!$E$6:$E$37, MATCH('Outputs_pre-361'!$H254, 'Tariff mapping'!$D$6:$D$37, 0)) &amp; "_" &amp; $I254, Outputs_published!$D$6:$D$341, 0))</f>
        <v>2.52</v>
      </c>
      <c r="W254" s="162">
        <f>INDEX(Outputs_published!W$6:W$341, MATCH($E254 &amp; "_" &amp; $F254 &amp; "_" &amp; INDEX('Tariff mapping'!$E$6:$E$37, MATCH('Outputs_pre-361'!$H254, 'Tariff mapping'!$D$6:$D$37, 0)) &amp; "_" &amp; $I254, Outputs_published!$D$6:$D$341, 0))</f>
        <v>2.88</v>
      </c>
      <c r="X254" s="162">
        <f>INDEX(Outputs_published!X$6:X$341, MATCH($E254 &amp; "_" &amp; $F254 &amp; "_" &amp; INDEX('Tariff mapping'!$E$6:$E$37, MATCH('Outputs_pre-361'!$H254, 'Tariff mapping'!$D$6:$D$37, 0)) &amp; "_" &amp; $I254, Outputs_published!$D$6:$D$341, 0))</f>
        <v>2.85</v>
      </c>
      <c r="Y254" s="162">
        <f>INDEX(Outputs_published!Y$6:Y$341, MATCH($E254 &amp; "_" &amp; $F254 &amp; "_" &amp; INDEX('Tariff mapping'!$E$6:$E$37, MATCH('Outputs_pre-361'!$H254, 'Tariff mapping'!$D$6:$D$37, 0)) &amp; "_" &amp; $I254, Outputs_published!$D$6:$D$341, 0))</f>
        <v>5.22</v>
      </c>
      <c r="Z254" s="162">
        <f>INDEX(Outputs_published!Z$6:Z$341, MATCH($E254 &amp; "_" &amp; $F254 &amp; "_" &amp; INDEX('Tariff mapping'!$E$6:$E$37, MATCH('Outputs_pre-361'!$H254, 'Tariff mapping'!$D$6:$D$37, 0)) &amp; "_" &amp; $I254, Outputs_published!$D$6:$D$341, 0))</f>
        <v>6.07</v>
      </c>
      <c r="AA254" s="162">
        <f>INDEX(Outputs_published!AA$6:AA$341, MATCH($E254 &amp; "_" &amp; $F254 &amp; "_" &amp; INDEX('Tariff mapping'!$E$6:$E$37, MATCH('Outputs_pre-361'!$H254, 'Tariff mapping'!$D$6:$D$37, 0)) &amp; "_" &amp; $I254, Outputs_published!$D$6:$D$341, 0))</f>
        <v>6.19</v>
      </c>
      <c r="AB254" s="162">
        <f>INDEX(Outputs_published!AB$6:AB$341, MATCH($E254 &amp; "_" &amp; $F254 &amp; "_" &amp; INDEX('Tariff mapping'!$E$6:$E$37, MATCH('Outputs_pre-361'!$H254, 'Tariff mapping'!$D$6:$D$37, 0)) &amp; "_" &amp; $I254, Outputs_published!$D$6:$D$341, 0))</f>
        <v>6.3</v>
      </c>
      <c r="AC254" s="76"/>
    </row>
    <row r="255" spans="1:29" x14ac:dyDescent="0.35">
      <c r="A255" s="49"/>
      <c r="D255" s="252" t="str">
        <f t="shared" si="2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162">
        <f>INDEX(Outputs_published!O$6:O$341, MATCH($E255 &amp; "_" &amp; $F255 &amp; "_" &amp; INDEX('Tariff mapping'!$E$6:$E$37, MATCH('Outputs_pre-361'!$H255, 'Tariff mapping'!$D$6:$D$37, 0)) &amp; "_" &amp; $I255, Outputs_published!$D$6:$D$341, 0))</f>
        <v>0</v>
      </c>
      <c r="P255" s="162">
        <f>INDEX(Outputs_published!P$6:P$341, MATCH($E255 &amp; "_" &amp; $F255 &amp; "_" &amp; INDEX('Tariff mapping'!$E$6:$E$37, MATCH('Outputs_pre-361'!$H255, 'Tariff mapping'!$D$6:$D$37, 0)) &amp; "_" &amp; $I255, Outputs_published!$D$6:$D$341, 0))</f>
        <v>0</v>
      </c>
      <c r="Q255" s="162">
        <f>INDEX(Outputs_published!Q$6:Q$341, MATCH($E255 &amp; "_" &amp; $F255 &amp; "_" &amp; INDEX('Tariff mapping'!$E$6:$E$37, MATCH('Outputs_pre-361'!$H255, 'Tariff mapping'!$D$6:$D$37, 0)) &amp; "_" &amp; $I255, Outputs_published!$D$6:$D$341, 0))</f>
        <v>0</v>
      </c>
      <c r="R255" s="162">
        <f>INDEX(Outputs_published!R$6:R$341, MATCH($E255 &amp; "_" &amp; $F255 &amp; "_" &amp; INDEX('Tariff mapping'!$E$6:$E$37, MATCH('Outputs_pre-361'!$H255, 'Tariff mapping'!$D$6:$D$37, 0)) &amp; "_" &amp; $I255, Outputs_published!$D$6:$D$341, 0))</f>
        <v>0</v>
      </c>
      <c r="S255" s="162">
        <f>INDEX(Outputs_published!S$6:S$341, MATCH($E255 &amp; "_" &amp; $F255 &amp; "_" &amp; INDEX('Tariff mapping'!$E$6:$E$37, MATCH('Outputs_pre-361'!$H255, 'Tariff mapping'!$D$6:$D$37, 0)) &amp; "_" &amp; $I255, Outputs_published!$D$6:$D$341, 0))</f>
        <v>0</v>
      </c>
      <c r="T255" s="162">
        <f>INDEX(Outputs_published!T$6:T$341, MATCH($E255 &amp; "_" &amp; $F255 &amp; "_" &amp; INDEX('Tariff mapping'!$E$6:$E$37, MATCH('Outputs_pre-361'!$H255, 'Tariff mapping'!$D$6:$D$37, 0)) &amp; "_" &amp; $I255, Outputs_published!$D$6:$D$341, 0))</f>
        <v>0</v>
      </c>
      <c r="U255" s="162">
        <f>INDEX(Outputs_published!U$6:U$341, MATCH($E255 &amp; "_" &amp; $F255 &amp; "_" &amp; INDEX('Tariff mapping'!$E$6:$E$37, MATCH('Outputs_pre-361'!$H255, 'Tariff mapping'!$D$6:$D$37, 0)) &amp; "_" &amp; $I255, Outputs_published!$D$6:$D$341, 0))</f>
        <v>0</v>
      </c>
      <c r="V255" s="162">
        <f>INDEX(Outputs_published!V$6:V$341, MATCH($E255 &amp; "_" &amp; $F255 &amp; "_" &amp; INDEX('Tariff mapping'!$E$6:$E$37, MATCH('Outputs_pre-361'!$H255, 'Tariff mapping'!$D$6:$D$37, 0)) &amp; "_" &amp; $I255, Outputs_published!$D$6:$D$341, 0))</f>
        <v>0</v>
      </c>
      <c r="W255" s="162">
        <f>INDEX(Outputs_published!W$6:W$341, MATCH($E255 &amp; "_" &amp; $F255 &amp; "_" &amp; INDEX('Tariff mapping'!$E$6:$E$37, MATCH('Outputs_pre-361'!$H255, 'Tariff mapping'!$D$6:$D$37, 0)) &amp; "_" &amp; $I255, Outputs_published!$D$6:$D$341, 0))</f>
        <v>0</v>
      </c>
      <c r="X255" s="162">
        <f>INDEX(Outputs_published!X$6:X$341, MATCH($E255 &amp; "_" &amp; $F255 &amp; "_" &amp; INDEX('Tariff mapping'!$E$6:$E$37, MATCH('Outputs_pre-361'!$H255, 'Tariff mapping'!$D$6:$D$37, 0)) &amp; "_" &amp; $I255, Outputs_published!$D$6:$D$341, 0))</f>
        <v>0</v>
      </c>
      <c r="Y255" s="162">
        <f>INDEX(Outputs_published!Y$6:Y$341, MATCH($E255 &amp; "_" &amp; $F255 &amp; "_" &amp; INDEX('Tariff mapping'!$E$6:$E$37, MATCH('Outputs_pre-361'!$H255, 'Tariff mapping'!$D$6:$D$37, 0)) &amp; "_" &amp; $I255, Outputs_published!$D$6:$D$341, 0))</f>
        <v>0</v>
      </c>
      <c r="Z255" s="162">
        <f>INDEX(Outputs_published!Z$6:Z$341, MATCH($E255 &amp; "_" &amp; $F255 &amp; "_" &amp; INDEX('Tariff mapping'!$E$6:$E$37, MATCH('Outputs_pre-361'!$H255, 'Tariff mapping'!$D$6:$D$37, 0)) &amp; "_" &amp; $I255, Outputs_published!$D$6:$D$341, 0))</f>
        <v>0</v>
      </c>
      <c r="AA255" s="162">
        <f>INDEX(Outputs_published!AA$6:AA$341, MATCH($E255 &amp; "_" &amp; $F255 &amp; "_" &amp; INDEX('Tariff mapping'!$E$6:$E$37, MATCH('Outputs_pre-361'!$H255, 'Tariff mapping'!$D$6:$D$37, 0)) &amp; "_" &amp; $I255, Outputs_published!$D$6:$D$341, 0))</f>
        <v>0</v>
      </c>
      <c r="AB255" s="162">
        <f>INDEX(Outputs_published!AB$6:AB$341, MATCH($E255 &amp; "_" &amp; $F255 &amp; "_" &amp; INDEX('Tariff mapping'!$E$6:$E$37, MATCH('Outputs_pre-361'!$H255, 'Tariff mapping'!$D$6:$D$37, 0)) &amp; "_" &amp; $I255, Outputs_published!$D$6:$D$341, 0))</f>
        <v>0</v>
      </c>
      <c r="AC255" s="76"/>
    </row>
    <row r="256" spans="1:29" x14ac:dyDescent="0.35">
      <c r="A256" s="49"/>
      <c r="D256" s="252" t="str">
        <f t="shared" si="2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162">
        <f>INDEX(Outputs_published!O$6:O$341, MATCH($E256 &amp; "_" &amp; $F256 &amp; "_" &amp; INDEX('Tariff mapping'!$E$6:$E$37, MATCH('Outputs_pre-361'!$H256, 'Tariff mapping'!$D$6:$D$37, 0)) &amp; "_" &amp; $I256, Outputs_published!$D$6:$D$341, 0))</f>
        <v>0</v>
      </c>
      <c r="P256" s="162">
        <f>INDEX(Outputs_published!P$6:P$341, MATCH($E256 &amp; "_" &amp; $F256 &amp; "_" &amp; INDEX('Tariff mapping'!$E$6:$E$37, MATCH('Outputs_pre-361'!$H256, 'Tariff mapping'!$D$6:$D$37, 0)) &amp; "_" &amp; $I256, Outputs_published!$D$6:$D$341, 0))</f>
        <v>0</v>
      </c>
      <c r="Q256" s="162">
        <f>INDEX(Outputs_published!Q$6:Q$341, MATCH($E256 &amp; "_" &amp; $F256 &amp; "_" &amp; INDEX('Tariff mapping'!$E$6:$E$37, MATCH('Outputs_pre-361'!$H256, 'Tariff mapping'!$D$6:$D$37, 0)) &amp; "_" &amp; $I256, Outputs_published!$D$6:$D$341, 0))</f>
        <v>0</v>
      </c>
      <c r="R256" s="162">
        <f>INDEX(Outputs_published!R$6:R$341, MATCH($E256 &amp; "_" &amp; $F256 &amp; "_" &amp; INDEX('Tariff mapping'!$E$6:$E$37, MATCH('Outputs_pre-361'!$H256, 'Tariff mapping'!$D$6:$D$37, 0)) &amp; "_" &amp; $I256, Outputs_published!$D$6:$D$341, 0))</f>
        <v>0</v>
      </c>
      <c r="S256" s="162">
        <f>INDEX(Outputs_published!S$6:S$341, MATCH($E256 &amp; "_" &amp; $F256 &amp; "_" &amp; INDEX('Tariff mapping'!$E$6:$E$37, MATCH('Outputs_pre-361'!$H256, 'Tariff mapping'!$D$6:$D$37, 0)) &amp; "_" &amp; $I256, Outputs_published!$D$6:$D$341, 0))</f>
        <v>0</v>
      </c>
      <c r="T256" s="162">
        <f>INDEX(Outputs_published!T$6:T$341, MATCH($E256 &amp; "_" &amp; $F256 &amp; "_" &amp; INDEX('Tariff mapping'!$E$6:$E$37, MATCH('Outputs_pre-361'!$H256, 'Tariff mapping'!$D$6:$D$37, 0)) &amp; "_" &amp; $I256, Outputs_published!$D$6:$D$341, 0))</f>
        <v>0</v>
      </c>
      <c r="U256" s="162">
        <f>INDEX(Outputs_published!U$6:U$341, MATCH($E256 &amp; "_" &amp; $F256 &amp; "_" &amp; INDEX('Tariff mapping'!$E$6:$E$37, MATCH('Outputs_pre-361'!$H256, 'Tariff mapping'!$D$6:$D$37, 0)) &amp; "_" &amp; $I256, Outputs_published!$D$6:$D$341, 0))</f>
        <v>0</v>
      </c>
      <c r="V256" s="162">
        <f>INDEX(Outputs_published!V$6:V$341, MATCH($E256 &amp; "_" &amp; $F256 &amp; "_" &amp; INDEX('Tariff mapping'!$E$6:$E$37, MATCH('Outputs_pre-361'!$H256, 'Tariff mapping'!$D$6:$D$37, 0)) &amp; "_" &amp; $I256, Outputs_published!$D$6:$D$341, 0))</f>
        <v>0</v>
      </c>
      <c r="W256" s="162">
        <f>INDEX(Outputs_published!W$6:W$341, MATCH($E256 &amp; "_" &amp; $F256 &amp; "_" &amp; INDEX('Tariff mapping'!$E$6:$E$37, MATCH('Outputs_pre-361'!$H256, 'Tariff mapping'!$D$6:$D$37, 0)) &amp; "_" &amp; $I256, Outputs_published!$D$6:$D$341, 0))</f>
        <v>0</v>
      </c>
      <c r="X256" s="162">
        <f>INDEX(Outputs_published!X$6:X$341, MATCH($E256 &amp; "_" &amp; $F256 &amp; "_" &amp; INDEX('Tariff mapping'!$E$6:$E$37, MATCH('Outputs_pre-361'!$H256, 'Tariff mapping'!$D$6:$D$37, 0)) &amp; "_" &amp; $I256, Outputs_published!$D$6:$D$341, 0))</f>
        <v>0</v>
      </c>
      <c r="Y256" s="162">
        <f>INDEX(Outputs_published!Y$6:Y$341, MATCH($E256 &amp; "_" &amp; $F256 &amp; "_" &amp; INDEX('Tariff mapping'!$E$6:$E$37, MATCH('Outputs_pre-361'!$H256, 'Tariff mapping'!$D$6:$D$37, 0)) &amp; "_" &amp; $I256, Outputs_published!$D$6:$D$341, 0))</f>
        <v>0</v>
      </c>
      <c r="Z256" s="162">
        <f>INDEX(Outputs_published!Z$6:Z$341, MATCH($E256 &amp; "_" &amp; $F256 &amp; "_" &amp; INDEX('Tariff mapping'!$E$6:$E$37, MATCH('Outputs_pre-361'!$H256, 'Tariff mapping'!$D$6:$D$37, 0)) &amp; "_" &amp; $I256, Outputs_published!$D$6:$D$341, 0))</f>
        <v>0</v>
      </c>
      <c r="AA256" s="162">
        <f>INDEX(Outputs_published!AA$6:AA$341, MATCH($E256 &amp; "_" &amp; $F256 &amp; "_" &amp; INDEX('Tariff mapping'!$E$6:$E$37, MATCH('Outputs_pre-361'!$H256, 'Tariff mapping'!$D$6:$D$37, 0)) &amp; "_" &amp; $I256, Outputs_published!$D$6:$D$341, 0))</f>
        <v>0</v>
      </c>
      <c r="AB256" s="162">
        <f>INDEX(Outputs_published!AB$6:AB$341, MATCH($E256 &amp; "_" &amp; $F256 &amp; "_" &amp; INDEX('Tariff mapping'!$E$6:$E$37, MATCH('Outputs_pre-361'!$H256, 'Tariff mapping'!$D$6:$D$37, 0)) &amp; "_" &amp; $I256, Outputs_published!$D$6:$D$341, 0))</f>
        <v>0</v>
      </c>
      <c r="AC256" s="76"/>
    </row>
    <row r="257" spans="1:29" x14ac:dyDescent="0.35">
      <c r="A257" s="49"/>
      <c r="D257" s="252" t="str">
        <f t="shared" si="2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162">
        <f>INDEX(Outputs_published!O$6:O$341, MATCH($E257 &amp; "_" &amp; $F257 &amp; "_" &amp; INDEX('Tariff mapping'!$E$6:$E$37, MATCH('Outputs_pre-361'!$H257, 'Tariff mapping'!$D$6:$D$37, 0)) &amp; "_" &amp; $I257, Outputs_published!$D$6:$D$341, 0))</f>
        <v>0</v>
      </c>
      <c r="P257" s="162">
        <f>INDEX(Outputs_published!P$6:P$341, MATCH($E257 &amp; "_" &amp; $F257 &amp; "_" &amp; INDEX('Tariff mapping'!$E$6:$E$37, MATCH('Outputs_pre-361'!$H257, 'Tariff mapping'!$D$6:$D$37, 0)) &amp; "_" &amp; $I257, Outputs_published!$D$6:$D$341, 0))</f>
        <v>0</v>
      </c>
      <c r="Q257" s="162">
        <f>INDEX(Outputs_published!Q$6:Q$341, MATCH($E257 &amp; "_" &amp; $F257 &amp; "_" &amp; INDEX('Tariff mapping'!$E$6:$E$37, MATCH('Outputs_pre-361'!$H257, 'Tariff mapping'!$D$6:$D$37, 0)) &amp; "_" &amp; $I257, Outputs_published!$D$6:$D$341, 0))</f>
        <v>0</v>
      </c>
      <c r="R257" s="162">
        <f>INDEX(Outputs_published!R$6:R$341, MATCH($E257 &amp; "_" &amp; $F257 &amp; "_" &amp; INDEX('Tariff mapping'!$E$6:$E$37, MATCH('Outputs_pre-361'!$H257, 'Tariff mapping'!$D$6:$D$37, 0)) &amp; "_" &amp; $I257, Outputs_published!$D$6:$D$341, 0))</f>
        <v>0</v>
      </c>
      <c r="S257" s="162">
        <f>INDEX(Outputs_published!S$6:S$341, MATCH($E257 &amp; "_" &amp; $F257 &amp; "_" &amp; INDEX('Tariff mapping'!$E$6:$E$37, MATCH('Outputs_pre-361'!$H257, 'Tariff mapping'!$D$6:$D$37, 0)) &amp; "_" &amp; $I257, Outputs_published!$D$6:$D$341, 0))</f>
        <v>0</v>
      </c>
      <c r="T257" s="162">
        <f>INDEX(Outputs_published!T$6:T$341, MATCH($E257 &amp; "_" &amp; $F257 &amp; "_" &amp; INDEX('Tariff mapping'!$E$6:$E$37, MATCH('Outputs_pre-361'!$H257, 'Tariff mapping'!$D$6:$D$37, 0)) &amp; "_" &amp; $I257, Outputs_published!$D$6:$D$341, 0))</f>
        <v>0</v>
      </c>
      <c r="U257" s="162">
        <f>INDEX(Outputs_published!U$6:U$341, MATCH($E257 &amp; "_" &amp; $F257 &amp; "_" &amp; INDEX('Tariff mapping'!$E$6:$E$37, MATCH('Outputs_pre-361'!$H257, 'Tariff mapping'!$D$6:$D$37, 0)) &amp; "_" &amp; $I257, Outputs_published!$D$6:$D$341, 0))</f>
        <v>0</v>
      </c>
      <c r="V257" s="162">
        <f>INDEX(Outputs_published!V$6:V$341, MATCH($E257 &amp; "_" &amp; $F257 &amp; "_" &amp; INDEX('Tariff mapping'!$E$6:$E$37, MATCH('Outputs_pre-361'!$H257, 'Tariff mapping'!$D$6:$D$37, 0)) &amp; "_" &amp; $I257, Outputs_published!$D$6:$D$341, 0))</f>
        <v>0</v>
      </c>
      <c r="W257" s="162">
        <f>INDEX(Outputs_published!W$6:W$341, MATCH($E257 &amp; "_" &amp; $F257 &amp; "_" &amp; INDEX('Tariff mapping'!$E$6:$E$37, MATCH('Outputs_pre-361'!$H257, 'Tariff mapping'!$D$6:$D$37, 0)) &amp; "_" &amp; $I257, Outputs_published!$D$6:$D$341, 0))</f>
        <v>0</v>
      </c>
      <c r="X257" s="162">
        <f>INDEX(Outputs_published!X$6:X$341, MATCH($E257 &amp; "_" &amp; $F257 &amp; "_" &amp; INDEX('Tariff mapping'!$E$6:$E$37, MATCH('Outputs_pre-361'!$H257, 'Tariff mapping'!$D$6:$D$37, 0)) &amp; "_" &amp; $I257, Outputs_published!$D$6:$D$341, 0))</f>
        <v>0</v>
      </c>
      <c r="Y257" s="162">
        <f>INDEX(Outputs_published!Y$6:Y$341, MATCH($E257 &amp; "_" &amp; $F257 &amp; "_" &amp; INDEX('Tariff mapping'!$E$6:$E$37, MATCH('Outputs_pre-361'!$H257, 'Tariff mapping'!$D$6:$D$37, 0)) &amp; "_" &amp; $I257, Outputs_published!$D$6:$D$341, 0))</f>
        <v>0</v>
      </c>
      <c r="Z257" s="162">
        <f>INDEX(Outputs_published!Z$6:Z$341, MATCH($E257 &amp; "_" &amp; $F257 &amp; "_" &amp; INDEX('Tariff mapping'!$E$6:$E$37, MATCH('Outputs_pre-361'!$H257, 'Tariff mapping'!$D$6:$D$37, 0)) &amp; "_" &amp; $I257, Outputs_published!$D$6:$D$341, 0))</f>
        <v>0</v>
      </c>
      <c r="AA257" s="162">
        <f>INDEX(Outputs_published!AA$6:AA$341, MATCH($E257 &amp; "_" &amp; $F257 &amp; "_" &amp; INDEX('Tariff mapping'!$E$6:$E$37, MATCH('Outputs_pre-361'!$H257, 'Tariff mapping'!$D$6:$D$37, 0)) &amp; "_" &amp; $I257, Outputs_published!$D$6:$D$341, 0))</f>
        <v>0</v>
      </c>
      <c r="AB257" s="162">
        <f>INDEX(Outputs_published!AB$6:AB$341, MATCH($E257 &amp; "_" &amp; $F257 &amp; "_" &amp; INDEX('Tariff mapping'!$E$6:$E$37, MATCH('Outputs_pre-361'!$H257, 'Tariff mapping'!$D$6:$D$37, 0)) &amp; "_" &amp; $I257, Outputs_published!$D$6:$D$341, 0))</f>
        <v>0</v>
      </c>
      <c r="AC257" s="76"/>
    </row>
    <row r="258" spans="1:29" x14ac:dyDescent="0.35">
      <c r="A258" s="49"/>
      <c r="D258" s="252" t="str">
        <f t="shared" si="2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162">
        <f>INDEX(Outputs_published!O$6:O$341, MATCH($E258 &amp; "_" &amp; $F258 &amp; "_" &amp; INDEX('Tariff mapping'!$E$6:$E$37, MATCH('Outputs_pre-361'!$H258, 'Tariff mapping'!$D$6:$D$37, 0)) &amp; "_" &amp; $I258, Outputs_published!$D$6:$D$341, 0))</f>
        <v>6.5739999999999998</v>
      </c>
      <c r="P258" s="162">
        <f>INDEX(Outputs_published!P$6:P$341, MATCH($E258 &amp; "_" &amp; $F258 &amp; "_" &amp; INDEX('Tariff mapping'!$E$6:$E$37, MATCH('Outputs_pre-361'!$H258, 'Tariff mapping'!$D$6:$D$37, 0)) &amp; "_" &amp; $I258, Outputs_published!$D$6:$D$341, 0))</f>
        <v>5.1429999999999998</v>
      </c>
      <c r="Q258" s="162">
        <f>INDEX(Outputs_published!Q$6:Q$341, MATCH($E258 &amp; "_" &amp; $F258 &amp; "_" &amp; INDEX('Tariff mapping'!$E$6:$E$37, MATCH('Outputs_pre-361'!$H258, 'Tariff mapping'!$D$6:$D$37, 0)) &amp; "_" &amp; $I258, Outputs_published!$D$6:$D$341, 0))</f>
        <v>3.6819999999999999</v>
      </c>
      <c r="R258" s="162">
        <f>INDEX(Outputs_published!R$6:R$341, MATCH($E258 &amp; "_" &amp; $F258 &amp; "_" &amp; INDEX('Tariff mapping'!$E$6:$E$37, MATCH('Outputs_pre-361'!$H258, 'Tariff mapping'!$D$6:$D$37, 0)) &amp; "_" &amp; $I258, Outputs_published!$D$6:$D$341, 0))</f>
        <v>8.1809999999999992</v>
      </c>
      <c r="S258" s="162">
        <f>INDEX(Outputs_published!S$6:S$341, MATCH($E258 &amp; "_" &amp; $F258 &amp; "_" &amp; INDEX('Tariff mapping'!$E$6:$E$37, MATCH('Outputs_pre-361'!$H258, 'Tariff mapping'!$D$6:$D$37, 0)) &amp; "_" &amp; $I258, Outputs_published!$D$6:$D$341, 0))</f>
        <v>5.9669999999999996</v>
      </c>
      <c r="T258" s="162">
        <f>INDEX(Outputs_published!T$6:T$341, MATCH($E258 &amp; "_" &amp; $F258 &amp; "_" &amp; INDEX('Tariff mapping'!$E$6:$E$37, MATCH('Outputs_pre-361'!$H258, 'Tariff mapping'!$D$6:$D$37, 0)) &amp; "_" &amp; $I258, Outputs_published!$D$6:$D$341, 0))</f>
        <v>7.0739999999999998</v>
      </c>
      <c r="U258" s="162">
        <f>INDEX(Outputs_published!U$6:U$341, MATCH($E258 &amp; "_" &amp; $F258 &amp; "_" &amp; INDEX('Tariff mapping'!$E$6:$E$37, MATCH('Outputs_pre-361'!$H258, 'Tariff mapping'!$D$6:$D$37, 0)) &amp; "_" &amp; $I258, Outputs_published!$D$6:$D$341, 0))</f>
        <v>8.6359999999999992</v>
      </c>
      <c r="V258" s="162">
        <f>INDEX(Outputs_published!V$6:V$341, MATCH($E258 &amp; "_" &amp; $F258 &amp; "_" &amp; INDEX('Tariff mapping'!$E$6:$E$37, MATCH('Outputs_pre-361'!$H258, 'Tariff mapping'!$D$6:$D$37, 0)) &amp; "_" &amp; $I258, Outputs_published!$D$6:$D$341, 0))</f>
        <v>3.746</v>
      </c>
      <c r="W258" s="162">
        <f>INDEX(Outputs_published!W$6:W$341, MATCH($E258 &amp; "_" &amp; $F258 &amp; "_" &amp; INDEX('Tariff mapping'!$E$6:$E$37, MATCH('Outputs_pre-361'!$H258, 'Tariff mapping'!$D$6:$D$37, 0)) &amp; "_" &amp; $I258, Outputs_published!$D$6:$D$341, 0))</f>
        <v>8.9909999999999997</v>
      </c>
      <c r="X258" s="162">
        <f>INDEX(Outputs_published!X$6:X$341, MATCH($E258 &amp; "_" &amp; $F258 &amp; "_" &amp; INDEX('Tariff mapping'!$E$6:$E$37, MATCH('Outputs_pre-361'!$H258, 'Tariff mapping'!$D$6:$D$37, 0)) &amp; "_" &amp; $I258, Outputs_published!$D$6:$D$341, 0))</f>
        <v>9.952</v>
      </c>
      <c r="Y258" s="162">
        <f>INDEX(Outputs_published!Y$6:Y$341, MATCH($E258 &amp; "_" &amp; $F258 &amp; "_" &amp; INDEX('Tariff mapping'!$E$6:$E$37, MATCH('Outputs_pre-361'!$H258, 'Tariff mapping'!$D$6:$D$37, 0)) &amp; "_" &amp; $I258, Outputs_published!$D$6:$D$341, 0))</f>
        <v>5.3440000000000003</v>
      </c>
      <c r="Z258" s="162">
        <f>INDEX(Outputs_published!Z$6:Z$341, MATCH($E258 &amp; "_" &amp; $F258 &amp; "_" &amp; INDEX('Tariff mapping'!$E$6:$E$37, MATCH('Outputs_pre-361'!$H258, 'Tariff mapping'!$D$6:$D$37, 0)) &amp; "_" &amp; $I258, Outputs_published!$D$6:$D$341, 0))</f>
        <v>5.6970000000000001</v>
      </c>
      <c r="AA258" s="162">
        <f>INDEX(Outputs_published!AA$6:AA$341, MATCH($E258 &amp; "_" &amp; $F258 &amp; "_" &amp; INDEX('Tariff mapping'!$E$6:$E$37, MATCH('Outputs_pre-361'!$H258, 'Tariff mapping'!$D$6:$D$37, 0)) &amp; "_" &amp; $I258, Outputs_published!$D$6:$D$341, 0))</f>
        <v>8.6980000000000004</v>
      </c>
      <c r="AB258" s="162">
        <f>INDEX(Outputs_published!AB$6:AB$341, MATCH($E258 &amp; "_" &amp; $F258 &amp; "_" &amp; INDEX('Tariff mapping'!$E$6:$E$37, MATCH('Outputs_pre-361'!$H258, 'Tariff mapping'!$D$6:$D$37, 0)) &amp; "_" &amp; $I258, Outputs_published!$D$6:$D$341, 0))</f>
        <v>6.4859999999999998</v>
      </c>
      <c r="AC258" s="76"/>
    </row>
    <row r="259" spans="1:29" x14ac:dyDescent="0.35">
      <c r="A259" s="49"/>
      <c r="D259" s="252" t="str">
        <f t="shared" si="2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162">
        <f>INDEX(Outputs_published!O$6:O$341, MATCH($E259 &amp; "_" &amp; $F259 &amp; "_" &amp; INDEX('Tariff mapping'!$E$6:$E$37, MATCH('Outputs_pre-361'!$H259, 'Tariff mapping'!$D$6:$D$37, 0)) &amp; "_" &amp; $I259, Outputs_published!$D$6:$D$341, 0))</f>
        <v>1.3160000000000001</v>
      </c>
      <c r="P259" s="162">
        <f>INDEX(Outputs_published!P$6:P$341, MATCH($E259 &amp; "_" &amp; $F259 &amp; "_" &amp; INDEX('Tariff mapping'!$E$6:$E$37, MATCH('Outputs_pre-361'!$H259, 'Tariff mapping'!$D$6:$D$37, 0)) &amp; "_" &amp; $I259, Outputs_published!$D$6:$D$341, 0))</f>
        <v>1.204</v>
      </c>
      <c r="Q259" s="162">
        <f>INDEX(Outputs_published!Q$6:Q$341, MATCH($E259 &amp; "_" &amp; $F259 &amp; "_" &amp; INDEX('Tariff mapping'!$E$6:$E$37, MATCH('Outputs_pre-361'!$H259, 'Tariff mapping'!$D$6:$D$37, 0)) &amp; "_" &amp; $I259, Outputs_published!$D$6:$D$341, 0))</f>
        <v>1.157</v>
      </c>
      <c r="R259" s="162">
        <f>INDEX(Outputs_published!R$6:R$341, MATCH($E259 &amp; "_" &amp; $F259 &amp; "_" &amp; INDEX('Tariff mapping'!$E$6:$E$37, MATCH('Outputs_pre-361'!$H259, 'Tariff mapping'!$D$6:$D$37, 0)) &amp; "_" &amp; $I259, Outputs_published!$D$6:$D$341, 0))</f>
        <v>2.0680000000000001</v>
      </c>
      <c r="S259" s="162">
        <f>INDEX(Outputs_published!S$6:S$341, MATCH($E259 &amp; "_" &amp; $F259 &amp; "_" &amp; INDEX('Tariff mapping'!$E$6:$E$37, MATCH('Outputs_pre-361'!$H259, 'Tariff mapping'!$D$6:$D$37, 0)) &amp; "_" &amp; $I259, Outputs_published!$D$6:$D$341, 0))</f>
        <v>0.92800000000000005</v>
      </c>
      <c r="T259" s="162">
        <f>INDEX(Outputs_published!T$6:T$341, MATCH($E259 &amp; "_" &amp; $F259 &amp; "_" &amp; INDEX('Tariff mapping'!$E$6:$E$37, MATCH('Outputs_pre-361'!$H259, 'Tariff mapping'!$D$6:$D$37, 0)) &amp; "_" &amp; $I259, Outputs_published!$D$6:$D$341, 0))</f>
        <v>1.3240000000000001</v>
      </c>
      <c r="U259" s="162">
        <f>INDEX(Outputs_published!U$6:U$341, MATCH($E259 &amp; "_" &amp; $F259 &amp; "_" &amp; INDEX('Tariff mapping'!$E$6:$E$37, MATCH('Outputs_pre-361'!$H259, 'Tariff mapping'!$D$6:$D$37, 0)) &amp; "_" &amp; $I259, Outputs_published!$D$6:$D$341, 0))</f>
        <v>2.0760000000000001</v>
      </c>
      <c r="V259" s="162">
        <f>INDEX(Outputs_published!V$6:V$341, MATCH($E259 &amp; "_" &amp; $F259 &amp; "_" &amp; INDEX('Tariff mapping'!$E$6:$E$37, MATCH('Outputs_pre-361'!$H259, 'Tariff mapping'!$D$6:$D$37, 0)) &amp; "_" &amp; $I259, Outputs_published!$D$6:$D$341, 0))</f>
        <v>0.19900000000000001</v>
      </c>
      <c r="W259" s="162">
        <f>INDEX(Outputs_published!W$6:W$341, MATCH($E259 &amp; "_" &amp; $F259 &amp; "_" &amp; INDEX('Tariff mapping'!$E$6:$E$37, MATCH('Outputs_pre-361'!$H259, 'Tariff mapping'!$D$6:$D$37, 0)) &amp; "_" &amp; $I259, Outputs_published!$D$6:$D$341, 0))</f>
        <v>0.72299999999999998</v>
      </c>
      <c r="X259" s="162">
        <f>INDEX(Outputs_published!X$6:X$341, MATCH($E259 &amp; "_" &amp; $F259 &amp; "_" &amp; INDEX('Tariff mapping'!$E$6:$E$37, MATCH('Outputs_pre-361'!$H259, 'Tariff mapping'!$D$6:$D$37, 0)) &amp; "_" &amp; $I259, Outputs_published!$D$6:$D$341, 0))</f>
        <v>0.46100000000000002</v>
      </c>
      <c r="Y259" s="162">
        <f>INDEX(Outputs_published!Y$6:Y$341, MATCH($E259 &amp; "_" &amp; $F259 &amp; "_" &amp; INDEX('Tariff mapping'!$E$6:$E$37, MATCH('Outputs_pre-361'!$H259, 'Tariff mapping'!$D$6:$D$37, 0)) &amp; "_" &amp; $I259, Outputs_published!$D$6:$D$341, 0))</f>
        <v>1.206</v>
      </c>
      <c r="Z259" s="162">
        <f>INDEX(Outputs_published!Z$6:Z$341, MATCH($E259 &amp; "_" &amp; $F259 &amp; "_" &amp; INDEX('Tariff mapping'!$E$6:$E$37, MATCH('Outputs_pre-361'!$H259, 'Tariff mapping'!$D$6:$D$37, 0)) &amp; "_" &amp; $I259, Outputs_published!$D$6:$D$341, 0))</f>
        <v>1.3340000000000001</v>
      </c>
      <c r="AA259" s="162">
        <f>INDEX(Outputs_published!AA$6:AA$341, MATCH($E259 &amp; "_" &amp; $F259 &amp; "_" &amp; INDEX('Tariff mapping'!$E$6:$E$37, MATCH('Outputs_pre-361'!$H259, 'Tariff mapping'!$D$6:$D$37, 0)) &amp; "_" &amp; $I259, Outputs_published!$D$6:$D$341, 0))</f>
        <v>1.238</v>
      </c>
      <c r="AB259" s="162">
        <f>INDEX(Outputs_published!AB$6:AB$341, MATCH($E259 &amp; "_" &amp; $F259 &amp; "_" &amp; INDEX('Tariff mapping'!$E$6:$E$37, MATCH('Outputs_pre-361'!$H259, 'Tariff mapping'!$D$6:$D$37, 0)) &amp; "_" &amp; $I259, Outputs_published!$D$6:$D$341, 0))</f>
        <v>1.3420000000000001</v>
      </c>
      <c r="AC259" s="76"/>
    </row>
    <row r="260" spans="1:29" x14ac:dyDescent="0.35">
      <c r="A260" s="49"/>
      <c r="D260" s="252" t="str">
        <f t="shared" si="2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162">
        <f>INDEX(Outputs_published!O$6:O$341, MATCH($E260 &amp; "_" &amp; $F260 &amp; "_" &amp; INDEX('Tariff mapping'!$E$6:$E$37, MATCH('Outputs_pre-361'!$H260, 'Tariff mapping'!$D$6:$D$37, 0)) &amp; "_" &amp; $I260, Outputs_published!$D$6:$D$341, 0))</f>
        <v>0.45600000000000002</v>
      </c>
      <c r="P260" s="162">
        <f>INDEX(Outputs_published!P$6:P$341, MATCH($E260 &amp; "_" &amp; $F260 &amp; "_" &amp; INDEX('Tariff mapping'!$E$6:$E$37, MATCH('Outputs_pre-361'!$H260, 'Tariff mapping'!$D$6:$D$37, 0)) &amp; "_" &amp; $I260, Outputs_published!$D$6:$D$341, 0))</f>
        <v>0.75700000000000001</v>
      </c>
      <c r="Q260" s="162">
        <f>INDEX(Outputs_published!Q$6:Q$341, MATCH($E260 &amp; "_" &amp; $F260 &amp; "_" &amp; INDEX('Tariff mapping'!$E$6:$E$37, MATCH('Outputs_pre-361'!$H260, 'Tariff mapping'!$D$6:$D$37, 0)) &amp; "_" &amp; $I260, Outputs_published!$D$6:$D$341, 0))</f>
        <v>0.66700000000000004</v>
      </c>
      <c r="R260" s="162">
        <f>INDEX(Outputs_published!R$6:R$341, MATCH($E260 &amp; "_" &amp; $F260 &amp; "_" &amp; INDEX('Tariff mapping'!$E$6:$E$37, MATCH('Outputs_pre-361'!$H260, 'Tariff mapping'!$D$6:$D$37, 0)) &amp; "_" &amp; $I260, Outputs_published!$D$6:$D$341, 0))</f>
        <v>1.4630000000000001</v>
      </c>
      <c r="S260" s="162">
        <f>INDEX(Outputs_published!S$6:S$341, MATCH($E260 &amp; "_" &amp; $F260 &amp; "_" &amp; INDEX('Tariff mapping'!$E$6:$E$37, MATCH('Outputs_pre-361'!$H260, 'Tariff mapping'!$D$6:$D$37, 0)) &amp; "_" &amp; $I260, Outputs_published!$D$6:$D$341, 0))</f>
        <v>0.32700000000000001</v>
      </c>
      <c r="T260" s="162">
        <f>INDEX(Outputs_published!T$6:T$341, MATCH($E260 &amp; "_" &amp; $F260 &amp; "_" &amp; INDEX('Tariff mapping'!$E$6:$E$37, MATCH('Outputs_pre-361'!$H260, 'Tariff mapping'!$D$6:$D$37, 0)) &amp; "_" &amp; $I260, Outputs_published!$D$6:$D$341, 0))</f>
        <v>0.71499999999999997</v>
      </c>
      <c r="U260" s="162">
        <f>INDEX(Outputs_published!U$6:U$341, MATCH($E260 &amp; "_" &amp; $F260 &amp; "_" &amp; INDEX('Tariff mapping'!$E$6:$E$37, MATCH('Outputs_pre-361'!$H260, 'Tariff mapping'!$D$6:$D$37, 0)) &amp; "_" &amp; $I260, Outputs_published!$D$6:$D$341, 0))</f>
        <v>0.999</v>
      </c>
      <c r="V260" s="162">
        <f>INDEX(Outputs_published!V$6:V$341, MATCH($E260 &amp; "_" &amp; $F260 &amp; "_" &amp; INDEX('Tariff mapping'!$E$6:$E$37, MATCH('Outputs_pre-361'!$H260, 'Tariff mapping'!$D$6:$D$37, 0)) &amp; "_" &amp; $I260, Outputs_published!$D$6:$D$341, 0))</f>
        <v>0</v>
      </c>
      <c r="W260" s="162">
        <f>INDEX(Outputs_published!W$6:W$341, MATCH($E260 &amp; "_" &amp; $F260 &amp; "_" &amp; INDEX('Tariff mapping'!$E$6:$E$37, MATCH('Outputs_pre-361'!$H260, 'Tariff mapping'!$D$6:$D$37, 0)) &amp; "_" &amp; $I260, Outputs_published!$D$6:$D$341, 0))</f>
        <v>0.437</v>
      </c>
      <c r="X260" s="162">
        <f>INDEX(Outputs_published!X$6:X$341, MATCH($E260 &amp; "_" &amp; $F260 &amp; "_" &amp; INDEX('Tariff mapping'!$E$6:$E$37, MATCH('Outputs_pre-361'!$H260, 'Tariff mapping'!$D$6:$D$37, 0)) &amp; "_" &amp; $I260, Outputs_published!$D$6:$D$341, 0))</f>
        <v>0.17399999999999999</v>
      </c>
      <c r="Y260" s="162">
        <f>INDEX(Outputs_published!Y$6:Y$341, MATCH($E260 &amp; "_" &amp; $F260 &amp; "_" &amp; INDEX('Tariff mapping'!$E$6:$E$37, MATCH('Outputs_pre-361'!$H260, 'Tariff mapping'!$D$6:$D$37, 0)) &amp; "_" &amp; $I260, Outputs_published!$D$6:$D$341, 0))</f>
        <v>0.64400000000000002</v>
      </c>
      <c r="Z260" s="162">
        <f>INDEX(Outputs_published!Z$6:Z$341, MATCH($E260 &amp; "_" &amp; $F260 &amp; "_" &amp; INDEX('Tariff mapping'!$E$6:$E$37, MATCH('Outputs_pre-361'!$H260, 'Tariff mapping'!$D$6:$D$37, 0)) &amp; "_" &amp; $I260, Outputs_published!$D$6:$D$341, 0))</f>
        <v>0.78100000000000003</v>
      </c>
      <c r="AA260" s="162">
        <f>INDEX(Outputs_published!AA$6:AA$341, MATCH($E260 &amp; "_" &amp; $F260 &amp; "_" &amp; INDEX('Tariff mapping'!$E$6:$E$37, MATCH('Outputs_pre-361'!$H260, 'Tariff mapping'!$D$6:$D$37, 0)) &amp; "_" &amp; $I260, Outputs_published!$D$6:$D$341, 0))</f>
        <v>0.88700000000000001</v>
      </c>
      <c r="AB260" s="162">
        <f>INDEX(Outputs_published!AB$6:AB$341, MATCH($E260 &amp; "_" &amp; $F260 &amp; "_" &amp; INDEX('Tariff mapping'!$E$6:$E$37, MATCH('Outputs_pre-361'!$H260, 'Tariff mapping'!$D$6:$D$37, 0)) &amp; "_" &amp; $I260, Outputs_published!$D$6:$D$341, 0))</f>
        <v>0.93400000000000005</v>
      </c>
      <c r="AC260" s="76"/>
    </row>
    <row r="261" spans="1:29" x14ac:dyDescent="0.35">
      <c r="A261" s="49"/>
      <c r="D261" s="252" t="str">
        <f t="shared" si="2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162">
        <f>INDEX(Outputs_published!O$6:O$341, MATCH($E261 &amp; "_" &amp; $F261 &amp; "_" &amp; INDEX('Tariff mapping'!$E$6:$E$37, MATCH('Outputs_pre-361'!$H261, 'Tariff mapping'!$D$6:$D$37, 0)) &amp; "_" &amp; $I261, Outputs_published!$D$6:$D$341, 0))</f>
        <v>2.81</v>
      </c>
      <c r="P261" s="162">
        <f>INDEX(Outputs_published!P$6:P$341, MATCH($E261 &amp; "_" &amp; $F261 &amp; "_" &amp; INDEX('Tariff mapping'!$E$6:$E$37, MATCH('Outputs_pre-361'!$H261, 'Tariff mapping'!$D$6:$D$37, 0)) &amp; "_" &amp; $I261, Outputs_published!$D$6:$D$341, 0))</f>
        <v>3.98</v>
      </c>
      <c r="Q261" s="162">
        <f>INDEX(Outputs_published!Q$6:Q$341, MATCH($E261 &amp; "_" &amp; $F261 &amp; "_" &amp; INDEX('Tariff mapping'!$E$6:$E$37, MATCH('Outputs_pre-361'!$H261, 'Tariff mapping'!$D$6:$D$37, 0)) &amp; "_" &amp; $I261, Outputs_published!$D$6:$D$341, 0))</f>
        <v>4.25</v>
      </c>
      <c r="R261" s="162">
        <f>INDEX(Outputs_published!R$6:R$341, MATCH($E261 &amp; "_" &amp; $F261 &amp; "_" &amp; INDEX('Tariff mapping'!$E$6:$E$37, MATCH('Outputs_pre-361'!$H261, 'Tariff mapping'!$D$6:$D$37, 0)) &amp; "_" &amp; $I261, Outputs_published!$D$6:$D$341, 0))</f>
        <v>7.17</v>
      </c>
      <c r="S261" s="162">
        <f>INDEX(Outputs_published!S$6:S$341, MATCH($E261 &amp; "_" &amp; $F261 &amp; "_" &amp; INDEX('Tariff mapping'!$E$6:$E$37, MATCH('Outputs_pre-361'!$H261, 'Tariff mapping'!$D$6:$D$37, 0)) &amp; "_" &amp; $I261, Outputs_published!$D$6:$D$341, 0))</f>
        <v>3.98</v>
      </c>
      <c r="T261" s="162">
        <f>INDEX(Outputs_published!T$6:T$341, MATCH($E261 &amp; "_" &amp; $F261 &amp; "_" &amp; INDEX('Tariff mapping'!$E$6:$E$37, MATCH('Outputs_pre-361'!$H261, 'Tariff mapping'!$D$6:$D$37, 0)) &amp; "_" &amp; $I261, Outputs_published!$D$6:$D$341, 0))</f>
        <v>3.75</v>
      </c>
      <c r="U261" s="162">
        <f>INDEX(Outputs_published!U$6:U$341, MATCH($E261 &amp; "_" &amp; $F261 &amp; "_" &amp; INDEX('Tariff mapping'!$E$6:$E$37, MATCH('Outputs_pre-361'!$H261, 'Tariff mapping'!$D$6:$D$37, 0)) &amp; "_" &amp; $I261, Outputs_published!$D$6:$D$341, 0))</f>
        <v>2.82</v>
      </c>
      <c r="V261" s="162">
        <f>INDEX(Outputs_published!V$6:V$341, MATCH($E261 &amp; "_" &amp; $F261 &amp; "_" &amp; INDEX('Tariff mapping'!$E$6:$E$37, MATCH('Outputs_pre-361'!$H261, 'Tariff mapping'!$D$6:$D$37, 0)) &amp; "_" &amp; $I261, Outputs_published!$D$6:$D$341, 0))</f>
        <v>2.52</v>
      </c>
      <c r="W261" s="162">
        <f>INDEX(Outputs_published!W$6:W$341, MATCH($E261 &amp; "_" &amp; $F261 &amp; "_" &amp; INDEX('Tariff mapping'!$E$6:$E$37, MATCH('Outputs_pre-361'!$H261, 'Tariff mapping'!$D$6:$D$37, 0)) &amp; "_" &amp; $I261, Outputs_published!$D$6:$D$341, 0))</f>
        <v>2.88</v>
      </c>
      <c r="X261" s="162">
        <f>INDEX(Outputs_published!X$6:X$341, MATCH($E261 &amp; "_" &amp; $F261 &amp; "_" &amp; INDEX('Tariff mapping'!$E$6:$E$37, MATCH('Outputs_pre-361'!$H261, 'Tariff mapping'!$D$6:$D$37, 0)) &amp; "_" &amp; $I261, Outputs_published!$D$6:$D$341, 0))</f>
        <v>2.85</v>
      </c>
      <c r="Y261" s="162">
        <f>INDEX(Outputs_published!Y$6:Y$341, MATCH($E261 &amp; "_" &amp; $F261 &amp; "_" &amp; INDEX('Tariff mapping'!$E$6:$E$37, MATCH('Outputs_pre-361'!$H261, 'Tariff mapping'!$D$6:$D$37, 0)) &amp; "_" &amp; $I261, Outputs_published!$D$6:$D$341, 0))</f>
        <v>5.22</v>
      </c>
      <c r="Z261" s="162">
        <f>INDEX(Outputs_published!Z$6:Z$341, MATCH($E261 &amp; "_" &amp; $F261 &amp; "_" &amp; INDEX('Tariff mapping'!$E$6:$E$37, MATCH('Outputs_pre-361'!$H261, 'Tariff mapping'!$D$6:$D$37, 0)) &amp; "_" &amp; $I261, Outputs_published!$D$6:$D$341, 0))</f>
        <v>6.07</v>
      </c>
      <c r="AA261" s="162">
        <f>INDEX(Outputs_published!AA$6:AA$341, MATCH($E261 &amp; "_" &amp; $F261 &amp; "_" &amp; INDEX('Tariff mapping'!$E$6:$E$37, MATCH('Outputs_pre-361'!$H261, 'Tariff mapping'!$D$6:$D$37, 0)) &amp; "_" &amp; $I261, Outputs_published!$D$6:$D$341, 0))</f>
        <v>6.19</v>
      </c>
      <c r="AB261" s="162">
        <f>INDEX(Outputs_published!AB$6:AB$341, MATCH($E261 &amp; "_" &amp; $F261 &amp; "_" &amp; INDEX('Tariff mapping'!$E$6:$E$37, MATCH('Outputs_pre-361'!$H261, 'Tariff mapping'!$D$6:$D$37, 0)) &amp; "_" &amp; $I261, Outputs_published!$D$6:$D$341, 0))</f>
        <v>6.3</v>
      </c>
      <c r="AC261" s="76"/>
    </row>
    <row r="262" spans="1:29" x14ac:dyDescent="0.35">
      <c r="A262" s="49"/>
      <c r="D262" s="252" t="str">
        <f t="shared" si="2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162">
        <f>INDEX(Outputs_published!O$6:O$341, MATCH($E262 &amp; "_" &amp; $F262 &amp; "_" &amp; INDEX('Tariff mapping'!$E$6:$E$37, MATCH('Outputs_pre-361'!$H262, 'Tariff mapping'!$D$6:$D$37, 0)) &amp; "_" &amp; $I262, Outputs_published!$D$6:$D$341, 0))</f>
        <v>0</v>
      </c>
      <c r="P262" s="162">
        <f>INDEX(Outputs_published!P$6:P$341, MATCH($E262 &amp; "_" &amp; $F262 &amp; "_" &amp; INDEX('Tariff mapping'!$E$6:$E$37, MATCH('Outputs_pre-361'!$H262, 'Tariff mapping'!$D$6:$D$37, 0)) &amp; "_" &amp; $I262, Outputs_published!$D$6:$D$341, 0))</f>
        <v>0</v>
      </c>
      <c r="Q262" s="162">
        <f>INDEX(Outputs_published!Q$6:Q$341, MATCH($E262 &amp; "_" &amp; $F262 &amp; "_" &amp; INDEX('Tariff mapping'!$E$6:$E$37, MATCH('Outputs_pre-361'!$H262, 'Tariff mapping'!$D$6:$D$37, 0)) &amp; "_" &amp; $I262, Outputs_published!$D$6:$D$341, 0))</f>
        <v>0</v>
      </c>
      <c r="R262" s="162">
        <f>INDEX(Outputs_published!R$6:R$341, MATCH($E262 &amp; "_" &amp; $F262 &amp; "_" &amp; INDEX('Tariff mapping'!$E$6:$E$37, MATCH('Outputs_pre-361'!$H262, 'Tariff mapping'!$D$6:$D$37, 0)) &amp; "_" &amp; $I262, Outputs_published!$D$6:$D$341, 0))</f>
        <v>0</v>
      </c>
      <c r="S262" s="162">
        <f>INDEX(Outputs_published!S$6:S$341, MATCH($E262 &amp; "_" &amp; $F262 &amp; "_" &amp; INDEX('Tariff mapping'!$E$6:$E$37, MATCH('Outputs_pre-361'!$H262, 'Tariff mapping'!$D$6:$D$37, 0)) &amp; "_" &amp; $I262, Outputs_published!$D$6:$D$341, 0))</f>
        <v>0</v>
      </c>
      <c r="T262" s="162">
        <f>INDEX(Outputs_published!T$6:T$341, MATCH($E262 &amp; "_" &amp; $F262 &amp; "_" &amp; INDEX('Tariff mapping'!$E$6:$E$37, MATCH('Outputs_pre-361'!$H262, 'Tariff mapping'!$D$6:$D$37, 0)) &amp; "_" &amp; $I262, Outputs_published!$D$6:$D$341, 0))</f>
        <v>0</v>
      </c>
      <c r="U262" s="162">
        <f>INDEX(Outputs_published!U$6:U$341, MATCH($E262 &amp; "_" &amp; $F262 &amp; "_" &amp; INDEX('Tariff mapping'!$E$6:$E$37, MATCH('Outputs_pre-361'!$H262, 'Tariff mapping'!$D$6:$D$37, 0)) &amp; "_" &amp; $I262, Outputs_published!$D$6:$D$341, 0))</f>
        <v>0</v>
      </c>
      <c r="V262" s="162">
        <f>INDEX(Outputs_published!V$6:V$341, MATCH($E262 &amp; "_" &amp; $F262 &amp; "_" &amp; INDEX('Tariff mapping'!$E$6:$E$37, MATCH('Outputs_pre-361'!$H262, 'Tariff mapping'!$D$6:$D$37, 0)) &amp; "_" &amp; $I262, Outputs_published!$D$6:$D$341, 0))</f>
        <v>0</v>
      </c>
      <c r="W262" s="162">
        <f>INDEX(Outputs_published!W$6:W$341, MATCH($E262 &amp; "_" &amp; $F262 &amp; "_" &amp; INDEX('Tariff mapping'!$E$6:$E$37, MATCH('Outputs_pre-361'!$H262, 'Tariff mapping'!$D$6:$D$37, 0)) &amp; "_" &amp; $I262, Outputs_published!$D$6:$D$341, 0))</f>
        <v>0</v>
      </c>
      <c r="X262" s="162">
        <f>INDEX(Outputs_published!X$6:X$341, MATCH($E262 &amp; "_" &amp; $F262 &amp; "_" &amp; INDEX('Tariff mapping'!$E$6:$E$37, MATCH('Outputs_pre-361'!$H262, 'Tariff mapping'!$D$6:$D$37, 0)) &amp; "_" &amp; $I262, Outputs_published!$D$6:$D$341, 0))</f>
        <v>0</v>
      </c>
      <c r="Y262" s="162">
        <f>INDEX(Outputs_published!Y$6:Y$341, MATCH($E262 &amp; "_" &amp; $F262 &amp; "_" &amp; INDEX('Tariff mapping'!$E$6:$E$37, MATCH('Outputs_pre-361'!$H262, 'Tariff mapping'!$D$6:$D$37, 0)) &amp; "_" &amp; $I262, Outputs_published!$D$6:$D$341, 0))</f>
        <v>0</v>
      </c>
      <c r="Z262" s="162">
        <f>INDEX(Outputs_published!Z$6:Z$341, MATCH($E262 &amp; "_" &amp; $F262 &amp; "_" &amp; INDEX('Tariff mapping'!$E$6:$E$37, MATCH('Outputs_pre-361'!$H262, 'Tariff mapping'!$D$6:$D$37, 0)) &amp; "_" &amp; $I262, Outputs_published!$D$6:$D$341, 0))</f>
        <v>0</v>
      </c>
      <c r="AA262" s="162">
        <f>INDEX(Outputs_published!AA$6:AA$341, MATCH($E262 &amp; "_" &amp; $F262 &amp; "_" &amp; INDEX('Tariff mapping'!$E$6:$E$37, MATCH('Outputs_pre-361'!$H262, 'Tariff mapping'!$D$6:$D$37, 0)) &amp; "_" &amp; $I262, Outputs_published!$D$6:$D$341, 0))</f>
        <v>0</v>
      </c>
      <c r="AB262" s="162">
        <f>INDEX(Outputs_published!AB$6:AB$341, MATCH($E262 &amp; "_" &amp; $F262 &amp; "_" &amp; INDEX('Tariff mapping'!$E$6:$E$37, MATCH('Outputs_pre-361'!$H262, 'Tariff mapping'!$D$6:$D$37, 0)) &amp; "_" &amp; $I262, Outputs_published!$D$6:$D$341, 0))</f>
        <v>0</v>
      </c>
      <c r="AC262" s="76"/>
    </row>
    <row r="263" spans="1:29" x14ac:dyDescent="0.35">
      <c r="A263" s="49"/>
      <c r="D263" s="252" t="str">
        <f t="shared" si="2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162">
        <f>INDEX(Outputs_published!O$6:O$341, MATCH($E263 &amp; "_" &amp; $F263 &amp; "_" &amp; INDEX('Tariff mapping'!$E$6:$E$37, MATCH('Outputs_pre-361'!$H263, 'Tariff mapping'!$D$6:$D$37, 0)) &amp; "_" &amp; $I263, Outputs_published!$D$6:$D$341, 0))</f>
        <v>0</v>
      </c>
      <c r="P263" s="162">
        <f>INDEX(Outputs_published!P$6:P$341, MATCH($E263 &amp; "_" &amp; $F263 &amp; "_" &amp; INDEX('Tariff mapping'!$E$6:$E$37, MATCH('Outputs_pre-361'!$H263, 'Tariff mapping'!$D$6:$D$37, 0)) &amp; "_" &amp; $I263, Outputs_published!$D$6:$D$341, 0))</f>
        <v>0</v>
      </c>
      <c r="Q263" s="162">
        <f>INDEX(Outputs_published!Q$6:Q$341, MATCH($E263 &amp; "_" &amp; $F263 &amp; "_" &amp; INDEX('Tariff mapping'!$E$6:$E$37, MATCH('Outputs_pre-361'!$H263, 'Tariff mapping'!$D$6:$D$37, 0)) &amp; "_" &amp; $I263, Outputs_published!$D$6:$D$341, 0))</f>
        <v>0</v>
      </c>
      <c r="R263" s="162">
        <f>INDEX(Outputs_published!R$6:R$341, MATCH($E263 &amp; "_" &amp; $F263 &amp; "_" &amp; INDEX('Tariff mapping'!$E$6:$E$37, MATCH('Outputs_pre-361'!$H263, 'Tariff mapping'!$D$6:$D$37, 0)) &amp; "_" &amp; $I263, Outputs_published!$D$6:$D$341, 0))</f>
        <v>0</v>
      </c>
      <c r="S263" s="162">
        <f>INDEX(Outputs_published!S$6:S$341, MATCH($E263 &amp; "_" &amp; $F263 &amp; "_" &amp; INDEX('Tariff mapping'!$E$6:$E$37, MATCH('Outputs_pre-361'!$H263, 'Tariff mapping'!$D$6:$D$37, 0)) &amp; "_" &amp; $I263, Outputs_published!$D$6:$D$341, 0))</f>
        <v>0</v>
      </c>
      <c r="T263" s="162">
        <f>INDEX(Outputs_published!T$6:T$341, MATCH($E263 &amp; "_" &amp; $F263 &amp; "_" &amp; INDEX('Tariff mapping'!$E$6:$E$37, MATCH('Outputs_pre-361'!$H263, 'Tariff mapping'!$D$6:$D$37, 0)) &amp; "_" &amp; $I263, Outputs_published!$D$6:$D$341, 0))</f>
        <v>0</v>
      </c>
      <c r="U263" s="162">
        <f>INDEX(Outputs_published!U$6:U$341, MATCH($E263 &amp; "_" &amp; $F263 &amp; "_" &amp; INDEX('Tariff mapping'!$E$6:$E$37, MATCH('Outputs_pre-361'!$H263, 'Tariff mapping'!$D$6:$D$37, 0)) &amp; "_" &amp; $I263, Outputs_published!$D$6:$D$341, 0))</f>
        <v>0</v>
      </c>
      <c r="V263" s="162">
        <f>INDEX(Outputs_published!V$6:V$341, MATCH($E263 &amp; "_" &amp; $F263 &amp; "_" &amp; INDEX('Tariff mapping'!$E$6:$E$37, MATCH('Outputs_pre-361'!$H263, 'Tariff mapping'!$D$6:$D$37, 0)) &amp; "_" &amp; $I263, Outputs_published!$D$6:$D$341, 0))</f>
        <v>0</v>
      </c>
      <c r="W263" s="162">
        <f>INDEX(Outputs_published!W$6:W$341, MATCH($E263 &amp; "_" &amp; $F263 &amp; "_" &amp; INDEX('Tariff mapping'!$E$6:$E$37, MATCH('Outputs_pre-361'!$H263, 'Tariff mapping'!$D$6:$D$37, 0)) &amp; "_" &amp; $I263, Outputs_published!$D$6:$D$341, 0))</f>
        <v>0</v>
      </c>
      <c r="X263" s="162">
        <f>INDEX(Outputs_published!X$6:X$341, MATCH($E263 &amp; "_" &amp; $F263 &amp; "_" &amp; INDEX('Tariff mapping'!$E$6:$E$37, MATCH('Outputs_pre-361'!$H263, 'Tariff mapping'!$D$6:$D$37, 0)) &amp; "_" &amp; $I263, Outputs_published!$D$6:$D$341, 0))</f>
        <v>0</v>
      </c>
      <c r="Y263" s="162">
        <f>INDEX(Outputs_published!Y$6:Y$341, MATCH($E263 &amp; "_" &amp; $F263 &amp; "_" &amp; INDEX('Tariff mapping'!$E$6:$E$37, MATCH('Outputs_pre-361'!$H263, 'Tariff mapping'!$D$6:$D$37, 0)) &amp; "_" &amp; $I263, Outputs_published!$D$6:$D$341, 0))</f>
        <v>0</v>
      </c>
      <c r="Z263" s="162">
        <f>INDEX(Outputs_published!Z$6:Z$341, MATCH($E263 &amp; "_" &amp; $F263 &amp; "_" &amp; INDEX('Tariff mapping'!$E$6:$E$37, MATCH('Outputs_pre-361'!$H263, 'Tariff mapping'!$D$6:$D$37, 0)) &amp; "_" &amp; $I263, Outputs_published!$D$6:$D$341, 0))</f>
        <v>0</v>
      </c>
      <c r="AA263" s="162">
        <f>INDEX(Outputs_published!AA$6:AA$341, MATCH($E263 &amp; "_" &amp; $F263 &amp; "_" &amp; INDEX('Tariff mapping'!$E$6:$E$37, MATCH('Outputs_pre-361'!$H263, 'Tariff mapping'!$D$6:$D$37, 0)) &amp; "_" &amp; $I263, Outputs_published!$D$6:$D$341, 0))</f>
        <v>0</v>
      </c>
      <c r="AB263" s="162">
        <f>INDEX(Outputs_published!AB$6:AB$341, MATCH($E263 &amp; "_" &amp; $F263 &amp; "_" &amp; INDEX('Tariff mapping'!$E$6:$E$37, MATCH('Outputs_pre-361'!$H263, 'Tariff mapping'!$D$6:$D$37, 0)) &amp; "_" &amp; $I263, Outputs_published!$D$6:$D$341, 0))</f>
        <v>0</v>
      </c>
      <c r="AC263" s="76"/>
    </row>
    <row r="264" spans="1:29" x14ac:dyDescent="0.35">
      <c r="A264" s="49"/>
      <c r="D264" s="252" t="str">
        <f t="shared" si="2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162">
        <f>INDEX(Outputs_published!O$6:O$341, MATCH($E264 &amp; "_" &amp; $F264 &amp; "_" &amp; INDEX('Tariff mapping'!$E$6:$E$37, MATCH('Outputs_pre-361'!$H264, 'Tariff mapping'!$D$6:$D$37, 0)) &amp; "_" &amp; $I264, Outputs_published!$D$6:$D$341, 0))</f>
        <v>0</v>
      </c>
      <c r="P264" s="162">
        <f>INDEX(Outputs_published!P$6:P$341, MATCH($E264 &amp; "_" &amp; $F264 &amp; "_" &amp; INDEX('Tariff mapping'!$E$6:$E$37, MATCH('Outputs_pre-361'!$H264, 'Tariff mapping'!$D$6:$D$37, 0)) &amp; "_" &amp; $I264, Outputs_published!$D$6:$D$341, 0))</f>
        <v>0</v>
      </c>
      <c r="Q264" s="162">
        <f>INDEX(Outputs_published!Q$6:Q$341, MATCH($E264 &amp; "_" &amp; $F264 &amp; "_" &amp; INDEX('Tariff mapping'!$E$6:$E$37, MATCH('Outputs_pre-361'!$H264, 'Tariff mapping'!$D$6:$D$37, 0)) &amp; "_" &amp; $I264, Outputs_published!$D$6:$D$341, 0))</f>
        <v>0</v>
      </c>
      <c r="R264" s="162">
        <f>INDEX(Outputs_published!R$6:R$341, MATCH($E264 &amp; "_" &amp; $F264 &amp; "_" &amp; INDEX('Tariff mapping'!$E$6:$E$37, MATCH('Outputs_pre-361'!$H264, 'Tariff mapping'!$D$6:$D$37, 0)) &amp; "_" &amp; $I264, Outputs_published!$D$6:$D$341, 0))</f>
        <v>0</v>
      </c>
      <c r="S264" s="162">
        <f>INDEX(Outputs_published!S$6:S$341, MATCH($E264 &amp; "_" &amp; $F264 &amp; "_" &amp; INDEX('Tariff mapping'!$E$6:$E$37, MATCH('Outputs_pre-361'!$H264, 'Tariff mapping'!$D$6:$D$37, 0)) &amp; "_" &amp; $I264, Outputs_published!$D$6:$D$341, 0))</f>
        <v>0</v>
      </c>
      <c r="T264" s="162">
        <f>INDEX(Outputs_published!T$6:T$341, MATCH($E264 &amp; "_" &amp; $F264 &amp; "_" &amp; INDEX('Tariff mapping'!$E$6:$E$37, MATCH('Outputs_pre-361'!$H264, 'Tariff mapping'!$D$6:$D$37, 0)) &amp; "_" &amp; $I264, Outputs_published!$D$6:$D$341, 0))</f>
        <v>0</v>
      </c>
      <c r="U264" s="162">
        <f>INDEX(Outputs_published!U$6:U$341, MATCH($E264 &amp; "_" &amp; $F264 &amp; "_" &amp; INDEX('Tariff mapping'!$E$6:$E$37, MATCH('Outputs_pre-361'!$H264, 'Tariff mapping'!$D$6:$D$37, 0)) &amp; "_" &amp; $I264, Outputs_published!$D$6:$D$341, 0))</f>
        <v>0</v>
      </c>
      <c r="V264" s="162">
        <f>INDEX(Outputs_published!V$6:V$341, MATCH($E264 &amp; "_" &amp; $F264 &amp; "_" &amp; INDEX('Tariff mapping'!$E$6:$E$37, MATCH('Outputs_pre-361'!$H264, 'Tariff mapping'!$D$6:$D$37, 0)) &amp; "_" &amp; $I264, Outputs_published!$D$6:$D$341, 0))</f>
        <v>0</v>
      </c>
      <c r="W264" s="162">
        <f>INDEX(Outputs_published!W$6:W$341, MATCH($E264 &amp; "_" &amp; $F264 &amp; "_" &amp; INDEX('Tariff mapping'!$E$6:$E$37, MATCH('Outputs_pre-361'!$H264, 'Tariff mapping'!$D$6:$D$37, 0)) &amp; "_" &amp; $I264, Outputs_published!$D$6:$D$341, 0))</f>
        <v>0</v>
      </c>
      <c r="X264" s="162">
        <f>INDEX(Outputs_published!X$6:X$341, MATCH($E264 &amp; "_" &amp; $F264 &amp; "_" &amp; INDEX('Tariff mapping'!$E$6:$E$37, MATCH('Outputs_pre-361'!$H264, 'Tariff mapping'!$D$6:$D$37, 0)) &amp; "_" &amp; $I264, Outputs_published!$D$6:$D$341, 0))</f>
        <v>0</v>
      </c>
      <c r="Y264" s="162">
        <f>INDEX(Outputs_published!Y$6:Y$341, MATCH($E264 &amp; "_" &amp; $F264 &amp; "_" &amp; INDEX('Tariff mapping'!$E$6:$E$37, MATCH('Outputs_pre-361'!$H264, 'Tariff mapping'!$D$6:$D$37, 0)) &amp; "_" &amp; $I264, Outputs_published!$D$6:$D$341, 0))</f>
        <v>0</v>
      </c>
      <c r="Z264" s="162">
        <f>INDEX(Outputs_published!Z$6:Z$341, MATCH($E264 &amp; "_" &amp; $F264 &amp; "_" &amp; INDEX('Tariff mapping'!$E$6:$E$37, MATCH('Outputs_pre-361'!$H264, 'Tariff mapping'!$D$6:$D$37, 0)) &amp; "_" &amp; $I264, Outputs_published!$D$6:$D$341, 0))</f>
        <v>0</v>
      </c>
      <c r="AA264" s="162">
        <f>INDEX(Outputs_published!AA$6:AA$341, MATCH($E264 &amp; "_" &amp; $F264 &amp; "_" &amp; INDEX('Tariff mapping'!$E$6:$E$37, MATCH('Outputs_pre-361'!$H264, 'Tariff mapping'!$D$6:$D$37, 0)) &amp; "_" &amp; $I264, Outputs_published!$D$6:$D$341, 0))</f>
        <v>0</v>
      </c>
      <c r="AB264" s="162">
        <f>INDEX(Outputs_published!AB$6:AB$341, MATCH($E264 &amp; "_" &amp; $F264 &amp; "_" &amp; INDEX('Tariff mapping'!$E$6:$E$37, MATCH('Outputs_pre-361'!$H264, 'Tariff mapping'!$D$6:$D$37, 0)) &amp; "_" &amp; $I264, Outputs_published!$D$6:$D$341, 0))</f>
        <v>0</v>
      </c>
      <c r="AC264" s="76"/>
    </row>
    <row r="265" spans="1:29" x14ac:dyDescent="0.35">
      <c r="A265" s="49"/>
      <c r="D265" s="252" t="str">
        <f t="shared" si="2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162">
        <f>INDEX(Outputs_published!O$6:O$341, MATCH($E265 &amp; "_" &amp; $F265 &amp; "_" &amp; INDEX('Tariff mapping'!$E$6:$E$37, MATCH('Outputs_pre-361'!$H265, 'Tariff mapping'!$D$6:$D$37, 0)) &amp; "_" &amp; $I265, Outputs_published!$D$6:$D$341, 0))</f>
        <v>6.5739999999999998</v>
      </c>
      <c r="P265" s="162">
        <f>INDEX(Outputs_published!P$6:P$341, MATCH($E265 &amp; "_" &amp; $F265 &amp; "_" &amp; INDEX('Tariff mapping'!$E$6:$E$37, MATCH('Outputs_pre-361'!$H265, 'Tariff mapping'!$D$6:$D$37, 0)) &amp; "_" &amp; $I265, Outputs_published!$D$6:$D$341, 0))</f>
        <v>5.1429999999999998</v>
      </c>
      <c r="Q265" s="162">
        <f>INDEX(Outputs_published!Q$6:Q$341, MATCH($E265 &amp; "_" &amp; $F265 &amp; "_" &amp; INDEX('Tariff mapping'!$E$6:$E$37, MATCH('Outputs_pre-361'!$H265, 'Tariff mapping'!$D$6:$D$37, 0)) &amp; "_" &amp; $I265, Outputs_published!$D$6:$D$341, 0))</f>
        <v>3.6819999999999999</v>
      </c>
      <c r="R265" s="162">
        <f>INDEX(Outputs_published!R$6:R$341, MATCH($E265 &amp; "_" &amp; $F265 &amp; "_" &amp; INDEX('Tariff mapping'!$E$6:$E$37, MATCH('Outputs_pre-361'!$H265, 'Tariff mapping'!$D$6:$D$37, 0)) &amp; "_" &amp; $I265, Outputs_published!$D$6:$D$341, 0))</f>
        <v>8.1809999999999992</v>
      </c>
      <c r="S265" s="162">
        <f>INDEX(Outputs_published!S$6:S$341, MATCH($E265 &amp; "_" &amp; $F265 &amp; "_" &amp; INDEX('Tariff mapping'!$E$6:$E$37, MATCH('Outputs_pre-361'!$H265, 'Tariff mapping'!$D$6:$D$37, 0)) &amp; "_" &amp; $I265, Outputs_published!$D$6:$D$341, 0))</f>
        <v>5.9669999999999996</v>
      </c>
      <c r="T265" s="162">
        <f>INDEX(Outputs_published!T$6:T$341, MATCH($E265 &amp; "_" &amp; $F265 &amp; "_" &amp; INDEX('Tariff mapping'!$E$6:$E$37, MATCH('Outputs_pre-361'!$H265, 'Tariff mapping'!$D$6:$D$37, 0)) &amp; "_" &amp; $I265, Outputs_published!$D$6:$D$341, 0))</f>
        <v>7.0739999999999998</v>
      </c>
      <c r="U265" s="162">
        <f>INDEX(Outputs_published!U$6:U$341, MATCH($E265 &amp; "_" &amp; $F265 &amp; "_" &amp; INDEX('Tariff mapping'!$E$6:$E$37, MATCH('Outputs_pre-361'!$H265, 'Tariff mapping'!$D$6:$D$37, 0)) &amp; "_" &amp; $I265, Outputs_published!$D$6:$D$341, 0))</f>
        <v>8.6359999999999992</v>
      </c>
      <c r="V265" s="162">
        <f>INDEX(Outputs_published!V$6:V$341, MATCH($E265 &amp; "_" &amp; $F265 &amp; "_" &amp; INDEX('Tariff mapping'!$E$6:$E$37, MATCH('Outputs_pre-361'!$H265, 'Tariff mapping'!$D$6:$D$37, 0)) &amp; "_" &amp; $I265, Outputs_published!$D$6:$D$341, 0))</f>
        <v>3.746</v>
      </c>
      <c r="W265" s="162">
        <f>INDEX(Outputs_published!W$6:W$341, MATCH($E265 &amp; "_" &amp; $F265 &amp; "_" &amp; INDEX('Tariff mapping'!$E$6:$E$37, MATCH('Outputs_pre-361'!$H265, 'Tariff mapping'!$D$6:$D$37, 0)) &amp; "_" &amp; $I265, Outputs_published!$D$6:$D$341, 0))</f>
        <v>8.9909999999999997</v>
      </c>
      <c r="X265" s="162">
        <f>INDEX(Outputs_published!X$6:X$341, MATCH($E265 &amp; "_" &amp; $F265 &amp; "_" &amp; INDEX('Tariff mapping'!$E$6:$E$37, MATCH('Outputs_pre-361'!$H265, 'Tariff mapping'!$D$6:$D$37, 0)) &amp; "_" &amp; $I265, Outputs_published!$D$6:$D$341, 0))</f>
        <v>9.952</v>
      </c>
      <c r="Y265" s="162">
        <f>INDEX(Outputs_published!Y$6:Y$341, MATCH($E265 &amp; "_" &amp; $F265 &amp; "_" &amp; INDEX('Tariff mapping'!$E$6:$E$37, MATCH('Outputs_pre-361'!$H265, 'Tariff mapping'!$D$6:$D$37, 0)) &amp; "_" &amp; $I265, Outputs_published!$D$6:$D$341, 0))</f>
        <v>5.3440000000000003</v>
      </c>
      <c r="Z265" s="162">
        <f>INDEX(Outputs_published!Z$6:Z$341, MATCH($E265 &amp; "_" &amp; $F265 &amp; "_" &amp; INDEX('Tariff mapping'!$E$6:$E$37, MATCH('Outputs_pre-361'!$H265, 'Tariff mapping'!$D$6:$D$37, 0)) &amp; "_" &amp; $I265, Outputs_published!$D$6:$D$341, 0))</f>
        <v>5.6970000000000001</v>
      </c>
      <c r="AA265" s="162">
        <f>INDEX(Outputs_published!AA$6:AA$341, MATCH($E265 &amp; "_" &amp; $F265 &amp; "_" &amp; INDEX('Tariff mapping'!$E$6:$E$37, MATCH('Outputs_pre-361'!$H265, 'Tariff mapping'!$D$6:$D$37, 0)) &amp; "_" &amp; $I265, Outputs_published!$D$6:$D$341, 0))</f>
        <v>8.6980000000000004</v>
      </c>
      <c r="AB265" s="162">
        <f>INDEX(Outputs_published!AB$6:AB$341, MATCH($E265 &amp; "_" &amp; $F265 &amp; "_" &amp; INDEX('Tariff mapping'!$E$6:$E$37, MATCH('Outputs_pre-361'!$H265, 'Tariff mapping'!$D$6:$D$37, 0)) &amp; "_" &amp; $I265, Outputs_published!$D$6:$D$341, 0))</f>
        <v>6.4859999999999998</v>
      </c>
      <c r="AC265" s="76"/>
    </row>
    <row r="266" spans="1:29" x14ac:dyDescent="0.35">
      <c r="A266" s="49"/>
      <c r="D266" s="252" t="str">
        <f t="shared" si="2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162">
        <f>INDEX(Outputs_published!O$6:O$341, MATCH($E266 &amp; "_" &amp; $F266 &amp; "_" &amp; INDEX('Tariff mapping'!$E$6:$E$37, MATCH('Outputs_pre-361'!$H266, 'Tariff mapping'!$D$6:$D$37, 0)) &amp; "_" &amp; $I266, Outputs_published!$D$6:$D$341, 0))</f>
        <v>1.3160000000000001</v>
      </c>
      <c r="P266" s="162">
        <f>INDEX(Outputs_published!P$6:P$341, MATCH($E266 &amp; "_" &amp; $F266 &amp; "_" &amp; INDEX('Tariff mapping'!$E$6:$E$37, MATCH('Outputs_pre-361'!$H266, 'Tariff mapping'!$D$6:$D$37, 0)) &amp; "_" &amp; $I266, Outputs_published!$D$6:$D$341, 0))</f>
        <v>1.204</v>
      </c>
      <c r="Q266" s="162">
        <f>INDEX(Outputs_published!Q$6:Q$341, MATCH($E266 &amp; "_" &amp; $F266 &amp; "_" &amp; INDEX('Tariff mapping'!$E$6:$E$37, MATCH('Outputs_pre-361'!$H266, 'Tariff mapping'!$D$6:$D$37, 0)) &amp; "_" &amp; $I266, Outputs_published!$D$6:$D$341, 0))</f>
        <v>1.157</v>
      </c>
      <c r="R266" s="162">
        <f>INDEX(Outputs_published!R$6:R$341, MATCH($E266 &amp; "_" &amp; $F266 &amp; "_" &amp; INDEX('Tariff mapping'!$E$6:$E$37, MATCH('Outputs_pre-361'!$H266, 'Tariff mapping'!$D$6:$D$37, 0)) &amp; "_" &amp; $I266, Outputs_published!$D$6:$D$341, 0))</f>
        <v>2.0680000000000001</v>
      </c>
      <c r="S266" s="162">
        <f>INDEX(Outputs_published!S$6:S$341, MATCH($E266 &amp; "_" &amp; $F266 &amp; "_" &amp; INDEX('Tariff mapping'!$E$6:$E$37, MATCH('Outputs_pre-361'!$H266, 'Tariff mapping'!$D$6:$D$37, 0)) &amp; "_" &amp; $I266, Outputs_published!$D$6:$D$341, 0))</f>
        <v>0.92800000000000005</v>
      </c>
      <c r="T266" s="162">
        <f>INDEX(Outputs_published!T$6:T$341, MATCH($E266 &amp; "_" &amp; $F266 &amp; "_" &amp; INDEX('Tariff mapping'!$E$6:$E$37, MATCH('Outputs_pre-361'!$H266, 'Tariff mapping'!$D$6:$D$37, 0)) &amp; "_" &amp; $I266, Outputs_published!$D$6:$D$341, 0))</f>
        <v>1.3240000000000001</v>
      </c>
      <c r="U266" s="162">
        <f>INDEX(Outputs_published!U$6:U$341, MATCH($E266 &amp; "_" &amp; $F266 &amp; "_" &amp; INDEX('Tariff mapping'!$E$6:$E$37, MATCH('Outputs_pre-361'!$H266, 'Tariff mapping'!$D$6:$D$37, 0)) &amp; "_" &amp; $I266, Outputs_published!$D$6:$D$341, 0))</f>
        <v>2.0760000000000001</v>
      </c>
      <c r="V266" s="162">
        <f>INDEX(Outputs_published!V$6:V$341, MATCH($E266 &amp; "_" &amp; $F266 &amp; "_" &amp; INDEX('Tariff mapping'!$E$6:$E$37, MATCH('Outputs_pre-361'!$H266, 'Tariff mapping'!$D$6:$D$37, 0)) &amp; "_" &amp; $I266, Outputs_published!$D$6:$D$341, 0))</f>
        <v>0.19900000000000001</v>
      </c>
      <c r="W266" s="162">
        <f>INDEX(Outputs_published!W$6:W$341, MATCH($E266 &amp; "_" &amp; $F266 &amp; "_" &amp; INDEX('Tariff mapping'!$E$6:$E$37, MATCH('Outputs_pre-361'!$H266, 'Tariff mapping'!$D$6:$D$37, 0)) &amp; "_" &amp; $I266, Outputs_published!$D$6:$D$341, 0))</f>
        <v>0.72299999999999998</v>
      </c>
      <c r="X266" s="162">
        <f>INDEX(Outputs_published!X$6:X$341, MATCH($E266 &amp; "_" &amp; $F266 &amp; "_" &amp; INDEX('Tariff mapping'!$E$6:$E$37, MATCH('Outputs_pre-361'!$H266, 'Tariff mapping'!$D$6:$D$37, 0)) &amp; "_" &amp; $I266, Outputs_published!$D$6:$D$341, 0))</f>
        <v>0.46100000000000002</v>
      </c>
      <c r="Y266" s="162">
        <f>INDEX(Outputs_published!Y$6:Y$341, MATCH($E266 &amp; "_" &amp; $F266 &amp; "_" &amp; INDEX('Tariff mapping'!$E$6:$E$37, MATCH('Outputs_pre-361'!$H266, 'Tariff mapping'!$D$6:$D$37, 0)) &amp; "_" &amp; $I266, Outputs_published!$D$6:$D$341, 0))</f>
        <v>1.206</v>
      </c>
      <c r="Z266" s="162">
        <f>INDEX(Outputs_published!Z$6:Z$341, MATCH($E266 &amp; "_" &amp; $F266 &amp; "_" &amp; INDEX('Tariff mapping'!$E$6:$E$37, MATCH('Outputs_pre-361'!$H266, 'Tariff mapping'!$D$6:$D$37, 0)) &amp; "_" &amp; $I266, Outputs_published!$D$6:$D$341, 0))</f>
        <v>1.3340000000000001</v>
      </c>
      <c r="AA266" s="162">
        <f>INDEX(Outputs_published!AA$6:AA$341, MATCH($E266 &amp; "_" &amp; $F266 &amp; "_" &amp; INDEX('Tariff mapping'!$E$6:$E$37, MATCH('Outputs_pre-361'!$H266, 'Tariff mapping'!$D$6:$D$37, 0)) &amp; "_" &amp; $I266, Outputs_published!$D$6:$D$341, 0))</f>
        <v>1.238</v>
      </c>
      <c r="AB266" s="162">
        <f>INDEX(Outputs_published!AB$6:AB$341, MATCH($E266 &amp; "_" &amp; $F266 &amp; "_" &amp; INDEX('Tariff mapping'!$E$6:$E$37, MATCH('Outputs_pre-361'!$H266, 'Tariff mapping'!$D$6:$D$37, 0)) &amp; "_" &amp; $I266, Outputs_published!$D$6:$D$341, 0))</f>
        <v>1.3420000000000001</v>
      </c>
      <c r="AC266" s="76"/>
    </row>
    <row r="267" spans="1:29" x14ac:dyDescent="0.35">
      <c r="A267" s="49"/>
      <c r="D267" s="252" t="str">
        <f t="shared" si="2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162">
        <f>INDEX(Outputs_published!O$6:O$341, MATCH($E267 &amp; "_" &amp; $F267 &amp; "_" &amp; INDEX('Tariff mapping'!$E$6:$E$37, MATCH('Outputs_pre-361'!$H267, 'Tariff mapping'!$D$6:$D$37, 0)) &amp; "_" &amp; $I267, Outputs_published!$D$6:$D$341, 0))</f>
        <v>0.45600000000000002</v>
      </c>
      <c r="P267" s="162">
        <f>INDEX(Outputs_published!P$6:P$341, MATCH($E267 &amp; "_" &amp; $F267 &amp; "_" &amp; INDEX('Tariff mapping'!$E$6:$E$37, MATCH('Outputs_pre-361'!$H267, 'Tariff mapping'!$D$6:$D$37, 0)) &amp; "_" &amp; $I267, Outputs_published!$D$6:$D$341, 0))</f>
        <v>0.75700000000000001</v>
      </c>
      <c r="Q267" s="162">
        <f>INDEX(Outputs_published!Q$6:Q$341, MATCH($E267 &amp; "_" &amp; $F267 &amp; "_" &amp; INDEX('Tariff mapping'!$E$6:$E$37, MATCH('Outputs_pre-361'!$H267, 'Tariff mapping'!$D$6:$D$37, 0)) &amp; "_" &amp; $I267, Outputs_published!$D$6:$D$341, 0))</f>
        <v>0.66700000000000004</v>
      </c>
      <c r="R267" s="162">
        <f>INDEX(Outputs_published!R$6:R$341, MATCH($E267 &amp; "_" &amp; $F267 &amp; "_" &amp; INDEX('Tariff mapping'!$E$6:$E$37, MATCH('Outputs_pre-361'!$H267, 'Tariff mapping'!$D$6:$D$37, 0)) &amp; "_" &amp; $I267, Outputs_published!$D$6:$D$341, 0))</f>
        <v>1.4630000000000001</v>
      </c>
      <c r="S267" s="162">
        <f>INDEX(Outputs_published!S$6:S$341, MATCH($E267 &amp; "_" &amp; $F267 &amp; "_" &amp; INDEX('Tariff mapping'!$E$6:$E$37, MATCH('Outputs_pre-361'!$H267, 'Tariff mapping'!$D$6:$D$37, 0)) &amp; "_" &amp; $I267, Outputs_published!$D$6:$D$341, 0))</f>
        <v>0.32700000000000001</v>
      </c>
      <c r="T267" s="162">
        <f>INDEX(Outputs_published!T$6:T$341, MATCH($E267 &amp; "_" &amp; $F267 &amp; "_" &amp; INDEX('Tariff mapping'!$E$6:$E$37, MATCH('Outputs_pre-361'!$H267, 'Tariff mapping'!$D$6:$D$37, 0)) &amp; "_" &amp; $I267, Outputs_published!$D$6:$D$341, 0))</f>
        <v>0.71499999999999997</v>
      </c>
      <c r="U267" s="162">
        <f>INDEX(Outputs_published!U$6:U$341, MATCH($E267 &amp; "_" &amp; $F267 &amp; "_" &amp; INDEX('Tariff mapping'!$E$6:$E$37, MATCH('Outputs_pre-361'!$H267, 'Tariff mapping'!$D$6:$D$37, 0)) &amp; "_" &amp; $I267, Outputs_published!$D$6:$D$341, 0))</f>
        <v>0.999</v>
      </c>
      <c r="V267" s="162">
        <f>INDEX(Outputs_published!V$6:V$341, MATCH($E267 &amp; "_" &amp; $F267 &amp; "_" &amp; INDEX('Tariff mapping'!$E$6:$E$37, MATCH('Outputs_pre-361'!$H267, 'Tariff mapping'!$D$6:$D$37, 0)) &amp; "_" &amp; $I267, Outputs_published!$D$6:$D$341, 0))</f>
        <v>0</v>
      </c>
      <c r="W267" s="162">
        <f>INDEX(Outputs_published!W$6:W$341, MATCH($E267 &amp; "_" &amp; $F267 &amp; "_" &amp; INDEX('Tariff mapping'!$E$6:$E$37, MATCH('Outputs_pre-361'!$H267, 'Tariff mapping'!$D$6:$D$37, 0)) &amp; "_" &amp; $I267, Outputs_published!$D$6:$D$341, 0))</f>
        <v>0.437</v>
      </c>
      <c r="X267" s="162">
        <f>INDEX(Outputs_published!X$6:X$341, MATCH($E267 &amp; "_" &amp; $F267 &amp; "_" &amp; INDEX('Tariff mapping'!$E$6:$E$37, MATCH('Outputs_pre-361'!$H267, 'Tariff mapping'!$D$6:$D$37, 0)) &amp; "_" &amp; $I267, Outputs_published!$D$6:$D$341, 0))</f>
        <v>0.17399999999999999</v>
      </c>
      <c r="Y267" s="162">
        <f>INDEX(Outputs_published!Y$6:Y$341, MATCH($E267 &amp; "_" &amp; $F267 &amp; "_" &amp; INDEX('Tariff mapping'!$E$6:$E$37, MATCH('Outputs_pre-361'!$H267, 'Tariff mapping'!$D$6:$D$37, 0)) &amp; "_" &amp; $I267, Outputs_published!$D$6:$D$341, 0))</f>
        <v>0.64400000000000002</v>
      </c>
      <c r="Z267" s="162">
        <f>INDEX(Outputs_published!Z$6:Z$341, MATCH($E267 &amp; "_" &amp; $F267 &amp; "_" &amp; INDEX('Tariff mapping'!$E$6:$E$37, MATCH('Outputs_pre-361'!$H267, 'Tariff mapping'!$D$6:$D$37, 0)) &amp; "_" &amp; $I267, Outputs_published!$D$6:$D$341, 0))</f>
        <v>0.78100000000000003</v>
      </c>
      <c r="AA267" s="162">
        <f>INDEX(Outputs_published!AA$6:AA$341, MATCH($E267 &amp; "_" &amp; $F267 &amp; "_" &amp; INDEX('Tariff mapping'!$E$6:$E$37, MATCH('Outputs_pre-361'!$H267, 'Tariff mapping'!$D$6:$D$37, 0)) &amp; "_" &amp; $I267, Outputs_published!$D$6:$D$341, 0))</f>
        <v>0.88700000000000001</v>
      </c>
      <c r="AB267" s="162">
        <f>INDEX(Outputs_published!AB$6:AB$341, MATCH($E267 &amp; "_" &amp; $F267 &amp; "_" &amp; INDEX('Tariff mapping'!$E$6:$E$37, MATCH('Outputs_pre-361'!$H267, 'Tariff mapping'!$D$6:$D$37, 0)) &amp; "_" &amp; $I267, Outputs_published!$D$6:$D$341, 0))</f>
        <v>0.93400000000000005</v>
      </c>
      <c r="AC267" s="76"/>
    </row>
    <row r="268" spans="1:29" x14ac:dyDescent="0.35">
      <c r="A268" s="49"/>
      <c r="D268" s="252" t="str">
        <f t="shared" si="2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162">
        <f>INDEX(Outputs_published!O$6:O$341, MATCH($E268 &amp; "_" &amp; $F268 &amp; "_" &amp; INDEX('Tariff mapping'!$E$6:$E$37, MATCH('Outputs_pre-361'!$H268, 'Tariff mapping'!$D$6:$D$37, 0)) &amp; "_" &amp; $I268, Outputs_published!$D$6:$D$341, 0))</f>
        <v>2.81</v>
      </c>
      <c r="P268" s="162">
        <f>INDEX(Outputs_published!P$6:P$341, MATCH($E268 &amp; "_" &amp; $F268 &amp; "_" &amp; INDEX('Tariff mapping'!$E$6:$E$37, MATCH('Outputs_pre-361'!$H268, 'Tariff mapping'!$D$6:$D$37, 0)) &amp; "_" &amp; $I268, Outputs_published!$D$6:$D$341, 0))</f>
        <v>3.98</v>
      </c>
      <c r="Q268" s="162">
        <f>INDEX(Outputs_published!Q$6:Q$341, MATCH($E268 &amp; "_" &amp; $F268 &amp; "_" &amp; INDEX('Tariff mapping'!$E$6:$E$37, MATCH('Outputs_pre-361'!$H268, 'Tariff mapping'!$D$6:$D$37, 0)) &amp; "_" &amp; $I268, Outputs_published!$D$6:$D$341, 0))</f>
        <v>4.25</v>
      </c>
      <c r="R268" s="162">
        <f>INDEX(Outputs_published!R$6:R$341, MATCH($E268 &amp; "_" &amp; $F268 &amp; "_" &amp; INDEX('Tariff mapping'!$E$6:$E$37, MATCH('Outputs_pre-361'!$H268, 'Tariff mapping'!$D$6:$D$37, 0)) &amp; "_" &amp; $I268, Outputs_published!$D$6:$D$341, 0))</f>
        <v>7.17</v>
      </c>
      <c r="S268" s="162">
        <f>INDEX(Outputs_published!S$6:S$341, MATCH($E268 &amp; "_" &amp; $F268 &amp; "_" &amp; INDEX('Tariff mapping'!$E$6:$E$37, MATCH('Outputs_pre-361'!$H268, 'Tariff mapping'!$D$6:$D$37, 0)) &amp; "_" &amp; $I268, Outputs_published!$D$6:$D$341, 0))</f>
        <v>3.98</v>
      </c>
      <c r="T268" s="162">
        <f>INDEX(Outputs_published!T$6:T$341, MATCH($E268 &amp; "_" &amp; $F268 &amp; "_" &amp; INDEX('Tariff mapping'!$E$6:$E$37, MATCH('Outputs_pre-361'!$H268, 'Tariff mapping'!$D$6:$D$37, 0)) &amp; "_" &amp; $I268, Outputs_published!$D$6:$D$341, 0))</f>
        <v>3.75</v>
      </c>
      <c r="U268" s="162">
        <f>INDEX(Outputs_published!U$6:U$341, MATCH($E268 &amp; "_" &amp; $F268 &amp; "_" &amp; INDEX('Tariff mapping'!$E$6:$E$37, MATCH('Outputs_pre-361'!$H268, 'Tariff mapping'!$D$6:$D$37, 0)) &amp; "_" &amp; $I268, Outputs_published!$D$6:$D$341, 0))</f>
        <v>2.82</v>
      </c>
      <c r="V268" s="162">
        <f>INDEX(Outputs_published!V$6:V$341, MATCH($E268 &amp; "_" &amp; $F268 &amp; "_" &amp; INDEX('Tariff mapping'!$E$6:$E$37, MATCH('Outputs_pre-361'!$H268, 'Tariff mapping'!$D$6:$D$37, 0)) &amp; "_" &amp; $I268, Outputs_published!$D$6:$D$341, 0))</f>
        <v>2.52</v>
      </c>
      <c r="W268" s="162">
        <f>INDEX(Outputs_published!W$6:W$341, MATCH($E268 &amp; "_" &amp; $F268 &amp; "_" &amp; INDEX('Tariff mapping'!$E$6:$E$37, MATCH('Outputs_pre-361'!$H268, 'Tariff mapping'!$D$6:$D$37, 0)) &amp; "_" &amp; $I268, Outputs_published!$D$6:$D$341, 0))</f>
        <v>2.88</v>
      </c>
      <c r="X268" s="162">
        <f>INDEX(Outputs_published!X$6:X$341, MATCH($E268 &amp; "_" &amp; $F268 &amp; "_" &amp; INDEX('Tariff mapping'!$E$6:$E$37, MATCH('Outputs_pre-361'!$H268, 'Tariff mapping'!$D$6:$D$37, 0)) &amp; "_" &amp; $I268, Outputs_published!$D$6:$D$341, 0))</f>
        <v>2.85</v>
      </c>
      <c r="Y268" s="162">
        <f>INDEX(Outputs_published!Y$6:Y$341, MATCH($E268 &amp; "_" &amp; $F268 &amp; "_" &amp; INDEX('Tariff mapping'!$E$6:$E$37, MATCH('Outputs_pre-361'!$H268, 'Tariff mapping'!$D$6:$D$37, 0)) &amp; "_" &amp; $I268, Outputs_published!$D$6:$D$341, 0))</f>
        <v>5.22</v>
      </c>
      <c r="Z268" s="162">
        <f>INDEX(Outputs_published!Z$6:Z$341, MATCH($E268 &amp; "_" &amp; $F268 &amp; "_" &amp; INDEX('Tariff mapping'!$E$6:$E$37, MATCH('Outputs_pre-361'!$H268, 'Tariff mapping'!$D$6:$D$37, 0)) &amp; "_" &amp; $I268, Outputs_published!$D$6:$D$341, 0))</f>
        <v>6.07</v>
      </c>
      <c r="AA268" s="162">
        <f>INDEX(Outputs_published!AA$6:AA$341, MATCH($E268 &amp; "_" &amp; $F268 &amp; "_" &amp; INDEX('Tariff mapping'!$E$6:$E$37, MATCH('Outputs_pre-361'!$H268, 'Tariff mapping'!$D$6:$D$37, 0)) &amp; "_" &amp; $I268, Outputs_published!$D$6:$D$341, 0))</f>
        <v>6.19</v>
      </c>
      <c r="AB268" s="162">
        <f>INDEX(Outputs_published!AB$6:AB$341, MATCH($E268 &amp; "_" &amp; $F268 &amp; "_" &amp; INDEX('Tariff mapping'!$E$6:$E$37, MATCH('Outputs_pre-361'!$H268, 'Tariff mapping'!$D$6:$D$37, 0)) &amp; "_" &amp; $I268, Outputs_published!$D$6:$D$341, 0))</f>
        <v>6.3</v>
      </c>
      <c r="AC268" s="76"/>
    </row>
    <row r="269" spans="1:29" x14ac:dyDescent="0.35">
      <c r="A269" s="49"/>
      <c r="D269" s="252" t="str">
        <f t="shared" si="2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162">
        <f>INDEX(Outputs_published!O$6:O$341, MATCH($E269 &amp; "_" &amp; $F269 &amp; "_" &amp; INDEX('Tariff mapping'!$E$6:$E$37, MATCH('Outputs_pre-361'!$H269, 'Tariff mapping'!$D$6:$D$37, 0)) &amp; "_" &amp; $I269, Outputs_published!$D$6:$D$341, 0))</f>
        <v>0</v>
      </c>
      <c r="P269" s="162">
        <f>INDEX(Outputs_published!P$6:P$341, MATCH($E269 &amp; "_" &amp; $F269 &amp; "_" &amp; INDEX('Tariff mapping'!$E$6:$E$37, MATCH('Outputs_pre-361'!$H269, 'Tariff mapping'!$D$6:$D$37, 0)) &amp; "_" &amp; $I269, Outputs_published!$D$6:$D$341, 0))</f>
        <v>0</v>
      </c>
      <c r="Q269" s="162">
        <f>INDEX(Outputs_published!Q$6:Q$341, MATCH($E269 &amp; "_" &amp; $F269 &amp; "_" &amp; INDEX('Tariff mapping'!$E$6:$E$37, MATCH('Outputs_pre-361'!$H269, 'Tariff mapping'!$D$6:$D$37, 0)) &amp; "_" &amp; $I269, Outputs_published!$D$6:$D$341, 0))</f>
        <v>0</v>
      </c>
      <c r="R269" s="162">
        <f>INDEX(Outputs_published!R$6:R$341, MATCH($E269 &amp; "_" &amp; $F269 &amp; "_" &amp; INDEX('Tariff mapping'!$E$6:$E$37, MATCH('Outputs_pre-361'!$H269, 'Tariff mapping'!$D$6:$D$37, 0)) &amp; "_" &amp; $I269, Outputs_published!$D$6:$D$341, 0))</f>
        <v>0</v>
      </c>
      <c r="S269" s="162">
        <f>INDEX(Outputs_published!S$6:S$341, MATCH($E269 &amp; "_" &amp; $F269 &amp; "_" &amp; INDEX('Tariff mapping'!$E$6:$E$37, MATCH('Outputs_pre-361'!$H269, 'Tariff mapping'!$D$6:$D$37, 0)) &amp; "_" &amp; $I269, Outputs_published!$D$6:$D$341, 0))</f>
        <v>0</v>
      </c>
      <c r="T269" s="162">
        <f>INDEX(Outputs_published!T$6:T$341, MATCH($E269 &amp; "_" &amp; $F269 &amp; "_" &amp; INDEX('Tariff mapping'!$E$6:$E$37, MATCH('Outputs_pre-361'!$H269, 'Tariff mapping'!$D$6:$D$37, 0)) &amp; "_" &amp; $I269, Outputs_published!$D$6:$D$341, 0))</f>
        <v>0</v>
      </c>
      <c r="U269" s="162">
        <f>INDEX(Outputs_published!U$6:U$341, MATCH($E269 &amp; "_" &amp; $F269 &amp; "_" &amp; INDEX('Tariff mapping'!$E$6:$E$37, MATCH('Outputs_pre-361'!$H269, 'Tariff mapping'!$D$6:$D$37, 0)) &amp; "_" &amp; $I269, Outputs_published!$D$6:$D$341, 0))</f>
        <v>0</v>
      </c>
      <c r="V269" s="162">
        <f>INDEX(Outputs_published!V$6:V$341, MATCH($E269 &amp; "_" &amp; $F269 &amp; "_" &amp; INDEX('Tariff mapping'!$E$6:$E$37, MATCH('Outputs_pre-361'!$H269, 'Tariff mapping'!$D$6:$D$37, 0)) &amp; "_" &amp; $I269, Outputs_published!$D$6:$D$341, 0))</f>
        <v>0</v>
      </c>
      <c r="W269" s="162">
        <f>INDEX(Outputs_published!W$6:W$341, MATCH($E269 &amp; "_" &amp; $F269 &amp; "_" &amp; INDEX('Tariff mapping'!$E$6:$E$37, MATCH('Outputs_pre-361'!$H269, 'Tariff mapping'!$D$6:$D$37, 0)) &amp; "_" &amp; $I269, Outputs_published!$D$6:$D$341, 0))</f>
        <v>0</v>
      </c>
      <c r="X269" s="162">
        <f>INDEX(Outputs_published!X$6:X$341, MATCH($E269 &amp; "_" &amp; $F269 &amp; "_" &amp; INDEX('Tariff mapping'!$E$6:$E$37, MATCH('Outputs_pre-361'!$H269, 'Tariff mapping'!$D$6:$D$37, 0)) &amp; "_" &amp; $I269, Outputs_published!$D$6:$D$341, 0))</f>
        <v>0</v>
      </c>
      <c r="Y269" s="162">
        <f>INDEX(Outputs_published!Y$6:Y$341, MATCH($E269 &amp; "_" &amp; $F269 &amp; "_" &amp; INDEX('Tariff mapping'!$E$6:$E$37, MATCH('Outputs_pre-361'!$H269, 'Tariff mapping'!$D$6:$D$37, 0)) &amp; "_" &amp; $I269, Outputs_published!$D$6:$D$341, 0))</f>
        <v>0</v>
      </c>
      <c r="Z269" s="162">
        <f>INDEX(Outputs_published!Z$6:Z$341, MATCH($E269 &amp; "_" &amp; $F269 &amp; "_" &amp; INDEX('Tariff mapping'!$E$6:$E$37, MATCH('Outputs_pre-361'!$H269, 'Tariff mapping'!$D$6:$D$37, 0)) &amp; "_" &amp; $I269, Outputs_published!$D$6:$D$341, 0))</f>
        <v>0</v>
      </c>
      <c r="AA269" s="162">
        <f>INDEX(Outputs_published!AA$6:AA$341, MATCH($E269 &amp; "_" &amp; $F269 &amp; "_" &amp; INDEX('Tariff mapping'!$E$6:$E$37, MATCH('Outputs_pre-361'!$H269, 'Tariff mapping'!$D$6:$D$37, 0)) &amp; "_" &amp; $I269, Outputs_published!$D$6:$D$341, 0))</f>
        <v>0</v>
      </c>
      <c r="AB269" s="162">
        <f>INDEX(Outputs_published!AB$6:AB$341, MATCH($E269 &amp; "_" &amp; $F269 &amp; "_" &amp; INDEX('Tariff mapping'!$E$6:$E$37, MATCH('Outputs_pre-361'!$H269, 'Tariff mapping'!$D$6:$D$37, 0)) &amp; "_" &amp; $I269, Outputs_published!$D$6:$D$341, 0))</f>
        <v>0</v>
      </c>
      <c r="AC269" s="76"/>
    </row>
    <row r="270" spans="1:29" x14ac:dyDescent="0.35">
      <c r="A270" s="49"/>
      <c r="D270" s="252" t="str">
        <f t="shared" si="2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162">
        <f>INDEX(Outputs_published!O$6:O$341, MATCH($E270 &amp; "_" &amp; $F270 &amp; "_" &amp; INDEX('Tariff mapping'!$E$6:$E$37, MATCH('Outputs_pre-361'!$H270, 'Tariff mapping'!$D$6:$D$37, 0)) &amp; "_" &amp; $I270, Outputs_published!$D$6:$D$341, 0))</f>
        <v>0</v>
      </c>
      <c r="P270" s="162">
        <f>INDEX(Outputs_published!P$6:P$341, MATCH($E270 &amp; "_" &amp; $F270 &amp; "_" &amp; INDEX('Tariff mapping'!$E$6:$E$37, MATCH('Outputs_pre-361'!$H270, 'Tariff mapping'!$D$6:$D$37, 0)) &amp; "_" &amp; $I270, Outputs_published!$D$6:$D$341, 0))</f>
        <v>0</v>
      </c>
      <c r="Q270" s="162">
        <f>INDEX(Outputs_published!Q$6:Q$341, MATCH($E270 &amp; "_" &amp; $F270 &amp; "_" &amp; INDEX('Tariff mapping'!$E$6:$E$37, MATCH('Outputs_pre-361'!$H270, 'Tariff mapping'!$D$6:$D$37, 0)) &amp; "_" &amp; $I270, Outputs_published!$D$6:$D$341, 0))</f>
        <v>0</v>
      </c>
      <c r="R270" s="162">
        <f>INDEX(Outputs_published!R$6:R$341, MATCH($E270 &amp; "_" &amp; $F270 &amp; "_" &amp; INDEX('Tariff mapping'!$E$6:$E$37, MATCH('Outputs_pre-361'!$H270, 'Tariff mapping'!$D$6:$D$37, 0)) &amp; "_" &amp; $I270, Outputs_published!$D$6:$D$341, 0))</f>
        <v>0</v>
      </c>
      <c r="S270" s="162">
        <f>INDEX(Outputs_published!S$6:S$341, MATCH($E270 &amp; "_" &amp; $F270 &amp; "_" &amp; INDEX('Tariff mapping'!$E$6:$E$37, MATCH('Outputs_pre-361'!$H270, 'Tariff mapping'!$D$6:$D$37, 0)) &amp; "_" &amp; $I270, Outputs_published!$D$6:$D$341, 0))</f>
        <v>0</v>
      </c>
      <c r="T270" s="162">
        <f>INDEX(Outputs_published!T$6:T$341, MATCH($E270 &amp; "_" &amp; $F270 &amp; "_" &amp; INDEX('Tariff mapping'!$E$6:$E$37, MATCH('Outputs_pre-361'!$H270, 'Tariff mapping'!$D$6:$D$37, 0)) &amp; "_" &amp; $I270, Outputs_published!$D$6:$D$341, 0))</f>
        <v>0</v>
      </c>
      <c r="U270" s="162">
        <f>INDEX(Outputs_published!U$6:U$341, MATCH($E270 &amp; "_" &amp; $F270 &amp; "_" &amp; INDEX('Tariff mapping'!$E$6:$E$37, MATCH('Outputs_pre-361'!$H270, 'Tariff mapping'!$D$6:$D$37, 0)) &amp; "_" &amp; $I270, Outputs_published!$D$6:$D$341, 0))</f>
        <v>0</v>
      </c>
      <c r="V270" s="162">
        <f>INDEX(Outputs_published!V$6:V$341, MATCH($E270 &amp; "_" &amp; $F270 &amp; "_" &amp; INDEX('Tariff mapping'!$E$6:$E$37, MATCH('Outputs_pre-361'!$H270, 'Tariff mapping'!$D$6:$D$37, 0)) &amp; "_" &amp; $I270, Outputs_published!$D$6:$D$341, 0))</f>
        <v>0</v>
      </c>
      <c r="W270" s="162">
        <f>INDEX(Outputs_published!W$6:W$341, MATCH($E270 &amp; "_" &amp; $F270 &amp; "_" &amp; INDEX('Tariff mapping'!$E$6:$E$37, MATCH('Outputs_pre-361'!$H270, 'Tariff mapping'!$D$6:$D$37, 0)) &amp; "_" &amp; $I270, Outputs_published!$D$6:$D$341, 0))</f>
        <v>0</v>
      </c>
      <c r="X270" s="162">
        <f>INDEX(Outputs_published!X$6:X$341, MATCH($E270 &amp; "_" &amp; $F270 &amp; "_" &amp; INDEX('Tariff mapping'!$E$6:$E$37, MATCH('Outputs_pre-361'!$H270, 'Tariff mapping'!$D$6:$D$37, 0)) &amp; "_" &amp; $I270, Outputs_published!$D$6:$D$341, 0))</f>
        <v>0</v>
      </c>
      <c r="Y270" s="162">
        <f>INDEX(Outputs_published!Y$6:Y$341, MATCH($E270 &amp; "_" &amp; $F270 &amp; "_" &amp; INDEX('Tariff mapping'!$E$6:$E$37, MATCH('Outputs_pre-361'!$H270, 'Tariff mapping'!$D$6:$D$37, 0)) &amp; "_" &amp; $I270, Outputs_published!$D$6:$D$341, 0))</f>
        <v>0</v>
      </c>
      <c r="Z270" s="162">
        <f>INDEX(Outputs_published!Z$6:Z$341, MATCH($E270 &amp; "_" &amp; $F270 &amp; "_" &amp; INDEX('Tariff mapping'!$E$6:$E$37, MATCH('Outputs_pre-361'!$H270, 'Tariff mapping'!$D$6:$D$37, 0)) &amp; "_" &amp; $I270, Outputs_published!$D$6:$D$341, 0))</f>
        <v>0</v>
      </c>
      <c r="AA270" s="162">
        <f>INDEX(Outputs_published!AA$6:AA$341, MATCH($E270 &amp; "_" &amp; $F270 &amp; "_" &amp; INDEX('Tariff mapping'!$E$6:$E$37, MATCH('Outputs_pre-361'!$H270, 'Tariff mapping'!$D$6:$D$37, 0)) &amp; "_" &amp; $I270, Outputs_published!$D$6:$D$341, 0))</f>
        <v>0</v>
      </c>
      <c r="AB270" s="162">
        <f>INDEX(Outputs_published!AB$6:AB$341, MATCH($E270 &amp; "_" &amp; $F270 &amp; "_" &amp; INDEX('Tariff mapping'!$E$6:$E$37, MATCH('Outputs_pre-361'!$H270, 'Tariff mapping'!$D$6:$D$37, 0)) &amp; "_" &amp; $I270, Outputs_published!$D$6:$D$341, 0))</f>
        <v>0</v>
      </c>
      <c r="AC270" s="76"/>
    </row>
    <row r="271" spans="1:29" x14ac:dyDescent="0.35">
      <c r="A271" s="49"/>
      <c r="D271" s="252" t="str">
        <f t="shared" si="2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162">
        <f>INDEX(Outputs_published!O$6:O$341, MATCH($E271 &amp; "_" &amp; $F271 &amp; "_" &amp; INDEX('Tariff mapping'!$E$6:$E$37, MATCH('Outputs_pre-361'!$H271, 'Tariff mapping'!$D$6:$D$37, 0)) &amp; "_" &amp; $I271, Outputs_published!$D$6:$D$341, 0))</f>
        <v>0</v>
      </c>
      <c r="P271" s="162">
        <f>INDEX(Outputs_published!P$6:P$341, MATCH($E271 &amp; "_" &amp; $F271 &amp; "_" &amp; INDEX('Tariff mapping'!$E$6:$E$37, MATCH('Outputs_pre-361'!$H271, 'Tariff mapping'!$D$6:$D$37, 0)) &amp; "_" &amp; $I271, Outputs_published!$D$6:$D$341, 0))</f>
        <v>0</v>
      </c>
      <c r="Q271" s="162">
        <f>INDEX(Outputs_published!Q$6:Q$341, MATCH($E271 &amp; "_" &amp; $F271 &amp; "_" &amp; INDEX('Tariff mapping'!$E$6:$E$37, MATCH('Outputs_pre-361'!$H271, 'Tariff mapping'!$D$6:$D$37, 0)) &amp; "_" &amp; $I271, Outputs_published!$D$6:$D$341, 0))</f>
        <v>0</v>
      </c>
      <c r="R271" s="162">
        <f>INDEX(Outputs_published!R$6:R$341, MATCH($E271 &amp; "_" &amp; $F271 &amp; "_" &amp; INDEX('Tariff mapping'!$E$6:$E$37, MATCH('Outputs_pre-361'!$H271, 'Tariff mapping'!$D$6:$D$37, 0)) &amp; "_" &amp; $I271, Outputs_published!$D$6:$D$341, 0))</f>
        <v>0</v>
      </c>
      <c r="S271" s="162">
        <f>INDEX(Outputs_published!S$6:S$341, MATCH($E271 &amp; "_" &amp; $F271 &amp; "_" &amp; INDEX('Tariff mapping'!$E$6:$E$37, MATCH('Outputs_pre-361'!$H271, 'Tariff mapping'!$D$6:$D$37, 0)) &amp; "_" &amp; $I271, Outputs_published!$D$6:$D$341, 0))</f>
        <v>0</v>
      </c>
      <c r="T271" s="162">
        <f>INDEX(Outputs_published!T$6:T$341, MATCH($E271 &amp; "_" &amp; $F271 &amp; "_" &amp; INDEX('Tariff mapping'!$E$6:$E$37, MATCH('Outputs_pre-361'!$H271, 'Tariff mapping'!$D$6:$D$37, 0)) &amp; "_" &amp; $I271, Outputs_published!$D$6:$D$341, 0))</f>
        <v>0</v>
      </c>
      <c r="U271" s="162">
        <f>INDEX(Outputs_published!U$6:U$341, MATCH($E271 &amp; "_" &amp; $F271 &amp; "_" &amp; INDEX('Tariff mapping'!$E$6:$E$37, MATCH('Outputs_pre-361'!$H271, 'Tariff mapping'!$D$6:$D$37, 0)) &amp; "_" &amp; $I271, Outputs_published!$D$6:$D$341, 0))</f>
        <v>0</v>
      </c>
      <c r="V271" s="162">
        <f>INDEX(Outputs_published!V$6:V$341, MATCH($E271 &amp; "_" &amp; $F271 &amp; "_" &amp; INDEX('Tariff mapping'!$E$6:$E$37, MATCH('Outputs_pre-361'!$H271, 'Tariff mapping'!$D$6:$D$37, 0)) &amp; "_" &amp; $I271, Outputs_published!$D$6:$D$341, 0))</f>
        <v>0</v>
      </c>
      <c r="W271" s="162">
        <f>INDEX(Outputs_published!W$6:W$341, MATCH($E271 &amp; "_" &amp; $F271 &amp; "_" &amp; INDEX('Tariff mapping'!$E$6:$E$37, MATCH('Outputs_pre-361'!$H271, 'Tariff mapping'!$D$6:$D$37, 0)) &amp; "_" &amp; $I271, Outputs_published!$D$6:$D$341, 0))</f>
        <v>0</v>
      </c>
      <c r="X271" s="162">
        <f>INDEX(Outputs_published!X$6:X$341, MATCH($E271 &amp; "_" &amp; $F271 &amp; "_" &amp; INDEX('Tariff mapping'!$E$6:$E$37, MATCH('Outputs_pre-361'!$H271, 'Tariff mapping'!$D$6:$D$37, 0)) &amp; "_" &amp; $I271, Outputs_published!$D$6:$D$341, 0))</f>
        <v>0</v>
      </c>
      <c r="Y271" s="162">
        <f>INDEX(Outputs_published!Y$6:Y$341, MATCH($E271 &amp; "_" &amp; $F271 &amp; "_" &amp; INDEX('Tariff mapping'!$E$6:$E$37, MATCH('Outputs_pre-361'!$H271, 'Tariff mapping'!$D$6:$D$37, 0)) &amp; "_" &amp; $I271, Outputs_published!$D$6:$D$341, 0))</f>
        <v>0</v>
      </c>
      <c r="Z271" s="162">
        <f>INDEX(Outputs_published!Z$6:Z$341, MATCH($E271 &amp; "_" &amp; $F271 &amp; "_" &amp; INDEX('Tariff mapping'!$E$6:$E$37, MATCH('Outputs_pre-361'!$H271, 'Tariff mapping'!$D$6:$D$37, 0)) &amp; "_" &amp; $I271, Outputs_published!$D$6:$D$341, 0))</f>
        <v>0</v>
      </c>
      <c r="AA271" s="162">
        <f>INDEX(Outputs_published!AA$6:AA$341, MATCH($E271 &amp; "_" &amp; $F271 &amp; "_" &amp; INDEX('Tariff mapping'!$E$6:$E$37, MATCH('Outputs_pre-361'!$H271, 'Tariff mapping'!$D$6:$D$37, 0)) &amp; "_" &amp; $I271, Outputs_published!$D$6:$D$341, 0))</f>
        <v>0</v>
      </c>
      <c r="AB271" s="162">
        <f>INDEX(Outputs_published!AB$6:AB$341, MATCH($E271 &amp; "_" &amp; $F271 &amp; "_" &amp; INDEX('Tariff mapping'!$E$6:$E$37, MATCH('Outputs_pre-361'!$H271, 'Tariff mapping'!$D$6:$D$37, 0)) &amp; "_" &amp; $I271, Outputs_published!$D$6:$D$341, 0))</f>
        <v>0</v>
      </c>
      <c r="AC271" s="76"/>
    </row>
    <row r="272" spans="1:29" x14ac:dyDescent="0.35">
      <c r="A272" s="49"/>
      <c r="D272" s="252" t="str">
        <f t="shared" si="2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162">
        <f>INDEX(Outputs_published!O$6:O$341, MATCH($E272 &amp; "_" &amp; $F272 &amp; "_" &amp; INDEX('Tariff mapping'!$E$6:$E$37, MATCH('Outputs_pre-361'!$H272, 'Tariff mapping'!$D$6:$D$37, 0)) &amp; "_" &amp; $I272, Outputs_published!$D$6:$D$341, 0))</f>
        <v>6.5739999999999998</v>
      </c>
      <c r="P272" s="162">
        <f>INDEX(Outputs_published!P$6:P$341, MATCH($E272 &amp; "_" &amp; $F272 &amp; "_" &amp; INDEX('Tariff mapping'!$E$6:$E$37, MATCH('Outputs_pre-361'!$H272, 'Tariff mapping'!$D$6:$D$37, 0)) &amp; "_" &amp; $I272, Outputs_published!$D$6:$D$341, 0))</f>
        <v>5.1429999999999998</v>
      </c>
      <c r="Q272" s="162">
        <f>INDEX(Outputs_published!Q$6:Q$341, MATCH($E272 &amp; "_" &amp; $F272 &amp; "_" &amp; INDEX('Tariff mapping'!$E$6:$E$37, MATCH('Outputs_pre-361'!$H272, 'Tariff mapping'!$D$6:$D$37, 0)) &amp; "_" &amp; $I272, Outputs_published!$D$6:$D$341, 0))</f>
        <v>3.6819999999999999</v>
      </c>
      <c r="R272" s="162">
        <f>INDEX(Outputs_published!R$6:R$341, MATCH($E272 &amp; "_" &amp; $F272 &amp; "_" &amp; INDEX('Tariff mapping'!$E$6:$E$37, MATCH('Outputs_pre-361'!$H272, 'Tariff mapping'!$D$6:$D$37, 0)) &amp; "_" &amp; $I272, Outputs_published!$D$6:$D$341, 0))</f>
        <v>8.1809999999999992</v>
      </c>
      <c r="S272" s="162">
        <f>INDEX(Outputs_published!S$6:S$341, MATCH($E272 &amp; "_" &amp; $F272 &amp; "_" &amp; INDEX('Tariff mapping'!$E$6:$E$37, MATCH('Outputs_pre-361'!$H272, 'Tariff mapping'!$D$6:$D$37, 0)) &amp; "_" &amp; $I272, Outputs_published!$D$6:$D$341, 0))</f>
        <v>5.9669999999999996</v>
      </c>
      <c r="T272" s="162">
        <f>INDEX(Outputs_published!T$6:T$341, MATCH($E272 &amp; "_" &amp; $F272 &amp; "_" &amp; INDEX('Tariff mapping'!$E$6:$E$37, MATCH('Outputs_pre-361'!$H272, 'Tariff mapping'!$D$6:$D$37, 0)) &amp; "_" &amp; $I272, Outputs_published!$D$6:$D$341, 0))</f>
        <v>7.0739999999999998</v>
      </c>
      <c r="U272" s="162">
        <f>INDEX(Outputs_published!U$6:U$341, MATCH($E272 &amp; "_" &amp; $F272 &amp; "_" &amp; INDEX('Tariff mapping'!$E$6:$E$37, MATCH('Outputs_pre-361'!$H272, 'Tariff mapping'!$D$6:$D$37, 0)) &amp; "_" &amp; $I272, Outputs_published!$D$6:$D$341, 0))</f>
        <v>8.6359999999999992</v>
      </c>
      <c r="V272" s="162">
        <f>INDEX(Outputs_published!V$6:V$341, MATCH($E272 &amp; "_" &amp; $F272 &amp; "_" &amp; INDEX('Tariff mapping'!$E$6:$E$37, MATCH('Outputs_pre-361'!$H272, 'Tariff mapping'!$D$6:$D$37, 0)) &amp; "_" &amp; $I272, Outputs_published!$D$6:$D$341, 0))</f>
        <v>3.746</v>
      </c>
      <c r="W272" s="162">
        <f>INDEX(Outputs_published!W$6:W$341, MATCH($E272 &amp; "_" &amp; $F272 &amp; "_" &amp; INDEX('Tariff mapping'!$E$6:$E$37, MATCH('Outputs_pre-361'!$H272, 'Tariff mapping'!$D$6:$D$37, 0)) &amp; "_" &amp; $I272, Outputs_published!$D$6:$D$341, 0))</f>
        <v>8.9909999999999997</v>
      </c>
      <c r="X272" s="162">
        <f>INDEX(Outputs_published!X$6:X$341, MATCH($E272 &amp; "_" &amp; $F272 &amp; "_" &amp; INDEX('Tariff mapping'!$E$6:$E$37, MATCH('Outputs_pre-361'!$H272, 'Tariff mapping'!$D$6:$D$37, 0)) &amp; "_" &amp; $I272, Outputs_published!$D$6:$D$341, 0))</f>
        <v>9.952</v>
      </c>
      <c r="Y272" s="162">
        <f>INDEX(Outputs_published!Y$6:Y$341, MATCH($E272 &amp; "_" &amp; $F272 &amp; "_" &amp; INDEX('Tariff mapping'!$E$6:$E$37, MATCH('Outputs_pre-361'!$H272, 'Tariff mapping'!$D$6:$D$37, 0)) &amp; "_" &amp; $I272, Outputs_published!$D$6:$D$341, 0))</f>
        <v>5.3440000000000003</v>
      </c>
      <c r="Z272" s="162">
        <f>INDEX(Outputs_published!Z$6:Z$341, MATCH($E272 &amp; "_" &amp; $F272 &amp; "_" &amp; INDEX('Tariff mapping'!$E$6:$E$37, MATCH('Outputs_pre-361'!$H272, 'Tariff mapping'!$D$6:$D$37, 0)) &amp; "_" &amp; $I272, Outputs_published!$D$6:$D$341, 0))</f>
        <v>5.6970000000000001</v>
      </c>
      <c r="AA272" s="162">
        <f>INDEX(Outputs_published!AA$6:AA$341, MATCH($E272 &amp; "_" &amp; $F272 &amp; "_" &amp; INDEX('Tariff mapping'!$E$6:$E$37, MATCH('Outputs_pre-361'!$H272, 'Tariff mapping'!$D$6:$D$37, 0)) &amp; "_" &amp; $I272, Outputs_published!$D$6:$D$341, 0))</f>
        <v>8.6980000000000004</v>
      </c>
      <c r="AB272" s="162">
        <f>INDEX(Outputs_published!AB$6:AB$341, MATCH($E272 &amp; "_" &amp; $F272 &amp; "_" &amp; INDEX('Tariff mapping'!$E$6:$E$37, MATCH('Outputs_pre-361'!$H272, 'Tariff mapping'!$D$6:$D$37, 0)) &amp; "_" &amp; $I272, Outputs_published!$D$6:$D$341, 0))</f>
        <v>6.4859999999999998</v>
      </c>
      <c r="AC272" s="76"/>
    </row>
    <row r="273" spans="1:29" x14ac:dyDescent="0.35">
      <c r="A273" s="49"/>
      <c r="D273" s="252" t="str">
        <f t="shared" si="2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162">
        <f>INDEX(Outputs_published!O$6:O$341, MATCH($E273 &amp; "_" &amp; $F273 &amp; "_" &amp; INDEX('Tariff mapping'!$E$6:$E$37, MATCH('Outputs_pre-361'!$H273, 'Tariff mapping'!$D$6:$D$37, 0)) &amp; "_" &amp; $I273, Outputs_published!$D$6:$D$341, 0))</f>
        <v>1.3160000000000001</v>
      </c>
      <c r="P273" s="162">
        <f>INDEX(Outputs_published!P$6:P$341, MATCH($E273 &amp; "_" &amp; $F273 &amp; "_" &amp; INDEX('Tariff mapping'!$E$6:$E$37, MATCH('Outputs_pre-361'!$H273, 'Tariff mapping'!$D$6:$D$37, 0)) &amp; "_" &amp; $I273, Outputs_published!$D$6:$D$341, 0))</f>
        <v>1.204</v>
      </c>
      <c r="Q273" s="162">
        <f>INDEX(Outputs_published!Q$6:Q$341, MATCH($E273 &amp; "_" &amp; $F273 &amp; "_" &amp; INDEX('Tariff mapping'!$E$6:$E$37, MATCH('Outputs_pre-361'!$H273, 'Tariff mapping'!$D$6:$D$37, 0)) &amp; "_" &amp; $I273, Outputs_published!$D$6:$D$341, 0))</f>
        <v>1.157</v>
      </c>
      <c r="R273" s="162">
        <f>INDEX(Outputs_published!R$6:R$341, MATCH($E273 &amp; "_" &amp; $F273 &amp; "_" &amp; INDEX('Tariff mapping'!$E$6:$E$37, MATCH('Outputs_pre-361'!$H273, 'Tariff mapping'!$D$6:$D$37, 0)) &amp; "_" &amp; $I273, Outputs_published!$D$6:$D$341, 0))</f>
        <v>2.0680000000000001</v>
      </c>
      <c r="S273" s="162">
        <f>INDEX(Outputs_published!S$6:S$341, MATCH($E273 &amp; "_" &amp; $F273 &amp; "_" &amp; INDEX('Tariff mapping'!$E$6:$E$37, MATCH('Outputs_pre-361'!$H273, 'Tariff mapping'!$D$6:$D$37, 0)) &amp; "_" &amp; $I273, Outputs_published!$D$6:$D$341, 0))</f>
        <v>0.92800000000000005</v>
      </c>
      <c r="T273" s="162">
        <f>INDEX(Outputs_published!T$6:T$341, MATCH($E273 &amp; "_" &amp; $F273 &amp; "_" &amp; INDEX('Tariff mapping'!$E$6:$E$37, MATCH('Outputs_pre-361'!$H273, 'Tariff mapping'!$D$6:$D$37, 0)) &amp; "_" &amp; $I273, Outputs_published!$D$6:$D$341, 0))</f>
        <v>1.3240000000000001</v>
      </c>
      <c r="U273" s="162">
        <f>INDEX(Outputs_published!U$6:U$341, MATCH($E273 &amp; "_" &amp; $F273 &amp; "_" &amp; INDEX('Tariff mapping'!$E$6:$E$37, MATCH('Outputs_pre-361'!$H273, 'Tariff mapping'!$D$6:$D$37, 0)) &amp; "_" &amp; $I273, Outputs_published!$D$6:$D$341, 0))</f>
        <v>2.0760000000000001</v>
      </c>
      <c r="V273" s="162">
        <f>INDEX(Outputs_published!V$6:V$341, MATCH($E273 &amp; "_" &amp; $F273 &amp; "_" &amp; INDEX('Tariff mapping'!$E$6:$E$37, MATCH('Outputs_pre-361'!$H273, 'Tariff mapping'!$D$6:$D$37, 0)) &amp; "_" &amp; $I273, Outputs_published!$D$6:$D$341, 0))</f>
        <v>0.19900000000000001</v>
      </c>
      <c r="W273" s="162">
        <f>INDEX(Outputs_published!W$6:W$341, MATCH($E273 &amp; "_" &amp; $F273 &amp; "_" &amp; INDEX('Tariff mapping'!$E$6:$E$37, MATCH('Outputs_pre-361'!$H273, 'Tariff mapping'!$D$6:$D$37, 0)) &amp; "_" &amp; $I273, Outputs_published!$D$6:$D$341, 0))</f>
        <v>0.72299999999999998</v>
      </c>
      <c r="X273" s="162">
        <f>INDEX(Outputs_published!X$6:X$341, MATCH($E273 &amp; "_" &amp; $F273 &amp; "_" &amp; INDEX('Tariff mapping'!$E$6:$E$37, MATCH('Outputs_pre-361'!$H273, 'Tariff mapping'!$D$6:$D$37, 0)) &amp; "_" &amp; $I273, Outputs_published!$D$6:$D$341, 0))</f>
        <v>0.46100000000000002</v>
      </c>
      <c r="Y273" s="162">
        <f>INDEX(Outputs_published!Y$6:Y$341, MATCH($E273 &amp; "_" &amp; $F273 &amp; "_" &amp; INDEX('Tariff mapping'!$E$6:$E$37, MATCH('Outputs_pre-361'!$H273, 'Tariff mapping'!$D$6:$D$37, 0)) &amp; "_" &amp; $I273, Outputs_published!$D$6:$D$341, 0))</f>
        <v>1.206</v>
      </c>
      <c r="Z273" s="162">
        <f>INDEX(Outputs_published!Z$6:Z$341, MATCH($E273 &amp; "_" &amp; $F273 &amp; "_" &amp; INDEX('Tariff mapping'!$E$6:$E$37, MATCH('Outputs_pre-361'!$H273, 'Tariff mapping'!$D$6:$D$37, 0)) &amp; "_" &amp; $I273, Outputs_published!$D$6:$D$341, 0))</f>
        <v>1.3340000000000001</v>
      </c>
      <c r="AA273" s="162">
        <f>INDEX(Outputs_published!AA$6:AA$341, MATCH($E273 &amp; "_" &amp; $F273 &amp; "_" &amp; INDEX('Tariff mapping'!$E$6:$E$37, MATCH('Outputs_pre-361'!$H273, 'Tariff mapping'!$D$6:$D$37, 0)) &amp; "_" &amp; $I273, Outputs_published!$D$6:$D$341, 0))</f>
        <v>1.238</v>
      </c>
      <c r="AB273" s="162">
        <f>INDEX(Outputs_published!AB$6:AB$341, MATCH($E273 &amp; "_" &amp; $F273 &amp; "_" &amp; INDEX('Tariff mapping'!$E$6:$E$37, MATCH('Outputs_pre-361'!$H273, 'Tariff mapping'!$D$6:$D$37, 0)) &amp; "_" &amp; $I273, Outputs_published!$D$6:$D$341, 0))</f>
        <v>1.3420000000000001</v>
      </c>
      <c r="AC273" s="76"/>
    </row>
    <row r="274" spans="1:29" x14ac:dyDescent="0.35">
      <c r="A274" s="49"/>
      <c r="D274" s="252" t="str">
        <f t="shared" si="2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162">
        <f>INDEX(Outputs_published!O$6:O$341, MATCH($E274 &amp; "_" &amp; $F274 &amp; "_" &amp; INDEX('Tariff mapping'!$E$6:$E$37, MATCH('Outputs_pre-361'!$H274, 'Tariff mapping'!$D$6:$D$37, 0)) &amp; "_" &amp; $I274, Outputs_published!$D$6:$D$341, 0))</f>
        <v>0.45600000000000002</v>
      </c>
      <c r="P274" s="162">
        <f>INDEX(Outputs_published!P$6:P$341, MATCH($E274 &amp; "_" &amp; $F274 &amp; "_" &amp; INDEX('Tariff mapping'!$E$6:$E$37, MATCH('Outputs_pre-361'!$H274, 'Tariff mapping'!$D$6:$D$37, 0)) &amp; "_" &amp; $I274, Outputs_published!$D$6:$D$341, 0))</f>
        <v>0.75700000000000001</v>
      </c>
      <c r="Q274" s="162">
        <f>INDEX(Outputs_published!Q$6:Q$341, MATCH($E274 &amp; "_" &amp; $F274 &amp; "_" &amp; INDEX('Tariff mapping'!$E$6:$E$37, MATCH('Outputs_pre-361'!$H274, 'Tariff mapping'!$D$6:$D$37, 0)) &amp; "_" &amp; $I274, Outputs_published!$D$6:$D$341, 0))</f>
        <v>0.66700000000000004</v>
      </c>
      <c r="R274" s="162">
        <f>INDEX(Outputs_published!R$6:R$341, MATCH($E274 &amp; "_" &amp; $F274 &amp; "_" &amp; INDEX('Tariff mapping'!$E$6:$E$37, MATCH('Outputs_pre-361'!$H274, 'Tariff mapping'!$D$6:$D$37, 0)) &amp; "_" &amp; $I274, Outputs_published!$D$6:$D$341, 0))</f>
        <v>1.4630000000000001</v>
      </c>
      <c r="S274" s="162">
        <f>INDEX(Outputs_published!S$6:S$341, MATCH($E274 &amp; "_" &amp; $F274 &amp; "_" &amp; INDEX('Tariff mapping'!$E$6:$E$37, MATCH('Outputs_pre-361'!$H274, 'Tariff mapping'!$D$6:$D$37, 0)) &amp; "_" &amp; $I274, Outputs_published!$D$6:$D$341, 0))</f>
        <v>0.32700000000000001</v>
      </c>
      <c r="T274" s="162">
        <f>INDEX(Outputs_published!T$6:T$341, MATCH($E274 &amp; "_" &amp; $F274 &amp; "_" &amp; INDEX('Tariff mapping'!$E$6:$E$37, MATCH('Outputs_pre-361'!$H274, 'Tariff mapping'!$D$6:$D$37, 0)) &amp; "_" &amp; $I274, Outputs_published!$D$6:$D$341, 0))</f>
        <v>0.71499999999999997</v>
      </c>
      <c r="U274" s="162">
        <f>INDEX(Outputs_published!U$6:U$341, MATCH($E274 &amp; "_" &amp; $F274 &amp; "_" &amp; INDEX('Tariff mapping'!$E$6:$E$37, MATCH('Outputs_pre-361'!$H274, 'Tariff mapping'!$D$6:$D$37, 0)) &amp; "_" &amp; $I274, Outputs_published!$D$6:$D$341, 0))</f>
        <v>0.999</v>
      </c>
      <c r="V274" s="162">
        <f>INDEX(Outputs_published!V$6:V$341, MATCH($E274 &amp; "_" &amp; $F274 &amp; "_" &amp; INDEX('Tariff mapping'!$E$6:$E$37, MATCH('Outputs_pre-361'!$H274, 'Tariff mapping'!$D$6:$D$37, 0)) &amp; "_" &amp; $I274, Outputs_published!$D$6:$D$341, 0))</f>
        <v>0</v>
      </c>
      <c r="W274" s="162">
        <f>INDEX(Outputs_published!W$6:W$341, MATCH($E274 &amp; "_" &amp; $F274 &amp; "_" &amp; INDEX('Tariff mapping'!$E$6:$E$37, MATCH('Outputs_pre-361'!$H274, 'Tariff mapping'!$D$6:$D$37, 0)) &amp; "_" &amp; $I274, Outputs_published!$D$6:$D$341, 0))</f>
        <v>0.437</v>
      </c>
      <c r="X274" s="162">
        <f>INDEX(Outputs_published!X$6:X$341, MATCH($E274 &amp; "_" &amp; $F274 &amp; "_" &amp; INDEX('Tariff mapping'!$E$6:$E$37, MATCH('Outputs_pre-361'!$H274, 'Tariff mapping'!$D$6:$D$37, 0)) &amp; "_" &amp; $I274, Outputs_published!$D$6:$D$341, 0))</f>
        <v>0.17399999999999999</v>
      </c>
      <c r="Y274" s="162">
        <f>INDEX(Outputs_published!Y$6:Y$341, MATCH($E274 &amp; "_" &amp; $F274 &amp; "_" &amp; INDEX('Tariff mapping'!$E$6:$E$37, MATCH('Outputs_pre-361'!$H274, 'Tariff mapping'!$D$6:$D$37, 0)) &amp; "_" &amp; $I274, Outputs_published!$D$6:$D$341, 0))</f>
        <v>0.64400000000000002</v>
      </c>
      <c r="Z274" s="162">
        <f>INDEX(Outputs_published!Z$6:Z$341, MATCH($E274 &amp; "_" &amp; $F274 &amp; "_" &amp; INDEX('Tariff mapping'!$E$6:$E$37, MATCH('Outputs_pre-361'!$H274, 'Tariff mapping'!$D$6:$D$37, 0)) &amp; "_" &amp; $I274, Outputs_published!$D$6:$D$341, 0))</f>
        <v>0.78100000000000003</v>
      </c>
      <c r="AA274" s="162">
        <f>INDEX(Outputs_published!AA$6:AA$341, MATCH($E274 &amp; "_" &amp; $F274 &amp; "_" &amp; INDEX('Tariff mapping'!$E$6:$E$37, MATCH('Outputs_pre-361'!$H274, 'Tariff mapping'!$D$6:$D$37, 0)) &amp; "_" &amp; $I274, Outputs_published!$D$6:$D$341, 0))</f>
        <v>0.88700000000000001</v>
      </c>
      <c r="AB274" s="162">
        <f>INDEX(Outputs_published!AB$6:AB$341, MATCH($E274 &amp; "_" &amp; $F274 &amp; "_" &amp; INDEX('Tariff mapping'!$E$6:$E$37, MATCH('Outputs_pre-361'!$H274, 'Tariff mapping'!$D$6:$D$37, 0)) &amp; "_" &amp; $I274, Outputs_published!$D$6:$D$341, 0))</f>
        <v>0.93400000000000005</v>
      </c>
      <c r="AC274" s="76"/>
    </row>
    <row r="275" spans="1:29" x14ac:dyDescent="0.35">
      <c r="A275" s="49"/>
      <c r="D275" s="252" t="str">
        <f t="shared" si="2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162">
        <f>INDEX(Outputs_published!O$6:O$341, MATCH($E275 &amp; "_" &amp; $F275 &amp; "_" &amp; INDEX('Tariff mapping'!$E$6:$E$37, MATCH('Outputs_pre-361'!$H275, 'Tariff mapping'!$D$6:$D$37, 0)) &amp; "_" &amp; $I275, Outputs_published!$D$6:$D$341, 0))</f>
        <v>2.81</v>
      </c>
      <c r="P275" s="162">
        <f>INDEX(Outputs_published!P$6:P$341, MATCH($E275 &amp; "_" &amp; $F275 &amp; "_" &amp; INDEX('Tariff mapping'!$E$6:$E$37, MATCH('Outputs_pre-361'!$H275, 'Tariff mapping'!$D$6:$D$37, 0)) &amp; "_" &amp; $I275, Outputs_published!$D$6:$D$341, 0))</f>
        <v>3.98</v>
      </c>
      <c r="Q275" s="162">
        <f>INDEX(Outputs_published!Q$6:Q$341, MATCH($E275 &amp; "_" &amp; $F275 &amp; "_" &amp; INDEX('Tariff mapping'!$E$6:$E$37, MATCH('Outputs_pre-361'!$H275, 'Tariff mapping'!$D$6:$D$37, 0)) &amp; "_" &amp; $I275, Outputs_published!$D$6:$D$341, 0))</f>
        <v>4.25</v>
      </c>
      <c r="R275" s="162">
        <f>INDEX(Outputs_published!R$6:R$341, MATCH($E275 &amp; "_" &amp; $F275 &amp; "_" &amp; INDEX('Tariff mapping'!$E$6:$E$37, MATCH('Outputs_pre-361'!$H275, 'Tariff mapping'!$D$6:$D$37, 0)) &amp; "_" &amp; $I275, Outputs_published!$D$6:$D$341, 0))</f>
        <v>7.17</v>
      </c>
      <c r="S275" s="162">
        <f>INDEX(Outputs_published!S$6:S$341, MATCH($E275 &amp; "_" &amp; $F275 &amp; "_" &amp; INDEX('Tariff mapping'!$E$6:$E$37, MATCH('Outputs_pre-361'!$H275, 'Tariff mapping'!$D$6:$D$37, 0)) &amp; "_" &amp; $I275, Outputs_published!$D$6:$D$341, 0))</f>
        <v>3.98</v>
      </c>
      <c r="T275" s="162">
        <f>INDEX(Outputs_published!T$6:T$341, MATCH($E275 &amp; "_" &amp; $F275 &amp; "_" &amp; INDEX('Tariff mapping'!$E$6:$E$37, MATCH('Outputs_pre-361'!$H275, 'Tariff mapping'!$D$6:$D$37, 0)) &amp; "_" &amp; $I275, Outputs_published!$D$6:$D$341, 0))</f>
        <v>3.75</v>
      </c>
      <c r="U275" s="162">
        <f>INDEX(Outputs_published!U$6:U$341, MATCH($E275 &amp; "_" &amp; $F275 &amp; "_" &amp; INDEX('Tariff mapping'!$E$6:$E$37, MATCH('Outputs_pre-361'!$H275, 'Tariff mapping'!$D$6:$D$37, 0)) &amp; "_" &amp; $I275, Outputs_published!$D$6:$D$341, 0))</f>
        <v>2.82</v>
      </c>
      <c r="V275" s="162">
        <f>INDEX(Outputs_published!V$6:V$341, MATCH($E275 &amp; "_" &amp; $F275 &amp; "_" &amp; INDEX('Tariff mapping'!$E$6:$E$37, MATCH('Outputs_pre-361'!$H275, 'Tariff mapping'!$D$6:$D$37, 0)) &amp; "_" &amp; $I275, Outputs_published!$D$6:$D$341, 0))</f>
        <v>2.52</v>
      </c>
      <c r="W275" s="162">
        <f>INDEX(Outputs_published!W$6:W$341, MATCH($E275 &amp; "_" &amp; $F275 &amp; "_" &amp; INDEX('Tariff mapping'!$E$6:$E$37, MATCH('Outputs_pre-361'!$H275, 'Tariff mapping'!$D$6:$D$37, 0)) &amp; "_" &amp; $I275, Outputs_published!$D$6:$D$341, 0))</f>
        <v>2.88</v>
      </c>
      <c r="X275" s="162">
        <f>INDEX(Outputs_published!X$6:X$341, MATCH($E275 &amp; "_" &amp; $F275 &amp; "_" &amp; INDEX('Tariff mapping'!$E$6:$E$37, MATCH('Outputs_pre-361'!$H275, 'Tariff mapping'!$D$6:$D$37, 0)) &amp; "_" &amp; $I275, Outputs_published!$D$6:$D$341, 0))</f>
        <v>2.85</v>
      </c>
      <c r="Y275" s="162">
        <f>INDEX(Outputs_published!Y$6:Y$341, MATCH($E275 &amp; "_" &amp; $F275 &amp; "_" &amp; INDEX('Tariff mapping'!$E$6:$E$37, MATCH('Outputs_pre-361'!$H275, 'Tariff mapping'!$D$6:$D$37, 0)) &amp; "_" &amp; $I275, Outputs_published!$D$6:$D$341, 0))</f>
        <v>5.22</v>
      </c>
      <c r="Z275" s="162">
        <f>INDEX(Outputs_published!Z$6:Z$341, MATCH($E275 &amp; "_" &amp; $F275 &amp; "_" &amp; INDEX('Tariff mapping'!$E$6:$E$37, MATCH('Outputs_pre-361'!$H275, 'Tariff mapping'!$D$6:$D$37, 0)) &amp; "_" &amp; $I275, Outputs_published!$D$6:$D$341, 0))</f>
        <v>6.07</v>
      </c>
      <c r="AA275" s="162">
        <f>INDEX(Outputs_published!AA$6:AA$341, MATCH($E275 &amp; "_" &amp; $F275 &amp; "_" &amp; INDEX('Tariff mapping'!$E$6:$E$37, MATCH('Outputs_pre-361'!$H275, 'Tariff mapping'!$D$6:$D$37, 0)) &amp; "_" &amp; $I275, Outputs_published!$D$6:$D$341, 0))</f>
        <v>6.19</v>
      </c>
      <c r="AB275" s="162">
        <f>INDEX(Outputs_published!AB$6:AB$341, MATCH($E275 &amp; "_" &amp; $F275 &amp; "_" &amp; INDEX('Tariff mapping'!$E$6:$E$37, MATCH('Outputs_pre-361'!$H275, 'Tariff mapping'!$D$6:$D$37, 0)) &amp; "_" &amp; $I275, Outputs_published!$D$6:$D$341, 0))</f>
        <v>6.3</v>
      </c>
      <c r="AC275" s="76"/>
    </row>
    <row r="276" spans="1:29" x14ac:dyDescent="0.35">
      <c r="A276" s="49"/>
      <c r="D276" s="252" t="str">
        <f t="shared" si="2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162">
        <f>INDEX(Outputs_published!O$6:O$341, MATCH($E276 &amp; "_" &amp; $F276 &amp; "_" &amp; INDEX('Tariff mapping'!$E$6:$E$37, MATCH('Outputs_pre-361'!$H276, 'Tariff mapping'!$D$6:$D$37, 0)) &amp; "_" &amp; $I276, Outputs_published!$D$6:$D$341, 0))</f>
        <v>0</v>
      </c>
      <c r="P276" s="162">
        <f>INDEX(Outputs_published!P$6:P$341, MATCH($E276 &amp; "_" &amp; $F276 &amp; "_" &amp; INDEX('Tariff mapping'!$E$6:$E$37, MATCH('Outputs_pre-361'!$H276, 'Tariff mapping'!$D$6:$D$37, 0)) &amp; "_" &amp; $I276, Outputs_published!$D$6:$D$341, 0))</f>
        <v>0</v>
      </c>
      <c r="Q276" s="162">
        <f>INDEX(Outputs_published!Q$6:Q$341, MATCH($E276 &amp; "_" &amp; $F276 &amp; "_" &amp; INDEX('Tariff mapping'!$E$6:$E$37, MATCH('Outputs_pre-361'!$H276, 'Tariff mapping'!$D$6:$D$37, 0)) &amp; "_" &amp; $I276, Outputs_published!$D$6:$D$341, 0))</f>
        <v>0</v>
      </c>
      <c r="R276" s="162">
        <f>INDEX(Outputs_published!R$6:R$341, MATCH($E276 &amp; "_" &amp; $F276 &amp; "_" &amp; INDEX('Tariff mapping'!$E$6:$E$37, MATCH('Outputs_pre-361'!$H276, 'Tariff mapping'!$D$6:$D$37, 0)) &amp; "_" &amp; $I276, Outputs_published!$D$6:$D$341, 0))</f>
        <v>0</v>
      </c>
      <c r="S276" s="162">
        <f>INDEX(Outputs_published!S$6:S$341, MATCH($E276 &amp; "_" &amp; $F276 &amp; "_" &amp; INDEX('Tariff mapping'!$E$6:$E$37, MATCH('Outputs_pre-361'!$H276, 'Tariff mapping'!$D$6:$D$37, 0)) &amp; "_" &amp; $I276, Outputs_published!$D$6:$D$341, 0))</f>
        <v>0</v>
      </c>
      <c r="T276" s="162">
        <f>INDEX(Outputs_published!T$6:T$341, MATCH($E276 &amp; "_" &amp; $F276 &amp; "_" &amp; INDEX('Tariff mapping'!$E$6:$E$37, MATCH('Outputs_pre-361'!$H276, 'Tariff mapping'!$D$6:$D$37, 0)) &amp; "_" &amp; $I276, Outputs_published!$D$6:$D$341, 0))</f>
        <v>0</v>
      </c>
      <c r="U276" s="162">
        <f>INDEX(Outputs_published!U$6:U$341, MATCH($E276 &amp; "_" &amp; $F276 &amp; "_" &amp; INDEX('Tariff mapping'!$E$6:$E$37, MATCH('Outputs_pre-361'!$H276, 'Tariff mapping'!$D$6:$D$37, 0)) &amp; "_" &amp; $I276, Outputs_published!$D$6:$D$341, 0))</f>
        <v>0</v>
      </c>
      <c r="V276" s="162">
        <f>INDEX(Outputs_published!V$6:V$341, MATCH($E276 &amp; "_" &amp; $F276 &amp; "_" &amp; INDEX('Tariff mapping'!$E$6:$E$37, MATCH('Outputs_pre-361'!$H276, 'Tariff mapping'!$D$6:$D$37, 0)) &amp; "_" &amp; $I276, Outputs_published!$D$6:$D$341, 0))</f>
        <v>0</v>
      </c>
      <c r="W276" s="162">
        <f>INDEX(Outputs_published!W$6:W$341, MATCH($E276 &amp; "_" &amp; $F276 &amp; "_" &amp; INDEX('Tariff mapping'!$E$6:$E$37, MATCH('Outputs_pre-361'!$H276, 'Tariff mapping'!$D$6:$D$37, 0)) &amp; "_" &amp; $I276, Outputs_published!$D$6:$D$341, 0))</f>
        <v>0</v>
      </c>
      <c r="X276" s="162">
        <f>INDEX(Outputs_published!X$6:X$341, MATCH($E276 &amp; "_" &amp; $F276 &amp; "_" &amp; INDEX('Tariff mapping'!$E$6:$E$37, MATCH('Outputs_pre-361'!$H276, 'Tariff mapping'!$D$6:$D$37, 0)) &amp; "_" &amp; $I276, Outputs_published!$D$6:$D$341, 0))</f>
        <v>0</v>
      </c>
      <c r="Y276" s="162">
        <f>INDEX(Outputs_published!Y$6:Y$341, MATCH($E276 &amp; "_" &amp; $F276 &amp; "_" &amp; INDEX('Tariff mapping'!$E$6:$E$37, MATCH('Outputs_pre-361'!$H276, 'Tariff mapping'!$D$6:$D$37, 0)) &amp; "_" &amp; $I276, Outputs_published!$D$6:$D$341, 0))</f>
        <v>0</v>
      </c>
      <c r="Z276" s="162">
        <f>INDEX(Outputs_published!Z$6:Z$341, MATCH($E276 &amp; "_" &amp; $F276 &amp; "_" &amp; INDEX('Tariff mapping'!$E$6:$E$37, MATCH('Outputs_pre-361'!$H276, 'Tariff mapping'!$D$6:$D$37, 0)) &amp; "_" &amp; $I276, Outputs_published!$D$6:$D$341, 0))</f>
        <v>0</v>
      </c>
      <c r="AA276" s="162">
        <f>INDEX(Outputs_published!AA$6:AA$341, MATCH($E276 &amp; "_" &amp; $F276 &amp; "_" &amp; INDEX('Tariff mapping'!$E$6:$E$37, MATCH('Outputs_pre-361'!$H276, 'Tariff mapping'!$D$6:$D$37, 0)) &amp; "_" &amp; $I276, Outputs_published!$D$6:$D$341, 0))</f>
        <v>0</v>
      </c>
      <c r="AB276" s="162">
        <f>INDEX(Outputs_published!AB$6:AB$341, MATCH($E276 &amp; "_" &amp; $F276 &amp; "_" &amp; INDEX('Tariff mapping'!$E$6:$E$37, MATCH('Outputs_pre-361'!$H276, 'Tariff mapping'!$D$6:$D$37, 0)) &amp; "_" &amp; $I276, Outputs_published!$D$6:$D$341, 0))</f>
        <v>0</v>
      </c>
      <c r="AC276" s="76"/>
    </row>
    <row r="277" spans="1:29" x14ac:dyDescent="0.35">
      <c r="A277" s="49"/>
      <c r="D277" s="252" t="str">
        <f t="shared" si="2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162">
        <f>INDEX(Outputs_published!O$6:O$341, MATCH($E277 &amp; "_" &amp; $F277 &amp; "_" &amp; INDEX('Tariff mapping'!$E$6:$E$37, MATCH('Outputs_pre-361'!$H277, 'Tariff mapping'!$D$6:$D$37, 0)) &amp; "_" &amp; $I277, Outputs_published!$D$6:$D$341, 0))</f>
        <v>0</v>
      </c>
      <c r="P277" s="162">
        <f>INDEX(Outputs_published!P$6:P$341, MATCH($E277 &amp; "_" &amp; $F277 &amp; "_" &amp; INDEX('Tariff mapping'!$E$6:$E$37, MATCH('Outputs_pre-361'!$H277, 'Tariff mapping'!$D$6:$D$37, 0)) &amp; "_" &amp; $I277, Outputs_published!$D$6:$D$341, 0))</f>
        <v>0</v>
      </c>
      <c r="Q277" s="162">
        <f>INDEX(Outputs_published!Q$6:Q$341, MATCH($E277 &amp; "_" &amp; $F277 &amp; "_" &amp; INDEX('Tariff mapping'!$E$6:$E$37, MATCH('Outputs_pre-361'!$H277, 'Tariff mapping'!$D$6:$D$37, 0)) &amp; "_" &amp; $I277, Outputs_published!$D$6:$D$341, 0))</f>
        <v>0</v>
      </c>
      <c r="R277" s="162">
        <f>INDEX(Outputs_published!R$6:R$341, MATCH($E277 &amp; "_" &amp; $F277 &amp; "_" &amp; INDEX('Tariff mapping'!$E$6:$E$37, MATCH('Outputs_pre-361'!$H277, 'Tariff mapping'!$D$6:$D$37, 0)) &amp; "_" &amp; $I277, Outputs_published!$D$6:$D$341, 0))</f>
        <v>0</v>
      </c>
      <c r="S277" s="162">
        <f>INDEX(Outputs_published!S$6:S$341, MATCH($E277 &amp; "_" &amp; $F277 &amp; "_" &amp; INDEX('Tariff mapping'!$E$6:$E$37, MATCH('Outputs_pre-361'!$H277, 'Tariff mapping'!$D$6:$D$37, 0)) &amp; "_" &amp; $I277, Outputs_published!$D$6:$D$341, 0))</f>
        <v>0</v>
      </c>
      <c r="T277" s="162">
        <f>INDEX(Outputs_published!T$6:T$341, MATCH($E277 &amp; "_" &amp; $F277 &amp; "_" &amp; INDEX('Tariff mapping'!$E$6:$E$37, MATCH('Outputs_pre-361'!$H277, 'Tariff mapping'!$D$6:$D$37, 0)) &amp; "_" &amp; $I277, Outputs_published!$D$6:$D$341, 0))</f>
        <v>0</v>
      </c>
      <c r="U277" s="162">
        <f>INDEX(Outputs_published!U$6:U$341, MATCH($E277 &amp; "_" &amp; $F277 &amp; "_" &amp; INDEX('Tariff mapping'!$E$6:$E$37, MATCH('Outputs_pre-361'!$H277, 'Tariff mapping'!$D$6:$D$37, 0)) &amp; "_" &amp; $I277, Outputs_published!$D$6:$D$341, 0))</f>
        <v>0</v>
      </c>
      <c r="V277" s="162">
        <f>INDEX(Outputs_published!V$6:V$341, MATCH($E277 &amp; "_" &amp; $F277 &amp; "_" &amp; INDEX('Tariff mapping'!$E$6:$E$37, MATCH('Outputs_pre-361'!$H277, 'Tariff mapping'!$D$6:$D$37, 0)) &amp; "_" &amp; $I277, Outputs_published!$D$6:$D$341, 0))</f>
        <v>0</v>
      </c>
      <c r="W277" s="162">
        <f>INDEX(Outputs_published!W$6:W$341, MATCH($E277 &amp; "_" &amp; $F277 &amp; "_" &amp; INDEX('Tariff mapping'!$E$6:$E$37, MATCH('Outputs_pre-361'!$H277, 'Tariff mapping'!$D$6:$D$37, 0)) &amp; "_" &amp; $I277, Outputs_published!$D$6:$D$341, 0))</f>
        <v>0</v>
      </c>
      <c r="X277" s="162">
        <f>INDEX(Outputs_published!X$6:X$341, MATCH($E277 &amp; "_" &amp; $F277 &amp; "_" &amp; INDEX('Tariff mapping'!$E$6:$E$37, MATCH('Outputs_pre-361'!$H277, 'Tariff mapping'!$D$6:$D$37, 0)) &amp; "_" &amp; $I277, Outputs_published!$D$6:$D$341, 0))</f>
        <v>0</v>
      </c>
      <c r="Y277" s="162">
        <f>INDEX(Outputs_published!Y$6:Y$341, MATCH($E277 &amp; "_" &amp; $F277 &amp; "_" &amp; INDEX('Tariff mapping'!$E$6:$E$37, MATCH('Outputs_pre-361'!$H277, 'Tariff mapping'!$D$6:$D$37, 0)) &amp; "_" &amp; $I277, Outputs_published!$D$6:$D$341, 0))</f>
        <v>0</v>
      </c>
      <c r="Z277" s="162">
        <f>INDEX(Outputs_published!Z$6:Z$341, MATCH($E277 &amp; "_" &amp; $F277 &amp; "_" &amp; INDEX('Tariff mapping'!$E$6:$E$37, MATCH('Outputs_pre-361'!$H277, 'Tariff mapping'!$D$6:$D$37, 0)) &amp; "_" &amp; $I277, Outputs_published!$D$6:$D$341, 0))</f>
        <v>0</v>
      </c>
      <c r="AA277" s="162">
        <f>INDEX(Outputs_published!AA$6:AA$341, MATCH($E277 &amp; "_" &amp; $F277 &amp; "_" &amp; INDEX('Tariff mapping'!$E$6:$E$37, MATCH('Outputs_pre-361'!$H277, 'Tariff mapping'!$D$6:$D$37, 0)) &amp; "_" &amp; $I277, Outputs_published!$D$6:$D$341, 0))</f>
        <v>0</v>
      </c>
      <c r="AB277" s="162">
        <f>INDEX(Outputs_published!AB$6:AB$341, MATCH($E277 &amp; "_" &amp; $F277 &amp; "_" &amp; INDEX('Tariff mapping'!$E$6:$E$37, MATCH('Outputs_pre-361'!$H277, 'Tariff mapping'!$D$6:$D$37, 0)) &amp; "_" &amp; $I277, Outputs_published!$D$6:$D$341, 0))</f>
        <v>0</v>
      </c>
      <c r="AC277" s="76"/>
    </row>
    <row r="278" spans="1:29" x14ac:dyDescent="0.35">
      <c r="A278" s="49"/>
      <c r="D278" s="252" t="str">
        <f t="shared" si="2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162">
        <f>INDEX(Outputs_published!O$6:O$341, MATCH($E278 &amp; "_" &amp; $F278 &amp; "_" &amp; INDEX('Tariff mapping'!$E$6:$E$37, MATCH('Outputs_pre-361'!$H278, 'Tariff mapping'!$D$6:$D$37, 0)) &amp; "_" &amp; $I278, Outputs_published!$D$6:$D$341, 0))</f>
        <v>0</v>
      </c>
      <c r="P278" s="162">
        <f>INDEX(Outputs_published!P$6:P$341, MATCH($E278 &amp; "_" &amp; $F278 &amp; "_" &amp; INDEX('Tariff mapping'!$E$6:$E$37, MATCH('Outputs_pre-361'!$H278, 'Tariff mapping'!$D$6:$D$37, 0)) &amp; "_" &amp; $I278, Outputs_published!$D$6:$D$341, 0))</f>
        <v>0</v>
      </c>
      <c r="Q278" s="162">
        <f>INDEX(Outputs_published!Q$6:Q$341, MATCH($E278 &amp; "_" &amp; $F278 &amp; "_" &amp; INDEX('Tariff mapping'!$E$6:$E$37, MATCH('Outputs_pre-361'!$H278, 'Tariff mapping'!$D$6:$D$37, 0)) &amp; "_" &amp; $I278, Outputs_published!$D$6:$D$341, 0))</f>
        <v>0</v>
      </c>
      <c r="R278" s="162">
        <f>INDEX(Outputs_published!R$6:R$341, MATCH($E278 &amp; "_" &amp; $F278 &amp; "_" &amp; INDEX('Tariff mapping'!$E$6:$E$37, MATCH('Outputs_pre-361'!$H278, 'Tariff mapping'!$D$6:$D$37, 0)) &amp; "_" &amp; $I278, Outputs_published!$D$6:$D$341, 0))</f>
        <v>0</v>
      </c>
      <c r="S278" s="162">
        <f>INDEX(Outputs_published!S$6:S$341, MATCH($E278 &amp; "_" &amp; $F278 &amp; "_" &amp; INDEX('Tariff mapping'!$E$6:$E$37, MATCH('Outputs_pre-361'!$H278, 'Tariff mapping'!$D$6:$D$37, 0)) &amp; "_" &amp; $I278, Outputs_published!$D$6:$D$341, 0))</f>
        <v>0</v>
      </c>
      <c r="T278" s="162">
        <f>INDEX(Outputs_published!T$6:T$341, MATCH($E278 &amp; "_" &amp; $F278 &amp; "_" &amp; INDEX('Tariff mapping'!$E$6:$E$37, MATCH('Outputs_pre-361'!$H278, 'Tariff mapping'!$D$6:$D$37, 0)) &amp; "_" &amp; $I278, Outputs_published!$D$6:$D$341, 0))</f>
        <v>0</v>
      </c>
      <c r="U278" s="162">
        <f>INDEX(Outputs_published!U$6:U$341, MATCH($E278 &amp; "_" &amp; $F278 &amp; "_" &amp; INDEX('Tariff mapping'!$E$6:$E$37, MATCH('Outputs_pre-361'!$H278, 'Tariff mapping'!$D$6:$D$37, 0)) &amp; "_" &amp; $I278, Outputs_published!$D$6:$D$341, 0))</f>
        <v>0</v>
      </c>
      <c r="V278" s="162">
        <f>INDEX(Outputs_published!V$6:V$341, MATCH($E278 &amp; "_" &amp; $F278 &amp; "_" &amp; INDEX('Tariff mapping'!$E$6:$E$37, MATCH('Outputs_pre-361'!$H278, 'Tariff mapping'!$D$6:$D$37, 0)) &amp; "_" &amp; $I278, Outputs_published!$D$6:$D$341, 0))</f>
        <v>0</v>
      </c>
      <c r="W278" s="162">
        <f>INDEX(Outputs_published!W$6:W$341, MATCH($E278 &amp; "_" &amp; $F278 &amp; "_" &amp; INDEX('Tariff mapping'!$E$6:$E$37, MATCH('Outputs_pre-361'!$H278, 'Tariff mapping'!$D$6:$D$37, 0)) &amp; "_" &amp; $I278, Outputs_published!$D$6:$D$341, 0))</f>
        <v>0</v>
      </c>
      <c r="X278" s="162">
        <f>INDEX(Outputs_published!X$6:X$341, MATCH($E278 &amp; "_" &amp; $F278 &amp; "_" &amp; INDEX('Tariff mapping'!$E$6:$E$37, MATCH('Outputs_pre-361'!$H278, 'Tariff mapping'!$D$6:$D$37, 0)) &amp; "_" &amp; $I278, Outputs_published!$D$6:$D$341, 0))</f>
        <v>0</v>
      </c>
      <c r="Y278" s="162">
        <f>INDEX(Outputs_published!Y$6:Y$341, MATCH($E278 &amp; "_" &amp; $F278 &amp; "_" &amp; INDEX('Tariff mapping'!$E$6:$E$37, MATCH('Outputs_pre-361'!$H278, 'Tariff mapping'!$D$6:$D$37, 0)) &amp; "_" &amp; $I278, Outputs_published!$D$6:$D$341, 0))</f>
        <v>0</v>
      </c>
      <c r="Z278" s="162">
        <f>INDEX(Outputs_published!Z$6:Z$341, MATCH($E278 &amp; "_" &amp; $F278 &amp; "_" &amp; INDEX('Tariff mapping'!$E$6:$E$37, MATCH('Outputs_pre-361'!$H278, 'Tariff mapping'!$D$6:$D$37, 0)) &amp; "_" &amp; $I278, Outputs_published!$D$6:$D$341, 0))</f>
        <v>0</v>
      </c>
      <c r="AA278" s="162">
        <f>INDEX(Outputs_published!AA$6:AA$341, MATCH($E278 &amp; "_" &amp; $F278 &amp; "_" &amp; INDEX('Tariff mapping'!$E$6:$E$37, MATCH('Outputs_pre-361'!$H278, 'Tariff mapping'!$D$6:$D$37, 0)) &amp; "_" &amp; $I278, Outputs_published!$D$6:$D$341, 0))</f>
        <v>0</v>
      </c>
      <c r="AB278" s="162">
        <f>INDEX(Outputs_published!AB$6:AB$341, MATCH($E278 &amp; "_" &amp; $F278 &amp; "_" &amp; INDEX('Tariff mapping'!$E$6:$E$37, MATCH('Outputs_pre-361'!$H278, 'Tariff mapping'!$D$6:$D$37, 0)) &amp; "_" &amp; $I278, Outputs_published!$D$6:$D$341, 0))</f>
        <v>0</v>
      </c>
      <c r="AC278" s="76"/>
    </row>
    <row r="279" spans="1:29" x14ac:dyDescent="0.35">
      <c r="A279" s="49"/>
      <c r="D279" s="252" t="str">
        <f t="shared" si="2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162">
        <f>INDEX(Outputs_published!O$6:O$341, MATCH($E279 &amp; "_" &amp; $F279 &amp; "_" &amp; INDEX('Tariff mapping'!$E$6:$E$37, MATCH('Outputs_pre-361'!$H279, 'Tariff mapping'!$D$6:$D$37, 0)) &amp; "_" &amp; $I279, Outputs_published!$D$6:$D$341, 0))</f>
        <v>6.5739999999999998</v>
      </c>
      <c r="P279" s="162">
        <f>INDEX(Outputs_published!P$6:P$341, MATCH($E279 &amp; "_" &amp; $F279 &amp; "_" &amp; INDEX('Tariff mapping'!$E$6:$E$37, MATCH('Outputs_pre-361'!$H279, 'Tariff mapping'!$D$6:$D$37, 0)) &amp; "_" &amp; $I279, Outputs_published!$D$6:$D$341, 0))</f>
        <v>5.1429999999999998</v>
      </c>
      <c r="Q279" s="162">
        <f>INDEX(Outputs_published!Q$6:Q$341, MATCH($E279 &amp; "_" &amp; $F279 &amp; "_" &amp; INDEX('Tariff mapping'!$E$6:$E$37, MATCH('Outputs_pre-361'!$H279, 'Tariff mapping'!$D$6:$D$37, 0)) &amp; "_" &amp; $I279, Outputs_published!$D$6:$D$341, 0))</f>
        <v>3.6819999999999999</v>
      </c>
      <c r="R279" s="162">
        <f>INDEX(Outputs_published!R$6:R$341, MATCH($E279 &amp; "_" &amp; $F279 &amp; "_" &amp; INDEX('Tariff mapping'!$E$6:$E$37, MATCH('Outputs_pre-361'!$H279, 'Tariff mapping'!$D$6:$D$37, 0)) &amp; "_" &amp; $I279, Outputs_published!$D$6:$D$341, 0))</f>
        <v>8.1809999999999992</v>
      </c>
      <c r="S279" s="162">
        <f>INDEX(Outputs_published!S$6:S$341, MATCH($E279 &amp; "_" &amp; $F279 &amp; "_" &amp; INDEX('Tariff mapping'!$E$6:$E$37, MATCH('Outputs_pre-361'!$H279, 'Tariff mapping'!$D$6:$D$37, 0)) &amp; "_" &amp; $I279, Outputs_published!$D$6:$D$341, 0))</f>
        <v>5.9669999999999996</v>
      </c>
      <c r="T279" s="162">
        <f>INDEX(Outputs_published!T$6:T$341, MATCH($E279 &amp; "_" &amp; $F279 &amp; "_" &amp; INDEX('Tariff mapping'!$E$6:$E$37, MATCH('Outputs_pre-361'!$H279, 'Tariff mapping'!$D$6:$D$37, 0)) &amp; "_" &amp; $I279, Outputs_published!$D$6:$D$341, 0))</f>
        <v>7.0739999999999998</v>
      </c>
      <c r="U279" s="162">
        <f>INDEX(Outputs_published!U$6:U$341, MATCH($E279 &amp; "_" &amp; $F279 &amp; "_" &amp; INDEX('Tariff mapping'!$E$6:$E$37, MATCH('Outputs_pre-361'!$H279, 'Tariff mapping'!$D$6:$D$37, 0)) &amp; "_" &amp; $I279, Outputs_published!$D$6:$D$341, 0))</f>
        <v>8.6359999999999992</v>
      </c>
      <c r="V279" s="162">
        <f>INDEX(Outputs_published!V$6:V$341, MATCH($E279 &amp; "_" &amp; $F279 &amp; "_" &amp; INDEX('Tariff mapping'!$E$6:$E$37, MATCH('Outputs_pre-361'!$H279, 'Tariff mapping'!$D$6:$D$37, 0)) &amp; "_" &amp; $I279, Outputs_published!$D$6:$D$341, 0))</f>
        <v>3.746</v>
      </c>
      <c r="W279" s="162">
        <f>INDEX(Outputs_published!W$6:W$341, MATCH($E279 &amp; "_" &amp; $F279 &amp; "_" &amp; INDEX('Tariff mapping'!$E$6:$E$37, MATCH('Outputs_pre-361'!$H279, 'Tariff mapping'!$D$6:$D$37, 0)) &amp; "_" &amp; $I279, Outputs_published!$D$6:$D$341, 0))</f>
        <v>8.9909999999999997</v>
      </c>
      <c r="X279" s="162">
        <f>INDEX(Outputs_published!X$6:X$341, MATCH($E279 &amp; "_" &amp; $F279 &amp; "_" &amp; INDEX('Tariff mapping'!$E$6:$E$37, MATCH('Outputs_pre-361'!$H279, 'Tariff mapping'!$D$6:$D$37, 0)) &amp; "_" &amp; $I279, Outputs_published!$D$6:$D$341, 0))</f>
        <v>9.952</v>
      </c>
      <c r="Y279" s="162">
        <f>INDEX(Outputs_published!Y$6:Y$341, MATCH($E279 &amp; "_" &amp; $F279 &amp; "_" &amp; INDEX('Tariff mapping'!$E$6:$E$37, MATCH('Outputs_pre-361'!$H279, 'Tariff mapping'!$D$6:$D$37, 0)) &amp; "_" &amp; $I279, Outputs_published!$D$6:$D$341, 0))</f>
        <v>5.3440000000000003</v>
      </c>
      <c r="Z279" s="162">
        <f>INDEX(Outputs_published!Z$6:Z$341, MATCH($E279 &amp; "_" &amp; $F279 &amp; "_" &amp; INDEX('Tariff mapping'!$E$6:$E$37, MATCH('Outputs_pre-361'!$H279, 'Tariff mapping'!$D$6:$D$37, 0)) &amp; "_" &amp; $I279, Outputs_published!$D$6:$D$341, 0))</f>
        <v>5.6970000000000001</v>
      </c>
      <c r="AA279" s="162">
        <f>INDEX(Outputs_published!AA$6:AA$341, MATCH($E279 &amp; "_" &amp; $F279 &amp; "_" &amp; INDEX('Tariff mapping'!$E$6:$E$37, MATCH('Outputs_pre-361'!$H279, 'Tariff mapping'!$D$6:$D$37, 0)) &amp; "_" &amp; $I279, Outputs_published!$D$6:$D$341, 0))</f>
        <v>8.6980000000000004</v>
      </c>
      <c r="AB279" s="162">
        <f>INDEX(Outputs_published!AB$6:AB$341, MATCH($E279 &amp; "_" &amp; $F279 &amp; "_" &amp; INDEX('Tariff mapping'!$E$6:$E$37, MATCH('Outputs_pre-361'!$H279, 'Tariff mapping'!$D$6:$D$37, 0)) &amp; "_" &amp; $I279, Outputs_published!$D$6:$D$341, 0))</f>
        <v>6.4859999999999998</v>
      </c>
      <c r="AC279" s="76"/>
    </row>
    <row r="280" spans="1:29" x14ac:dyDescent="0.35">
      <c r="A280" s="49"/>
      <c r="D280" s="252" t="str">
        <f t="shared" si="2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162">
        <f>INDEX(Outputs_published!O$6:O$341, MATCH($E280 &amp; "_" &amp; $F280 &amp; "_" &amp; INDEX('Tariff mapping'!$E$6:$E$37, MATCH('Outputs_pre-361'!$H280, 'Tariff mapping'!$D$6:$D$37, 0)) &amp; "_" &amp; $I280, Outputs_published!$D$6:$D$341, 0))</f>
        <v>1.3160000000000001</v>
      </c>
      <c r="P280" s="162">
        <f>INDEX(Outputs_published!P$6:P$341, MATCH($E280 &amp; "_" &amp; $F280 &amp; "_" &amp; INDEX('Tariff mapping'!$E$6:$E$37, MATCH('Outputs_pre-361'!$H280, 'Tariff mapping'!$D$6:$D$37, 0)) &amp; "_" &amp; $I280, Outputs_published!$D$6:$D$341, 0))</f>
        <v>1.204</v>
      </c>
      <c r="Q280" s="162">
        <f>INDEX(Outputs_published!Q$6:Q$341, MATCH($E280 &amp; "_" &amp; $F280 &amp; "_" &amp; INDEX('Tariff mapping'!$E$6:$E$37, MATCH('Outputs_pre-361'!$H280, 'Tariff mapping'!$D$6:$D$37, 0)) &amp; "_" &amp; $I280, Outputs_published!$D$6:$D$341, 0))</f>
        <v>1.157</v>
      </c>
      <c r="R280" s="162">
        <f>INDEX(Outputs_published!R$6:R$341, MATCH($E280 &amp; "_" &amp; $F280 &amp; "_" &amp; INDEX('Tariff mapping'!$E$6:$E$37, MATCH('Outputs_pre-361'!$H280, 'Tariff mapping'!$D$6:$D$37, 0)) &amp; "_" &amp; $I280, Outputs_published!$D$6:$D$341, 0))</f>
        <v>2.0680000000000001</v>
      </c>
      <c r="S280" s="162">
        <f>INDEX(Outputs_published!S$6:S$341, MATCH($E280 &amp; "_" &amp; $F280 &amp; "_" &amp; INDEX('Tariff mapping'!$E$6:$E$37, MATCH('Outputs_pre-361'!$H280, 'Tariff mapping'!$D$6:$D$37, 0)) &amp; "_" &amp; $I280, Outputs_published!$D$6:$D$341, 0))</f>
        <v>0.92800000000000005</v>
      </c>
      <c r="T280" s="162">
        <f>INDEX(Outputs_published!T$6:T$341, MATCH($E280 &amp; "_" &amp; $F280 &amp; "_" &amp; INDEX('Tariff mapping'!$E$6:$E$37, MATCH('Outputs_pre-361'!$H280, 'Tariff mapping'!$D$6:$D$37, 0)) &amp; "_" &amp; $I280, Outputs_published!$D$6:$D$341, 0))</f>
        <v>1.3240000000000001</v>
      </c>
      <c r="U280" s="162">
        <f>INDEX(Outputs_published!U$6:U$341, MATCH($E280 &amp; "_" &amp; $F280 &amp; "_" &amp; INDEX('Tariff mapping'!$E$6:$E$37, MATCH('Outputs_pre-361'!$H280, 'Tariff mapping'!$D$6:$D$37, 0)) &amp; "_" &amp; $I280, Outputs_published!$D$6:$D$341, 0))</f>
        <v>2.0760000000000001</v>
      </c>
      <c r="V280" s="162">
        <f>INDEX(Outputs_published!V$6:V$341, MATCH($E280 &amp; "_" &amp; $F280 &amp; "_" &amp; INDEX('Tariff mapping'!$E$6:$E$37, MATCH('Outputs_pre-361'!$H280, 'Tariff mapping'!$D$6:$D$37, 0)) &amp; "_" &amp; $I280, Outputs_published!$D$6:$D$341, 0))</f>
        <v>0.19900000000000001</v>
      </c>
      <c r="W280" s="162">
        <f>INDEX(Outputs_published!W$6:W$341, MATCH($E280 &amp; "_" &amp; $F280 &amp; "_" &amp; INDEX('Tariff mapping'!$E$6:$E$37, MATCH('Outputs_pre-361'!$H280, 'Tariff mapping'!$D$6:$D$37, 0)) &amp; "_" &amp; $I280, Outputs_published!$D$6:$D$341, 0))</f>
        <v>0.72299999999999998</v>
      </c>
      <c r="X280" s="162">
        <f>INDEX(Outputs_published!X$6:X$341, MATCH($E280 &amp; "_" &amp; $F280 &amp; "_" &amp; INDEX('Tariff mapping'!$E$6:$E$37, MATCH('Outputs_pre-361'!$H280, 'Tariff mapping'!$D$6:$D$37, 0)) &amp; "_" &amp; $I280, Outputs_published!$D$6:$D$341, 0))</f>
        <v>0.46100000000000002</v>
      </c>
      <c r="Y280" s="162">
        <f>INDEX(Outputs_published!Y$6:Y$341, MATCH($E280 &amp; "_" &amp; $F280 &amp; "_" &amp; INDEX('Tariff mapping'!$E$6:$E$37, MATCH('Outputs_pre-361'!$H280, 'Tariff mapping'!$D$6:$D$37, 0)) &amp; "_" &amp; $I280, Outputs_published!$D$6:$D$341, 0))</f>
        <v>1.206</v>
      </c>
      <c r="Z280" s="162">
        <f>INDEX(Outputs_published!Z$6:Z$341, MATCH($E280 &amp; "_" &amp; $F280 &amp; "_" &amp; INDEX('Tariff mapping'!$E$6:$E$37, MATCH('Outputs_pre-361'!$H280, 'Tariff mapping'!$D$6:$D$37, 0)) &amp; "_" &amp; $I280, Outputs_published!$D$6:$D$341, 0))</f>
        <v>1.3340000000000001</v>
      </c>
      <c r="AA280" s="162">
        <f>INDEX(Outputs_published!AA$6:AA$341, MATCH($E280 &amp; "_" &amp; $F280 &amp; "_" &amp; INDEX('Tariff mapping'!$E$6:$E$37, MATCH('Outputs_pre-361'!$H280, 'Tariff mapping'!$D$6:$D$37, 0)) &amp; "_" &amp; $I280, Outputs_published!$D$6:$D$341, 0))</f>
        <v>1.238</v>
      </c>
      <c r="AB280" s="162">
        <f>INDEX(Outputs_published!AB$6:AB$341, MATCH($E280 &amp; "_" &amp; $F280 &amp; "_" &amp; INDEX('Tariff mapping'!$E$6:$E$37, MATCH('Outputs_pre-361'!$H280, 'Tariff mapping'!$D$6:$D$37, 0)) &amp; "_" &amp; $I280, Outputs_published!$D$6:$D$341, 0))</f>
        <v>1.3420000000000001</v>
      </c>
      <c r="AC280" s="76"/>
    </row>
    <row r="281" spans="1:29" x14ac:dyDescent="0.35">
      <c r="A281" s="49"/>
      <c r="D281" s="252" t="str">
        <f t="shared" si="2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162">
        <f>INDEX(Outputs_published!O$6:O$341, MATCH($E281 &amp; "_" &amp; $F281 &amp; "_" &amp; INDEX('Tariff mapping'!$E$6:$E$37, MATCH('Outputs_pre-361'!$H281, 'Tariff mapping'!$D$6:$D$37, 0)) &amp; "_" &amp; $I281, Outputs_published!$D$6:$D$341, 0))</f>
        <v>0.45600000000000002</v>
      </c>
      <c r="P281" s="162">
        <f>INDEX(Outputs_published!P$6:P$341, MATCH($E281 &amp; "_" &amp; $F281 &amp; "_" &amp; INDEX('Tariff mapping'!$E$6:$E$37, MATCH('Outputs_pre-361'!$H281, 'Tariff mapping'!$D$6:$D$37, 0)) &amp; "_" &amp; $I281, Outputs_published!$D$6:$D$341, 0))</f>
        <v>0.75700000000000001</v>
      </c>
      <c r="Q281" s="162">
        <f>INDEX(Outputs_published!Q$6:Q$341, MATCH($E281 &amp; "_" &amp; $F281 &amp; "_" &amp; INDEX('Tariff mapping'!$E$6:$E$37, MATCH('Outputs_pre-361'!$H281, 'Tariff mapping'!$D$6:$D$37, 0)) &amp; "_" &amp; $I281, Outputs_published!$D$6:$D$341, 0))</f>
        <v>0.66700000000000004</v>
      </c>
      <c r="R281" s="162">
        <f>INDEX(Outputs_published!R$6:R$341, MATCH($E281 &amp; "_" &amp; $F281 &amp; "_" &amp; INDEX('Tariff mapping'!$E$6:$E$37, MATCH('Outputs_pre-361'!$H281, 'Tariff mapping'!$D$6:$D$37, 0)) &amp; "_" &amp; $I281, Outputs_published!$D$6:$D$341, 0))</f>
        <v>1.4630000000000001</v>
      </c>
      <c r="S281" s="162">
        <f>INDEX(Outputs_published!S$6:S$341, MATCH($E281 &amp; "_" &amp; $F281 &amp; "_" &amp; INDEX('Tariff mapping'!$E$6:$E$37, MATCH('Outputs_pre-361'!$H281, 'Tariff mapping'!$D$6:$D$37, 0)) &amp; "_" &amp; $I281, Outputs_published!$D$6:$D$341, 0))</f>
        <v>0.32700000000000001</v>
      </c>
      <c r="T281" s="162">
        <f>INDEX(Outputs_published!T$6:T$341, MATCH($E281 &amp; "_" &amp; $F281 &amp; "_" &amp; INDEX('Tariff mapping'!$E$6:$E$37, MATCH('Outputs_pre-361'!$H281, 'Tariff mapping'!$D$6:$D$37, 0)) &amp; "_" &amp; $I281, Outputs_published!$D$6:$D$341, 0))</f>
        <v>0.71499999999999997</v>
      </c>
      <c r="U281" s="162">
        <f>INDEX(Outputs_published!U$6:U$341, MATCH($E281 &amp; "_" &amp; $F281 &amp; "_" &amp; INDEX('Tariff mapping'!$E$6:$E$37, MATCH('Outputs_pre-361'!$H281, 'Tariff mapping'!$D$6:$D$37, 0)) &amp; "_" &amp; $I281, Outputs_published!$D$6:$D$341, 0))</f>
        <v>0.999</v>
      </c>
      <c r="V281" s="162">
        <f>INDEX(Outputs_published!V$6:V$341, MATCH($E281 &amp; "_" &amp; $F281 &amp; "_" &amp; INDEX('Tariff mapping'!$E$6:$E$37, MATCH('Outputs_pre-361'!$H281, 'Tariff mapping'!$D$6:$D$37, 0)) &amp; "_" &amp; $I281, Outputs_published!$D$6:$D$341, 0))</f>
        <v>0</v>
      </c>
      <c r="W281" s="162">
        <f>INDEX(Outputs_published!W$6:W$341, MATCH($E281 &amp; "_" &amp; $F281 &amp; "_" &amp; INDEX('Tariff mapping'!$E$6:$E$37, MATCH('Outputs_pre-361'!$H281, 'Tariff mapping'!$D$6:$D$37, 0)) &amp; "_" &amp; $I281, Outputs_published!$D$6:$D$341, 0))</f>
        <v>0.437</v>
      </c>
      <c r="X281" s="162">
        <f>INDEX(Outputs_published!X$6:X$341, MATCH($E281 &amp; "_" &amp; $F281 &amp; "_" &amp; INDEX('Tariff mapping'!$E$6:$E$37, MATCH('Outputs_pre-361'!$H281, 'Tariff mapping'!$D$6:$D$37, 0)) &amp; "_" &amp; $I281, Outputs_published!$D$6:$D$341, 0))</f>
        <v>0.17399999999999999</v>
      </c>
      <c r="Y281" s="162">
        <f>INDEX(Outputs_published!Y$6:Y$341, MATCH($E281 &amp; "_" &amp; $F281 &amp; "_" &amp; INDEX('Tariff mapping'!$E$6:$E$37, MATCH('Outputs_pre-361'!$H281, 'Tariff mapping'!$D$6:$D$37, 0)) &amp; "_" &amp; $I281, Outputs_published!$D$6:$D$341, 0))</f>
        <v>0.64400000000000002</v>
      </c>
      <c r="Z281" s="162">
        <f>INDEX(Outputs_published!Z$6:Z$341, MATCH($E281 &amp; "_" &amp; $F281 &amp; "_" &amp; INDEX('Tariff mapping'!$E$6:$E$37, MATCH('Outputs_pre-361'!$H281, 'Tariff mapping'!$D$6:$D$37, 0)) &amp; "_" &amp; $I281, Outputs_published!$D$6:$D$341, 0))</f>
        <v>0.78100000000000003</v>
      </c>
      <c r="AA281" s="162">
        <f>INDEX(Outputs_published!AA$6:AA$341, MATCH($E281 &amp; "_" &amp; $F281 &amp; "_" &amp; INDEX('Tariff mapping'!$E$6:$E$37, MATCH('Outputs_pre-361'!$H281, 'Tariff mapping'!$D$6:$D$37, 0)) &amp; "_" &amp; $I281, Outputs_published!$D$6:$D$341, 0))</f>
        <v>0.88700000000000001</v>
      </c>
      <c r="AB281" s="162">
        <f>INDEX(Outputs_published!AB$6:AB$341, MATCH($E281 &amp; "_" &amp; $F281 &amp; "_" &amp; INDEX('Tariff mapping'!$E$6:$E$37, MATCH('Outputs_pre-361'!$H281, 'Tariff mapping'!$D$6:$D$37, 0)) &amp; "_" &amp; $I281, Outputs_published!$D$6:$D$341, 0))</f>
        <v>0.93400000000000005</v>
      </c>
      <c r="AC281" s="76"/>
    </row>
    <row r="282" spans="1:29" x14ac:dyDescent="0.35">
      <c r="A282" s="49"/>
      <c r="D282" s="252" t="str">
        <f t="shared" si="2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162">
        <f>INDEX(Outputs_published!O$6:O$341, MATCH($E282 &amp; "_" &amp; $F282 &amp; "_" &amp; INDEX('Tariff mapping'!$E$6:$E$37, MATCH('Outputs_pre-361'!$H282, 'Tariff mapping'!$D$6:$D$37, 0)) &amp; "_" &amp; $I282, Outputs_published!$D$6:$D$341, 0))</f>
        <v>0</v>
      </c>
      <c r="P282" s="162">
        <f>INDEX(Outputs_published!P$6:P$341, MATCH($E282 &amp; "_" &amp; $F282 &amp; "_" &amp; INDEX('Tariff mapping'!$E$6:$E$37, MATCH('Outputs_pre-361'!$H282, 'Tariff mapping'!$D$6:$D$37, 0)) &amp; "_" &amp; $I282, Outputs_published!$D$6:$D$341, 0))</f>
        <v>0</v>
      </c>
      <c r="Q282" s="162">
        <f>INDEX(Outputs_published!Q$6:Q$341, MATCH($E282 &amp; "_" &amp; $F282 &amp; "_" &amp; INDEX('Tariff mapping'!$E$6:$E$37, MATCH('Outputs_pre-361'!$H282, 'Tariff mapping'!$D$6:$D$37, 0)) &amp; "_" &amp; $I282, Outputs_published!$D$6:$D$341, 0))</f>
        <v>0</v>
      </c>
      <c r="R282" s="162">
        <f>INDEX(Outputs_published!R$6:R$341, MATCH($E282 &amp; "_" &amp; $F282 &amp; "_" &amp; INDEX('Tariff mapping'!$E$6:$E$37, MATCH('Outputs_pre-361'!$H282, 'Tariff mapping'!$D$6:$D$37, 0)) &amp; "_" &amp; $I282, Outputs_published!$D$6:$D$341, 0))</f>
        <v>0</v>
      </c>
      <c r="S282" s="162">
        <f>INDEX(Outputs_published!S$6:S$341, MATCH($E282 &amp; "_" &amp; $F282 &amp; "_" &amp; INDEX('Tariff mapping'!$E$6:$E$37, MATCH('Outputs_pre-361'!$H282, 'Tariff mapping'!$D$6:$D$37, 0)) &amp; "_" &amp; $I282, Outputs_published!$D$6:$D$341, 0))</f>
        <v>0</v>
      </c>
      <c r="T282" s="162">
        <f>INDEX(Outputs_published!T$6:T$341, MATCH($E282 &amp; "_" &amp; $F282 &amp; "_" &amp; INDEX('Tariff mapping'!$E$6:$E$37, MATCH('Outputs_pre-361'!$H282, 'Tariff mapping'!$D$6:$D$37, 0)) &amp; "_" &amp; $I282, Outputs_published!$D$6:$D$341, 0))</f>
        <v>0</v>
      </c>
      <c r="U282" s="162">
        <f>INDEX(Outputs_published!U$6:U$341, MATCH($E282 &amp; "_" &amp; $F282 &amp; "_" &amp; INDEX('Tariff mapping'!$E$6:$E$37, MATCH('Outputs_pre-361'!$H282, 'Tariff mapping'!$D$6:$D$37, 0)) &amp; "_" &amp; $I282, Outputs_published!$D$6:$D$341, 0))</f>
        <v>0</v>
      </c>
      <c r="V282" s="162">
        <f>INDEX(Outputs_published!V$6:V$341, MATCH($E282 &amp; "_" &amp; $F282 &amp; "_" &amp; INDEX('Tariff mapping'!$E$6:$E$37, MATCH('Outputs_pre-361'!$H282, 'Tariff mapping'!$D$6:$D$37, 0)) &amp; "_" &amp; $I282, Outputs_published!$D$6:$D$341, 0))</f>
        <v>0</v>
      </c>
      <c r="W282" s="162">
        <f>INDEX(Outputs_published!W$6:W$341, MATCH($E282 &amp; "_" &amp; $F282 &amp; "_" &amp; INDEX('Tariff mapping'!$E$6:$E$37, MATCH('Outputs_pre-361'!$H282, 'Tariff mapping'!$D$6:$D$37, 0)) &amp; "_" &amp; $I282, Outputs_published!$D$6:$D$341, 0))</f>
        <v>0</v>
      </c>
      <c r="X282" s="162">
        <f>INDEX(Outputs_published!X$6:X$341, MATCH($E282 &amp; "_" &amp; $F282 &amp; "_" &amp; INDEX('Tariff mapping'!$E$6:$E$37, MATCH('Outputs_pre-361'!$H282, 'Tariff mapping'!$D$6:$D$37, 0)) &amp; "_" &amp; $I282, Outputs_published!$D$6:$D$341, 0))</f>
        <v>0</v>
      </c>
      <c r="Y282" s="162">
        <f>INDEX(Outputs_published!Y$6:Y$341, MATCH($E282 &amp; "_" &amp; $F282 &amp; "_" &amp; INDEX('Tariff mapping'!$E$6:$E$37, MATCH('Outputs_pre-361'!$H282, 'Tariff mapping'!$D$6:$D$37, 0)) &amp; "_" &amp; $I282, Outputs_published!$D$6:$D$341, 0))</f>
        <v>0</v>
      </c>
      <c r="Z282" s="162">
        <f>INDEX(Outputs_published!Z$6:Z$341, MATCH($E282 &amp; "_" &amp; $F282 &amp; "_" &amp; INDEX('Tariff mapping'!$E$6:$E$37, MATCH('Outputs_pre-361'!$H282, 'Tariff mapping'!$D$6:$D$37, 0)) &amp; "_" &amp; $I282, Outputs_published!$D$6:$D$341, 0))</f>
        <v>0</v>
      </c>
      <c r="AA282" s="162">
        <f>INDEX(Outputs_published!AA$6:AA$341, MATCH($E282 &amp; "_" &amp; $F282 &amp; "_" &amp; INDEX('Tariff mapping'!$E$6:$E$37, MATCH('Outputs_pre-361'!$H282, 'Tariff mapping'!$D$6:$D$37, 0)) &amp; "_" &amp; $I282, Outputs_published!$D$6:$D$341, 0))</f>
        <v>0</v>
      </c>
      <c r="AB282" s="162">
        <f>INDEX(Outputs_published!AB$6:AB$341, MATCH($E282 &amp; "_" &amp; $F282 &amp; "_" &amp; INDEX('Tariff mapping'!$E$6:$E$37, MATCH('Outputs_pre-361'!$H282, 'Tariff mapping'!$D$6:$D$37, 0)) &amp; "_" &amp; $I282, Outputs_published!$D$6:$D$341, 0))</f>
        <v>0</v>
      </c>
      <c r="AC282" s="76"/>
    </row>
    <row r="283" spans="1:29" x14ac:dyDescent="0.35">
      <c r="A283" s="49"/>
      <c r="D283" s="252" t="str">
        <f t="shared" si="2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162">
        <f>INDEX(Outputs_published!O$6:O$341, MATCH($E283 &amp; "_" &amp; $F283 &amp; "_" &amp; INDEX('Tariff mapping'!$E$6:$E$37, MATCH('Outputs_pre-361'!$H283, 'Tariff mapping'!$D$6:$D$37, 0)) &amp; "_" &amp; $I283, Outputs_published!$D$6:$D$341, 0))</f>
        <v>0</v>
      </c>
      <c r="P283" s="162">
        <f>INDEX(Outputs_published!P$6:P$341, MATCH($E283 &amp; "_" &amp; $F283 &amp; "_" &amp; INDEX('Tariff mapping'!$E$6:$E$37, MATCH('Outputs_pre-361'!$H283, 'Tariff mapping'!$D$6:$D$37, 0)) &amp; "_" &amp; $I283, Outputs_published!$D$6:$D$341, 0))</f>
        <v>0</v>
      </c>
      <c r="Q283" s="162">
        <f>INDEX(Outputs_published!Q$6:Q$341, MATCH($E283 &amp; "_" &amp; $F283 &amp; "_" &amp; INDEX('Tariff mapping'!$E$6:$E$37, MATCH('Outputs_pre-361'!$H283, 'Tariff mapping'!$D$6:$D$37, 0)) &amp; "_" &amp; $I283, Outputs_published!$D$6:$D$341, 0))</f>
        <v>0</v>
      </c>
      <c r="R283" s="162">
        <f>INDEX(Outputs_published!R$6:R$341, MATCH($E283 &amp; "_" &amp; $F283 &amp; "_" &amp; INDEX('Tariff mapping'!$E$6:$E$37, MATCH('Outputs_pre-361'!$H283, 'Tariff mapping'!$D$6:$D$37, 0)) &amp; "_" &amp; $I283, Outputs_published!$D$6:$D$341, 0))</f>
        <v>0</v>
      </c>
      <c r="S283" s="162">
        <f>INDEX(Outputs_published!S$6:S$341, MATCH($E283 &amp; "_" &amp; $F283 &amp; "_" &amp; INDEX('Tariff mapping'!$E$6:$E$37, MATCH('Outputs_pre-361'!$H283, 'Tariff mapping'!$D$6:$D$37, 0)) &amp; "_" &amp; $I283, Outputs_published!$D$6:$D$341, 0))</f>
        <v>0</v>
      </c>
      <c r="T283" s="162">
        <f>INDEX(Outputs_published!T$6:T$341, MATCH($E283 &amp; "_" &amp; $F283 &amp; "_" &amp; INDEX('Tariff mapping'!$E$6:$E$37, MATCH('Outputs_pre-361'!$H283, 'Tariff mapping'!$D$6:$D$37, 0)) &amp; "_" &amp; $I283, Outputs_published!$D$6:$D$341, 0))</f>
        <v>0</v>
      </c>
      <c r="U283" s="162">
        <f>INDEX(Outputs_published!U$6:U$341, MATCH($E283 &amp; "_" &amp; $F283 &amp; "_" &amp; INDEX('Tariff mapping'!$E$6:$E$37, MATCH('Outputs_pre-361'!$H283, 'Tariff mapping'!$D$6:$D$37, 0)) &amp; "_" &amp; $I283, Outputs_published!$D$6:$D$341, 0))</f>
        <v>0</v>
      </c>
      <c r="V283" s="162">
        <f>INDEX(Outputs_published!V$6:V$341, MATCH($E283 &amp; "_" &amp; $F283 &amp; "_" &amp; INDEX('Tariff mapping'!$E$6:$E$37, MATCH('Outputs_pre-361'!$H283, 'Tariff mapping'!$D$6:$D$37, 0)) &amp; "_" &amp; $I283, Outputs_published!$D$6:$D$341, 0))</f>
        <v>0</v>
      </c>
      <c r="W283" s="162">
        <f>INDEX(Outputs_published!W$6:W$341, MATCH($E283 &amp; "_" &amp; $F283 &amp; "_" &amp; INDEX('Tariff mapping'!$E$6:$E$37, MATCH('Outputs_pre-361'!$H283, 'Tariff mapping'!$D$6:$D$37, 0)) &amp; "_" &amp; $I283, Outputs_published!$D$6:$D$341, 0))</f>
        <v>0</v>
      </c>
      <c r="X283" s="162">
        <f>INDEX(Outputs_published!X$6:X$341, MATCH($E283 &amp; "_" &amp; $F283 &amp; "_" &amp; INDEX('Tariff mapping'!$E$6:$E$37, MATCH('Outputs_pre-361'!$H283, 'Tariff mapping'!$D$6:$D$37, 0)) &amp; "_" &amp; $I283, Outputs_published!$D$6:$D$341, 0))</f>
        <v>0</v>
      </c>
      <c r="Y283" s="162">
        <f>INDEX(Outputs_published!Y$6:Y$341, MATCH($E283 &amp; "_" &amp; $F283 &amp; "_" &amp; INDEX('Tariff mapping'!$E$6:$E$37, MATCH('Outputs_pre-361'!$H283, 'Tariff mapping'!$D$6:$D$37, 0)) &amp; "_" &amp; $I283, Outputs_published!$D$6:$D$341, 0))</f>
        <v>0</v>
      </c>
      <c r="Z283" s="162">
        <f>INDEX(Outputs_published!Z$6:Z$341, MATCH($E283 &amp; "_" &amp; $F283 &amp; "_" &amp; INDEX('Tariff mapping'!$E$6:$E$37, MATCH('Outputs_pre-361'!$H283, 'Tariff mapping'!$D$6:$D$37, 0)) &amp; "_" &amp; $I283, Outputs_published!$D$6:$D$341, 0))</f>
        <v>0</v>
      </c>
      <c r="AA283" s="162">
        <f>INDEX(Outputs_published!AA$6:AA$341, MATCH($E283 &amp; "_" &amp; $F283 &amp; "_" &amp; INDEX('Tariff mapping'!$E$6:$E$37, MATCH('Outputs_pre-361'!$H283, 'Tariff mapping'!$D$6:$D$37, 0)) &amp; "_" &amp; $I283, Outputs_published!$D$6:$D$341, 0))</f>
        <v>0</v>
      </c>
      <c r="AB283" s="162">
        <f>INDEX(Outputs_published!AB$6:AB$341, MATCH($E283 &amp; "_" &amp; $F283 &amp; "_" &amp; INDEX('Tariff mapping'!$E$6:$E$37, MATCH('Outputs_pre-361'!$H283, 'Tariff mapping'!$D$6:$D$37, 0)) &amp; "_" &amp; $I283, Outputs_published!$D$6:$D$341, 0))</f>
        <v>0</v>
      </c>
      <c r="AC283" s="76"/>
    </row>
    <row r="284" spans="1:29" x14ac:dyDescent="0.35">
      <c r="A284" s="49"/>
      <c r="D284" s="252" t="str">
        <f t="shared" si="2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162">
        <f>INDEX(Outputs_published!O$6:O$341, MATCH($E284 &amp; "_" &amp; $F284 &amp; "_" &amp; INDEX('Tariff mapping'!$E$6:$E$37, MATCH('Outputs_pre-361'!$H284, 'Tariff mapping'!$D$6:$D$37, 0)) &amp; "_" &amp; $I284, Outputs_published!$D$6:$D$341, 0))</f>
        <v>0</v>
      </c>
      <c r="P284" s="162">
        <f>INDEX(Outputs_published!P$6:P$341, MATCH($E284 &amp; "_" &amp; $F284 &amp; "_" &amp; INDEX('Tariff mapping'!$E$6:$E$37, MATCH('Outputs_pre-361'!$H284, 'Tariff mapping'!$D$6:$D$37, 0)) &amp; "_" &amp; $I284, Outputs_published!$D$6:$D$341, 0))</f>
        <v>0</v>
      </c>
      <c r="Q284" s="162">
        <f>INDEX(Outputs_published!Q$6:Q$341, MATCH($E284 &amp; "_" &amp; $F284 &amp; "_" &amp; INDEX('Tariff mapping'!$E$6:$E$37, MATCH('Outputs_pre-361'!$H284, 'Tariff mapping'!$D$6:$D$37, 0)) &amp; "_" &amp; $I284, Outputs_published!$D$6:$D$341, 0))</f>
        <v>0</v>
      </c>
      <c r="R284" s="162">
        <f>INDEX(Outputs_published!R$6:R$341, MATCH($E284 &amp; "_" &amp; $F284 &amp; "_" &amp; INDEX('Tariff mapping'!$E$6:$E$37, MATCH('Outputs_pre-361'!$H284, 'Tariff mapping'!$D$6:$D$37, 0)) &amp; "_" &amp; $I284, Outputs_published!$D$6:$D$341, 0))</f>
        <v>0</v>
      </c>
      <c r="S284" s="162">
        <f>INDEX(Outputs_published!S$6:S$341, MATCH($E284 &amp; "_" &amp; $F284 &amp; "_" &amp; INDEX('Tariff mapping'!$E$6:$E$37, MATCH('Outputs_pre-361'!$H284, 'Tariff mapping'!$D$6:$D$37, 0)) &amp; "_" &amp; $I284, Outputs_published!$D$6:$D$341, 0))</f>
        <v>0</v>
      </c>
      <c r="T284" s="162">
        <f>INDEX(Outputs_published!T$6:T$341, MATCH($E284 &amp; "_" &amp; $F284 &amp; "_" &amp; INDEX('Tariff mapping'!$E$6:$E$37, MATCH('Outputs_pre-361'!$H284, 'Tariff mapping'!$D$6:$D$37, 0)) &amp; "_" &amp; $I284, Outputs_published!$D$6:$D$341, 0))</f>
        <v>0</v>
      </c>
      <c r="U284" s="162">
        <f>INDEX(Outputs_published!U$6:U$341, MATCH($E284 &amp; "_" &amp; $F284 &amp; "_" &amp; INDEX('Tariff mapping'!$E$6:$E$37, MATCH('Outputs_pre-361'!$H284, 'Tariff mapping'!$D$6:$D$37, 0)) &amp; "_" &amp; $I284, Outputs_published!$D$6:$D$341, 0))</f>
        <v>0</v>
      </c>
      <c r="V284" s="162">
        <f>INDEX(Outputs_published!V$6:V$341, MATCH($E284 &amp; "_" &amp; $F284 &amp; "_" &amp; INDEX('Tariff mapping'!$E$6:$E$37, MATCH('Outputs_pre-361'!$H284, 'Tariff mapping'!$D$6:$D$37, 0)) &amp; "_" &amp; $I284, Outputs_published!$D$6:$D$341, 0))</f>
        <v>0</v>
      </c>
      <c r="W284" s="162">
        <f>INDEX(Outputs_published!W$6:W$341, MATCH($E284 &amp; "_" &amp; $F284 &amp; "_" &amp; INDEX('Tariff mapping'!$E$6:$E$37, MATCH('Outputs_pre-361'!$H284, 'Tariff mapping'!$D$6:$D$37, 0)) &amp; "_" &amp; $I284, Outputs_published!$D$6:$D$341, 0))</f>
        <v>0</v>
      </c>
      <c r="X284" s="162">
        <f>INDEX(Outputs_published!X$6:X$341, MATCH($E284 &amp; "_" &amp; $F284 &amp; "_" &amp; INDEX('Tariff mapping'!$E$6:$E$37, MATCH('Outputs_pre-361'!$H284, 'Tariff mapping'!$D$6:$D$37, 0)) &amp; "_" &amp; $I284, Outputs_published!$D$6:$D$341, 0))</f>
        <v>0</v>
      </c>
      <c r="Y284" s="162">
        <f>INDEX(Outputs_published!Y$6:Y$341, MATCH($E284 &amp; "_" &amp; $F284 &amp; "_" &amp; INDEX('Tariff mapping'!$E$6:$E$37, MATCH('Outputs_pre-361'!$H284, 'Tariff mapping'!$D$6:$D$37, 0)) &amp; "_" &amp; $I284, Outputs_published!$D$6:$D$341, 0))</f>
        <v>0</v>
      </c>
      <c r="Z284" s="162">
        <f>INDEX(Outputs_published!Z$6:Z$341, MATCH($E284 &amp; "_" &amp; $F284 &amp; "_" &amp; INDEX('Tariff mapping'!$E$6:$E$37, MATCH('Outputs_pre-361'!$H284, 'Tariff mapping'!$D$6:$D$37, 0)) &amp; "_" &amp; $I284, Outputs_published!$D$6:$D$341, 0))</f>
        <v>0</v>
      </c>
      <c r="AA284" s="162">
        <f>INDEX(Outputs_published!AA$6:AA$341, MATCH($E284 &amp; "_" &amp; $F284 &amp; "_" &amp; INDEX('Tariff mapping'!$E$6:$E$37, MATCH('Outputs_pre-361'!$H284, 'Tariff mapping'!$D$6:$D$37, 0)) &amp; "_" &amp; $I284, Outputs_published!$D$6:$D$341, 0))</f>
        <v>0</v>
      </c>
      <c r="AB284" s="162">
        <f>INDEX(Outputs_published!AB$6:AB$341, MATCH($E284 &amp; "_" &amp; $F284 &amp; "_" &amp; INDEX('Tariff mapping'!$E$6:$E$37, MATCH('Outputs_pre-361'!$H284, 'Tariff mapping'!$D$6:$D$37, 0)) &amp; "_" &amp; $I284, Outputs_published!$D$6:$D$341, 0))</f>
        <v>0</v>
      </c>
      <c r="AC284" s="76"/>
    </row>
    <row r="285" spans="1:29" x14ac:dyDescent="0.35">
      <c r="A285" s="49"/>
      <c r="D285" s="252" t="str">
        <f t="shared" si="2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162">
        <f>INDEX(Outputs_published!O$6:O$341, MATCH($E285 &amp; "_" &amp; $F285 &amp; "_" &amp; INDEX('Tariff mapping'!$E$6:$E$37, MATCH('Outputs_pre-361'!$H285, 'Tariff mapping'!$D$6:$D$37, 0)) &amp; "_" &amp; $I285, Outputs_published!$D$6:$D$341, 0))</f>
        <v>0</v>
      </c>
      <c r="P285" s="162">
        <f>INDEX(Outputs_published!P$6:P$341, MATCH($E285 &amp; "_" &amp; $F285 &amp; "_" &amp; INDEX('Tariff mapping'!$E$6:$E$37, MATCH('Outputs_pre-361'!$H285, 'Tariff mapping'!$D$6:$D$37, 0)) &amp; "_" &amp; $I285, Outputs_published!$D$6:$D$341, 0))</f>
        <v>0</v>
      </c>
      <c r="Q285" s="162">
        <f>INDEX(Outputs_published!Q$6:Q$341, MATCH($E285 &amp; "_" &amp; $F285 &amp; "_" &amp; INDEX('Tariff mapping'!$E$6:$E$37, MATCH('Outputs_pre-361'!$H285, 'Tariff mapping'!$D$6:$D$37, 0)) &amp; "_" &amp; $I285, Outputs_published!$D$6:$D$341, 0))</f>
        <v>0</v>
      </c>
      <c r="R285" s="162">
        <f>INDEX(Outputs_published!R$6:R$341, MATCH($E285 &amp; "_" &amp; $F285 &amp; "_" &amp; INDEX('Tariff mapping'!$E$6:$E$37, MATCH('Outputs_pre-361'!$H285, 'Tariff mapping'!$D$6:$D$37, 0)) &amp; "_" &amp; $I285, Outputs_published!$D$6:$D$341, 0))</f>
        <v>0</v>
      </c>
      <c r="S285" s="162">
        <f>INDEX(Outputs_published!S$6:S$341, MATCH($E285 &amp; "_" &amp; $F285 &amp; "_" &amp; INDEX('Tariff mapping'!$E$6:$E$37, MATCH('Outputs_pre-361'!$H285, 'Tariff mapping'!$D$6:$D$37, 0)) &amp; "_" &amp; $I285, Outputs_published!$D$6:$D$341, 0))</f>
        <v>0</v>
      </c>
      <c r="T285" s="162">
        <f>INDEX(Outputs_published!T$6:T$341, MATCH($E285 &amp; "_" &amp; $F285 &amp; "_" &amp; INDEX('Tariff mapping'!$E$6:$E$37, MATCH('Outputs_pre-361'!$H285, 'Tariff mapping'!$D$6:$D$37, 0)) &amp; "_" &amp; $I285, Outputs_published!$D$6:$D$341, 0))</f>
        <v>0</v>
      </c>
      <c r="U285" s="162">
        <f>INDEX(Outputs_published!U$6:U$341, MATCH($E285 &amp; "_" &amp; $F285 &amp; "_" &amp; INDEX('Tariff mapping'!$E$6:$E$37, MATCH('Outputs_pre-361'!$H285, 'Tariff mapping'!$D$6:$D$37, 0)) &amp; "_" &amp; $I285, Outputs_published!$D$6:$D$341, 0))</f>
        <v>0</v>
      </c>
      <c r="V285" s="162">
        <f>INDEX(Outputs_published!V$6:V$341, MATCH($E285 &amp; "_" &amp; $F285 &amp; "_" &amp; INDEX('Tariff mapping'!$E$6:$E$37, MATCH('Outputs_pre-361'!$H285, 'Tariff mapping'!$D$6:$D$37, 0)) &amp; "_" &amp; $I285, Outputs_published!$D$6:$D$341, 0))</f>
        <v>0</v>
      </c>
      <c r="W285" s="162">
        <f>INDEX(Outputs_published!W$6:W$341, MATCH($E285 &amp; "_" &amp; $F285 &amp; "_" &amp; INDEX('Tariff mapping'!$E$6:$E$37, MATCH('Outputs_pre-361'!$H285, 'Tariff mapping'!$D$6:$D$37, 0)) &amp; "_" &amp; $I285, Outputs_published!$D$6:$D$341, 0))</f>
        <v>0</v>
      </c>
      <c r="X285" s="162">
        <f>INDEX(Outputs_published!X$6:X$341, MATCH($E285 &amp; "_" &amp; $F285 &amp; "_" &amp; INDEX('Tariff mapping'!$E$6:$E$37, MATCH('Outputs_pre-361'!$H285, 'Tariff mapping'!$D$6:$D$37, 0)) &amp; "_" &amp; $I285, Outputs_published!$D$6:$D$341, 0))</f>
        <v>0</v>
      </c>
      <c r="Y285" s="162">
        <f>INDEX(Outputs_published!Y$6:Y$341, MATCH($E285 &amp; "_" &amp; $F285 &amp; "_" &amp; INDEX('Tariff mapping'!$E$6:$E$37, MATCH('Outputs_pre-361'!$H285, 'Tariff mapping'!$D$6:$D$37, 0)) &amp; "_" &amp; $I285, Outputs_published!$D$6:$D$341, 0))</f>
        <v>0</v>
      </c>
      <c r="Z285" s="162">
        <f>INDEX(Outputs_published!Z$6:Z$341, MATCH($E285 &amp; "_" &amp; $F285 &amp; "_" &amp; INDEX('Tariff mapping'!$E$6:$E$37, MATCH('Outputs_pre-361'!$H285, 'Tariff mapping'!$D$6:$D$37, 0)) &amp; "_" &amp; $I285, Outputs_published!$D$6:$D$341, 0))</f>
        <v>0</v>
      </c>
      <c r="AA285" s="162">
        <f>INDEX(Outputs_published!AA$6:AA$341, MATCH($E285 &amp; "_" &amp; $F285 &amp; "_" &amp; INDEX('Tariff mapping'!$E$6:$E$37, MATCH('Outputs_pre-361'!$H285, 'Tariff mapping'!$D$6:$D$37, 0)) &amp; "_" &amp; $I285, Outputs_published!$D$6:$D$341, 0))</f>
        <v>0</v>
      </c>
      <c r="AB285" s="162">
        <f>INDEX(Outputs_published!AB$6:AB$341, MATCH($E285 &amp; "_" &amp; $F285 &amp; "_" &amp; INDEX('Tariff mapping'!$E$6:$E$37, MATCH('Outputs_pre-361'!$H285, 'Tariff mapping'!$D$6:$D$37, 0)) &amp; "_" &amp; $I285, Outputs_published!$D$6:$D$341, 0))</f>
        <v>0</v>
      </c>
      <c r="AC285" s="76"/>
    </row>
    <row r="286" spans="1:29" x14ac:dyDescent="0.35">
      <c r="A286" s="49"/>
      <c r="D286" s="252" t="str">
        <f t="shared" si="2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162">
        <f>INDEX(Outputs_published!O$6:O$341, MATCH($E286 &amp; "_" &amp; $F286 &amp; "_" &amp; INDEX('Tariff mapping'!$E$6:$E$37, MATCH('Outputs_pre-361'!$H286, 'Tariff mapping'!$D$6:$D$37, 0)) &amp; "_" &amp; $I286, Outputs_published!$D$6:$D$341, 0))</f>
        <v>4.9809999999999999</v>
      </c>
      <c r="P286" s="162">
        <f>INDEX(Outputs_published!P$6:P$341, MATCH($E286 &amp; "_" &amp; $F286 &amp; "_" &amp; INDEX('Tariff mapping'!$E$6:$E$37, MATCH('Outputs_pre-361'!$H286, 'Tariff mapping'!$D$6:$D$37, 0)) &amp; "_" &amp; $I286, Outputs_published!$D$6:$D$341, 0))</f>
        <v>4.0170000000000003</v>
      </c>
      <c r="Q286" s="162">
        <f>INDEX(Outputs_published!Q$6:Q$341, MATCH($E286 &amp; "_" &amp; $F286 &amp; "_" &amp; INDEX('Tariff mapping'!$E$6:$E$37, MATCH('Outputs_pre-361'!$H286, 'Tariff mapping'!$D$6:$D$37, 0)) &amp; "_" &amp; $I286, Outputs_published!$D$6:$D$341, 0))</f>
        <v>3.0259999999999998</v>
      </c>
      <c r="R286" s="162">
        <f>INDEX(Outputs_published!R$6:R$341, MATCH($E286 &amp; "_" &amp; $F286 &amp; "_" &amp; INDEX('Tariff mapping'!$E$6:$E$37, MATCH('Outputs_pre-361'!$H286, 'Tariff mapping'!$D$6:$D$37, 0)) &amp; "_" &amp; $I286, Outputs_published!$D$6:$D$341, 0))</f>
        <v>6.4</v>
      </c>
      <c r="S286" s="162">
        <f>INDEX(Outputs_published!S$6:S$341, MATCH($E286 &amp; "_" &amp; $F286 &amp; "_" &amp; INDEX('Tariff mapping'!$E$6:$E$37, MATCH('Outputs_pre-361'!$H286, 'Tariff mapping'!$D$6:$D$37, 0)) &amp; "_" &amp; $I286, Outputs_published!$D$6:$D$341, 0))</f>
        <v>4.4290000000000003</v>
      </c>
      <c r="T286" s="162">
        <f>INDEX(Outputs_published!T$6:T$341, MATCH($E286 &amp; "_" &amp; $F286 &amp; "_" &amp; INDEX('Tariff mapping'!$E$6:$E$37, MATCH('Outputs_pre-361'!$H286, 'Tariff mapping'!$D$6:$D$37, 0)) &amp; "_" &amp; $I286, Outputs_published!$D$6:$D$341, 0))</f>
        <v>4.9850000000000003</v>
      </c>
      <c r="U286" s="162">
        <f>INDEX(Outputs_published!U$6:U$341, MATCH($E286 &amp; "_" &amp; $F286 &amp; "_" &amp; INDEX('Tariff mapping'!$E$6:$E$37, MATCH('Outputs_pre-361'!$H286, 'Tariff mapping'!$D$6:$D$37, 0)) &amp; "_" &amp; $I286, Outputs_published!$D$6:$D$341, 0))</f>
        <v>6.5350000000000001</v>
      </c>
      <c r="V286" s="162">
        <f>INDEX(Outputs_published!V$6:V$341, MATCH($E286 &amp; "_" &amp; $F286 &amp; "_" &amp; INDEX('Tariff mapping'!$E$6:$E$37, MATCH('Outputs_pre-361'!$H286, 'Tariff mapping'!$D$6:$D$37, 0)) &amp; "_" &amp; $I286, Outputs_published!$D$6:$D$341, 0))</f>
        <v>3.0910000000000002</v>
      </c>
      <c r="W286" s="162">
        <f>INDEX(Outputs_published!W$6:W$341, MATCH($E286 &amp; "_" &amp; $F286 &amp; "_" &amp; INDEX('Tariff mapping'!$E$6:$E$37, MATCH('Outputs_pre-361'!$H286, 'Tariff mapping'!$D$6:$D$37, 0)) &amp; "_" &amp; $I286, Outputs_published!$D$6:$D$341, 0))</f>
        <v>6.19</v>
      </c>
      <c r="X286" s="162">
        <f>INDEX(Outputs_published!X$6:X$341, MATCH($E286 &amp; "_" &amp; $F286 &amp; "_" &amp; INDEX('Tariff mapping'!$E$6:$E$37, MATCH('Outputs_pre-361'!$H286, 'Tariff mapping'!$D$6:$D$37, 0)) &amp; "_" &amp; $I286, Outputs_published!$D$6:$D$341, 0))</f>
        <v>6.7279999999999998</v>
      </c>
      <c r="Y286" s="162">
        <f>INDEX(Outputs_published!Y$6:Y$341, MATCH($E286 &amp; "_" &amp; $F286 &amp; "_" &amp; INDEX('Tariff mapping'!$E$6:$E$37, MATCH('Outputs_pre-361'!$H286, 'Tariff mapping'!$D$6:$D$37, 0)) &amp; "_" &amp; $I286, Outputs_published!$D$6:$D$341, 0))</f>
        <v>4.032</v>
      </c>
      <c r="Z286" s="162">
        <f>INDEX(Outputs_published!Z$6:Z$341, MATCH($E286 &amp; "_" &amp; $F286 &amp; "_" &amp; INDEX('Tariff mapping'!$E$6:$E$37, MATCH('Outputs_pre-361'!$H286, 'Tariff mapping'!$D$6:$D$37, 0)) &amp; "_" &amp; $I286, Outputs_published!$D$6:$D$341, 0))</f>
        <v>3.907</v>
      </c>
      <c r="AA286" s="162">
        <f>INDEX(Outputs_published!AA$6:AA$341, MATCH($E286 &amp; "_" &amp; $F286 &amp; "_" &amp; INDEX('Tariff mapping'!$E$6:$E$37, MATCH('Outputs_pre-361'!$H286, 'Tariff mapping'!$D$6:$D$37, 0)) &amp; "_" &amp; $I286, Outputs_published!$D$6:$D$341, 0))</f>
        <v>5.8869999999999996</v>
      </c>
      <c r="AB286" s="162">
        <f>INDEX(Outputs_published!AB$6:AB$341, MATCH($E286 &amp; "_" &amp; $F286 &amp; "_" &amp; INDEX('Tariff mapping'!$E$6:$E$37, MATCH('Outputs_pre-361'!$H286, 'Tariff mapping'!$D$6:$D$37, 0)) &amp; "_" &amp; $I286, Outputs_published!$D$6:$D$341, 0))</f>
        <v>5.1909999999999998</v>
      </c>
      <c r="AC286" s="76"/>
    </row>
    <row r="287" spans="1:29" x14ac:dyDescent="0.35">
      <c r="A287" s="49"/>
      <c r="D287" s="252" t="str">
        <f t="shared" si="2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162">
        <f>INDEX(Outputs_published!O$6:O$341, MATCH($E287 &amp; "_" &amp; $F287 &amp; "_" &amp; INDEX('Tariff mapping'!$E$6:$E$37, MATCH('Outputs_pre-361'!$H287, 'Tariff mapping'!$D$6:$D$37, 0)) &amp; "_" &amp; $I287, Outputs_published!$D$6:$D$341, 0))</f>
        <v>1.004</v>
      </c>
      <c r="P287" s="162">
        <f>INDEX(Outputs_published!P$6:P$341, MATCH($E287 &amp; "_" &amp; $F287 &amp; "_" &amp; INDEX('Tariff mapping'!$E$6:$E$37, MATCH('Outputs_pre-361'!$H287, 'Tariff mapping'!$D$6:$D$37, 0)) &amp; "_" &amp; $I287, Outputs_published!$D$6:$D$341, 0))</f>
        <v>1.0669999999999999</v>
      </c>
      <c r="Q287" s="162">
        <f>INDEX(Outputs_published!Q$6:Q$341, MATCH($E287 &amp; "_" &amp; $F287 &amp; "_" &amp; INDEX('Tariff mapping'!$E$6:$E$37, MATCH('Outputs_pre-361'!$H287, 'Tariff mapping'!$D$6:$D$37, 0)) &amp; "_" &amp; $I287, Outputs_published!$D$6:$D$341, 0))</f>
        <v>1.034</v>
      </c>
      <c r="R287" s="162">
        <f>INDEX(Outputs_published!R$6:R$341, MATCH($E287 &amp; "_" &amp; $F287 &amp; "_" &amp; INDEX('Tariff mapping'!$E$6:$E$37, MATCH('Outputs_pre-361'!$H287, 'Tariff mapping'!$D$6:$D$37, 0)) &amp; "_" &amp; $I287, Outputs_published!$D$6:$D$341, 0))</f>
        <v>1.7869999999999999</v>
      </c>
      <c r="S287" s="162">
        <f>INDEX(Outputs_published!S$6:S$341, MATCH($E287 &amp; "_" &amp; $F287 &amp; "_" &amp; INDEX('Tariff mapping'!$E$6:$E$37, MATCH('Outputs_pre-361'!$H287, 'Tariff mapping'!$D$6:$D$37, 0)) &amp; "_" &amp; $I287, Outputs_published!$D$6:$D$341, 0))</f>
        <v>0.69499999999999995</v>
      </c>
      <c r="T287" s="162">
        <f>INDEX(Outputs_published!T$6:T$341, MATCH($E287 &amp; "_" &amp; $F287 &amp; "_" &amp; INDEX('Tariff mapping'!$E$6:$E$37, MATCH('Outputs_pre-361'!$H287, 'Tariff mapping'!$D$6:$D$37, 0)) &amp; "_" &amp; $I287, Outputs_published!$D$6:$D$341, 0))</f>
        <v>1.105</v>
      </c>
      <c r="U287" s="162">
        <f>INDEX(Outputs_published!U$6:U$341, MATCH($E287 &amp; "_" &amp; $F287 &amp; "_" &amp; INDEX('Tariff mapping'!$E$6:$E$37, MATCH('Outputs_pre-361'!$H287, 'Tariff mapping'!$D$6:$D$37, 0)) &amp; "_" &amp; $I287, Outputs_published!$D$6:$D$341, 0))</f>
        <v>1.6990000000000001</v>
      </c>
      <c r="V287" s="162">
        <f>INDEX(Outputs_published!V$6:V$341, MATCH($E287 &amp; "_" &amp; $F287 &amp; "_" &amp; INDEX('Tariff mapping'!$E$6:$E$37, MATCH('Outputs_pre-361'!$H287, 'Tariff mapping'!$D$6:$D$37, 0)) &amp; "_" &amp; $I287, Outputs_published!$D$6:$D$341, 0))</f>
        <v>0.105</v>
      </c>
      <c r="W287" s="162">
        <f>INDEX(Outputs_published!W$6:W$341, MATCH($E287 &amp; "_" &amp; $F287 &amp; "_" &amp; INDEX('Tariff mapping'!$E$6:$E$37, MATCH('Outputs_pre-361'!$H287, 'Tariff mapping'!$D$6:$D$37, 0)) &amp; "_" &amp; $I287, Outputs_published!$D$6:$D$341, 0))</f>
        <v>0.6</v>
      </c>
      <c r="X287" s="162">
        <f>INDEX(Outputs_published!X$6:X$341, MATCH($E287 &amp; "_" &amp; $F287 &amp; "_" &amp; INDEX('Tariff mapping'!$E$6:$E$37, MATCH('Outputs_pre-361'!$H287, 'Tariff mapping'!$D$6:$D$37, 0)) &amp; "_" &amp; $I287, Outputs_published!$D$6:$D$341, 0))</f>
        <v>0.33100000000000002</v>
      </c>
      <c r="Y287" s="162">
        <f>INDEX(Outputs_published!Y$6:Y$341, MATCH($E287 &amp; "_" &amp; $F287 &amp; "_" &amp; INDEX('Tariff mapping'!$E$6:$E$37, MATCH('Outputs_pre-361'!$H287, 'Tariff mapping'!$D$6:$D$37, 0)) &amp; "_" &amp; $I287, Outputs_published!$D$6:$D$341, 0))</f>
        <v>1.024</v>
      </c>
      <c r="Z287" s="162">
        <f>INDEX(Outputs_published!Z$6:Z$341, MATCH($E287 &amp; "_" &amp; $F287 &amp; "_" &amp; INDEX('Tariff mapping'!$E$6:$E$37, MATCH('Outputs_pre-361'!$H287, 'Tariff mapping'!$D$6:$D$37, 0)) &amp; "_" &amp; $I287, Outputs_published!$D$6:$D$341, 0))</f>
        <v>1.1259999999999999</v>
      </c>
      <c r="AA287" s="162">
        <f>INDEX(Outputs_published!AA$6:AA$341, MATCH($E287 &amp; "_" &amp; $F287 &amp; "_" &amp; INDEX('Tariff mapping'!$E$6:$E$37, MATCH('Outputs_pre-361'!$H287, 'Tariff mapping'!$D$6:$D$37, 0)) &amp; "_" &amp; $I287, Outputs_published!$D$6:$D$341, 0))</f>
        <v>1.071</v>
      </c>
      <c r="AB287" s="162">
        <f>INDEX(Outputs_published!AB$6:AB$341, MATCH($E287 &amp; "_" &amp; $F287 &amp; "_" &amp; INDEX('Tariff mapping'!$E$6:$E$37, MATCH('Outputs_pre-361'!$H287, 'Tariff mapping'!$D$6:$D$37, 0)) &amp; "_" &amp; $I287, Outputs_published!$D$6:$D$341, 0))</f>
        <v>1.2170000000000001</v>
      </c>
      <c r="AC287" s="76"/>
    </row>
    <row r="288" spans="1:29" x14ac:dyDescent="0.35">
      <c r="A288" s="49"/>
      <c r="D288" s="252" t="str">
        <f t="shared" si="2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162">
        <f>INDEX(Outputs_published!O$6:O$341, MATCH($E288 &amp; "_" &amp; $F288 &amp; "_" &amp; INDEX('Tariff mapping'!$E$6:$E$37, MATCH('Outputs_pre-361'!$H288, 'Tariff mapping'!$D$6:$D$37, 0)) &amp; "_" &amp; $I288, Outputs_published!$D$6:$D$341, 0))</f>
        <v>0.41199999999999998</v>
      </c>
      <c r="P288" s="162">
        <f>INDEX(Outputs_published!P$6:P$341, MATCH($E288 &amp; "_" &amp; $F288 &amp; "_" &amp; INDEX('Tariff mapping'!$E$6:$E$37, MATCH('Outputs_pre-361'!$H288, 'Tariff mapping'!$D$6:$D$37, 0)) &amp; "_" &amp; $I288, Outputs_published!$D$6:$D$341, 0))</f>
        <v>0.74299999999999999</v>
      </c>
      <c r="Q288" s="162">
        <f>INDEX(Outputs_published!Q$6:Q$341, MATCH($E288 &amp; "_" &amp; $F288 &amp; "_" &amp; INDEX('Tariff mapping'!$E$6:$E$37, MATCH('Outputs_pre-361'!$H288, 'Tariff mapping'!$D$6:$D$37, 0)) &amp; "_" &amp; $I288, Outputs_published!$D$6:$D$341, 0))</f>
        <v>0.65700000000000003</v>
      </c>
      <c r="R288" s="162">
        <f>INDEX(Outputs_published!R$6:R$341, MATCH($E288 &amp; "_" &amp; $F288 &amp; "_" &amp; INDEX('Tariff mapping'!$E$6:$E$37, MATCH('Outputs_pre-361'!$H288, 'Tariff mapping'!$D$6:$D$37, 0)) &amp; "_" &amp; $I288, Outputs_published!$D$6:$D$341, 0))</f>
        <v>1.3320000000000001</v>
      </c>
      <c r="S288" s="162">
        <f>INDEX(Outputs_published!S$6:S$341, MATCH($E288 &amp; "_" &amp; $F288 &amp; "_" &amp; INDEX('Tariff mapping'!$E$6:$E$37, MATCH('Outputs_pre-361'!$H288, 'Tariff mapping'!$D$6:$D$37, 0)) &amp; "_" &amp; $I288, Outputs_published!$D$6:$D$341, 0))</f>
        <v>0.313</v>
      </c>
      <c r="T288" s="162">
        <f>INDEX(Outputs_published!T$6:T$341, MATCH($E288 &amp; "_" &amp; $F288 &amp; "_" &amp; INDEX('Tariff mapping'!$E$6:$E$37, MATCH('Outputs_pre-361'!$H288, 'Tariff mapping'!$D$6:$D$37, 0)) &amp; "_" &amp; $I288, Outputs_published!$D$6:$D$341, 0))</f>
        <v>0.70899999999999996</v>
      </c>
      <c r="U288" s="162">
        <f>INDEX(Outputs_published!U$6:U$341, MATCH($E288 &amp; "_" &amp; $F288 &amp; "_" &amp; INDEX('Tariff mapping'!$E$6:$E$37, MATCH('Outputs_pre-361'!$H288, 'Tariff mapping'!$D$6:$D$37, 0)) &amp; "_" &amp; $I288, Outputs_published!$D$6:$D$341, 0))</f>
        <v>0.96</v>
      </c>
      <c r="V288" s="162">
        <f>INDEX(Outputs_published!V$6:V$341, MATCH($E288 &amp; "_" &amp; $F288 &amp; "_" &amp; INDEX('Tariff mapping'!$E$6:$E$37, MATCH('Outputs_pre-361'!$H288, 'Tariff mapping'!$D$6:$D$37, 0)) &amp; "_" &amp; $I288, Outputs_published!$D$6:$D$341, 0))</f>
        <v>0</v>
      </c>
      <c r="W288" s="162">
        <f>INDEX(Outputs_published!W$6:W$341, MATCH($E288 &amp; "_" &amp; $F288 &amp; "_" &amp; INDEX('Tariff mapping'!$E$6:$E$37, MATCH('Outputs_pre-361'!$H288, 'Tariff mapping'!$D$6:$D$37, 0)) &amp; "_" &amp; $I288, Outputs_published!$D$6:$D$341, 0))</f>
        <v>0.41499999999999998</v>
      </c>
      <c r="X288" s="162">
        <f>INDEX(Outputs_published!X$6:X$341, MATCH($E288 &amp; "_" &amp; $F288 &amp; "_" &amp; INDEX('Tariff mapping'!$E$6:$E$37, MATCH('Outputs_pre-361'!$H288, 'Tariff mapping'!$D$6:$D$37, 0)) &amp; "_" &amp; $I288, Outputs_published!$D$6:$D$341, 0))</f>
        <v>0.153</v>
      </c>
      <c r="Y288" s="162">
        <f>INDEX(Outputs_published!Y$6:Y$341, MATCH($E288 &amp; "_" &amp; $F288 &amp; "_" &amp; INDEX('Tariff mapping'!$E$6:$E$37, MATCH('Outputs_pre-361'!$H288, 'Tariff mapping'!$D$6:$D$37, 0)) &amp; "_" &amp; $I288, Outputs_published!$D$6:$D$341, 0))</f>
        <v>0.63200000000000001</v>
      </c>
      <c r="Z288" s="162">
        <f>INDEX(Outputs_published!Z$6:Z$341, MATCH($E288 &amp; "_" &amp; $F288 &amp; "_" &amp; INDEX('Tariff mapping'!$E$6:$E$37, MATCH('Outputs_pre-361'!$H288, 'Tariff mapping'!$D$6:$D$37, 0)) &amp; "_" &amp; $I288, Outputs_published!$D$6:$D$341, 0))</f>
        <v>0.75600000000000001</v>
      </c>
      <c r="AA288" s="162">
        <f>INDEX(Outputs_published!AA$6:AA$341, MATCH($E288 &amp; "_" &amp; $F288 &amp; "_" &amp; INDEX('Tariff mapping'!$E$6:$E$37, MATCH('Outputs_pre-361'!$H288, 'Tariff mapping'!$D$6:$D$37, 0)) &amp; "_" &amp; $I288, Outputs_published!$D$6:$D$341, 0))</f>
        <v>0.86599999999999999</v>
      </c>
      <c r="AB288" s="162">
        <f>INDEX(Outputs_published!AB$6:AB$341, MATCH($E288 &amp; "_" &amp; $F288 &amp; "_" &amp; INDEX('Tariff mapping'!$E$6:$E$37, MATCH('Outputs_pre-361'!$H288, 'Tariff mapping'!$D$6:$D$37, 0)) &amp; "_" &amp; $I288, Outputs_published!$D$6:$D$341, 0))</f>
        <v>0.91600000000000004</v>
      </c>
      <c r="AC288" s="76"/>
    </row>
    <row r="289" spans="1:29" x14ac:dyDescent="0.35">
      <c r="A289" s="49"/>
      <c r="D289" s="252" t="str">
        <f t="shared" si="2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162">
        <f>INDEX(Outputs_published!O$6:O$341, MATCH($E289 &amp; "_" &amp; $F289 &amp; "_" &amp; INDEX('Tariff mapping'!$E$6:$E$37, MATCH('Outputs_pre-361'!$H289, 'Tariff mapping'!$D$6:$D$37, 0)) &amp; "_" &amp; $I289, Outputs_published!$D$6:$D$341, 0))</f>
        <v>11.03</v>
      </c>
      <c r="P289" s="162">
        <f>INDEX(Outputs_published!P$6:P$341, MATCH($E289 &amp; "_" &amp; $F289 &amp; "_" &amp; INDEX('Tariff mapping'!$E$6:$E$37, MATCH('Outputs_pre-361'!$H289, 'Tariff mapping'!$D$6:$D$37, 0)) &amp; "_" &amp; $I289, Outputs_published!$D$6:$D$341, 0))</f>
        <v>7.72</v>
      </c>
      <c r="Q289" s="162">
        <f>INDEX(Outputs_published!Q$6:Q$341, MATCH($E289 &amp; "_" &amp; $F289 &amp; "_" &amp; INDEX('Tariff mapping'!$E$6:$E$37, MATCH('Outputs_pre-361'!$H289, 'Tariff mapping'!$D$6:$D$37, 0)) &amp; "_" &amp; $I289, Outputs_published!$D$6:$D$341, 0))</f>
        <v>9</v>
      </c>
      <c r="R289" s="162">
        <f>INDEX(Outputs_published!R$6:R$341, MATCH($E289 &amp; "_" &amp; $F289 &amp; "_" &amp; INDEX('Tariff mapping'!$E$6:$E$37, MATCH('Outputs_pre-361'!$H289, 'Tariff mapping'!$D$6:$D$37, 0)) &amp; "_" &amp; $I289, Outputs_published!$D$6:$D$341, 0))</f>
        <v>21.31</v>
      </c>
      <c r="S289" s="162">
        <f>INDEX(Outputs_published!S$6:S$341, MATCH($E289 &amp; "_" &amp; $F289 &amp; "_" &amp; INDEX('Tariff mapping'!$E$6:$E$37, MATCH('Outputs_pre-361'!$H289, 'Tariff mapping'!$D$6:$D$37, 0)) &amp; "_" &amp; $I289, Outputs_published!$D$6:$D$341, 0))</f>
        <v>13.3</v>
      </c>
      <c r="T289" s="162">
        <f>INDEX(Outputs_published!T$6:T$341, MATCH($E289 &amp; "_" &amp; $F289 &amp; "_" &amp; INDEX('Tariff mapping'!$E$6:$E$37, MATCH('Outputs_pre-361'!$H289, 'Tariff mapping'!$D$6:$D$37, 0)) &amp; "_" &amp; $I289, Outputs_published!$D$6:$D$341, 0))</f>
        <v>14.34</v>
      </c>
      <c r="U289" s="162">
        <f>INDEX(Outputs_published!U$6:U$341, MATCH($E289 &amp; "_" &amp; $F289 &amp; "_" &amp; INDEX('Tariff mapping'!$E$6:$E$37, MATCH('Outputs_pre-361'!$H289, 'Tariff mapping'!$D$6:$D$37, 0)) &amp; "_" &amp; $I289, Outputs_published!$D$6:$D$341, 0))</f>
        <v>10.57</v>
      </c>
      <c r="V289" s="162">
        <f>INDEX(Outputs_published!V$6:V$341, MATCH($E289 &amp; "_" &amp; $F289 &amp; "_" &amp; INDEX('Tariff mapping'!$E$6:$E$37, MATCH('Outputs_pre-361'!$H289, 'Tariff mapping'!$D$6:$D$37, 0)) &amp; "_" &amp; $I289, Outputs_published!$D$6:$D$341, 0))</f>
        <v>5.98</v>
      </c>
      <c r="W289" s="162">
        <f>INDEX(Outputs_published!W$6:W$341, MATCH($E289 &amp; "_" &amp; $F289 &amp; "_" &amp; INDEX('Tariff mapping'!$E$6:$E$37, MATCH('Outputs_pre-361'!$H289, 'Tariff mapping'!$D$6:$D$37, 0)) &amp; "_" &amp; $I289, Outputs_published!$D$6:$D$341, 0))</f>
        <v>7.76</v>
      </c>
      <c r="X289" s="162">
        <f>INDEX(Outputs_published!X$6:X$341, MATCH($E289 &amp; "_" &amp; $F289 &amp; "_" &amp; INDEX('Tariff mapping'!$E$6:$E$37, MATCH('Outputs_pre-361'!$H289, 'Tariff mapping'!$D$6:$D$37, 0)) &amp; "_" &amp; $I289, Outputs_published!$D$6:$D$341, 0))</f>
        <v>7.39</v>
      </c>
      <c r="Y289" s="162">
        <f>INDEX(Outputs_published!Y$6:Y$341, MATCH($E289 &amp; "_" &amp; $F289 &amp; "_" &amp; INDEX('Tariff mapping'!$E$6:$E$37, MATCH('Outputs_pre-361'!$H289, 'Tariff mapping'!$D$6:$D$37, 0)) &amp; "_" &amp; $I289, Outputs_published!$D$6:$D$341, 0))</f>
        <v>7.95</v>
      </c>
      <c r="Z289" s="162">
        <f>INDEX(Outputs_published!Z$6:Z$341, MATCH($E289 &amp; "_" &amp; $F289 &amp; "_" &amp; INDEX('Tariff mapping'!$E$6:$E$37, MATCH('Outputs_pre-361'!$H289, 'Tariff mapping'!$D$6:$D$37, 0)) &amp; "_" &amp; $I289, Outputs_published!$D$6:$D$341, 0))</f>
        <v>8.42</v>
      </c>
      <c r="AA289" s="162">
        <f>INDEX(Outputs_published!AA$6:AA$341, MATCH($E289 &amp; "_" &amp; $F289 &amp; "_" &amp; INDEX('Tariff mapping'!$E$6:$E$37, MATCH('Outputs_pre-361'!$H289, 'Tariff mapping'!$D$6:$D$37, 0)) &amp; "_" &amp; $I289, Outputs_published!$D$6:$D$341, 0))</f>
        <v>8.42</v>
      </c>
      <c r="AB289" s="162">
        <f>INDEX(Outputs_published!AB$6:AB$341, MATCH($E289 &amp; "_" &amp; $F289 &amp; "_" &amp; INDEX('Tariff mapping'!$E$6:$E$37, MATCH('Outputs_pre-361'!$H289, 'Tariff mapping'!$D$6:$D$37, 0)) &amp; "_" &amp; $I289, Outputs_published!$D$6:$D$341, 0))</f>
        <v>9.5</v>
      </c>
      <c r="AC289" s="76"/>
    </row>
    <row r="290" spans="1:29" x14ac:dyDescent="0.35">
      <c r="A290" s="49"/>
      <c r="D290" s="252" t="str">
        <f t="shared" si="2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162">
        <f>INDEX(Outputs_published!O$6:O$341, MATCH($E290 &amp; "_" &amp; $F290 &amp; "_" &amp; INDEX('Tariff mapping'!$E$6:$E$37, MATCH('Outputs_pre-361'!$H290, 'Tariff mapping'!$D$6:$D$37, 0)) &amp; "_" &amp; $I290, Outputs_published!$D$6:$D$341, 0))</f>
        <v>2.09</v>
      </c>
      <c r="P290" s="162">
        <f>INDEX(Outputs_published!P$6:P$341, MATCH($E290 &amp; "_" &amp; $F290 &amp; "_" &amp; INDEX('Tariff mapping'!$E$6:$E$37, MATCH('Outputs_pre-361'!$H290, 'Tariff mapping'!$D$6:$D$37, 0)) &amp; "_" &amp; $I290, Outputs_published!$D$6:$D$341, 0))</f>
        <v>1.1200000000000001</v>
      </c>
      <c r="Q290" s="162">
        <f>INDEX(Outputs_published!Q$6:Q$341, MATCH($E290 &amp; "_" &amp; $F290 &amp; "_" &amp; INDEX('Tariff mapping'!$E$6:$E$37, MATCH('Outputs_pre-361'!$H290, 'Tariff mapping'!$D$6:$D$37, 0)) &amp; "_" &amp; $I290, Outputs_published!$D$6:$D$341, 0))</f>
        <v>0.77</v>
      </c>
      <c r="R290" s="162">
        <f>INDEX(Outputs_published!R$6:R$341, MATCH($E290 &amp; "_" &amp; $F290 &amp; "_" &amp; INDEX('Tariff mapping'!$E$6:$E$37, MATCH('Outputs_pre-361'!$H290, 'Tariff mapping'!$D$6:$D$37, 0)) &amp; "_" &amp; $I290, Outputs_published!$D$6:$D$341, 0))</f>
        <v>3.63</v>
      </c>
      <c r="S290" s="162">
        <f>INDEX(Outputs_published!S$6:S$341, MATCH($E290 &amp; "_" &amp; $F290 &amp; "_" &amp; INDEX('Tariff mapping'!$E$6:$E$37, MATCH('Outputs_pre-361'!$H290, 'Tariff mapping'!$D$6:$D$37, 0)) &amp; "_" &amp; $I290, Outputs_published!$D$6:$D$341, 0))</f>
        <v>1.75</v>
      </c>
      <c r="T290" s="162">
        <f>INDEX(Outputs_published!T$6:T$341, MATCH($E290 &amp; "_" &amp; $F290 &amp; "_" &amp; INDEX('Tariff mapping'!$E$6:$E$37, MATCH('Outputs_pre-361'!$H290, 'Tariff mapping'!$D$6:$D$37, 0)) &amp; "_" &amp; $I290, Outputs_published!$D$6:$D$341, 0))</f>
        <v>1.52</v>
      </c>
      <c r="U290" s="162">
        <f>INDEX(Outputs_published!U$6:U$341, MATCH($E290 &amp; "_" &amp; $F290 &amp; "_" &amp; INDEX('Tariff mapping'!$E$6:$E$37, MATCH('Outputs_pre-361'!$H290, 'Tariff mapping'!$D$6:$D$37, 0)) &amp; "_" &amp; $I290, Outputs_published!$D$6:$D$341, 0))</f>
        <v>1.54</v>
      </c>
      <c r="V290" s="162">
        <f>INDEX(Outputs_published!V$6:V$341, MATCH($E290 &amp; "_" &amp; $F290 &amp; "_" &amp; INDEX('Tariff mapping'!$E$6:$E$37, MATCH('Outputs_pre-361'!$H290, 'Tariff mapping'!$D$6:$D$37, 0)) &amp; "_" &amp; $I290, Outputs_published!$D$6:$D$341, 0))</f>
        <v>3.05</v>
      </c>
      <c r="W290" s="162">
        <f>INDEX(Outputs_published!W$6:W$341, MATCH($E290 &amp; "_" &amp; $F290 &amp; "_" &amp; INDEX('Tariff mapping'!$E$6:$E$37, MATCH('Outputs_pre-361'!$H290, 'Tariff mapping'!$D$6:$D$37, 0)) &amp; "_" &amp; $I290, Outputs_published!$D$6:$D$341, 0))</f>
        <v>2.5</v>
      </c>
      <c r="X290" s="162">
        <f>INDEX(Outputs_published!X$6:X$341, MATCH($E290 &amp; "_" &amp; $F290 &amp; "_" &amp; INDEX('Tariff mapping'!$E$6:$E$37, MATCH('Outputs_pre-361'!$H290, 'Tariff mapping'!$D$6:$D$37, 0)) &amp; "_" &amp; $I290, Outputs_published!$D$6:$D$341, 0))</f>
        <v>2.38</v>
      </c>
      <c r="Y290" s="162">
        <f>INDEX(Outputs_published!Y$6:Y$341, MATCH($E290 &amp; "_" &amp; $F290 &amp; "_" &amp; INDEX('Tariff mapping'!$E$6:$E$37, MATCH('Outputs_pre-361'!$H290, 'Tariff mapping'!$D$6:$D$37, 0)) &amp; "_" &amp; $I290, Outputs_published!$D$6:$D$341, 0))</f>
        <v>2.02</v>
      </c>
      <c r="Z290" s="162">
        <f>INDEX(Outputs_published!Z$6:Z$341, MATCH($E290 &amp; "_" &amp; $F290 &amp; "_" &amp; INDEX('Tariff mapping'!$E$6:$E$37, MATCH('Outputs_pre-361'!$H290, 'Tariff mapping'!$D$6:$D$37, 0)) &amp; "_" &amp; $I290, Outputs_published!$D$6:$D$341, 0))</f>
        <v>2.88</v>
      </c>
      <c r="AA290" s="162">
        <f>INDEX(Outputs_published!AA$6:AA$341, MATCH($E290 &amp; "_" &amp; $F290 &amp; "_" &amp; INDEX('Tariff mapping'!$E$6:$E$37, MATCH('Outputs_pre-361'!$H290, 'Tariff mapping'!$D$6:$D$37, 0)) &amp; "_" &amp; $I290, Outputs_published!$D$6:$D$341, 0))</f>
        <v>2.4</v>
      </c>
      <c r="AB290" s="162">
        <f>INDEX(Outputs_published!AB$6:AB$341, MATCH($E290 &amp; "_" &amp; $F290 &amp; "_" &amp; INDEX('Tariff mapping'!$E$6:$E$37, MATCH('Outputs_pre-361'!$H290, 'Tariff mapping'!$D$6:$D$37, 0)) &amp; "_" &amp; $I290, Outputs_published!$D$6:$D$341, 0))</f>
        <v>2.27</v>
      </c>
      <c r="AC290" s="76"/>
    </row>
    <row r="291" spans="1:29" x14ac:dyDescent="0.35">
      <c r="A291" s="49"/>
      <c r="D291" s="252" t="str">
        <f t="shared" si="2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162">
        <f>INDEX(Outputs_published!O$6:O$341, MATCH($E291 &amp; "_" &amp; $F291 &amp; "_" &amp; INDEX('Tariff mapping'!$E$6:$E$37, MATCH('Outputs_pre-361'!$H291, 'Tariff mapping'!$D$6:$D$37, 0)) &amp; "_" &amp; $I291, Outputs_published!$D$6:$D$341, 0))</f>
        <v>3.15</v>
      </c>
      <c r="P291" s="162">
        <f>INDEX(Outputs_published!P$6:P$341, MATCH($E291 &amp; "_" &amp; $F291 &amp; "_" &amp; INDEX('Tariff mapping'!$E$6:$E$37, MATCH('Outputs_pre-361'!$H291, 'Tariff mapping'!$D$6:$D$37, 0)) &amp; "_" &amp; $I291, Outputs_published!$D$6:$D$341, 0))</f>
        <v>2.48</v>
      </c>
      <c r="Q291" s="162">
        <f>INDEX(Outputs_published!Q$6:Q$341, MATCH($E291 &amp; "_" &amp; $F291 &amp; "_" &amp; INDEX('Tariff mapping'!$E$6:$E$37, MATCH('Outputs_pre-361'!$H291, 'Tariff mapping'!$D$6:$D$37, 0)) &amp; "_" &amp; $I291, Outputs_published!$D$6:$D$341, 0))</f>
        <v>1.61</v>
      </c>
      <c r="R291" s="162">
        <f>INDEX(Outputs_published!R$6:R$341, MATCH($E291 &amp; "_" &amp; $F291 &amp; "_" &amp; INDEX('Tariff mapping'!$E$6:$E$37, MATCH('Outputs_pre-361'!$H291, 'Tariff mapping'!$D$6:$D$37, 0)) &amp; "_" &amp; $I291, Outputs_published!$D$6:$D$341, 0))</f>
        <v>6.47</v>
      </c>
      <c r="S291" s="162">
        <f>INDEX(Outputs_published!S$6:S$341, MATCH($E291 &amp; "_" &amp; $F291 &amp; "_" &amp; INDEX('Tariff mapping'!$E$6:$E$37, MATCH('Outputs_pre-361'!$H291, 'Tariff mapping'!$D$6:$D$37, 0)) &amp; "_" &amp; $I291, Outputs_published!$D$6:$D$341, 0))</f>
        <v>3.1</v>
      </c>
      <c r="T291" s="162">
        <f>INDEX(Outputs_published!T$6:T$341, MATCH($E291 &amp; "_" &amp; $F291 &amp; "_" &amp; INDEX('Tariff mapping'!$E$6:$E$37, MATCH('Outputs_pre-361'!$H291, 'Tariff mapping'!$D$6:$D$37, 0)) &amp; "_" &amp; $I291, Outputs_published!$D$6:$D$341, 0))</f>
        <v>2.25</v>
      </c>
      <c r="U291" s="162">
        <f>INDEX(Outputs_published!U$6:U$341, MATCH($E291 &amp; "_" &amp; $F291 &amp; "_" &amp; INDEX('Tariff mapping'!$E$6:$E$37, MATCH('Outputs_pre-361'!$H291, 'Tariff mapping'!$D$6:$D$37, 0)) &amp; "_" &amp; $I291, Outputs_published!$D$6:$D$341, 0))</f>
        <v>2.8</v>
      </c>
      <c r="V291" s="162">
        <f>INDEX(Outputs_published!V$6:V$341, MATCH($E291 &amp; "_" &amp; $F291 &amp; "_" &amp; INDEX('Tariff mapping'!$E$6:$E$37, MATCH('Outputs_pre-361'!$H291, 'Tariff mapping'!$D$6:$D$37, 0)) &amp; "_" &amp; $I291, Outputs_published!$D$6:$D$341, 0))</f>
        <v>4.75</v>
      </c>
      <c r="W291" s="162">
        <f>INDEX(Outputs_published!W$6:W$341, MATCH($E291 &amp; "_" &amp; $F291 &amp; "_" &amp; INDEX('Tariff mapping'!$E$6:$E$37, MATCH('Outputs_pre-361'!$H291, 'Tariff mapping'!$D$6:$D$37, 0)) &amp; "_" &amp; $I291, Outputs_published!$D$6:$D$341, 0))</f>
        <v>4.8499999999999996</v>
      </c>
      <c r="X291" s="162">
        <f>INDEX(Outputs_published!X$6:X$341, MATCH($E291 &amp; "_" &amp; $F291 &amp; "_" &amp; INDEX('Tariff mapping'!$E$6:$E$37, MATCH('Outputs_pre-361'!$H291, 'Tariff mapping'!$D$6:$D$37, 0)) &amp; "_" &amp; $I291, Outputs_published!$D$6:$D$341, 0))</f>
        <v>4.99</v>
      </c>
      <c r="Y291" s="162">
        <f>INDEX(Outputs_published!Y$6:Y$341, MATCH($E291 &amp; "_" &amp; $F291 &amp; "_" &amp; INDEX('Tariff mapping'!$E$6:$E$37, MATCH('Outputs_pre-361'!$H291, 'Tariff mapping'!$D$6:$D$37, 0)) &amp; "_" &amp; $I291, Outputs_published!$D$6:$D$341, 0))</f>
        <v>4</v>
      </c>
      <c r="Z291" s="162">
        <f>INDEX(Outputs_published!Z$6:Z$341, MATCH($E291 &amp; "_" &amp; $F291 &amp; "_" &amp; INDEX('Tariff mapping'!$E$6:$E$37, MATCH('Outputs_pre-361'!$H291, 'Tariff mapping'!$D$6:$D$37, 0)) &amp; "_" &amp; $I291, Outputs_published!$D$6:$D$341, 0))</f>
        <v>5.22</v>
      </c>
      <c r="AA291" s="162">
        <f>INDEX(Outputs_published!AA$6:AA$341, MATCH($E291 &amp; "_" &amp; $F291 &amp; "_" &amp; INDEX('Tariff mapping'!$E$6:$E$37, MATCH('Outputs_pre-361'!$H291, 'Tariff mapping'!$D$6:$D$37, 0)) &amp; "_" &amp; $I291, Outputs_published!$D$6:$D$341, 0))</f>
        <v>5.15</v>
      </c>
      <c r="AB291" s="162">
        <f>INDEX(Outputs_published!AB$6:AB$341, MATCH($E291 &amp; "_" &amp; $F291 &amp; "_" &amp; INDEX('Tariff mapping'!$E$6:$E$37, MATCH('Outputs_pre-361'!$H291, 'Tariff mapping'!$D$6:$D$37, 0)) &amp; "_" &amp; $I291, Outputs_published!$D$6:$D$341, 0))</f>
        <v>4.7</v>
      </c>
      <c r="AC291" s="76"/>
    </row>
    <row r="292" spans="1:29" x14ac:dyDescent="0.35">
      <c r="A292" s="49"/>
      <c r="D292" s="252" t="str">
        <f t="shared" si="2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162">
        <f>INDEX(Outputs_published!O$6:O$341, MATCH($E292 &amp; "_" &amp; $F292 &amp; "_" &amp; INDEX('Tariff mapping'!$E$6:$E$37, MATCH('Outputs_pre-361'!$H292, 'Tariff mapping'!$D$6:$D$37, 0)) &amp; "_" &amp; $I292, Outputs_published!$D$6:$D$341, 0))</f>
        <v>0.13700000000000001</v>
      </c>
      <c r="P292" s="162">
        <f>INDEX(Outputs_published!P$6:P$341, MATCH($E292 &amp; "_" &amp; $F292 &amp; "_" &amp; INDEX('Tariff mapping'!$E$6:$E$37, MATCH('Outputs_pre-361'!$H292, 'Tariff mapping'!$D$6:$D$37, 0)) &amp; "_" &amp; $I292, Outputs_published!$D$6:$D$341, 0))</f>
        <v>8.5000000000000006E-2</v>
      </c>
      <c r="Q292" s="162">
        <f>INDEX(Outputs_published!Q$6:Q$341, MATCH($E292 &amp; "_" &amp; $F292 &amp; "_" &amp; INDEX('Tariff mapping'!$E$6:$E$37, MATCH('Outputs_pre-361'!$H292, 'Tariff mapping'!$D$6:$D$37, 0)) &amp; "_" &amp; $I292, Outputs_published!$D$6:$D$341, 0))</f>
        <v>8.4000000000000005E-2</v>
      </c>
      <c r="R292" s="162">
        <f>INDEX(Outputs_published!R$6:R$341, MATCH($E292 &amp; "_" &amp; $F292 &amp; "_" &amp; INDEX('Tariff mapping'!$E$6:$E$37, MATCH('Outputs_pre-361'!$H292, 'Tariff mapping'!$D$6:$D$37, 0)) &amp; "_" &amp; $I292, Outputs_published!$D$6:$D$341, 0))</f>
        <v>0.193</v>
      </c>
      <c r="S292" s="162">
        <f>INDEX(Outputs_published!S$6:S$341, MATCH($E292 &amp; "_" &amp; $F292 &amp; "_" &amp; INDEX('Tariff mapping'!$E$6:$E$37, MATCH('Outputs_pre-361'!$H292, 'Tariff mapping'!$D$6:$D$37, 0)) &amp; "_" &amp; $I292, Outputs_published!$D$6:$D$341, 0))</f>
        <v>0.14000000000000001</v>
      </c>
      <c r="T292" s="162">
        <f>INDEX(Outputs_published!T$6:T$341, MATCH($E292 &amp; "_" &amp; $F292 &amp; "_" &amp; INDEX('Tariff mapping'!$E$6:$E$37, MATCH('Outputs_pre-361'!$H292, 'Tariff mapping'!$D$6:$D$37, 0)) &amp; "_" &amp; $I292, Outputs_published!$D$6:$D$341, 0))</f>
        <v>0.14299999999999999</v>
      </c>
      <c r="U292" s="162">
        <f>INDEX(Outputs_published!U$6:U$341, MATCH($E292 &amp; "_" &amp; $F292 &amp; "_" &amp; INDEX('Tariff mapping'!$E$6:$E$37, MATCH('Outputs_pre-361'!$H292, 'Tariff mapping'!$D$6:$D$37, 0)) &amp; "_" &amp; $I292, Outputs_published!$D$6:$D$341, 0))</f>
        <v>0.25</v>
      </c>
      <c r="V292" s="162">
        <f>INDEX(Outputs_published!V$6:V$341, MATCH($E292 &amp; "_" &amp; $F292 &amp; "_" &amp; INDEX('Tariff mapping'!$E$6:$E$37, MATCH('Outputs_pre-361'!$H292, 'Tariff mapping'!$D$6:$D$37, 0)) &amp; "_" &amp; $I292, Outputs_published!$D$6:$D$341, 0))</f>
        <v>0.28299999999999997</v>
      </c>
      <c r="W292" s="162">
        <f>INDEX(Outputs_published!W$6:W$341, MATCH($E292 &amp; "_" &amp; $F292 &amp; "_" &amp; INDEX('Tariff mapping'!$E$6:$E$37, MATCH('Outputs_pre-361'!$H292, 'Tariff mapping'!$D$6:$D$37, 0)) &amp; "_" &amp; $I292, Outputs_published!$D$6:$D$341, 0))</f>
        <v>0.188</v>
      </c>
      <c r="X292" s="162">
        <f>INDEX(Outputs_published!X$6:X$341, MATCH($E292 &amp; "_" &amp; $F292 &amp; "_" &amp; INDEX('Tariff mapping'!$E$6:$E$37, MATCH('Outputs_pre-361'!$H292, 'Tariff mapping'!$D$6:$D$37, 0)) &amp; "_" &amp; $I292, Outputs_published!$D$6:$D$341, 0))</f>
        <v>0.22</v>
      </c>
      <c r="Y292" s="162">
        <f>INDEX(Outputs_published!Y$6:Y$341, MATCH($E292 &amp; "_" &amp; $F292 &amp; "_" &amp; INDEX('Tariff mapping'!$E$6:$E$37, MATCH('Outputs_pre-361'!$H292, 'Tariff mapping'!$D$6:$D$37, 0)) &amp; "_" &amp; $I292, Outputs_published!$D$6:$D$341, 0))</f>
        <v>0.109</v>
      </c>
      <c r="Z292" s="162">
        <f>INDEX(Outputs_published!Z$6:Z$341, MATCH($E292 &amp; "_" &amp; $F292 &amp; "_" &amp; INDEX('Tariff mapping'!$E$6:$E$37, MATCH('Outputs_pre-361'!$H292, 'Tariff mapping'!$D$6:$D$37, 0)) &amp; "_" &amp; $I292, Outputs_published!$D$6:$D$341, 0))</f>
        <v>0.13200000000000001</v>
      </c>
      <c r="AA292" s="162">
        <f>INDEX(Outputs_published!AA$6:AA$341, MATCH($E292 &amp; "_" &amp; $F292 &amp; "_" &amp; INDEX('Tariff mapping'!$E$6:$E$37, MATCH('Outputs_pre-361'!$H292, 'Tariff mapping'!$D$6:$D$37, 0)) &amp; "_" &amp; $I292, Outputs_published!$D$6:$D$341, 0))</f>
        <v>7.2999999999999995E-2</v>
      </c>
      <c r="AB292" s="162">
        <f>INDEX(Outputs_published!AB$6:AB$341, MATCH($E292 &amp; "_" &amp; $F292 &amp; "_" &amp; INDEX('Tariff mapping'!$E$6:$E$37, MATCH('Outputs_pre-361'!$H292, 'Tariff mapping'!$D$6:$D$37, 0)) &amp; "_" &amp; $I292, Outputs_published!$D$6:$D$341, 0))</f>
        <v>0.127</v>
      </c>
      <c r="AC292" s="76"/>
    </row>
    <row r="293" spans="1:29" x14ac:dyDescent="0.35">
      <c r="A293" s="49"/>
      <c r="D293" s="252" t="str">
        <f t="shared" si="2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162">
        <f>INDEX(Outputs_published!O$6:O$341, MATCH($E293 &amp; "_" &amp; $F293 &amp; "_" &amp; INDEX('Tariff mapping'!$E$6:$E$37, MATCH('Outputs_pre-361'!$H293, 'Tariff mapping'!$D$6:$D$37, 0)) &amp; "_" &amp; $I293, Outputs_published!$D$6:$D$341, 0))</f>
        <v>4.9809999999999999</v>
      </c>
      <c r="P293" s="162">
        <f>INDEX(Outputs_published!P$6:P$341, MATCH($E293 &amp; "_" &amp; $F293 &amp; "_" &amp; INDEX('Tariff mapping'!$E$6:$E$37, MATCH('Outputs_pre-361'!$H293, 'Tariff mapping'!$D$6:$D$37, 0)) &amp; "_" &amp; $I293, Outputs_published!$D$6:$D$341, 0))</f>
        <v>4.0170000000000003</v>
      </c>
      <c r="Q293" s="162">
        <f>INDEX(Outputs_published!Q$6:Q$341, MATCH($E293 &amp; "_" &amp; $F293 &amp; "_" &amp; INDEX('Tariff mapping'!$E$6:$E$37, MATCH('Outputs_pre-361'!$H293, 'Tariff mapping'!$D$6:$D$37, 0)) &amp; "_" &amp; $I293, Outputs_published!$D$6:$D$341, 0))</f>
        <v>3.0259999999999998</v>
      </c>
      <c r="R293" s="162">
        <f>INDEX(Outputs_published!R$6:R$341, MATCH($E293 &amp; "_" &amp; $F293 &amp; "_" &amp; INDEX('Tariff mapping'!$E$6:$E$37, MATCH('Outputs_pre-361'!$H293, 'Tariff mapping'!$D$6:$D$37, 0)) &amp; "_" &amp; $I293, Outputs_published!$D$6:$D$341, 0))</f>
        <v>6.4</v>
      </c>
      <c r="S293" s="162">
        <f>INDEX(Outputs_published!S$6:S$341, MATCH($E293 &amp; "_" &amp; $F293 &amp; "_" &amp; INDEX('Tariff mapping'!$E$6:$E$37, MATCH('Outputs_pre-361'!$H293, 'Tariff mapping'!$D$6:$D$37, 0)) &amp; "_" &amp; $I293, Outputs_published!$D$6:$D$341, 0))</f>
        <v>4.4290000000000003</v>
      </c>
      <c r="T293" s="162">
        <f>INDEX(Outputs_published!T$6:T$341, MATCH($E293 &amp; "_" &amp; $F293 &amp; "_" &amp; INDEX('Tariff mapping'!$E$6:$E$37, MATCH('Outputs_pre-361'!$H293, 'Tariff mapping'!$D$6:$D$37, 0)) &amp; "_" &amp; $I293, Outputs_published!$D$6:$D$341, 0))</f>
        <v>4.9850000000000003</v>
      </c>
      <c r="U293" s="162">
        <f>INDEX(Outputs_published!U$6:U$341, MATCH($E293 &amp; "_" &amp; $F293 &amp; "_" &amp; INDEX('Tariff mapping'!$E$6:$E$37, MATCH('Outputs_pre-361'!$H293, 'Tariff mapping'!$D$6:$D$37, 0)) &amp; "_" &amp; $I293, Outputs_published!$D$6:$D$341, 0))</f>
        <v>6.5350000000000001</v>
      </c>
      <c r="V293" s="162">
        <f>INDEX(Outputs_published!V$6:V$341, MATCH($E293 &amp; "_" &amp; $F293 &amp; "_" &amp; INDEX('Tariff mapping'!$E$6:$E$37, MATCH('Outputs_pre-361'!$H293, 'Tariff mapping'!$D$6:$D$37, 0)) &amp; "_" &amp; $I293, Outputs_published!$D$6:$D$341, 0))</f>
        <v>3.0910000000000002</v>
      </c>
      <c r="W293" s="162">
        <f>INDEX(Outputs_published!W$6:W$341, MATCH($E293 &amp; "_" &amp; $F293 &amp; "_" &amp; INDEX('Tariff mapping'!$E$6:$E$37, MATCH('Outputs_pre-361'!$H293, 'Tariff mapping'!$D$6:$D$37, 0)) &amp; "_" &amp; $I293, Outputs_published!$D$6:$D$341, 0))</f>
        <v>6.19</v>
      </c>
      <c r="X293" s="162">
        <f>INDEX(Outputs_published!X$6:X$341, MATCH($E293 &amp; "_" &amp; $F293 &amp; "_" &amp; INDEX('Tariff mapping'!$E$6:$E$37, MATCH('Outputs_pre-361'!$H293, 'Tariff mapping'!$D$6:$D$37, 0)) &amp; "_" &amp; $I293, Outputs_published!$D$6:$D$341, 0))</f>
        <v>6.7279999999999998</v>
      </c>
      <c r="Y293" s="162">
        <f>INDEX(Outputs_published!Y$6:Y$341, MATCH($E293 &amp; "_" &amp; $F293 &amp; "_" &amp; INDEX('Tariff mapping'!$E$6:$E$37, MATCH('Outputs_pre-361'!$H293, 'Tariff mapping'!$D$6:$D$37, 0)) &amp; "_" &amp; $I293, Outputs_published!$D$6:$D$341, 0))</f>
        <v>4.032</v>
      </c>
      <c r="Z293" s="162">
        <f>INDEX(Outputs_published!Z$6:Z$341, MATCH($E293 &amp; "_" &amp; $F293 &amp; "_" &amp; INDEX('Tariff mapping'!$E$6:$E$37, MATCH('Outputs_pre-361'!$H293, 'Tariff mapping'!$D$6:$D$37, 0)) &amp; "_" &amp; $I293, Outputs_published!$D$6:$D$341, 0))</f>
        <v>3.907</v>
      </c>
      <c r="AA293" s="162">
        <f>INDEX(Outputs_published!AA$6:AA$341, MATCH($E293 &amp; "_" &amp; $F293 &amp; "_" &amp; INDEX('Tariff mapping'!$E$6:$E$37, MATCH('Outputs_pre-361'!$H293, 'Tariff mapping'!$D$6:$D$37, 0)) &amp; "_" &amp; $I293, Outputs_published!$D$6:$D$341, 0))</f>
        <v>5.8869999999999996</v>
      </c>
      <c r="AB293" s="162">
        <f>INDEX(Outputs_published!AB$6:AB$341, MATCH($E293 &amp; "_" &amp; $F293 &amp; "_" &amp; INDEX('Tariff mapping'!$E$6:$E$37, MATCH('Outputs_pre-361'!$H293, 'Tariff mapping'!$D$6:$D$37, 0)) &amp; "_" &amp; $I293, Outputs_published!$D$6:$D$341, 0))</f>
        <v>5.1909999999999998</v>
      </c>
      <c r="AC293" s="76"/>
    </row>
    <row r="294" spans="1:29" x14ac:dyDescent="0.35">
      <c r="A294" s="49"/>
      <c r="D294" s="252" t="str">
        <f t="shared" si="2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162">
        <f>INDEX(Outputs_published!O$6:O$341, MATCH($E294 &amp; "_" &amp; $F294 &amp; "_" &amp; INDEX('Tariff mapping'!$E$6:$E$37, MATCH('Outputs_pre-361'!$H294, 'Tariff mapping'!$D$6:$D$37, 0)) &amp; "_" &amp; $I294, Outputs_published!$D$6:$D$341, 0))</f>
        <v>1.004</v>
      </c>
      <c r="P294" s="162">
        <f>INDEX(Outputs_published!P$6:P$341, MATCH($E294 &amp; "_" &amp; $F294 &amp; "_" &amp; INDEX('Tariff mapping'!$E$6:$E$37, MATCH('Outputs_pre-361'!$H294, 'Tariff mapping'!$D$6:$D$37, 0)) &amp; "_" &amp; $I294, Outputs_published!$D$6:$D$341, 0))</f>
        <v>1.0669999999999999</v>
      </c>
      <c r="Q294" s="162">
        <f>INDEX(Outputs_published!Q$6:Q$341, MATCH($E294 &amp; "_" &amp; $F294 &amp; "_" &amp; INDEX('Tariff mapping'!$E$6:$E$37, MATCH('Outputs_pre-361'!$H294, 'Tariff mapping'!$D$6:$D$37, 0)) &amp; "_" &amp; $I294, Outputs_published!$D$6:$D$341, 0))</f>
        <v>1.034</v>
      </c>
      <c r="R294" s="162">
        <f>INDEX(Outputs_published!R$6:R$341, MATCH($E294 &amp; "_" &amp; $F294 &amp; "_" &amp; INDEX('Tariff mapping'!$E$6:$E$37, MATCH('Outputs_pre-361'!$H294, 'Tariff mapping'!$D$6:$D$37, 0)) &amp; "_" &amp; $I294, Outputs_published!$D$6:$D$341, 0))</f>
        <v>1.7869999999999999</v>
      </c>
      <c r="S294" s="162">
        <f>INDEX(Outputs_published!S$6:S$341, MATCH($E294 &amp; "_" &amp; $F294 &amp; "_" &amp; INDEX('Tariff mapping'!$E$6:$E$37, MATCH('Outputs_pre-361'!$H294, 'Tariff mapping'!$D$6:$D$37, 0)) &amp; "_" &amp; $I294, Outputs_published!$D$6:$D$341, 0))</f>
        <v>0.69499999999999995</v>
      </c>
      <c r="T294" s="162">
        <f>INDEX(Outputs_published!T$6:T$341, MATCH($E294 &amp; "_" &amp; $F294 &amp; "_" &amp; INDEX('Tariff mapping'!$E$6:$E$37, MATCH('Outputs_pre-361'!$H294, 'Tariff mapping'!$D$6:$D$37, 0)) &amp; "_" &amp; $I294, Outputs_published!$D$6:$D$341, 0))</f>
        <v>1.105</v>
      </c>
      <c r="U294" s="162">
        <f>INDEX(Outputs_published!U$6:U$341, MATCH($E294 &amp; "_" &amp; $F294 &amp; "_" &amp; INDEX('Tariff mapping'!$E$6:$E$37, MATCH('Outputs_pre-361'!$H294, 'Tariff mapping'!$D$6:$D$37, 0)) &amp; "_" &amp; $I294, Outputs_published!$D$6:$D$341, 0))</f>
        <v>1.6990000000000001</v>
      </c>
      <c r="V294" s="162">
        <f>INDEX(Outputs_published!V$6:V$341, MATCH($E294 &amp; "_" &amp; $F294 &amp; "_" &amp; INDEX('Tariff mapping'!$E$6:$E$37, MATCH('Outputs_pre-361'!$H294, 'Tariff mapping'!$D$6:$D$37, 0)) &amp; "_" &amp; $I294, Outputs_published!$D$6:$D$341, 0))</f>
        <v>0.105</v>
      </c>
      <c r="W294" s="162">
        <f>INDEX(Outputs_published!W$6:W$341, MATCH($E294 &amp; "_" &amp; $F294 &amp; "_" &amp; INDEX('Tariff mapping'!$E$6:$E$37, MATCH('Outputs_pre-361'!$H294, 'Tariff mapping'!$D$6:$D$37, 0)) &amp; "_" &amp; $I294, Outputs_published!$D$6:$D$341, 0))</f>
        <v>0.6</v>
      </c>
      <c r="X294" s="162">
        <f>INDEX(Outputs_published!X$6:X$341, MATCH($E294 &amp; "_" &amp; $F294 &amp; "_" &amp; INDEX('Tariff mapping'!$E$6:$E$37, MATCH('Outputs_pre-361'!$H294, 'Tariff mapping'!$D$6:$D$37, 0)) &amp; "_" &amp; $I294, Outputs_published!$D$6:$D$341, 0))</f>
        <v>0.33100000000000002</v>
      </c>
      <c r="Y294" s="162">
        <f>INDEX(Outputs_published!Y$6:Y$341, MATCH($E294 &amp; "_" &amp; $F294 &amp; "_" &amp; INDEX('Tariff mapping'!$E$6:$E$37, MATCH('Outputs_pre-361'!$H294, 'Tariff mapping'!$D$6:$D$37, 0)) &amp; "_" &amp; $I294, Outputs_published!$D$6:$D$341, 0))</f>
        <v>1.024</v>
      </c>
      <c r="Z294" s="162">
        <f>INDEX(Outputs_published!Z$6:Z$341, MATCH($E294 &amp; "_" &amp; $F294 &amp; "_" &amp; INDEX('Tariff mapping'!$E$6:$E$37, MATCH('Outputs_pre-361'!$H294, 'Tariff mapping'!$D$6:$D$37, 0)) &amp; "_" &amp; $I294, Outputs_published!$D$6:$D$341, 0))</f>
        <v>1.1259999999999999</v>
      </c>
      <c r="AA294" s="162">
        <f>INDEX(Outputs_published!AA$6:AA$341, MATCH($E294 &amp; "_" &amp; $F294 &amp; "_" &amp; INDEX('Tariff mapping'!$E$6:$E$37, MATCH('Outputs_pre-361'!$H294, 'Tariff mapping'!$D$6:$D$37, 0)) &amp; "_" &amp; $I294, Outputs_published!$D$6:$D$341, 0))</f>
        <v>1.071</v>
      </c>
      <c r="AB294" s="162">
        <f>INDEX(Outputs_published!AB$6:AB$341, MATCH($E294 &amp; "_" &amp; $F294 &amp; "_" &amp; INDEX('Tariff mapping'!$E$6:$E$37, MATCH('Outputs_pre-361'!$H294, 'Tariff mapping'!$D$6:$D$37, 0)) &amp; "_" &amp; $I294, Outputs_published!$D$6:$D$341, 0))</f>
        <v>1.2170000000000001</v>
      </c>
      <c r="AC294" s="76"/>
    </row>
    <row r="295" spans="1:29" x14ac:dyDescent="0.35">
      <c r="A295" s="49"/>
      <c r="D295" s="252" t="str">
        <f t="shared" si="2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162">
        <f>INDEX(Outputs_published!O$6:O$341, MATCH($E295 &amp; "_" &amp; $F295 &amp; "_" &amp; INDEX('Tariff mapping'!$E$6:$E$37, MATCH('Outputs_pre-361'!$H295, 'Tariff mapping'!$D$6:$D$37, 0)) &amp; "_" &amp; $I295, Outputs_published!$D$6:$D$341, 0))</f>
        <v>0.41199999999999998</v>
      </c>
      <c r="P295" s="162">
        <f>INDEX(Outputs_published!P$6:P$341, MATCH($E295 &amp; "_" &amp; $F295 &amp; "_" &amp; INDEX('Tariff mapping'!$E$6:$E$37, MATCH('Outputs_pre-361'!$H295, 'Tariff mapping'!$D$6:$D$37, 0)) &amp; "_" &amp; $I295, Outputs_published!$D$6:$D$341, 0))</f>
        <v>0.74299999999999999</v>
      </c>
      <c r="Q295" s="162">
        <f>INDEX(Outputs_published!Q$6:Q$341, MATCH($E295 &amp; "_" &amp; $F295 &amp; "_" &amp; INDEX('Tariff mapping'!$E$6:$E$37, MATCH('Outputs_pre-361'!$H295, 'Tariff mapping'!$D$6:$D$37, 0)) &amp; "_" &amp; $I295, Outputs_published!$D$6:$D$341, 0))</f>
        <v>0.65700000000000003</v>
      </c>
      <c r="R295" s="162">
        <f>INDEX(Outputs_published!R$6:R$341, MATCH($E295 &amp; "_" &amp; $F295 &amp; "_" &amp; INDEX('Tariff mapping'!$E$6:$E$37, MATCH('Outputs_pre-361'!$H295, 'Tariff mapping'!$D$6:$D$37, 0)) &amp; "_" &amp; $I295, Outputs_published!$D$6:$D$341, 0))</f>
        <v>1.3320000000000001</v>
      </c>
      <c r="S295" s="162">
        <f>INDEX(Outputs_published!S$6:S$341, MATCH($E295 &amp; "_" &amp; $F295 &amp; "_" &amp; INDEX('Tariff mapping'!$E$6:$E$37, MATCH('Outputs_pre-361'!$H295, 'Tariff mapping'!$D$6:$D$37, 0)) &amp; "_" &amp; $I295, Outputs_published!$D$6:$D$341, 0))</f>
        <v>0.313</v>
      </c>
      <c r="T295" s="162">
        <f>INDEX(Outputs_published!T$6:T$341, MATCH($E295 &amp; "_" &amp; $F295 &amp; "_" &amp; INDEX('Tariff mapping'!$E$6:$E$37, MATCH('Outputs_pre-361'!$H295, 'Tariff mapping'!$D$6:$D$37, 0)) &amp; "_" &amp; $I295, Outputs_published!$D$6:$D$341, 0))</f>
        <v>0.70899999999999996</v>
      </c>
      <c r="U295" s="162">
        <f>INDEX(Outputs_published!U$6:U$341, MATCH($E295 &amp; "_" &amp; $F295 &amp; "_" &amp; INDEX('Tariff mapping'!$E$6:$E$37, MATCH('Outputs_pre-361'!$H295, 'Tariff mapping'!$D$6:$D$37, 0)) &amp; "_" &amp; $I295, Outputs_published!$D$6:$D$341, 0))</f>
        <v>0.96</v>
      </c>
      <c r="V295" s="162">
        <f>INDEX(Outputs_published!V$6:V$341, MATCH($E295 &amp; "_" &amp; $F295 &amp; "_" &amp; INDEX('Tariff mapping'!$E$6:$E$37, MATCH('Outputs_pre-361'!$H295, 'Tariff mapping'!$D$6:$D$37, 0)) &amp; "_" &amp; $I295, Outputs_published!$D$6:$D$341, 0))</f>
        <v>0</v>
      </c>
      <c r="W295" s="162">
        <f>INDEX(Outputs_published!W$6:W$341, MATCH($E295 &amp; "_" &amp; $F295 &amp; "_" &amp; INDEX('Tariff mapping'!$E$6:$E$37, MATCH('Outputs_pre-361'!$H295, 'Tariff mapping'!$D$6:$D$37, 0)) &amp; "_" &amp; $I295, Outputs_published!$D$6:$D$341, 0))</f>
        <v>0.41499999999999998</v>
      </c>
      <c r="X295" s="162">
        <f>INDEX(Outputs_published!X$6:X$341, MATCH($E295 &amp; "_" &amp; $F295 &amp; "_" &amp; INDEX('Tariff mapping'!$E$6:$E$37, MATCH('Outputs_pre-361'!$H295, 'Tariff mapping'!$D$6:$D$37, 0)) &amp; "_" &amp; $I295, Outputs_published!$D$6:$D$341, 0))</f>
        <v>0.153</v>
      </c>
      <c r="Y295" s="162">
        <f>INDEX(Outputs_published!Y$6:Y$341, MATCH($E295 &amp; "_" &amp; $F295 &amp; "_" &amp; INDEX('Tariff mapping'!$E$6:$E$37, MATCH('Outputs_pre-361'!$H295, 'Tariff mapping'!$D$6:$D$37, 0)) &amp; "_" &amp; $I295, Outputs_published!$D$6:$D$341, 0))</f>
        <v>0.63200000000000001</v>
      </c>
      <c r="Z295" s="162">
        <f>INDEX(Outputs_published!Z$6:Z$341, MATCH($E295 &amp; "_" &amp; $F295 &amp; "_" &amp; INDEX('Tariff mapping'!$E$6:$E$37, MATCH('Outputs_pre-361'!$H295, 'Tariff mapping'!$D$6:$D$37, 0)) &amp; "_" &amp; $I295, Outputs_published!$D$6:$D$341, 0))</f>
        <v>0.75600000000000001</v>
      </c>
      <c r="AA295" s="162">
        <f>INDEX(Outputs_published!AA$6:AA$341, MATCH($E295 &amp; "_" &amp; $F295 &amp; "_" &amp; INDEX('Tariff mapping'!$E$6:$E$37, MATCH('Outputs_pre-361'!$H295, 'Tariff mapping'!$D$6:$D$37, 0)) &amp; "_" &amp; $I295, Outputs_published!$D$6:$D$341, 0))</f>
        <v>0.86599999999999999</v>
      </c>
      <c r="AB295" s="162">
        <f>INDEX(Outputs_published!AB$6:AB$341, MATCH($E295 &amp; "_" &amp; $F295 &amp; "_" &amp; INDEX('Tariff mapping'!$E$6:$E$37, MATCH('Outputs_pre-361'!$H295, 'Tariff mapping'!$D$6:$D$37, 0)) &amp; "_" &amp; $I295, Outputs_published!$D$6:$D$341, 0))</f>
        <v>0.91600000000000004</v>
      </c>
      <c r="AC295" s="76"/>
    </row>
    <row r="296" spans="1:29" x14ac:dyDescent="0.35">
      <c r="A296" s="49"/>
      <c r="D296" s="252" t="str">
        <f t="shared" si="2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162">
        <f>INDEX(Outputs_published!O$6:O$341, MATCH($E296 &amp; "_" &amp; $F296 &amp; "_" &amp; INDEX('Tariff mapping'!$E$6:$E$37, MATCH('Outputs_pre-361'!$H296, 'Tariff mapping'!$D$6:$D$37, 0)) &amp; "_" &amp; $I296, Outputs_published!$D$6:$D$341, 0))</f>
        <v>11.03</v>
      </c>
      <c r="P296" s="162">
        <f>INDEX(Outputs_published!P$6:P$341, MATCH($E296 &amp; "_" &amp; $F296 &amp; "_" &amp; INDEX('Tariff mapping'!$E$6:$E$37, MATCH('Outputs_pre-361'!$H296, 'Tariff mapping'!$D$6:$D$37, 0)) &amp; "_" &amp; $I296, Outputs_published!$D$6:$D$341, 0))</f>
        <v>7.72</v>
      </c>
      <c r="Q296" s="162">
        <f>INDEX(Outputs_published!Q$6:Q$341, MATCH($E296 &amp; "_" &amp; $F296 &amp; "_" &amp; INDEX('Tariff mapping'!$E$6:$E$37, MATCH('Outputs_pre-361'!$H296, 'Tariff mapping'!$D$6:$D$37, 0)) &amp; "_" &amp; $I296, Outputs_published!$D$6:$D$341, 0))</f>
        <v>9</v>
      </c>
      <c r="R296" s="162">
        <f>INDEX(Outputs_published!R$6:R$341, MATCH($E296 &amp; "_" &amp; $F296 &amp; "_" &amp; INDEX('Tariff mapping'!$E$6:$E$37, MATCH('Outputs_pre-361'!$H296, 'Tariff mapping'!$D$6:$D$37, 0)) &amp; "_" &amp; $I296, Outputs_published!$D$6:$D$341, 0))</f>
        <v>21.31</v>
      </c>
      <c r="S296" s="162">
        <f>INDEX(Outputs_published!S$6:S$341, MATCH($E296 &amp; "_" &amp; $F296 &amp; "_" &amp; INDEX('Tariff mapping'!$E$6:$E$37, MATCH('Outputs_pre-361'!$H296, 'Tariff mapping'!$D$6:$D$37, 0)) &amp; "_" &amp; $I296, Outputs_published!$D$6:$D$341, 0))</f>
        <v>13.3</v>
      </c>
      <c r="T296" s="162">
        <f>INDEX(Outputs_published!T$6:T$341, MATCH($E296 &amp; "_" &amp; $F296 &amp; "_" &amp; INDEX('Tariff mapping'!$E$6:$E$37, MATCH('Outputs_pre-361'!$H296, 'Tariff mapping'!$D$6:$D$37, 0)) &amp; "_" &amp; $I296, Outputs_published!$D$6:$D$341, 0))</f>
        <v>14.34</v>
      </c>
      <c r="U296" s="162">
        <f>INDEX(Outputs_published!U$6:U$341, MATCH($E296 &amp; "_" &amp; $F296 &amp; "_" &amp; INDEX('Tariff mapping'!$E$6:$E$37, MATCH('Outputs_pre-361'!$H296, 'Tariff mapping'!$D$6:$D$37, 0)) &amp; "_" &amp; $I296, Outputs_published!$D$6:$D$341, 0))</f>
        <v>10.57</v>
      </c>
      <c r="V296" s="162">
        <f>INDEX(Outputs_published!V$6:V$341, MATCH($E296 &amp; "_" &amp; $F296 &amp; "_" &amp; INDEX('Tariff mapping'!$E$6:$E$37, MATCH('Outputs_pre-361'!$H296, 'Tariff mapping'!$D$6:$D$37, 0)) &amp; "_" &amp; $I296, Outputs_published!$D$6:$D$341, 0))</f>
        <v>5.98</v>
      </c>
      <c r="W296" s="162">
        <f>INDEX(Outputs_published!W$6:W$341, MATCH($E296 &amp; "_" &amp; $F296 &amp; "_" &amp; INDEX('Tariff mapping'!$E$6:$E$37, MATCH('Outputs_pre-361'!$H296, 'Tariff mapping'!$D$6:$D$37, 0)) &amp; "_" &amp; $I296, Outputs_published!$D$6:$D$341, 0))</f>
        <v>7.76</v>
      </c>
      <c r="X296" s="162">
        <f>INDEX(Outputs_published!X$6:X$341, MATCH($E296 &amp; "_" &amp; $F296 &amp; "_" &amp; INDEX('Tariff mapping'!$E$6:$E$37, MATCH('Outputs_pre-361'!$H296, 'Tariff mapping'!$D$6:$D$37, 0)) &amp; "_" &amp; $I296, Outputs_published!$D$6:$D$341, 0))</f>
        <v>7.39</v>
      </c>
      <c r="Y296" s="162">
        <f>INDEX(Outputs_published!Y$6:Y$341, MATCH($E296 &amp; "_" &amp; $F296 &amp; "_" &amp; INDEX('Tariff mapping'!$E$6:$E$37, MATCH('Outputs_pre-361'!$H296, 'Tariff mapping'!$D$6:$D$37, 0)) &amp; "_" &amp; $I296, Outputs_published!$D$6:$D$341, 0))</f>
        <v>7.95</v>
      </c>
      <c r="Z296" s="162">
        <f>INDEX(Outputs_published!Z$6:Z$341, MATCH($E296 &amp; "_" &amp; $F296 &amp; "_" &amp; INDEX('Tariff mapping'!$E$6:$E$37, MATCH('Outputs_pre-361'!$H296, 'Tariff mapping'!$D$6:$D$37, 0)) &amp; "_" &amp; $I296, Outputs_published!$D$6:$D$341, 0))</f>
        <v>8.42</v>
      </c>
      <c r="AA296" s="162">
        <f>INDEX(Outputs_published!AA$6:AA$341, MATCH($E296 &amp; "_" &amp; $F296 &amp; "_" &amp; INDEX('Tariff mapping'!$E$6:$E$37, MATCH('Outputs_pre-361'!$H296, 'Tariff mapping'!$D$6:$D$37, 0)) &amp; "_" &amp; $I296, Outputs_published!$D$6:$D$341, 0))</f>
        <v>8.42</v>
      </c>
      <c r="AB296" s="162">
        <f>INDEX(Outputs_published!AB$6:AB$341, MATCH($E296 &amp; "_" &amp; $F296 &amp; "_" &amp; INDEX('Tariff mapping'!$E$6:$E$37, MATCH('Outputs_pre-361'!$H296, 'Tariff mapping'!$D$6:$D$37, 0)) &amp; "_" &amp; $I296, Outputs_published!$D$6:$D$341, 0))</f>
        <v>9.5</v>
      </c>
      <c r="AC296" s="76"/>
    </row>
    <row r="297" spans="1:29" x14ac:dyDescent="0.35">
      <c r="A297" s="49"/>
      <c r="D297" s="252" t="str">
        <f t="shared" si="2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162">
        <f>INDEX(Outputs_published!O$6:O$341, MATCH($E297 &amp; "_" &amp; $F297 &amp; "_" &amp; INDEX('Tariff mapping'!$E$6:$E$37, MATCH('Outputs_pre-361'!$H297, 'Tariff mapping'!$D$6:$D$37, 0)) &amp; "_" &amp; $I297, Outputs_published!$D$6:$D$341, 0))</f>
        <v>2.09</v>
      </c>
      <c r="P297" s="162">
        <f>INDEX(Outputs_published!P$6:P$341, MATCH($E297 &amp; "_" &amp; $F297 &amp; "_" &amp; INDEX('Tariff mapping'!$E$6:$E$37, MATCH('Outputs_pre-361'!$H297, 'Tariff mapping'!$D$6:$D$37, 0)) &amp; "_" &amp; $I297, Outputs_published!$D$6:$D$341, 0))</f>
        <v>1.1200000000000001</v>
      </c>
      <c r="Q297" s="162">
        <f>INDEX(Outputs_published!Q$6:Q$341, MATCH($E297 &amp; "_" &amp; $F297 &amp; "_" &amp; INDEX('Tariff mapping'!$E$6:$E$37, MATCH('Outputs_pre-361'!$H297, 'Tariff mapping'!$D$6:$D$37, 0)) &amp; "_" &amp; $I297, Outputs_published!$D$6:$D$341, 0))</f>
        <v>0.77</v>
      </c>
      <c r="R297" s="162">
        <f>INDEX(Outputs_published!R$6:R$341, MATCH($E297 &amp; "_" &amp; $F297 &amp; "_" &amp; INDEX('Tariff mapping'!$E$6:$E$37, MATCH('Outputs_pre-361'!$H297, 'Tariff mapping'!$D$6:$D$37, 0)) &amp; "_" &amp; $I297, Outputs_published!$D$6:$D$341, 0))</f>
        <v>3.63</v>
      </c>
      <c r="S297" s="162">
        <f>INDEX(Outputs_published!S$6:S$341, MATCH($E297 &amp; "_" &amp; $F297 &amp; "_" &amp; INDEX('Tariff mapping'!$E$6:$E$37, MATCH('Outputs_pre-361'!$H297, 'Tariff mapping'!$D$6:$D$37, 0)) &amp; "_" &amp; $I297, Outputs_published!$D$6:$D$341, 0))</f>
        <v>1.75</v>
      </c>
      <c r="T297" s="162">
        <f>INDEX(Outputs_published!T$6:T$341, MATCH($E297 &amp; "_" &amp; $F297 &amp; "_" &amp; INDEX('Tariff mapping'!$E$6:$E$37, MATCH('Outputs_pre-361'!$H297, 'Tariff mapping'!$D$6:$D$37, 0)) &amp; "_" &amp; $I297, Outputs_published!$D$6:$D$341, 0))</f>
        <v>1.52</v>
      </c>
      <c r="U297" s="162">
        <f>INDEX(Outputs_published!U$6:U$341, MATCH($E297 &amp; "_" &amp; $F297 &amp; "_" &amp; INDEX('Tariff mapping'!$E$6:$E$37, MATCH('Outputs_pre-361'!$H297, 'Tariff mapping'!$D$6:$D$37, 0)) &amp; "_" &amp; $I297, Outputs_published!$D$6:$D$341, 0))</f>
        <v>1.54</v>
      </c>
      <c r="V297" s="162">
        <f>INDEX(Outputs_published!V$6:V$341, MATCH($E297 &amp; "_" &amp; $F297 &amp; "_" &amp; INDEX('Tariff mapping'!$E$6:$E$37, MATCH('Outputs_pre-361'!$H297, 'Tariff mapping'!$D$6:$D$37, 0)) &amp; "_" &amp; $I297, Outputs_published!$D$6:$D$341, 0))</f>
        <v>3.05</v>
      </c>
      <c r="W297" s="162">
        <f>INDEX(Outputs_published!W$6:W$341, MATCH($E297 &amp; "_" &amp; $F297 &amp; "_" &amp; INDEX('Tariff mapping'!$E$6:$E$37, MATCH('Outputs_pre-361'!$H297, 'Tariff mapping'!$D$6:$D$37, 0)) &amp; "_" &amp; $I297, Outputs_published!$D$6:$D$341, 0))</f>
        <v>2.5</v>
      </c>
      <c r="X297" s="162">
        <f>INDEX(Outputs_published!X$6:X$341, MATCH($E297 &amp; "_" &amp; $F297 &amp; "_" &amp; INDEX('Tariff mapping'!$E$6:$E$37, MATCH('Outputs_pre-361'!$H297, 'Tariff mapping'!$D$6:$D$37, 0)) &amp; "_" &amp; $I297, Outputs_published!$D$6:$D$341, 0))</f>
        <v>2.38</v>
      </c>
      <c r="Y297" s="162">
        <f>INDEX(Outputs_published!Y$6:Y$341, MATCH($E297 &amp; "_" &amp; $F297 &amp; "_" &amp; INDEX('Tariff mapping'!$E$6:$E$37, MATCH('Outputs_pre-361'!$H297, 'Tariff mapping'!$D$6:$D$37, 0)) &amp; "_" &amp; $I297, Outputs_published!$D$6:$D$341, 0))</f>
        <v>2.02</v>
      </c>
      <c r="Z297" s="162">
        <f>INDEX(Outputs_published!Z$6:Z$341, MATCH($E297 &amp; "_" &amp; $F297 &amp; "_" &amp; INDEX('Tariff mapping'!$E$6:$E$37, MATCH('Outputs_pre-361'!$H297, 'Tariff mapping'!$D$6:$D$37, 0)) &amp; "_" &amp; $I297, Outputs_published!$D$6:$D$341, 0))</f>
        <v>2.88</v>
      </c>
      <c r="AA297" s="162">
        <f>INDEX(Outputs_published!AA$6:AA$341, MATCH($E297 &amp; "_" &amp; $F297 &amp; "_" &amp; INDEX('Tariff mapping'!$E$6:$E$37, MATCH('Outputs_pre-361'!$H297, 'Tariff mapping'!$D$6:$D$37, 0)) &amp; "_" &amp; $I297, Outputs_published!$D$6:$D$341, 0))</f>
        <v>2.4</v>
      </c>
      <c r="AB297" s="162">
        <f>INDEX(Outputs_published!AB$6:AB$341, MATCH($E297 &amp; "_" &amp; $F297 &amp; "_" &amp; INDEX('Tariff mapping'!$E$6:$E$37, MATCH('Outputs_pre-361'!$H297, 'Tariff mapping'!$D$6:$D$37, 0)) &amp; "_" &amp; $I297, Outputs_published!$D$6:$D$341, 0))</f>
        <v>2.27</v>
      </c>
      <c r="AC297" s="76"/>
    </row>
    <row r="298" spans="1:29" x14ac:dyDescent="0.35">
      <c r="A298" s="49"/>
      <c r="D298" s="252" t="str">
        <f t="shared" si="2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162">
        <f>INDEX(Outputs_published!O$6:O$341, MATCH($E298 &amp; "_" &amp; $F298 &amp; "_" &amp; INDEX('Tariff mapping'!$E$6:$E$37, MATCH('Outputs_pre-361'!$H298, 'Tariff mapping'!$D$6:$D$37, 0)) &amp; "_" &amp; $I298, Outputs_published!$D$6:$D$341, 0))</f>
        <v>3.15</v>
      </c>
      <c r="P298" s="162">
        <f>INDEX(Outputs_published!P$6:P$341, MATCH($E298 &amp; "_" &amp; $F298 &amp; "_" &amp; INDEX('Tariff mapping'!$E$6:$E$37, MATCH('Outputs_pre-361'!$H298, 'Tariff mapping'!$D$6:$D$37, 0)) &amp; "_" &amp; $I298, Outputs_published!$D$6:$D$341, 0))</f>
        <v>2.48</v>
      </c>
      <c r="Q298" s="162">
        <f>INDEX(Outputs_published!Q$6:Q$341, MATCH($E298 &amp; "_" &amp; $F298 &amp; "_" &amp; INDEX('Tariff mapping'!$E$6:$E$37, MATCH('Outputs_pre-361'!$H298, 'Tariff mapping'!$D$6:$D$37, 0)) &amp; "_" &amp; $I298, Outputs_published!$D$6:$D$341, 0))</f>
        <v>1.61</v>
      </c>
      <c r="R298" s="162">
        <f>INDEX(Outputs_published!R$6:R$341, MATCH($E298 &amp; "_" &amp; $F298 &amp; "_" &amp; INDEX('Tariff mapping'!$E$6:$E$37, MATCH('Outputs_pre-361'!$H298, 'Tariff mapping'!$D$6:$D$37, 0)) &amp; "_" &amp; $I298, Outputs_published!$D$6:$D$341, 0))</f>
        <v>6.47</v>
      </c>
      <c r="S298" s="162">
        <f>INDEX(Outputs_published!S$6:S$341, MATCH($E298 &amp; "_" &amp; $F298 &amp; "_" &amp; INDEX('Tariff mapping'!$E$6:$E$37, MATCH('Outputs_pre-361'!$H298, 'Tariff mapping'!$D$6:$D$37, 0)) &amp; "_" &amp; $I298, Outputs_published!$D$6:$D$341, 0))</f>
        <v>3.1</v>
      </c>
      <c r="T298" s="162">
        <f>INDEX(Outputs_published!T$6:T$341, MATCH($E298 &amp; "_" &amp; $F298 &amp; "_" &amp; INDEX('Tariff mapping'!$E$6:$E$37, MATCH('Outputs_pre-361'!$H298, 'Tariff mapping'!$D$6:$D$37, 0)) &amp; "_" &amp; $I298, Outputs_published!$D$6:$D$341, 0))</f>
        <v>2.25</v>
      </c>
      <c r="U298" s="162">
        <f>INDEX(Outputs_published!U$6:U$341, MATCH($E298 &amp; "_" &amp; $F298 &amp; "_" &amp; INDEX('Tariff mapping'!$E$6:$E$37, MATCH('Outputs_pre-361'!$H298, 'Tariff mapping'!$D$6:$D$37, 0)) &amp; "_" &amp; $I298, Outputs_published!$D$6:$D$341, 0))</f>
        <v>2.8</v>
      </c>
      <c r="V298" s="162">
        <f>INDEX(Outputs_published!V$6:V$341, MATCH($E298 &amp; "_" &amp; $F298 &amp; "_" &amp; INDEX('Tariff mapping'!$E$6:$E$37, MATCH('Outputs_pre-361'!$H298, 'Tariff mapping'!$D$6:$D$37, 0)) &amp; "_" &amp; $I298, Outputs_published!$D$6:$D$341, 0))</f>
        <v>4.75</v>
      </c>
      <c r="W298" s="162">
        <f>INDEX(Outputs_published!W$6:W$341, MATCH($E298 &amp; "_" &amp; $F298 &amp; "_" &amp; INDEX('Tariff mapping'!$E$6:$E$37, MATCH('Outputs_pre-361'!$H298, 'Tariff mapping'!$D$6:$D$37, 0)) &amp; "_" &amp; $I298, Outputs_published!$D$6:$D$341, 0))</f>
        <v>4.8499999999999996</v>
      </c>
      <c r="X298" s="162">
        <f>INDEX(Outputs_published!X$6:X$341, MATCH($E298 &amp; "_" &amp; $F298 &amp; "_" &amp; INDEX('Tariff mapping'!$E$6:$E$37, MATCH('Outputs_pre-361'!$H298, 'Tariff mapping'!$D$6:$D$37, 0)) &amp; "_" &amp; $I298, Outputs_published!$D$6:$D$341, 0))</f>
        <v>4.99</v>
      </c>
      <c r="Y298" s="162">
        <f>INDEX(Outputs_published!Y$6:Y$341, MATCH($E298 &amp; "_" &amp; $F298 &amp; "_" &amp; INDEX('Tariff mapping'!$E$6:$E$37, MATCH('Outputs_pre-361'!$H298, 'Tariff mapping'!$D$6:$D$37, 0)) &amp; "_" &amp; $I298, Outputs_published!$D$6:$D$341, 0))</f>
        <v>4</v>
      </c>
      <c r="Z298" s="162">
        <f>INDEX(Outputs_published!Z$6:Z$341, MATCH($E298 &amp; "_" &amp; $F298 &amp; "_" &amp; INDEX('Tariff mapping'!$E$6:$E$37, MATCH('Outputs_pre-361'!$H298, 'Tariff mapping'!$D$6:$D$37, 0)) &amp; "_" &amp; $I298, Outputs_published!$D$6:$D$341, 0))</f>
        <v>5.22</v>
      </c>
      <c r="AA298" s="162">
        <f>INDEX(Outputs_published!AA$6:AA$341, MATCH($E298 &amp; "_" &amp; $F298 &amp; "_" &amp; INDEX('Tariff mapping'!$E$6:$E$37, MATCH('Outputs_pre-361'!$H298, 'Tariff mapping'!$D$6:$D$37, 0)) &amp; "_" &amp; $I298, Outputs_published!$D$6:$D$341, 0))</f>
        <v>5.15</v>
      </c>
      <c r="AB298" s="162">
        <f>INDEX(Outputs_published!AB$6:AB$341, MATCH($E298 &amp; "_" &amp; $F298 &amp; "_" &amp; INDEX('Tariff mapping'!$E$6:$E$37, MATCH('Outputs_pre-361'!$H298, 'Tariff mapping'!$D$6:$D$37, 0)) &amp; "_" &amp; $I298, Outputs_published!$D$6:$D$341, 0))</f>
        <v>4.7</v>
      </c>
      <c r="AC298" s="76"/>
    </row>
    <row r="299" spans="1:29" x14ac:dyDescent="0.35">
      <c r="A299" s="49"/>
      <c r="D299" s="252" t="str">
        <f t="shared" si="2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162">
        <f>INDEX(Outputs_published!O$6:O$341, MATCH($E299 &amp; "_" &amp; $F299 &amp; "_" &amp; INDEX('Tariff mapping'!$E$6:$E$37, MATCH('Outputs_pre-361'!$H299, 'Tariff mapping'!$D$6:$D$37, 0)) &amp; "_" &amp; $I299, Outputs_published!$D$6:$D$341, 0))</f>
        <v>0.13700000000000001</v>
      </c>
      <c r="P299" s="162">
        <f>INDEX(Outputs_published!P$6:P$341, MATCH($E299 &amp; "_" &amp; $F299 &amp; "_" &amp; INDEX('Tariff mapping'!$E$6:$E$37, MATCH('Outputs_pre-361'!$H299, 'Tariff mapping'!$D$6:$D$37, 0)) &amp; "_" &amp; $I299, Outputs_published!$D$6:$D$341, 0))</f>
        <v>8.5000000000000006E-2</v>
      </c>
      <c r="Q299" s="162">
        <f>INDEX(Outputs_published!Q$6:Q$341, MATCH($E299 &amp; "_" &amp; $F299 &amp; "_" &amp; INDEX('Tariff mapping'!$E$6:$E$37, MATCH('Outputs_pre-361'!$H299, 'Tariff mapping'!$D$6:$D$37, 0)) &amp; "_" &amp; $I299, Outputs_published!$D$6:$D$341, 0))</f>
        <v>8.4000000000000005E-2</v>
      </c>
      <c r="R299" s="162">
        <f>INDEX(Outputs_published!R$6:R$341, MATCH($E299 &amp; "_" &amp; $F299 &amp; "_" &amp; INDEX('Tariff mapping'!$E$6:$E$37, MATCH('Outputs_pre-361'!$H299, 'Tariff mapping'!$D$6:$D$37, 0)) &amp; "_" &amp; $I299, Outputs_published!$D$6:$D$341, 0))</f>
        <v>0.193</v>
      </c>
      <c r="S299" s="162">
        <f>INDEX(Outputs_published!S$6:S$341, MATCH($E299 &amp; "_" &amp; $F299 &amp; "_" &amp; INDEX('Tariff mapping'!$E$6:$E$37, MATCH('Outputs_pre-361'!$H299, 'Tariff mapping'!$D$6:$D$37, 0)) &amp; "_" &amp; $I299, Outputs_published!$D$6:$D$341, 0))</f>
        <v>0.14000000000000001</v>
      </c>
      <c r="T299" s="162">
        <f>INDEX(Outputs_published!T$6:T$341, MATCH($E299 &amp; "_" &amp; $F299 &amp; "_" &amp; INDEX('Tariff mapping'!$E$6:$E$37, MATCH('Outputs_pre-361'!$H299, 'Tariff mapping'!$D$6:$D$37, 0)) &amp; "_" &amp; $I299, Outputs_published!$D$6:$D$341, 0))</f>
        <v>0.14299999999999999</v>
      </c>
      <c r="U299" s="162">
        <f>INDEX(Outputs_published!U$6:U$341, MATCH($E299 &amp; "_" &amp; $F299 &amp; "_" &amp; INDEX('Tariff mapping'!$E$6:$E$37, MATCH('Outputs_pre-361'!$H299, 'Tariff mapping'!$D$6:$D$37, 0)) &amp; "_" &amp; $I299, Outputs_published!$D$6:$D$341, 0))</f>
        <v>0.25</v>
      </c>
      <c r="V299" s="162">
        <f>INDEX(Outputs_published!V$6:V$341, MATCH($E299 &amp; "_" &amp; $F299 &amp; "_" &amp; INDEX('Tariff mapping'!$E$6:$E$37, MATCH('Outputs_pre-361'!$H299, 'Tariff mapping'!$D$6:$D$37, 0)) &amp; "_" &amp; $I299, Outputs_published!$D$6:$D$341, 0))</f>
        <v>0.28299999999999997</v>
      </c>
      <c r="W299" s="162">
        <f>INDEX(Outputs_published!W$6:W$341, MATCH($E299 &amp; "_" &amp; $F299 &amp; "_" &amp; INDEX('Tariff mapping'!$E$6:$E$37, MATCH('Outputs_pre-361'!$H299, 'Tariff mapping'!$D$6:$D$37, 0)) &amp; "_" &amp; $I299, Outputs_published!$D$6:$D$341, 0))</f>
        <v>0.188</v>
      </c>
      <c r="X299" s="162">
        <f>INDEX(Outputs_published!X$6:X$341, MATCH($E299 &amp; "_" &amp; $F299 &amp; "_" &amp; INDEX('Tariff mapping'!$E$6:$E$37, MATCH('Outputs_pre-361'!$H299, 'Tariff mapping'!$D$6:$D$37, 0)) &amp; "_" &amp; $I299, Outputs_published!$D$6:$D$341, 0))</f>
        <v>0.22</v>
      </c>
      <c r="Y299" s="162">
        <f>INDEX(Outputs_published!Y$6:Y$341, MATCH($E299 &amp; "_" &amp; $F299 &amp; "_" &amp; INDEX('Tariff mapping'!$E$6:$E$37, MATCH('Outputs_pre-361'!$H299, 'Tariff mapping'!$D$6:$D$37, 0)) &amp; "_" &amp; $I299, Outputs_published!$D$6:$D$341, 0))</f>
        <v>0.109</v>
      </c>
      <c r="Z299" s="162">
        <f>INDEX(Outputs_published!Z$6:Z$341, MATCH($E299 &amp; "_" &amp; $F299 &amp; "_" &amp; INDEX('Tariff mapping'!$E$6:$E$37, MATCH('Outputs_pre-361'!$H299, 'Tariff mapping'!$D$6:$D$37, 0)) &amp; "_" &amp; $I299, Outputs_published!$D$6:$D$341, 0))</f>
        <v>0.13200000000000001</v>
      </c>
      <c r="AA299" s="162">
        <f>INDEX(Outputs_published!AA$6:AA$341, MATCH($E299 &amp; "_" &amp; $F299 &amp; "_" &amp; INDEX('Tariff mapping'!$E$6:$E$37, MATCH('Outputs_pre-361'!$H299, 'Tariff mapping'!$D$6:$D$37, 0)) &amp; "_" &amp; $I299, Outputs_published!$D$6:$D$341, 0))</f>
        <v>7.2999999999999995E-2</v>
      </c>
      <c r="AB299" s="162">
        <f>INDEX(Outputs_published!AB$6:AB$341, MATCH($E299 &amp; "_" &amp; $F299 &amp; "_" &amp; INDEX('Tariff mapping'!$E$6:$E$37, MATCH('Outputs_pre-361'!$H299, 'Tariff mapping'!$D$6:$D$37, 0)) &amp; "_" &amp; $I299, Outputs_published!$D$6:$D$341, 0))</f>
        <v>0.127</v>
      </c>
      <c r="AC299" s="76"/>
    </row>
    <row r="300" spans="1:29" x14ac:dyDescent="0.35">
      <c r="A300" s="49"/>
      <c r="D300" s="252" t="str">
        <f t="shared" si="2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162">
        <f>INDEX(Outputs_published!O$6:O$341, MATCH($E300 &amp; "_" &amp; $F300 &amp; "_" &amp; INDEX('Tariff mapping'!$E$6:$E$37, MATCH('Outputs_pre-361'!$H300, 'Tariff mapping'!$D$6:$D$37, 0)) &amp; "_" &amp; $I300, Outputs_published!$D$6:$D$341, 0))</f>
        <v>4.9809999999999999</v>
      </c>
      <c r="P300" s="162">
        <f>INDEX(Outputs_published!P$6:P$341, MATCH($E300 &amp; "_" &amp; $F300 &amp; "_" &amp; INDEX('Tariff mapping'!$E$6:$E$37, MATCH('Outputs_pre-361'!$H300, 'Tariff mapping'!$D$6:$D$37, 0)) &amp; "_" &amp; $I300, Outputs_published!$D$6:$D$341, 0))</f>
        <v>4.0170000000000003</v>
      </c>
      <c r="Q300" s="162">
        <f>INDEX(Outputs_published!Q$6:Q$341, MATCH($E300 &amp; "_" &amp; $F300 &amp; "_" &amp; INDEX('Tariff mapping'!$E$6:$E$37, MATCH('Outputs_pre-361'!$H300, 'Tariff mapping'!$D$6:$D$37, 0)) &amp; "_" &amp; $I300, Outputs_published!$D$6:$D$341, 0))</f>
        <v>3.0259999999999998</v>
      </c>
      <c r="R300" s="162">
        <f>INDEX(Outputs_published!R$6:R$341, MATCH($E300 &amp; "_" &amp; $F300 &amp; "_" &amp; INDEX('Tariff mapping'!$E$6:$E$37, MATCH('Outputs_pre-361'!$H300, 'Tariff mapping'!$D$6:$D$37, 0)) &amp; "_" &amp; $I300, Outputs_published!$D$6:$D$341, 0))</f>
        <v>6.4</v>
      </c>
      <c r="S300" s="162">
        <f>INDEX(Outputs_published!S$6:S$341, MATCH($E300 &amp; "_" &amp; $F300 &amp; "_" &amp; INDEX('Tariff mapping'!$E$6:$E$37, MATCH('Outputs_pre-361'!$H300, 'Tariff mapping'!$D$6:$D$37, 0)) &amp; "_" &amp; $I300, Outputs_published!$D$6:$D$341, 0))</f>
        <v>4.4290000000000003</v>
      </c>
      <c r="T300" s="162">
        <f>INDEX(Outputs_published!T$6:T$341, MATCH($E300 &amp; "_" &amp; $F300 &amp; "_" &amp; INDEX('Tariff mapping'!$E$6:$E$37, MATCH('Outputs_pre-361'!$H300, 'Tariff mapping'!$D$6:$D$37, 0)) &amp; "_" &amp; $I300, Outputs_published!$D$6:$D$341, 0))</f>
        <v>4.9850000000000003</v>
      </c>
      <c r="U300" s="162">
        <f>INDEX(Outputs_published!U$6:U$341, MATCH($E300 &amp; "_" &amp; $F300 &amp; "_" &amp; INDEX('Tariff mapping'!$E$6:$E$37, MATCH('Outputs_pre-361'!$H300, 'Tariff mapping'!$D$6:$D$37, 0)) &amp; "_" &amp; $I300, Outputs_published!$D$6:$D$341, 0))</f>
        <v>6.5350000000000001</v>
      </c>
      <c r="V300" s="162">
        <f>INDEX(Outputs_published!V$6:V$341, MATCH($E300 &amp; "_" &amp; $F300 &amp; "_" &amp; INDEX('Tariff mapping'!$E$6:$E$37, MATCH('Outputs_pre-361'!$H300, 'Tariff mapping'!$D$6:$D$37, 0)) &amp; "_" &amp; $I300, Outputs_published!$D$6:$D$341, 0))</f>
        <v>3.0910000000000002</v>
      </c>
      <c r="W300" s="162">
        <f>INDEX(Outputs_published!W$6:W$341, MATCH($E300 &amp; "_" &amp; $F300 &amp; "_" &amp; INDEX('Tariff mapping'!$E$6:$E$37, MATCH('Outputs_pre-361'!$H300, 'Tariff mapping'!$D$6:$D$37, 0)) &amp; "_" &amp; $I300, Outputs_published!$D$6:$D$341, 0))</f>
        <v>6.19</v>
      </c>
      <c r="X300" s="162">
        <f>INDEX(Outputs_published!X$6:X$341, MATCH($E300 &amp; "_" &amp; $F300 &amp; "_" &amp; INDEX('Tariff mapping'!$E$6:$E$37, MATCH('Outputs_pre-361'!$H300, 'Tariff mapping'!$D$6:$D$37, 0)) &amp; "_" &amp; $I300, Outputs_published!$D$6:$D$341, 0))</f>
        <v>6.7279999999999998</v>
      </c>
      <c r="Y300" s="162">
        <f>INDEX(Outputs_published!Y$6:Y$341, MATCH($E300 &amp; "_" &amp; $F300 &amp; "_" &amp; INDEX('Tariff mapping'!$E$6:$E$37, MATCH('Outputs_pre-361'!$H300, 'Tariff mapping'!$D$6:$D$37, 0)) &amp; "_" &amp; $I300, Outputs_published!$D$6:$D$341, 0))</f>
        <v>4.032</v>
      </c>
      <c r="Z300" s="162">
        <f>INDEX(Outputs_published!Z$6:Z$341, MATCH($E300 &amp; "_" &amp; $F300 &amp; "_" &amp; INDEX('Tariff mapping'!$E$6:$E$37, MATCH('Outputs_pre-361'!$H300, 'Tariff mapping'!$D$6:$D$37, 0)) &amp; "_" &amp; $I300, Outputs_published!$D$6:$D$341, 0))</f>
        <v>3.907</v>
      </c>
      <c r="AA300" s="162">
        <f>INDEX(Outputs_published!AA$6:AA$341, MATCH($E300 &amp; "_" &amp; $F300 &amp; "_" &amp; INDEX('Tariff mapping'!$E$6:$E$37, MATCH('Outputs_pre-361'!$H300, 'Tariff mapping'!$D$6:$D$37, 0)) &amp; "_" &amp; $I300, Outputs_published!$D$6:$D$341, 0))</f>
        <v>5.8869999999999996</v>
      </c>
      <c r="AB300" s="162">
        <f>INDEX(Outputs_published!AB$6:AB$341, MATCH($E300 &amp; "_" &amp; $F300 &amp; "_" &amp; INDEX('Tariff mapping'!$E$6:$E$37, MATCH('Outputs_pre-361'!$H300, 'Tariff mapping'!$D$6:$D$37, 0)) &amp; "_" &amp; $I300, Outputs_published!$D$6:$D$341, 0))</f>
        <v>5.1909999999999998</v>
      </c>
      <c r="AC300" s="76"/>
    </row>
    <row r="301" spans="1:29" x14ac:dyDescent="0.35">
      <c r="A301" s="49"/>
      <c r="D301" s="252" t="str">
        <f t="shared" si="2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162">
        <f>INDEX(Outputs_published!O$6:O$341, MATCH($E301 &amp; "_" &amp; $F301 &amp; "_" &amp; INDEX('Tariff mapping'!$E$6:$E$37, MATCH('Outputs_pre-361'!$H301, 'Tariff mapping'!$D$6:$D$37, 0)) &amp; "_" &amp; $I301, Outputs_published!$D$6:$D$341, 0))</f>
        <v>1.004</v>
      </c>
      <c r="P301" s="162">
        <f>INDEX(Outputs_published!P$6:P$341, MATCH($E301 &amp; "_" &amp; $F301 &amp; "_" &amp; INDEX('Tariff mapping'!$E$6:$E$37, MATCH('Outputs_pre-361'!$H301, 'Tariff mapping'!$D$6:$D$37, 0)) &amp; "_" &amp; $I301, Outputs_published!$D$6:$D$341, 0))</f>
        <v>1.0669999999999999</v>
      </c>
      <c r="Q301" s="162">
        <f>INDEX(Outputs_published!Q$6:Q$341, MATCH($E301 &amp; "_" &amp; $F301 &amp; "_" &amp; INDEX('Tariff mapping'!$E$6:$E$37, MATCH('Outputs_pre-361'!$H301, 'Tariff mapping'!$D$6:$D$37, 0)) &amp; "_" &amp; $I301, Outputs_published!$D$6:$D$341, 0))</f>
        <v>1.034</v>
      </c>
      <c r="R301" s="162">
        <f>INDEX(Outputs_published!R$6:R$341, MATCH($E301 &amp; "_" &amp; $F301 &amp; "_" &amp; INDEX('Tariff mapping'!$E$6:$E$37, MATCH('Outputs_pre-361'!$H301, 'Tariff mapping'!$D$6:$D$37, 0)) &amp; "_" &amp; $I301, Outputs_published!$D$6:$D$341, 0))</f>
        <v>1.7869999999999999</v>
      </c>
      <c r="S301" s="162">
        <f>INDEX(Outputs_published!S$6:S$341, MATCH($E301 &amp; "_" &amp; $F301 &amp; "_" &amp; INDEX('Tariff mapping'!$E$6:$E$37, MATCH('Outputs_pre-361'!$H301, 'Tariff mapping'!$D$6:$D$37, 0)) &amp; "_" &amp; $I301, Outputs_published!$D$6:$D$341, 0))</f>
        <v>0.69499999999999995</v>
      </c>
      <c r="T301" s="162">
        <f>INDEX(Outputs_published!T$6:T$341, MATCH($E301 &amp; "_" &amp; $F301 &amp; "_" &amp; INDEX('Tariff mapping'!$E$6:$E$37, MATCH('Outputs_pre-361'!$H301, 'Tariff mapping'!$D$6:$D$37, 0)) &amp; "_" &amp; $I301, Outputs_published!$D$6:$D$341, 0))</f>
        <v>1.105</v>
      </c>
      <c r="U301" s="162">
        <f>INDEX(Outputs_published!U$6:U$341, MATCH($E301 &amp; "_" &amp; $F301 &amp; "_" &amp; INDEX('Tariff mapping'!$E$6:$E$37, MATCH('Outputs_pre-361'!$H301, 'Tariff mapping'!$D$6:$D$37, 0)) &amp; "_" &amp; $I301, Outputs_published!$D$6:$D$341, 0))</f>
        <v>1.6990000000000001</v>
      </c>
      <c r="V301" s="162">
        <f>INDEX(Outputs_published!V$6:V$341, MATCH($E301 &amp; "_" &amp; $F301 &amp; "_" &amp; INDEX('Tariff mapping'!$E$6:$E$37, MATCH('Outputs_pre-361'!$H301, 'Tariff mapping'!$D$6:$D$37, 0)) &amp; "_" &amp; $I301, Outputs_published!$D$6:$D$341, 0))</f>
        <v>0.105</v>
      </c>
      <c r="W301" s="162">
        <f>INDEX(Outputs_published!W$6:W$341, MATCH($E301 &amp; "_" &amp; $F301 &amp; "_" &amp; INDEX('Tariff mapping'!$E$6:$E$37, MATCH('Outputs_pre-361'!$H301, 'Tariff mapping'!$D$6:$D$37, 0)) &amp; "_" &amp; $I301, Outputs_published!$D$6:$D$341, 0))</f>
        <v>0.6</v>
      </c>
      <c r="X301" s="162">
        <f>INDEX(Outputs_published!X$6:X$341, MATCH($E301 &amp; "_" &amp; $F301 &amp; "_" &amp; INDEX('Tariff mapping'!$E$6:$E$37, MATCH('Outputs_pre-361'!$H301, 'Tariff mapping'!$D$6:$D$37, 0)) &amp; "_" &amp; $I301, Outputs_published!$D$6:$D$341, 0))</f>
        <v>0.33100000000000002</v>
      </c>
      <c r="Y301" s="162">
        <f>INDEX(Outputs_published!Y$6:Y$341, MATCH($E301 &amp; "_" &amp; $F301 &amp; "_" &amp; INDEX('Tariff mapping'!$E$6:$E$37, MATCH('Outputs_pre-361'!$H301, 'Tariff mapping'!$D$6:$D$37, 0)) &amp; "_" &amp; $I301, Outputs_published!$D$6:$D$341, 0))</f>
        <v>1.024</v>
      </c>
      <c r="Z301" s="162">
        <f>INDEX(Outputs_published!Z$6:Z$341, MATCH($E301 &amp; "_" &amp; $F301 &amp; "_" &amp; INDEX('Tariff mapping'!$E$6:$E$37, MATCH('Outputs_pre-361'!$H301, 'Tariff mapping'!$D$6:$D$37, 0)) &amp; "_" &amp; $I301, Outputs_published!$D$6:$D$341, 0))</f>
        <v>1.1259999999999999</v>
      </c>
      <c r="AA301" s="162">
        <f>INDEX(Outputs_published!AA$6:AA$341, MATCH($E301 &amp; "_" &amp; $F301 &amp; "_" &amp; INDEX('Tariff mapping'!$E$6:$E$37, MATCH('Outputs_pre-361'!$H301, 'Tariff mapping'!$D$6:$D$37, 0)) &amp; "_" &amp; $I301, Outputs_published!$D$6:$D$341, 0))</f>
        <v>1.071</v>
      </c>
      <c r="AB301" s="162">
        <f>INDEX(Outputs_published!AB$6:AB$341, MATCH($E301 &amp; "_" &amp; $F301 &amp; "_" &amp; INDEX('Tariff mapping'!$E$6:$E$37, MATCH('Outputs_pre-361'!$H301, 'Tariff mapping'!$D$6:$D$37, 0)) &amp; "_" &amp; $I301, Outputs_published!$D$6:$D$341, 0))</f>
        <v>1.2170000000000001</v>
      </c>
      <c r="AC301" s="76"/>
    </row>
    <row r="302" spans="1:29" x14ac:dyDescent="0.35">
      <c r="A302" s="49"/>
      <c r="D302" s="252" t="str">
        <f t="shared" si="2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162">
        <f>INDEX(Outputs_published!O$6:O$341, MATCH($E302 &amp; "_" &amp; $F302 &amp; "_" &amp; INDEX('Tariff mapping'!$E$6:$E$37, MATCH('Outputs_pre-361'!$H302, 'Tariff mapping'!$D$6:$D$37, 0)) &amp; "_" &amp; $I302, Outputs_published!$D$6:$D$341, 0))</f>
        <v>0.41199999999999998</v>
      </c>
      <c r="P302" s="162">
        <f>INDEX(Outputs_published!P$6:P$341, MATCH($E302 &amp; "_" &amp; $F302 &amp; "_" &amp; INDEX('Tariff mapping'!$E$6:$E$37, MATCH('Outputs_pre-361'!$H302, 'Tariff mapping'!$D$6:$D$37, 0)) &amp; "_" &amp; $I302, Outputs_published!$D$6:$D$341, 0))</f>
        <v>0.74299999999999999</v>
      </c>
      <c r="Q302" s="162">
        <f>INDEX(Outputs_published!Q$6:Q$341, MATCH($E302 &amp; "_" &amp; $F302 &amp; "_" &amp; INDEX('Tariff mapping'!$E$6:$E$37, MATCH('Outputs_pre-361'!$H302, 'Tariff mapping'!$D$6:$D$37, 0)) &amp; "_" &amp; $I302, Outputs_published!$D$6:$D$341, 0))</f>
        <v>0.65700000000000003</v>
      </c>
      <c r="R302" s="162">
        <f>INDEX(Outputs_published!R$6:R$341, MATCH($E302 &amp; "_" &amp; $F302 &amp; "_" &amp; INDEX('Tariff mapping'!$E$6:$E$37, MATCH('Outputs_pre-361'!$H302, 'Tariff mapping'!$D$6:$D$37, 0)) &amp; "_" &amp; $I302, Outputs_published!$D$6:$D$341, 0))</f>
        <v>1.3320000000000001</v>
      </c>
      <c r="S302" s="162">
        <f>INDEX(Outputs_published!S$6:S$341, MATCH($E302 &amp; "_" &amp; $F302 &amp; "_" &amp; INDEX('Tariff mapping'!$E$6:$E$37, MATCH('Outputs_pre-361'!$H302, 'Tariff mapping'!$D$6:$D$37, 0)) &amp; "_" &amp; $I302, Outputs_published!$D$6:$D$341, 0))</f>
        <v>0.313</v>
      </c>
      <c r="T302" s="162">
        <f>INDEX(Outputs_published!T$6:T$341, MATCH($E302 &amp; "_" &amp; $F302 &amp; "_" &amp; INDEX('Tariff mapping'!$E$6:$E$37, MATCH('Outputs_pre-361'!$H302, 'Tariff mapping'!$D$6:$D$37, 0)) &amp; "_" &amp; $I302, Outputs_published!$D$6:$D$341, 0))</f>
        <v>0.70899999999999996</v>
      </c>
      <c r="U302" s="162">
        <f>INDEX(Outputs_published!U$6:U$341, MATCH($E302 &amp; "_" &amp; $F302 &amp; "_" &amp; INDEX('Tariff mapping'!$E$6:$E$37, MATCH('Outputs_pre-361'!$H302, 'Tariff mapping'!$D$6:$D$37, 0)) &amp; "_" &amp; $I302, Outputs_published!$D$6:$D$341, 0))</f>
        <v>0.96</v>
      </c>
      <c r="V302" s="162">
        <f>INDEX(Outputs_published!V$6:V$341, MATCH($E302 &amp; "_" &amp; $F302 &amp; "_" &amp; INDEX('Tariff mapping'!$E$6:$E$37, MATCH('Outputs_pre-361'!$H302, 'Tariff mapping'!$D$6:$D$37, 0)) &amp; "_" &amp; $I302, Outputs_published!$D$6:$D$341, 0))</f>
        <v>0</v>
      </c>
      <c r="W302" s="162">
        <f>INDEX(Outputs_published!W$6:W$341, MATCH($E302 &amp; "_" &amp; $F302 &amp; "_" &amp; INDEX('Tariff mapping'!$E$6:$E$37, MATCH('Outputs_pre-361'!$H302, 'Tariff mapping'!$D$6:$D$37, 0)) &amp; "_" &amp; $I302, Outputs_published!$D$6:$D$341, 0))</f>
        <v>0.41499999999999998</v>
      </c>
      <c r="X302" s="162">
        <f>INDEX(Outputs_published!X$6:X$341, MATCH($E302 &amp; "_" &amp; $F302 &amp; "_" &amp; INDEX('Tariff mapping'!$E$6:$E$37, MATCH('Outputs_pre-361'!$H302, 'Tariff mapping'!$D$6:$D$37, 0)) &amp; "_" &amp; $I302, Outputs_published!$D$6:$D$341, 0))</f>
        <v>0.153</v>
      </c>
      <c r="Y302" s="162">
        <f>INDEX(Outputs_published!Y$6:Y$341, MATCH($E302 &amp; "_" &amp; $F302 &amp; "_" &amp; INDEX('Tariff mapping'!$E$6:$E$37, MATCH('Outputs_pre-361'!$H302, 'Tariff mapping'!$D$6:$D$37, 0)) &amp; "_" &amp; $I302, Outputs_published!$D$6:$D$341, 0))</f>
        <v>0.63200000000000001</v>
      </c>
      <c r="Z302" s="162">
        <f>INDEX(Outputs_published!Z$6:Z$341, MATCH($E302 &amp; "_" &amp; $F302 &amp; "_" &amp; INDEX('Tariff mapping'!$E$6:$E$37, MATCH('Outputs_pre-361'!$H302, 'Tariff mapping'!$D$6:$D$37, 0)) &amp; "_" &amp; $I302, Outputs_published!$D$6:$D$341, 0))</f>
        <v>0.75600000000000001</v>
      </c>
      <c r="AA302" s="162">
        <f>INDEX(Outputs_published!AA$6:AA$341, MATCH($E302 &amp; "_" &amp; $F302 &amp; "_" &amp; INDEX('Tariff mapping'!$E$6:$E$37, MATCH('Outputs_pre-361'!$H302, 'Tariff mapping'!$D$6:$D$37, 0)) &amp; "_" &amp; $I302, Outputs_published!$D$6:$D$341, 0))</f>
        <v>0.86599999999999999</v>
      </c>
      <c r="AB302" s="162">
        <f>INDEX(Outputs_published!AB$6:AB$341, MATCH($E302 &amp; "_" &amp; $F302 &amp; "_" &amp; INDEX('Tariff mapping'!$E$6:$E$37, MATCH('Outputs_pre-361'!$H302, 'Tariff mapping'!$D$6:$D$37, 0)) &amp; "_" &amp; $I302, Outputs_published!$D$6:$D$341, 0))</f>
        <v>0.91600000000000004</v>
      </c>
      <c r="AC302" s="76"/>
    </row>
    <row r="303" spans="1:29" x14ac:dyDescent="0.35">
      <c r="A303" s="49"/>
      <c r="D303" s="252" t="str">
        <f t="shared" si="2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162">
        <f>INDEX(Outputs_published!O$6:O$341, MATCH($E303 &amp; "_" &amp; $F303 &amp; "_" &amp; INDEX('Tariff mapping'!$E$6:$E$37, MATCH('Outputs_pre-361'!$H303, 'Tariff mapping'!$D$6:$D$37, 0)) &amp; "_" &amp; $I303, Outputs_published!$D$6:$D$341, 0))</f>
        <v>11.03</v>
      </c>
      <c r="P303" s="162">
        <f>INDEX(Outputs_published!P$6:P$341, MATCH($E303 &amp; "_" &amp; $F303 &amp; "_" &amp; INDEX('Tariff mapping'!$E$6:$E$37, MATCH('Outputs_pre-361'!$H303, 'Tariff mapping'!$D$6:$D$37, 0)) &amp; "_" &amp; $I303, Outputs_published!$D$6:$D$341, 0))</f>
        <v>7.72</v>
      </c>
      <c r="Q303" s="162">
        <f>INDEX(Outputs_published!Q$6:Q$341, MATCH($E303 &amp; "_" &amp; $F303 &amp; "_" &amp; INDEX('Tariff mapping'!$E$6:$E$37, MATCH('Outputs_pre-361'!$H303, 'Tariff mapping'!$D$6:$D$37, 0)) &amp; "_" &amp; $I303, Outputs_published!$D$6:$D$341, 0))</f>
        <v>9</v>
      </c>
      <c r="R303" s="162">
        <f>INDEX(Outputs_published!R$6:R$341, MATCH($E303 &amp; "_" &amp; $F303 &amp; "_" &amp; INDEX('Tariff mapping'!$E$6:$E$37, MATCH('Outputs_pre-361'!$H303, 'Tariff mapping'!$D$6:$D$37, 0)) &amp; "_" &amp; $I303, Outputs_published!$D$6:$D$341, 0))</f>
        <v>21.31</v>
      </c>
      <c r="S303" s="162">
        <f>INDEX(Outputs_published!S$6:S$341, MATCH($E303 &amp; "_" &amp; $F303 &amp; "_" &amp; INDEX('Tariff mapping'!$E$6:$E$37, MATCH('Outputs_pre-361'!$H303, 'Tariff mapping'!$D$6:$D$37, 0)) &amp; "_" &amp; $I303, Outputs_published!$D$6:$D$341, 0))</f>
        <v>13.3</v>
      </c>
      <c r="T303" s="162">
        <f>INDEX(Outputs_published!T$6:T$341, MATCH($E303 &amp; "_" &amp; $F303 &amp; "_" &amp; INDEX('Tariff mapping'!$E$6:$E$37, MATCH('Outputs_pre-361'!$H303, 'Tariff mapping'!$D$6:$D$37, 0)) &amp; "_" &amp; $I303, Outputs_published!$D$6:$D$341, 0))</f>
        <v>14.34</v>
      </c>
      <c r="U303" s="162">
        <f>INDEX(Outputs_published!U$6:U$341, MATCH($E303 &amp; "_" &amp; $F303 &amp; "_" &amp; INDEX('Tariff mapping'!$E$6:$E$37, MATCH('Outputs_pre-361'!$H303, 'Tariff mapping'!$D$6:$D$37, 0)) &amp; "_" &amp; $I303, Outputs_published!$D$6:$D$341, 0))</f>
        <v>10.57</v>
      </c>
      <c r="V303" s="162">
        <f>INDEX(Outputs_published!V$6:V$341, MATCH($E303 &amp; "_" &amp; $F303 &amp; "_" &amp; INDEX('Tariff mapping'!$E$6:$E$37, MATCH('Outputs_pre-361'!$H303, 'Tariff mapping'!$D$6:$D$37, 0)) &amp; "_" &amp; $I303, Outputs_published!$D$6:$D$341, 0))</f>
        <v>5.98</v>
      </c>
      <c r="W303" s="162">
        <f>INDEX(Outputs_published!W$6:W$341, MATCH($E303 &amp; "_" &amp; $F303 &amp; "_" &amp; INDEX('Tariff mapping'!$E$6:$E$37, MATCH('Outputs_pre-361'!$H303, 'Tariff mapping'!$D$6:$D$37, 0)) &amp; "_" &amp; $I303, Outputs_published!$D$6:$D$341, 0))</f>
        <v>7.76</v>
      </c>
      <c r="X303" s="162">
        <f>INDEX(Outputs_published!X$6:X$341, MATCH($E303 &amp; "_" &amp; $F303 &amp; "_" &amp; INDEX('Tariff mapping'!$E$6:$E$37, MATCH('Outputs_pre-361'!$H303, 'Tariff mapping'!$D$6:$D$37, 0)) &amp; "_" &amp; $I303, Outputs_published!$D$6:$D$341, 0))</f>
        <v>7.39</v>
      </c>
      <c r="Y303" s="162">
        <f>INDEX(Outputs_published!Y$6:Y$341, MATCH($E303 &amp; "_" &amp; $F303 &amp; "_" &amp; INDEX('Tariff mapping'!$E$6:$E$37, MATCH('Outputs_pre-361'!$H303, 'Tariff mapping'!$D$6:$D$37, 0)) &amp; "_" &amp; $I303, Outputs_published!$D$6:$D$341, 0))</f>
        <v>7.95</v>
      </c>
      <c r="Z303" s="162">
        <f>INDEX(Outputs_published!Z$6:Z$341, MATCH($E303 &amp; "_" &amp; $F303 &amp; "_" &amp; INDEX('Tariff mapping'!$E$6:$E$37, MATCH('Outputs_pre-361'!$H303, 'Tariff mapping'!$D$6:$D$37, 0)) &amp; "_" &amp; $I303, Outputs_published!$D$6:$D$341, 0))</f>
        <v>8.42</v>
      </c>
      <c r="AA303" s="162">
        <f>INDEX(Outputs_published!AA$6:AA$341, MATCH($E303 &amp; "_" &amp; $F303 &amp; "_" &amp; INDEX('Tariff mapping'!$E$6:$E$37, MATCH('Outputs_pre-361'!$H303, 'Tariff mapping'!$D$6:$D$37, 0)) &amp; "_" &amp; $I303, Outputs_published!$D$6:$D$341, 0))</f>
        <v>8.42</v>
      </c>
      <c r="AB303" s="162">
        <f>INDEX(Outputs_published!AB$6:AB$341, MATCH($E303 &amp; "_" &amp; $F303 &amp; "_" &amp; INDEX('Tariff mapping'!$E$6:$E$37, MATCH('Outputs_pre-361'!$H303, 'Tariff mapping'!$D$6:$D$37, 0)) &amp; "_" &amp; $I303, Outputs_published!$D$6:$D$341, 0))</f>
        <v>9.5</v>
      </c>
      <c r="AC303" s="76"/>
    </row>
    <row r="304" spans="1:29" x14ac:dyDescent="0.35">
      <c r="A304" s="49"/>
      <c r="D304" s="252" t="str">
        <f t="shared" si="2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162">
        <f>INDEX(Outputs_published!O$6:O$341, MATCH($E304 &amp; "_" &amp; $F304 &amp; "_" &amp; INDEX('Tariff mapping'!$E$6:$E$37, MATCH('Outputs_pre-361'!$H304, 'Tariff mapping'!$D$6:$D$37, 0)) &amp; "_" &amp; $I304, Outputs_published!$D$6:$D$341, 0))</f>
        <v>2.09</v>
      </c>
      <c r="P304" s="162">
        <f>INDEX(Outputs_published!P$6:P$341, MATCH($E304 &amp; "_" &amp; $F304 &amp; "_" &amp; INDEX('Tariff mapping'!$E$6:$E$37, MATCH('Outputs_pre-361'!$H304, 'Tariff mapping'!$D$6:$D$37, 0)) &amp; "_" &amp; $I304, Outputs_published!$D$6:$D$341, 0))</f>
        <v>1.1200000000000001</v>
      </c>
      <c r="Q304" s="162">
        <f>INDEX(Outputs_published!Q$6:Q$341, MATCH($E304 &amp; "_" &amp; $F304 &amp; "_" &amp; INDEX('Tariff mapping'!$E$6:$E$37, MATCH('Outputs_pre-361'!$H304, 'Tariff mapping'!$D$6:$D$37, 0)) &amp; "_" &amp; $I304, Outputs_published!$D$6:$D$341, 0))</f>
        <v>0.77</v>
      </c>
      <c r="R304" s="162">
        <f>INDEX(Outputs_published!R$6:R$341, MATCH($E304 &amp; "_" &amp; $F304 &amp; "_" &amp; INDEX('Tariff mapping'!$E$6:$E$37, MATCH('Outputs_pre-361'!$H304, 'Tariff mapping'!$D$6:$D$37, 0)) &amp; "_" &amp; $I304, Outputs_published!$D$6:$D$341, 0))</f>
        <v>3.63</v>
      </c>
      <c r="S304" s="162">
        <f>INDEX(Outputs_published!S$6:S$341, MATCH($E304 &amp; "_" &amp; $F304 &amp; "_" &amp; INDEX('Tariff mapping'!$E$6:$E$37, MATCH('Outputs_pre-361'!$H304, 'Tariff mapping'!$D$6:$D$37, 0)) &amp; "_" &amp; $I304, Outputs_published!$D$6:$D$341, 0))</f>
        <v>1.75</v>
      </c>
      <c r="T304" s="162">
        <f>INDEX(Outputs_published!T$6:T$341, MATCH($E304 &amp; "_" &amp; $F304 &amp; "_" &amp; INDEX('Tariff mapping'!$E$6:$E$37, MATCH('Outputs_pre-361'!$H304, 'Tariff mapping'!$D$6:$D$37, 0)) &amp; "_" &amp; $I304, Outputs_published!$D$6:$D$341, 0))</f>
        <v>1.52</v>
      </c>
      <c r="U304" s="162">
        <f>INDEX(Outputs_published!U$6:U$341, MATCH($E304 &amp; "_" &amp; $F304 &amp; "_" &amp; INDEX('Tariff mapping'!$E$6:$E$37, MATCH('Outputs_pre-361'!$H304, 'Tariff mapping'!$D$6:$D$37, 0)) &amp; "_" &amp; $I304, Outputs_published!$D$6:$D$341, 0))</f>
        <v>1.54</v>
      </c>
      <c r="V304" s="162">
        <f>INDEX(Outputs_published!V$6:V$341, MATCH($E304 &amp; "_" &amp; $F304 &amp; "_" &amp; INDEX('Tariff mapping'!$E$6:$E$37, MATCH('Outputs_pre-361'!$H304, 'Tariff mapping'!$D$6:$D$37, 0)) &amp; "_" &amp; $I304, Outputs_published!$D$6:$D$341, 0))</f>
        <v>3.05</v>
      </c>
      <c r="W304" s="162">
        <f>INDEX(Outputs_published!W$6:W$341, MATCH($E304 &amp; "_" &amp; $F304 &amp; "_" &amp; INDEX('Tariff mapping'!$E$6:$E$37, MATCH('Outputs_pre-361'!$H304, 'Tariff mapping'!$D$6:$D$37, 0)) &amp; "_" &amp; $I304, Outputs_published!$D$6:$D$341, 0))</f>
        <v>2.5</v>
      </c>
      <c r="X304" s="162">
        <f>INDEX(Outputs_published!X$6:X$341, MATCH($E304 &amp; "_" &amp; $F304 &amp; "_" &amp; INDEX('Tariff mapping'!$E$6:$E$37, MATCH('Outputs_pre-361'!$H304, 'Tariff mapping'!$D$6:$D$37, 0)) &amp; "_" &amp; $I304, Outputs_published!$D$6:$D$341, 0))</f>
        <v>2.38</v>
      </c>
      <c r="Y304" s="162">
        <f>INDEX(Outputs_published!Y$6:Y$341, MATCH($E304 &amp; "_" &amp; $F304 &amp; "_" &amp; INDEX('Tariff mapping'!$E$6:$E$37, MATCH('Outputs_pre-361'!$H304, 'Tariff mapping'!$D$6:$D$37, 0)) &amp; "_" &amp; $I304, Outputs_published!$D$6:$D$341, 0))</f>
        <v>2.02</v>
      </c>
      <c r="Z304" s="162">
        <f>INDEX(Outputs_published!Z$6:Z$341, MATCH($E304 &amp; "_" &amp; $F304 &amp; "_" &amp; INDEX('Tariff mapping'!$E$6:$E$37, MATCH('Outputs_pre-361'!$H304, 'Tariff mapping'!$D$6:$D$37, 0)) &amp; "_" &amp; $I304, Outputs_published!$D$6:$D$341, 0))</f>
        <v>2.88</v>
      </c>
      <c r="AA304" s="162">
        <f>INDEX(Outputs_published!AA$6:AA$341, MATCH($E304 &amp; "_" &amp; $F304 &amp; "_" &amp; INDEX('Tariff mapping'!$E$6:$E$37, MATCH('Outputs_pre-361'!$H304, 'Tariff mapping'!$D$6:$D$37, 0)) &amp; "_" &amp; $I304, Outputs_published!$D$6:$D$341, 0))</f>
        <v>2.4</v>
      </c>
      <c r="AB304" s="162">
        <f>INDEX(Outputs_published!AB$6:AB$341, MATCH($E304 &amp; "_" &amp; $F304 &amp; "_" &amp; INDEX('Tariff mapping'!$E$6:$E$37, MATCH('Outputs_pre-361'!$H304, 'Tariff mapping'!$D$6:$D$37, 0)) &amp; "_" &amp; $I304, Outputs_published!$D$6:$D$341, 0))</f>
        <v>2.27</v>
      </c>
      <c r="AC304" s="76"/>
    </row>
    <row r="305" spans="1:29" x14ac:dyDescent="0.35">
      <c r="A305" s="49"/>
      <c r="D305" s="252" t="str">
        <f t="shared" si="2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162">
        <f>INDEX(Outputs_published!O$6:O$341, MATCH($E305 &amp; "_" &amp; $F305 &amp; "_" &amp; INDEX('Tariff mapping'!$E$6:$E$37, MATCH('Outputs_pre-361'!$H305, 'Tariff mapping'!$D$6:$D$37, 0)) &amp; "_" &amp; $I305, Outputs_published!$D$6:$D$341, 0))</f>
        <v>3.15</v>
      </c>
      <c r="P305" s="162">
        <f>INDEX(Outputs_published!P$6:P$341, MATCH($E305 &amp; "_" &amp; $F305 &amp; "_" &amp; INDEX('Tariff mapping'!$E$6:$E$37, MATCH('Outputs_pre-361'!$H305, 'Tariff mapping'!$D$6:$D$37, 0)) &amp; "_" &amp; $I305, Outputs_published!$D$6:$D$341, 0))</f>
        <v>2.48</v>
      </c>
      <c r="Q305" s="162">
        <f>INDEX(Outputs_published!Q$6:Q$341, MATCH($E305 &amp; "_" &amp; $F305 &amp; "_" &amp; INDEX('Tariff mapping'!$E$6:$E$37, MATCH('Outputs_pre-361'!$H305, 'Tariff mapping'!$D$6:$D$37, 0)) &amp; "_" &amp; $I305, Outputs_published!$D$6:$D$341, 0))</f>
        <v>1.61</v>
      </c>
      <c r="R305" s="162">
        <f>INDEX(Outputs_published!R$6:R$341, MATCH($E305 &amp; "_" &amp; $F305 &amp; "_" &amp; INDEX('Tariff mapping'!$E$6:$E$37, MATCH('Outputs_pre-361'!$H305, 'Tariff mapping'!$D$6:$D$37, 0)) &amp; "_" &amp; $I305, Outputs_published!$D$6:$D$341, 0))</f>
        <v>6.47</v>
      </c>
      <c r="S305" s="162">
        <f>INDEX(Outputs_published!S$6:S$341, MATCH($E305 &amp; "_" &amp; $F305 &amp; "_" &amp; INDEX('Tariff mapping'!$E$6:$E$37, MATCH('Outputs_pre-361'!$H305, 'Tariff mapping'!$D$6:$D$37, 0)) &amp; "_" &amp; $I305, Outputs_published!$D$6:$D$341, 0))</f>
        <v>3.1</v>
      </c>
      <c r="T305" s="162">
        <f>INDEX(Outputs_published!T$6:T$341, MATCH($E305 &amp; "_" &amp; $F305 &amp; "_" &amp; INDEX('Tariff mapping'!$E$6:$E$37, MATCH('Outputs_pre-361'!$H305, 'Tariff mapping'!$D$6:$D$37, 0)) &amp; "_" &amp; $I305, Outputs_published!$D$6:$D$341, 0))</f>
        <v>2.25</v>
      </c>
      <c r="U305" s="162">
        <f>INDEX(Outputs_published!U$6:U$341, MATCH($E305 &amp; "_" &amp; $F305 &amp; "_" &amp; INDEX('Tariff mapping'!$E$6:$E$37, MATCH('Outputs_pre-361'!$H305, 'Tariff mapping'!$D$6:$D$37, 0)) &amp; "_" &amp; $I305, Outputs_published!$D$6:$D$341, 0))</f>
        <v>2.8</v>
      </c>
      <c r="V305" s="162">
        <f>INDEX(Outputs_published!V$6:V$341, MATCH($E305 &amp; "_" &amp; $F305 &amp; "_" &amp; INDEX('Tariff mapping'!$E$6:$E$37, MATCH('Outputs_pre-361'!$H305, 'Tariff mapping'!$D$6:$D$37, 0)) &amp; "_" &amp; $I305, Outputs_published!$D$6:$D$341, 0))</f>
        <v>4.75</v>
      </c>
      <c r="W305" s="162">
        <f>INDEX(Outputs_published!W$6:W$341, MATCH($E305 &amp; "_" &amp; $F305 &amp; "_" &amp; INDEX('Tariff mapping'!$E$6:$E$37, MATCH('Outputs_pre-361'!$H305, 'Tariff mapping'!$D$6:$D$37, 0)) &amp; "_" &amp; $I305, Outputs_published!$D$6:$D$341, 0))</f>
        <v>4.8499999999999996</v>
      </c>
      <c r="X305" s="162">
        <f>INDEX(Outputs_published!X$6:X$341, MATCH($E305 &amp; "_" &amp; $F305 &amp; "_" &amp; INDEX('Tariff mapping'!$E$6:$E$37, MATCH('Outputs_pre-361'!$H305, 'Tariff mapping'!$D$6:$D$37, 0)) &amp; "_" &amp; $I305, Outputs_published!$D$6:$D$341, 0))</f>
        <v>4.99</v>
      </c>
      <c r="Y305" s="162">
        <f>INDEX(Outputs_published!Y$6:Y$341, MATCH($E305 &amp; "_" &amp; $F305 &amp; "_" &amp; INDEX('Tariff mapping'!$E$6:$E$37, MATCH('Outputs_pre-361'!$H305, 'Tariff mapping'!$D$6:$D$37, 0)) &amp; "_" &amp; $I305, Outputs_published!$D$6:$D$341, 0))</f>
        <v>4</v>
      </c>
      <c r="Z305" s="162">
        <f>INDEX(Outputs_published!Z$6:Z$341, MATCH($E305 &amp; "_" &amp; $F305 &amp; "_" &amp; INDEX('Tariff mapping'!$E$6:$E$37, MATCH('Outputs_pre-361'!$H305, 'Tariff mapping'!$D$6:$D$37, 0)) &amp; "_" &amp; $I305, Outputs_published!$D$6:$D$341, 0))</f>
        <v>5.22</v>
      </c>
      <c r="AA305" s="162">
        <f>INDEX(Outputs_published!AA$6:AA$341, MATCH($E305 &amp; "_" &amp; $F305 &amp; "_" &amp; INDEX('Tariff mapping'!$E$6:$E$37, MATCH('Outputs_pre-361'!$H305, 'Tariff mapping'!$D$6:$D$37, 0)) &amp; "_" &amp; $I305, Outputs_published!$D$6:$D$341, 0))</f>
        <v>5.15</v>
      </c>
      <c r="AB305" s="162">
        <f>INDEX(Outputs_published!AB$6:AB$341, MATCH($E305 &amp; "_" &amp; $F305 &amp; "_" &amp; INDEX('Tariff mapping'!$E$6:$E$37, MATCH('Outputs_pre-361'!$H305, 'Tariff mapping'!$D$6:$D$37, 0)) &amp; "_" &amp; $I305, Outputs_published!$D$6:$D$341, 0))</f>
        <v>4.7</v>
      </c>
      <c r="AC305" s="76"/>
    </row>
    <row r="306" spans="1:29" x14ac:dyDescent="0.35">
      <c r="A306" s="49"/>
      <c r="D306" s="252" t="str">
        <f t="shared" si="2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162">
        <f>INDEX(Outputs_published!O$6:O$341, MATCH($E306 &amp; "_" &amp; $F306 &amp; "_" &amp; INDEX('Tariff mapping'!$E$6:$E$37, MATCH('Outputs_pre-361'!$H306, 'Tariff mapping'!$D$6:$D$37, 0)) &amp; "_" &amp; $I306, Outputs_published!$D$6:$D$341, 0))</f>
        <v>0.13700000000000001</v>
      </c>
      <c r="P306" s="162">
        <f>INDEX(Outputs_published!P$6:P$341, MATCH($E306 &amp; "_" &amp; $F306 &amp; "_" &amp; INDEX('Tariff mapping'!$E$6:$E$37, MATCH('Outputs_pre-361'!$H306, 'Tariff mapping'!$D$6:$D$37, 0)) &amp; "_" &amp; $I306, Outputs_published!$D$6:$D$341, 0))</f>
        <v>8.5000000000000006E-2</v>
      </c>
      <c r="Q306" s="162">
        <f>INDEX(Outputs_published!Q$6:Q$341, MATCH($E306 &amp; "_" &amp; $F306 &amp; "_" &amp; INDEX('Tariff mapping'!$E$6:$E$37, MATCH('Outputs_pre-361'!$H306, 'Tariff mapping'!$D$6:$D$37, 0)) &amp; "_" &amp; $I306, Outputs_published!$D$6:$D$341, 0))</f>
        <v>8.4000000000000005E-2</v>
      </c>
      <c r="R306" s="162">
        <f>INDEX(Outputs_published!R$6:R$341, MATCH($E306 &amp; "_" &amp; $F306 &amp; "_" &amp; INDEX('Tariff mapping'!$E$6:$E$37, MATCH('Outputs_pre-361'!$H306, 'Tariff mapping'!$D$6:$D$37, 0)) &amp; "_" &amp; $I306, Outputs_published!$D$6:$D$341, 0))</f>
        <v>0.193</v>
      </c>
      <c r="S306" s="162">
        <f>INDEX(Outputs_published!S$6:S$341, MATCH($E306 &amp; "_" &amp; $F306 &amp; "_" &amp; INDEX('Tariff mapping'!$E$6:$E$37, MATCH('Outputs_pre-361'!$H306, 'Tariff mapping'!$D$6:$D$37, 0)) &amp; "_" &amp; $I306, Outputs_published!$D$6:$D$341, 0))</f>
        <v>0.14000000000000001</v>
      </c>
      <c r="T306" s="162">
        <f>INDEX(Outputs_published!T$6:T$341, MATCH($E306 &amp; "_" &amp; $F306 &amp; "_" &amp; INDEX('Tariff mapping'!$E$6:$E$37, MATCH('Outputs_pre-361'!$H306, 'Tariff mapping'!$D$6:$D$37, 0)) &amp; "_" &amp; $I306, Outputs_published!$D$6:$D$341, 0))</f>
        <v>0.14299999999999999</v>
      </c>
      <c r="U306" s="162">
        <f>INDEX(Outputs_published!U$6:U$341, MATCH($E306 &amp; "_" &amp; $F306 &amp; "_" &amp; INDEX('Tariff mapping'!$E$6:$E$37, MATCH('Outputs_pre-361'!$H306, 'Tariff mapping'!$D$6:$D$37, 0)) &amp; "_" &amp; $I306, Outputs_published!$D$6:$D$341, 0))</f>
        <v>0.25</v>
      </c>
      <c r="V306" s="162">
        <f>INDEX(Outputs_published!V$6:V$341, MATCH($E306 &amp; "_" &amp; $F306 &amp; "_" &amp; INDEX('Tariff mapping'!$E$6:$E$37, MATCH('Outputs_pre-361'!$H306, 'Tariff mapping'!$D$6:$D$37, 0)) &amp; "_" &amp; $I306, Outputs_published!$D$6:$D$341, 0))</f>
        <v>0.28299999999999997</v>
      </c>
      <c r="W306" s="162">
        <f>INDEX(Outputs_published!W$6:W$341, MATCH($E306 &amp; "_" &amp; $F306 &amp; "_" &amp; INDEX('Tariff mapping'!$E$6:$E$37, MATCH('Outputs_pre-361'!$H306, 'Tariff mapping'!$D$6:$D$37, 0)) &amp; "_" &amp; $I306, Outputs_published!$D$6:$D$341, 0))</f>
        <v>0.188</v>
      </c>
      <c r="X306" s="162">
        <f>INDEX(Outputs_published!X$6:X$341, MATCH($E306 &amp; "_" &amp; $F306 &amp; "_" &amp; INDEX('Tariff mapping'!$E$6:$E$37, MATCH('Outputs_pre-361'!$H306, 'Tariff mapping'!$D$6:$D$37, 0)) &amp; "_" &amp; $I306, Outputs_published!$D$6:$D$341, 0))</f>
        <v>0.22</v>
      </c>
      <c r="Y306" s="162">
        <f>INDEX(Outputs_published!Y$6:Y$341, MATCH($E306 &amp; "_" &amp; $F306 &amp; "_" &amp; INDEX('Tariff mapping'!$E$6:$E$37, MATCH('Outputs_pre-361'!$H306, 'Tariff mapping'!$D$6:$D$37, 0)) &amp; "_" &amp; $I306, Outputs_published!$D$6:$D$341, 0))</f>
        <v>0.109</v>
      </c>
      <c r="Z306" s="162">
        <f>INDEX(Outputs_published!Z$6:Z$341, MATCH($E306 &amp; "_" &amp; $F306 &amp; "_" &amp; INDEX('Tariff mapping'!$E$6:$E$37, MATCH('Outputs_pre-361'!$H306, 'Tariff mapping'!$D$6:$D$37, 0)) &amp; "_" &amp; $I306, Outputs_published!$D$6:$D$341, 0))</f>
        <v>0.13200000000000001</v>
      </c>
      <c r="AA306" s="162">
        <f>INDEX(Outputs_published!AA$6:AA$341, MATCH($E306 &amp; "_" &amp; $F306 &amp; "_" &amp; INDEX('Tariff mapping'!$E$6:$E$37, MATCH('Outputs_pre-361'!$H306, 'Tariff mapping'!$D$6:$D$37, 0)) &amp; "_" &amp; $I306, Outputs_published!$D$6:$D$341, 0))</f>
        <v>7.2999999999999995E-2</v>
      </c>
      <c r="AB306" s="162">
        <f>INDEX(Outputs_published!AB$6:AB$341, MATCH($E306 &amp; "_" &amp; $F306 &amp; "_" &amp; INDEX('Tariff mapping'!$E$6:$E$37, MATCH('Outputs_pre-361'!$H306, 'Tariff mapping'!$D$6:$D$37, 0)) &amp; "_" &amp; $I306, Outputs_published!$D$6:$D$341, 0))</f>
        <v>0.127</v>
      </c>
      <c r="AC306" s="76"/>
    </row>
    <row r="307" spans="1:29" x14ac:dyDescent="0.35">
      <c r="A307" s="49"/>
      <c r="D307" s="252" t="str">
        <f t="shared" si="2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162">
        <f>INDEX(Outputs_published!O$6:O$341, MATCH($E307 &amp; "_" &amp; $F307 &amp; "_" &amp; INDEX('Tariff mapping'!$E$6:$E$37, MATCH('Outputs_pre-361'!$H307, 'Tariff mapping'!$D$6:$D$37, 0)) &amp; "_" &amp; $I307, Outputs_published!$D$6:$D$341, 0))</f>
        <v>4.9809999999999999</v>
      </c>
      <c r="P307" s="162">
        <f>INDEX(Outputs_published!P$6:P$341, MATCH($E307 &amp; "_" &amp; $F307 &amp; "_" &amp; INDEX('Tariff mapping'!$E$6:$E$37, MATCH('Outputs_pre-361'!$H307, 'Tariff mapping'!$D$6:$D$37, 0)) &amp; "_" &amp; $I307, Outputs_published!$D$6:$D$341, 0))</f>
        <v>4.0170000000000003</v>
      </c>
      <c r="Q307" s="162">
        <f>INDEX(Outputs_published!Q$6:Q$341, MATCH($E307 &amp; "_" &amp; $F307 &amp; "_" &amp; INDEX('Tariff mapping'!$E$6:$E$37, MATCH('Outputs_pre-361'!$H307, 'Tariff mapping'!$D$6:$D$37, 0)) &amp; "_" &amp; $I307, Outputs_published!$D$6:$D$341, 0))</f>
        <v>3.0259999999999998</v>
      </c>
      <c r="R307" s="162">
        <f>INDEX(Outputs_published!R$6:R$341, MATCH($E307 &amp; "_" &amp; $F307 &amp; "_" &amp; INDEX('Tariff mapping'!$E$6:$E$37, MATCH('Outputs_pre-361'!$H307, 'Tariff mapping'!$D$6:$D$37, 0)) &amp; "_" &amp; $I307, Outputs_published!$D$6:$D$341, 0))</f>
        <v>6.4</v>
      </c>
      <c r="S307" s="162">
        <f>INDEX(Outputs_published!S$6:S$341, MATCH($E307 &amp; "_" &amp; $F307 &amp; "_" &amp; INDEX('Tariff mapping'!$E$6:$E$37, MATCH('Outputs_pre-361'!$H307, 'Tariff mapping'!$D$6:$D$37, 0)) &amp; "_" &amp; $I307, Outputs_published!$D$6:$D$341, 0))</f>
        <v>4.4290000000000003</v>
      </c>
      <c r="T307" s="162">
        <f>INDEX(Outputs_published!T$6:T$341, MATCH($E307 &amp; "_" &amp; $F307 &amp; "_" &amp; INDEX('Tariff mapping'!$E$6:$E$37, MATCH('Outputs_pre-361'!$H307, 'Tariff mapping'!$D$6:$D$37, 0)) &amp; "_" &amp; $I307, Outputs_published!$D$6:$D$341, 0))</f>
        <v>4.9850000000000003</v>
      </c>
      <c r="U307" s="162">
        <f>INDEX(Outputs_published!U$6:U$341, MATCH($E307 &amp; "_" &amp; $F307 &amp; "_" &amp; INDEX('Tariff mapping'!$E$6:$E$37, MATCH('Outputs_pre-361'!$H307, 'Tariff mapping'!$D$6:$D$37, 0)) &amp; "_" &amp; $I307, Outputs_published!$D$6:$D$341, 0))</f>
        <v>6.5350000000000001</v>
      </c>
      <c r="V307" s="162">
        <f>INDEX(Outputs_published!V$6:V$341, MATCH($E307 &amp; "_" &amp; $F307 &amp; "_" &amp; INDEX('Tariff mapping'!$E$6:$E$37, MATCH('Outputs_pre-361'!$H307, 'Tariff mapping'!$D$6:$D$37, 0)) &amp; "_" &amp; $I307, Outputs_published!$D$6:$D$341, 0))</f>
        <v>3.0910000000000002</v>
      </c>
      <c r="W307" s="162">
        <f>INDEX(Outputs_published!W$6:W$341, MATCH($E307 &amp; "_" &amp; $F307 &amp; "_" &amp; INDEX('Tariff mapping'!$E$6:$E$37, MATCH('Outputs_pre-361'!$H307, 'Tariff mapping'!$D$6:$D$37, 0)) &amp; "_" &amp; $I307, Outputs_published!$D$6:$D$341, 0))</f>
        <v>6.19</v>
      </c>
      <c r="X307" s="162">
        <f>INDEX(Outputs_published!X$6:X$341, MATCH($E307 &amp; "_" &amp; $F307 &amp; "_" &amp; INDEX('Tariff mapping'!$E$6:$E$37, MATCH('Outputs_pre-361'!$H307, 'Tariff mapping'!$D$6:$D$37, 0)) &amp; "_" &amp; $I307, Outputs_published!$D$6:$D$341, 0))</f>
        <v>6.7279999999999998</v>
      </c>
      <c r="Y307" s="162">
        <f>INDEX(Outputs_published!Y$6:Y$341, MATCH($E307 &amp; "_" &amp; $F307 &amp; "_" &amp; INDEX('Tariff mapping'!$E$6:$E$37, MATCH('Outputs_pre-361'!$H307, 'Tariff mapping'!$D$6:$D$37, 0)) &amp; "_" &amp; $I307, Outputs_published!$D$6:$D$341, 0))</f>
        <v>4.032</v>
      </c>
      <c r="Z307" s="162">
        <f>INDEX(Outputs_published!Z$6:Z$341, MATCH($E307 &amp; "_" &amp; $F307 &amp; "_" &amp; INDEX('Tariff mapping'!$E$6:$E$37, MATCH('Outputs_pre-361'!$H307, 'Tariff mapping'!$D$6:$D$37, 0)) &amp; "_" &amp; $I307, Outputs_published!$D$6:$D$341, 0))</f>
        <v>3.907</v>
      </c>
      <c r="AA307" s="162">
        <f>INDEX(Outputs_published!AA$6:AA$341, MATCH($E307 &amp; "_" &amp; $F307 &amp; "_" &amp; INDEX('Tariff mapping'!$E$6:$E$37, MATCH('Outputs_pre-361'!$H307, 'Tariff mapping'!$D$6:$D$37, 0)) &amp; "_" &amp; $I307, Outputs_published!$D$6:$D$341, 0))</f>
        <v>5.8869999999999996</v>
      </c>
      <c r="AB307" s="162">
        <f>INDEX(Outputs_published!AB$6:AB$341, MATCH($E307 &amp; "_" &amp; $F307 &amp; "_" &amp; INDEX('Tariff mapping'!$E$6:$E$37, MATCH('Outputs_pre-361'!$H307, 'Tariff mapping'!$D$6:$D$37, 0)) &amp; "_" &amp; $I307, Outputs_published!$D$6:$D$341, 0))</f>
        <v>5.1909999999999998</v>
      </c>
      <c r="AC307" s="76"/>
    </row>
    <row r="308" spans="1:29" x14ac:dyDescent="0.35">
      <c r="A308" s="49"/>
      <c r="D308" s="252" t="str">
        <f t="shared" si="2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162">
        <f>INDEX(Outputs_published!O$6:O$341, MATCH($E308 &amp; "_" &amp; $F308 &amp; "_" &amp; INDEX('Tariff mapping'!$E$6:$E$37, MATCH('Outputs_pre-361'!$H308, 'Tariff mapping'!$D$6:$D$37, 0)) &amp; "_" &amp; $I308, Outputs_published!$D$6:$D$341, 0))</f>
        <v>1.004</v>
      </c>
      <c r="P308" s="162">
        <f>INDEX(Outputs_published!P$6:P$341, MATCH($E308 &amp; "_" &amp; $F308 &amp; "_" &amp; INDEX('Tariff mapping'!$E$6:$E$37, MATCH('Outputs_pre-361'!$H308, 'Tariff mapping'!$D$6:$D$37, 0)) &amp; "_" &amp; $I308, Outputs_published!$D$6:$D$341, 0))</f>
        <v>1.0669999999999999</v>
      </c>
      <c r="Q308" s="162">
        <f>INDEX(Outputs_published!Q$6:Q$341, MATCH($E308 &amp; "_" &amp; $F308 &amp; "_" &amp; INDEX('Tariff mapping'!$E$6:$E$37, MATCH('Outputs_pre-361'!$H308, 'Tariff mapping'!$D$6:$D$37, 0)) &amp; "_" &amp; $I308, Outputs_published!$D$6:$D$341, 0))</f>
        <v>1.034</v>
      </c>
      <c r="R308" s="162">
        <f>INDEX(Outputs_published!R$6:R$341, MATCH($E308 &amp; "_" &amp; $F308 &amp; "_" &amp; INDEX('Tariff mapping'!$E$6:$E$37, MATCH('Outputs_pre-361'!$H308, 'Tariff mapping'!$D$6:$D$37, 0)) &amp; "_" &amp; $I308, Outputs_published!$D$6:$D$341, 0))</f>
        <v>1.7869999999999999</v>
      </c>
      <c r="S308" s="162">
        <f>INDEX(Outputs_published!S$6:S$341, MATCH($E308 &amp; "_" &amp; $F308 &amp; "_" &amp; INDEX('Tariff mapping'!$E$6:$E$37, MATCH('Outputs_pre-361'!$H308, 'Tariff mapping'!$D$6:$D$37, 0)) &amp; "_" &amp; $I308, Outputs_published!$D$6:$D$341, 0))</f>
        <v>0.69499999999999995</v>
      </c>
      <c r="T308" s="162">
        <f>INDEX(Outputs_published!T$6:T$341, MATCH($E308 &amp; "_" &amp; $F308 &amp; "_" &amp; INDEX('Tariff mapping'!$E$6:$E$37, MATCH('Outputs_pre-361'!$H308, 'Tariff mapping'!$D$6:$D$37, 0)) &amp; "_" &amp; $I308, Outputs_published!$D$6:$D$341, 0))</f>
        <v>1.105</v>
      </c>
      <c r="U308" s="162">
        <f>INDEX(Outputs_published!U$6:U$341, MATCH($E308 &amp; "_" &amp; $F308 &amp; "_" &amp; INDEX('Tariff mapping'!$E$6:$E$37, MATCH('Outputs_pre-361'!$H308, 'Tariff mapping'!$D$6:$D$37, 0)) &amp; "_" &amp; $I308, Outputs_published!$D$6:$D$341, 0))</f>
        <v>1.6990000000000001</v>
      </c>
      <c r="V308" s="162">
        <f>INDEX(Outputs_published!V$6:V$341, MATCH($E308 &amp; "_" &amp; $F308 &amp; "_" &amp; INDEX('Tariff mapping'!$E$6:$E$37, MATCH('Outputs_pre-361'!$H308, 'Tariff mapping'!$D$6:$D$37, 0)) &amp; "_" &amp; $I308, Outputs_published!$D$6:$D$341, 0))</f>
        <v>0.105</v>
      </c>
      <c r="W308" s="162">
        <f>INDEX(Outputs_published!W$6:W$341, MATCH($E308 &amp; "_" &amp; $F308 &amp; "_" &amp; INDEX('Tariff mapping'!$E$6:$E$37, MATCH('Outputs_pre-361'!$H308, 'Tariff mapping'!$D$6:$D$37, 0)) &amp; "_" &amp; $I308, Outputs_published!$D$6:$D$341, 0))</f>
        <v>0.6</v>
      </c>
      <c r="X308" s="162">
        <f>INDEX(Outputs_published!X$6:X$341, MATCH($E308 &amp; "_" &amp; $F308 &amp; "_" &amp; INDEX('Tariff mapping'!$E$6:$E$37, MATCH('Outputs_pre-361'!$H308, 'Tariff mapping'!$D$6:$D$37, 0)) &amp; "_" &amp; $I308, Outputs_published!$D$6:$D$341, 0))</f>
        <v>0.33100000000000002</v>
      </c>
      <c r="Y308" s="162">
        <f>INDEX(Outputs_published!Y$6:Y$341, MATCH($E308 &amp; "_" &amp; $F308 &amp; "_" &amp; INDEX('Tariff mapping'!$E$6:$E$37, MATCH('Outputs_pre-361'!$H308, 'Tariff mapping'!$D$6:$D$37, 0)) &amp; "_" &amp; $I308, Outputs_published!$D$6:$D$341, 0))</f>
        <v>1.024</v>
      </c>
      <c r="Z308" s="162">
        <f>INDEX(Outputs_published!Z$6:Z$341, MATCH($E308 &amp; "_" &amp; $F308 &amp; "_" &amp; INDEX('Tariff mapping'!$E$6:$E$37, MATCH('Outputs_pre-361'!$H308, 'Tariff mapping'!$D$6:$D$37, 0)) &amp; "_" &amp; $I308, Outputs_published!$D$6:$D$341, 0))</f>
        <v>1.1259999999999999</v>
      </c>
      <c r="AA308" s="162">
        <f>INDEX(Outputs_published!AA$6:AA$341, MATCH($E308 &amp; "_" &amp; $F308 &amp; "_" &amp; INDEX('Tariff mapping'!$E$6:$E$37, MATCH('Outputs_pre-361'!$H308, 'Tariff mapping'!$D$6:$D$37, 0)) &amp; "_" &amp; $I308, Outputs_published!$D$6:$D$341, 0))</f>
        <v>1.071</v>
      </c>
      <c r="AB308" s="162">
        <f>INDEX(Outputs_published!AB$6:AB$341, MATCH($E308 &amp; "_" &amp; $F308 &amp; "_" &amp; INDEX('Tariff mapping'!$E$6:$E$37, MATCH('Outputs_pre-361'!$H308, 'Tariff mapping'!$D$6:$D$37, 0)) &amp; "_" &amp; $I308, Outputs_published!$D$6:$D$341, 0))</f>
        <v>1.2170000000000001</v>
      </c>
      <c r="AC308" s="76"/>
    </row>
    <row r="309" spans="1:29" x14ac:dyDescent="0.35">
      <c r="A309" s="49"/>
      <c r="D309" s="252" t="str">
        <f t="shared" si="2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162">
        <f>INDEX(Outputs_published!O$6:O$341, MATCH($E309 &amp; "_" &amp; $F309 &amp; "_" &amp; INDEX('Tariff mapping'!$E$6:$E$37, MATCH('Outputs_pre-361'!$H309, 'Tariff mapping'!$D$6:$D$37, 0)) &amp; "_" &amp; $I309, Outputs_published!$D$6:$D$341, 0))</f>
        <v>0.41199999999999998</v>
      </c>
      <c r="P309" s="162">
        <f>INDEX(Outputs_published!P$6:P$341, MATCH($E309 &amp; "_" &amp; $F309 &amp; "_" &amp; INDEX('Tariff mapping'!$E$6:$E$37, MATCH('Outputs_pre-361'!$H309, 'Tariff mapping'!$D$6:$D$37, 0)) &amp; "_" &amp; $I309, Outputs_published!$D$6:$D$341, 0))</f>
        <v>0.74299999999999999</v>
      </c>
      <c r="Q309" s="162">
        <f>INDEX(Outputs_published!Q$6:Q$341, MATCH($E309 &amp; "_" &amp; $F309 &amp; "_" &amp; INDEX('Tariff mapping'!$E$6:$E$37, MATCH('Outputs_pre-361'!$H309, 'Tariff mapping'!$D$6:$D$37, 0)) &amp; "_" &amp; $I309, Outputs_published!$D$6:$D$341, 0))</f>
        <v>0.65700000000000003</v>
      </c>
      <c r="R309" s="162">
        <f>INDEX(Outputs_published!R$6:R$341, MATCH($E309 &amp; "_" &amp; $F309 &amp; "_" &amp; INDEX('Tariff mapping'!$E$6:$E$37, MATCH('Outputs_pre-361'!$H309, 'Tariff mapping'!$D$6:$D$37, 0)) &amp; "_" &amp; $I309, Outputs_published!$D$6:$D$341, 0))</f>
        <v>1.3320000000000001</v>
      </c>
      <c r="S309" s="162">
        <f>INDEX(Outputs_published!S$6:S$341, MATCH($E309 &amp; "_" &amp; $F309 &amp; "_" &amp; INDEX('Tariff mapping'!$E$6:$E$37, MATCH('Outputs_pre-361'!$H309, 'Tariff mapping'!$D$6:$D$37, 0)) &amp; "_" &amp; $I309, Outputs_published!$D$6:$D$341, 0))</f>
        <v>0.313</v>
      </c>
      <c r="T309" s="162">
        <f>INDEX(Outputs_published!T$6:T$341, MATCH($E309 &amp; "_" &amp; $F309 &amp; "_" &amp; INDEX('Tariff mapping'!$E$6:$E$37, MATCH('Outputs_pre-361'!$H309, 'Tariff mapping'!$D$6:$D$37, 0)) &amp; "_" &amp; $I309, Outputs_published!$D$6:$D$341, 0))</f>
        <v>0.70899999999999996</v>
      </c>
      <c r="U309" s="162">
        <f>INDEX(Outputs_published!U$6:U$341, MATCH($E309 &amp; "_" &amp; $F309 &amp; "_" &amp; INDEX('Tariff mapping'!$E$6:$E$37, MATCH('Outputs_pre-361'!$H309, 'Tariff mapping'!$D$6:$D$37, 0)) &amp; "_" &amp; $I309, Outputs_published!$D$6:$D$341, 0))</f>
        <v>0.96</v>
      </c>
      <c r="V309" s="162">
        <f>INDEX(Outputs_published!V$6:V$341, MATCH($E309 &amp; "_" &amp; $F309 &amp; "_" &amp; INDEX('Tariff mapping'!$E$6:$E$37, MATCH('Outputs_pre-361'!$H309, 'Tariff mapping'!$D$6:$D$37, 0)) &amp; "_" &amp; $I309, Outputs_published!$D$6:$D$341, 0))</f>
        <v>0</v>
      </c>
      <c r="W309" s="162">
        <f>INDEX(Outputs_published!W$6:W$341, MATCH($E309 &amp; "_" &amp; $F309 &amp; "_" &amp; INDEX('Tariff mapping'!$E$6:$E$37, MATCH('Outputs_pre-361'!$H309, 'Tariff mapping'!$D$6:$D$37, 0)) &amp; "_" &amp; $I309, Outputs_published!$D$6:$D$341, 0))</f>
        <v>0.41499999999999998</v>
      </c>
      <c r="X309" s="162">
        <f>INDEX(Outputs_published!X$6:X$341, MATCH($E309 &amp; "_" &amp; $F309 &amp; "_" &amp; INDEX('Tariff mapping'!$E$6:$E$37, MATCH('Outputs_pre-361'!$H309, 'Tariff mapping'!$D$6:$D$37, 0)) &amp; "_" &amp; $I309, Outputs_published!$D$6:$D$341, 0))</f>
        <v>0.153</v>
      </c>
      <c r="Y309" s="162">
        <f>INDEX(Outputs_published!Y$6:Y$341, MATCH($E309 &amp; "_" &amp; $F309 &amp; "_" &amp; INDEX('Tariff mapping'!$E$6:$E$37, MATCH('Outputs_pre-361'!$H309, 'Tariff mapping'!$D$6:$D$37, 0)) &amp; "_" &amp; $I309, Outputs_published!$D$6:$D$341, 0))</f>
        <v>0.63200000000000001</v>
      </c>
      <c r="Z309" s="162">
        <f>INDEX(Outputs_published!Z$6:Z$341, MATCH($E309 &amp; "_" &amp; $F309 &amp; "_" &amp; INDEX('Tariff mapping'!$E$6:$E$37, MATCH('Outputs_pre-361'!$H309, 'Tariff mapping'!$D$6:$D$37, 0)) &amp; "_" &amp; $I309, Outputs_published!$D$6:$D$341, 0))</f>
        <v>0.75600000000000001</v>
      </c>
      <c r="AA309" s="162">
        <f>INDEX(Outputs_published!AA$6:AA$341, MATCH($E309 &amp; "_" &amp; $F309 &amp; "_" &amp; INDEX('Tariff mapping'!$E$6:$E$37, MATCH('Outputs_pre-361'!$H309, 'Tariff mapping'!$D$6:$D$37, 0)) &amp; "_" &amp; $I309, Outputs_published!$D$6:$D$341, 0))</f>
        <v>0.86599999999999999</v>
      </c>
      <c r="AB309" s="162">
        <f>INDEX(Outputs_published!AB$6:AB$341, MATCH($E309 &amp; "_" &amp; $F309 &amp; "_" &amp; INDEX('Tariff mapping'!$E$6:$E$37, MATCH('Outputs_pre-361'!$H309, 'Tariff mapping'!$D$6:$D$37, 0)) &amp; "_" &amp; $I309, Outputs_published!$D$6:$D$341, 0))</f>
        <v>0.91600000000000004</v>
      </c>
      <c r="AC309" s="76"/>
    </row>
    <row r="310" spans="1:29" x14ac:dyDescent="0.35">
      <c r="A310" s="49"/>
      <c r="D310" s="252" t="str">
        <f t="shared" ref="D310:D485" si="3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162">
        <f>INDEX(Outputs_published!O$6:O$341, MATCH($E310 &amp; "_" &amp; $F310 &amp; "_" &amp; INDEX('Tariff mapping'!$E$6:$E$37, MATCH('Outputs_pre-361'!$H310, 'Tariff mapping'!$D$6:$D$37, 0)) &amp; "_" &amp; $I310, Outputs_published!$D$6:$D$341, 0))</f>
        <v>11.03</v>
      </c>
      <c r="P310" s="162">
        <f>INDEX(Outputs_published!P$6:P$341, MATCH($E310 &amp; "_" &amp; $F310 &amp; "_" &amp; INDEX('Tariff mapping'!$E$6:$E$37, MATCH('Outputs_pre-361'!$H310, 'Tariff mapping'!$D$6:$D$37, 0)) &amp; "_" &amp; $I310, Outputs_published!$D$6:$D$341, 0))</f>
        <v>7.72</v>
      </c>
      <c r="Q310" s="162">
        <f>INDEX(Outputs_published!Q$6:Q$341, MATCH($E310 &amp; "_" &amp; $F310 &amp; "_" &amp; INDEX('Tariff mapping'!$E$6:$E$37, MATCH('Outputs_pre-361'!$H310, 'Tariff mapping'!$D$6:$D$37, 0)) &amp; "_" &amp; $I310, Outputs_published!$D$6:$D$341, 0))</f>
        <v>9</v>
      </c>
      <c r="R310" s="162">
        <f>INDEX(Outputs_published!R$6:R$341, MATCH($E310 &amp; "_" &amp; $F310 &amp; "_" &amp; INDEX('Tariff mapping'!$E$6:$E$37, MATCH('Outputs_pre-361'!$H310, 'Tariff mapping'!$D$6:$D$37, 0)) &amp; "_" &amp; $I310, Outputs_published!$D$6:$D$341, 0))</f>
        <v>21.31</v>
      </c>
      <c r="S310" s="162">
        <f>INDEX(Outputs_published!S$6:S$341, MATCH($E310 &amp; "_" &amp; $F310 &amp; "_" &amp; INDEX('Tariff mapping'!$E$6:$E$37, MATCH('Outputs_pre-361'!$H310, 'Tariff mapping'!$D$6:$D$37, 0)) &amp; "_" &amp; $I310, Outputs_published!$D$6:$D$341, 0))</f>
        <v>13.3</v>
      </c>
      <c r="T310" s="162">
        <f>INDEX(Outputs_published!T$6:T$341, MATCH($E310 &amp; "_" &amp; $F310 &amp; "_" &amp; INDEX('Tariff mapping'!$E$6:$E$37, MATCH('Outputs_pre-361'!$H310, 'Tariff mapping'!$D$6:$D$37, 0)) &amp; "_" &amp; $I310, Outputs_published!$D$6:$D$341, 0))</f>
        <v>14.34</v>
      </c>
      <c r="U310" s="162">
        <f>INDEX(Outputs_published!U$6:U$341, MATCH($E310 &amp; "_" &amp; $F310 &amp; "_" &amp; INDEX('Tariff mapping'!$E$6:$E$37, MATCH('Outputs_pre-361'!$H310, 'Tariff mapping'!$D$6:$D$37, 0)) &amp; "_" &amp; $I310, Outputs_published!$D$6:$D$341, 0))</f>
        <v>10.57</v>
      </c>
      <c r="V310" s="162">
        <f>INDEX(Outputs_published!V$6:V$341, MATCH($E310 &amp; "_" &amp; $F310 &amp; "_" &amp; INDEX('Tariff mapping'!$E$6:$E$37, MATCH('Outputs_pre-361'!$H310, 'Tariff mapping'!$D$6:$D$37, 0)) &amp; "_" &amp; $I310, Outputs_published!$D$6:$D$341, 0))</f>
        <v>5.98</v>
      </c>
      <c r="W310" s="162">
        <f>INDEX(Outputs_published!W$6:W$341, MATCH($E310 &amp; "_" &amp; $F310 &amp; "_" &amp; INDEX('Tariff mapping'!$E$6:$E$37, MATCH('Outputs_pre-361'!$H310, 'Tariff mapping'!$D$6:$D$37, 0)) &amp; "_" &amp; $I310, Outputs_published!$D$6:$D$341, 0))</f>
        <v>7.76</v>
      </c>
      <c r="X310" s="162">
        <f>INDEX(Outputs_published!X$6:X$341, MATCH($E310 &amp; "_" &amp; $F310 &amp; "_" &amp; INDEX('Tariff mapping'!$E$6:$E$37, MATCH('Outputs_pre-361'!$H310, 'Tariff mapping'!$D$6:$D$37, 0)) &amp; "_" &amp; $I310, Outputs_published!$D$6:$D$341, 0))</f>
        <v>7.39</v>
      </c>
      <c r="Y310" s="162">
        <f>INDEX(Outputs_published!Y$6:Y$341, MATCH($E310 &amp; "_" &amp; $F310 &amp; "_" &amp; INDEX('Tariff mapping'!$E$6:$E$37, MATCH('Outputs_pre-361'!$H310, 'Tariff mapping'!$D$6:$D$37, 0)) &amp; "_" &amp; $I310, Outputs_published!$D$6:$D$341, 0))</f>
        <v>7.95</v>
      </c>
      <c r="Z310" s="162">
        <f>INDEX(Outputs_published!Z$6:Z$341, MATCH($E310 &amp; "_" &amp; $F310 &amp; "_" &amp; INDEX('Tariff mapping'!$E$6:$E$37, MATCH('Outputs_pre-361'!$H310, 'Tariff mapping'!$D$6:$D$37, 0)) &amp; "_" &amp; $I310, Outputs_published!$D$6:$D$341, 0))</f>
        <v>8.42</v>
      </c>
      <c r="AA310" s="162">
        <f>INDEX(Outputs_published!AA$6:AA$341, MATCH($E310 &amp; "_" &amp; $F310 &amp; "_" &amp; INDEX('Tariff mapping'!$E$6:$E$37, MATCH('Outputs_pre-361'!$H310, 'Tariff mapping'!$D$6:$D$37, 0)) &amp; "_" &amp; $I310, Outputs_published!$D$6:$D$341, 0))</f>
        <v>8.42</v>
      </c>
      <c r="AB310" s="162">
        <f>INDEX(Outputs_published!AB$6:AB$341, MATCH($E310 &amp; "_" &amp; $F310 &amp; "_" &amp; INDEX('Tariff mapping'!$E$6:$E$37, MATCH('Outputs_pre-361'!$H310, 'Tariff mapping'!$D$6:$D$37, 0)) &amp; "_" &amp; $I310, Outputs_published!$D$6:$D$341, 0))</f>
        <v>9.5</v>
      </c>
      <c r="AC310" s="76"/>
    </row>
    <row r="311" spans="1:29" x14ac:dyDescent="0.35">
      <c r="A311" s="49"/>
      <c r="D311" s="252" t="str">
        <f t="shared" si="3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162">
        <f>INDEX(Outputs_published!O$6:O$341, MATCH($E311 &amp; "_" &amp; $F311 &amp; "_" &amp; INDEX('Tariff mapping'!$E$6:$E$37, MATCH('Outputs_pre-361'!$H311, 'Tariff mapping'!$D$6:$D$37, 0)) &amp; "_" &amp; $I311, Outputs_published!$D$6:$D$341, 0))</f>
        <v>2.09</v>
      </c>
      <c r="P311" s="162">
        <f>INDEX(Outputs_published!P$6:P$341, MATCH($E311 &amp; "_" &amp; $F311 &amp; "_" &amp; INDEX('Tariff mapping'!$E$6:$E$37, MATCH('Outputs_pre-361'!$H311, 'Tariff mapping'!$D$6:$D$37, 0)) &amp; "_" &amp; $I311, Outputs_published!$D$6:$D$341, 0))</f>
        <v>1.1200000000000001</v>
      </c>
      <c r="Q311" s="162">
        <f>INDEX(Outputs_published!Q$6:Q$341, MATCH($E311 &amp; "_" &amp; $F311 &amp; "_" &amp; INDEX('Tariff mapping'!$E$6:$E$37, MATCH('Outputs_pre-361'!$H311, 'Tariff mapping'!$D$6:$D$37, 0)) &amp; "_" &amp; $I311, Outputs_published!$D$6:$D$341, 0))</f>
        <v>0.77</v>
      </c>
      <c r="R311" s="162">
        <f>INDEX(Outputs_published!R$6:R$341, MATCH($E311 &amp; "_" &amp; $F311 &amp; "_" &amp; INDEX('Tariff mapping'!$E$6:$E$37, MATCH('Outputs_pre-361'!$H311, 'Tariff mapping'!$D$6:$D$37, 0)) &amp; "_" &amp; $I311, Outputs_published!$D$6:$D$341, 0))</f>
        <v>3.63</v>
      </c>
      <c r="S311" s="162">
        <f>INDEX(Outputs_published!S$6:S$341, MATCH($E311 &amp; "_" &amp; $F311 &amp; "_" &amp; INDEX('Tariff mapping'!$E$6:$E$37, MATCH('Outputs_pre-361'!$H311, 'Tariff mapping'!$D$6:$D$37, 0)) &amp; "_" &amp; $I311, Outputs_published!$D$6:$D$341, 0))</f>
        <v>1.75</v>
      </c>
      <c r="T311" s="162">
        <f>INDEX(Outputs_published!T$6:T$341, MATCH($E311 &amp; "_" &amp; $F311 &amp; "_" &amp; INDEX('Tariff mapping'!$E$6:$E$37, MATCH('Outputs_pre-361'!$H311, 'Tariff mapping'!$D$6:$D$37, 0)) &amp; "_" &amp; $I311, Outputs_published!$D$6:$D$341, 0))</f>
        <v>1.52</v>
      </c>
      <c r="U311" s="162">
        <f>INDEX(Outputs_published!U$6:U$341, MATCH($E311 &amp; "_" &amp; $F311 &amp; "_" &amp; INDEX('Tariff mapping'!$E$6:$E$37, MATCH('Outputs_pre-361'!$H311, 'Tariff mapping'!$D$6:$D$37, 0)) &amp; "_" &amp; $I311, Outputs_published!$D$6:$D$341, 0))</f>
        <v>1.54</v>
      </c>
      <c r="V311" s="162">
        <f>INDEX(Outputs_published!V$6:V$341, MATCH($E311 &amp; "_" &amp; $F311 &amp; "_" &amp; INDEX('Tariff mapping'!$E$6:$E$37, MATCH('Outputs_pre-361'!$H311, 'Tariff mapping'!$D$6:$D$37, 0)) &amp; "_" &amp; $I311, Outputs_published!$D$6:$D$341, 0))</f>
        <v>3.05</v>
      </c>
      <c r="W311" s="162">
        <f>INDEX(Outputs_published!W$6:W$341, MATCH($E311 &amp; "_" &amp; $F311 &amp; "_" &amp; INDEX('Tariff mapping'!$E$6:$E$37, MATCH('Outputs_pre-361'!$H311, 'Tariff mapping'!$D$6:$D$37, 0)) &amp; "_" &amp; $I311, Outputs_published!$D$6:$D$341, 0))</f>
        <v>2.5</v>
      </c>
      <c r="X311" s="162">
        <f>INDEX(Outputs_published!X$6:X$341, MATCH($E311 &amp; "_" &amp; $F311 &amp; "_" &amp; INDEX('Tariff mapping'!$E$6:$E$37, MATCH('Outputs_pre-361'!$H311, 'Tariff mapping'!$D$6:$D$37, 0)) &amp; "_" &amp; $I311, Outputs_published!$D$6:$D$341, 0))</f>
        <v>2.38</v>
      </c>
      <c r="Y311" s="162">
        <f>INDEX(Outputs_published!Y$6:Y$341, MATCH($E311 &amp; "_" &amp; $F311 &amp; "_" &amp; INDEX('Tariff mapping'!$E$6:$E$37, MATCH('Outputs_pre-361'!$H311, 'Tariff mapping'!$D$6:$D$37, 0)) &amp; "_" &amp; $I311, Outputs_published!$D$6:$D$341, 0))</f>
        <v>2.02</v>
      </c>
      <c r="Z311" s="162">
        <f>INDEX(Outputs_published!Z$6:Z$341, MATCH($E311 &amp; "_" &amp; $F311 &amp; "_" &amp; INDEX('Tariff mapping'!$E$6:$E$37, MATCH('Outputs_pre-361'!$H311, 'Tariff mapping'!$D$6:$D$37, 0)) &amp; "_" &amp; $I311, Outputs_published!$D$6:$D$341, 0))</f>
        <v>2.88</v>
      </c>
      <c r="AA311" s="162">
        <f>INDEX(Outputs_published!AA$6:AA$341, MATCH($E311 &amp; "_" &amp; $F311 &amp; "_" &amp; INDEX('Tariff mapping'!$E$6:$E$37, MATCH('Outputs_pre-361'!$H311, 'Tariff mapping'!$D$6:$D$37, 0)) &amp; "_" &amp; $I311, Outputs_published!$D$6:$D$341, 0))</f>
        <v>2.4</v>
      </c>
      <c r="AB311" s="162">
        <f>INDEX(Outputs_published!AB$6:AB$341, MATCH($E311 &amp; "_" &amp; $F311 &amp; "_" &amp; INDEX('Tariff mapping'!$E$6:$E$37, MATCH('Outputs_pre-361'!$H311, 'Tariff mapping'!$D$6:$D$37, 0)) &amp; "_" &amp; $I311, Outputs_published!$D$6:$D$341, 0))</f>
        <v>2.27</v>
      </c>
      <c r="AC311" s="76"/>
    </row>
    <row r="312" spans="1:29" x14ac:dyDescent="0.35">
      <c r="A312" s="49"/>
      <c r="D312" s="252" t="str">
        <f t="shared" si="3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162">
        <f>INDEX(Outputs_published!O$6:O$341, MATCH($E312 &amp; "_" &amp; $F312 &amp; "_" &amp; INDEX('Tariff mapping'!$E$6:$E$37, MATCH('Outputs_pre-361'!$H312, 'Tariff mapping'!$D$6:$D$37, 0)) &amp; "_" &amp; $I312, Outputs_published!$D$6:$D$341, 0))</f>
        <v>3.15</v>
      </c>
      <c r="P312" s="162">
        <f>INDEX(Outputs_published!P$6:P$341, MATCH($E312 &amp; "_" &amp; $F312 &amp; "_" &amp; INDEX('Tariff mapping'!$E$6:$E$37, MATCH('Outputs_pre-361'!$H312, 'Tariff mapping'!$D$6:$D$37, 0)) &amp; "_" &amp; $I312, Outputs_published!$D$6:$D$341, 0))</f>
        <v>2.48</v>
      </c>
      <c r="Q312" s="162">
        <f>INDEX(Outputs_published!Q$6:Q$341, MATCH($E312 &amp; "_" &amp; $F312 &amp; "_" &amp; INDEX('Tariff mapping'!$E$6:$E$37, MATCH('Outputs_pre-361'!$H312, 'Tariff mapping'!$D$6:$D$37, 0)) &amp; "_" &amp; $I312, Outputs_published!$D$6:$D$341, 0))</f>
        <v>1.61</v>
      </c>
      <c r="R312" s="162">
        <f>INDEX(Outputs_published!R$6:R$341, MATCH($E312 &amp; "_" &amp; $F312 &amp; "_" &amp; INDEX('Tariff mapping'!$E$6:$E$37, MATCH('Outputs_pre-361'!$H312, 'Tariff mapping'!$D$6:$D$37, 0)) &amp; "_" &amp; $I312, Outputs_published!$D$6:$D$341, 0))</f>
        <v>6.47</v>
      </c>
      <c r="S312" s="162">
        <f>INDEX(Outputs_published!S$6:S$341, MATCH($E312 &amp; "_" &amp; $F312 &amp; "_" &amp; INDEX('Tariff mapping'!$E$6:$E$37, MATCH('Outputs_pre-361'!$H312, 'Tariff mapping'!$D$6:$D$37, 0)) &amp; "_" &amp; $I312, Outputs_published!$D$6:$D$341, 0))</f>
        <v>3.1</v>
      </c>
      <c r="T312" s="162">
        <f>INDEX(Outputs_published!T$6:T$341, MATCH($E312 &amp; "_" &amp; $F312 &amp; "_" &amp; INDEX('Tariff mapping'!$E$6:$E$37, MATCH('Outputs_pre-361'!$H312, 'Tariff mapping'!$D$6:$D$37, 0)) &amp; "_" &amp; $I312, Outputs_published!$D$6:$D$341, 0))</f>
        <v>2.25</v>
      </c>
      <c r="U312" s="162">
        <f>INDEX(Outputs_published!U$6:U$341, MATCH($E312 &amp; "_" &amp; $F312 &amp; "_" &amp; INDEX('Tariff mapping'!$E$6:$E$37, MATCH('Outputs_pre-361'!$H312, 'Tariff mapping'!$D$6:$D$37, 0)) &amp; "_" &amp; $I312, Outputs_published!$D$6:$D$341, 0))</f>
        <v>2.8</v>
      </c>
      <c r="V312" s="162">
        <f>INDEX(Outputs_published!V$6:V$341, MATCH($E312 &amp; "_" &amp; $F312 &amp; "_" &amp; INDEX('Tariff mapping'!$E$6:$E$37, MATCH('Outputs_pre-361'!$H312, 'Tariff mapping'!$D$6:$D$37, 0)) &amp; "_" &amp; $I312, Outputs_published!$D$6:$D$341, 0))</f>
        <v>4.75</v>
      </c>
      <c r="W312" s="162">
        <f>INDEX(Outputs_published!W$6:W$341, MATCH($E312 &amp; "_" &amp; $F312 &amp; "_" &amp; INDEX('Tariff mapping'!$E$6:$E$37, MATCH('Outputs_pre-361'!$H312, 'Tariff mapping'!$D$6:$D$37, 0)) &amp; "_" &amp; $I312, Outputs_published!$D$6:$D$341, 0))</f>
        <v>4.8499999999999996</v>
      </c>
      <c r="X312" s="162">
        <f>INDEX(Outputs_published!X$6:X$341, MATCH($E312 &amp; "_" &amp; $F312 &amp; "_" &amp; INDEX('Tariff mapping'!$E$6:$E$37, MATCH('Outputs_pre-361'!$H312, 'Tariff mapping'!$D$6:$D$37, 0)) &amp; "_" &amp; $I312, Outputs_published!$D$6:$D$341, 0))</f>
        <v>4.99</v>
      </c>
      <c r="Y312" s="162">
        <f>INDEX(Outputs_published!Y$6:Y$341, MATCH($E312 &amp; "_" &amp; $F312 &amp; "_" &amp; INDEX('Tariff mapping'!$E$6:$E$37, MATCH('Outputs_pre-361'!$H312, 'Tariff mapping'!$D$6:$D$37, 0)) &amp; "_" &amp; $I312, Outputs_published!$D$6:$D$341, 0))</f>
        <v>4</v>
      </c>
      <c r="Z312" s="162">
        <f>INDEX(Outputs_published!Z$6:Z$341, MATCH($E312 &amp; "_" &amp; $F312 &amp; "_" &amp; INDEX('Tariff mapping'!$E$6:$E$37, MATCH('Outputs_pre-361'!$H312, 'Tariff mapping'!$D$6:$D$37, 0)) &amp; "_" &amp; $I312, Outputs_published!$D$6:$D$341, 0))</f>
        <v>5.22</v>
      </c>
      <c r="AA312" s="162">
        <f>INDEX(Outputs_published!AA$6:AA$341, MATCH($E312 &amp; "_" &amp; $F312 &amp; "_" &amp; INDEX('Tariff mapping'!$E$6:$E$37, MATCH('Outputs_pre-361'!$H312, 'Tariff mapping'!$D$6:$D$37, 0)) &amp; "_" &amp; $I312, Outputs_published!$D$6:$D$341, 0))</f>
        <v>5.15</v>
      </c>
      <c r="AB312" s="162">
        <f>INDEX(Outputs_published!AB$6:AB$341, MATCH($E312 &amp; "_" &amp; $F312 &amp; "_" &amp; INDEX('Tariff mapping'!$E$6:$E$37, MATCH('Outputs_pre-361'!$H312, 'Tariff mapping'!$D$6:$D$37, 0)) &amp; "_" &amp; $I312, Outputs_published!$D$6:$D$341, 0))</f>
        <v>4.7</v>
      </c>
      <c r="AC312" s="76"/>
    </row>
    <row r="313" spans="1:29" x14ac:dyDescent="0.35">
      <c r="A313" s="49"/>
      <c r="D313" s="252" t="str">
        <f t="shared" si="3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162">
        <f>INDEX(Outputs_published!O$6:O$341, MATCH($E313 &amp; "_" &amp; $F313 &amp; "_" &amp; INDEX('Tariff mapping'!$E$6:$E$37, MATCH('Outputs_pre-361'!$H313, 'Tariff mapping'!$D$6:$D$37, 0)) &amp; "_" &amp; $I313, Outputs_published!$D$6:$D$341, 0))</f>
        <v>0.13700000000000001</v>
      </c>
      <c r="P313" s="162">
        <f>INDEX(Outputs_published!P$6:P$341, MATCH($E313 &amp; "_" &amp; $F313 &amp; "_" &amp; INDEX('Tariff mapping'!$E$6:$E$37, MATCH('Outputs_pre-361'!$H313, 'Tariff mapping'!$D$6:$D$37, 0)) &amp; "_" &amp; $I313, Outputs_published!$D$6:$D$341, 0))</f>
        <v>8.5000000000000006E-2</v>
      </c>
      <c r="Q313" s="162">
        <f>INDEX(Outputs_published!Q$6:Q$341, MATCH($E313 &amp; "_" &amp; $F313 &amp; "_" &amp; INDEX('Tariff mapping'!$E$6:$E$37, MATCH('Outputs_pre-361'!$H313, 'Tariff mapping'!$D$6:$D$37, 0)) &amp; "_" &amp; $I313, Outputs_published!$D$6:$D$341, 0))</f>
        <v>8.4000000000000005E-2</v>
      </c>
      <c r="R313" s="162">
        <f>INDEX(Outputs_published!R$6:R$341, MATCH($E313 &amp; "_" &amp; $F313 &amp; "_" &amp; INDEX('Tariff mapping'!$E$6:$E$37, MATCH('Outputs_pre-361'!$H313, 'Tariff mapping'!$D$6:$D$37, 0)) &amp; "_" &amp; $I313, Outputs_published!$D$6:$D$341, 0))</f>
        <v>0.193</v>
      </c>
      <c r="S313" s="162">
        <f>INDEX(Outputs_published!S$6:S$341, MATCH($E313 &amp; "_" &amp; $F313 &amp; "_" &amp; INDEX('Tariff mapping'!$E$6:$E$37, MATCH('Outputs_pre-361'!$H313, 'Tariff mapping'!$D$6:$D$37, 0)) &amp; "_" &amp; $I313, Outputs_published!$D$6:$D$341, 0))</f>
        <v>0.14000000000000001</v>
      </c>
      <c r="T313" s="162">
        <f>INDEX(Outputs_published!T$6:T$341, MATCH($E313 &amp; "_" &amp; $F313 &amp; "_" &amp; INDEX('Tariff mapping'!$E$6:$E$37, MATCH('Outputs_pre-361'!$H313, 'Tariff mapping'!$D$6:$D$37, 0)) &amp; "_" &amp; $I313, Outputs_published!$D$6:$D$341, 0))</f>
        <v>0.14299999999999999</v>
      </c>
      <c r="U313" s="162">
        <f>INDEX(Outputs_published!U$6:U$341, MATCH($E313 &amp; "_" &amp; $F313 &amp; "_" &amp; INDEX('Tariff mapping'!$E$6:$E$37, MATCH('Outputs_pre-361'!$H313, 'Tariff mapping'!$D$6:$D$37, 0)) &amp; "_" &amp; $I313, Outputs_published!$D$6:$D$341, 0))</f>
        <v>0.25</v>
      </c>
      <c r="V313" s="162">
        <f>INDEX(Outputs_published!V$6:V$341, MATCH($E313 &amp; "_" &amp; $F313 &amp; "_" &amp; INDEX('Tariff mapping'!$E$6:$E$37, MATCH('Outputs_pre-361'!$H313, 'Tariff mapping'!$D$6:$D$37, 0)) &amp; "_" &amp; $I313, Outputs_published!$D$6:$D$341, 0))</f>
        <v>0.28299999999999997</v>
      </c>
      <c r="W313" s="162">
        <f>INDEX(Outputs_published!W$6:W$341, MATCH($E313 &amp; "_" &amp; $F313 &amp; "_" &amp; INDEX('Tariff mapping'!$E$6:$E$37, MATCH('Outputs_pre-361'!$H313, 'Tariff mapping'!$D$6:$D$37, 0)) &amp; "_" &amp; $I313, Outputs_published!$D$6:$D$341, 0))</f>
        <v>0.188</v>
      </c>
      <c r="X313" s="162">
        <f>INDEX(Outputs_published!X$6:X$341, MATCH($E313 &amp; "_" &amp; $F313 &amp; "_" &amp; INDEX('Tariff mapping'!$E$6:$E$37, MATCH('Outputs_pre-361'!$H313, 'Tariff mapping'!$D$6:$D$37, 0)) &amp; "_" &amp; $I313, Outputs_published!$D$6:$D$341, 0))</f>
        <v>0.22</v>
      </c>
      <c r="Y313" s="162">
        <f>INDEX(Outputs_published!Y$6:Y$341, MATCH($E313 &amp; "_" &amp; $F313 &amp; "_" &amp; INDEX('Tariff mapping'!$E$6:$E$37, MATCH('Outputs_pre-361'!$H313, 'Tariff mapping'!$D$6:$D$37, 0)) &amp; "_" &amp; $I313, Outputs_published!$D$6:$D$341, 0))</f>
        <v>0.109</v>
      </c>
      <c r="Z313" s="162">
        <f>INDEX(Outputs_published!Z$6:Z$341, MATCH($E313 &amp; "_" &amp; $F313 &amp; "_" &amp; INDEX('Tariff mapping'!$E$6:$E$37, MATCH('Outputs_pre-361'!$H313, 'Tariff mapping'!$D$6:$D$37, 0)) &amp; "_" &amp; $I313, Outputs_published!$D$6:$D$341, 0))</f>
        <v>0.13200000000000001</v>
      </c>
      <c r="AA313" s="162">
        <f>INDEX(Outputs_published!AA$6:AA$341, MATCH($E313 &amp; "_" &amp; $F313 &amp; "_" &amp; INDEX('Tariff mapping'!$E$6:$E$37, MATCH('Outputs_pre-361'!$H313, 'Tariff mapping'!$D$6:$D$37, 0)) &amp; "_" &amp; $I313, Outputs_published!$D$6:$D$341, 0))</f>
        <v>7.2999999999999995E-2</v>
      </c>
      <c r="AB313" s="162">
        <f>INDEX(Outputs_published!AB$6:AB$341, MATCH($E313 &amp; "_" &amp; $F313 &amp; "_" &amp; INDEX('Tariff mapping'!$E$6:$E$37, MATCH('Outputs_pre-361'!$H313, 'Tariff mapping'!$D$6:$D$37, 0)) &amp; "_" &amp; $I313, Outputs_published!$D$6:$D$341, 0))</f>
        <v>0.127</v>
      </c>
      <c r="AC313" s="76"/>
    </row>
    <row r="314" spans="1:29" x14ac:dyDescent="0.35">
      <c r="A314" s="49"/>
      <c r="D314" s="252" t="str">
        <f t="shared" si="3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162">
        <f>INDEX(Outputs_published!O$6:O$341, MATCH($E314 &amp; "_" &amp; $F314 &amp; "_" &amp; INDEX('Tariff mapping'!$E$6:$E$37, MATCH('Outputs_pre-361'!$H314, 'Tariff mapping'!$D$6:$D$37, 0)) &amp; "_" &amp; $I314, Outputs_published!$D$6:$D$341, 0))</f>
        <v>4.9809999999999999</v>
      </c>
      <c r="P314" s="162">
        <f>INDEX(Outputs_published!P$6:P$341, MATCH($E314 &amp; "_" &amp; $F314 &amp; "_" &amp; INDEX('Tariff mapping'!$E$6:$E$37, MATCH('Outputs_pre-361'!$H314, 'Tariff mapping'!$D$6:$D$37, 0)) &amp; "_" &amp; $I314, Outputs_published!$D$6:$D$341, 0))</f>
        <v>4.0170000000000003</v>
      </c>
      <c r="Q314" s="162">
        <f>INDEX(Outputs_published!Q$6:Q$341, MATCH($E314 &amp; "_" &amp; $F314 &amp; "_" &amp; INDEX('Tariff mapping'!$E$6:$E$37, MATCH('Outputs_pre-361'!$H314, 'Tariff mapping'!$D$6:$D$37, 0)) &amp; "_" &amp; $I314, Outputs_published!$D$6:$D$341, 0))</f>
        <v>3.0259999999999998</v>
      </c>
      <c r="R314" s="162">
        <f>INDEX(Outputs_published!R$6:R$341, MATCH($E314 &amp; "_" &amp; $F314 &amp; "_" &amp; INDEX('Tariff mapping'!$E$6:$E$37, MATCH('Outputs_pre-361'!$H314, 'Tariff mapping'!$D$6:$D$37, 0)) &amp; "_" &amp; $I314, Outputs_published!$D$6:$D$341, 0))</f>
        <v>6.4</v>
      </c>
      <c r="S314" s="162">
        <f>INDEX(Outputs_published!S$6:S$341, MATCH($E314 &amp; "_" &amp; $F314 &amp; "_" &amp; INDEX('Tariff mapping'!$E$6:$E$37, MATCH('Outputs_pre-361'!$H314, 'Tariff mapping'!$D$6:$D$37, 0)) &amp; "_" &amp; $I314, Outputs_published!$D$6:$D$341, 0))</f>
        <v>4.4290000000000003</v>
      </c>
      <c r="T314" s="162">
        <f>INDEX(Outputs_published!T$6:T$341, MATCH($E314 &amp; "_" &amp; $F314 &amp; "_" &amp; INDEX('Tariff mapping'!$E$6:$E$37, MATCH('Outputs_pre-361'!$H314, 'Tariff mapping'!$D$6:$D$37, 0)) &amp; "_" &amp; $I314, Outputs_published!$D$6:$D$341, 0))</f>
        <v>4.9850000000000003</v>
      </c>
      <c r="U314" s="162">
        <f>INDEX(Outputs_published!U$6:U$341, MATCH($E314 &amp; "_" &amp; $F314 &amp; "_" &amp; INDEX('Tariff mapping'!$E$6:$E$37, MATCH('Outputs_pre-361'!$H314, 'Tariff mapping'!$D$6:$D$37, 0)) &amp; "_" &amp; $I314, Outputs_published!$D$6:$D$341, 0))</f>
        <v>6.5350000000000001</v>
      </c>
      <c r="V314" s="162">
        <f>INDEX(Outputs_published!V$6:V$341, MATCH($E314 &amp; "_" &amp; $F314 &amp; "_" &amp; INDEX('Tariff mapping'!$E$6:$E$37, MATCH('Outputs_pre-361'!$H314, 'Tariff mapping'!$D$6:$D$37, 0)) &amp; "_" &amp; $I314, Outputs_published!$D$6:$D$341, 0))</f>
        <v>3.0910000000000002</v>
      </c>
      <c r="W314" s="162">
        <f>INDEX(Outputs_published!W$6:W$341, MATCH($E314 &amp; "_" &amp; $F314 &amp; "_" &amp; INDEX('Tariff mapping'!$E$6:$E$37, MATCH('Outputs_pre-361'!$H314, 'Tariff mapping'!$D$6:$D$37, 0)) &amp; "_" &amp; $I314, Outputs_published!$D$6:$D$341, 0))</f>
        <v>6.19</v>
      </c>
      <c r="X314" s="162">
        <f>INDEX(Outputs_published!X$6:X$341, MATCH($E314 &amp; "_" &amp; $F314 &amp; "_" &amp; INDEX('Tariff mapping'!$E$6:$E$37, MATCH('Outputs_pre-361'!$H314, 'Tariff mapping'!$D$6:$D$37, 0)) &amp; "_" &amp; $I314, Outputs_published!$D$6:$D$341, 0))</f>
        <v>6.7279999999999998</v>
      </c>
      <c r="Y314" s="162">
        <f>INDEX(Outputs_published!Y$6:Y$341, MATCH($E314 &amp; "_" &amp; $F314 &amp; "_" &amp; INDEX('Tariff mapping'!$E$6:$E$37, MATCH('Outputs_pre-361'!$H314, 'Tariff mapping'!$D$6:$D$37, 0)) &amp; "_" &amp; $I314, Outputs_published!$D$6:$D$341, 0))</f>
        <v>4.032</v>
      </c>
      <c r="Z314" s="162">
        <f>INDEX(Outputs_published!Z$6:Z$341, MATCH($E314 &amp; "_" &amp; $F314 &amp; "_" &amp; INDEX('Tariff mapping'!$E$6:$E$37, MATCH('Outputs_pre-361'!$H314, 'Tariff mapping'!$D$6:$D$37, 0)) &amp; "_" &amp; $I314, Outputs_published!$D$6:$D$341, 0))</f>
        <v>3.907</v>
      </c>
      <c r="AA314" s="162">
        <f>INDEX(Outputs_published!AA$6:AA$341, MATCH($E314 &amp; "_" &amp; $F314 &amp; "_" &amp; INDEX('Tariff mapping'!$E$6:$E$37, MATCH('Outputs_pre-361'!$H314, 'Tariff mapping'!$D$6:$D$37, 0)) &amp; "_" &amp; $I314, Outputs_published!$D$6:$D$341, 0))</f>
        <v>5.8869999999999996</v>
      </c>
      <c r="AB314" s="162">
        <f>INDEX(Outputs_published!AB$6:AB$341, MATCH($E314 &amp; "_" &amp; $F314 &amp; "_" &amp; INDEX('Tariff mapping'!$E$6:$E$37, MATCH('Outputs_pre-361'!$H314, 'Tariff mapping'!$D$6:$D$37, 0)) &amp; "_" &amp; $I314, Outputs_published!$D$6:$D$341, 0))</f>
        <v>5.1909999999999998</v>
      </c>
      <c r="AC314" s="76"/>
    </row>
    <row r="315" spans="1:29" x14ac:dyDescent="0.35">
      <c r="A315" s="49"/>
      <c r="D315" s="252" t="str">
        <f t="shared" si="3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162">
        <f>INDEX(Outputs_published!O$6:O$341, MATCH($E315 &amp; "_" &amp; $F315 &amp; "_" &amp; INDEX('Tariff mapping'!$E$6:$E$37, MATCH('Outputs_pre-361'!$H315, 'Tariff mapping'!$D$6:$D$37, 0)) &amp; "_" &amp; $I315, Outputs_published!$D$6:$D$341, 0))</f>
        <v>1.004</v>
      </c>
      <c r="P315" s="162">
        <f>INDEX(Outputs_published!P$6:P$341, MATCH($E315 &amp; "_" &amp; $F315 &amp; "_" &amp; INDEX('Tariff mapping'!$E$6:$E$37, MATCH('Outputs_pre-361'!$H315, 'Tariff mapping'!$D$6:$D$37, 0)) &amp; "_" &amp; $I315, Outputs_published!$D$6:$D$341, 0))</f>
        <v>1.0669999999999999</v>
      </c>
      <c r="Q315" s="162">
        <f>INDEX(Outputs_published!Q$6:Q$341, MATCH($E315 &amp; "_" &amp; $F315 &amp; "_" &amp; INDEX('Tariff mapping'!$E$6:$E$37, MATCH('Outputs_pre-361'!$H315, 'Tariff mapping'!$D$6:$D$37, 0)) &amp; "_" &amp; $I315, Outputs_published!$D$6:$D$341, 0))</f>
        <v>1.034</v>
      </c>
      <c r="R315" s="162">
        <f>INDEX(Outputs_published!R$6:R$341, MATCH($E315 &amp; "_" &amp; $F315 &amp; "_" &amp; INDEX('Tariff mapping'!$E$6:$E$37, MATCH('Outputs_pre-361'!$H315, 'Tariff mapping'!$D$6:$D$37, 0)) &amp; "_" &amp; $I315, Outputs_published!$D$6:$D$341, 0))</f>
        <v>1.7869999999999999</v>
      </c>
      <c r="S315" s="162">
        <f>INDEX(Outputs_published!S$6:S$341, MATCH($E315 &amp; "_" &amp; $F315 &amp; "_" &amp; INDEX('Tariff mapping'!$E$6:$E$37, MATCH('Outputs_pre-361'!$H315, 'Tariff mapping'!$D$6:$D$37, 0)) &amp; "_" &amp; $I315, Outputs_published!$D$6:$D$341, 0))</f>
        <v>0.69499999999999995</v>
      </c>
      <c r="T315" s="162">
        <f>INDEX(Outputs_published!T$6:T$341, MATCH($E315 &amp; "_" &amp; $F315 &amp; "_" &amp; INDEX('Tariff mapping'!$E$6:$E$37, MATCH('Outputs_pre-361'!$H315, 'Tariff mapping'!$D$6:$D$37, 0)) &amp; "_" &amp; $I315, Outputs_published!$D$6:$D$341, 0))</f>
        <v>1.105</v>
      </c>
      <c r="U315" s="162">
        <f>INDEX(Outputs_published!U$6:U$341, MATCH($E315 &amp; "_" &amp; $F315 &amp; "_" &amp; INDEX('Tariff mapping'!$E$6:$E$37, MATCH('Outputs_pre-361'!$H315, 'Tariff mapping'!$D$6:$D$37, 0)) &amp; "_" &amp; $I315, Outputs_published!$D$6:$D$341, 0))</f>
        <v>1.6990000000000001</v>
      </c>
      <c r="V315" s="162">
        <f>INDEX(Outputs_published!V$6:V$341, MATCH($E315 &amp; "_" &amp; $F315 &amp; "_" &amp; INDEX('Tariff mapping'!$E$6:$E$37, MATCH('Outputs_pre-361'!$H315, 'Tariff mapping'!$D$6:$D$37, 0)) &amp; "_" &amp; $I315, Outputs_published!$D$6:$D$341, 0))</f>
        <v>0.105</v>
      </c>
      <c r="W315" s="162">
        <f>INDEX(Outputs_published!W$6:W$341, MATCH($E315 &amp; "_" &amp; $F315 &amp; "_" &amp; INDEX('Tariff mapping'!$E$6:$E$37, MATCH('Outputs_pre-361'!$H315, 'Tariff mapping'!$D$6:$D$37, 0)) &amp; "_" &amp; $I315, Outputs_published!$D$6:$D$341, 0))</f>
        <v>0.6</v>
      </c>
      <c r="X315" s="162">
        <f>INDEX(Outputs_published!X$6:X$341, MATCH($E315 &amp; "_" &amp; $F315 &amp; "_" &amp; INDEX('Tariff mapping'!$E$6:$E$37, MATCH('Outputs_pre-361'!$H315, 'Tariff mapping'!$D$6:$D$37, 0)) &amp; "_" &amp; $I315, Outputs_published!$D$6:$D$341, 0))</f>
        <v>0.33100000000000002</v>
      </c>
      <c r="Y315" s="162">
        <f>INDEX(Outputs_published!Y$6:Y$341, MATCH($E315 &amp; "_" &amp; $F315 &amp; "_" &amp; INDEX('Tariff mapping'!$E$6:$E$37, MATCH('Outputs_pre-361'!$H315, 'Tariff mapping'!$D$6:$D$37, 0)) &amp; "_" &amp; $I315, Outputs_published!$D$6:$D$341, 0))</f>
        <v>1.024</v>
      </c>
      <c r="Z315" s="162">
        <f>INDEX(Outputs_published!Z$6:Z$341, MATCH($E315 &amp; "_" &amp; $F315 &amp; "_" &amp; INDEX('Tariff mapping'!$E$6:$E$37, MATCH('Outputs_pre-361'!$H315, 'Tariff mapping'!$D$6:$D$37, 0)) &amp; "_" &amp; $I315, Outputs_published!$D$6:$D$341, 0))</f>
        <v>1.1259999999999999</v>
      </c>
      <c r="AA315" s="162">
        <f>INDEX(Outputs_published!AA$6:AA$341, MATCH($E315 &amp; "_" &amp; $F315 &amp; "_" &amp; INDEX('Tariff mapping'!$E$6:$E$37, MATCH('Outputs_pre-361'!$H315, 'Tariff mapping'!$D$6:$D$37, 0)) &amp; "_" &amp; $I315, Outputs_published!$D$6:$D$341, 0))</f>
        <v>1.071</v>
      </c>
      <c r="AB315" s="162">
        <f>INDEX(Outputs_published!AB$6:AB$341, MATCH($E315 &amp; "_" &amp; $F315 &amp; "_" &amp; INDEX('Tariff mapping'!$E$6:$E$37, MATCH('Outputs_pre-361'!$H315, 'Tariff mapping'!$D$6:$D$37, 0)) &amp; "_" &amp; $I315, Outputs_published!$D$6:$D$341, 0))</f>
        <v>1.2170000000000001</v>
      </c>
      <c r="AC315" s="76"/>
    </row>
    <row r="316" spans="1:29" x14ac:dyDescent="0.35">
      <c r="A316" s="49"/>
      <c r="D316" s="252" t="str">
        <f t="shared" si="3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162">
        <f>INDEX(Outputs_published!O$6:O$341, MATCH($E316 &amp; "_" &amp; $F316 &amp; "_" &amp; INDEX('Tariff mapping'!$E$6:$E$37, MATCH('Outputs_pre-361'!$H316, 'Tariff mapping'!$D$6:$D$37, 0)) &amp; "_" &amp; $I316, Outputs_published!$D$6:$D$341, 0))</f>
        <v>0.41199999999999998</v>
      </c>
      <c r="P316" s="162">
        <f>INDEX(Outputs_published!P$6:P$341, MATCH($E316 &amp; "_" &amp; $F316 &amp; "_" &amp; INDEX('Tariff mapping'!$E$6:$E$37, MATCH('Outputs_pre-361'!$H316, 'Tariff mapping'!$D$6:$D$37, 0)) &amp; "_" &amp; $I316, Outputs_published!$D$6:$D$341, 0))</f>
        <v>0.74299999999999999</v>
      </c>
      <c r="Q316" s="162">
        <f>INDEX(Outputs_published!Q$6:Q$341, MATCH($E316 &amp; "_" &amp; $F316 &amp; "_" &amp; INDEX('Tariff mapping'!$E$6:$E$37, MATCH('Outputs_pre-361'!$H316, 'Tariff mapping'!$D$6:$D$37, 0)) &amp; "_" &amp; $I316, Outputs_published!$D$6:$D$341, 0))</f>
        <v>0.65700000000000003</v>
      </c>
      <c r="R316" s="162">
        <f>INDEX(Outputs_published!R$6:R$341, MATCH($E316 &amp; "_" &amp; $F316 &amp; "_" &amp; INDEX('Tariff mapping'!$E$6:$E$37, MATCH('Outputs_pre-361'!$H316, 'Tariff mapping'!$D$6:$D$37, 0)) &amp; "_" &amp; $I316, Outputs_published!$D$6:$D$341, 0))</f>
        <v>1.3320000000000001</v>
      </c>
      <c r="S316" s="162">
        <f>INDEX(Outputs_published!S$6:S$341, MATCH($E316 &amp; "_" &amp; $F316 &amp; "_" &amp; INDEX('Tariff mapping'!$E$6:$E$37, MATCH('Outputs_pre-361'!$H316, 'Tariff mapping'!$D$6:$D$37, 0)) &amp; "_" &amp; $I316, Outputs_published!$D$6:$D$341, 0))</f>
        <v>0.313</v>
      </c>
      <c r="T316" s="162">
        <f>INDEX(Outputs_published!T$6:T$341, MATCH($E316 &amp; "_" &amp; $F316 &amp; "_" &amp; INDEX('Tariff mapping'!$E$6:$E$37, MATCH('Outputs_pre-361'!$H316, 'Tariff mapping'!$D$6:$D$37, 0)) &amp; "_" &amp; $I316, Outputs_published!$D$6:$D$341, 0))</f>
        <v>0.70899999999999996</v>
      </c>
      <c r="U316" s="162">
        <f>INDEX(Outputs_published!U$6:U$341, MATCH($E316 &amp; "_" &amp; $F316 &amp; "_" &amp; INDEX('Tariff mapping'!$E$6:$E$37, MATCH('Outputs_pre-361'!$H316, 'Tariff mapping'!$D$6:$D$37, 0)) &amp; "_" &amp; $I316, Outputs_published!$D$6:$D$341, 0))</f>
        <v>0.96</v>
      </c>
      <c r="V316" s="162">
        <f>INDEX(Outputs_published!V$6:V$341, MATCH($E316 &amp; "_" &amp; $F316 &amp; "_" &amp; INDEX('Tariff mapping'!$E$6:$E$37, MATCH('Outputs_pre-361'!$H316, 'Tariff mapping'!$D$6:$D$37, 0)) &amp; "_" &amp; $I316, Outputs_published!$D$6:$D$341, 0))</f>
        <v>0</v>
      </c>
      <c r="W316" s="162">
        <f>INDEX(Outputs_published!W$6:W$341, MATCH($E316 &amp; "_" &amp; $F316 &amp; "_" &amp; INDEX('Tariff mapping'!$E$6:$E$37, MATCH('Outputs_pre-361'!$H316, 'Tariff mapping'!$D$6:$D$37, 0)) &amp; "_" &amp; $I316, Outputs_published!$D$6:$D$341, 0))</f>
        <v>0.41499999999999998</v>
      </c>
      <c r="X316" s="162">
        <f>INDEX(Outputs_published!X$6:X$341, MATCH($E316 &amp; "_" &amp; $F316 &amp; "_" &amp; INDEX('Tariff mapping'!$E$6:$E$37, MATCH('Outputs_pre-361'!$H316, 'Tariff mapping'!$D$6:$D$37, 0)) &amp; "_" &amp; $I316, Outputs_published!$D$6:$D$341, 0))</f>
        <v>0.153</v>
      </c>
      <c r="Y316" s="162">
        <f>INDEX(Outputs_published!Y$6:Y$341, MATCH($E316 &amp; "_" &amp; $F316 &amp; "_" &amp; INDEX('Tariff mapping'!$E$6:$E$37, MATCH('Outputs_pre-361'!$H316, 'Tariff mapping'!$D$6:$D$37, 0)) &amp; "_" &amp; $I316, Outputs_published!$D$6:$D$341, 0))</f>
        <v>0.63200000000000001</v>
      </c>
      <c r="Z316" s="162">
        <f>INDEX(Outputs_published!Z$6:Z$341, MATCH($E316 &amp; "_" &amp; $F316 &amp; "_" &amp; INDEX('Tariff mapping'!$E$6:$E$37, MATCH('Outputs_pre-361'!$H316, 'Tariff mapping'!$D$6:$D$37, 0)) &amp; "_" &amp; $I316, Outputs_published!$D$6:$D$341, 0))</f>
        <v>0.75600000000000001</v>
      </c>
      <c r="AA316" s="162">
        <f>INDEX(Outputs_published!AA$6:AA$341, MATCH($E316 &amp; "_" &amp; $F316 &amp; "_" &amp; INDEX('Tariff mapping'!$E$6:$E$37, MATCH('Outputs_pre-361'!$H316, 'Tariff mapping'!$D$6:$D$37, 0)) &amp; "_" &amp; $I316, Outputs_published!$D$6:$D$341, 0))</f>
        <v>0.86599999999999999</v>
      </c>
      <c r="AB316" s="162">
        <f>INDEX(Outputs_published!AB$6:AB$341, MATCH($E316 &amp; "_" &amp; $F316 &amp; "_" &amp; INDEX('Tariff mapping'!$E$6:$E$37, MATCH('Outputs_pre-361'!$H316, 'Tariff mapping'!$D$6:$D$37, 0)) &amp; "_" &amp; $I316, Outputs_published!$D$6:$D$341, 0))</f>
        <v>0.91600000000000004</v>
      </c>
      <c r="AC316" s="76"/>
    </row>
    <row r="317" spans="1:29" x14ac:dyDescent="0.35">
      <c r="A317" s="49"/>
      <c r="D317" s="252" t="str">
        <f t="shared" si="3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162">
        <f>INDEX(Outputs_published!O$6:O$341, MATCH($E317 &amp; "_" &amp; $F317 &amp; "_" &amp; INDEX('Tariff mapping'!$E$6:$E$37, MATCH('Outputs_pre-361'!$H317, 'Tariff mapping'!$D$6:$D$37, 0)) &amp; "_" &amp; $I317, Outputs_published!$D$6:$D$341, 0))</f>
        <v>11.03</v>
      </c>
      <c r="P317" s="162">
        <f>INDEX(Outputs_published!P$6:P$341, MATCH($E317 &amp; "_" &amp; $F317 &amp; "_" &amp; INDEX('Tariff mapping'!$E$6:$E$37, MATCH('Outputs_pre-361'!$H317, 'Tariff mapping'!$D$6:$D$37, 0)) &amp; "_" &amp; $I317, Outputs_published!$D$6:$D$341, 0))</f>
        <v>7.72</v>
      </c>
      <c r="Q317" s="162">
        <f>INDEX(Outputs_published!Q$6:Q$341, MATCH($E317 &amp; "_" &amp; $F317 &amp; "_" &amp; INDEX('Tariff mapping'!$E$6:$E$37, MATCH('Outputs_pre-361'!$H317, 'Tariff mapping'!$D$6:$D$37, 0)) &amp; "_" &amp; $I317, Outputs_published!$D$6:$D$341, 0))</f>
        <v>9</v>
      </c>
      <c r="R317" s="162">
        <f>INDEX(Outputs_published!R$6:R$341, MATCH($E317 &amp; "_" &amp; $F317 &amp; "_" &amp; INDEX('Tariff mapping'!$E$6:$E$37, MATCH('Outputs_pre-361'!$H317, 'Tariff mapping'!$D$6:$D$37, 0)) &amp; "_" &amp; $I317, Outputs_published!$D$6:$D$341, 0))</f>
        <v>21.31</v>
      </c>
      <c r="S317" s="162">
        <f>INDEX(Outputs_published!S$6:S$341, MATCH($E317 &amp; "_" &amp; $F317 &amp; "_" &amp; INDEX('Tariff mapping'!$E$6:$E$37, MATCH('Outputs_pre-361'!$H317, 'Tariff mapping'!$D$6:$D$37, 0)) &amp; "_" &amp; $I317, Outputs_published!$D$6:$D$341, 0))</f>
        <v>13.3</v>
      </c>
      <c r="T317" s="162">
        <f>INDEX(Outputs_published!T$6:T$341, MATCH($E317 &amp; "_" &amp; $F317 &amp; "_" &amp; INDEX('Tariff mapping'!$E$6:$E$37, MATCH('Outputs_pre-361'!$H317, 'Tariff mapping'!$D$6:$D$37, 0)) &amp; "_" &amp; $I317, Outputs_published!$D$6:$D$341, 0))</f>
        <v>14.34</v>
      </c>
      <c r="U317" s="162">
        <f>INDEX(Outputs_published!U$6:U$341, MATCH($E317 &amp; "_" &amp; $F317 &amp; "_" &amp; INDEX('Tariff mapping'!$E$6:$E$37, MATCH('Outputs_pre-361'!$H317, 'Tariff mapping'!$D$6:$D$37, 0)) &amp; "_" &amp; $I317, Outputs_published!$D$6:$D$341, 0))</f>
        <v>10.57</v>
      </c>
      <c r="V317" s="162">
        <f>INDEX(Outputs_published!V$6:V$341, MATCH($E317 &amp; "_" &amp; $F317 &amp; "_" &amp; INDEX('Tariff mapping'!$E$6:$E$37, MATCH('Outputs_pre-361'!$H317, 'Tariff mapping'!$D$6:$D$37, 0)) &amp; "_" &amp; $I317, Outputs_published!$D$6:$D$341, 0))</f>
        <v>5.98</v>
      </c>
      <c r="W317" s="162">
        <f>INDEX(Outputs_published!W$6:W$341, MATCH($E317 &amp; "_" &amp; $F317 &amp; "_" &amp; INDEX('Tariff mapping'!$E$6:$E$37, MATCH('Outputs_pre-361'!$H317, 'Tariff mapping'!$D$6:$D$37, 0)) &amp; "_" &amp; $I317, Outputs_published!$D$6:$D$341, 0))</f>
        <v>7.76</v>
      </c>
      <c r="X317" s="162">
        <f>INDEX(Outputs_published!X$6:X$341, MATCH($E317 &amp; "_" &amp; $F317 &amp; "_" &amp; INDEX('Tariff mapping'!$E$6:$E$37, MATCH('Outputs_pre-361'!$H317, 'Tariff mapping'!$D$6:$D$37, 0)) &amp; "_" &amp; $I317, Outputs_published!$D$6:$D$341, 0))</f>
        <v>7.39</v>
      </c>
      <c r="Y317" s="162">
        <f>INDEX(Outputs_published!Y$6:Y$341, MATCH($E317 &amp; "_" &amp; $F317 &amp; "_" &amp; INDEX('Tariff mapping'!$E$6:$E$37, MATCH('Outputs_pre-361'!$H317, 'Tariff mapping'!$D$6:$D$37, 0)) &amp; "_" &amp; $I317, Outputs_published!$D$6:$D$341, 0))</f>
        <v>7.95</v>
      </c>
      <c r="Z317" s="162">
        <f>INDEX(Outputs_published!Z$6:Z$341, MATCH($E317 &amp; "_" &amp; $F317 &amp; "_" &amp; INDEX('Tariff mapping'!$E$6:$E$37, MATCH('Outputs_pre-361'!$H317, 'Tariff mapping'!$D$6:$D$37, 0)) &amp; "_" &amp; $I317, Outputs_published!$D$6:$D$341, 0))</f>
        <v>8.42</v>
      </c>
      <c r="AA317" s="162">
        <f>INDEX(Outputs_published!AA$6:AA$341, MATCH($E317 &amp; "_" &amp; $F317 &amp; "_" &amp; INDEX('Tariff mapping'!$E$6:$E$37, MATCH('Outputs_pre-361'!$H317, 'Tariff mapping'!$D$6:$D$37, 0)) &amp; "_" &amp; $I317, Outputs_published!$D$6:$D$341, 0))</f>
        <v>8.42</v>
      </c>
      <c r="AB317" s="162">
        <f>INDEX(Outputs_published!AB$6:AB$341, MATCH($E317 &amp; "_" &amp; $F317 &amp; "_" &amp; INDEX('Tariff mapping'!$E$6:$E$37, MATCH('Outputs_pre-361'!$H317, 'Tariff mapping'!$D$6:$D$37, 0)) &amp; "_" &amp; $I317, Outputs_published!$D$6:$D$341, 0))</f>
        <v>9.5</v>
      </c>
      <c r="AC317" s="76"/>
    </row>
    <row r="318" spans="1:29" x14ac:dyDescent="0.35">
      <c r="A318" s="49"/>
      <c r="D318" s="252" t="str">
        <f t="shared" si="3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162">
        <f>INDEX(Outputs_published!O$6:O$341, MATCH($E318 &amp; "_" &amp; $F318 &amp; "_" &amp; INDEX('Tariff mapping'!$E$6:$E$37, MATCH('Outputs_pre-361'!$H318, 'Tariff mapping'!$D$6:$D$37, 0)) &amp; "_" &amp; $I318, Outputs_published!$D$6:$D$341, 0))</f>
        <v>2.09</v>
      </c>
      <c r="P318" s="162">
        <f>INDEX(Outputs_published!P$6:P$341, MATCH($E318 &amp; "_" &amp; $F318 &amp; "_" &amp; INDEX('Tariff mapping'!$E$6:$E$37, MATCH('Outputs_pre-361'!$H318, 'Tariff mapping'!$D$6:$D$37, 0)) &amp; "_" &amp; $I318, Outputs_published!$D$6:$D$341, 0))</f>
        <v>1.1200000000000001</v>
      </c>
      <c r="Q318" s="162">
        <f>INDEX(Outputs_published!Q$6:Q$341, MATCH($E318 &amp; "_" &amp; $F318 &amp; "_" &amp; INDEX('Tariff mapping'!$E$6:$E$37, MATCH('Outputs_pre-361'!$H318, 'Tariff mapping'!$D$6:$D$37, 0)) &amp; "_" &amp; $I318, Outputs_published!$D$6:$D$341, 0))</f>
        <v>0.77</v>
      </c>
      <c r="R318" s="162">
        <f>INDEX(Outputs_published!R$6:R$341, MATCH($E318 &amp; "_" &amp; $F318 &amp; "_" &amp; INDEX('Tariff mapping'!$E$6:$E$37, MATCH('Outputs_pre-361'!$H318, 'Tariff mapping'!$D$6:$D$37, 0)) &amp; "_" &amp; $I318, Outputs_published!$D$6:$D$341, 0))</f>
        <v>3.63</v>
      </c>
      <c r="S318" s="162">
        <f>INDEX(Outputs_published!S$6:S$341, MATCH($E318 &amp; "_" &amp; $F318 &amp; "_" &amp; INDEX('Tariff mapping'!$E$6:$E$37, MATCH('Outputs_pre-361'!$H318, 'Tariff mapping'!$D$6:$D$37, 0)) &amp; "_" &amp; $I318, Outputs_published!$D$6:$D$341, 0))</f>
        <v>1.75</v>
      </c>
      <c r="T318" s="162">
        <f>INDEX(Outputs_published!T$6:T$341, MATCH($E318 &amp; "_" &amp; $F318 &amp; "_" &amp; INDEX('Tariff mapping'!$E$6:$E$37, MATCH('Outputs_pre-361'!$H318, 'Tariff mapping'!$D$6:$D$37, 0)) &amp; "_" &amp; $I318, Outputs_published!$D$6:$D$341, 0))</f>
        <v>1.52</v>
      </c>
      <c r="U318" s="162">
        <f>INDEX(Outputs_published!U$6:U$341, MATCH($E318 &amp; "_" &amp; $F318 &amp; "_" &amp; INDEX('Tariff mapping'!$E$6:$E$37, MATCH('Outputs_pre-361'!$H318, 'Tariff mapping'!$D$6:$D$37, 0)) &amp; "_" &amp; $I318, Outputs_published!$D$6:$D$341, 0))</f>
        <v>1.54</v>
      </c>
      <c r="V318" s="162">
        <f>INDEX(Outputs_published!V$6:V$341, MATCH($E318 &amp; "_" &amp; $F318 &amp; "_" &amp; INDEX('Tariff mapping'!$E$6:$E$37, MATCH('Outputs_pre-361'!$H318, 'Tariff mapping'!$D$6:$D$37, 0)) &amp; "_" &amp; $I318, Outputs_published!$D$6:$D$341, 0))</f>
        <v>3.05</v>
      </c>
      <c r="W318" s="162">
        <f>INDEX(Outputs_published!W$6:W$341, MATCH($E318 &amp; "_" &amp; $F318 &amp; "_" &amp; INDEX('Tariff mapping'!$E$6:$E$37, MATCH('Outputs_pre-361'!$H318, 'Tariff mapping'!$D$6:$D$37, 0)) &amp; "_" &amp; $I318, Outputs_published!$D$6:$D$341, 0))</f>
        <v>2.5</v>
      </c>
      <c r="X318" s="162">
        <f>INDEX(Outputs_published!X$6:X$341, MATCH($E318 &amp; "_" &amp; $F318 &amp; "_" &amp; INDEX('Tariff mapping'!$E$6:$E$37, MATCH('Outputs_pre-361'!$H318, 'Tariff mapping'!$D$6:$D$37, 0)) &amp; "_" &amp; $I318, Outputs_published!$D$6:$D$341, 0))</f>
        <v>2.38</v>
      </c>
      <c r="Y318" s="162">
        <f>INDEX(Outputs_published!Y$6:Y$341, MATCH($E318 &amp; "_" &amp; $F318 &amp; "_" &amp; INDEX('Tariff mapping'!$E$6:$E$37, MATCH('Outputs_pre-361'!$H318, 'Tariff mapping'!$D$6:$D$37, 0)) &amp; "_" &amp; $I318, Outputs_published!$D$6:$D$341, 0))</f>
        <v>2.02</v>
      </c>
      <c r="Z318" s="162">
        <f>INDEX(Outputs_published!Z$6:Z$341, MATCH($E318 &amp; "_" &amp; $F318 &amp; "_" &amp; INDEX('Tariff mapping'!$E$6:$E$37, MATCH('Outputs_pre-361'!$H318, 'Tariff mapping'!$D$6:$D$37, 0)) &amp; "_" &amp; $I318, Outputs_published!$D$6:$D$341, 0))</f>
        <v>2.88</v>
      </c>
      <c r="AA318" s="162">
        <f>INDEX(Outputs_published!AA$6:AA$341, MATCH($E318 &amp; "_" &amp; $F318 &amp; "_" &amp; INDEX('Tariff mapping'!$E$6:$E$37, MATCH('Outputs_pre-361'!$H318, 'Tariff mapping'!$D$6:$D$37, 0)) &amp; "_" &amp; $I318, Outputs_published!$D$6:$D$341, 0))</f>
        <v>2.4</v>
      </c>
      <c r="AB318" s="162">
        <f>INDEX(Outputs_published!AB$6:AB$341, MATCH($E318 &amp; "_" &amp; $F318 &amp; "_" &amp; INDEX('Tariff mapping'!$E$6:$E$37, MATCH('Outputs_pre-361'!$H318, 'Tariff mapping'!$D$6:$D$37, 0)) &amp; "_" &amp; $I318, Outputs_published!$D$6:$D$341, 0))</f>
        <v>2.27</v>
      </c>
      <c r="AC318" s="76"/>
    </row>
    <row r="319" spans="1:29" x14ac:dyDescent="0.35">
      <c r="A319" s="49"/>
      <c r="D319" s="252" t="str">
        <f t="shared" si="3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162">
        <f>INDEX(Outputs_published!O$6:O$341, MATCH($E319 &amp; "_" &amp; $F319 &amp; "_" &amp; INDEX('Tariff mapping'!$E$6:$E$37, MATCH('Outputs_pre-361'!$H319, 'Tariff mapping'!$D$6:$D$37, 0)) &amp; "_" &amp; $I319, Outputs_published!$D$6:$D$341, 0))</f>
        <v>3.15</v>
      </c>
      <c r="P319" s="162">
        <f>INDEX(Outputs_published!P$6:P$341, MATCH($E319 &amp; "_" &amp; $F319 &amp; "_" &amp; INDEX('Tariff mapping'!$E$6:$E$37, MATCH('Outputs_pre-361'!$H319, 'Tariff mapping'!$D$6:$D$37, 0)) &amp; "_" &amp; $I319, Outputs_published!$D$6:$D$341, 0))</f>
        <v>2.48</v>
      </c>
      <c r="Q319" s="162">
        <f>INDEX(Outputs_published!Q$6:Q$341, MATCH($E319 &amp; "_" &amp; $F319 &amp; "_" &amp; INDEX('Tariff mapping'!$E$6:$E$37, MATCH('Outputs_pre-361'!$H319, 'Tariff mapping'!$D$6:$D$37, 0)) &amp; "_" &amp; $I319, Outputs_published!$D$6:$D$341, 0))</f>
        <v>1.61</v>
      </c>
      <c r="R319" s="162">
        <f>INDEX(Outputs_published!R$6:R$341, MATCH($E319 &amp; "_" &amp; $F319 &amp; "_" &amp; INDEX('Tariff mapping'!$E$6:$E$37, MATCH('Outputs_pre-361'!$H319, 'Tariff mapping'!$D$6:$D$37, 0)) &amp; "_" &amp; $I319, Outputs_published!$D$6:$D$341, 0))</f>
        <v>6.47</v>
      </c>
      <c r="S319" s="162">
        <f>INDEX(Outputs_published!S$6:S$341, MATCH($E319 &amp; "_" &amp; $F319 &amp; "_" &amp; INDEX('Tariff mapping'!$E$6:$E$37, MATCH('Outputs_pre-361'!$H319, 'Tariff mapping'!$D$6:$D$37, 0)) &amp; "_" &amp; $I319, Outputs_published!$D$6:$D$341, 0))</f>
        <v>3.1</v>
      </c>
      <c r="T319" s="162">
        <f>INDEX(Outputs_published!T$6:T$341, MATCH($E319 &amp; "_" &amp; $F319 &amp; "_" &amp; INDEX('Tariff mapping'!$E$6:$E$37, MATCH('Outputs_pre-361'!$H319, 'Tariff mapping'!$D$6:$D$37, 0)) &amp; "_" &amp; $I319, Outputs_published!$D$6:$D$341, 0))</f>
        <v>2.25</v>
      </c>
      <c r="U319" s="162">
        <f>INDEX(Outputs_published!U$6:U$341, MATCH($E319 &amp; "_" &amp; $F319 &amp; "_" &amp; INDEX('Tariff mapping'!$E$6:$E$37, MATCH('Outputs_pre-361'!$H319, 'Tariff mapping'!$D$6:$D$37, 0)) &amp; "_" &amp; $I319, Outputs_published!$D$6:$D$341, 0))</f>
        <v>2.8</v>
      </c>
      <c r="V319" s="162">
        <f>INDEX(Outputs_published!V$6:V$341, MATCH($E319 &amp; "_" &amp; $F319 &amp; "_" &amp; INDEX('Tariff mapping'!$E$6:$E$37, MATCH('Outputs_pre-361'!$H319, 'Tariff mapping'!$D$6:$D$37, 0)) &amp; "_" &amp; $I319, Outputs_published!$D$6:$D$341, 0))</f>
        <v>4.75</v>
      </c>
      <c r="W319" s="162">
        <f>INDEX(Outputs_published!W$6:W$341, MATCH($E319 &amp; "_" &amp; $F319 &amp; "_" &amp; INDEX('Tariff mapping'!$E$6:$E$37, MATCH('Outputs_pre-361'!$H319, 'Tariff mapping'!$D$6:$D$37, 0)) &amp; "_" &amp; $I319, Outputs_published!$D$6:$D$341, 0))</f>
        <v>4.8499999999999996</v>
      </c>
      <c r="X319" s="162">
        <f>INDEX(Outputs_published!X$6:X$341, MATCH($E319 &amp; "_" &amp; $F319 &amp; "_" &amp; INDEX('Tariff mapping'!$E$6:$E$37, MATCH('Outputs_pre-361'!$H319, 'Tariff mapping'!$D$6:$D$37, 0)) &amp; "_" &amp; $I319, Outputs_published!$D$6:$D$341, 0))</f>
        <v>4.99</v>
      </c>
      <c r="Y319" s="162">
        <f>INDEX(Outputs_published!Y$6:Y$341, MATCH($E319 &amp; "_" &amp; $F319 &amp; "_" &amp; INDEX('Tariff mapping'!$E$6:$E$37, MATCH('Outputs_pre-361'!$H319, 'Tariff mapping'!$D$6:$D$37, 0)) &amp; "_" &amp; $I319, Outputs_published!$D$6:$D$341, 0))</f>
        <v>4</v>
      </c>
      <c r="Z319" s="162">
        <f>INDEX(Outputs_published!Z$6:Z$341, MATCH($E319 &amp; "_" &amp; $F319 &amp; "_" &amp; INDEX('Tariff mapping'!$E$6:$E$37, MATCH('Outputs_pre-361'!$H319, 'Tariff mapping'!$D$6:$D$37, 0)) &amp; "_" &amp; $I319, Outputs_published!$D$6:$D$341, 0))</f>
        <v>5.22</v>
      </c>
      <c r="AA319" s="162">
        <f>INDEX(Outputs_published!AA$6:AA$341, MATCH($E319 &amp; "_" &amp; $F319 &amp; "_" &amp; INDEX('Tariff mapping'!$E$6:$E$37, MATCH('Outputs_pre-361'!$H319, 'Tariff mapping'!$D$6:$D$37, 0)) &amp; "_" &amp; $I319, Outputs_published!$D$6:$D$341, 0))</f>
        <v>5.15</v>
      </c>
      <c r="AB319" s="162">
        <f>INDEX(Outputs_published!AB$6:AB$341, MATCH($E319 &amp; "_" &amp; $F319 &amp; "_" &amp; INDEX('Tariff mapping'!$E$6:$E$37, MATCH('Outputs_pre-361'!$H319, 'Tariff mapping'!$D$6:$D$37, 0)) &amp; "_" &amp; $I319, Outputs_published!$D$6:$D$341, 0))</f>
        <v>4.7</v>
      </c>
      <c r="AC319" s="76"/>
    </row>
    <row r="320" spans="1:29" x14ac:dyDescent="0.35">
      <c r="A320" s="49"/>
      <c r="D320" s="252" t="str">
        <f t="shared" si="3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162">
        <f>INDEX(Outputs_published!O$6:O$341, MATCH($E320 &amp; "_" &amp; $F320 &amp; "_" &amp; INDEX('Tariff mapping'!$E$6:$E$37, MATCH('Outputs_pre-361'!$H320, 'Tariff mapping'!$D$6:$D$37, 0)) &amp; "_" &amp; $I320, Outputs_published!$D$6:$D$341, 0))</f>
        <v>0.13700000000000001</v>
      </c>
      <c r="P320" s="162">
        <f>INDEX(Outputs_published!P$6:P$341, MATCH($E320 &amp; "_" &amp; $F320 &amp; "_" &amp; INDEX('Tariff mapping'!$E$6:$E$37, MATCH('Outputs_pre-361'!$H320, 'Tariff mapping'!$D$6:$D$37, 0)) &amp; "_" &amp; $I320, Outputs_published!$D$6:$D$341, 0))</f>
        <v>8.5000000000000006E-2</v>
      </c>
      <c r="Q320" s="162">
        <f>INDEX(Outputs_published!Q$6:Q$341, MATCH($E320 &amp; "_" &amp; $F320 &amp; "_" &amp; INDEX('Tariff mapping'!$E$6:$E$37, MATCH('Outputs_pre-361'!$H320, 'Tariff mapping'!$D$6:$D$37, 0)) &amp; "_" &amp; $I320, Outputs_published!$D$6:$D$341, 0))</f>
        <v>8.4000000000000005E-2</v>
      </c>
      <c r="R320" s="162">
        <f>INDEX(Outputs_published!R$6:R$341, MATCH($E320 &amp; "_" &amp; $F320 &amp; "_" &amp; INDEX('Tariff mapping'!$E$6:$E$37, MATCH('Outputs_pre-361'!$H320, 'Tariff mapping'!$D$6:$D$37, 0)) &amp; "_" &amp; $I320, Outputs_published!$D$6:$D$341, 0))</f>
        <v>0.193</v>
      </c>
      <c r="S320" s="162">
        <f>INDEX(Outputs_published!S$6:S$341, MATCH($E320 &amp; "_" &amp; $F320 &amp; "_" &amp; INDEX('Tariff mapping'!$E$6:$E$37, MATCH('Outputs_pre-361'!$H320, 'Tariff mapping'!$D$6:$D$37, 0)) &amp; "_" &amp; $I320, Outputs_published!$D$6:$D$341, 0))</f>
        <v>0.14000000000000001</v>
      </c>
      <c r="T320" s="162">
        <f>INDEX(Outputs_published!T$6:T$341, MATCH($E320 &amp; "_" &amp; $F320 &amp; "_" &amp; INDEX('Tariff mapping'!$E$6:$E$37, MATCH('Outputs_pre-361'!$H320, 'Tariff mapping'!$D$6:$D$37, 0)) &amp; "_" &amp; $I320, Outputs_published!$D$6:$D$341, 0))</f>
        <v>0.14299999999999999</v>
      </c>
      <c r="U320" s="162">
        <f>INDEX(Outputs_published!U$6:U$341, MATCH($E320 &amp; "_" &amp; $F320 &amp; "_" &amp; INDEX('Tariff mapping'!$E$6:$E$37, MATCH('Outputs_pre-361'!$H320, 'Tariff mapping'!$D$6:$D$37, 0)) &amp; "_" &amp; $I320, Outputs_published!$D$6:$D$341, 0))</f>
        <v>0.25</v>
      </c>
      <c r="V320" s="162">
        <f>INDEX(Outputs_published!V$6:V$341, MATCH($E320 &amp; "_" &amp; $F320 &amp; "_" &amp; INDEX('Tariff mapping'!$E$6:$E$37, MATCH('Outputs_pre-361'!$H320, 'Tariff mapping'!$D$6:$D$37, 0)) &amp; "_" &amp; $I320, Outputs_published!$D$6:$D$341, 0))</f>
        <v>0.28299999999999997</v>
      </c>
      <c r="W320" s="162">
        <f>INDEX(Outputs_published!W$6:W$341, MATCH($E320 &amp; "_" &amp; $F320 &amp; "_" &amp; INDEX('Tariff mapping'!$E$6:$E$37, MATCH('Outputs_pre-361'!$H320, 'Tariff mapping'!$D$6:$D$37, 0)) &amp; "_" &amp; $I320, Outputs_published!$D$6:$D$341, 0))</f>
        <v>0.188</v>
      </c>
      <c r="X320" s="162">
        <f>INDEX(Outputs_published!X$6:X$341, MATCH($E320 &amp; "_" &amp; $F320 &amp; "_" &amp; INDEX('Tariff mapping'!$E$6:$E$37, MATCH('Outputs_pre-361'!$H320, 'Tariff mapping'!$D$6:$D$37, 0)) &amp; "_" &amp; $I320, Outputs_published!$D$6:$D$341, 0))</f>
        <v>0.22</v>
      </c>
      <c r="Y320" s="162">
        <f>INDEX(Outputs_published!Y$6:Y$341, MATCH($E320 &amp; "_" &amp; $F320 &amp; "_" &amp; INDEX('Tariff mapping'!$E$6:$E$37, MATCH('Outputs_pre-361'!$H320, 'Tariff mapping'!$D$6:$D$37, 0)) &amp; "_" &amp; $I320, Outputs_published!$D$6:$D$341, 0))</f>
        <v>0.109</v>
      </c>
      <c r="Z320" s="162">
        <f>INDEX(Outputs_published!Z$6:Z$341, MATCH($E320 &amp; "_" &amp; $F320 &amp; "_" &amp; INDEX('Tariff mapping'!$E$6:$E$37, MATCH('Outputs_pre-361'!$H320, 'Tariff mapping'!$D$6:$D$37, 0)) &amp; "_" &amp; $I320, Outputs_published!$D$6:$D$341, 0))</f>
        <v>0.13200000000000001</v>
      </c>
      <c r="AA320" s="162">
        <f>INDEX(Outputs_published!AA$6:AA$341, MATCH($E320 &amp; "_" &amp; $F320 &amp; "_" &amp; INDEX('Tariff mapping'!$E$6:$E$37, MATCH('Outputs_pre-361'!$H320, 'Tariff mapping'!$D$6:$D$37, 0)) &amp; "_" &amp; $I320, Outputs_published!$D$6:$D$341, 0))</f>
        <v>7.2999999999999995E-2</v>
      </c>
      <c r="AB320" s="162">
        <f>INDEX(Outputs_published!AB$6:AB$341, MATCH($E320 &amp; "_" &amp; $F320 &amp; "_" &amp; INDEX('Tariff mapping'!$E$6:$E$37, MATCH('Outputs_pre-361'!$H320, 'Tariff mapping'!$D$6:$D$37, 0)) &amp; "_" &amp; $I320, Outputs_published!$D$6:$D$341, 0))</f>
        <v>0.127</v>
      </c>
      <c r="AC320" s="76"/>
    </row>
    <row r="321" spans="1:29" x14ac:dyDescent="0.35">
      <c r="A321" s="49"/>
      <c r="D321" s="252" t="str">
        <f t="shared" si="3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162">
        <f>INDEX(Outputs_published!O$6:O$341, MATCH($E321 &amp; "_" &amp; $F321 &amp; "_" &amp; INDEX('Tariff mapping'!$E$6:$E$37, MATCH('Outputs_pre-361'!$H321, 'Tariff mapping'!$D$6:$D$37, 0)) &amp; "_" &amp; $I321, Outputs_published!$D$6:$D$341, 0))</f>
        <v>0</v>
      </c>
      <c r="P321" s="162">
        <f>INDEX(Outputs_published!P$6:P$341, MATCH($E321 &amp; "_" &amp; $F321 &amp; "_" &amp; INDEX('Tariff mapping'!$E$6:$E$37, MATCH('Outputs_pre-361'!$H321, 'Tariff mapping'!$D$6:$D$37, 0)) &amp; "_" &amp; $I321, Outputs_published!$D$6:$D$341, 0))</f>
        <v>0</v>
      </c>
      <c r="Q321" s="162">
        <f>INDEX(Outputs_published!Q$6:Q$341, MATCH($E321 &amp; "_" &amp; $F321 &amp; "_" &amp; INDEX('Tariff mapping'!$E$6:$E$37, MATCH('Outputs_pre-361'!$H321, 'Tariff mapping'!$D$6:$D$37, 0)) &amp; "_" &amp; $I321, Outputs_published!$D$6:$D$341, 0))</f>
        <v>0</v>
      </c>
      <c r="R321" s="162">
        <f>INDEX(Outputs_published!R$6:R$341, MATCH($E321 &amp; "_" &amp; $F321 &amp; "_" &amp; INDEX('Tariff mapping'!$E$6:$E$37, MATCH('Outputs_pre-361'!$H321, 'Tariff mapping'!$D$6:$D$37, 0)) &amp; "_" &amp; $I321, Outputs_published!$D$6:$D$341, 0))</f>
        <v>0</v>
      </c>
      <c r="S321" s="162">
        <f>INDEX(Outputs_published!S$6:S$341, MATCH($E321 &amp; "_" &amp; $F321 &amp; "_" &amp; INDEX('Tariff mapping'!$E$6:$E$37, MATCH('Outputs_pre-361'!$H321, 'Tariff mapping'!$D$6:$D$37, 0)) &amp; "_" &amp; $I321, Outputs_published!$D$6:$D$341, 0))</f>
        <v>0</v>
      </c>
      <c r="T321" s="162">
        <f>INDEX(Outputs_published!T$6:T$341, MATCH($E321 &amp; "_" &amp; $F321 &amp; "_" &amp; INDEX('Tariff mapping'!$E$6:$E$37, MATCH('Outputs_pre-361'!$H321, 'Tariff mapping'!$D$6:$D$37, 0)) &amp; "_" &amp; $I321, Outputs_published!$D$6:$D$341, 0))</f>
        <v>0</v>
      </c>
      <c r="U321" s="162">
        <f>INDEX(Outputs_published!U$6:U$341, MATCH($E321 &amp; "_" &amp; $F321 &amp; "_" &amp; INDEX('Tariff mapping'!$E$6:$E$37, MATCH('Outputs_pre-361'!$H321, 'Tariff mapping'!$D$6:$D$37, 0)) &amp; "_" &amp; $I321, Outputs_published!$D$6:$D$341, 0))</f>
        <v>0</v>
      </c>
      <c r="V321" s="162">
        <f>INDEX(Outputs_published!V$6:V$341, MATCH($E321 &amp; "_" &amp; $F321 &amp; "_" &amp; INDEX('Tariff mapping'!$E$6:$E$37, MATCH('Outputs_pre-361'!$H321, 'Tariff mapping'!$D$6:$D$37, 0)) &amp; "_" &amp; $I321, Outputs_published!$D$6:$D$341, 0))</f>
        <v>0</v>
      </c>
      <c r="W321" s="162">
        <f>INDEX(Outputs_published!W$6:W$341, MATCH($E321 &amp; "_" &amp; $F321 &amp; "_" &amp; INDEX('Tariff mapping'!$E$6:$E$37, MATCH('Outputs_pre-361'!$H321, 'Tariff mapping'!$D$6:$D$37, 0)) &amp; "_" &amp; $I321, Outputs_published!$D$6:$D$341, 0))</f>
        <v>0</v>
      </c>
      <c r="X321" s="162">
        <f>INDEX(Outputs_published!X$6:X$341, MATCH($E321 &amp; "_" &amp; $F321 &amp; "_" &amp; INDEX('Tariff mapping'!$E$6:$E$37, MATCH('Outputs_pre-361'!$H321, 'Tariff mapping'!$D$6:$D$37, 0)) &amp; "_" &amp; $I321, Outputs_published!$D$6:$D$341, 0))</f>
        <v>0</v>
      </c>
      <c r="Y321" s="162">
        <f>INDEX(Outputs_published!Y$6:Y$341, MATCH($E321 &amp; "_" &amp; $F321 &amp; "_" &amp; INDEX('Tariff mapping'!$E$6:$E$37, MATCH('Outputs_pre-361'!$H321, 'Tariff mapping'!$D$6:$D$37, 0)) &amp; "_" &amp; $I321, Outputs_published!$D$6:$D$341, 0))</f>
        <v>0</v>
      </c>
      <c r="Z321" s="162">
        <f>INDEX(Outputs_published!Z$6:Z$341, MATCH($E321 &amp; "_" &amp; $F321 &amp; "_" &amp; INDEX('Tariff mapping'!$E$6:$E$37, MATCH('Outputs_pre-361'!$H321, 'Tariff mapping'!$D$6:$D$37, 0)) &amp; "_" &amp; $I321, Outputs_published!$D$6:$D$341, 0))</f>
        <v>0</v>
      </c>
      <c r="AA321" s="162">
        <f>INDEX(Outputs_published!AA$6:AA$341, MATCH($E321 &amp; "_" &amp; $F321 &amp; "_" &amp; INDEX('Tariff mapping'!$E$6:$E$37, MATCH('Outputs_pre-361'!$H321, 'Tariff mapping'!$D$6:$D$37, 0)) &amp; "_" &amp; $I321, Outputs_published!$D$6:$D$341, 0))</f>
        <v>0</v>
      </c>
      <c r="AB321" s="162">
        <f>INDEX(Outputs_published!AB$6:AB$341, MATCH($E321 &amp; "_" &amp; $F321 &amp; "_" &amp; INDEX('Tariff mapping'!$E$6:$E$37, MATCH('Outputs_pre-361'!$H321, 'Tariff mapping'!$D$6:$D$37, 0)) &amp; "_" &amp; $I321, Outputs_published!$D$6:$D$341, 0))</f>
        <v>0</v>
      </c>
      <c r="AC321" s="76"/>
    </row>
    <row r="322" spans="1:29" x14ac:dyDescent="0.35">
      <c r="A322" s="49"/>
      <c r="D322" s="252" t="str">
        <f t="shared" si="3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162">
        <f>INDEX(Outputs_published!O$6:O$341, MATCH($E322 &amp; "_" &amp; $F322 &amp; "_" &amp; INDEX('Tariff mapping'!$E$6:$E$37, MATCH('Outputs_pre-361'!$H322, 'Tariff mapping'!$D$6:$D$37, 0)) &amp; "_" &amp; $I322, Outputs_published!$D$6:$D$341, 0))</f>
        <v>0</v>
      </c>
      <c r="P322" s="162">
        <f>INDEX(Outputs_published!P$6:P$341, MATCH($E322 &amp; "_" &amp; $F322 &amp; "_" &amp; INDEX('Tariff mapping'!$E$6:$E$37, MATCH('Outputs_pre-361'!$H322, 'Tariff mapping'!$D$6:$D$37, 0)) &amp; "_" &amp; $I322, Outputs_published!$D$6:$D$341, 0))</f>
        <v>0</v>
      </c>
      <c r="Q322" s="162">
        <f>INDEX(Outputs_published!Q$6:Q$341, MATCH($E322 &amp; "_" &amp; $F322 &amp; "_" &amp; INDEX('Tariff mapping'!$E$6:$E$37, MATCH('Outputs_pre-361'!$H322, 'Tariff mapping'!$D$6:$D$37, 0)) &amp; "_" &amp; $I322, Outputs_published!$D$6:$D$341, 0))</f>
        <v>0</v>
      </c>
      <c r="R322" s="162">
        <f>INDEX(Outputs_published!R$6:R$341, MATCH($E322 &amp; "_" &amp; $F322 &amp; "_" &amp; INDEX('Tariff mapping'!$E$6:$E$37, MATCH('Outputs_pre-361'!$H322, 'Tariff mapping'!$D$6:$D$37, 0)) &amp; "_" &amp; $I322, Outputs_published!$D$6:$D$341, 0))</f>
        <v>0</v>
      </c>
      <c r="S322" s="162">
        <f>INDEX(Outputs_published!S$6:S$341, MATCH($E322 &amp; "_" &amp; $F322 &amp; "_" &amp; INDEX('Tariff mapping'!$E$6:$E$37, MATCH('Outputs_pre-361'!$H322, 'Tariff mapping'!$D$6:$D$37, 0)) &amp; "_" &amp; $I322, Outputs_published!$D$6:$D$341, 0))</f>
        <v>0</v>
      </c>
      <c r="T322" s="162">
        <f>INDEX(Outputs_published!T$6:T$341, MATCH($E322 &amp; "_" &amp; $F322 &amp; "_" &amp; INDEX('Tariff mapping'!$E$6:$E$37, MATCH('Outputs_pre-361'!$H322, 'Tariff mapping'!$D$6:$D$37, 0)) &amp; "_" &amp; $I322, Outputs_published!$D$6:$D$341, 0))</f>
        <v>0</v>
      </c>
      <c r="U322" s="162">
        <f>INDEX(Outputs_published!U$6:U$341, MATCH($E322 &amp; "_" &amp; $F322 &amp; "_" &amp; INDEX('Tariff mapping'!$E$6:$E$37, MATCH('Outputs_pre-361'!$H322, 'Tariff mapping'!$D$6:$D$37, 0)) &amp; "_" &amp; $I322, Outputs_published!$D$6:$D$341, 0))</f>
        <v>0</v>
      </c>
      <c r="V322" s="162">
        <f>INDEX(Outputs_published!V$6:V$341, MATCH($E322 &amp; "_" &amp; $F322 &amp; "_" &amp; INDEX('Tariff mapping'!$E$6:$E$37, MATCH('Outputs_pre-361'!$H322, 'Tariff mapping'!$D$6:$D$37, 0)) &amp; "_" &amp; $I322, Outputs_published!$D$6:$D$341, 0))</f>
        <v>0</v>
      </c>
      <c r="W322" s="162">
        <f>INDEX(Outputs_published!W$6:W$341, MATCH($E322 &amp; "_" &amp; $F322 &amp; "_" &amp; INDEX('Tariff mapping'!$E$6:$E$37, MATCH('Outputs_pre-361'!$H322, 'Tariff mapping'!$D$6:$D$37, 0)) &amp; "_" &amp; $I322, Outputs_published!$D$6:$D$341, 0))</f>
        <v>0</v>
      </c>
      <c r="X322" s="162">
        <f>INDEX(Outputs_published!X$6:X$341, MATCH($E322 &amp; "_" &amp; $F322 &amp; "_" &amp; INDEX('Tariff mapping'!$E$6:$E$37, MATCH('Outputs_pre-361'!$H322, 'Tariff mapping'!$D$6:$D$37, 0)) &amp; "_" &amp; $I322, Outputs_published!$D$6:$D$341, 0))</f>
        <v>0</v>
      </c>
      <c r="Y322" s="162">
        <f>INDEX(Outputs_published!Y$6:Y$341, MATCH($E322 &amp; "_" &amp; $F322 &amp; "_" &amp; INDEX('Tariff mapping'!$E$6:$E$37, MATCH('Outputs_pre-361'!$H322, 'Tariff mapping'!$D$6:$D$37, 0)) &amp; "_" &amp; $I322, Outputs_published!$D$6:$D$341, 0))</f>
        <v>0</v>
      </c>
      <c r="Z322" s="162">
        <f>INDEX(Outputs_published!Z$6:Z$341, MATCH($E322 &amp; "_" &amp; $F322 &amp; "_" &amp; INDEX('Tariff mapping'!$E$6:$E$37, MATCH('Outputs_pre-361'!$H322, 'Tariff mapping'!$D$6:$D$37, 0)) &amp; "_" &amp; $I322, Outputs_published!$D$6:$D$341, 0))</f>
        <v>0</v>
      </c>
      <c r="AA322" s="162">
        <f>INDEX(Outputs_published!AA$6:AA$341, MATCH($E322 &amp; "_" &amp; $F322 &amp; "_" &amp; INDEX('Tariff mapping'!$E$6:$E$37, MATCH('Outputs_pre-361'!$H322, 'Tariff mapping'!$D$6:$D$37, 0)) &amp; "_" &amp; $I322, Outputs_published!$D$6:$D$341, 0))</f>
        <v>0</v>
      </c>
      <c r="AB322" s="162">
        <f>INDEX(Outputs_published!AB$6:AB$341, MATCH($E322 &amp; "_" &amp; $F322 &amp; "_" &amp; INDEX('Tariff mapping'!$E$6:$E$37, MATCH('Outputs_pre-361'!$H322, 'Tariff mapping'!$D$6:$D$37, 0)) &amp; "_" &amp; $I322, Outputs_published!$D$6:$D$341, 0))</f>
        <v>0</v>
      </c>
      <c r="AC322" s="76"/>
    </row>
    <row r="323" spans="1:29" x14ac:dyDescent="0.35">
      <c r="A323" s="49"/>
      <c r="D323" s="252" t="str">
        <f t="shared" si="3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162">
        <f>INDEX(Outputs_published!O$6:O$341, MATCH($E323 &amp; "_" &amp; $F323 &amp; "_" &amp; INDEX('Tariff mapping'!$E$6:$E$37, MATCH('Outputs_pre-361'!$H323, 'Tariff mapping'!$D$6:$D$37, 0)) &amp; "_" &amp; $I323, Outputs_published!$D$6:$D$341, 0))</f>
        <v>0</v>
      </c>
      <c r="P323" s="162">
        <f>INDEX(Outputs_published!P$6:P$341, MATCH($E323 &amp; "_" &amp; $F323 &amp; "_" &amp; INDEX('Tariff mapping'!$E$6:$E$37, MATCH('Outputs_pre-361'!$H323, 'Tariff mapping'!$D$6:$D$37, 0)) &amp; "_" &amp; $I323, Outputs_published!$D$6:$D$341, 0))</f>
        <v>0</v>
      </c>
      <c r="Q323" s="162">
        <f>INDEX(Outputs_published!Q$6:Q$341, MATCH($E323 &amp; "_" &amp; $F323 &amp; "_" &amp; INDEX('Tariff mapping'!$E$6:$E$37, MATCH('Outputs_pre-361'!$H323, 'Tariff mapping'!$D$6:$D$37, 0)) &amp; "_" &amp; $I323, Outputs_published!$D$6:$D$341, 0))</f>
        <v>0</v>
      </c>
      <c r="R323" s="162">
        <f>INDEX(Outputs_published!R$6:R$341, MATCH($E323 &amp; "_" &amp; $F323 &amp; "_" &amp; INDEX('Tariff mapping'!$E$6:$E$37, MATCH('Outputs_pre-361'!$H323, 'Tariff mapping'!$D$6:$D$37, 0)) &amp; "_" &amp; $I323, Outputs_published!$D$6:$D$341, 0))</f>
        <v>0</v>
      </c>
      <c r="S323" s="162">
        <f>INDEX(Outputs_published!S$6:S$341, MATCH($E323 &amp; "_" &amp; $F323 &amp; "_" &amp; INDEX('Tariff mapping'!$E$6:$E$37, MATCH('Outputs_pre-361'!$H323, 'Tariff mapping'!$D$6:$D$37, 0)) &amp; "_" &amp; $I323, Outputs_published!$D$6:$D$341, 0))</f>
        <v>0</v>
      </c>
      <c r="T323" s="162">
        <f>INDEX(Outputs_published!T$6:T$341, MATCH($E323 &amp; "_" &amp; $F323 &amp; "_" &amp; INDEX('Tariff mapping'!$E$6:$E$37, MATCH('Outputs_pre-361'!$H323, 'Tariff mapping'!$D$6:$D$37, 0)) &amp; "_" &amp; $I323, Outputs_published!$D$6:$D$341, 0))</f>
        <v>0</v>
      </c>
      <c r="U323" s="162">
        <f>INDEX(Outputs_published!U$6:U$341, MATCH($E323 &amp; "_" &amp; $F323 &amp; "_" &amp; INDEX('Tariff mapping'!$E$6:$E$37, MATCH('Outputs_pre-361'!$H323, 'Tariff mapping'!$D$6:$D$37, 0)) &amp; "_" &amp; $I323, Outputs_published!$D$6:$D$341, 0))</f>
        <v>0</v>
      </c>
      <c r="V323" s="162">
        <f>INDEX(Outputs_published!V$6:V$341, MATCH($E323 &amp; "_" &amp; $F323 &amp; "_" &amp; INDEX('Tariff mapping'!$E$6:$E$37, MATCH('Outputs_pre-361'!$H323, 'Tariff mapping'!$D$6:$D$37, 0)) &amp; "_" &amp; $I323, Outputs_published!$D$6:$D$341, 0))</f>
        <v>0</v>
      </c>
      <c r="W323" s="162">
        <f>INDEX(Outputs_published!W$6:W$341, MATCH($E323 &amp; "_" &amp; $F323 &amp; "_" &amp; INDEX('Tariff mapping'!$E$6:$E$37, MATCH('Outputs_pre-361'!$H323, 'Tariff mapping'!$D$6:$D$37, 0)) &amp; "_" &amp; $I323, Outputs_published!$D$6:$D$341, 0))</f>
        <v>0</v>
      </c>
      <c r="X323" s="162">
        <f>INDEX(Outputs_published!X$6:X$341, MATCH($E323 &amp; "_" &amp; $F323 &amp; "_" &amp; INDEX('Tariff mapping'!$E$6:$E$37, MATCH('Outputs_pre-361'!$H323, 'Tariff mapping'!$D$6:$D$37, 0)) &amp; "_" &amp; $I323, Outputs_published!$D$6:$D$341, 0))</f>
        <v>0</v>
      </c>
      <c r="Y323" s="162">
        <f>INDEX(Outputs_published!Y$6:Y$341, MATCH($E323 &amp; "_" &amp; $F323 &amp; "_" &amp; INDEX('Tariff mapping'!$E$6:$E$37, MATCH('Outputs_pre-361'!$H323, 'Tariff mapping'!$D$6:$D$37, 0)) &amp; "_" &amp; $I323, Outputs_published!$D$6:$D$341, 0))</f>
        <v>0</v>
      </c>
      <c r="Z323" s="162">
        <f>INDEX(Outputs_published!Z$6:Z$341, MATCH($E323 &amp; "_" &amp; $F323 &amp; "_" &amp; INDEX('Tariff mapping'!$E$6:$E$37, MATCH('Outputs_pre-361'!$H323, 'Tariff mapping'!$D$6:$D$37, 0)) &amp; "_" &amp; $I323, Outputs_published!$D$6:$D$341, 0))</f>
        <v>0</v>
      </c>
      <c r="AA323" s="162">
        <f>INDEX(Outputs_published!AA$6:AA$341, MATCH($E323 &amp; "_" &amp; $F323 &amp; "_" &amp; INDEX('Tariff mapping'!$E$6:$E$37, MATCH('Outputs_pre-361'!$H323, 'Tariff mapping'!$D$6:$D$37, 0)) &amp; "_" &amp; $I323, Outputs_published!$D$6:$D$341, 0))</f>
        <v>0</v>
      </c>
      <c r="AB323" s="162">
        <f>INDEX(Outputs_published!AB$6:AB$341, MATCH($E323 &amp; "_" &amp; $F323 &amp; "_" &amp; INDEX('Tariff mapping'!$E$6:$E$37, MATCH('Outputs_pre-361'!$H323, 'Tariff mapping'!$D$6:$D$37, 0)) &amp; "_" &amp; $I323, Outputs_published!$D$6:$D$341, 0))</f>
        <v>0</v>
      </c>
      <c r="AC323" s="76"/>
    </row>
    <row r="324" spans="1:29" x14ac:dyDescent="0.35">
      <c r="A324" s="49"/>
      <c r="D324" s="252" t="str">
        <f t="shared" si="3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162">
        <f>INDEX(Outputs_published!O$6:O$341, MATCH($E324 &amp; "_" &amp; $F324 &amp; "_" &amp; INDEX('Tariff mapping'!$E$6:$E$37, MATCH('Outputs_pre-361'!$H324, 'Tariff mapping'!$D$6:$D$37, 0)) &amp; "_" &amp; $I324, Outputs_published!$D$6:$D$341, 0))</f>
        <v>0</v>
      </c>
      <c r="P324" s="162">
        <f>INDEX(Outputs_published!P$6:P$341, MATCH($E324 &amp; "_" &amp; $F324 &amp; "_" &amp; INDEX('Tariff mapping'!$E$6:$E$37, MATCH('Outputs_pre-361'!$H324, 'Tariff mapping'!$D$6:$D$37, 0)) &amp; "_" &amp; $I324, Outputs_published!$D$6:$D$341, 0))</f>
        <v>0</v>
      </c>
      <c r="Q324" s="162">
        <f>INDEX(Outputs_published!Q$6:Q$341, MATCH($E324 &amp; "_" &amp; $F324 &amp; "_" &amp; INDEX('Tariff mapping'!$E$6:$E$37, MATCH('Outputs_pre-361'!$H324, 'Tariff mapping'!$D$6:$D$37, 0)) &amp; "_" &amp; $I324, Outputs_published!$D$6:$D$341, 0))</f>
        <v>0</v>
      </c>
      <c r="R324" s="162">
        <f>INDEX(Outputs_published!R$6:R$341, MATCH($E324 &amp; "_" &amp; $F324 &amp; "_" &amp; INDEX('Tariff mapping'!$E$6:$E$37, MATCH('Outputs_pre-361'!$H324, 'Tariff mapping'!$D$6:$D$37, 0)) &amp; "_" &amp; $I324, Outputs_published!$D$6:$D$341, 0))</f>
        <v>0</v>
      </c>
      <c r="S324" s="162">
        <f>INDEX(Outputs_published!S$6:S$341, MATCH($E324 &amp; "_" &amp; $F324 &amp; "_" &amp; INDEX('Tariff mapping'!$E$6:$E$37, MATCH('Outputs_pre-361'!$H324, 'Tariff mapping'!$D$6:$D$37, 0)) &amp; "_" &amp; $I324, Outputs_published!$D$6:$D$341, 0))</f>
        <v>0</v>
      </c>
      <c r="T324" s="162">
        <f>INDEX(Outputs_published!T$6:T$341, MATCH($E324 &amp; "_" &amp; $F324 &amp; "_" &amp; INDEX('Tariff mapping'!$E$6:$E$37, MATCH('Outputs_pre-361'!$H324, 'Tariff mapping'!$D$6:$D$37, 0)) &amp; "_" &amp; $I324, Outputs_published!$D$6:$D$341, 0))</f>
        <v>0</v>
      </c>
      <c r="U324" s="162">
        <f>INDEX(Outputs_published!U$6:U$341, MATCH($E324 &amp; "_" &amp; $F324 &amp; "_" &amp; INDEX('Tariff mapping'!$E$6:$E$37, MATCH('Outputs_pre-361'!$H324, 'Tariff mapping'!$D$6:$D$37, 0)) &amp; "_" &amp; $I324, Outputs_published!$D$6:$D$341, 0))</f>
        <v>0</v>
      </c>
      <c r="V324" s="162">
        <f>INDEX(Outputs_published!V$6:V$341, MATCH($E324 &amp; "_" &amp; $F324 &amp; "_" &amp; INDEX('Tariff mapping'!$E$6:$E$37, MATCH('Outputs_pre-361'!$H324, 'Tariff mapping'!$D$6:$D$37, 0)) &amp; "_" &amp; $I324, Outputs_published!$D$6:$D$341, 0))</f>
        <v>0</v>
      </c>
      <c r="W324" s="162">
        <f>INDEX(Outputs_published!W$6:W$341, MATCH($E324 &amp; "_" &amp; $F324 &amp; "_" &amp; INDEX('Tariff mapping'!$E$6:$E$37, MATCH('Outputs_pre-361'!$H324, 'Tariff mapping'!$D$6:$D$37, 0)) &amp; "_" &amp; $I324, Outputs_published!$D$6:$D$341, 0))</f>
        <v>0</v>
      </c>
      <c r="X324" s="162">
        <f>INDEX(Outputs_published!X$6:X$341, MATCH($E324 &amp; "_" &amp; $F324 &amp; "_" &amp; INDEX('Tariff mapping'!$E$6:$E$37, MATCH('Outputs_pre-361'!$H324, 'Tariff mapping'!$D$6:$D$37, 0)) &amp; "_" &amp; $I324, Outputs_published!$D$6:$D$341, 0))</f>
        <v>0</v>
      </c>
      <c r="Y324" s="162">
        <f>INDEX(Outputs_published!Y$6:Y$341, MATCH($E324 &amp; "_" &amp; $F324 &amp; "_" &amp; INDEX('Tariff mapping'!$E$6:$E$37, MATCH('Outputs_pre-361'!$H324, 'Tariff mapping'!$D$6:$D$37, 0)) &amp; "_" &amp; $I324, Outputs_published!$D$6:$D$341, 0))</f>
        <v>0</v>
      </c>
      <c r="Z324" s="162">
        <f>INDEX(Outputs_published!Z$6:Z$341, MATCH($E324 &amp; "_" &amp; $F324 &amp; "_" &amp; INDEX('Tariff mapping'!$E$6:$E$37, MATCH('Outputs_pre-361'!$H324, 'Tariff mapping'!$D$6:$D$37, 0)) &amp; "_" &amp; $I324, Outputs_published!$D$6:$D$341, 0))</f>
        <v>0</v>
      </c>
      <c r="AA324" s="162">
        <f>INDEX(Outputs_published!AA$6:AA$341, MATCH($E324 &amp; "_" &amp; $F324 &amp; "_" &amp; INDEX('Tariff mapping'!$E$6:$E$37, MATCH('Outputs_pre-361'!$H324, 'Tariff mapping'!$D$6:$D$37, 0)) &amp; "_" &amp; $I324, Outputs_published!$D$6:$D$341, 0))</f>
        <v>0</v>
      </c>
      <c r="AB324" s="162">
        <f>INDEX(Outputs_published!AB$6:AB$341, MATCH($E324 &amp; "_" &amp; $F324 &amp; "_" &amp; INDEX('Tariff mapping'!$E$6:$E$37, MATCH('Outputs_pre-361'!$H324, 'Tariff mapping'!$D$6:$D$37, 0)) &amp; "_" &amp; $I324, Outputs_published!$D$6:$D$341, 0))</f>
        <v>0</v>
      </c>
      <c r="AC324" s="76"/>
    </row>
    <row r="325" spans="1:29" x14ac:dyDescent="0.35">
      <c r="A325" s="49"/>
      <c r="D325" s="252" t="str">
        <f t="shared" si="3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162">
        <f>INDEX(Outputs_published!O$6:O$341, MATCH($E325 &amp; "_" &amp; $F325 &amp; "_" &amp; INDEX('Tariff mapping'!$E$6:$E$37, MATCH('Outputs_pre-361'!$H325, 'Tariff mapping'!$D$6:$D$37, 0)) &amp; "_" &amp; $I325, Outputs_published!$D$6:$D$341, 0))</f>
        <v>0</v>
      </c>
      <c r="P325" s="162">
        <f>INDEX(Outputs_published!P$6:P$341, MATCH($E325 &amp; "_" &amp; $F325 &amp; "_" &amp; INDEX('Tariff mapping'!$E$6:$E$37, MATCH('Outputs_pre-361'!$H325, 'Tariff mapping'!$D$6:$D$37, 0)) &amp; "_" &amp; $I325, Outputs_published!$D$6:$D$341, 0))</f>
        <v>0</v>
      </c>
      <c r="Q325" s="162">
        <f>INDEX(Outputs_published!Q$6:Q$341, MATCH($E325 &amp; "_" &amp; $F325 &amp; "_" &amp; INDEX('Tariff mapping'!$E$6:$E$37, MATCH('Outputs_pre-361'!$H325, 'Tariff mapping'!$D$6:$D$37, 0)) &amp; "_" &amp; $I325, Outputs_published!$D$6:$D$341, 0))</f>
        <v>0</v>
      </c>
      <c r="R325" s="162">
        <f>INDEX(Outputs_published!R$6:R$341, MATCH($E325 &amp; "_" &amp; $F325 &amp; "_" &amp; INDEX('Tariff mapping'!$E$6:$E$37, MATCH('Outputs_pre-361'!$H325, 'Tariff mapping'!$D$6:$D$37, 0)) &amp; "_" &amp; $I325, Outputs_published!$D$6:$D$341, 0))</f>
        <v>0</v>
      </c>
      <c r="S325" s="162">
        <f>INDEX(Outputs_published!S$6:S$341, MATCH($E325 &amp; "_" &amp; $F325 &amp; "_" &amp; INDEX('Tariff mapping'!$E$6:$E$37, MATCH('Outputs_pre-361'!$H325, 'Tariff mapping'!$D$6:$D$37, 0)) &amp; "_" &amp; $I325, Outputs_published!$D$6:$D$341, 0))</f>
        <v>0</v>
      </c>
      <c r="T325" s="162">
        <f>INDEX(Outputs_published!T$6:T$341, MATCH($E325 &amp; "_" &amp; $F325 &amp; "_" &amp; INDEX('Tariff mapping'!$E$6:$E$37, MATCH('Outputs_pre-361'!$H325, 'Tariff mapping'!$D$6:$D$37, 0)) &amp; "_" &amp; $I325, Outputs_published!$D$6:$D$341, 0))</f>
        <v>0</v>
      </c>
      <c r="U325" s="162">
        <f>INDEX(Outputs_published!U$6:U$341, MATCH($E325 &amp; "_" &amp; $F325 &amp; "_" &amp; INDEX('Tariff mapping'!$E$6:$E$37, MATCH('Outputs_pre-361'!$H325, 'Tariff mapping'!$D$6:$D$37, 0)) &amp; "_" &amp; $I325, Outputs_published!$D$6:$D$341, 0))</f>
        <v>0</v>
      </c>
      <c r="V325" s="162">
        <f>INDEX(Outputs_published!V$6:V$341, MATCH($E325 &amp; "_" &amp; $F325 &amp; "_" &amp; INDEX('Tariff mapping'!$E$6:$E$37, MATCH('Outputs_pre-361'!$H325, 'Tariff mapping'!$D$6:$D$37, 0)) &amp; "_" &amp; $I325, Outputs_published!$D$6:$D$341, 0))</f>
        <v>0</v>
      </c>
      <c r="W325" s="162">
        <f>INDEX(Outputs_published!W$6:W$341, MATCH($E325 &amp; "_" &amp; $F325 &amp; "_" &amp; INDEX('Tariff mapping'!$E$6:$E$37, MATCH('Outputs_pre-361'!$H325, 'Tariff mapping'!$D$6:$D$37, 0)) &amp; "_" &amp; $I325, Outputs_published!$D$6:$D$341, 0))</f>
        <v>0</v>
      </c>
      <c r="X325" s="162">
        <f>INDEX(Outputs_published!X$6:X$341, MATCH($E325 &amp; "_" &amp; $F325 &amp; "_" &amp; INDEX('Tariff mapping'!$E$6:$E$37, MATCH('Outputs_pre-361'!$H325, 'Tariff mapping'!$D$6:$D$37, 0)) &amp; "_" &amp; $I325, Outputs_published!$D$6:$D$341, 0))</f>
        <v>0</v>
      </c>
      <c r="Y325" s="162">
        <f>INDEX(Outputs_published!Y$6:Y$341, MATCH($E325 &amp; "_" &amp; $F325 &amp; "_" &amp; INDEX('Tariff mapping'!$E$6:$E$37, MATCH('Outputs_pre-361'!$H325, 'Tariff mapping'!$D$6:$D$37, 0)) &amp; "_" &amp; $I325, Outputs_published!$D$6:$D$341, 0))</f>
        <v>0</v>
      </c>
      <c r="Z325" s="162">
        <f>INDEX(Outputs_published!Z$6:Z$341, MATCH($E325 &amp; "_" &amp; $F325 &amp; "_" &amp; INDEX('Tariff mapping'!$E$6:$E$37, MATCH('Outputs_pre-361'!$H325, 'Tariff mapping'!$D$6:$D$37, 0)) &amp; "_" &amp; $I325, Outputs_published!$D$6:$D$341, 0))</f>
        <v>0</v>
      </c>
      <c r="AA325" s="162">
        <f>INDEX(Outputs_published!AA$6:AA$341, MATCH($E325 &amp; "_" &amp; $F325 &amp; "_" &amp; INDEX('Tariff mapping'!$E$6:$E$37, MATCH('Outputs_pre-361'!$H325, 'Tariff mapping'!$D$6:$D$37, 0)) &amp; "_" &amp; $I325, Outputs_published!$D$6:$D$341, 0))</f>
        <v>0</v>
      </c>
      <c r="AB325" s="162">
        <f>INDEX(Outputs_published!AB$6:AB$341, MATCH($E325 &amp; "_" &amp; $F325 &amp; "_" &amp; INDEX('Tariff mapping'!$E$6:$E$37, MATCH('Outputs_pre-361'!$H325, 'Tariff mapping'!$D$6:$D$37, 0)) &amp; "_" &amp; $I325, Outputs_published!$D$6:$D$341, 0))</f>
        <v>0</v>
      </c>
      <c r="AC325" s="76"/>
    </row>
    <row r="326" spans="1:29" x14ac:dyDescent="0.35">
      <c r="A326" s="49"/>
      <c r="D326" s="252" t="str">
        <f t="shared" si="3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162">
        <f>INDEX(Outputs_published!O$6:O$341, MATCH($E326 &amp; "_" &amp; $F326 &amp; "_" &amp; INDEX('Tariff mapping'!$E$6:$E$37, MATCH('Outputs_pre-361'!$H326, 'Tariff mapping'!$D$6:$D$37, 0)) &amp; "_" &amp; $I326, Outputs_published!$D$6:$D$341, 0))</f>
        <v>0</v>
      </c>
      <c r="P326" s="162">
        <f>INDEX(Outputs_published!P$6:P$341, MATCH($E326 &amp; "_" &amp; $F326 &amp; "_" &amp; INDEX('Tariff mapping'!$E$6:$E$37, MATCH('Outputs_pre-361'!$H326, 'Tariff mapping'!$D$6:$D$37, 0)) &amp; "_" &amp; $I326, Outputs_published!$D$6:$D$341, 0))</f>
        <v>0</v>
      </c>
      <c r="Q326" s="162">
        <f>INDEX(Outputs_published!Q$6:Q$341, MATCH($E326 &amp; "_" &amp; $F326 &amp; "_" &amp; INDEX('Tariff mapping'!$E$6:$E$37, MATCH('Outputs_pre-361'!$H326, 'Tariff mapping'!$D$6:$D$37, 0)) &amp; "_" &amp; $I326, Outputs_published!$D$6:$D$341, 0))</f>
        <v>0</v>
      </c>
      <c r="R326" s="162">
        <f>INDEX(Outputs_published!R$6:R$341, MATCH($E326 &amp; "_" &amp; $F326 &amp; "_" &amp; INDEX('Tariff mapping'!$E$6:$E$37, MATCH('Outputs_pre-361'!$H326, 'Tariff mapping'!$D$6:$D$37, 0)) &amp; "_" &amp; $I326, Outputs_published!$D$6:$D$341, 0))</f>
        <v>0</v>
      </c>
      <c r="S326" s="162">
        <f>INDEX(Outputs_published!S$6:S$341, MATCH($E326 &amp; "_" &amp; $F326 &amp; "_" &amp; INDEX('Tariff mapping'!$E$6:$E$37, MATCH('Outputs_pre-361'!$H326, 'Tariff mapping'!$D$6:$D$37, 0)) &amp; "_" &amp; $I326, Outputs_published!$D$6:$D$341, 0))</f>
        <v>0</v>
      </c>
      <c r="T326" s="162">
        <f>INDEX(Outputs_published!T$6:T$341, MATCH($E326 &amp; "_" &amp; $F326 &amp; "_" &amp; INDEX('Tariff mapping'!$E$6:$E$37, MATCH('Outputs_pre-361'!$H326, 'Tariff mapping'!$D$6:$D$37, 0)) &amp; "_" &amp; $I326, Outputs_published!$D$6:$D$341, 0))</f>
        <v>0</v>
      </c>
      <c r="U326" s="162">
        <f>INDEX(Outputs_published!U$6:U$341, MATCH($E326 &amp; "_" &amp; $F326 &amp; "_" &amp; INDEX('Tariff mapping'!$E$6:$E$37, MATCH('Outputs_pre-361'!$H326, 'Tariff mapping'!$D$6:$D$37, 0)) &amp; "_" &amp; $I326, Outputs_published!$D$6:$D$341, 0))</f>
        <v>0</v>
      </c>
      <c r="V326" s="162">
        <f>INDEX(Outputs_published!V$6:V$341, MATCH($E326 &amp; "_" &amp; $F326 &amp; "_" &amp; INDEX('Tariff mapping'!$E$6:$E$37, MATCH('Outputs_pre-361'!$H326, 'Tariff mapping'!$D$6:$D$37, 0)) &amp; "_" &amp; $I326, Outputs_published!$D$6:$D$341, 0))</f>
        <v>0</v>
      </c>
      <c r="W326" s="162">
        <f>INDEX(Outputs_published!W$6:W$341, MATCH($E326 &amp; "_" &amp; $F326 &amp; "_" &amp; INDEX('Tariff mapping'!$E$6:$E$37, MATCH('Outputs_pre-361'!$H326, 'Tariff mapping'!$D$6:$D$37, 0)) &amp; "_" &amp; $I326, Outputs_published!$D$6:$D$341, 0))</f>
        <v>0</v>
      </c>
      <c r="X326" s="162">
        <f>INDEX(Outputs_published!X$6:X$341, MATCH($E326 &amp; "_" &amp; $F326 &amp; "_" &amp; INDEX('Tariff mapping'!$E$6:$E$37, MATCH('Outputs_pre-361'!$H326, 'Tariff mapping'!$D$6:$D$37, 0)) &amp; "_" &amp; $I326, Outputs_published!$D$6:$D$341, 0))</f>
        <v>0</v>
      </c>
      <c r="Y326" s="162">
        <f>INDEX(Outputs_published!Y$6:Y$341, MATCH($E326 &amp; "_" &amp; $F326 &amp; "_" &amp; INDEX('Tariff mapping'!$E$6:$E$37, MATCH('Outputs_pre-361'!$H326, 'Tariff mapping'!$D$6:$D$37, 0)) &amp; "_" &amp; $I326, Outputs_published!$D$6:$D$341, 0))</f>
        <v>0</v>
      </c>
      <c r="Z326" s="162">
        <f>INDEX(Outputs_published!Z$6:Z$341, MATCH($E326 &amp; "_" &amp; $F326 &amp; "_" &amp; INDEX('Tariff mapping'!$E$6:$E$37, MATCH('Outputs_pre-361'!$H326, 'Tariff mapping'!$D$6:$D$37, 0)) &amp; "_" &amp; $I326, Outputs_published!$D$6:$D$341, 0))</f>
        <v>0</v>
      </c>
      <c r="AA326" s="162">
        <f>INDEX(Outputs_published!AA$6:AA$341, MATCH($E326 &amp; "_" &amp; $F326 &amp; "_" &amp; INDEX('Tariff mapping'!$E$6:$E$37, MATCH('Outputs_pre-361'!$H326, 'Tariff mapping'!$D$6:$D$37, 0)) &amp; "_" &amp; $I326, Outputs_published!$D$6:$D$341, 0))</f>
        <v>0</v>
      </c>
      <c r="AB326" s="162">
        <f>INDEX(Outputs_published!AB$6:AB$341, MATCH($E326 &amp; "_" &amp; $F326 &amp; "_" &amp; INDEX('Tariff mapping'!$E$6:$E$37, MATCH('Outputs_pre-361'!$H326, 'Tariff mapping'!$D$6:$D$37, 0)) &amp; "_" &amp; $I326, Outputs_published!$D$6:$D$341, 0))</f>
        <v>0</v>
      </c>
      <c r="AC326" s="76"/>
    </row>
    <row r="327" spans="1:29" x14ac:dyDescent="0.35">
      <c r="A327" s="49"/>
      <c r="D327" s="252" t="str">
        <f t="shared" si="3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162">
        <f>INDEX(Outputs_published!O$6:O$341, MATCH($E327 &amp; "_" &amp; $F327 &amp; "_" &amp; INDEX('Tariff mapping'!$E$6:$E$37, MATCH('Outputs_pre-361'!$H327, 'Tariff mapping'!$D$6:$D$37, 0)) &amp; "_" &amp; $I327, Outputs_published!$D$6:$D$341, 0))</f>
        <v>0</v>
      </c>
      <c r="P327" s="162">
        <f>INDEX(Outputs_published!P$6:P$341, MATCH($E327 &amp; "_" &amp; $F327 &amp; "_" &amp; INDEX('Tariff mapping'!$E$6:$E$37, MATCH('Outputs_pre-361'!$H327, 'Tariff mapping'!$D$6:$D$37, 0)) &amp; "_" &amp; $I327, Outputs_published!$D$6:$D$341, 0))</f>
        <v>0</v>
      </c>
      <c r="Q327" s="162">
        <f>INDEX(Outputs_published!Q$6:Q$341, MATCH($E327 &amp; "_" &amp; $F327 &amp; "_" &amp; INDEX('Tariff mapping'!$E$6:$E$37, MATCH('Outputs_pre-361'!$H327, 'Tariff mapping'!$D$6:$D$37, 0)) &amp; "_" &amp; $I327, Outputs_published!$D$6:$D$341, 0))</f>
        <v>0</v>
      </c>
      <c r="R327" s="162">
        <f>INDEX(Outputs_published!R$6:R$341, MATCH($E327 &amp; "_" &amp; $F327 &amp; "_" &amp; INDEX('Tariff mapping'!$E$6:$E$37, MATCH('Outputs_pre-361'!$H327, 'Tariff mapping'!$D$6:$D$37, 0)) &amp; "_" &amp; $I327, Outputs_published!$D$6:$D$341, 0))</f>
        <v>0</v>
      </c>
      <c r="S327" s="162">
        <f>INDEX(Outputs_published!S$6:S$341, MATCH($E327 &amp; "_" &amp; $F327 &amp; "_" &amp; INDEX('Tariff mapping'!$E$6:$E$37, MATCH('Outputs_pre-361'!$H327, 'Tariff mapping'!$D$6:$D$37, 0)) &amp; "_" &amp; $I327, Outputs_published!$D$6:$D$341, 0))</f>
        <v>0</v>
      </c>
      <c r="T327" s="162">
        <f>INDEX(Outputs_published!T$6:T$341, MATCH($E327 &amp; "_" &amp; $F327 &amp; "_" &amp; INDEX('Tariff mapping'!$E$6:$E$37, MATCH('Outputs_pre-361'!$H327, 'Tariff mapping'!$D$6:$D$37, 0)) &amp; "_" &amp; $I327, Outputs_published!$D$6:$D$341, 0))</f>
        <v>0</v>
      </c>
      <c r="U327" s="162">
        <f>INDEX(Outputs_published!U$6:U$341, MATCH($E327 &amp; "_" &amp; $F327 &amp; "_" &amp; INDEX('Tariff mapping'!$E$6:$E$37, MATCH('Outputs_pre-361'!$H327, 'Tariff mapping'!$D$6:$D$37, 0)) &amp; "_" &amp; $I327, Outputs_published!$D$6:$D$341, 0))</f>
        <v>0</v>
      </c>
      <c r="V327" s="162">
        <f>INDEX(Outputs_published!V$6:V$341, MATCH($E327 &amp; "_" &amp; $F327 &amp; "_" &amp; INDEX('Tariff mapping'!$E$6:$E$37, MATCH('Outputs_pre-361'!$H327, 'Tariff mapping'!$D$6:$D$37, 0)) &amp; "_" &amp; $I327, Outputs_published!$D$6:$D$341, 0))</f>
        <v>0</v>
      </c>
      <c r="W327" s="162">
        <f>INDEX(Outputs_published!W$6:W$341, MATCH($E327 &amp; "_" &amp; $F327 &amp; "_" &amp; INDEX('Tariff mapping'!$E$6:$E$37, MATCH('Outputs_pre-361'!$H327, 'Tariff mapping'!$D$6:$D$37, 0)) &amp; "_" &amp; $I327, Outputs_published!$D$6:$D$341, 0))</f>
        <v>0</v>
      </c>
      <c r="X327" s="162">
        <f>INDEX(Outputs_published!X$6:X$341, MATCH($E327 &amp; "_" &amp; $F327 &amp; "_" &amp; INDEX('Tariff mapping'!$E$6:$E$37, MATCH('Outputs_pre-361'!$H327, 'Tariff mapping'!$D$6:$D$37, 0)) &amp; "_" &amp; $I327, Outputs_published!$D$6:$D$341, 0))</f>
        <v>0</v>
      </c>
      <c r="Y327" s="162">
        <f>INDEX(Outputs_published!Y$6:Y$341, MATCH($E327 &amp; "_" &amp; $F327 &amp; "_" &amp; INDEX('Tariff mapping'!$E$6:$E$37, MATCH('Outputs_pre-361'!$H327, 'Tariff mapping'!$D$6:$D$37, 0)) &amp; "_" &amp; $I327, Outputs_published!$D$6:$D$341, 0))</f>
        <v>0</v>
      </c>
      <c r="Z327" s="162">
        <f>INDEX(Outputs_published!Z$6:Z$341, MATCH($E327 &amp; "_" &amp; $F327 &amp; "_" &amp; INDEX('Tariff mapping'!$E$6:$E$37, MATCH('Outputs_pre-361'!$H327, 'Tariff mapping'!$D$6:$D$37, 0)) &amp; "_" &amp; $I327, Outputs_published!$D$6:$D$341, 0))</f>
        <v>0</v>
      </c>
      <c r="AA327" s="162">
        <f>INDEX(Outputs_published!AA$6:AA$341, MATCH($E327 &amp; "_" &amp; $F327 &amp; "_" &amp; INDEX('Tariff mapping'!$E$6:$E$37, MATCH('Outputs_pre-361'!$H327, 'Tariff mapping'!$D$6:$D$37, 0)) &amp; "_" &amp; $I327, Outputs_published!$D$6:$D$341, 0))</f>
        <v>0</v>
      </c>
      <c r="AB327" s="162">
        <f>INDEX(Outputs_published!AB$6:AB$341, MATCH($E327 &amp; "_" &amp; $F327 &amp; "_" &amp; INDEX('Tariff mapping'!$E$6:$E$37, MATCH('Outputs_pre-361'!$H327, 'Tariff mapping'!$D$6:$D$37, 0)) &amp; "_" &amp; $I327, Outputs_published!$D$6:$D$341, 0))</f>
        <v>0</v>
      </c>
      <c r="AC327" s="76"/>
    </row>
    <row r="328" spans="1:29" x14ac:dyDescent="0.35">
      <c r="A328" s="49"/>
      <c r="D328" s="252" t="str">
        <f t="shared" si="3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162">
        <f>INDEX(Outputs_published!O$6:O$341, MATCH($E328 &amp; "_" &amp; $F328 &amp; "_" &amp; INDEX('Tariff mapping'!$E$6:$E$37, MATCH('Outputs_pre-361'!$H328, 'Tariff mapping'!$D$6:$D$37, 0)) &amp; "_" &amp; $I328, Outputs_published!$D$6:$D$341, 0))</f>
        <v>0</v>
      </c>
      <c r="P328" s="162">
        <f>INDEX(Outputs_published!P$6:P$341, MATCH($E328 &amp; "_" &amp; $F328 &amp; "_" &amp; INDEX('Tariff mapping'!$E$6:$E$37, MATCH('Outputs_pre-361'!$H328, 'Tariff mapping'!$D$6:$D$37, 0)) &amp; "_" &amp; $I328, Outputs_published!$D$6:$D$341, 0))</f>
        <v>0</v>
      </c>
      <c r="Q328" s="162">
        <f>INDEX(Outputs_published!Q$6:Q$341, MATCH($E328 &amp; "_" &amp; $F328 &amp; "_" &amp; INDEX('Tariff mapping'!$E$6:$E$37, MATCH('Outputs_pre-361'!$H328, 'Tariff mapping'!$D$6:$D$37, 0)) &amp; "_" &amp; $I328, Outputs_published!$D$6:$D$341, 0))</f>
        <v>0</v>
      </c>
      <c r="R328" s="162">
        <f>INDEX(Outputs_published!R$6:R$341, MATCH($E328 &amp; "_" &amp; $F328 &amp; "_" &amp; INDEX('Tariff mapping'!$E$6:$E$37, MATCH('Outputs_pre-361'!$H328, 'Tariff mapping'!$D$6:$D$37, 0)) &amp; "_" &amp; $I328, Outputs_published!$D$6:$D$341, 0))</f>
        <v>0</v>
      </c>
      <c r="S328" s="162">
        <f>INDEX(Outputs_published!S$6:S$341, MATCH($E328 &amp; "_" &amp; $F328 &amp; "_" &amp; INDEX('Tariff mapping'!$E$6:$E$37, MATCH('Outputs_pre-361'!$H328, 'Tariff mapping'!$D$6:$D$37, 0)) &amp; "_" &amp; $I328, Outputs_published!$D$6:$D$341, 0))</f>
        <v>0</v>
      </c>
      <c r="T328" s="162">
        <f>INDEX(Outputs_published!T$6:T$341, MATCH($E328 &amp; "_" &amp; $F328 &amp; "_" &amp; INDEX('Tariff mapping'!$E$6:$E$37, MATCH('Outputs_pre-361'!$H328, 'Tariff mapping'!$D$6:$D$37, 0)) &amp; "_" &amp; $I328, Outputs_published!$D$6:$D$341, 0))</f>
        <v>0</v>
      </c>
      <c r="U328" s="162">
        <f>INDEX(Outputs_published!U$6:U$341, MATCH($E328 &amp; "_" &amp; $F328 &amp; "_" &amp; INDEX('Tariff mapping'!$E$6:$E$37, MATCH('Outputs_pre-361'!$H328, 'Tariff mapping'!$D$6:$D$37, 0)) &amp; "_" &amp; $I328, Outputs_published!$D$6:$D$341, 0))</f>
        <v>0</v>
      </c>
      <c r="V328" s="162">
        <f>INDEX(Outputs_published!V$6:V$341, MATCH($E328 &amp; "_" &amp; $F328 &amp; "_" &amp; INDEX('Tariff mapping'!$E$6:$E$37, MATCH('Outputs_pre-361'!$H328, 'Tariff mapping'!$D$6:$D$37, 0)) &amp; "_" &amp; $I328, Outputs_published!$D$6:$D$341, 0))</f>
        <v>0</v>
      </c>
      <c r="W328" s="162">
        <f>INDEX(Outputs_published!W$6:W$341, MATCH($E328 &amp; "_" &amp; $F328 &amp; "_" &amp; INDEX('Tariff mapping'!$E$6:$E$37, MATCH('Outputs_pre-361'!$H328, 'Tariff mapping'!$D$6:$D$37, 0)) &amp; "_" &amp; $I328, Outputs_published!$D$6:$D$341, 0))</f>
        <v>0</v>
      </c>
      <c r="X328" s="162">
        <f>INDEX(Outputs_published!X$6:X$341, MATCH($E328 &amp; "_" &amp; $F328 &amp; "_" &amp; INDEX('Tariff mapping'!$E$6:$E$37, MATCH('Outputs_pre-361'!$H328, 'Tariff mapping'!$D$6:$D$37, 0)) &amp; "_" &amp; $I328, Outputs_published!$D$6:$D$341, 0))</f>
        <v>0</v>
      </c>
      <c r="Y328" s="162">
        <f>INDEX(Outputs_published!Y$6:Y$341, MATCH($E328 &amp; "_" &amp; $F328 &amp; "_" &amp; INDEX('Tariff mapping'!$E$6:$E$37, MATCH('Outputs_pre-361'!$H328, 'Tariff mapping'!$D$6:$D$37, 0)) &amp; "_" &amp; $I328, Outputs_published!$D$6:$D$341, 0))</f>
        <v>0</v>
      </c>
      <c r="Z328" s="162">
        <f>INDEX(Outputs_published!Z$6:Z$341, MATCH($E328 &amp; "_" &amp; $F328 &amp; "_" &amp; INDEX('Tariff mapping'!$E$6:$E$37, MATCH('Outputs_pre-361'!$H328, 'Tariff mapping'!$D$6:$D$37, 0)) &amp; "_" &amp; $I328, Outputs_published!$D$6:$D$341, 0))</f>
        <v>0</v>
      </c>
      <c r="AA328" s="162">
        <f>INDEX(Outputs_published!AA$6:AA$341, MATCH($E328 &amp; "_" &amp; $F328 &amp; "_" &amp; INDEX('Tariff mapping'!$E$6:$E$37, MATCH('Outputs_pre-361'!$H328, 'Tariff mapping'!$D$6:$D$37, 0)) &amp; "_" &amp; $I328, Outputs_published!$D$6:$D$341, 0))</f>
        <v>0</v>
      </c>
      <c r="AB328" s="162">
        <f>INDEX(Outputs_published!AB$6:AB$341, MATCH($E328 &amp; "_" &amp; $F328 &amp; "_" &amp; INDEX('Tariff mapping'!$E$6:$E$37, MATCH('Outputs_pre-361'!$H328, 'Tariff mapping'!$D$6:$D$37, 0)) &amp; "_" &amp; $I328, Outputs_published!$D$6:$D$341, 0))</f>
        <v>0</v>
      </c>
      <c r="AC328" s="76"/>
    </row>
    <row r="329" spans="1:29" x14ac:dyDescent="0.35">
      <c r="A329" s="49"/>
      <c r="D329" s="252" t="str">
        <f t="shared" si="3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162">
        <f>INDEX(Outputs_published!O$6:O$341, MATCH($E329 &amp; "_" &amp; $F329 &amp; "_" &amp; INDEX('Tariff mapping'!$E$6:$E$37, MATCH('Outputs_pre-361'!$H329, 'Tariff mapping'!$D$6:$D$37, 0)) &amp; "_" &amp; $I329, Outputs_published!$D$6:$D$341, 0))</f>
        <v>0</v>
      </c>
      <c r="P329" s="162">
        <f>INDEX(Outputs_published!P$6:P$341, MATCH($E329 &amp; "_" &amp; $F329 &amp; "_" &amp; INDEX('Tariff mapping'!$E$6:$E$37, MATCH('Outputs_pre-361'!$H329, 'Tariff mapping'!$D$6:$D$37, 0)) &amp; "_" &amp; $I329, Outputs_published!$D$6:$D$341, 0))</f>
        <v>0</v>
      </c>
      <c r="Q329" s="162">
        <f>INDEX(Outputs_published!Q$6:Q$341, MATCH($E329 &amp; "_" &amp; $F329 &amp; "_" &amp; INDEX('Tariff mapping'!$E$6:$E$37, MATCH('Outputs_pre-361'!$H329, 'Tariff mapping'!$D$6:$D$37, 0)) &amp; "_" &amp; $I329, Outputs_published!$D$6:$D$341, 0))</f>
        <v>0</v>
      </c>
      <c r="R329" s="162">
        <f>INDEX(Outputs_published!R$6:R$341, MATCH($E329 &amp; "_" &amp; $F329 &amp; "_" &amp; INDEX('Tariff mapping'!$E$6:$E$37, MATCH('Outputs_pre-361'!$H329, 'Tariff mapping'!$D$6:$D$37, 0)) &amp; "_" &amp; $I329, Outputs_published!$D$6:$D$341, 0))</f>
        <v>0</v>
      </c>
      <c r="S329" s="162">
        <f>INDEX(Outputs_published!S$6:S$341, MATCH($E329 &amp; "_" &amp; $F329 &amp; "_" &amp; INDEX('Tariff mapping'!$E$6:$E$37, MATCH('Outputs_pre-361'!$H329, 'Tariff mapping'!$D$6:$D$37, 0)) &amp; "_" &amp; $I329, Outputs_published!$D$6:$D$341, 0))</f>
        <v>0</v>
      </c>
      <c r="T329" s="162">
        <f>INDEX(Outputs_published!T$6:T$341, MATCH($E329 &amp; "_" &amp; $F329 &amp; "_" &amp; INDEX('Tariff mapping'!$E$6:$E$37, MATCH('Outputs_pre-361'!$H329, 'Tariff mapping'!$D$6:$D$37, 0)) &amp; "_" &amp; $I329, Outputs_published!$D$6:$D$341, 0))</f>
        <v>0</v>
      </c>
      <c r="U329" s="162">
        <f>INDEX(Outputs_published!U$6:U$341, MATCH($E329 &amp; "_" &amp; $F329 &amp; "_" &amp; INDEX('Tariff mapping'!$E$6:$E$37, MATCH('Outputs_pre-361'!$H329, 'Tariff mapping'!$D$6:$D$37, 0)) &amp; "_" &amp; $I329, Outputs_published!$D$6:$D$341, 0))</f>
        <v>0</v>
      </c>
      <c r="V329" s="162">
        <f>INDEX(Outputs_published!V$6:V$341, MATCH($E329 &amp; "_" &amp; $F329 &amp; "_" &amp; INDEX('Tariff mapping'!$E$6:$E$37, MATCH('Outputs_pre-361'!$H329, 'Tariff mapping'!$D$6:$D$37, 0)) &amp; "_" &amp; $I329, Outputs_published!$D$6:$D$341, 0))</f>
        <v>0</v>
      </c>
      <c r="W329" s="162">
        <f>INDEX(Outputs_published!W$6:W$341, MATCH($E329 &amp; "_" &amp; $F329 &amp; "_" &amp; INDEX('Tariff mapping'!$E$6:$E$37, MATCH('Outputs_pre-361'!$H329, 'Tariff mapping'!$D$6:$D$37, 0)) &amp; "_" &amp; $I329, Outputs_published!$D$6:$D$341, 0))</f>
        <v>0</v>
      </c>
      <c r="X329" s="162">
        <f>INDEX(Outputs_published!X$6:X$341, MATCH($E329 &amp; "_" &amp; $F329 &amp; "_" &amp; INDEX('Tariff mapping'!$E$6:$E$37, MATCH('Outputs_pre-361'!$H329, 'Tariff mapping'!$D$6:$D$37, 0)) &amp; "_" &amp; $I329, Outputs_published!$D$6:$D$341, 0))</f>
        <v>0</v>
      </c>
      <c r="Y329" s="162">
        <f>INDEX(Outputs_published!Y$6:Y$341, MATCH($E329 &amp; "_" &amp; $F329 &amp; "_" &amp; INDEX('Tariff mapping'!$E$6:$E$37, MATCH('Outputs_pre-361'!$H329, 'Tariff mapping'!$D$6:$D$37, 0)) &amp; "_" &amp; $I329, Outputs_published!$D$6:$D$341, 0))</f>
        <v>0</v>
      </c>
      <c r="Z329" s="162">
        <f>INDEX(Outputs_published!Z$6:Z$341, MATCH($E329 &amp; "_" &amp; $F329 &amp; "_" &amp; INDEX('Tariff mapping'!$E$6:$E$37, MATCH('Outputs_pre-361'!$H329, 'Tariff mapping'!$D$6:$D$37, 0)) &amp; "_" &amp; $I329, Outputs_published!$D$6:$D$341, 0))</f>
        <v>0</v>
      </c>
      <c r="AA329" s="162">
        <f>INDEX(Outputs_published!AA$6:AA$341, MATCH($E329 &amp; "_" &amp; $F329 &amp; "_" &amp; INDEX('Tariff mapping'!$E$6:$E$37, MATCH('Outputs_pre-361'!$H329, 'Tariff mapping'!$D$6:$D$37, 0)) &amp; "_" &amp; $I329, Outputs_published!$D$6:$D$341, 0))</f>
        <v>0</v>
      </c>
      <c r="AB329" s="162">
        <f>INDEX(Outputs_published!AB$6:AB$341, MATCH($E329 &amp; "_" &amp; $F329 &amp; "_" &amp; INDEX('Tariff mapping'!$E$6:$E$37, MATCH('Outputs_pre-361'!$H329, 'Tariff mapping'!$D$6:$D$37, 0)) &amp; "_" &amp; $I329, Outputs_published!$D$6:$D$341, 0))</f>
        <v>0</v>
      </c>
      <c r="AC329" s="76"/>
    </row>
    <row r="330" spans="1:29" x14ac:dyDescent="0.35">
      <c r="A330" s="49"/>
      <c r="D330" s="252" t="str">
        <f t="shared" si="3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162">
        <f>INDEX(Outputs_published!O$6:O$341, MATCH($E330 &amp; "_" &amp; $F330 &amp; "_" &amp; INDEX('Tariff mapping'!$E$6:$E$37, MATCH('Outputs_pre-361'!$H330, 'Tariff mapping'!$D$6:$D$37, 0)) &amp; "_" &amp; $I330, Outputs_published!$D$6:$D$341, 0))</f>
        <v>0</v>
      </c>
      <c r="P330" s="162">
        <f>INDEX(Outputs_published!P$6:P$341, MATCH($E330 &amp; "_" &amp; $F330 &amp; "_" &amp; INDEX('Tariff mapping'!$E$6:$E$37, MATCH('Outputs_pre-361'!$H330, 'Tariff mapping'!$D$6:$D$37, 0)) &amp; "_" &amp; $I330, Outputs_published!$D$6:$D$341, 0))</f>
        <v>0</v>
      </c>
      <c r="Q330" s="162">
        <f>INDEX(Outputs_published!Q$6:Q$341, MATCH($E330 &amp; "_" &amp; $F330 &amp; "_" &amp; INDEX('Tariff mapping'!$E$6:$E$37, MATCH('Outputs_pre-361'!$H330, 'Tariff mapping'!$D$6:$D$37, 0)) &amp; "_" &amp; $I330, Outputs_published!$D$6:$D$341, 0))</f>
        <v>0</v>
      </c>
      <c r="R330" s="162">
        <f>INDEX(Outputs_published!R$6:R$341, MATCH($E330 &amp; "_" &amp; $F330 &amp; "_" &amp; INDEX('Tariff mapping'!$E$6:$E$37, MATCH('Outputs_pre-361'!$H330, 'Tariff mapping'!$D$6:$D$37, 0)) &amp; "_" &amp; $I330, Outputs_published!$D$6:$D$341, 0))</f>
        <v>0</v>
      </c>
      <c r="S330" s="162">
        <f>INDEX(Outputs_published!S$6:S$341, MATCH($E330 &amp; "_" &amp; $F330 &amp; "_" &amp; INDEX('Tariff mapping'!$E$6:$E$37, MATCH('Outputs_pre-361'!$H330, 'Tariff mapping'!$D$6:$D$37, 0)) &amp; "_" &amp; $I330, Outputs_published!$D$6:$D$341, 0))</f>
        <v>0</v>
      </c>
      <c r="T330" s="162">
        <f>INDEX(Outputs_published!T$6:T$341, MATCH($E330 &amp; "_" &amp; $F330 &amp; "_" &amp; INDEX('Tariff mapping'!$E$6:$E$37, MATCH('Outputs_pre-361'!$H330, 'Tariff mapping'!$D$6:$D$37, 0)) &amp; "_" &amp; $I330, Outputs_published!$D$6:$D$341, 0))</f>
        <v>0</v>
      </c>
      <c r="U330" s="162">
        <f>INDEX(Outputs_published!U$6:U$341, MATCH($E330 &amp; "_" &amp; $F330 &amp; "_" &amp; INDEX('Tariff mapping'!$E$6:$E$37, MATCH('Outputs_pre-361'!$H330, 'Tariff mapping'!$D$6:$D$37, 0)) &amp; "_" &amp; $I330, Outputs_published!$D$6:$D$341, 0))</f>
        <v>0</v>
      </c>
      <c r="V330" s="162">
        <f>INDEX(Outputs_published!V$6:V$341, MATCH($E330 &amp; "_" &amp; $F330 &amp; "_" &amp; INDEX('Tariff mapping'!$E$6:$E$37, MATCH('Outputs_pre-361'!$H330, 'Tariff mapping'!$D$6:$D$37, 0)) &amp; "_" &amp; $I330, Outputs_published!$D$6:$D$341, 0))</f>
        <v>0</v>
      </c>
      <c r="W330" s="162">
        <f>INDEX(Outputs_published!W$6:W$341, MATCH($E330 &amp; "_" &amp; $F330 &amp; "_" &amp; INDEX('Tariff mapping'!$E$6:$E$37, MATCH('Outputs_pre-361'!$H330, 'Tariff mapping'!$D$6:$D$37, 0)) &amp; "_" &amp; $I330, Outputs_published!$D$6:$D$341, 0))</f>
        <v>0</v>
      </c>
      <c r="X330" s="162">
        <f>INDEX(Outputs_published!X$6:X$341, MATCH($E330 &amp; "_" &amp; $F330 &amp; "_" &amp; INDEX('Tariff mapping'!$E$6:$E$37, MATCH('Outputs_pre-361'!$H330, 'Tariff mapping'!$D$6:$D$37, 0)) &amp; "_" &amp; $I330, Outputs_published!$D$6:$D$341, 0))</f>
        <v>0</v>
      </c>
      <c r="Y330" s="162">
        <f>INDEX(Outputs_published!Y$6:Y$341, MATCH($E330 &amp; "_" &amp; $F330 &amp; "_" &amp; INDEX('Tariff mapping'!$E$6:$E$37, MATCH('Outputs_pre-361'!$H330, 'Tariff mapping'!$D$6:$D$37, 0)) &amp; "_" &amp; $I330, Outputs_published!$D$6:$D$341, 0))</f>
        <v>0</v>
      </c>
      <c r="Z330" s="162">
        <f>INDEX(Outputs_published!Z$6:Z$341, MATCH($E330 &amp; "_" &amp; $F330 &amp; "_" &amp; INDEX('Tariff mapping'!$E$6:$E$37, MATCH('Outputs_pre-361'!$H330, 'Tariff mapping'!$D$6:$D$37, 0)) &amp; "_" &amp; $I330, Outputs_published!$D$6:$D$341, 0))</f>
        <v>0</v>
      </c>
      <c r="AA330" s="162">
        <f>INDEX(Outputs_published!AA$6:AA$341, MATCH($E330 &amp; "_" &amp; $F330 &amp; "_" &amp; INDEX('Tariff mapping'!$E$6:$E$37, MATCH('Outputs_pre-361'!$H330, 'Tariff mapping'!$D$6:$D$37, 0)) &amp; "_" &amp; $I330, Outputs_published!$D$6:$D$341, 0))</f>
        <v>0</v>
      </c>
      <c r="AB330" s="162">
        <f>INDEX(Outputs_published!AB$6:AB$341, MATCH($E330 &amp; "_" &amp; $F330 &amp; "_" &amp; INDEX('Tariff mapping'!$E$6:$E$37, MATCH('Outputs_pre-361'!$H330, 'Tariff mapping'!$D$6:$D$37, 0)) &amp; "_" &amp; $I330, Outputs_published!$D$6:$D$341, 0))</f>
        <v>0</v>
      </c>
      <c r="AC330" s="76"/>
    </row>
    <row r="331" spans="1:29" x14ac:dyDescent="0.35">
      <c r="A331" s="49"/>
      <c r="D331" s="252" t="str">
        <f t="shared" si="3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162">
        <f>INDEX(Outputs_published!O$6:O$341, MATCH($E331 &amp; "_" &amp; $F331 &amp; "_" &amp; INDEX('Tariff mapping'!$E$6:$E$37, MATCH('Outputs_pre-361'!$H331, 'Tariff mapping'!$D$6:$D$37, 0)) &amp; "_" &amp; $I331, Outputs_published!$D$6:$D$341, 0))</f>
        <v>0</v>
      </c>
      <c r="P331" s="162">
        <f>INDEX(Outputs_published!P$6:P$341, MATCH($E331 &amp; "_" &amp; $F331 &amp; "_" &amp; INDEX('Tariff mapping'!$E$6:$E$37, MATCH('Outputs_pre-361'!$H331, 'Tariff mapping'!$D$6:$D$37, 0)) &amp; "_" &amp; $I331, Outputs_published!$D$6:$D$341, 0))</f>
        <v>0</v>
      </c>
      <c r="Q331" s="162">
        <f>INDEX(Outputs_published!Q$6:Q$341, MATCH($E331 &amp; "_" &amp; $F331 &amp; "_" &amp; INDEX('Tariff mapping'!$E$6:$E$37, MATCH('Outputs_pre-361'!$H331, 'Tariff mapping'!$D$6:$D$37, 0)) &amp; "_" &amp; $I331, Outputs_published!$D$6:$D$341, 0))</f>
        <v>0</v>
      </c>
      <c r="R331" s="162">
        <f>INDEX(Outputs_published!R$6:R$341, MATCH($E331 &amp; "_" &amp; $F331 &amp; "_" &amp; INDEX('Tariff mapping'!$E$6:$E$37, MATCH('Outputs_pre-361'!$H331, 'Tariff mapping'!$D$6:$D$37, 0)) &amp; "_" &amp; $I331, Outputs_published!$D$6:$D$341, 0))</f>
        <v>0</v>
      </c>
      <c r="S331" s="162">
        <f>INDEX(Outputs_published!S$6:S$341, MATCH($E331 &amp; "_" &amp; $F331 &amp; "_" &amp; INDEX('Tariff mapping'!$E$6:$E$37, MATCH('Outputs_pre-361'!$H331, 'Tariff mapping'!$D$6:$D$37, 0)) &amp; "_" &amp; $I331, Outputs_published!$D$6:$D$341, 0))</f>
        <v>0</v>
      </c>
      <c r="T331" s="162">
        <f>INDEX(Outputs_published!T$6:T$341, MATCH($E331 &amp; "_" &amp; $F331 &amp; "_" &amp; INDEX('Tariff mapping'!$E$6:$E$37, MATCH('Outputs_pre-361'!$H331, 'Tariff mapping'!$D$6:$D$37, 0)) &amp; "_" &amp; $I331, Outputs_published!$D$6:$D$341, 0))</f>
        <v>0</v>
      </c>
      <c r="U331" s="162">
        <f>INDEX(Outputs_published!U$6:U$341, MATCH($E331 &amp; "_" &amp; $F331 &amp; "_" &amp; INDEX('Tariff mapping'!$E$6:$E$37, MATCH('Outputs_pre-361'!$H331, 'Tariff mapping'!$D$6:$D$37, 0)) &amp; "_" &amp; $I331, Outputs_published!$D$6:$D$341, 0))</f>
        <v>0</v>
      </c>
      <c r="V331" s="162">
        <f>INDEX(Outputs_published!V$6:V$341, MATCH($E331 &amp; "_" &amp; $F331 &amp; "_" &amp; INDEX('Tariff mapping'!$E$6:$E$37, MATCH('Outputs_pre-361'!$H331, 'Tariff mapping'!$D$6:$D$37, 0)) &amp; "_" &amp; $I331, Outputs_published!$D$6:$D$341, 0))</f>
        <v>0</v>
      </c>
      <c r="W331" s="162">
        <f>INDEX(Outputs_published!W$6:W$341, MATCH($E331 &amp; "_" &amp; $F331 &amp; "_" &amp; INDEX('Tariff mapping'!$E$6:$E$37, MATCH('Outputs_pre-361'!$H331, 'Tariff mapping'!$D$6:$D$37, 0)) &amp; "_" &amp; $I331, Outputs_published!$D$6:$D$341, 0))</f>
        <v>0</v>
      </c>
      <c r="X331" s="162">
        <f>INDEX(Outputs_published!X$6:X$341, MATCH($E331 &amp; "_" &amp; $F331 &amp; "_" &amp; INDEX('Tariff mapping'!$E$6:$E$37, MATCH('Outputs_pre-361'!$H331, 'Tariff mapping'!$D$6:$D$37, 0)) &amp; "_" &amp; $I331, Outputs_published!$D$6:$D$341, 0))</f>
        <v>0</v>
      </c>
      <c r="Y331" s="162">
        <f>INDEX(Outputs_published!Y$6:Y$341, MATCH($E331 &amp; "_" &amp; $F331 &amp; "_" &amp; INDEX('Tariff mapping'!$E$6:$E$37, MATCH('Outputs_pre-361'!$H331, 'Tariff mapping'!$D$6:$D$37, 0)) &amp; "_" &amp; $I331, Outputs_published!$D$6:$D$341, 0))</f>
        <v>0</v>
      </c>
      <c r="Z331" s="162">
        <f>INDEX(Outputs_published!Z$6:Z$341, MATCH($E331 &amp; "_" &amp; $F331 &amp; "_" &amp; INDEX('Tariff mapping'!$E$6:$E$37, MATCH('Outputs_pre-361'!$H331, 'Tariff mapping'!$D$6:$D$37, 0)) &amp; "_" &amp; $I331, Outputs_published!$D$6:$D$341, 0))</f>
        <v>0</v>
      </c>
      <c r="AA331" s="162">
        <f>INDEX(Outputs_published!AA$6:AA$341, MATCH($E331 &amp; "_" &amp; $F331 &amp; "_" &amp; INDEX('Tariff mapping'!$E$6:$E$37, MATCH('Outputs_pre-361'!$H331, 'Tariff mapping'!$D$6:$D$37, 0)) &amp; "_" &amp; $I331, Outputs_published!$D$6:$D$341, 0))</f>
        <v>0</v>
      </c>
      <c r="AB331" s="162">
        <f>INDEX(Outputs_published!AB$6:AB$341, MATCH($E331 &amp; "_" &amp; $F331 &amp; "_" &amp; INDEX('Tariff mapping'!$E$6:$E$37, MATCH('Outputs_pre-361'!$H331, 'Tariff mapping'!$D$6:$D$37, 0)) &amp; "_" &amp; $I331, Outputs_published!$D$6:$D$341, 0))</f>
        <v>0</v>
      </c>
      <c r="AC331" s="76"/>
    </row>
    <row r="332" spans="1:29" x14ac:dyDescent="0.35">
      <c r="A332" s="49"/>
      <c r="D332" s="252" t="str">
        <f t="shared" si="3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162">
        <f>INDEX(Outputs_published!O$6:O$341, MATCH($E332 &amp; "_" &amp; $F332 &amp; "_" &amp; INDEX('Tariff mapping'!$E$6:$E$37, MATCH('Outputs_pre-361'!$H332, 'Tariff mapping'!$D$6:$D$37, 0)) &amp; "_" &amp; $I332, Outputs_published!$D$6:$D$341, 0))</f>
        <v>0</v>
      </c>
      <c r="P332" s="162">
        <f>INDEX(Outputs_published!P$6:P$341, MATCH($E332 &amp; "_" &amp; $F332 &amp; "_" &amp; INDEX('Tariff mapping'!$E$6:$E$37, MATCH('Outputs_pre-361'!$H332, 'Tariff mapping'!$D$6:$D$37, 0)) &amp; "_" &amp; $I332, Outputs_published!$D$6:$D$341, 0))</f>
        <v>0</v>
      </c>
      <c r="Q332" s="162">
        <f>INDEX(Outputs_published!Q$6:Q$341, MATCH($E332 &amp; "_" &amp; $F332 &amp; "_" &amp; INDEX('Tariff mapping'!$E$6:$E$37, MATCH('Outputs_pre-361'!$H332, 'Tariff mapping'!$D$6:$D$37, 0)) &amp; "_" &amp; $I332, Outputs_published!$D$6:$D$341, 0))</f>
        <v>0</v>
      </c>
      <c r="R332" s="162">
        <f>INDEX(Outputs_published!R$6:R$341, MATCH($E332 &amp; "_" &amp; $F332 &amp; "_" &amp; INDEX('Tariff mapping'!$E$6:$E$37, MATCH('Outputs_pre-361'!$H332, 'Tariff mapping'!$D$6:$D$37, 0)) &amp; "_" &amp; $I332, Outputs_published!$D$6:$D$341, 0))</f>
        <v>0</v>
      </c>
      <c r="S332" s="162">
        <f>INDEX(Outputs_published!S$6:S$341, MATCH($E332 &amp; "_" &amp; $F332 &amp; "_" &amp; INDEX('Tariff mapping'!$E$6:$E$37, MATCH('Outputs_pre-361'!$H332, 'Tariff mapping'!$D$6:$D$37, 0)) &amp; "_" &amp; $I332, Outputs_published!$D$6:$D$341, 0))</f>
        <v>0</v>
      </c>
      <c r="T332" s="162">
        <f>INDEX(Outputs_published!T$6:T$341, MATCH($E332 &amp; "_" &amp; $F332 &amp; "_" &amp; INDEX('Tariff mapping'!$E$6:$E$37, MATCH('Outputs_pre-361'!$H332, 'Tariff mapping'!$D$6:$D$37, 0)) &amp; "_" &amp; $I332, Outputs_published!$D$6:$D$341, 0))</f>
        <v>0</v>
      </c>
      <c r="U332" s="162">
        <f>INDEX(Outputs_published!U$6:U$341, MATCH($E332 &amp; "_" &amp; $F332 &amp; "_" &amp; INDEX('Tariff mapping'!$E$6:$E$37, MATCH('Outputs_pre-361'!$H332, 'Tariff mapping'!$D$6:$D$37, 0)) &amp; "_" &amp; $I332, Outputs_published!$D$6:$D$341, 0))</f>
        <v>0</v>
      </c>
      <c r="V332" s="162">
        <f>INDEX(Outputs_published!V$6:V$341, MATCH($E332 &amp; "_" &amp; $F332 &amp; "_" &amp; INDEX('Tariff mapping'!$E$6:$E$37, MATCH('Outputs_pre-361'!$H332, 'Tariff mapping'!$D$6:$D$37, 0)) &amp; "_" &amp; $I332, Outputs_published!$D$6:$D$341, 0))</f>
        <v>0</v>
      </c>
      <c r="W332" s="162">
        <f>INDEX(Outputs_published!W$6:W$341, MATCH($E332 &amp; "_" &amp; $F332 &amp; "_" &amp; INDEX('Tariff mapping'!$E$6:$E$37, MATCH('Outputs_pre-361'!$H332, 'Tariff mapping'!$D$6:$D$37, 0)) &amp; "_" &amp; $I332, Outputs_published!$D$6:$D$341, 0))</f>
        <v>0</v>
      </c>
      <c r="X332" s="162">
        <f>INDEX(Outputs_published!X$6:X$341, MATCH($E332 &amp; "_" &amp; $F332 &amp; "_" &amp; INDEX('Tariff mapping'!$E$6:$E$37, MATCH('Outputs_pre-361'!$H332, 'Tariff mapping'!$D$6:$D$37, 0)) &amp; "_" &amp; $I332, Outputs_published!$D$6:$D$341, 0))</f>
        <v>0</v>
      </c>
      <c r="Y332" s="162">
        <f>INDEX(Outputs_published!Y$6:Y$341, MATCH($E332 &amp; "_" &amp; $F332 &amp; "_" &amp; INDEX('Tariff mapping'!$E$6:$E$37, MATCH('Outputs_pre-361'!$H332, 'Tariff mapping'!$D$6:$D$37, 0)) &amp; "_" &amp; $I332, Outputs_published!$D$6:$D$341, 0))</f>
        <v>0</v>
      </c>
      <c r="Z332" s="162">
        <f>INDEX(Outputs_published!Z$6:Z$341, MATCH($E332 &amp; "_" &amp; $F332 &amp; "_" &amp; INDEX('Tariff mapping'!$E$6:$E$37, MATCH('Outputs_pre-361'!$H332, 'Tariff mapping'!$D$6:$D$37, 0)) &amp; "_" &amp; $I332, Outputs_published!$D$6:$D$341, 0))</f>
        <v>0</v>
      </c>
      <c r="AA332" s="162">
        <f>INDEX(Outputs_published!AA$6:AA$341, MATCH($E332 &amp; "_" &amp; $F332 &amp; "_" &amp; INDEX('Tariff mapping'!$E$6:$E$37, MATCH('Outputs_pre-361'!$H332, 'Tariff mapping'!$D$6:$D$37, 0)) &amp; "_" &amp; $I332, Outputs_published!$D$6:$D$341, 0))</f>
        <v>0</v>
      </c>
      <c r="AB332" s="162">
        <f>INDEX(Outputs_published!AB$6:AB$341, MATCH($E332 &amp; "_" &amp; $F332 &amp; "_" &amp; INDEX('Tariff mapping'!$E$6:$E$37, MATCH('Outputs_pre-361'!$H332, 'Tariff mapping'!$D$6:$D$37, 0)) &amp; "_" &amp; $I332, Outputs_published!$D$6:$D$341, 0))</f>
        <v>0</v>
      </c>
      <c r="AC332" s="76"/>
    </row>
    <row r="333" spans="1:29" x14ac:dyDescent="0.35">
      <c r="A333" s="49"/>
      <c r="D333" s="252" t="str">
        <f t="shared" si="3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162">
        <f>INDEX(Outputs_published!O$6:O$341, MATCH($E333 &amp; "_" &amp; $F333 &amp; "_" &amp; INDEX('Tariff mapping'!$E$6:$E$37, MATCH('Outputs_pre-361'!$H333, 'Tariff mapping'!$D$6:$D$37, 0)) &amp; "_" &amp; $I333, Outputs_published!$D$6:$D$341, 0))</f>
        <v>0</v>
      </c>
      <c r="P333" s="162">
        <f>INDEX(Outputs_published!P$6:P$341, MATCH($E333 &amp; "_" &amp; $F333 &amp; "_" &amp; INDEX('Tariff mapping'!$E$6:$E$37, MATCH('Outputs_pre-361'!$H333, 'Tariff mapping'!$D$6:$D$37, 0)) &amp; "_" &amp; $I333, Outputs_published!$D$6:$D$341, 0))</f>
        <v>0</v>
      </c>
      <c r="Q333" s="162">
        <f>INDEX(Outputs_published!Q$6:Q$341, MATCH($E333 &amp; "_" &amp; $F333 &amp; "_" &amp; INDEX('Tariff mapping'!$E$6:$E$37, MATCH('Outputs_pre-361'!$H333, 'Tariff mapping'!$D$6:$D$37, 0)) &amp; "_" &amp; $I333, Outputs_published!$D$6:$D$341, 0))</f>
        <v>0</v>
      </c>
      <c r="R333" s="162">
        <f>INDEX(Outputs_published!R$6:R$341, MATCH($E333 &amp; "_" &amp; $F333 &amp; "_" &amp; INDEX('Tariff mapping'!$E$6:$E$37, MATCH('Outputs_pre-361'!$H333, 'Tariff mapping'!$D$6:$D$37, 0)) &amp; "_" &amp; $I333, Outputs_published!$D$6:$D$341, 0))</f>
        <v>0</v>
      </c>
      <c r="S333" s="162">
        <f>INDEX(Outputs_published!S$6:S$341, MATCH($E333 &amp; "_" &amp; $F333 &amp; "_" &amp; INDEX('Tariff mapping'!$E$6:$E$37, MATCH('Outputs_pre-361'!$H333, 'Tariff mapping'!$D$6:$D$37, 0)) &amp; "_" &amp; $I333, Outputs_published!$D$6:$D$341, 0))</f>
        <v>0</v>
      </c>
      <c r="T333" s="162">
        <f>INDEX(Outputs_published!T$6:T$341, MATCH($E333 &amp; "_" &amp; $F333 &amp; "_" &amp; INDEX('Tariff mapping'!$E$6:$E$37, MATCH('Outputs_pre-361'!$H333, 'Tariff mapping'!$D$6:$D$37, 0)) &amp; "_" &amp; $I333, Outputs_published!$D$6:$D$341, 0))</f>
        <v>0</v>
      </c>
      <c r="U333" s="162">
        <f>INDEX(Outputs_published!U$6:U$341, MATCH($E333 &amp; "_" &amp; $F333 &amp; "_" &amp; INDEX('Tariff mapping'!$E$6:$E$37, MATCH('Outputs_pre-361'!$H333, 'Tariff mapping'!$D$6:$D$37, 0)) &amp; "_" &amp; $I333, Outputs_published!$D$6:$D$341, 0))</f>
        <v>0</v>
      </c>
      <c r="V333" s="162">
        <f>INDEX(Outputs_published!V$6:V$341, MATCH($E333 &amp; "_" &amp; $F333 &amp; "_" &amp; INDEX('Tariff mapping'!$E$6:$E$37, MATCH('Outputs_pre-361'!$H333, 'Tariff mapping'!$D$6:$D$37, 0)) &amp; "_" &amp; $I333, Outputs_published!$D$6:$D$341, 0))</f>
        <v>0</v>
      </c>
      <c r="W333" s="162">
        <f>INDEX(Outputs_published!W$6:W$341, MATCH($E333 &amp; "_" &amp; $F333 &amp; "_" &amp; INDEX('Tariff mapping'!$E$6:$E$37, MATCH('Outputs_pre-361'!$H333, 'Tariff mapping'!$D$6:$D$37, 0)) &amp; "_" &amp; $I333, Outputs_published!$D$6:$D$341, 0))</f>
        <v>0</v>
      </c>
      <c r="X333" s="162">
        <f>INDEX(Outputs_published!X$6:X$341, MATCH($E333 &amp; "_" &amp; $F333 &amp; "_" &amp; INDEX('Tariff mapping'!$E$6:$E$37, MATCH('Outputs_pre-361'!$H333, 'Tariff mapping'!$D$6:$D$37, 0)) &amp; "_" &amp; $I333, Outputs_published!$D$6:$D$341, 0))</f>
        <v>0</v>
      </c>
      <c r="Y333" s="162">
        <f>INDEX(Outputs_published!Y$6:Y$341, MATCH($E333 &amp; "_" &amp; $F333 &amp; "_" &amp; INDEX('Tariff mapping'!$E$6:$E$37, MATCH('Outputs_pre-361'!$H333, 'Tariff mapping'!$D$6:$D$37, 0)) &amp; "_" &amp; $I333, Outputs_published!$D$6:$D$341, 0))</f>
        <v>0</v>
      </c>
      <c r="Z333" s="162">
        <f>INDEX(Outputs_published!Z$6:Z$341, MATCH($E333 &amp; "_" &amp; $F333 &amp; "_" &amp; INDEX('Tariff mapping'!$E$6:$E$37, MATCH('Outputs_pre-361'!$H333, 'Tariff mapping'!$D$6:$D$37, 0)) &amp; "_" &amp; $I333, Outputs_published!$D$6:$D$341, 0))</f>
        <v>0</v>
      </c>
      <c r="AA333" s="162">
        <f>INDEX(Outputs_published!AA$6:AA$341, MATCH($E333 &amp; "_" &amp; $F333 &amp; "_" &amp; INDEX('Tariff mapping'!$E$6:$E$37, MATCH('Outputs_pre-361'!$H333, 'Tariff mapping'!$D$6:$D$37, 0)) &amp; "_" &amp; $I333, Outputs_published!$D$6:$D$341, 0))</f>
        <v>0</v>
      </c>
      <c r="AB333" s="162">
        <f>INDEX(Outputs_published!AB$6:AB$341, MATCH($E333 &amp; "_" &amp; $F333 &amp; "_" &amp; INDEX('Tariff mapping'!$E$6:$E$37, MATCH('Outputs_pre-361'!$H333, 'Tariff mapping'!$D$6:$D$37, 0)) &amp; "_" &amp; $I333, Outputs_published!$D$6:$D$341, 0))</f>
        <v>0</v>
      </c>
      <c r="AC333" s="76"/>
    </row>
    <row r="334" spans="1:29" x14ac:dyDescent="0.35">
      <c r="A334" s="49"/>
      <c r="D334" s="252" t="str">
        <f t="shared" si="3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162">
        <f>INDEX(Outputs_published!O$6:O$341, MATCH($E334 &amp; "_" &amp; $F334 &amp; "_" &amp; INDEX('Tariff mapping'!$E$6:$E$37, MATCH('Outputs_pre-361'!$H334, 'Tariff mapping'!$D$6:$D$37, 0)) &amp; "_" &amp; $I334, Outputs_published!$D$6:$D$341, 0))</f>
        <v>0</v>
      </c>
      <c r="P334" s="162">
        <f>INDEX(Outputs_published!P$6:P$341, MATCH($E334 &amp; "_" &amp; $F334 &amp; "_" &amp; INDEX('Tariff mapping'!$E$6:$E$37, MATCH('Outputs_pre-361'!$H334, 'Tariff mapping'!$D$6:$D$37, 0)) &amp; "_" &amp; $I334, Outputs_published!$D$6:$D$341, 0))</f>
        <v>0</v>
      </c>
      <c r="Q334" s="162">
        <f>INDEX(Outputs_published!Q$6:Q$341, MATCH($E334 &amp; "_" &amp; $F334 &amp; "_" &amp; INDEX('Tariff mapping'!$E$6:$E$37, MATCH('Outputs_pre-361'!$H334, 'Tariff mapping'!$D$6:$D$37, 0)) &amp; "_" &amp; $I334, Outputs_published!$D$6:$D$341, 0))</f>
        <v>0</v>
      </c>
      <c r="R334" s="162">
        <f>INDEX(Outputs_published!R$6:R$341, MATCH($E334 &amp; "_" &amp; $F334 &amp; "_" &amp; INDEX('Tariff mapping'!$E$6:$E$37, MATCH('Outputs_pre-361'!$H334, 'Tariff mapping'!$D$6:$D$37, 0)) &amp; "_" &amp; $I334, Outputs_published!$D$6:$D$341, 0))</f>
        <v>0</v>
      </c>
      <c r="S334" s="162">
        <f>INDEX(Outputs_published!S$6:S$341, MATCH($E334 &amp; "_" &amp; $F334 &amp; "_" &amp; INDEX('Tariff mapping'!$E$6:$E$37, MATCH('Outputs_pre-361'!$H334, 'Tariff mapping'!$D$6:$D$37, 0)) &amp; "_" &amp; $I334, Outputs_published!$D$6:$D$341, 0))</f>
        <v>0</v>
      </c>
      <c r="T334" s="162">
        <f>INDEX(Outputs_published!T$6:T$341, MATCH($E334 &amp; "_" &amp; $F334 &amp; "_" &amp; INDEX('Tariff mapping'!$E$6:$E$37, MATCH('Outputs_pre-361'!$H334, 'Tariff mapping'!$D$6:$D$37, 0)) &amp; "_" &amp; $I334, Outputs_published!$D$6:$D$341, 0))</f>
        <v>0</v>
      </c>
      <c r="U334" s="162">
        <f>INDEX(Outputs_published!U$6:U$341, MATCH($E334 &amp; "_" &amp; $F334 &amp; "_" &amp; INDEX('Tariff mapping'!$E$6:$E$37, MATCH('Outputs_pre-361'!$H334, 'Tariff mapping'!$D$6:$D$37, 0)) &amp; "_" &amp; $I334, Outputs_published!$D$6:$D$341, 0))</f>
        <v>0</v>
      </c>
      <c r="V334" s="162">
        <f>INDEX(Outputs_published!V$6:V$341, MATCH($E334 &amp; "_" &amp; $F334 &amp; "_" &amp; INDEX('Tariff mapping'!$E$6:$E$37, MATCH('Outputs_pre-361'!$H334, 'Tariff mapping'!$D$6:$D$37, 0)) &amp; "_" &amp; $I334, Outputs_published!$D$6:$D$341, 0))</f>
        <v>0</v>
      </c>
      <c r="W334" s="162">
        <f>INDEX(Outputs_published!W$6:W$341, MATCH($E334 &amp; "_" &amp; $F334 &amp; "_" &amp; INDEX('Tariff mapping'!$E$6:$E$37, MATCH('Outputs_pre-361'!$H334, 'Tariff mapping'!$D$6:$D$37, 0)) &amp; "_" &amp; $I334, Outputs_published!$D$6:$D$341, 0))</f>
        <v>0</v>
      </c>
      <c r="X334" s="162">
        <f>INDEX(Outputs_published!X$6:X$341, MATCH($E334 &amp; "_" &amp; $F334 &amp; "_" &amp; INDEX('Tariff mapping'!$E$6:$E$37, MATCH('Outputs_pre-361'!$H334, 'Tariff mapping'!$D$6:$D$37, 0)) &amp; "_" &amp; $I334, Outputs_published!$D$6:$D$341, 0))</f>
        <v>0</v>
      </c>
      <c r="Y334" s="162">
        <f>INDEX(Outputs_published!Y$6:Y$341, MATCH($E334 &amp; "_" &amp; $F334 &amp; "_" &amp; INDEX('Tariff mapping'!$E$6:$E$37, MATCH('Outputs_pre-361'!$H334, 'Tariff mapping'!$D$6:$D$37, 0)) &amp; "_" &amp; $I334, Outputs_published!$D$6:$D$341, 0))</f>
        <v>0</v>
      </c>
      <c r="Z334" s="162">
        <f>INDEX(Outputs_published!Z$6:Z$341, MATCH($E334 &amp; "_" &amp; $F334 &amp; "_" &amp; INDEX('Tariff mapping'!$E$6:$E$37, MATCH('Outputs_pre-361'!$H334, 'Tariff mapping'!$D$6:$D$37, 0)) &amp; "_" &amp; $I334, Outputs_published!$D$6:$D$341, 0))</f>
        <v>0</v>
      </c>
      <c r="AA334" s="162">
        <f>INDEX(Outputs_published!AA$6:AA$341, MATCH($E334 &amp; "_" &amp; $F334 &amp; "_" &amp; INDEX('Tariff mapping'!$E$6:$E$37, MATCH('Outputs_pre-361'!$H334, 'Tariff mapping'!$D$6:$D$37, 0)) &amp; "_" &amp; $I334, Outputs_published!$D$6:$D$341, 0))</f>
        <v>0</v>
      </c>
      <c r="AB334" s="162">
        <f>INDEX(Outputs_published!AB$6:AB$341, MATCH($E334 &amp; "_" &amp; $F334 &amp; "_" &amp; INDEX('Tariff mapping'!$E$6:$E$37, MATCH('Outputs_pre-361'!$H334, 'Tariff mapping'!$D$6:$D$37, 0)) &amp; "_" &amp; $I334, Outputs_published!$D$6:$D$341, 0))</f>
        <v>0</v>
      </c>
      <c r="AC334" s="76"/>
    </row>
    <row r="335" spans="1:29" x14ac:dyDescent="0.35">
      <c r="A335" s="49"/>
      <c r="D335" s="252" t="str">
        <f t="shared" si="3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162">
        <f>INDEX(Outputs_published!O$6:O$341, MATCH($E335 &amp; "_" &amp; $F335 &amp; "_" &amp; INDEX('Tariff mapping'!$E$6:$E$37, MATCH('Outputs_pre-361'!$H335, 'Tariff mapping'!$D$6:$D$37, 0)) &amp; "_" &amp; $I335, Outputs_published!$D$6:$D$341, 0))</f>
        <v>0</v>
      </c>
      <c r="P335" s="162">
        <f>INDEX(Outputs_published!P$6:P$341, MATCH($E335 &amp; "_" &amp; $F335 &amp; "_" &amp; INDEX('Tariff mapping'!$E$6:$E$37, MATCH('Outputs_pre-361'!$H335, 'Tariff mapping'!$D$6:$D$37, 0)) &amp; "_" &amp; $I335, Outputs_published!$D$6:$D$341, 0))</f>
        <v>0</v>
      </c>
      <c r="Q335" s="162">
        <f>INDEX(Outputs_published!Q$6:Q$341, MATCH($E335 &amp; "_" &amp; $F335 &amp; "_" &amp; INDEX('Tariff mapping'!$E$6:$E$37, MATCH('Outputs_pre-361'!$H335, 'Tariff mapping'!$D$6:$D$37, 0)) &amp; "_" &amp; $I335, Outputs_published!$D$6:$D$341, 0))</f>
        <v>0</v>
      </c>
      <c r="R335" s="162">
        <f>INDEX(Outputs_published!R$6:R$341, MATCH($E335 &amp; "_" &amp; $F335 &amp; "_" &amp; INDEX('Tariff mapping'!$E$6:$E$37, MATCH('Outputs_pre-361'!$H335, 'Tariff mapping'!$D$6:$D$37, 0)) &amp; "_" &amp; $I335, Outputs_published!$D$6:$D$341, 0))</f>
        <v>0</v>
      </c>
      <c r="S335" s="162">
        <f>INDEX(Outputs_published!S$6:S$341, MATCH($E335 &amp; "_" &amp; $F335 &amp; "_" &amp; INDEX('Tariff mapping'!$E$6:$E$37, MATCH('Outputs_pre-361'!$H335, 'Tariff mapping'!$D$6:$D$37, 0)) &amp; "_" &amp; $I335, Outputs_published!$D$6:$D$341, 0))</f>
        <v>0</v>
      </c>
      <c r="T335" s="162">
        <f>INDEX(Outputs_published!T$6:T$341, MATCH($E335 &amp; "_" &amp; $F335 &amp; "_" &amp; INDEX('Tariff mapping'!$E$6:$E$37, MATCH('Outputs_pre-361'!$H335, 'Tariff mapping'!$D$6:$D$37, 0)) &amp; "_" &amp; $I335, Outputs_published!$D$6:$D$341, 0))</f>
        <v>0</v>
      </c>
      <c r="U335" s="162">
        <f>INDEX(Outputs_published!U$6:U$341, MATCH($E335 &amp; "_" &amp; $F335 &amp; "_" &amp; INDEX('Tariff mapping'!$E$6:$E$37, MATCH('Outputs_pre-361'!$H335, 'Tariff mapping'!$D$6:$D$37, 0)) &amp; "_" &amp; $I335, Outputs_published!$D$6:$D$341, 0))</f>
        <v>0</v>
      </c>
      <c r="V335" s="162">
        <f>INDEX(Outputs_published!V$6:V$341, MATCH($E335 &amp; "_" &amp; $F335 &amp; "_" &amp; INDEX('Tariff mapping'!$E$6:$E$37, MATCH('Outputs_pre-361'!$H335, 'Tariff mapping'!$D$6:$D$37, 0)) &amp; "_" &amp; $I335, Outputs_published!$D$6:$D$341, 0))</f>
        <v>0</v>
      </c>
      <c r="W335" s="162">
        <f>INDEX(Outputs_published!W$6:W$341, MATCH($E335 &amp; "_" &amp; $F335 &amp; "_" &amp; INDEX('Tariff mapping'!$E$6:$E$37, MATCH('Outputs_pre-361'!$H335, 'Tariff mapping'!$D$6:$D$37, 0)) &amp; "_" &amp; $I335, Outputs_published!$D$6:$D$341, 0))</f>
        <v>0</v>
      </c>
      <c r="X335" s="162">
        <f>INDEX(Outputs_published!X$6:X$341, MATCH($E335 &amp; "_" &amp; $F335 &amp; "_" &amp; INDEX('Tariff mapping'!$E$6:$E$37, MATCH('Outputs_pre-361'!$H335, 'Tariff mapping'!$D$6:$D$37, 0)) &amp; "_" &amp; $I335, Outputs_published!$D$6:$D$341, 0))</f>
        <v>0</v>
      </c>
      <c r="Y335" s="162">
        <f>INDEX(Outputs_published!Y$6:Y$341, MATCH($E335 &amp; "_" &amp; $F335 &amp; "_" &amp; INDEX('Tariff mapping'!$E$6:$E$37, MATCH('Outputs_pre-361'!$H335, 'Tariff mapping'!$D$6:$D$37, 0)) &amp; "_" &amp; $I335, Outputs_published!$D$6:$D$341, 0))</f>
        <v>0</v>
      </c>
      <c r="Z335" s="162">
        <f>INDEX(Outputs_published!Z$6:Z$341, MATCH($E335 &amp; "_" &amp; $F335 &amp; "_" &amp; INDEX('Tariff mapping'!$E$6:$E$37, MATCH('Outputs_pre-361'!$H335, 'Tariff mapping'!$D$6:$D$37, 0)) &amp; "_" &amp; $I335, Outputs_published!$D$6:$D$341, 0))</f>
        <v>0</v>
      </c>
      <c r="AA335" s="162">
        <f>INDEX(Outputs_published!AA$6:AA$341, MATCH($E335 &amp; "_" &amp; $F335 &amp; "_" &amp; INDEX('Tariff mapping'!$E$6:$E$37, MATCH('Outputs_pre-361'!$H335, 'Tariff mapping'!$D$6:$D$37, 0)) &amp; "_" &amp; $I335, Outputs_published!$D$6:$D$341, 0))</f>
        <v>0</v>
      </c>
      <c r="AB335" s="162">
        <f>INDEX(Outputs_published!AB$6:AB$341, MATCH($E335 &amp; "_" &amp; $F335 &amp; "_" &amp; INDEX('Tariff mapping'!$E$6:$E$37, MATCH('Outputs_pre-361'!$H335, 'Tariff mapping'!$D$6:$D$37, 0)) &amp; "_" &amp; $I335, Outputs_published!$D$6:$D$341, 0))</f>
        <v>0</v>
      </c>
      <c r="AC335" s="76"/>
    </row>
    <row r="336" spans="1:29" x14ac:dyDescent="0.35">
      <c r="A336" s="49"/>
      <c r="D336" s="252" t="str">
        <f t="shared" si="3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162">
        <f>INDEX(Outputs_published!O$6:O$341, MATCH($E336 &amp; "_" &amp; $F336 &amp; "_" &amp; INDEX('Tariff mapping'!$E$6:$E$37, MATCH('Outputs_pre-361'!$H336, 'Tariff mapping'!$D$6:$D$37, 0)) &amp; "_" &amp; $I336, Outputs_published!$D$6:$D$341, 0))</f>
        <v>0</v>
      </c>
      <c r="P336" s="162">
        <f>INDEX(Outputs_published!P$6:P$341, MATCH($E336 &amp; "_" &amp; $F336 &amp; "_" &amp; INDEX('Tariff mapping'!$E$6:$E$37, MATCH('Outputs_pre-361'!$H336, 'Tariff mapping'!$D$6:$D$37, 0)) &amp; "_" &amp; $I336, Outputs_published!$D$6:$D$341, 0))</f>
        <v>0</v>
      </c>
      <c r="Q336" s="162">
        <f>INDEX(Outputs_published!Q$6:Q$341, MATCH($E336 &amp; "_" &amp; $F336 &amp; "_" &amp; INDEX('Tariff mapping'!$E$6:$E$37, MATCH('Outputs_pre-361'!$H336, 'Tariff mapping'!$D$6:$D$37, 0)) &amp; "_" &amp; $I336, Outputs_published!$D$6:$D$341, 0))</f>
        <v>0</v>
      </c>
      <c r="R336" s="162">
        <f>INDEX(Outputs_published!R$6:R$341, MATCH($E336 &amp; "_" &amp; $F336 &amp; "_" &amp; INDEX('Tariff mapping'!$E$6:$E$37, MATCH('Outputs_pre-361'!$H336, 'Tariff mapping'!$D$6:$D$37, 0)) &amp; "_" &amp; $I336, Outputs_published!$D$6:$D$341, 0))</f>
        <v>0</v>
      </c>
      <c r="S336" s="162">
        <f>INDEX(Outputs_published!S$6:S$341, MATCH($E336 &amp; "_" &amp; $F336 &amp; "_" &amp; INDEX('Tariff mapping'!$E$6:$E$37, MATCH('Outputs_pre-361'!$H336, 'Tariff mapping'!$D$6:$D$37, 0)) &amp; "_" &amp; $I336, Outputs_published!$D$6:$D$341, 0))</f>
        <v>0</v>
      </c>
      <c r="T336" s="162">
        <f>INDEX(Outputs_published!T$6:T$341, MATCH($E336 &amp; "_" &amp; $F336 &amp; "_" &amp; INDEX('Tariff mapping'!$E$6:$E$37, MATCH('Outputs_pre-361'!$H336, 'Tariff mapping'!$D$6:$D$37, 0)) &amp; "_" &amp; $I336, Outputs_published!$D$6:$D$341, 0))</f>
        <v>0</v>
      </c>
      <c r="U336" s="162">
        <f>INDEX(Outputs_published!U$6:U$341, MATCH($E336 &amp; "_" &amp; $F336 &amp; "_" &amp; INDEX('Tariff mapping'!$E$6:$E$37, MATCH('Outputs_pre-361'!$H336, 'Tariff mapping'!$D$6:$D$37, 0)) &amp; "_" &amp; $I336, Outputs_published!$D$6:$D$341, 0))</f>
        <v>0</v>
      </c>
      <c r="V336" s="162">
        <f>INDEX(Outputs_published!V$6:V$341, MATCH($E336 &amp; "_" &amp; $F336 &amp; "_" &amp; INDEX('Tariff mapping'!$E$6:$E$37, MATCH('Outputs_pre-361'!$H336, 'Tariff mapping'!$D$6:$D$37, 0)) &amp; "_" &amp; $I336, Outputs_published!$D$6:$D$341, 0))</f>
        <v>0</v>
      </c>
      <c r="W336" s="162">
        <f>INDEX(Outputs_published!W$6:W$341, MATCH($E336 &amp; "_" &amp; $F336 &amp; "_" &amp; INDEX('Tariff mapping'!$E$6:$E$37, MATCH('Outputs_pre-361'!$H336, 'Tariff mapping'!$D$6:$D$37, 0)) &amp; "_" &amp; $I336, Outputs_published!$D$6:$D$341, 0))</f>
        <v>0</v>
      </c>
      <c r="X336" s="162">
        <f>INDEX(Outputs_published!X$6:X$341, MATCH($E336 &amp; "_" &amp; $F336 &amp; "_" &amp; INDEX('Tariff mapping'!$E$6:$E$37, MATCH('Outputs_pre-361'!$H336, 'Tariff mapping'!$D$6:$D$37, 0)) &amp; "_" &amp; $I336, Outputs_published!$D$6:$D$341, 0))</f>
        <v>0</v>
      </c>
      <c r="Y336" s="162">
        <f>INDEX(Outputs_published!Y$6:Y$341, MATCH($E336 &amp; "_" &amp; $F336 &amp; "_" &amp; INDEX('Tariff mapping'!$E$6:$E$37, MATCH('Outputs_pre-361'!$H336, 'Tariff mapping'!$D$6:$D$37, 0)) &amp; "_" &amp; $I336, Outputs_published!$D$6:$D$341, 0))</f>
        <v>0</v>
      </c>
      <c r="Z336" s="162">
        <f>INDEX(Outputs_published!Z$6:Z$341, MATCH($E336 &amp; "_" &amp; $F336 &amp; "_" &amp; INDEX('Tariff mapping'!$E$6:$E$37, MATCH('Outputs_pre-361'!$H336, 'Tariff mapping'!$D$6:$D$37, 0)) &amp; "_" &amp; $I336, Outputs_published!$D$6:$D$341, 0))</f>
        <v>0</v>
      </c>
      <c r="AA336" s="162">
        <f>INDEX(Outputs_published!AA$6:AA$341, MATCH($E336 &amp; "_" &amp; $F336 &amp; "_" &amp; INDEX('Tariff mapping'!$E$6:$E$37, MATCH('Outputs_pre-361'!$H336, 'Tariff mapping'!$D$6:$D$37, 0)) &amp; "_" &amp; $I336, Outputs_published!$D$6:$D$341, 0))</f>
        <v>0</v>
      </c>
      <c r="AB336" s="162">
        <f>INDEX(Outputs_published!AB$6:AB$341, MATCH($E336 &amp; "_" &amp; $F336 &amp; "_" &amp; INDEX('Tariff mapping'!$E$6:$E$37, MATCH('Outputs_pre-361'!$H336, 'Tariff mapping'!$D$6:$D$37, 0)) &amp; "_" &amp; $I336, Outputs_published!$D$6:$D$341, 0))</f>
        <v>0</v>
      </c>
      <c r="AC336" s="76"/>
    </row>
    <row r="337" spans="1:29" x14ac:dyDescent="0.35">
      <c r="A337" s="49"/>
      <c r="D337" s="252" t="str">
        <f t="shared" si="3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162">
        <f>INDEX(Outputs_published!O$6:O$341, MATCH($E337 &amp; "_" &amp; $F337 &amp; "_" &amp; INDEX('Tariff mapping'!$E$6:$E$37, MATCH('Outputs_pre-361'!$H337, 'Tariff mapping'!$D$6:$D$37, 0)) &amp; "_" &amp; $I337, Outputs_published!$D$6:$D$341, 0))</f>
        <v>0</v>
      </c>
      <c r="P337" s="162">
        <f>INDEX(Outputs_published!P$6:P$341, MATCH($E337 &amp; "_" &amp; $F337 &amp; "_" &amp; INDEX('Tariff mapping'!$E$6:$E$37, MATCH('Outputs_pre-361'!$H337, 'Tariff mapping'!$D$6:$D$37, 0)) &amp; "_" &amp; $I337, Outputs_published!$D$6:$D$341, 0))</f>
        <v>0</v>
      </c>
      <c r="Q337" s="162">
        <f>INDEX(Outputs_published!Q$6:Q$341, MATCH($E337 &amp; "_" &amp; $F337 &amp; "_" &amp; INDEX('Tariff mapping'!$E$6:$E$37, MATCH('Outputs_pre-361'!$H337, 'Tariff mapping'!$D$6:$D$37, 0)) &amp; "_" &amp; $I337, Outputs_published!$D$6:$D$341, 0))</f>
        <v>0</v>
      </c>
      <c r="R337" s="162">
        <f>INDEX(Outputs_published!R$6:R$341, MATCH($E337 &amp; "_" &amp; $F337 &amp; "_" &amp; INDEX('Tariff mapping'!$E$6:$E$37, MATCH('Outputs_pre-361'!$H337, 'Tariff mapping'!$D$6:$D$37, 0)) &amp; "_" &amp; $I337, Outputs_published!$D$6:$D$341, 0))</f>
        <v>0</v>
      </c>
      <c r="S337" s="162">
        <f>INDEX(Outputs_published!S$6:S$341, MATCH($E337 &amp; "_" &amp; $F337 &amp; "_" &amp; INDEX('Tariff mapping'!$E$6:$E$37, MATCH('Outputs_pre-361'!$H337, 'Tariff mapping'!$D$6:$D$37, 0)) &amp; "_" &amp; $I337, Outputs_published!$D$6:$D$341, 0))</f>
        <v>0</v>
      </c>
      <c r="T337" s="162">
        <f>INDEX(Outputs_published!T$6:T$341, MATCH($E337 &amp; "_" &amp; $F337 &amp; "_" &amp; INDEX('Tariff mapping'!$E$6:$E$37, MATCH('Outputs_pre-361'!$H337, 'Tariff mapping'!$D$6:$D$37, 0)) &amp; "_" &amp; $I337, Outputs_published!$D$6:$D$341, 0))</f>
        <v>0</v>
      </c>
      <c r="U337" s="162">
        <f>INDEX(Outputs_published!U$6:U$341, MATCH($E337 &amp; "_" &amp; $F337 &amp; "_" &amp; INDEX('Tariff mapping'!$E$6:$E$37, MATCH('Outputs_pre-361'!$H337, 'Tariff mapping'!$D$6:$D$37, 0)) &amp; "_" &amp; $I337, Outputs_published!$D$6:$D$341, 0))</f>
        <v>0</v>
      </c>
      <c r="V337" s="162">
        <f>INDEX(Outputs_published!V$6:V$341, MATCH($E337 &amp; "_" &amp; $F337 &amp; "_" &amp; INDEX('Tariff mapping'!$E$6:$E$37, MATCH('Outputs_pre-361'!$H337, 'Tariff mapping'!$D$6:$D$37, 0)) &amp; "_" &amp; $I337, Outputs_published!$D$6:$D$341, 0))</f>
        <v>0</v>
      </c>
      <c r="W337" s="162">
        <f>INDEX(Outputs_published!W$6:W$341, MATCH($E337 &amp; "_" &amp; $F337 &amp; "_" &amp; INDEX('Tariff mapping'!$E$6:$E$37, MATCH('Outputs_pre-361'!$H337, 'Tariff mapping'!$D$6:$D$37, 0)) &amp; "_" &amp; $I337, Outputs_published!$D$6:$D$341, 0))</f>
        <v>0</v>
      </c>
      <c r="X337" s="162">
        <f>INDEX(Outputs_published!X$6:X$341, MATCH($E337 &amp; "_" &amp; $F337 &amp; "_" &amp; INDEX('Tariff mapping'!$E$6:$E$37, MATCH('Outputs_pre-361'!$H337, 'Tariff mapping'!$D$6:$D$37, 0)) &amp; "_" &amp; $I337, Outputs_published!$D$6:$D$341, 0))</f>
        <v>0</v>
      </c>
      <c r="Y337" s="162">
        <f>INDEX(Outputs_published!Y$6:Y$341, MATCH($E337 &amp; "_" &amp; $F337 &amp; "_" &amp; INDEX('Tariff mapping'!$E$6:$E$37, MATCH('Outputs_pre-361'!$H337, 'Tariff mapping'!$D$6:$D$37, 0)) &amp; "_" &amp; $I337, Outputs_published!$D$6:$D$341, 0))</f>
        <v>0</v>
      </c>
      <c r="Z337" s="162">
        <f>INDEX(Outputs_published!Z$6:Z$341, MATCH($E337 &amp; "_" &amp; $F337 &amp; "_" &amp; INDEX('Tariff mapping'!$E$6:$E$37, MATCH('Outputs_pre-361'!$H337, 'Tariff mapping'!$D$6:$D$37, 0)) &amp; "_" &amp; $I337, Outputs_published!$D$6:$D$341, 0))</f>
        <v>0</v>
      </c>
      <c r="AA337" s="162">
        <f>INDEX(Outputs_published!AA$6:AA$341, MATCH($E337 &amp; "_" &amp; $F337 &amp; "_" &amp; INDEX('Tariff mapping'!$E$6:$E$37, MATCH('Outputs_pre-361'!$H337, 'Tariff mapping'!$D$6:$D$37, 0)) &amp; "_" &amp; $I337, Outputs_published!$D$6:$D$341, 0))</f>
        <v>0</v>
      </c>
      <c r="AB337" s="162">
        <f>INDEX(Outputs_published!AB$6:AB$341, MATCH($E337 &amp; "_" &amp; $F337 &amp; "_" &amp; INDEX('Tariff mapping'!$E$6:$E$37, MATCH('Outputs_pre-361'!$H337, 'Tariff mapping'!$D$6:$D$37, 0)) &amp; "_" &amp; $I337, Outputs_published!$D$6:$D$341, 0))</f>
        <v>0</v>
      </c>
      <c r="AC337" s="76"/>
    </row>
    <row r="338" spans="1:29" x14ac:dyDescent="0.35">
      <c r="A338" s="49"/>
      <c r="D338" s="252" t="str">
        <f t="shared" si="3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162">
        <f>INDEX(Outputs_published!O$6:O$341, MATCH($E338 &amp; "_" &amp; $F338 &amp; "_" &amp; INDEX('Tariff mapping'!$E$6:$E$37, MATCH('Outputs_pre-361'!$H338, 'Tariff mapping'!$D$6:$D$37, 0)) &amp; "_" &amp; $I338, Outputs_published!$D$6:$D$341, 0))</f>
        <v>0</v>
      </c>
      <c r="P338" s="162">
        <f>INDEX(Outputs_published!P$6:P$341, MATCH($E338 &amp; "_" &amp; $F338 &amp; "_" &amp; INDEX('Tariff mapping'!$E$6:$E$37, MATCH('Outputs_pre-361'!$H338, 'Tariff mapping'!$D$6:$D$37, 0)) &amp; "_" &amp; $I338, Outputs_published!$D$6:$D$341, 0))</f>
        <v>0</v>
      </c>
      <c r="Q338" s="162">
        <f>INDEX(Outputs_published!Q$6:Q$341, MATCH($E338 &amp; "_" &amp; $F338 &amp; "_" &amp; INDEX('Tariff mapping'!$E$6:$E$37, MATCH('Outputs_pre-361'!$H338, 'Tariff mapping'!$D$6:$D$37, 0)) &amp; "_" &amp; $I338, Outputs_published!$D$6:$D$341, 0))</f>
        <v>0</v>
      </c>
      <c r="R338" s="162">
        <f>INDEX(Outputs_published!R$6:R$341, MATCH($E338 &amp; "_" &amp; $F338 &amp; "_" &amp; INDEX('Tariff mapping'!$E$6:$E$37, MATCH('Outputs_pre-361'!$H338, 'Tariff mapping'!$D$6:$D$37, 0)) &amp; "_" &amp; $I338, Outputs_published!$D$6:$D$341, 0))</f>
        <v>0</v>
      </c>
      <c r="S338" s="162">
        <f>INDEX(Outputs_published!S$6:S$341, MATCH($E338 &amp; "_" &amp; $F338 &amp; "_" &amp; INDEX('Tariff mapping'!$E$6:$E$37, MATCH('Outputs_pre-361'!$H338, 'Tariff mapping'!$D$6:$D$37, 0)) &amp; "_" &amp; $I338, Outputs_published!$D$6:$D$341, 0))</f>
        <v>0</v>
      </c>
      <c r="T338" s="162">
        <f>INDEX(Outputs_published!T$6:T$341, MATCH($E338 &amp; "_" &amp; $F338 &amp; "_" &amp; INDEX('Tariff mapping'!$E$6:$E$37, MATCH('Outputs_pre-361'!$H338, 'Tariff mapping'!$D$6:$D$37, 0)) &amp; "_" &amp; $I338, Outputs_published!$D$6:$D$341, 0))</f>
        <v>0</v>
      </c>
      <c r="U338" s="162">
        <f>INDEX(Outputs_published!U$6:U$341, MATCH($E338 &amp; "_" &amp; $F338 &amp; "_" &amp; INDEX('Tariff mapping'!$E$6:$E$37, MATCH('Outputs_pre-361'!$H338, 'Tariff mapping'!$D$6:$D$37, 0)) &amp; "_" &amp; $I338, Outputs_published!$D$6:$D$341, 0))</f>
        <v>0</v>
      </c>
      <c r="V338" s="162">
        <f>INDEX(Outputs_published!V$6:V$341, MATCH($E338 &amp; "_" &amp; $F338 &amp; "_" &amp; INDEX('Tariff mapping'!$E$6:$E$37, MATCH('Outputs_pre-361'!$H338, 'Tariff mapping'!$D$6:$D$37, 0)) &amp; "_" &amp; $I338, Outputs_published!$D$6:$D$341, 0))</f>
        <v>0</v>
      </c>
      <c r="W338" s="162">
        <f>INDEX(Outputs_published!W$6:W$341, MATCH($E338 &amp; "_" &amp; $F338 &amp; "_" &amp; INDEX('Tariff mapping'!$E$6:$E$37, MATCH('Outputs_pre-361'!$H338, 'Tariff mapping'!$D$6:$D$37, 0)) &amp; "_" &amp; $I338, Outputs_published!$D$6:$D$341, 0))</f>
        <v>0</v>
      </c>
      <c r="X338" s="162">
        <f>INDEX(Outputs_published!X$6:X$341, MATCH($E338 &amp; "_" &amp; $F338 &amp; "_" &amp; INDEX('Tariff mapping'!$E$6:$E$37, MATCH('Outputs_pre-361'!$H338, 'Tariff mapping'!$D$6:$D$37, 0)) &amp; "_" &amp; $I338, Outputs_published!$D$6:$D$341, 0))</f>
        <v>0</v>
      </c>
      <c r="Y338" s="162">
        <f>INDEX(Outputs_published!Y$6:Y$341, MATCH($E338 &amp; "_" &amp; $F338 &amp; "_" &amp; INDEX('Tariff mapping'!$E$6:$E$37, MATCH('Outputs_pre-361'!$H338, 'Tariff mapping'!$D$6:$D$37, 0)) &amp; "_" &amp; $I338, Outputs_published!$D$6:$D$341, 0))</f>
        <v>0</v>
      </c>
      <c r="Z338" s="162">
        <f>INDEX(Outputs_published!Z$6:Z$341, MATCH($E338 &amp; "_" &amp; $F338 &amp; "_" &amp; INDEX('Tariff mapping'!$E$6:$E$37, MATCH('Outputs_pre-361'!$H338, 'Tariff mapping'!$D$6:$D$37, 0)) &amp; "_" &amp; $I338, Outputs_published!$D$6:$D$341, 0))</f>
        <v>0</v>
      </c>
      <c r="AA338" s="162">
        <f>INDEX(Outputs_published!AA$6:AA$341, MATCH($E338 &amp; "_" &amp; $F338 &amp; "_" &amp; INDEX('Tariff mapping'!$E$6:$E$37, MATCH('Outputs_pre-361'!$H338, 'Tariff mapping'!$D$6:$D$37, 0)) &amp; "_" &amp; $I338, Outputs_published!$D$6:$D$341, 0))</f>
        <v>0</v>
      </c>
      <c r="AB338" s="162">
        <f>INDEX(Outputs_published!AB$6:AB$341, MATCH($E338 &amp; "_" &amp; $F338 &amp; "_" &amp; INDEX('Tariff mapping'!$E$6:$E$37, MATCH('Outputs_pre-361'!$H338, 'Tariff mapping'!$D$6:$D$37, 0)) &amp; "_" &amp; $I338, Outputs_published!$D$6:$D$341, 0))</f>
        <v>0</v>
      </c>
      <c r="AC338" s="76"/>
    </row>
    <row r="339" spans="1:29" x14ac:dyDescent="0.35">
      <c r="A339" s="49"/>
      <c r="D339" s="252" t="str">
        <f t="shared" si="3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162">
        <f>INDEX(Outputs_published!O$6:O$341, MATCH($E339 &amp; "_" &amp; $F339 &amp; "_" &amp; INDEX('Tariff mapping'!$E$6:$E$37, MATCH('Outputs_pre-361'!$H339, 'Tariff mapping'!$D$6:$D$37, 0)) &amp; "_" &amp; $I339, Outputs_published!$D$6:$D$341, 0))</f>
        <v>0</v>
      </c>
      <c r="P339" s="162">
        <f>INDEX(Outputs_published!P$6:P$341, MATCH($E339 &amp; "_" &amp; $F339 &amp; "_" &amp; INDEX('Tariff mapping'!$E$6:$E$37, MATCH('Outputs_pre-361'!$H339, 'Tariff mapping'!$D$6:$D$37, 0)) &amp; "_" &amp; $I339, Outputs_published!$D$6:$D$341, 0))</f>
        <v>0</v>
      </c>
      <c r="Q339" s="162">
        <f>INDEX(Outputs_published!Q$6:Q$341, MATCH($E339 &amp; "_" &amp; $F339 &amp; "_" &amp; INDEX('Tariff mapping'!$E$6:$E$37, MATCH('Outputs_pre-361'!$H339, 'Tariff mapping'!$D$6:$D$37, 0)) &amp; "_" &amp; $I339, Outputs_published!$D$6:$D$341, 0))</f>
        <v>0</v>
      </c>
      <c r="R339" s="162">
        <f>INDEX(Outputs_published!R$6:R$341, MATCH($E339 &amp; "_" &amp; $F339 &amp; "_" &amp; INDEX('Tariff mapping'!$E$6:$E$37, MATCH('Outputs_pre-361'!$H339, 'Tariff mapping'!$D$6:$D$37, 0)) &amp; "_" &amp; $I339, Outputs_published!$D$6:$D$341, 0))</f>
        <v>0</v>
      </c>
      <c r="S339" s="162">
        <f>INDEX(Outputs_published!S$6:S$341, MATCH($E339 &amp; "_" &amp; $F339 &amp; "_" &amp; INDEX('Tariff mapping'!$E$6:$E$37, MATCH('Outputs_pre-361'!$H339, 'Tariff mapping'!$D$6:$D$37, 0)) &amp; "_" &amp; $I339, Outputs_published!$D$6:$D$341, 0))</f>
        <v>0</v>
      </c>
      <c r="T339" s="162">
        <f>INDEX(Outputs_published!T$6:T$341, MATCH($E339 &amp; "_" &amp; $F339 &amp; "_" &amp; INDEX('Tariff mapping'!$E$6:$E$37, MATCH('Outputs_pre-361'!$H339, 'Tariff mapping'!$D$6:$D$37, 0)) &amp; "_" &amp; $I339, Outputs_published!$D$6:$D$341, 0))</f>
        <v>0</v>
      </c>
      <c r="U339" s="162">
        <f>INDEX(Outputs_published!U$6:U$341, MATCH($E339 &amp; "_" &amp; $F339 &amp; "_" &amp; INDEX('Tariff mapping'!$E$6:$E$37, MATCH('Outputs_pre-361'!$H339, 'Tariff mapping'!$D$6:$D$37, 0)) &amp; "_" &amp; $I339, Outputs_published!$D$6:$D$341, 0))</f>
        <v>0</v>
      </c>
      <c r="V339" s="162">
        <f>INDEX(Outputs_published!V$6:V$341, MATCH($E339 &amp; "_" &amp; $F339 &amp; "_" &amp; INDEX('Tariff mapping'!$E$6:$E$37, MATCH('Outputs_pre-361'!$H339, 'Tariff mapping'!$D$6:$D$37, 0)) &amp; "_" &amp; $I339, Outputs_published!$D$6:$D$341, 0))</f>
        <v>0</v>
      </c>
      <c r="W339" s="162">
        <f>INDEX(Outputs_published!W$6:W$341, MATCH($E339 &amp; "_" &amp; $F339 &amp; "_" &amp; INDEX('Tariff mapping'!$E$6:$E$37, MATCH('Outputs_pre-361'!$H339, 'Tariff mapping'!$D$6:$D$37, 0)) &amp; "_" &amp; $I339, Outputs_published!$D$6:$D$341, 0))</f>
        <v>0</v>
      </c>
      <c r="X339" s="162">
        <f>INDEX(Outputs_published!X$6:X$341, MATCH($E339 &amp; "_" &amp; $F339 &amp; "_" &amp; INDEX('Tariff mapping'!$E$6:$E$37, MATCH('Outputs_pre-361'!$H339, 'Tariff mapping'!$D$6:$D$37, 0)) &amp; "_" &amp; $I339, Outputs_published!$D$6:$D$341, 0))</f>
        <v>0</v>
      </c>
      <c r="Y339" s="162">
        <f>INDEX(Outputs_published!Y$6:Y$341, MATCH($E339 &amp; "_" &amp; $F339 &amp; "_" &amp; INDEX('Tariff mapping'!$E$6:$E$37, MATCH('Outputs_pre-361'!$H339, 'Tariff mapping'!$D$6:$D$37, 0)) &amp; "_" &amp; $I339, Outputs_published!$D$6:$D$341, 0))</f>
        <v>0</v>
      </c>
      <c r="Z339" s="162">
        <f>INDEX(Outputs_published!Z$6:Z$341, MATCH($E339 &amp; "_" &amp; $F339 &amp; "_" &amp; INDEX('Tariff mapping'!$E$6:$E$37, MATCH('Outputs_pre-361'!$H339, 'Tariff mapping'!$D$6:$D$37, 0)) &amp; "_" &amp; $I339, Outputs_published!$D$6:$D$341, 0))</f>
        <v>0</v>
      </c>
      <c r="AA339" s="162">
        <f>INDEX(Outputs_published!AA$6:AA$341, MATCH($E339 &amp; "_" &amp; $F339 &amp; "_" &amp; INDEX('Tariff mapping'!$E$6:$E$37, MATCH('Outputs_pre-361'!$H339, 'Tariff mapping'!$D$6:$D$37, 0)) &amp; "_" &amp; $I339, Outputs_published!$D$6:$D$341, 0))</f>
        <v>0</v>
      </c>
      <c r="AB339" s="162">
        <f>INDEX(Outputs_published!AB$6:AB$341, MATCH($E339 &amp; "_" &amp; $F339 &amp; "_" &amp; INDEX('Tariff mapping'!$E$6:$E$37, MATCH('Outputs_pre-361'!$H339, 'Tariff mapping'!$D$6:$D$37, 0)) &amp; "_" &amp; $I339, Outputs_published!$D$6:$D$341, 0))</f>
        <v>0</v>
      </c>
      <c r="AC339" s="76"/>
    </row>
    <row r="340" spans="1:29" x14ac:dyDescent="0.35">
      <c r="A340" s="49"/>
      <c r="D340" s="252" t="str">
        <f t="shared" si="3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162">
        <f>INDEX(Outputs_published!O$6:O$341, MATCH($E340 &amp; "_" &amp; $F340 &amp; "_" &amp; INDEX('Tariff mapping'!$E$6:$E$37, MATCH('Outputs_pre-361'!$H340, 'Tariff mapping'!$D$6:$D$37, 0)) &amp; "_" &amp; $I340, Outputs_published!$D$6:$D$341, 0))</f>
        <v>0</v>
      </c>
      <c r="P340" s="162">
        <f>INDEX(Outputs_published!P$6:P$341, MATCH($E340 &amp; "_" &amp; $F340 &amp; "_" &amp; INDEX('Tariff mapping'!$E$6:$E$37, MATCH('Outputs_pre-361'!$H340, 'Tariff mapping'!$D$6:$D$37, 0)) &amp; "_" &amp; $I340, Outputs_published!$D$6:$D$341, 0))</f>
        <v>0</v>
      </c>
      <c r="Q340" s="162">
        <f>INDEX(Outputs_published!Q$6:Q$341, MATCH($E340 &amp; "_" &amp; $F340 &amp; "_" &amp; INDEX('Tariff mapping'!$E$6:$E$37, MATCH('Outputs_pre-361'!$H340, 'Tariff mapping'!$D$6:$D$37, 0)) &amp; "_" &amp; $I340, Outputs_published!$D$6:$D$341, 0))</f>
        <v>0</v>
      </c>
      <c r="R340" s="162">
        <f>INDEX(Outputs_published!R$6:R$341, MATCH($E340 &amp; "_" &amp; $F340 &amp; "_" &amp; INDEX('Tariff mapping'!$E$6:$E$37, MATCH('Outputs_pre-361'!$H340, 'Tariff mapping'!$D$6:$D$37, 0)) &amp; "_" &amp; $I340, Outputs_published!$D$6:$D$341, 0))</f>
        <v>0</v>
      </c>
      <c r="S340" s="162">
        <f>INDEX(Outputs_published!S$6:S$341, MATCH($E340 &amp; "_" &amp; $F340 &amp; "_" &amp; INDEX('Tariff mapping'!$E$6:$E$37, MATCH('Outputs_pre-361'!$H340, 'Tariff mapping'!$D$6:$D$37, 0)) &amp; "_" &amp; $I340, Outputs_published!$D$6:$D$341, 0))</f>
        <v>0</v>
      </c>
      <c r="T340" s="162">
        <f>INDEX(Outputs_published!T$6:T$341, MATCH($E340 &amp; "_" &amp; $F340 &amp; "_" &amp; INDEX('Tariff mapping'!$E$6:$E$37, MATCH('Outputs_pre-361'!$H340, 'Tariff mapping'!$D$6:$D$37, 0)) &amp; "_" &amp; $I340, Outputs_published!$D$6:$D$341, 0))</f>
        <v>0</v>
      </c>
      <c r="U340" s="162">
        <f>INDEX(Outputs_published!U$6:U$341, MATCH($E340 &amp; "_" &amp; $F340 &amp; "_" &amp; INDEX('Tariff mapping'!$E$6:$E$37, MATCH('Outputs_pre-361'!$H340, 'Tariff mapping'!$D$6:$D$37, 0)) &amp; "_" &amp; $I340, Outputs_published!$D$6:$D$341, 0))</f>
        <v>0</v>
      </c>
      <c r="V340" s="162">
        <f>INDEX(Outputs_published!V$6:V$341, MATCH($E340 &amp; "_" &amp; $F340 &amp; "_" &amp; INDEX('Tariff mapping'!$E$6:$E$37, MATCH('Outputs_pre-361'!$H340, 'Tariff mapping'!$D$6:$D$37, 0)) &amp; "_" &amp; $I340, Outputs_published!$D$6:$D$341, 0))</f>
        <v>0</v>
      </c>
      <c r="W340" s="162">
        <f>INDEX(Outputs_published!W$6:W$341, MATCH($E340 &amp; "_" &amp; $F340 &amp; "_" &amp; INDEX('Tariff mapping'!$E$6:$E$37, MATCH('Outputs_pre-361'!$H340, 'Tariff mapping'!$D$6:$D$37, 0)) &amp; "_" &amp; $I340, Outputs_published!$D$6:$D$341, 0))</f>
        <v>0</v>
      </c>
      <c r="X340" s="162">
        <f>INDEX(Outputs_published!X$6:X$341, MATCH($E340 &amp; "_" &amp; $F340 &amp; "_" &amp; INDEX('Tariff mapping'!$E$6:$E$37, MATCH('Outputs_pre-361'!$H340, 'Tariff mapping'!$D$6:$D$37, 0)) &amp; "_" &amp; $I340, Outputs_published!$D$6:$D$341, 0))</f>
        <v>0</v>
      </c>
      <c r="Y340" s="162">
        <f>INDEX(Outputs_published!Y$6:Y$341, MATCH($E340 &amp; "_" &amp; $F340 &amp; "_" &amp; INDEX('Tariff mapping'!$E$6:$E$37, MATCH('Outputs_pre-361'!$H340, 'Tariff mapping'!$D$6:$D$37, 0)) &amp; "_" &amp; $I340, Outputs_published!$D$6:$D$341, 0))</f>
        <v>0</v>
      </c>
      <c r="Z340" s="162">
        <f>INDEX(Outputs_published!Z$6:Z$341, MATCH($E340 &amp; "_" &amp; $F340 &amp; "_" &amp; INDEX('Tariff mapping'!$E$6:$E$37, MATCH('Outputs_pre-361'!$H340, 'Tariff mapping'!$D$6:$D$37, 0)) &amp; "_" &amp; $I340, Outputs_published!$D$6:$D$341, 0))</f>
        <v>0</v>
      </c>
      <c r="AA340" s="162">
        <f>INDEX(Outputs_published!AA$6:AA$341, MATCH($E340 &amp; "_" &amp; $F340 &amp; "_" &amp; INDEX('Tariff mapping'!$E$6:$E$37, MATCH('Outputs_pre-361'!$H340, 'Tariff mapping'!$D$6:$D$37, 0)) &amp; "_" &amp; $I340, Outputs_published!$D$6:$D$341, 0))</f>
        <v>0</v>
      </c>
      <c r="AB340" s="162">
        <f>INDEX(Outputs_published!AB$6:AB$341, MATCH($E340 &amp; "_" &amp; $F340 &amp; "_" &amp; INDEX('Tariff mapping'!$E$6:$E$37, MATCH('Outputs_pre-361'!$H340, 'Tariff mapping'!$D$6:$D$37, 0)) &amp; "_" &amp; $I340, Outputs_published!$D$6:$D$341, 0))</f>
        <v>0</v>
      </c>
      <c r="AC340" s="76"/>
    </row>
    <row r="341" spans="1:29" s="82" customFormat="1" x14ac:dyDescent="0.35">
      <c r="A341" s="49"/>
      <c r="D341" s="252" t="str">
        <f t="shared" si="3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">
        <f>INDEX(Outputs_published!O$6:O$341, MATCH($E341 &amp; "_" &amp; $F341 &amp; "_" &amp; INDEX('Tariff mapping'!$E$6:$E$37, MATCH('Outputs_pre-361'!$H341, 'Tariff mapping'!$D$6:$D$37, 0)) &amp; "_" &amp; $I341, Outputs_published!$D$6:$D$341, 0))</f>
        <v>0</v>
      </c>
      <c r="P341" s="25">
        <f>INDEX(Outputs_published!P$6:P$341, MATCH($E341 &amp; "_" &amp; $F341 &amp; "_" &amp; INDEX('Tariff mapping'!$E$6:$E$37, MATCH('Outputs_pre-361'!$H341, 'Tariff mapping'!$D$6:$D$37, 0)) &amp; "_" &amp; $I341, Outputs_published!$D$6:$D$341, 0))</f>
        <v>0</v>
      </c>
      <c r="Q341" s="25">
        <f>INDEX(Outputs_published!Q$6:Q$341, MATCH($E341 &amp; "_" &amp; $F341 &amp; "_" &amp; INDEX('Tariff mapping'!$E$6:$E$37, MATCH('Outputs_pre-361'!$H341, 'Tariff mapping'!$D$6:$D$37, 0)) &amp; "_" &amp; $I341, Outputs_published!$D$6:$D$341, 0))</f>
        <v>0</v>
      </c>
      <c r="R341" s="25">
        <f>INDEX(Outputs_published!R$6:R$341, MATCH($E341 &amp; "_" &amp; $F341 &amp; "_" &amp; INDEX('Tariff mapping'!$E$6:$E$37, MATCH('Outputs_pre-361'!$H341, 'Tariff mapping'!$D$6:$D$37, 0)) &amp; "_" &amp; $I341, Outputs_published!$D$6:$D$341, 0))</f>
        <v>0</v>
      </c>
      <c r="S341" s="25">
        <f>INDEX(Outputs_published!S$6:S$341, MATCH($E341 &amp; "_" &amp; $F341 &amp; "_" &amp; INDEX('Tariff mapping'!$E$6:$E$37, MATCH('Outputs_pre-361'!$H341, 'Tariff mapping'!$D$6:$D$37, 0)) &amp; "_" &amp; $I341, Outputs_published!$D$6:$D$341, 0))</f>
        <v>0</v>
      </c>
      <c r="T341" s="25">
        <f>INDEX(Outputs_published!T$6:T$341, MATCH($E341 &amp; "_" &amp; $F341 &amp; "_" &amp; INDEX('Tariff mapping'!$E$6:$E$37, MATCH('Outputs_pre-361'!$H341, 'Tariff mapping'!$D$6:$D$37, 0)) &amp; "_" &amp; $I341, Outputs_published!$D$6:$D$341, 0))</f>
        <v>0</v>
      </c>
      <c r="U341" s="25">
        <f>INDEX(Outputs_published!U$6:U$341, MATCH($E341 &amp; "_" &amp; $F341 &amp; "_" &amp; INDEX('Tariff mapping'!$E$6:$E$37, MATCH('Outputs_pre-361'!$H341, 'Tariff mapping'!$D$6:$D$37, 0)) &amp; "_" &amp; $I341, Outputs_published!$D$6:$D$341, 0))</f>
        <v>0</v>
      </c>
      <c r="V341" s="25">
        <f>INDEX(Outputs_published!V$6:V$341, MATCH($E341 &amp; "_" &amp; $F341 &amp; "_" &amp; INDEX('Tariff mapping'!$E$6:$E$37, MATCH('Outputs_pre-361'!$H341, 'Tariff mapping'!$D$6:$D$37, 0)) &amp; "_" &amp; $I341, Outputs_published!$D$6:$D$341, 0))</f>
        <v>0</v>
      </c>
      <c r="W341" s="25">
        <f>INDEX(Outputs_published!W$6:W$341, MATCH($E341 &amp; "_" &amp; $F341 &amp; "_" &amp; INDEX('Tariff mapping'!$E$6:$E$37, MATCH('Outputs_pre-361'!$H341, 'Tariff mapping'!$D$6:$D$37, 0)) &amp; "_" &amp; $I341, Outputs_published!$D$6:$D$341, 0))</f>
        <v>0</v>
      </c>
      <c r="X341" s="25">
        <f>INDEX(Outputs_published!X$6:X$341, MATCH($E341 &amp; "_" &amp; $F341 &amp; "_" &amp; INDEX('Tariff mapping'!$E$6:$E$37, MATCH('Outputs_pre-361'!$H341, 'Tariff mapping'!$D$6:$D$37, 0)) &amp; "_" &amp; $I341, Outputs_published!$D$6:$D$341, 0))</f>
        <v>0</v>
      </c>
      <c r="Y341" s="25">
        <f>INDEX(Outputs_published!Y$6:Y$341, MATCH($E341 &amp; "_" &amp; $F341 &amp; "_" &amp; INDEX('Tariff mapping'!$E$6:$E$37, MATCH('Outputs_pre-361'!$H341, 'Tariff mapping'!$D$6:$D$37, 0)) &amp; "_" &amp; $I341, Outputs_published!$D$6:$D$341, 0))</f>
        <v>0</v>
      </c>
      <c r="Z341" s="25">
        <f>INDEX(Outputs_published!Z$6:Z$341, MATCH($E341 &amp; "_" &amp; $F341 &amp; "_" &amp; INDEX('Tariff mapping'!$E$6:$E$37, MATCH('Outputs_pre-361'!$H341, 'Tariff mapping'!$D$6:$D$37, 0)) &amp; "_" &amp; $I341, Outputs_published!$D$6:$D$341, 0))</f>
        <v>0</v>
      </c>
      <c r="AA341" s="25">
        <f>INDEX(Outputs_published!AA$6:AA$341, MATCH($E341 &amp; "_" &amp; $F341 &amp; "_" &amp; INDEX('Tariff mapping'!$E$6:$E$37, MATCH('Outputs_pre-361'!$H341, 'Tariff mapping'!$D$6:$D$37, 0)) &amp; "_" &amp; $I341, Outputs_published!$D$6:$D$341, 0))</f>
        <v>0</v>
      </c>
      <c r="AB341" s="25">
        <f>INDEX(Outputs_published!AB$6:AB$341, MATCH($E341 &amp; "_" &amp; $F341 &amp; "_" &amp; INDEX('Tariff mapping'!$E$6:$E$37, MATCH('Outputs_pre-361'!$H341, 'Tariff mapping'!$D$6:$D$37, 0)) &amp; "_" &amp; $I341, Outputs_published!$D$6:$D$341, 0))</f>
        <v>0</v>
      </c>
      <c r="AC341" s="76"/>
    </row>
    <row r="342" spans="1:29" s="82" customFormat="1" x14ac:dyDescent="0.35">
      <c r="A342" s="49"/>
      <c r="D342" s="252" t="str">
        <f t="shared" si="3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">
        <f>INDEX(Outputs_published!O$6:O$341, MATCH($E342 &amp; "_" &amp; $F342 &amp; "_" &amp; INDEX('Tariff mapping'!$E$6:$E$37, MATCH('Outputs_pre-361'!$H342, 'Tariff mapping'!$D$6:$D$37, 0)) &amp; "_" &amp; $I342, Outputs_published!$D$6:$D$341, 0))</f>
        <v>0</v>
      </c>
      <c r="P342" s="25">
        <f>INDEX(Outputs_published!P$6:P$341, MATCH($E342 &amp; "_" &amp; $F342 &amp; "_" &amp; INDEX('Tariff mapping'!$E$6:$E$37, MATCH('Outputs_pre-361'!$H342, 'Tariff mapping'!$D$6:$D$37, 0)) &amp; "_" &amp; $I342, Outputs_published!$D$6:$D$341, 0))</f>
        <v>0</v>
      </c>
      <c r="Q342" s="25">
        <f>INDEX(Outputs_published!Q$6:Q$341, MATCH($E342 &amp; "_" &amp; $F342 &amp; "_" &amp; INDEX('Tariff mapping'!$E$6:$E$37, MATCH('Outputs_pre-361'!$H342, 'Tariff mapping'!$D$6:$D$37, 0)) &amp; "_" &amp; $I342, Outputs_published!$D$6:$D$341, 0))</f>
        <v>0</v>
      </c>
      <c r="R342" s="25">
        <f>INDEX(Outputs_published!R$6:R$341, MATCH($E342 &amp; "_" &amp; $F342 &amp; "_" &amp; INDEX('Tariff mapping'!$E$6:$E$37, MATCH('Outputs_pre-361'!$H342, 'Tariff mapping'!$D$6:$D$37, 0)) &amp; "_" &amp; $I342, Outputs_published!$D$6:$D$341, 0))</f>
        <v>0</v>
      </c>
      <c r="S342" s="25">
        <f>INDEX(Outputs_published!S$6:S$341, MATCH($E342 &amp; "_" &amp; $F342 &amp; "_" &amp; INDEX('Tariff mapping'!$E$6:$E$37, MATCH('Outputs_pre-361'!$H342, 'Tariff mapping'!$D$6:$D$37, 0)) &amp; "_" &amp; $I342, Outputs_published!$D$6:$D$341, 0))</f>
        <v>0</v>
      </c>
      <c r="T342" s="25">
        <f>INDEX(Outputs_published!T$6:T$341, MATCH($E342 &amp; "_" &amp; $F342 &amp; "_" &amp; INDEX('Tariff mapping'!$E$6:$E$37, MATCH('Outputs_pre-361'!$H342, 'Tariff mapping'!$D$6:$D$37, 0)) &amp; "_" &amp; $I342, Outputs_published!$D$6:$D$341, 0))</f>
        <v>0</v>
      </c>
      <c r="U342" s="25">
        <f>INDEX(Outputs_published!U$6:U$341, MATCH($E342 &amp; "_" &amp; $F342 &amp; "_" &amp; INDEX('Tariff mapping'!$E$6:$E$37, MATCH('Outputs_pre-361'!$H342, 'Tariff mapping'!$D$6:$D$37, 0)) &amp; "_" &amp; $I342, Outputs_published!$D$6:$D$341, 0))</f>
        <v>0</v>
      </c>
      <c r="V342" s="25">
        <f>INDEX(Outputs_published!V$6:V$341, MATCH($E342 &amp; "_" &amp; $F342 &amp; "_" &amp; INDEX('Tariff mapping'!$E$6:$E$37, MATCH('Outputs_pre-361'!$H342, 'Tariff mapping'!$D$6:$D$37, 0)) &amp; "_" &amp; $I342, Outputs_published!$D$6:$D$341, 0))</f>
        <v>0</v>
      </c>
      <c r="W342" s="25">
        <f>INDEX(Outputs_published!W$6:W$341, MATCH($E342 &amp; "_" &amp; $F342 &amp; "_" &amp; INDEX('Tariff mapping'!$E$6:$E$37, MATCH('Outputs_pre-361'!$H342, 'Tariff mapping'!$D$6:$D$37, 0)) &amp; "_" &amp; $I342, Outputs_published!$D$6:$D$341, 0))</f>
        <v>0</v>
      </c>
      <c r="X342" s="25">
        <f>INDEX(Outputs_published!X$6:X$341, MATCH($E342 &amp; "_" &amp; $F342 &amp; "_" &amp; INDEX('Tariff mapping'!$E$6:$E$37, MATCH('Outputs_pre-361'!$H342, 'Tariff mapping'!$D$6:$D$37, 0)) &amp; "_" &amp; $I342, Outputs_published!$D$6:$D$341, 0))</f>
        <v>0</v>
      </c>
      <c r="Y342" s="25">
        <f>INDEX(Outputs_published!Y$6:Y$341, MATCH($E342 &amp; "_" &amp; $F342 &amp; "_" &amp; INDEX('Tariff mapping'!$E$6:$E$37, MATCH('Outputs_pre-361'!$H342, 'Tariff mapping'!$D$6:$D$37, 0)) &amp; "_" &amp; $I342, Outputs_published!$D$6:$D$341, 0))</f>
        <v>0</v>
      </c>
      <c r="Z342" s="25">
        <f>INDEX(Outputs_published!Z$6:Z$341, MATCH($E342 &amp; "_" &amp; $F342 &amp; "_" &amp; INDEX('Tariff mapping'!$E$6:$E$37, MATCH('Outputs_pre-361'!$H342, 'Tariff mapping'!$D$6:$D$37, 0)) &amp; "_" &amp; $I342, Outputs_published!$D$6:$D$341, 0))</f>
        <v>0</v>
      </c>
      <c r="AA342" s="25">
        <f>INDEX(Outputs_published!AA$6:AA$341, MATCH($E342 &amp; "_" &amp; $F342 &amp; "_" &amp; INDEX('Tariff mapping'!$E$6:$E$37, MATCH('Outputs_pre-361'!$H342, 'Tariff mapping'!$D$6:$D$37, 0)) &amp; "_" &amp; $I342, Outputs_published!$D$6:$D$341, 0))</f>
        <v>0</v>
      </c>
      <c r="AB342" s="25">
        <f>INDEX(Outputs_published!AB$6:AB$341, MATCH($E342 &amp; "_" &amp; $F342 &amp; "_" &amp; INDEX('Tariff mapping'!$E$6:$E$37, MATCH('Outputs_pre-361'!$H342, 'Tariff mapping'!$D$6:$D$37, 0)) &amp; "_" &amp; $I342, Outputs_published!$D$6:$D$341, 0))</f>
        <v>0</v>
      </c>
      <c r="AC342" s="76"/>
    </row>
    <row r="343" spans="1:29" x14ac:dyDescent="0.35">
      <c r="A343" s="49"/>
      <c r="D343" s="252" t="str">
        <f t="shared" si="3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162">
        <f>INDEX(Outputs_published!O$6:O$341, MATCH($E343 &amp; "_" &amp; $F343 &amp; "_" &amp; INDEX('Tariff mapping'!$E$6:$E$37, MATCH('Outputs_pre-361'!$H343, 'Tariff mapping'!$D$6:$D$37, 0)) &amp; "_" &amp; $I343, Outputs_published!$D$6:$D$341, 0))</f>
        <v>0</v>
      </c>
      <c r="P343" s="162">
        <f>INDEX(Outputs_published!P$6:P$341, MATCH($E343 &amp; "_" &amp; $F343 &amp; "_" &amp; INDEX('Tariff mapping'!$E$6:$E$37, MATCH('Outputs_pre-361'!$H343, 'Tariff mapping'!$D$6:$D$37, 0)) &amp; "_" &amp; $I343, Outputs_published!$D$6:$D$341, 0))</f>
        <v>0</v>
      </c>
      <c r="Q343" s="162">
        <f>INDEX(Outputs_published!Q$6:Q$341, MATCH($E343 &amp; "_" &amp; $F343 &amp; "_" &amp; INDEX('Tariff mapping'!$E$6:$E$37, MATCH('Outputs_pre-361'!$H343, 'Tariff mapping'!$D$6:$D$37, 0)) &amp; "_" &amp; $I343, Outputs_published!$D$6:$D$341, 0))</f>
        <v>0</v>
      </c>
      <c r="R343" s="162">
        <f>INDEX(Outputs_published!R$6:R$341, MATCH($E343 &amp; "_" &amp; $F343 &amp; "_" &amp; INDEX('Tariff mapping'!$E$6:$E$37, MATCH('Outputs_pre-361'!$H343, 'Tariff mapping'!$D$6:$D$37, 0)) &amp; "_" &amp; $I343, Outputs_published!$D$6:$D$341, 0))</f>
        <v>0</v>
      </c>
      <c r="S343" s="162">
        <f>INDEX(Outputs_published!S$6:S$341, MATCH($E343 &amp; "_" &amp; $F343 &amp; "_" &amp; INDEX('Tariff mapping'!$E$6:$E$37, MATCH('Outputs_pre-361'!$H343, 'Tariff mapping'!$D$6:$D$37, 0)) &amp; "_" &amp; $I343, Outputs_published!$D$6:$D$341, 0))</f>
        <v>0</v>
      </c>
      <c r="T343" s="162">
        <f>INDEX(Outputs_published!T$6:T$341, MATCH($E343 &amp; "_" &amp; $F343 &amp; "_" &amp; INDEX('Tariff mapping'!$E$6:$E$37, MATCH('Outputs_pre-361'!$H343, 'Tariff mapping'!$D$6:$D$37, 0)) &amp; "_" &amp; $I343, Outputs_published!$D$6:$D$341, 0))</f>
        <v>0</v>
      </c>
      <c r="U343" s="162">
        <f>INDEX(Outputs_published!U$6:U$341, MATCH($E343 &amp; "_" &amp; $F343 &amp; "_" &amp; INDEX('Tariff mapping'!$E$6:$E$37, MATCH('Outputs_pre-361'!$H343, 'Tariff mapping'!$D$6:$D$37, 0)) &amp; "_" &amp; $I343, Outputs_published!$D$6:$D$341, 0))</f>
        <v>0</v>
      </c>
      <c r="V343" s="162">
        <f>INDEX(Outputs_published!V$6:V$341, MATCH($E343 &amp; "_" &amp; $F343 &amp; "_" &amp; INDEX('Tariff mapping'!$E$6:$E$37, MATCH('Outputs_pre-361'!$H343, 'Tariff mapping'!$D$6:$D$37, 0)) &amp; "_" &amp; $I343, Outputs_published!$D$6:$D$341, 0))</f>
        <v>0</v>
      </c>
      <c r="W343" s="162">
        <f>INDEX(Outputs_published!W$6:W$341, MATCH($E343 &amp; "_" &amp; $F343 &amp; "_" &amp; INDEX('Tariff mapping'!$E$6:$E$37, MATCH('Outputs_pre-361'!$H343, 'Tariff mapping'!$D$6:$D$37, 0)) &amp; "_" &amp; $I343, Outputs_published!$D$6:$D$341, 0))</f>
        <v>0</v>
      </c>
      <c r="X343" s="162">
        <f>INDEX(Outputs_published!X$6:X$341, MATCH($E343 &amp; "_" &amp; $F343 &amp; "_" &amp; INDEX('Tariff mapping'!$E$6:$E$37, MATCH('Outputs_pre-361'!$H343, 'Tariff mapping'!$D$6:$D$37, 0)) &amp; "_" &amp; $I343, Outputs_published!$D$6:$D$341, 0))</f>
        <v>0</v>
      </c>
      <c r="Y343" s="162">
        <f>INDEX(Outputs_published!Y$6:Y$341, MATCH($E343 &amp; "_" &amp; $F343 &amp; "_" &amp; INDEX('Tariff mapping'!$E$6:$E$37, MATCH('Outputs_pre-361'!$H343, 'Tariff mapping'!$D$6:$D$37, 0)) &amp; "_" &amp; $I343, Outputs_published!$D$6:$D$341, 0))</f>
        <v>0</v>
      </c>
      <c r="Z343" s="162">
        <f>INDEX(Outputs_published!Z$6:Z$341, MATCH($E343 &amp; "_" &amp; $F343 &amp; "_" &amp; INDEX('Tariff mapping'!$E$6:$E$37, MATCH('Outputs_pre-361'!$H343, 'Tariff mapping'!$D$6:$D$37, 0)) &amp; "_" &amp; $I343, Outputs_published!$D$6:$D$341, 0))</f>
        <v>0</v>
      </c>
      <c r="AA343" s="162">
        <f>INDEX(Outputs_published!AA$6:AA$341, MATCH($E343 &amp; "_" &amp; $F343 &amp; "_" &amp; INDEX('Tariff mapping'!$E$6:$E$37, MATCH('Outputs_pre-361'!$H343, 'Tariff mapping'!$D$6:$D$37, 0)) &amp; "_" &amp; $I343, Outputs_published!$D$6:$D$341, 0))</f>
        <v>0</v>
      </c>
      <c r="AB343" s="162">
        <f>INDEX(Outputs_published!AB$6:AB$341, MATCH($E343 &amp; "_" &amp; $F343 &amp; "_" &amp; INDEX('Tariff mapping'!$E$6:$E$37, MATCH('Outputs_pre-361'!$H343, 'Tariff mapping'!$D$6:$D$37, 0)) &amp; "_" &amp; $I343, Outputs_published!$D$6:$D$341, 0))</f>
        <v>0</v>
      </c>
      <c r="AC343" s="76"/>
    </row>
    <row r="344" spans="1:29" x14ac:dyDescent="0.35">
      <c r="A344" s="49"/>
      <c r="D344" s="252" t="str">
        <f t="shared" si="3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162">
        <f>INDEX(Outputs_published!O$6:O$341, MATCH($E344 &amp; "_" &amp; $F344 &amp; "_" &amp; INDEX('Tariff mapping'!$E$6:$E$37, MATCH('Outputs_pre-361'!$H344, 'Tariff mapping'!$D$6:$D$37, 0)) &amp; "_" &amp; $I344, Outputs_published!$D$6:$D$341, 0))</f>
        <v>0</v>
      </c>
      <c r="P344" s="162">
        <f>INDEX(Outputs_published!P$6:P$341, MATCH($E344 &amp; "_" &amp; $F344 &amp; "_" &amp; INDEX('Tariff mapping'!$E$6:$E$37, MATCH('Outputs_pre-361'!$H344, 'Tariff mapping'!$D$6:$D$37, 0)) &amp; "_" &amp; $I344, Outputs_published!$D$6:$D$341, 0))</f>
        <v>0</v>
      </c>
      <c r="Q344" s="162">
        <f>INDEX(Outputs_published!Q$6:Q$341, MATCH($E344 &amp; "_" &amp; $F344 &amp; "_" &amp; INDEX('Tariff mapping'!$E$6:$E$37, MATCH('Outputs_pre-361'!$H344, 'Tariff mapping'!$D$6:$D$37, 0)) &amp; "_" &amp; $I344, Outputs_published!$D$6:$D$341, 0))</f>
        <v>0</v>
      </c>
      <c r="R344" s="162">
        <f>INDEX(Outputs_published!R$6:R$341, MATCH($E344 &amp; "_" &amp; $F344 &amp; "_" &amp; INDEX('Tariff mapping'!$E$6:$E$37, MATCH('Outputs_pre-361'!$H344, 'Tariff mapping'!$D$6:$D$37, 0)) &amp; "_" &amp; $I344, Outputs_published!$D$6:$D$341, 0))</f>
        <v>0</v>
      </c>
      <c r="S344" s="162">
        <f>INDEX(Outputs_published!S$6:S$341, MATCH($E344 &amp; "_" &amp; $F344 &amp; "_" &amp; INDEX('Tariff mapping'!$E$6:$E$37, MATCH('Outputs_pre-361'!$H344, 'Tariff mapping'!$D$6:$D$37, 0)) &amp; "_" &amp; $I344, Outputs_published!$D$6:$D$341, 0))</f>
        <v>0</v>
      </c>
      <c r="T344" s="162">
        <f>INDEX(Outputs_published!T$6:T$341, MATCH($E344 &amp; "_" &amp; $F344 &amp; "_" &amp; INDEX('Tariff mapping'!$E$6:$E$37, MATCH('Outputs_pre-361'!$H344, 'Tariff mapping'!$D$6:$D$37, 0)) &amp; "_" &amp; $I344, Outputs_published!$D$6:$D$341, 0))</f>
        <v>0</v>
      </c>
      <c r="U344" s="162">
        <f>INDEX(Outputs_published!U$6:U$341, MATCH($E344 &amp; "_" &amp; $F344 &amp; "_" &amp; INDEX('Tariff mapping'!$E$6:$E$37, MATCH('Outputs_pre-361'!$H344, 'Tariff mapping'!$D$6:$D$37, 0)) &amp; "_" &amp; $I344, Outputs_published!$D$6:$D$341, 0))</f>
        <v>0</v>
      </c>
      <c r="V344" s="162">
        <f>INDEX(Outputs_published!V$6:V$341, MATCH($E344 &amp; "_" &amp; $F344 &amp; "_" &amp; INDEX('Tariff mapping'!$E$6:$E$37, MATCH('Outputs_pre-361'!$H344, 'Tariff mapping'!$D$6:$D$37, 0)) &amp; "_" &amp; $I344, Outputs_published!$D$6:$D$341, 0))</f>
        <v>0</v>
      </c>
      <c r="W344" s="162">
        <f>INDEX(Outputs_published!W$6:W$341, MATCH($E344 &amp; "_" &amp; $F344 &amp; "_" &amp; INDEX('Tariff mapping'!$E$6:$E$37, MATCH('Outputs_pre-361'!$H344, 'Tariff mapping'!$D$6:$D$37, 0)) &amp; "_" &amp; $I344, Outputs_published!$D$6:$D$341, 0))</f>
        <v>0</v>
      </c>
      <c r="X344" s="162">
        <f>INDEX(Outputs_published!X$6:X$341, MATCH($E344 &amp; "_" &amp; $F344 &amp; "_" &amp; INDEX('Tariff mapping'!$E$6:$E$37, MATCH('Outputs_pre-361'!$H344, 'Tariff mapping'!$D$6:$D$37, 0)) &amp; "_" &amp; $I344, Outputs_published!$D$6:$D$341, 0))</f>
        <v>0</v>
      </c>
      <c r="Y344" s="162">
        <f>INDEX(Outputs_published!Y$6:Y$341, MATCH($E344 &amp; "_" &amp; $F344 &amp; "_" &amp; INDEX('Tariff mapping'!$E$6:$E$37, MATCH('Outputs_pre-361'!$H344, 'Tariff mapping'!$D$6:$D$37, 0)) &amp; "_" &amp; $I344, Outputs_published!$D$6:$D$341, 0))</f>
        <v>0</v>
      </c>
      <c r="Z344" s="162">
        <f>INDEX(Outputs_published!Z$6:Z$341, MATCH($E344 &amp; "_" &amp; $F344 &amp; "_" &amp; INDEX('Tariff mapping'!$E$6:$E$37, MATCH('Outputs_pre-361'!$H344, 'Tariff mapping'!$D$6:$D$37, 0)) &amp; "_" &amp; $I344, Outputs_published!$D$6:$D$341, 0))</f>
        <v>0</v>
      </c>
      <c r="AA344" s="162">
        <f>INDEX(Outputs_published!AA$6:AA$341, MATCH($E344 &amp; "_" &amp; $F344 &amp; "_" &amp; INDEX('Tariff mapping'!$E$6:$E$37, MATCH('Outputs_pre-361'!$H344, 'Tariff mapping'!$D$6:$D$37, 0)) &amp; "_" &amp; $I344, Outputs_published!$D$6:$D$341, 0))</f>
        <v>0</v>
      </c>
      <c r="AB344" s="162">
        <f>INDEX(Outputs_published!AB$6:AB$341, MATCH($E344 &amp; "_" &amp; $F344 &amp; "_" &amp; INDEX('Tariff mapping'!$E$6:$E$37, MATCH('Outputs_pre-361'!$H344, 'Tariff mapping'!$D$6:$D$37, 0)) &amp; "_" &amp; $I344, Outputs_published!$D$6:$D$341, 0))</f>
        <v>0</v>
      </c>
      <c r="AC344" s="76"/>
    </row>
    <row r="345" spans="1:29" x14ac:dyDescent="0.35">
      <c r="A345" s="49"/>
      <c r="D345" s="252" t="str">
        <f t="shared" si="3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162">
        <f>INDEX(Outputs_published!O$6:O$341, MATCH($E345 &amp; "_" &amp; $F345 &amp; "_" &amp; INDEX('Tariff mapping'!$E$6:$E$37, MATCH('Outputs_pre-361'!$H345, 'Tariff mapping'!$D$6:$D$37, 0)) &amp; "_" &amp; $I345, Outputs_published!$D$6:$D$341, 0))</f>
        <v>0</v>
      </c>
      <c r="P345" s="162">
        <f>INDEX(Outputs_published!P$6:P$341, MATCH($E345 &amp; "_" &amp; $F345 &amp; "_" &amp; INDEX('Tariff mapping'!$E$6:$E$37, MATCH('Outputs_pre-361'!$H345, 'Tariff mapping'!$D$6:$D$37, 0)) &amp; "_" &amp; $I345, Outputs_published!$D$6:$D$341, 0))</f>
        <v>0</v>
      </c>
      <c r="Q345" s="162">
        <f>INDEX(Outputs_published!Q$6:Q$341, MATCH($E345 &amp; "_" &amp; $F345 &amp; "_" &amp; INDEX('Tariff mapping'!$E$6:$E$37, MATCH('Outputs_pre-361'!$H345, 'Tariff mapping'!$D$6:$D$37, 0)) &amp; "_" &amp; $I345, Outputs_published!$D$6:$D$341, 0))</f>
        <v>0</v>
      </c>
      <c r="R345" s="162">
        <f>INDEX(Outputs_published!R$6:R$341, MATCH($E345 &amp; "_" &amp; $F345 &amp; "_" &amp; INDEX('Tariff mapping'!$E$6:$E$37, MATCH('Outputs_pre-361'!$H345, 'Tariff mapping'!$D$6:$D$37, 0)) &amp; "_" &amp; $I345, Outputs_published!$D$6:$D$341, 0))</f>
        <v>0</v>
      </c>
      <c r="S345" s="162">
        <f>INDEX(Outputs_published!S$6:S$341, MATCH($E345 &amp; "_" &amp; $F345 &amp; "_" &amp; INDEX('Tariff mapping'!$E$6:$E$37, MATCH('Outputs_pre-361'!$H345, 'Tariff mapping'!$D$6:$D$37, 0)) &amp; "_" &amp; $I345, Outputs_published!$D$6:$D$341, 0))</f>
        <v>0</v>
      </c>
      <c r="T345" s="162">
        <f>INDEX(Outputs_published!T$6:T$341, MATCH($E345 &amp; "_" &amp; $F345 &amp; "_" &amp; INDEX('Tariff mapping'!$E$6:$E$37, MATCH('Outputs_pre-361'!$H345, 'Tariff mapping'!$D$6:$D$37, 0)) &amp; "_" &amp; $I345, Outputs_published!$D$6:$D$341, 0))</f>
        <v>0</v>
      </c>
      <c r="U345" s="162">
        <f>INDEX(Outputs_published!U$6:U$341, MATCH($E345 &amp; "_" &amp; $F345 &amp; "_" &amp; INDEX('Tariff mapping'!$E$6:$E$37, MATCH('Outputs_pre-361'!$H345, 'Tariff mapping'!$D$6:$D$37, 0)) &amp; "_" &amp; $I345, Outputs_published!$D$6:$D$341, 0))</f>
        <v>0</v>
      </c>
      <c r="V345" s="162">
        <f>INDEX(Outputs_published!V$6:V$341, MATCH($E345 &amp; "_" &amp; $F345 &amp; "_" &amp; INDEX('Tariff mapping'!$E$6:$E$37, MATCH('Outputs_pre-361'!$H345, 'Tariff mapping'!$D$6:$D$37, 0)) &amp; "_" &amp; $I345, Outputs_published!$D$6:$D$341, 0))</f>
        <v>0</v>
      </c>
      <c r="W345" s="162">
        <f>INDEX(Outputs_published!W$6:W$341, MATCH($E345 &amp; "_" &amp; $F345 &amp; "_" &amp; INDEX('Tariff mapping'!$E$6:$E$37, MATCH('Outputs_pre-361'!$H345, 'Tariff mapping'!$D$6:$D$37, 0)) &amp; "_" &amp; $I345, Outputs_published!$D$6:$D$341, 0))</f>
        <v>0</v>
      </c>
      <c r="X345" s="162">
        <f>INDEX(Outputs_published!X$6:X$341, MATCH($E345 &amp; "_" &amp; $F345 &amp; "_" &amp; INDEX('Tariff mapping'!$E$6:$E$37, MATCH('Outputs_pre-361'!$H345, 'Tariff mapping'!$D$6:$D$37, 0)) &amp; "_" &amp; $I345, Outputs_published!$D$6:$D$341, 0))</f>
        <v>0</v>
      </c>
      <c r="Y345" s="162">
        <f>INDEX(Outputs_published!Y$6:Y$341, MATCH($E345 &amp; "_" &amp; $F345 &amp; "_" &amp; INDEX('Tariff mapping'!$E$6:$E$37, MATCH('Outputs_pre-361'!$H345, 'Tariff mapping'!$D$6:$D$37, 0)) &amp; "_" &amp; $I345, Outputs_published!$D$6:$D$341, 0))</f>
        <v>0</v>
      </c>
      <c r="Z345" s="162">
        <f>INDEX(Outputs_published!Z$6:Z$341, MATCH($E345 &amp; "_" &amp; $F345 &amp; "_" &amp; INDEX('Tariff mapping'!$E$6:$E$37, MATCH('Outputs_pre-361'!$H345, 'Tariff mapping'!$D$6:$D$37, 0)) &amp; "_" &amp; $I345, Outputs_published!$D$6:$D$341, 0))</f>
        <v>0</v>
      </c>
      <c r="AA345" s="162">
        <f>INDEX(Outputs_published!AA$6:AA$341, MATCH($E345 &amp; "_" &amp; $F345 &amp; "_" &amp; INDEX('Tariff mapping'!$E$6:$E$37, MATCH('Outputs_pre-361'!$H345, 'Tariff mapping'!$D$6:$D$37, 0)) &amp; "_" &amp; $I345, Outputs_published!$D$6:$D$341, 0))</f>
        <v>0</v>
      </c>
      <c r="AB345" s="162">
        <f>INDEX(Outputs_published!AB$6:AB$341, MATCH($E345 &amp; "_" &amp; $F345 &amp; "_" &amp; INDEX('Tariff mapping'!$E$6:$E$37, MATCH('Outputs_pre-361'!$H345, 'Tariff mapping'!$D$6:$D$37, 0)) &amp; "_" &amp; $I345, Outputs_published!$D$6:$D$341, 0))</f>
        <v>0</v>
      </c>
      <c r="AC345" s="76"/>
    </row>
    <row r="346" spans="1:29" x14ac:dyDescent="0.35">
      <c r="A346" s="49"/>
      <c r="D346" s="252" t="str">
        <f t="shared" si="3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162">
        <f>INDEX(Outputs_published!O$6:O$341, MATCH($E346 &amp; "_" &amp; $F346 &amp; "_" &amp; INDEX('Tariff mapping'!$E$6:$E$37, MATCH('Outputs_pre-361'!$H346, 'Tariff mapping'!$D$6:$D$37, 0)) &amp; "_" &amp; $I346, Outputs_published!$D$6:$D$341, 0))</f>
        <v>0</v>
      </c>
      <c r="P346" s="162">
        <f>INDEX(Outputs_published!P$6:P$341, MATCH($E346 &amp; "_" &amp; $F346 &amp; "_" &amp; INDEX('Tariff mapping'!$E$6:$E$37, MATCH('Outputs_pre-361'!$H346, 'Tariff mapping'!$D$6:$D$37, 0)) &amp; "_" &amp; $I346, Outputs_published!$D$6:$D$341, 0))</f>
        <v>0</v>
      </c>
      <c r="Q346" s="162">
        <f>INDEX(Outputs_published!Q$6:Q$341, MATCH($E346 &amp; "_" &amp; $F346 &amp; "_" &amp; INDEX('Tariff mapping'!$E$6:$E$37, MATCH('Outputs_pre-361'!$H346, 'Tariff mapping'!$D$6:$D$37, 0)) &amp; "_" &amp; $I346, Outputs_published!$D$6:$D$341, 0))</f>
        <v>0</v>
      </c>
      <c r="R346" s="162">
        <f>INDEX(Outputs_published!R$6:R$341, MATCH($E346 &amp; "_" &amp; $F346 &amp; "_" &amp; INDEX('Tariff mapping'!$E$6:$E$37, MATCH('Outputs_pre-361'!$H346, 'Tariff mapping'!$D$6:$D$37, 0)) &amp; "_" &amp; $I346, Outputs_published!$D$6:$D$341, 0))</f>
        <v>0</v>
      </c>
      <c r="S346" s="162">
        <f>INDEX(Outputs_published!S$6:S$341, MATCH($E346 &amp; "_" &amp; $F346 &amp; "_" &amp; INDEX('Tariff mapping'!$E$6:$E$37, MATCH('Outputs_pre-361'!$H346, 'Tariff mapping'!$D$6:$D$37, 0)) &amp; "_" &amp; $I346, Outputs_published!$D$6:$D$341, 0))</f>
        <v>0</v>
      </c>
      <c r="T346" s="162">
        <f>INDEX(Outputs_published!T$6:T$341, MATCH($E346 &amp; "_" &amp; $F346 &amp; "_" &amp; INDEX('Tariff mapping'!$E$6:$E$37, MATCH('Outputs_pre-361'!$H346, 'Tariff mapping'!$D$6:$D$37, 0)) &amp; "_" &amp; $I346, Outputs_published!$D$6:$D$341, 0))</f>
        <v>0</v>
      </c>
      <c r="U346" s="162">
        <f>INDEX(Outputs_published!U$6:U$341, MATCH($E346 &amp; "_" &amp; $F346 &amp; "_" &amp; INDEX('Tariff mapping'!$E$6:$E$37, MATCH('Outputs_pre-361'!$H346, 'Tariff mapping'!$D$6:$D$37, 0)) &amp; "_" &amp; $I346, Outputs_published!$D$6:$D$341, 0))</f>
        <v>0</v>
      </c>
      <c r="V346" s="162">
        <f>INDEX(Outputs_published!V$6:V$341, MATCH($E346 &amp; "_" &amp; $F346 &amp; "_" &amp; INDEX('Tariff mapping'!$E$6:$E$37, MATCH('Outputs_pre-361'!$H346, 'Tariff mapping'!$D$6:$D$37, 0)) &amp; "_" &amp; $I346, Outputs_published!$D$6:$D$341, 0))</f>
        <v>0</v>
      </c>
      <c r="W346" s="162">
        <f>INDEX(Outputs_published!W$6:W$341, MATCH($E346 &amp; "_" &amp; $F346 &amp; "_" &amp; INDEX('Tariff mapping'!$E$6:$E$37, MATCH('Outputs_pre-361'!$H346, 'Tariff mapping'!$D$6:$D$37, 0)) &amp; "_" &amp; $I346, Outputs_published!$D$6:$D$341, 0))</f>
        <v>0</v>
      </c>
      <c r="X346" s="162">
        <f>INDEX(Outputs_published!X$6:X$341, MATCH($E346 &amp; "_" &amp; $F346 &amp; "_" &amp; INDEX('Tariff mapping'!$E$6:$E$37, MATCH('Outputs_pre-361'!$H346, 'Tariff mapping'!$D$6:$D$37, 0)) &amp; "_" &amp; $I346, Outputs_published!$D$6:$D$341, 0))</f>
        <v>0</v>
      </c>
      <c r="Y346" s="162">
        <f>INDEX(Outputs_published!Y$6:Y$341, MATCH($E346 &amp; "_" &amp; $F346 &amp; "_" &amp; INDEX('Tariff mapping'!$E$6:$E$37, MATCH('Outputs_pre-361'!$H346, 'Tariff mapping'!$D$6:$D$37, 0)) &amp; "_" &amp; $I346, Outputs_published!$D$6:$D$341, 0))</f>
        <v>0</v>
      </c>
      <c r="Z346" s="162">
        <f>INDEX(Outputs_published!Z$6:Z$341, MATCH($E346 &amp; "_" &amp; $F346 &amp; "_" &amp; INDEX('Tariff mapping'!$E$6:$E$37, MATCH('Outputs_pre-361'!$H346, 'Tariff mapping'!$D$6:$D$37, 0)) &amp; "_" &amp; $I346, Outputs_published!$D$6:$D$341, 0))</f>
        <v>0</v>
      </c>
      <c r="AA346" s="162">
        <f>INDEX(Outputs_published!AA$6:AA$341, MATCH($E346 &amp; "_" &amp; $F346 &amp; "_" &amp; INDEX('Tariff mapping'!$E$6:$E$37, MATCH('Outputs_pre-361'!$H346, 'Tariff mapping'!$D$6:$D$37, 0)) &amp; "_" &amp; $I346, Outputs_published!$D$6:$D$341, 0))</f>
        <v>0</v>
      </c>
      <c r="AB346" s="162">
        <f>INDEX(Outputs_published!AB$6:AB$341, MATCH($E346 &amp; "_" &amp; $F346 &amp; "_" &amp; INDEX('Tariff mapping'!$E$6:$E$37, MATCH('Outputs_pre-361'!$H346, 'Tariff mapping'!$D$6:$D$37, 0)) &amp; "_" &amp; $I346, Outputs_published!$D$6:$D$341, 0))</f>
        <v>0</v>
      </c>
      <c r="AC346" s="76"/>
    </row>
    <row r="347" spans="1:29" x14ac:dyDescent="0.35">
      <c r="A347" s="49"/>
      <c r="D347" s="252" t="str">
        <f t="shared" si="3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162">
        <f>INDEX(Outputs_published!O$6:O$341, MATCH($E347 &amp; "_" &amp; $F347 &amp; "_" &amp; INDEX('Tariff mapping'!$E$6:$E$37, MATCH('Outputs_pre-361'!$H347, 'Tariff mapping'!$D$6:$D$37, 0)) &amp; "_" &amp; $I347, Outputs_published!$D$6:$D$341, 0))</f>
        <v>0</v>
      </c>
      <c r="P347" s="162">
        <f>INDEX(Outputs_published!P$6:P$341, MATCH($E347 &amp; "_" &amp; $F347 &amp; "_" &amp; INDEX('Tariff mapping'!$E$6:$E$37, MATCH('Outputs_pre-361'!$H347, 'Tariff mapping'!$D$6:$D$37, 0)) &amp; "_" &amp; $I347, Outputs_published!$D$6:$D$341, 0))</f>
        <v>0</v>
      </c>
      <c r="Q347" s="162">
        <f>INDEX(Outputs_published!Q$6:Q$341, MATCH($E347 &amp; "_" &amp; $F347 &amp; "_" &amp; INDEX('Tariff mapping'!$E$6:$E$37, MATCH('Outputs_pre-361'!$H347, 'Tariff mapping'!$D$6:$D$37, 0)) &amp; "_" &amp; $I347, Outputs_published!$D$6:$D$341, 0))</f>
        <v>0</v>
      </c>
      <c r="R347" s="162">
        <f>INDEX(Outputs_published!R$6:R$341, MATCH($E347 &amp; "_" &amp; $F347 &amp; "_" &amp; INDEX('Tariff mapping'!$E$6:$E$37, MATCH('Outputs_pre-361'!$H347, 'Tariff mapping'!$D$6:$D$37, 0)) &amp; "_" &amp; $I347, Outputs_published!$D$6:$D$341, 0))</f>
        <v>0</v>
      </c>
      <c r="S347" s="162">
        <f>INDEX(Outputs_published!S$6:S$341, MATCH($E347 &amp; "_" &amp; $F347 &amp; "_" &amp; INDEX('Tariff mapping'!$E$6:$E$37, MATCH('Outputs_pre-361'!$H347, 'Tariff mapping'!$D$6:$D$37, 0)) &amp; "_" &amp; $I347, Outputs_published!$D$6:$D$341, 0))</f>
        <v>0</v>
      </c>
      <c r="T347" s="162">
        <f>INDEX(Outputs_published!T$6:T$341, MATCH($E347 &amp; "_" &amp; $F347 &amp; "_" &amp; INDEX('Tariff mapping'!$E$6:$E$37, MATCH('Outputs_pre-361'!$H347, 'Tariff mapping'!$D$6:$D$37, 0)) &amp; "_" &amp; $I347, Outputs_published!$D$6:$D$341, 0))</f>
        <v>0</v>
      </c>
      <c r="U347" s="162">
        <f>INDEX(Outputs_published!U$6:U$341, MATCH($E347 &amp; "_" &amp; $F347 &amp; "_" &amp; INDEX('Tariff mapping'!$E$6:$E$37, MATCH('Outputs_pre-361'!$H347, 'Tariff mapping'!$D$6:$D$37, 0)) &amp; "_" &amp; $I347, Outputs_published!$D$6:$D$341, 0))</f>
        <v>0</v>
      </c>
      <c r="V347" s="162">
        <f>INDEX(Outputs_published!V$6:V$341, MATCH($E347 &amp; "_" &amp; $F347 &amp; "_" &amp; INDEX('Tariff mapping'!$E$6:$E$37, MATCH('Outputs_pre-361'!$H347, 'Tariff mapping'!$D$6:$D$37, 0)) &amp; "_" &amp; $I347, Outputs_published!$D$6:$D$341, 0))</f>
        <v>0</v>
      </c>
      <c r="W347" s="162">
        <f>INDEX(Outputs_published!W$6:W$341, MATCH($E347 &amp; "_" &amp; $F347 &amp; "_" &amp; INDEX('Tariff mapping'!$E$6:$E$37, MATCH('Outputs_pre-361'!$H347, 'Tariff mapping'!$D$6:$D$37, 0)) &amp; "_" &amp; $I347, Outputs_published!$D$6:$D$341, 0))</f>
        <v>0</v>
      </c>
      <c r="X347" s="162">
        <f>INDEX(Outputs_published!X$6:X$341, MATCH($E347 &amp; "_" &amp; $F347 &amp; "_" &amp; INDEX('Tariff mapping'!$E$6:$E$37, MATCH('Outputs_pre-361'!$H347, 'Tariff mapping'!$D$6:$D$37, 0)) &amp; "_" &amp; $I347, Outputs_published!$D$6:$D$341, 0))</f>
        <v>0</v>
      </c>
      <c r="Y347" s="162">
        <f>INDEX(Outputs_published!Y$6:Y$341, MATCH($E347 &amp; "_" &amp; $F347 &amp; "_" &amp; INDEX('Tariff mapping'!$E$6:$E$37, MATCH('Outputs_pre-361'!$H347, 'Tariff mapping'!$D$6:$D$37, 0)) &amp; "_" &amp; $I347, Outputs_published!$D$6:$D$341, 0))</f>
        <v>0</v>
      </c>
      <c r="Z347" s="162">
        <f>INDEX(Outputs_published!Z$6:Z$341, MATCH($E347 &amp; "_" &amp; $F347 &amp; "_" &amp; INDEX('Tariff mapping'!$E$6:$E$37, MATCH('Outputs_pre-361'!$H347, 'Tariff mapping'!$D$6:$D$37, 0)) &amp; "_" &amp; $I347, Outputs_published!$D$6:$D$341, 0))</f>
        <v>0</v>
      </c>
      <c r="AA347" s="162">
        <f>INDEX(Outputs_published!AA$6:AA$341, MATCH($E347 &amp; "_" &amp; $F347 &amp; "_" &amp; INDEX('Tariff mapping'!$E$6:$E$37, MATCH('Outputs_pre-361'!$H347, 'Tariff mapping'!$D$6:$D$37, 0)) &amp; "_" &amp; $I347, Outputs_published!$D$6:$D$341, 0))</f>
        <v>0</v>
      </c>
      <c r="AB347" s="162">
        <f>INDEX(Outputs_published!AB$6:AB$341, MATCH($E347 &amp; "_" &amp; $F347 &amp; "_" &amp; INDEX('Tariff mapping'!$E$6:$E$37, MATCH('Outputs_pre-361'!$H347, 'Tariff mapping'!$D$6:$D$37, 0)) &amp; "_" &amp; $I347, Outputs_published!$D$6:$D$341, 0))</f>
        <v>0</v>
      </c>
      <c r="AC347" s="76"/>
    </row>
    <row r="348" spans="1:29" x14ac:dyDescent="0.35">
      <c r="A348" s="49"/>
      <c r="D348" s="252" t="str">
        <f t="shared" si="3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162">
        <f>INDEX(Outputs_published!O$6:O$341, MATCH($E348 &amp; "_" &amp; $F348 &amp; "_" &amp; INDEX('Tariff mapping'!$E$6:$E$37, MATCH('Outputs_pre-361'!$H348, 'Tariff mapping'!$D$6:$D$37, 0)) &amp; "_" &amp; $I348, Outputs_published!$D$6:$D$341, 0))</f>
        <v>0</v>
      </c>
      <c r="P348" s="162">
        <f>INDEX(Outputs_published!P$6:P$341, MATCH($E348 &amp; "_" &amp; $F348 &amp; "_" &amp; INDEX('Tariff mapping'!$E$6:$E$37, MATCH('Outputs_pre-361'!$H348, 'Tariff mapping'!$D$6:$D$37, 0)) &amp; "_" &amp; $I348, Outputs_published!$D$6:$D$341, 0))</f>
        <v>0</v>
      </c>
      <c r="Q348" s="162">
        <f>INDEX(Outputs_published!Q$6:Q$341, MATCH($E348 &amp; "_" &amp; $F348 &amp; "_" &amp; INDEX('Tariff mapping'!$E$6:$E$37, MATCH('Outputs_pre-361'!$H348, 'Tariff mapping'!$D$6:$D$37, 0)) &amp; "_" &amp; $I348, Outputs_published!$D$6:$D$341, 0))</f>
        <v>0</v>
      </c>
      <c r="R348" s="162">
        <f>INDEX(Outputs_published!R$6:R$341, MATCH($E348 &amp; "_" &amp; $F348 &amp; "_" &amp; INDEX('Tariff mapping'!$E$6:$E$37, MATCH('Outputs_pre-361'!$H348, 'Tariff mapping'!$D$6:$D$37, 0)) &amp; "_" &amp; $I348, Outputs_published!$D$6:$D$341, 0))</f>
        <v>0</v>
      </c>
      <c r="S348" s="162">
        <f>INDEX(Outputs_published!S$6:S$341, MATCH($E348 &amp; "_" &amp; $F348 &amp; "_" &amp; INDEX('Tariff mapping'!$E$6:$E$37, MATCH('Outputs_pre-361'!$H348, 'Tariff mapping'!$D$6:$D$37, 0)) &amp; "_" &amp; $I348, Outputs_published!$D$6:$D$341, 0))</f>
        <v>0</v>
      </c>
      <c r="T348" s="162">
        <f>INDEX(Outputs_published!T$6:T$341, MATCH($E348 &amp; "_" &amp; $F348 &amp; "_" &amp; INDEX('Tariff mapping'!$E$6:$E$37, MATCH('Outputs_pre-361'!$H348, 'Tariff mapping'!$D$6:$D$37, 0)) &amp; "_" &amp; $I348, Outputs_published!$D$6:$D$341, 0))</f>
        <v>0</v>
      </c>
      <c r="U348" s="162">
        <f>INDEX(Outputs_published!U$6:U$341, MATCH($E348 &amp; "_" &amp; $F348 &amp; "_" &amp; INDEX('Tariff mapping'!$E$6:$E$37, MATCH('Outputs_pre-361'!$H348, 'Tariff mapping'!$D$6:$D$37, 0)) &amp; "_" &amp; $I348, Outputs_published!$D$6:$D$341, 0))</f>
        <v>0</v>
      </c>
      <c r="V348" s="162">
        <f>INDEX(Outputs_published!V$6:V$341, MATCH($E348 &amp; "_" &amp; $F348 &amp; "_" &amp; INDEX('Tariff mapping'!$E$6:$E$37, MATCH('Outputs_pre-361'!$H348, 'Tariff mapping'!$D$6:$D$37, 0)) &amp; "_" &amp; $I348, Outputs_published!$D$6:$D$341, 0))</f>
        <v>0</v>
      </c>
      <c r="W348" s="162">
        <f>INDEX(Outputs_published!W$6:W$341, MATCH($E348 &amp; "_" &amp; $F348 &amp; "_" &amp; INDEX('Tariff mapping'!$E$6:$E$37, MATCH('Outputs_pre-361'!$H348, 'Tariff mapping'!$D$6:$D$37, 0)) &amp; "_" &amp; $I348, Outputs_published!$D$6:$D$341, 0))</f>
        <v>0</v>
      </c>
      <c r="X348" s="162">
        <f>INDEX(Outputs_published!X$6:X$341, MATCH($E348 &amp; "_" &amp; $F348 &amp; "_" &amp; INDEX('Tariff mapping'!$E$6:$E$37, MATCH('Outputs_pre-361'!$H348, 'Tariff mapping'!$D$6:$D$37, 0)) &amp; "_" &amp; $I348, Outputs_published!$D$6:$D$341, 0))</f>
        <v>0</v>
      </c>
      <c r="Y348" s="162">
        <f>INDEX(Outputs_published!Y$6:Y$341, MATCH($E348 &amp; "_" &amp; $F348 &amp; "_" &amp; INDEX('Tariff mapping'!$E$6:$E$37, MATCH('Outputs_pre-361'!$H348, 'Tariff mapping'!$D$6:$D$37, 0)) &amp; "_" &amp; $I348, Outputs_published!$D$6:$D$341, 0))</f>
        <v>0</v>
      </c>
      <c r="Z348" s="162">
        <f>INDEX(Outputs_published!Z$6:Z$341, MATCH($E348 &amp; "_" &amp; $F348 &amp; "_" &amp; INDEX('Tariff mapping'!$E$6:$E$37, MATCH('Outputs_pre-361'!$H348, 'Tariff mapping'!$D$6:$D$37, 0)) &amp; "_" &amp; $I348, Outputs_published!$D$6:$D$341, 0))</f>
        <v>0</v>
      </c>
      <c r="AA348" s="162">
        <f>INDEX(Outputs_published!AA$6:AA$341, MATCH($E348 &amp; "_" &amp; $F348 &amp; "_" &amp; INDEX('Tariff mapping'!$E$6:$E$37, MATCH('Outputs_pre-361'!$H348, 'Tariff mapping'!$D$6:$D$37, 0)) &amp; "_" &amp; $I348, Outputs_published!$D$6:$D$341, 0))</f>
        <v>0</v>
      </c>
      <c r="AB348" s="162">
        <f>INDEX(Outputs_published!AB$6:AB$341, MATCH($E348 &amp; "_" &amp; $F348 &amp; "_" &amp; INDEX('Tariff mapping'!$E$6:$E$37, MATCH('Outputs_pre-361'!$H348, 'Tariff mapping'!$D$6:$D$37, 0)) &amp; "_" &amp; $I348, Outputs_published!$D$6:$D$341, 0))</f>
        <v>0</v>
      </c>
      <c r="AC348" s="76"/>
    </row>
    <row r="349" spans="1:29" x14ac:dyDescent="0.35">
      <c r="A349" s="49"/>
      <c r="D349" s="252" t="str">
        <f t="shared" si="3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162">
        <f>INDEX(Outputs_published!O$6:O$341, MATCH($E349 &amp; "_" &amp; $F349 &amp; "_" &amp; INDEX('Tariff mapping'!$E$6:$E$37, MATCH('Outputs_pre-361'!$H349, 'Tariff mapping'!$D$6:$D$37, 0)) &amp; "_" &amp; $I349, Outputs_published!$D$6:$D$341, 0))</f>
        <v>0</v>
      </c>
      <c r="P349" s="162">
        <f>INDEX(Outputs_published!P$6:P$341, MATCH($E349 &amp; "_" &amp; $F349 &amp; "_" &amp; INDEX('Tariff mapping'!$E$6:$E$37, MATCH('Outputs_pre-361'!$H349, 'Tariff mapping'!$D$6:$D$37, 0)) &amp; "_" &amp; $I349, Outputs_published!$D$6:$D$341, 0))</f>
        <v>0</v>
      </c>
      <c r="Q349" s="162">
        <f>INDEX(Outputs_published!Q$6:Q$341, MATCH($E349 &amp; "_" &amp; $F349 &amp; "_" &amp; INDEX('Tariff mapping'!$E$6:$E$37, MATCH('Outputs_pre-361'!$H349, 'Tariff mapping'!$D$6:$D$37, 0)) &amp; "_" &amp; $I349, Outputs_published!$D$6:$D$341, 0))</f>
        <v>0</v>
      </c>
      <c r="R349" s="162">
        <f>INDEX(Outputs_published!R$6:R$341, MATCH($E349 &amp; "_" &amp; $F349 &amp; "_" &amp; INDEX('Tariff mapping'!$E$6:$E$37, MATCH('Outputs_pre-361'!$H349, 'Tariff mapping'!$D$6:$D$37, 0)) &amp; "_" &amp; $I349, Outputs_published!$D$6:$D$341, 0))</f>
        <v>0</v>
      </c>
      <c r="S349" s="162">
        <f>INDEX(Outputs_published!S$6:S$341, MATCH($E349 &amp; "_" &amp; $F349 &amp; "_" &amp; INDEX('Tariff mapping'!$E$6:$E$37, MATCH('Outputs_pre-361'!$H349, 'Tariff mapping'!$D$6:$D$37, 0)) &amp; "_" &amp; $I349, Outputs_published!$D$6:$D$341, 0))</f>
        <v>0</v>
      </c>
      <c r="T349" s="162">
        <f>INDEX(Outputs_published!T$6:T$341, MATCH($E349 &amp; "_" &amp; $F349 &amp; "_" &amp; INDEX('Tariff mapping'!$E$6:$E$37, MATCH('Outputs_pre-361'!$H349, 'Tariff mapping'!$D$6:$D$37, 0)) &amp; "_" &amp; $I349, Outputs_published!$D$6:$D$341, 0))</f>
        <v>0</v>
      </c>
      <c r="U349" s="162">
        <f>INDEX(Outputs_published!U$6:U$341, MATCH($E349 &amp; "_" &amp; $F349 &amp; "_" &amp; INDEX('Tariff mapping'!$E$6:$E$37, MATCH('Outputs_pre-361'!$H349, 'Tariff mapping'!$D$6:$D$37, 0)) &amp; "_" &amp; $I349, Outputs_published!$D$6:$D$341, 0))</f>
        <v>0</v>
      </c>
      <c r="V349" s="162">
        <f>INDEX(Outputs_published!V$6:V$341, MATCH($E349 &amp; "_" &amp; $F349 &amp; "_" &amp; INDEX('Tariff mapping'!$E$6:$E$37, MATCH('Outputs_pre-361'!$H349, 'Tariff mapping'!$D$6:$D$37, 0)) &amp; "_" &amp; $I349, Outputs_published!$D$6:$D$341, 0))</f>
        <v>0</v>
      </c>
      <c r="W349" s="162">
        <f>INDEX(Outputs_published!W$6:W$341, MATCH($E349 &amp; "_" &amp; $F349 &amp; "_" &amp; INDEX('Tariff mapping'!$E$6:$E$37, MATCH('Outputs_pre-361'!$H349, 'Tariff mapping'!$D$6:$D$37, 0)) &amp; "_" &amp; $I349, Outputs_published!$D$6:$D$341, 0))</f>
        <v>0</v>
      </c>
      <c r="X349" s="162">
        <f>INDEX(Outputs_published!X$6:X$341, MATCH($E349 &amp; "_" &amp; $F349 &amp; "_" &amp; INDEX('Tariff mapping'!$E$6:$E$37, MATCH('Outputs_pre-361'!$H349, 'Tariff mapping'!$D$6:$D$37, 0)) &amp; "_" &amp; $I349, Outputs_published!$D$6:$D$341, 0))</f>
        <v>0</v>
      </c>
      <c r="Y349" s="162">
        <f>INDEX(Outputs_published!Y$6:Y$341, MATCH($E349 &amp; "_" &amp; $F349 &amp; "_" &amp; INDEX('Tariff mapping'!$E$6:$E$37, MATCH('Outputs_pre-361'!$H349, 'Tariff mapping'!$D$6:$D$37, 0)) &amp; "_" &amp; $I349, Outputs_published!$D$6:$D$341, 0))</f>
        <v>0</v>
      </c>
      <c r="Z349" s="162">
        <f>INDEX(Outputs_published!Z$6:Z$341, MATCH($E349 &amp; "_" &amp; $F349 &amp; "_" &amp; INDEX('Tariff mapping'!$E$6:$E$37, MATCH('Outputs_pre-361'!$H349, 'Tariff mapping'!$D$6:$D$37, 0)) &amp; "_" &amp; $I349, Outputs_published!$D$6:$D$341, 0))</f>
        <v>0</v>
      </c>
      <c r="AA349" s="162">
        <f>INDEX(Outputs_published!AA$6:AA$341, MATCH($E349 &amp; "_" &amp; $F349 &amp; "_" &amp; INDEX('Tariff mapping'!$E$6:$E$37, MATCH('Outputs_pre-361'!$H349, 'Tariff mapping'!$D$6:$D$37, 0)) &amp; "_" &amp; $I349, Outputs_published!$D$6:$D$341, 0))</f>
        <v>0</v>
      </c>
      <c r="AB349" s="162">
        <f>INDEX(Outputs_published!AB$6:AB$341, MATCH($E349 &amp; "_" &amp; $F349 &amp; "_" &amp; INDEX('Tariff mapping'!$E$6:$E$37, MATCH('Outputs_pre-361'!$H349, 'Tariff mapping'!$D$6:$D$37, 0)) &amp; "_" &amp; $I349, Outputs_published!$D$6:$D$341, 0))</f>
        <v>0</v>
      </c>
      <c r="AC349" s="76"/>
    </row>
    <row r="350" spans="1:29" x14ac:dyDescent="0.35">
      <c r="A350" s="49"/>
      <c r="D350" s="252" t="str">
        <f t="shared" si="3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162">
        <f>INDEX(Outputs_published!O$6:O$341, MATCH($E350 &amp; "_" &amp; $F350 &amp; "_" &amp; INDEX('Tariff mapping'!$E$6:$E$37, MATCH('Outputs_pre-361'!$H350, 'Tariff mapping'!$D$6:$D$37, 0)) &amp; "_" &amp; $I350, Outputs_published!$D$6:$D$341, 0))</f>
        <v>0</v>
      </c>
      <c r="P350" s="162">
        <f>INDEX(Outputs_published!P$6:P$341, MATCH($E350 &amp; "_" &amp; $F350 &amp; "_" &amp; INDEX('Tariff mapping'!$E$6:$E$37, MATCH('Outputs_pre-361'!$H350, 'Tariff mapping'!$D$6:$D$37, 0)) &amp; "_" &amp; $I350, Outputs_published!$D$6:$D$341, 0))</f>
        <v>0</v>
      </c>
      <c r="Q350" s="162">
        <f>INDEX(Outputs_published!Q$6:Q$341, MATCH($E350 &amp; "_" &amp; $F350 &amp; "_" &amp; INDEX('Tariff mapping'!$E$6:$E$37, MATCH('Outputs_pre-361'!$H350, 'Tariff mapping'!$D$6:$D$37, 0)) &amp; "_" &amp; $I350, Outputs_published!$D$6:$D$341, 0))</f>
        <v>0</v>
      </c>
      <c r="R350" s="162">
        <f>INDEX(Outputs_published!R$6:R$341, MATCH($E350 &amp; "_" &amp; $F350 &amp; "_" &amp; INDEX('Tariff mapping'!$E$6:$E$37, MATCH('Outputs_pre-361'!$H350, 'Tariff mapping'!$D$6:$D$37, 0)) &amp; "_" &amp; $I350, Outputs_published!$D$6:$D$341, 0))</f>
        <v>0</v>
      </c>
      <c r="S350" s="162">
        <f>INDEX(Outputs_published!S$6:S$341, MATCH($E350 &amp; "_" &amp; $F350 &amp; "_" &amp; INDEX('Tariff mapping'!$E$6:$E$37, MATCH('Outputs_pre-361'!$H350, 'Tariff mapping'!$D$6:$D$37, 0)) &amp; "_" &amp; $I350, Outputs_published!$D$6:$D$341, 0))</f>
        <v>0</v>
      </c>
      <c r="T350" s="162">
        <f>INDEX(Outputs_published!T$6:T$341, MATCH($E350 &amp; "_" &amp; $F350 &amp; "_" &amp; INDEX('Tariff mapping'!$E$6:$E$37, MATCH('Outputs_pre-361'!$H350, 'Tariff mapping'!$D$6:$D$37, 0)) &amp; "_" &amp; $I350, Outputs_published!$D$6:$D$341, 0))</f>
        <v>0</v>
      </c>
      <c r="U350" s="162">
        <f>INDEX(Outputs_published!U$6:U$341, MATCH($E350 &amp; "_" &amp; $F350 &amp; "_" &amp; INDEX('Tariff mapping'!$E$6:$E$37, MATCH('Outputs_pre-361'!$H350, 'Tariff mapping'!$D$6:$D$37, 0)) &amp; "_" &amp; $I350, Outputs_published!$D$6:$D$341, 0))</f>
        <v>0</v>
      </c>
      <c r="V350" s="162">
        <f>INDEX(Outputs_published!V$6:V$341, MATCH($E350 &amp; "_" &amp; $F350 &amp; "_" &amp; INDEX('Tariff mapping'!$E$6:$E$37, MATCH('Outputs_pre-361'!$H350, 'Tariff mapping'!$D$6:$D$37, 0)) &amp; "_" &amp; $I350, Outputs_published!$D$6:$D$341, 0))</f>
        <v>0</v>
      </c>
      <c r="W350" s="162">
        <f>INDEX(Outputs_published!W$6:W$341, MATCH($E350 &amp; "_" &amp; $F350 &amp; "_" &amp; INDEX('Tariff mapping'!$E$6:$E$37, MATCH('Outputs_pre-361'!$H350, 'Tariff mapping'!$D$6:$D$37, 0)) &amp; "_" &amp; $I350, Outputs_published!$D$6:$D$341, 0))</f>
        <v>0</v>
      </c>
      <c r="X350" s="162">
        <f>INDEX(Outputs_published!X$6:X$341, MATCH($E350 &amp; "_" &amp; $F350 &amp; "_" &amp; INDEX('Tariff mapping'!$E$6:$E$37, MATCH('Outputs_pre-361'!$H350, 'Tariff mapping'!$D$6:$D$37, 0)) &amp; "_" &amp; $I350, Outputs_published!$D$6:$D$341, 0))</f>
        <v>0</v>
      </c>
      <c r="Y350" s="162">
        <f>INDEX(Outputs_published!Y$6:Y$341, MATCH($E350 &amp; "_" &amp; $F350 &amp; "_" &amp; INDEX('Tariff mapping'!$E$6:$E$37, MATCH('Outputs_pre-361'!$H350, 'Tariff mapping'!$D$6:$D$37, 0)) &amp; "_" &amp; $I350, Outputs_published!$D$6:$D$341, 0))</f>
        <v>0</v>
      </c>
      <c r="Z350" s="162">
        <f>INDEX(Outputs_published!Z$6:Z$341, MATCH($E350 &amp; "_" &amp; $F350 &amp; "_" &amp; INDEX('Tariff mapping'!$E$6:$E$37, MATCH('Outputs_pre-361'!$H350, 'Tariff mapping'!$D$6:$D$37, 0)) &amp; "_" &amp; $I350, Outputs_published!$D$6:$D$341, 0))</f>
        <v>0</v>
      </c>
      <c r="AA350" s="162">
        <f>INDEX(Outputs_published!AA$6:AA$341, MATCH($E350 &amp; "_" &amp; $F350 &amp; "_" &amp; INDEX('Tariff mapping'!$E$6:$E$37, MATCH('Outputs_pre-361'!$H350, 'Tariff mapping'!$D$6:$D$37, 0)) &amp; "_" &amp; $I350, Outputs_published!$D$6:$D$341, 0))</f>
        <v>0</v>
      </c>
      <c r="AB350" s="162">
        <f>INDEX(Outputs_published!AB$6:AB$341, MATCH($E350 &amp; "_" &amp; $F350 &amp; "_" &amp; INDEX('Tariff mapping'!$E$6:$E$37, MATCH('Outputs_pre-361'!$H350, 'Tariff mapping'!$D$6:$D$37, 0)) &amp; "_" &amp; $I350, Outputs_published!$D$6:$D$341, 0))</f>
        <v>0</v>
      </c>
      <c r="AC350" s="76"/>
    </row>
    <row r="351" spans="1:29" x14ac:dyDescent="0.35">
      <c r="A351" s="49"/>
      <c r="D351" s="252" t="str">
        <f t="shared" si="3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162">
        <f>INDEX(Outputs_published!O$6:O$341, MATCH($E351 &amp; "_" &amp; $F351 &amp; "_" &amp; INDEX('Tariff mapping'!$E$6:$E$37, MATCH('Outputs_pre-361'!$H351, 'Tariff mapping'!$D$6:$D$37, 0)) &amp; "_" &amp; $I351, Outputs_published!$D$6:$D$341, 0))</f>
        <v>0</v>
      </c>
      <c r="P351" s="162">
        <f>INDEX(Outputs_published!P$6:P$341, MATCH($E351 &amp; "_" &amp; $F351 &amp; "_" &amp; INDEX('Tariff mapping'!$E$6:$E$37, MATCH('Outputs_pre-361'!$H351, 'Tariff mapping'!$D$6:$D$37, 0)) &amp; "_" &amp; $I351, Outputs_published!$D$6:$D$341, 0))</f>
        <v>0</v>
      </c>
      <c r="Q351" s="162">
        <f>INDEX(Outputs_published!Q$6:Q$341, MATCH($E351 &amp; "_" &amp; $F351 &amp; "_" &amp; INDEX('Tariff mapping'!$E$6:$E$37, MATCH('Outputs_pre-361'!$H351, 'Tariff mapping'!$D$6:$D$37, 0)) &amp; "_" &amp; $I351, Outputs_published!$D$6:$D$341, 0))</f>
        <v>0</v>
      </c>
      <c r="R351" s="162">
        <f>INDEX(Outputs_published!R$6:R$341, MATCH($E351 &amp; "_" &amp; $F351 &amp; "_" &amp; INDEX('Tariff mapping'!$E$6:$E$37, MATCH('Outputs_pre-361'!$H351, 'Tariff mapping'!$D$6:$D$37, 0)) &amp; "_" &amp; $I351, Outputs_published!$D$6:$D$341, 0))</f>
        <v>0</v>
      </c>
      <c r="S351" s="162">
        <f>INDEX(Outputs_published!S$6:S$341, MATCH($E351 &amp; "_" &amp; $F351 &amp; "_" &amp; INDEX('Tariff mapping'!$E$6:$E$37, MATCH('Outputs_pre-361'!$H351, 'Tariff mapping'!$D$6:$D$37, 0)) &amp; "_" &amp; $I351, Outputs_published!$D$6:$D$341, 0))</f>
        <v>0</v>
      </c>
      <c r="T351" s="162">
        <f>INDEX(Outputs_published!T$6:T$341, MATCH($E351 &amp; "_" &amp; $F351 &amp; "_" &amp; INDEX('Tariff mapping'!$E$6:$E$37, MATCH('Outputs_pre-361'!$H351, 'Tariff mapping'!$D$6:$D$37, 0)) &amp; "_" &amp; $I351, Outputs_published!$D$6:$D$341, 0))</f>
        <v>0</v>
      </c>
      <c r="U351" s="162">
        <f>INDEX(Outputs_published!U$6:U$341, MATCH($E351 &amp; "_" &amp; $F351 &amp; "_" &amp; INDEX('Tariff mapping'!$E$6:$E$37, MATCH('Outputs_pre-361'!$H351, 'Tariff mapping'!$D$6:$D$37, 0)) &amp; "_" &amp; $I351, Outputs_published!$D$6:$D$341, 0))</f>
        <v>0</v>
      </c>
      <c r="V351" s="162">
        <f>INDEX(Outputs_published!V$6:V$341, MATCH($E351 &amp; "_" &amp; $F351 &amp; "_" &amp; INDEX('Tariff mapping'!$E$6:$E$37, MATCH('Outputs_pre-361'!$H351, 'Tariff mapping'!$D$6:$D$37, 0)) &amp; "_" &amp; $I351, Outputs_published!$D$6:$D$341, 0))</f>
        <v>0</v>
      </c>
      <c r="W351" s="162">
        <f>INDEX(Outputs_published!W$6:W$341, MATCH($E351 &amp; "_" &amp; $F351 &amp; "_" &amp; INDEX('Tariff mapping'!$E$6:$E$37, MATCH('Outputs_pre-361'!$H351, 'Tariff mapping'!$D$6:$D$37, 0)) &amp; "_" &amp; $I351, Outputs_published!$D$6:$D$341, 0))</f>
        <v>0</v>
      </c>
      <c r="X351" s="162">
        <f>INDEX(Outputs_published!X$6:X$341, MATCH($E351 &amp; "_" &amp; $F351 &amp; "_" &amp; INDEX('Tariff mapping'!$E$6:$E$37, MATCH('Outputs_pre-361'!$H351, 'Tariff mapping'!$D$6:$D$37, 0)) &amp; "_" &amp; $I351, Outputs_published!$D$6:$D$341, 0))</f>
        <v>0</v>
      </c>
      <c r="Y351" s="162">
        <f>INDEX(Outputs_published!Y$6:Y$341, MATCH($E351 &amp; "_" &amp; $F351 &amp; "_" &amp; INDEX('Tariff mapping'!$E$6:$E$37, MATCH('Outputs_pre-361'!$H351, 'Tariff mapping'!$D$6:$D$37, 0)) &amp; "_" &amp; $I351, Outputs_published!$D$6:$D$341, 0))</f>
        <v>0</v>
      </c>
      <c r="Z351" s="162">
        <f>INDEX(Outputs_published!Z$6:Z$341, MATCH($E351 &amp; "_" &amp; $F351 &amp; "_" &amp; INDEX('Tariff mapping'!$E$6:$E$37, MATCH('Outputs_pre-361'!$H351, 'Tariff mapping'!$D$6:$D$37, 0)) &amp; "_" &amp; $I351, Outputs_published!$D$6:$D$341, 0))</f>
        <v>0</v>
      </c>
      <c r="AA351" s="162">
        <f>INDEX(Outputs_published!AA$6:AA$341, MATCH($E351 &amp; "_" &amp; $F351 &amp; "_" &amp; INDEX('Tariff mapping'!$E$6:$E$37, MATCH('Outputs_pre-361'!$H351, 'Tariff mapping'!$D$6:$D$37, 0)) &amp; "_" &amp; $I351, Outputs_published!$D$6:$D$341, 0))</f>
        <v>0</v>
      </c>
      <c r="AB351" s="162">
        <f>INDEX(Outputs_published!AB$6:AB$341, MATCH($E351 &amp; "_" &amp; $F351 &amp; "_" &amp; INDEX('Tariff mapping'!$E$6:$E$37, MATCH('Outputs_pre-361'!$H351, 'Tariff mapping'!$D$6:$D$37, 0)) &amp; "_" &amp; $I351, Outputs_published!$D$6:$D$341, 0))</f>
        <v>0</v>
      </c>
      <c r="AC351" s="76"/>
    </row>
    <row r="352" spans="1:29" x14ac:dyDescent="0.35">
      <c r="A352" s="49"/>
      <c r="D352" s="252" t="str">
        <f t="shared" si="3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162">
        <f>INDEX(Outputs_published!O$6:O$341, MATCH($E352 &amp; "_" &amp; $F352 &amp; "_" &amp; INDEX('Tariff mapping'!$E$6:$E$37, MATCH('Outputs_pre-361'!$H352, 'Tariff mapping'!$D$6:$D$37, 0)) &amp; "_" &amp; $I352, Outputs_published!$D$6:$D$341, 0))</f>
        <v>0</v>
      </c>
      <c r="P352" s="162">
        <f>INDEX(Outputs_published!P$6:P$341, MATCH($E352 &amp; "_" &amp; $F352 &amp; "_" &amp; INDEX('Tariff mapping'!$E$6:$E$37, MATCH('Outputs_pre-361'!$H352, 'Tariff mapping'!$D$6:$D$37, 0)) &amp; "_" &amp; $I352, Outputs_published!$D$6:$D$341, 0))</f>
        <v>0</v>
      </c>
      <c r="Q352" s="162">
        <f>INDEX(Outputs_published!Q$6:Q$341, MATCH($E352 &amp; "_" &amp; $F352 &amp; "_" &amp; INDEX('Tariff mapping'!$E$6:$E$37, MATCH('Outputs_pre-361'!$H352, 'Tariff mapping'!$D$6:$D$37, 0)) &amp; "_" &amp; $I352, Outputs_published!$D$6:$D$341, 0))</f>
        <v>0</v>
      </c>
      <c r="R352" s="162">
        <f>INDEX(Outputs_published!R$6:R$341, MATCH($E352 &amp; "_" &amp; $F352 &amp; "_" &amp; INDEX('Tariff mapping'!$E$6:$E$37, MATCH('Outputs_pre-361'!$H352, 'Tariff mapping'!$D$6:$D$37, 0)) &amp; "_" &amp; $I352, Outputs_published!$D$6:$D$341, 0))</f>
        <v>0</v>
      </c>
      <c r="S352" s="162">
        <f>INDEX(Outputs_published!S$6:S$341, MATCH($E352 &amp; "_" &amp; $F352 &amp; "_" &amp; INDEX('Tariff mapping'!$E$6:$E$37, MATCH('Outputs_pre-361'!$H352, 'Tariff mapping'!$D$6:$D$37, 0)) &amp; "_" &amp; $I352, Outputs_published!$D$6:$D$341, 0))</f>
        <v>0</v>
      </c>
      <c r="T352" s="162">
        <f>INDEX(Outputs_published!T$6:T$341, MATCH($E352 &amp; "_" &amp; $F352 &amp; "_" &amp; INDEX('Tariff mapping'!$E$6:$E$37, MATCH('Outputs_pre-361'!$H352, 'Tariff mapping'!$D$6:$D$37, 0)) &amp; "_" &amp; $I352, Outputs_published!$D$6:$D$341, 0))</f>
        <v>0</v>
      </c>
      <c r="U352" s="162">
        <f>INDEX(Outputs_published!U$6:U$341, MATCH($E352 &amp; "_" &amp; $F352 &amp; "_" &amp; INDEX('Tariff mapping'!$E$6:$E$37, MATCH('Outputs_pre-361'!$H352, 'Tariff mapping'!$D$6:$D$37, 0)) &amp; "_" &amp; $I352, Outputs_published!$D$6:$D$341, 0))</f>
        <v>0</v>
      </c>
      <c r="V352" s="162">
        <f>INDEX(Outputs_published!V$6:V$341, MATCH($E352 &amp; "_" &amp; $F352 &amp; "_" &amp; INDEX('Tariff mapping'!$E$6:$E$37, MATCH('Outputs_pre-361'!$H352, 'Tariff mapping'!$D$6:$D$37, 0)) &amp; "_" &amp; $I352, Outputs_published!$D$6:$D$341, 0))</f>
        <v>0</v>
      </c>
      <c r="W352" s="162">
        <f>INDEX(Outputs_published!W$6:W$341, MATCH($E352 &amp; "_" &amp; $F352 &amp; "_" &amp; INDEX('Tariff mapping'!$E$6:$E$37, MATCH('Outputs_pre-361'!$H352, 'Tariff mapping'!$D$6:$D$37, 0)) &amp; "_" &amp; $I352, Outputs_published!$D$6:$D$341, 0))</f>
        <v>0</v>
      </c>
      <c r="X352" s="162">
        <f>INDEX(Outputs_published!X$6:X$341, MATCH($E352 &amp; "_" &amp; $F352 &amp; "_" &amp; INDEX('Tariff mapping'!$E$6:$E$37, MATCH('Outputs_pre-361'!$H352, 'Tariff mapping'!$D$6:$D$37, 0)) &amp; "_" &amp; $I352, Outputs_published!$D$6:$D$341, 0))</f>
        <v>0</v>
      </c>
      <c r="Y352" s="162">
        <f>INDEX(Outputs_published!Y$6:Y$341, MATCH($E352 &amp; "_" &amp; $F352 &amp; "_" &amp; INDEX('Tariff mapping'!$E$6:$E$37, MATCH('Outputs_pre-361'!$H352, 'Tariff mapping'!$D$6:$D$37, 0)) &amp; "_" &amp; $I352, Outputs_published!$D$6:$D$341, 0))</f>
        <v>0</v>
      </c>
      <c r="Z352" s="162">
        <f>INDEX(Outputs_published!Z$6:Z$341, MATCH($E352 &amp; "_" &amp; $F352 &amp; "_" &amp; INDEX('Tariff mapping'!$E$6:$E$37, MATCH('Outputs_pre-361'!$H352, 'Tariff mapping'!$D$6:$D$37, 0)) &amp; "_" &amp; $I352, Outputs_published!$D$6:$D$341, 0))</f>
        <v>0</v>
      </c>
      <c r="AA352" s="162">
        <f>INDEX(Outputs_published!AA$6:AA$341, MATCH($E352 &amp; "_" &amp; $F352 &amp; "_" &amp; INDEX('Tariff mapping'!$E$6:$E$37, MATCH('Outputs_pre-361'!$H352, 'Tariff mapping'!$D$6:$D$37, 0)) &amp; "_" &amp; $I352, Outputs_published!$D$6:$D$341, 0))</f>
        <v>0</v>
      </c>
      <c r="AB352" s="162">
        <f>INDEX(Outputs_published!AB$6:AB$341, MATCH($E352 &amp; "_" &amp; $F352 &amp; "_" &amp; INDEX('Tariff mapping'!$E$6:$E$37, MATCH('Outputs_pre-361'!$H352, 'Tariff mapping'!$D$6:$D$37, 0)) &amp; "_" &amp; $I352, Outputs_published!$D$6:$D$341, 0))</f>
        <v>0</v>
      </c>
      <c r="AC352" s="76"/>
    </row>
    <row r="353" spans="1:29" x14ac:dyDescent="0.35">
      <c r="A353" s="49"/>
      <c r="D353" s="252" t="str">
        <f t="shared" si="3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162">
        <f>INDEX(Outputs_published!O$6:O$341, MATCH($E353 &amp; "_" &amp; $F353 &amp; "_" &amp; INDEX('Tariff mapping'!$E$6:$E$37, MATCH('Outputs_pre-361'!$H353, 'Tariff mapping'!$D$6:$D$37, 0)) &amp; "_" &amp; $I353, Outputs_published!$D$6:$D$341, 0))</f>
        <v>0</v>
      </c>
      <c r="P353" s="162">
        <f>INDEX(Outputs_published!P$6:P$341, MATCH($E353 &amp; "_" &amp; $F353 &amp; "_" &amp; INDEX('Tariff mapping'!$E$6:$E$37, MATCH('Outputs_pre-361'!$H353, 'Tariff mapping'!$D$6:$D$37, 0)) &amp; "_" &amp; $I353, Outputs_published!$D$6:$D$341, 0))</f>
        <v>0</v>
      </c>
      <c r="Q353" s="162">
        <f>INDEX(Outputs_published!Q$6:Q$341, MATCH($E353 &amp; "_" &amp; $F353 &amp; "_" &amp; INDEX('Tariff mapping'!$E$6:$E$37, MATCH('Outputs_pre-361'!$H353, 'Tariff mapping'!$D$6:$D$37, 0)) &amp; "_" &amp; $I353, Outputs_published!$D$6:$D$341, 0))</f>
        <v>0</v>
      </c>
      <c r="R353" s="162">
        <f>INDEX(Outputs_published!R$6:R$341, MATCH($E353 &amp; "_" &amp; $F353 &amp; "_" &amp; INDEX('Tariff mapping'!$E$6:$E$37, MATCH('Outputs_pre-361'!$H353, 'Tariff mapping'!$D$6:$D$37, 0)) &amp; "_" &amp; $I353, Outputs_published!$D$6:$D$341, 0))</f>
        <v>0</v>
      </c>
      <c r="S353" s="162">
        <f>INDEX(Outputs_published!S$6:S$341, MATCH($E353 &amp; "_" &amp; $F353 &amp; "_" &amp; INDEX('Tariff mapping'!$E$6:$E$37, MATCH('Outputs_pre-361'!$H353, 'Tariff mapping'!$D$6:$D$37, 0)) &amp; "_" &amp; $I353, Outputs_published!$D$6:$D$341, 0))</f>
        <v>0</v>
      </c>
      <c r="T353" s="162">
        <f>INDEX(Outputs_published!T$6:T$341, MATCH($E353 &amp; "_" &amp; $F353 &amp; "_" &amp; INDEX('Tariff mapping'!$E$6:$E$37, MATCH('Outputs_pre-361'!$H353, 'Tariff mapping'!$D$6:$D$37, 0)) &amp; "_" &amp; $I353, Outputs_published!$D$6:$D$341, 0))</f>
        <v>0</v>
      </c>
      <c r="U353" s="162">
        <f>INDEX(Outputs_published!U$6:U$341, MATCH($E353 &amp; "_" &amp; $F353 &amp; "_" &amp; INDEX('Tariff mapping'!$E$6:$E$37, MATCH('Outputs_pre-361'!$H353, 'Tariff mapping'!$D$6:$D$37, 0)) &amp; "_" &amp; $I353, Outputs_published!$D$6:$D$341, 0))</f>
        <v>0</v>
      </c>
      <c r="V353" s="162">
        <f>INDEX(Outputs_published!V$6:V$341, MATCH($E353 &amp; "_" &amp; $F353 &amp; "_" &amp; INDEX('Tariff mapping'!$E$6:$E$37, MATCH('Outputs_pre-361'!$H353, 'Tariff mapping'!$D$6:$D$37, 0)) &amp; "_" &amp; $I353, Outputs_published!$D$6:$D$341, 0))</f>
        <v>0</v>
      </c>
      <c r="W353" s="162">
        <f>INDEX(Outputs_published!W$6:W$341, MATCH($E353 &amp; "_" &amp; $F353 &amp; "_" &amp; INDEX('Tariff mapping'!$E$6:$E$37, MATCH('Outputs_pre-361'!$H353, 'Tariff mapping'!$D$6:$D$37, 0)) &amp; "_" &amp; $I353, Outputs_published!$D$6:$D$341, 0))</f>
        <v>0</v>
      </c>
      <c r="X353" s="162">
        <f>INDEX(Outputs_published!X$6:X$341, MATCH($E353 &amp; "_" &amp; $F353 &amp; "_" &amp; INDEX('Tariff mapping'!$E$6:$E$37, MATCH('Outputs_pre-361'!$H353, 'Tariff mapping'!$D$6:$D$37, 0)) &amp; "_" &amp; $I353, Outputs_published!$D$6:$D$341, 0))</f>
        <v>0</v>
      </c>
      <c r="Y353" s="162">
        <f>INDEX(Outputs_published!Y$6:Y$341, MATCH($E353 &amp; "_" &amp; $F353 &amp; "_" &amp; INDEX('Tariff mapping'!$E$6:$E$37, MATCH('Outputs_pre-361'!$H353, 'Tariff mapping'!$D$6:$D$37, 0)) &amp; "_" &amp; $I353, Outputs_published!$D$6:$D$341, 0))</f>
        <v>0</v>
      </c>
      <c r="Z353" s="162">
        <f>INDEX(Outputs_published!Z$6:Z$341, MATCH($E353 &amp; "_" &amp; $F353 &amp; "_" &amp; INDEX('Tariff mapping'!$E$6:$E$37, MATCH('Outputs_pre-361'!$H353, 'Tariff mapping'!$D$6:$D$37, 0)) &amp; "_" &amp; $I353, Outputs_published!$D$6:$D$341, 0))</f>
        <v>0</v>
      </c>
      <c r="AA353" s="162">
        <f>INDEX(Outputs_published!AA$6:AA$341, MATCH($E353 &amp; "_" &amp; $F353 &amp; "_" &amp; INDEX('Tariff mapping'!$E$6:$E$37, MATCH('Outputs_pre-361'!$H353, 'Tariff mapping'!$D$6:$D$37, 0)) &amp; "_" &amp; $I353, Outputs_published!$D$6:$D$341, 0))</f>
        <v>0</v>
      </c>
      <c r="AB353" s="162">
        <f>INDEX(Outputs_published!AB$6:AB$341, MATCH($E353 &amp; "_" &amp; $F353 &amp; "_" &amp; INDEX('Tariff mapping'!$E$6:$E$37, MATCH('Outputs_pre-361'!$H353, 'Tariff mapping'!$D$6:$D$37, 0)) &amp; "_" &amp; $I353, Outputs_published!$D$6:$D$341, 0))</f>
        <v>0</v>
      </c>
      <c r="AC353" s="76"/>
    </row>
    <row r="354" spans="1:29" x14ac:dyDescent="0.35">
      <c r="A354" s="49"/>
      <c r="D354" s="252" t="str">
        <f t="shared" si="3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162">
        <f>INDEX(Outputs_published!O$6:O$341, MATCH($E354 &amp; "_" &amp; $F354 &amp; "_" &amp; INDEX('Tariff mapping'!$E$6:$E$37, MATCH('Outputs_pre-361'!$H354, 'Tariff mapping'!$D$6:$D$37, 0)) &amp; "_" &amp; $I354, Outputs_published!$D$6:$D$341, 0))</f>
        <v>0</v>
      </c>
      <c r="P354" s="162">
        <f>INDEX(Outputs_published!P$6:P$341, MATCH($E354 &amp; "_" &amp; $F354 &amp; "_" &amp; INDEX('Tariff mapping'!$E$6:$E$37, MATCH('Outputs_pre-361'!$H354, 'Tariff mapping'!$D$6:$D$37, 0)) &amp; "_" &amp; $I354, Outputs_published!$D$6:$D$341, 0))</f>
        <v>0</v>
      </c>
      <c r="Q354" s="162">
        <f>INDEX(Outputs_published!Q$6:Q$341, MATCH($E354 &amp; "_" &amp; $F354 &amp; "_" &amp; INDEX('Tariff mapping'!$E$6:$E$37, MATCH('Outputs_pre-361'!$H354, 'Tariff mapping'!$D$6:$D$37, 0)) &amp; "_" &amp; $I354, Outputs_published!$D$6:$D$341, 0))</f>
        <v>0</v>
      </c>
      <c r="R354" s="162">
        <f>INDEX(Outputs_published!R$6:R$341, MATCH($E354 &amp; "_" &amp; $F354 &amp; "_" &amp; INDEX('Tariff mapping'!$E$6:$E$37, MATCH('Outputs_pre-361'!$H354, 'Tariff mapping'!$D$6:$D$37, 0)) &amp; "_" &amp; $I354, Outputs_published!$D$6:$D$341, 0))</f>
        <v>0</v>
      </c>
      <c r="S354" s="162">
        <f>INDEX(Outputs_published!S$6:S$341, MATCH($E354 &amp; "_" &amp; $F354 &amp; "_" &amp; INDEX('Tariff mapping'!$E$6:$E$37, MATCH('Outputs_pre-361'!$H354, 'Tariff mapping'!$D$6:$D$37, 0)) &amp; "_" &amp; $I354, Outputs_published!$D$6:$D$341, 0))</f>
        <v>0</v>
      </c>
      <c r="T354" s="162">
        <f>INDEX(Outputs_published!T$6:T$341, MATCH($E354 &amp; "_" &amp; $F354 &amp; "_" &amp; INDEX('Tariff mapping'!$E$6:$E$37, MATCH('Outputs_pre-361'!$H354, 'Tariff mapping'!$D$6:$D$37, 0)) &amp; "_" &amp; $I354, Outputs_published!$D$6:$D$341, 0))</f>
        <v>0</v>
      </c>
      <c r="U354" s="162">
        <f>INDEX(Outputs_published!U$6:U$341, MATCH($E354 &amp; "_" &amp; $F354 &amp; "_" &amp; INDEX('Tariff mapping'!$E$6:$E$37, MATCH('Outputs_pre-361'!$H354, 'Tariff mapping'!$D$6:$D$37, 0)) &amp; "_" &amp; $I354, Outputs_published!$D$6:$D$341, 0))</f>
        <v>0</v>
      </c>
      <c r="V354" s="162">
        <f>INDEX(Outputs_published!V$6:V$341, MATCH($E354 &amp; "_" &amp; $F354 &amp; "_" &amp; INDEX('Tariff mapping'!$E$6:$E$37, MATCH('Outputs_pre-361'!$H354, 'Tariff mapping'!$D$6:$D$37, 0)) &amp; "_" &amp; $I354, Outputs_published!$D$6:$D$341, 0))</f>
        <v>0</v>
      </c>
      <c r="W354" s="162">
        <f>INDEX(Outputs_published!W$6:W$341, MATCH($E354 &amp; "_" &amp; $F354 &amp; "_" &amp; INDEX('Tariff mapping'!$E$6:$E$37, MATCH('Outputs_pre-361'!$H354, 'Tariff mapping'!$D$6:$D$37, 0)) &amp; "_" &amp; $I354, Outputs_published!$D$6:$D$341, 0))</f>
        <v>0</v>
      </c>
      <c r="X354" s="162">
        <f>INDEX(Outputs_published!X$6:X$341, MATCH($E354 &amp; "_" &amp; $F354 &amp; "_" &amp; INDEX('Tariff mapping'!$E$6:$E$37, MATCH('Outputs_pre-361'!$H354, 'Tariff mapping'!$D$6:$D$37, 0)) &amp; "_" &amp; $I354, Outputs_published!$D$6:$D$341, 0))</f>
        <v>0</v>
      </c>
      <c r="Y354" s="162">
        <f>INDEX(Outputs_published!Y$6:Y$341, MATCH($E354 &amp; "_" &amp; $F354 &amp; "_" &amp; INDEX('Tariff mapping'!$E$6:$E$37, MATCH('Outputs_pre-361'!$H354, 'Tariff mapping'!$D$6:$D$37, 0)) &amp; "_" &amp; $I354, Outputs_published!$D$6:$D$341, 0))</f>
        <v>0</v>
      </c>
      <c r="Z354" s="162">
        <f>INDEX(Outputs_published!Z$6:Z$341, MATCH($E354 &amp; "_" &amp; $F354 &amp; "_" &amp; INDEX('Tariff mapping'!$E$6:$E$37, MATCH('Outputs_pre-361'!$H354, 'Tariff mapping'!$D$6:$D$37, 0)) &amp; "_" &amp; $I354, Outputs_published!$D$6:$D$341, 0))</f>
        <v>0</v>
      </c>
      <c r="AA354" s="162">
        <f>INDEX(Outputs_published!AA$6:AA$341, MATCH($E354 &amp; "_" &amp; $F354 &amp; "_" &amp; INDEX('Tariff mapping'!$E$6:$E$37, MATCH('Outputs_pre-361'!$H354, 'Tariff mapping'!$D$6:$D$37, 0)) &amp; "_" &amp; $I354, Outputs_published!$D$6:$D$341, 0))</f>
        <v>0</v>
      </c>
      <c r="AB354" s="162">
        <f>INDEX(Outputs_published!AB$6:AB$341, MATCH($E354 &amp; "_" &amp; $F354 &amp; "_" &amp; INDEX('Tariff mapping'!$E$6:$E$37, MATCH('Outputs_pre-361'!$H354, 'Tariff mapping'!$D$6:$D$37, 0)) &amp; "_" &amp; $I354, Outputs_published!$D$6:$D$341, 0))</f>
        <v>0</v>
      </c>
      <c r="AC354" s="76"/>
    </row>
    <row r="355" spans="1:29" x14ac:dyDescent="0.35">
      <c r="A355" s="49"/>
      <c r="D355" s="252" t="str">
        <f t="shared" si="3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162">
        <f>INDEX(Outputs_published!O$6:O$341, MATCH($E355 &amp; "_" &amp; $F355 &amp; "_" &amp; INDEX('Tariff mapping'!$E$6:$E$37, MATCH('Outputs_pre-361'!$H355, 'Tariff mapping'!$D$6:$D$37, 0)) &amp; "_" &amp; $I355, Outputs_published!$D$6:$D$341, 0))</f>
        <v>0</v>
      </c>
      <c r="P355" s="162">
        <f>INDEX(Outputs_published!P$6:P$341, MATCH($E355 &amp; "_" &amp; $F355 &amp; "_" &amp; INDEX('Tariff mapping'!$E$6:$E$37, MATCH('Outputs_pre-361'!$H355, 'Tariff mapping'!$D$6:$D$37, 0)) &amp; "_" &amp; $I355, Outputs_published!$D$6:$D$341, 0))</f>
        <v>0</v>
      </c>
      <c r="Q355" s="162">
        <f>INDEX(Outputs_published!Q$6:Q$341, MATCH($E355 &amp; "_" &amp; $F355 &amp; "_" &amp; INDEX('Tariff mapping'!$E$6:$E$37, MATCH('Outputs_pre-361'!$H355, 'Tariff mapping'!$D$6:$D$37, 0)) &amp; "_" &amp; $I355, Outputs_published!$D$6:$D$341, 0))</f>
        <v>0</v>
      </c>
      <c r="R355" s="162">
        <f>INDEX(Outputs_published!R$6:R$341, MATCH($E355 &amp; "_" &amp; $F355 &amp; "_" &amp; INDEX('Tariff mapping'!$E$6:$E$37, MATCH('Outputs_pre-361'!$H355, 'Tariff mapping'!$D$6:$D$37, 0)) &amp; "_" &amp; $I355, Outputs_published!$D$6:$D$341, 0))</f>
        <v>0</v>
      </c>
      <c r="S355" s="162">
        <f>INDEX(Outputs_published!S$6:S$341, MATCH($E355 &amp; "_" &amp; $F355 &amp; "_" &amp; INDEX('Tariff mapping'!$E$6:$E$37, MATCH('Outputs_pre-361'!$H355, 'Tariff mapping'!$D$6:$D$37, 0)) &amp; "_" &amp; $I355, Outputs_published!$D$6:$D$341, 0))</f>
        <v>0</v>
      </c>
      <c r="T355" s="162">
        <f>INDEX(Outputs_published!T$6:T$341, MATCH($E355 &amp; "_" &amp; $F355 &amp; "_" &amp; INDEX('Tariff mapping'!$E$6:$E$37, MATCH('Outputs_pre-361'!$H355, 'Tariff mapping'!$D$6:$D$37, 0)) &amp; "_" &amp; $I355, Outputs_published!$D$6:$D$341, 0))</f>
        <v>0</v>
      </c>
      <c r="U355" s="162">
        <f>INDEX(Outputs_published!U$6:U$341, MATCH($E355 &amp; "_" &amp; $F355 &amp; "_" &amp; INDEX('Tariff mapping'!$E$6:$E$37, MATCH('Outputs_pre-361'!$H355, 'Tariff mapping'!$D$6:$D$37, 0)) &amp; "_" &amp; $I355, Outputs_published!$D$6:$D$341, 0))</f>
        <v>0</v>
      </c>
      <c r="V355" s="162">
        <f>INDEX(Outputs_published!V$6:V$341, MATCH($E355 &amp; "_" &amp; $F355 &amp; "_" &amp; INDEX('Tariff mapping'!$E$6:$E$37, MATCH('Outputs_pre-361'!$H355, 'Tariff mapping'!$D$6:$D$37, 0)) &amp; "_" &amp; $I355, Outputs_published!$D$6:$D$341, 0))</f>
        <v>0</v>
      </c>
      <c r="W355" s="162">
        <f>INDEX(Outputs_published!W$6:W$341, MATCH($E355 &amp; "_" &amp; $F355 &amp; "_" &amp; INDEX('Tariff mapping'!$E$6:$E$37, MATCH('Outputs_pre-361'!$H355, 'Tariff mapping'!$D$6:$D$37, 0)) &amp; "_" &amp; $I355, Outputs_published!$D$6:$D$341, 0))</f>
        <v>0</v>
      </c>
      <c r="X355" s="162">
        <f>INDEX(Outputs_published!X$6:X$341, MATCH($E355 &amp; "_" &amp; $F355 &amp; "_" &amp; INDEX('Tariff mapping'!$E$6:$E$37, MATCH('Outputs_pre-361'!$H355, 'Tariff mapping'!$D$6:$D$37, 0)) &amp; "_" &amp; $I355, Outputs_published!$D$6:$D$341, 0))</f>
        <v>0</v>
      </c>
      <c r="Y355" s="162">
        <f>INDEX(Outputs_published!Y$6:Y$341, MATCH($E355 &amp; "_" &amp; $F355 &amp; "_" &amp; INDEX('Tariff mapping'!$E$6:$E$37, MATCH('Outputs_pre-361'!$H355, 'Tariff mapping'!$D$6:$D$37, 0)) &amp; "_" &amp; $I355, Outputs_published!$D$6:$D$341, 0))</f>
        <v>0</v>
      </c>
      <c r="Z355" s="162">
        <f>INDEX(Outputs_published!Z$6:Z$341, MATCH($E355 &amp; "_" &amp; $F355 &amp; "_" &amp; INDEX('Tariff mapping'!$E$6:$E$37, MATCH('Outputs_pre-361'!$H355, 'Tariff mapping'!$D$6:$D$37, 0)) &amp; "_" &amp; $I355, Outputs_published!$D$6:$D$341, 0))</f>
        <v>0</v>
      </c>
      <c r="AA355" s="162">
        <f>INDEX(Outputs_published!AA$6:AA$341, MATCH($E355 &amp; "_" &amp; $F355 &amp; "_" &amp; INDEX('Tariff mapping'!$E$6:$E$37, MATCH('Outputs_pre-361'!$H355, 'Tariff mapping'!$D$6:$D$37, 0)) &amp; "_" &amp; $I355, Outputs_published!$D$6:$D$341, 0))</f>
        <v>0</v>
      </c>
      <c r="AB355" s="162">
        <f>INDEX(Outputs_published!AB$6:AB$341, MATCH($E355 &amp; "_" &amp; $F355 &amp; "_" &amp; INDEX('Tariff mapping'!$E$6:$E$37, MATCH('Outputs_pre-361'!$H355, 'Tariff mapping'!$D$6:$D$37, 0)) &amp; "_" &amp; $I355, Outputs_published!$D$6:$D$341, 0))</f>
        <v>0</v>
      </c>
      <c r="AC355" s="76"/>
    </row>
    <row r="356" spans="1:29" x14ac:dyDescent="0.35">
      <c r="A356" s="49"/>
      <c r="D356" s="252" t="str">
        <f t="shared" si="3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162">
        <f>INDEX(Outputs_published!O$6:O$341, MATCH($E356 &amp; "_" &amp; $F356 &amp; "_" &amp; INDEX('Tariff mapping'!$E$6:$E$37, MATCH('Outputs_pre-361'!$H356, 'Tariff mapping'!$D$6:$D$37, 0)) &amp; "_" &amp; $I356, Outputs_published!$D$6:$D$341, 0))</f>
        <v>0</v>
      </c>
      <c r="P356" s="162">
        <f>INDEX(Outputs_published!P$6:P$341, MATCH($E356 &amp; "_" &amp; $F356 &amp; "_" &amp; INDEX('Tariff mapping'!$E$6:$E$37, MATCH('Outputs_pre-361'!$H356, 'Tariff mapping'!$D$6:$D$37, 0)) &amp; "_" &amp; $I356, Outputs_published!$D$6:$D$341, 0))</f>
        <v>0</v>
      </c>
      <c r="Q356" s="162">
        <f>INDEX(Outputs_published!Q$6:Q$341, MATCH($E356 &amp; "_" &amp; $F356 &amp; "_" &amp; INDEX('Tariff mapping'!$E$6:$E$37, MATCH('Outputs_pre-361'!$H356, 'Tariff mapping'!$D$6:$D$37, 0)) &amp; "_" &amp; $I356, Outputs_published!$D$6:$D$341, 0))</f>
        <v>0</v>
      </c>
      <c r="R356" s="162">
        <f>INDEX(Outputs_published!R$6:R$341, MATCH($E356 &amp; "_" &amp; $F356 &amp; "_" &amp; INDEX('Tariff mapping'!$E$6:$E$37, MATCH('Outputs_pre-361'!$H356, 'Tariff mapping'!$D$6:$D$37, 0)) &amp; "_" &amp; $I356, Outputs_published!$D$6:$D$341, 0))</f>
        <v>0</v>
      </c>
      <c r="S356" s="162">
        <f>INDEX(Outputs_published!S$6:S$341, MATCH($E356 &amp; "_" &amp; $F356 &amp; "_" &amp; INDEX('Tariff mapping'!$E$6:$E$37, MATCH('Outputs_pre-361'!$H356, 'Tariff mapping'!$D$6:$D$37, 0)) &amp; "_" &amp; $I356, Outputs_published!$D$6:$D$341, 0))</f>
        <v>0</v>
      </c>
      <c r="T356" s="162">
        <f>INDEX(Outputs_published!T$6:T$341, MATCH($E356 &amp; "_" &amp; $F356 &amp; "_" &amp; INDEX('Tariff mapping'!$E$6:$E$37, MATCH('Outputs_pre-361'!$H356, 'Tariff mapping'!$D$6:$D$37, 0)) &amp; "_" &amp; $I356, Outputs_published!$D$6:$D$341, 0))</f>
        <v>0</v>
      </c>
      <c r="U356" s="162">
        <f>INDEX(Outputs_published!U$6:U$341, MATCH($E356 &amp; "_" &amp; $F356 &amp; "_" &amp; INDEX('Tariff mapping'!$E$6:$E$37, MATCH('Outputs_pre-361'!$H356, 'Tariff mapping'!$D$6:$D$37, 0)) &amp; "_" &amp; $I356, Outputs_published!$D$6:$D$341, 0))</f>
        <v>0</v>
      </c>
      <c r="V356" s="162">
        <f>INDEX(Outputs_published!V$6:V$341, MATCH($E356 &amp; "_" &amp; $F356 &amp; "_" &amp; INDEX('Tariff mapping'!$E$6:$E$37, MATCH('Outputs_pre-361'!$H356, 'Tariff mapping'!$D$6:$D$37, 0)) &amp; "_" &amp; $I356, Outputs_published!$D$6:$D$341, 0))</f>
        <v>0</v>
      </c>
      <c r="W356" s="162">
        <f>INDEX(Outputs_published!W$6:W$341, MATCH($E356 &amp; "_" &amp; $F356 &amp; "_" &amp; INDEX('Tariff mapping'!$E$6:$E$37, MATCH('Outputs_pre-361'!$H356, 'Tariff mapping'!$D$6:$D$37, 0)) &amp; "_" &amp; $I356, Outputs_published!$D$6:$D$341, 0))</f>
        <v>0</v>
      </c>
      <c r="X356" s="162">
        <f>INDEX(Outputs_published!X$6:X$341, MATCH($E356 &amp; "_" &amp; $F356 &amp; "_" &amp; INDEX('Tariff mapping'!$E$6:$E$37, MATCH('Outputs_pre-361'!$H356, 'Tariff mapping'!$D$6:$D$37, 0)) &amp; "_" &amp; $I356, Outputs_published!$D$6:$D$341, 0))</f>
        <v>0</v>
      </c>
      <c r="Y356" s="162">
        <f>INDEX(Outputs_published!Y$6:Y$341, MATCH($E356 &amp; "_" &amp; $F356 &amp; "_" &amp; INDEX('Tariff mapping'!$E$6:$E$37, MATCH('Outputs_pre-361'!$H356, 'Tariff mapping'!$D$6:$D$37, 0)) &amp; "_" &amp; $I356, Outputs_published!$D$6:$D$341, 0))</f>
        <v>0</v>
      </c>
      <c r="Z356" s="162">
        <f>INDEX(Outputs_published!Z$6:Z$341, MATCH($E356 &amp; "_" &amp; $F356 &amp; "_" &amp; INDEX('Tariff mapping'!$E$6:$E$37, MATCH('Outputs_pre-361'!$H356, 'Tariff mapping'!$D$6:$D$37, 0)) &amp; "_" &amp; $I356, Outputs_published!$D$6:$D$341, 0))</f>
        <v>0</v>
      </c>
      <c r="AA356" s="162">
        <f>INDEX(Outputs_published!AA$6:AA$341, MATCH($E356 &amp; "_" &amp; $F356 &amp; "_" &amp; INDEX('Tariff mapping'!$E$6:$E$37, MATCH('Outputs_pre-361'!$H356, 'Tariff mapping'!$D$6:$D$37, 0)) &amp; "_" &amp; $I356, Outputs_published!$D$6:$D$341, 0))</f>
        <v>0</v>
      </c>
      <c r="AB356" s="162">
        <f>INDEX(Outputs_published!AB$6:AB$341, MATCH($E356 &amp; "_" &amp; $F356 &amp; "_" &amp; INDEX('Tariff mapping'!$E$6:$E$37, MATCH('Outputs_pre-361'!$H356, 'Tariff mapping'!$D$6:$D$37, 0)) &amp; "_" &amp; $I356, Outputs_published!$D$6:$D$341, 0))</f>
        <v>0</v>
      </c>
      <c r="AC356" s="76"/>
    </row>
    <row r="357" spans="1:29" x14ac:dyDescent="0.35">
      <c r="A357" s="49"/>
      <c r="D357" s="252" t="str">
        <f t="shared" si="3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162">
        <f>INDEX(Outputs_published!O$6:O$341, MATCH($E357 &amp; "_" &amp; $F357 &amp; "_" &amp; INDEX('Tariff mapping'!$E$6:$E$37, MATCH('Outputs_pre-361'!$H357, 'Tariff mapping'!$D$6:$D$37, 0)) &amp; "_" &amp; $I357, Outputs_published!$D$6:$D$341, 0))</f>
        <v>0</v>
      </c>
      <c r="P357" s="162">
        <f>INDEX(Outputs_published!P$6:P$341, MATCH($E357 &amp; "_" &amp; $F357 &amp; "_" &amp; INDEX('Tariff mapping'!$E$6:$E$37, MATCH('Outputs_pre-361'!$H357, 'Tariff mapping'!$D$6:$D$37, 0)) &amp; "_" &amp; $I357, Outputs_published!$D$6:$D$341, 0))</f>
        <v>0</v>
      </c>
      <c r="Q357" s="162">
        <f>INDEX(Outputs_published!Q$6:Q$341, MATCH($E357 &amp; "_" &amp; $F357 &amp; "_" &amp; INDEX('Tariff mapping'!$E$6:$E$37, MATCH('Outputs_pre-361'!$H357, 'Tariff mapping'!$D$6:$D$37, 0)) &amp; "_" &amp; $I357, Outputs_published!$D$6:$D$341, 0))</f>
        <v>0</v>
      </c>
      <c r="R357" s="162">
        <f>INDEX(Outputs_published!R$6:R$341, MATCH($E357 &amp; "_" &amp; $F357 &amp; "_" &amp; INDEX('Tariff mapping'!$E$6:$E$37, MATCH('Outputs_pre-361'!$H357, 'Tariff mapping'!$D$6:$D$37, 0)) &amp; "_" &amp; $I357, Outputs_published!$D$6:$D$341, 0))</f>
        <v>0</v>
      </c>
      <c r="S357" s="162">
        <f>INDEX(Outputs_published!S$6:S$341, MATCH($E357 &amp; "_" &amp; $F357 &amp; "_" &amp; INDEX('Tariff mapping'!$E$6:$E$37, MATCH('Outputs_pre-361'!$H357, 'Tariff mapping'!$D$6:$D$37, 0)) &amp; "_" &amp; $I357, Outputs_published!$D$6:$D$341, 0))</f>
        <v>0</v>
      </c>
      <c r="T357" s="162">
        <f>INDEX(Outputs_published!T$6:T$341, MATCH($E357 &amp; "_" &amp; $F357 &amp; "_" &amp; INDEX('Tariff mapping'!$E$6:$E$37, MATCH('Outputs_pre-361'!$H357, 'Tariff mapping'!$D$6:$D$37, 0)) &amp; "_" &amp; $I357, Outputs_published!$D$6:$D$341, 0))</f>
        <v>0</v>
      </c>
      <c r="U357" s="162">
        <f>INDEX(Outputs_published!U$6:U$341, MATCH($E357 &amp; "_" &amp; $F357 &amp; "_" &amp; INDEX('Tariff mapping'!$E$6:$E$37, MATCH('Outputs_pre-361'!$H357, 'Tariff mapping'!$D$6:$D$37, 0)) &amp; "_" &amp; $I357, Outputs_published!$D$6:$D$341, 0))</f>
        <v>0</v>
      </c>
      <c r="V357" s="162">
        <f>INDEX(Outputs_published!V$6:V$341, MATCH($E357 &amp; "_" &amp; $F357 &amp; "_" &amp; INDEX('Tariff mapping'!$E$6:$E$37, MATCH('Outputs_pre-361'!$H357, 'Tariff mapping'!$D$6:$D$37, 0)) &amp; "_" &amp; $I357, Outputs_published!$D$6:$D$341, 0))</f>
        <v>0</v>
      </c>
      <c r="W357" s="162">
        <f>INDEX(Outputs_published!W$6:W$341, MATCH($E357 &amp; "_" &amp; $F357 &amp; "_" &amp; INDEX('Tariff mapping'!$E$6:$E$37, MATCH('Outputs_pre-361'!$H357, 'Tariff mapping'!$D$6:$D$37, 0)) &amp; "_" &amp; $I357, Outputs_published!$D$6:$D$341, 0))</f>
        <v>0</v>
      </c>
      <c r="X357" s="162">
        <f>INDEX(Outputs_published!X$6:X$341, MATCH($E357 &amp; "_" &amp; $F357 &amp; "_" &amp; INDEX('Tariff mapping'!$E$6:$E$37, MATCH('Outputs_pre-361'!$H357, 'Tariff mapping'!$D$6:$D$37, 0)) &amp; "_" &amp; $I357, Outputs_published!$D$6:$D$341, 0))</f>
        <v>0</v>
      </c>
      <c r="Y357" s="162">
        <f>INDEX(Outputs_published!Y$6:Y$341, MATCH($E357 &amp; "_" &amp; $F357 &amp; "_" &amp; INDEX('Tariff mapping'!$E$6:$E$37, MATCH('Outputs_pre-361'!$H357, 'Tariff mapping'!$D$6:$D$37, 0)) &amp; "_" &amp; $I357, Outputs_published!$D$6:$D$341, 0))</f>
        <v>0</v>
      </c>
      <c r="Z357" s="162">
        <f>INDEX(Outputs_published!Z$6:Z$341, MATCH($E357 &amp; "_" &amp; $F357 &amp; "_" &amp; INDEX('Tariff mapping'!$E$6:$E$37, MATCH('Outputs_pre-361'!$H357, 'Tariff mapping'!$D$6:$D$37, 0)) &amp; "_" &amp; $I357, Outputs_published!$D$6:$D$341, 0))</f>
        <v>0</v>
      </c>
      <c r="AA357" s="162">
        <f>INDEX(Outputs_published!AA$6:AA$341, MATCH($E357 &amp; "_" &amp; $F357 &amp; "_" &amp; INDEX('Tariff mapping'!$E$6:$E$37, MATCH('Outputs_pre-361'!$H357, 'Tariff mapping'!$D$6:$D$37, 0)) &amp; "_" &amp; $I357, Outputs_published!$D$6:$D$341, 0))</f>
        <v>0</v>
      </c>
      <c r="AB357" s="162">
        <f>INDEX(Outputs_published!AB$6:AB$341, MATCH($E357 &amp; "_" &amp; $F357 &amp; "_" &amp; INDEX('Tariff mapping'!$E$6:$E$37, MATCH('Outputs_pre-361'!$H357, 'Tariff mapping'!$D$6:$D$37, 0)) &amp; "_" &amp; $I357, Outputs_published!$D$6:$D$341, 0))</f>
        <v>0</v>
      </c>
      <c r="AC357" s="76"/>
    </row>
    <row r="358" spans="1:29" x14ac:dyDescent="0.35">
      <c r="A358" s="49"/>
      <c r="D358" s="252" t="str">
        <f t="shared" si="3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162">
        <f>INDEX(Outputs_published!O$6:O$341, MATCH($E358 &amp; "_" &amp; $F358 &amp; "_" &amp; INDEX('Tariff mapping'!$E$6:$E$37, MATCH('Outputs_pre-361'!$H358, 'Tariff mapping'!$D$6:$D$37, 0)) &amp; "_" &amp; $I358, Outputs_published!$D$6:$D$341, 0))</f>
        <v>0</v>
      </c>
      <c r="P358" s="162">
        <f>INDEX(Outputs_published!P$6:P$341, MATCH($E358 &amp; "_" &amp; $F358 &amp; "_" &amp; INDEX('Tariff mapping'!$E$6:$E$37, MATCH('Outputs_pre-361'!$H358, 'Tariff mapping'!$D$6:$D$37, 0)) &amp; "_" &amp; $I358, Outputs_published!$D$6:$D$341, 0))</f>
        <v>0</v>
      </c>
      <c r="Q358" s="162">
        <f>INDEX(Outputs_published!Q$6:Q$341, MATCH($E358 &amp; "_" &amp; $F358 &amp; "_" &amp; INDEX('Tariff mapping'!$E$6:$E$37, MATCH('Outputs_pre-361'!$H358, 'Tariff mapping'!$D$6:$D$37, 0)) &amp; "_" &amp; $I358, Outputs_published!$D$6:$D$341, 0))</f>
        <v>0</v>
      </c>
      <c r="R358" s="162">
        <f>INDEX(Outputs_published!R$6:R$341, MATCH($E358 &amp; "_" &amp; $F358 &amp; "_" &amp; INDEX('Tariff mapping'!$E$6:$E$37, MATCH('Outputs_pre-361'!$H358, 'Tariff mapping'!$D$6:$D$37, 0)) &amp; "_" &amp; $I358, Outputs_published!$D$6:$D$341, 0))</f>
        <v>0</v>
      </c>
      <c r="S358" s="162">
        <f>INDEX(Outputs_published!S$6:S$341, MATCH($E358 &amp; "_" &amp; $F358 &amp; "_" &amp; INDEX('Tariff mapping'!$E$6:$E$37, MATCH('Outputs_pre-361'!$H358, 'Tariff mapping'!$D$6:$D$37, 0)) &amp; "_" &amp; $I358, Outputs_published!$D$6:$D$341, 0))</f>
        <v>0</v>
      </c>
      <c r="T358" s="162">
        <f>INDEX(Outputs_published!T$6:T$341, MATCH($E358 &amp; "_" &amp; $F358 &amp; "_" &amp; INDEX('Tariff mapping'!$E$6:$E$37, MATCH('Outputs_pre-361'!$H358, 'Tariff mapping'!$D$6:$D$37, 0)) &amp; "_" &amp; $I358, Outputs_published!$D$6:$D$341, 0))</f>
        <v>0</v>
      </c>
      <c r="U358" s="162">
        <f>INDEX(Outputs_published!U$6:U$341, MATCH($E358 &amp; "_" &amp; $F358 &amp; "_" &amp; INDEX('Tariff mapping'!$E$6:$E$37, MATCH('Outputs_pre-361'!$H358, 'Tariff mapping'!$D$6:$D$37, 0)) &amp; "_" &amp; $I358, Outputs_published!$D$6:$D$341, 0))</f>
        <v>0</v>
      </c>
      <c r="V358" s="162">
        <f>INDEX(Outputs_published!V$6:V$341, MATCH($E358 &amp; "_" &amp; $F358 &amp; "_" &amp; INDEX('Tariff mapping'!$E$6:$E$37, MATCH('Outputs_pre-361'!$H358, 'Tariff mapping'!$D$6:$D$37, 0)) &amp; "_" &amp; $I358, Outputs_published!$D$6:$D$341, 0))</f>
        <v>0</v>
      </c>
      <c r="W358" s="162">
        <f>INDEX(Outputs_published!W$6:W$341, MATCH($E358 &amp; "_" &amp; $F358 &amp; "_" &amp; INDEX('Tariff mapping'!$E$6:$E$37, MATCH('Outputs_pre-361'!$H358, 'Tariff mapping'!$D$6:$D$37, 0)) &amp; "_" &amp; $I358, Outputs_published!$D$6:$D$341, 0))</f>
        <v>0</v>
      </c>
      <c r="X358" s="162">
        <f>INDEX(Outputs_published!X$6:X$341, MATCH($E358 &amp; "_" &amp; $F358 &amp; "_" &amp; INDEX('Tariff mapping'!$E$6:$E$37, MATCH('Outputs_pre-361'!$H358, 'Tariff mapping'!$D$6:$D$37, 0)) &amp; "_" &amp; $I358, Outputs_published!$D$6:$D$341, 0))</f>
        <v>0</v>
      </c>
      <c r="Y358" s="162">
        <f>INDEX(Outputs_published!Y$6:Y$341, MATCH($E358 &amp; "_" &amp; $F358 &amp; "_" &amp; INDEX('Tariff mapping'!$E$6:$E$37, MATCH('Outputs_pre-361'!$H358, 'Tariff mapping'!$D$6:$D$37, 0)) &amp; "_" &amp; $I358, Outputs_published!$D$6:$D$341, 0))</f>
        <v>0</v>
      </c>
      <c r="Z358" s="162">
        <f>INDEX(Outputs_published!Z$6:Z$341, MATCH($E358 &amp; "_" &amp; $F358 &amp; "_" &amp; INDEX('Tariff mapping'!$E$6:$E$37, MATCH('Outputs_pre-361'!$H358, 'Tariff mapping'!$D$6:$D$37, 0)) &amp; "_" &amp; $I358, Outputs_published!$D$6:$D$341, 0))</f>
        <v>0</v>
      </c>
      <c r="AA358" s="162">
        <f>INDEX(Outputs_published!AA$6:AA$341, MATCH($E358 &amp; "_" &amp; $F358 &amp; "_" &amp; INDEX('Tariff mapping'!$E$6:$E$37, MATCH('Outputs_pre-361'!$H358, 'Tariff mapping'!$D$6:$D$37, 0)) &amp; "_" &amp; $I358, Outputs_published!$D$6:$D$341, 0))</f>
        <v>0</v>
      </c>
      <c r="AB358" s="162">
        <f>INDEX(Outputs_published!AB$6:AB$341, MATCH($E358 &amp; "_" &amp; $F358 &amp; "_" &amp; INDEX('Tariff mapping'!$E$6:$E$37, MATCH('Outputs_pre-361'!$H358, 'Tariff mapping'!$D$6:$D$37, 0)) &amp; "_" &amp; $I358, Outputs_published!$D$6:$D$341, 0))</f>
        <v>0</v>
      </c>
      <c r="AC358" s="76"/>
    </row>
    <row r="359" spans="1:29" x14ac:dyDescent="0.35">
      <c r="A359" s="49"/>
      <c r="D359" s="252" t="str">
        <f t="shared" si="3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162">
        <f>INDEX(Outputs_published!O$6:O$341, MATCH($E359 &amp; "_" &amp; $F359 &amp; "_" &amp; INDEX('Tariff mapping'!$E$6:$E$37, MATCH('Outputs_pre-361'!$H359, 'Tariff mapping'!$D$6:$D$37, 0)) &amp; "_" &amp; $I359, Outputs_published!$D$6:$D$341, 0))</f>
        <v>0</v>
      </c>
      <c r="P359" s="162">
        <f>INDEX(Outputs_published!P$6:P$341, MATCH($E359 &amp; "_" &amp; $F359 &amp; "_" &amp; INDEX('Tariff mapping'!$E$6:$E$37, MATCH('Outputs_pre-361'!$H359, 'Tariff mapping'!$D$6:$D$37, 0)) &amp; "_" &amp; $I359, Outputs_published!$D$6:$D$341, 0))</f>
        <v>0</v>
      </c>
      <c r="Q359" s="162">
        <f>INDEX(Outputs_published!Q$6:Q$341, MATCH($E359 &amp; "_" &amp; $F359 &amp; "_" &amp; INDEX('Tariff mapping'!$E$6:$E$37, MATCH('Outputs_pre-361'!$H359, 'Tariff mapping'!$D$6:$D$37, 0)) &amp; "_" &amp; $I359, Outputs_published!$D$6:$D$341, 0))</f>
        <v>0</v>
      </c>
      <c r="R359" s="162">
        <f>INDEX(Outputs_published!R$6:R$341, MATCH($E359 &amp; "_" &amp; $F359 &amp; "_" &amp; INDEX('Tariff mapping'!$E$6:$E$37, MATCH('Outputs_pre-361'!$H359, 'Tariff mapping'!$D$6:$D$37, 0)) &amp; "_" &amp; $I359, Outputs_published!$D$6:$D$341, 0))</f>
        <v>0</v>
      </c>
      <c r="S359" s="162">
        <f>INDEX(Outputs_published!S$6:S$341, MATCH($E359 &amp; "_" &amp; $F359 &amp; "_" &amp; INDEX('Tariff mapping'!$E$6:$E$37, MATCH('Outputs_pre-361'!$H359, 'Tariff mapping'!$D$6:$D$37, 0)) &amp; "_" &amp; $I359, Outputs_published!$D$6:$D$341, 0))</f>
        <v>0</v>
      </c>
      <c r="T359" s="162">
        <f>INDEX(Outputs_published!T$6:T$341, MATCH($E359 &amp; "_" &amp; $F359 &amp; "_" &amp; INDEX('Tariff mapping'!$E$6:$E$37, MATCH('Outputs_pre-361'!$H359, 'Tariff mapping'!$D$6:$D$37, 0)) &amp; "_" &amp; $I359, Outputs_published!$D$6:$D$341, 0))</f>
        <v>0</v>
      </c>
      <c r="U359" s="162">
        <f>INDEX(Outputs_published!U$6:U$341, MATCH($E359 &amp; "_" &amp; $F359 &amp; "_" &amp; INDEX('Tariff mapping'!$E$6:$E$37, MATCH('Outputs_pre-361'!$H359, 'Tariff mapping'!$D$6:$D$37, 0)) &amp; "_" &amp; $I359, Outputs_published!$D$6:$D$341, 0))</f>
        <v>0</v>
      </c>
      <c r="V359" s="162">
        <f>INDEX(Outputs_published!V$6:V$341, MATCH($E359 &amp; "_" &amp; $F359 &amp; "_" &amp; INDEX('Tariff mapping'!$E$6:$E$37, MATCH('Outputs_pre-361'!$H359, 'Tariff mapping'!$D$6:$D$37, 0)) &amp; "_" &amp; $I359, Outputs_published!$D$6:$D$341, 0))</f>
        <v>0</v>
      </c>
      <c r="W359" s="162">
        <f>INDEX(Outputs_published!W$6:W$341, MATCH($E359 &amp; "_" &amp; $F359 &amp; "_" &amp; INDEX('Tariff mapping'!$E$6:$E$37, MATCH('Outputs_pre-361'!$H359, 'Tariff mapping'!$D$6:$D$37, 0)) &amp; "_" &amp; $I359, Outputs_published!$D$6:$D$341, 0))</f>
        <v>0</v>
      </c>
      <c r="X359" s="162">
        <f>INDEX(Outputs_published!X$6:X$341, MATCH($E359 &amp; "_" &amp; $F359 &amp; "_" &amp; INDEX('Tariff mapping'!$E$6:$E$37, MATCH('Outputs_pre-361'!$H359, 'Tariff mapping'!$D$6:$D$37, 0)) &amp; "_" &amp; $I359, Outputs_published!$D$6:$D$341, 0))</f>
        <v>0</v>
      </c>
      <c r="Y359" s="162">
        <f>INDEX(Outputs_published!Y$6:Y$341, MATCH($E359 &amp; "_" &amp; $F359 &amp; "_" &amp; INDEX('Tariff mapping'!$E$6:$E$37, MATCH('Outputs_pre-361'!$H359, 'Tariff mapping'!$D$6:$D$37, 0)) &amp; "_" &amp; $I359, Outputs_published!$D$6:$D$341, 0))</f>
        <v>0</v>
      </c>
      <c r="Z359" s="162">
        <f>INDEX(Outputs_published!Z$6:Z$341, MATCH($E359 &amp; "_" &amp; $F359 &amp; "_" &amp; INDEX('Tariff mapping'!$E$6:$E$37, MATCH('Outputs_pre-361'!$H359, 'Tariff mapping'!$D$6:$D$37, 0)) &amp; "_" &amp; $I359, Outputs_published!$D$6:$D$341, 0))</f>
        <v>0</v>
      </c>
      <c r="AA359" s="162">
        <f>INDEX(Outputs_published!AA$6:AA$341, MATCH($E359 &amp; "_" &amp; $F359 &amp; "_" &amp; INDEX('Tariff mapping'!$E$6:$E$37, MATCH('Outputs_pre-361'!$H359, 'Tariff mapping'!$D$6:$D$37, 0)) &amp; "_" &amp; $I359, Outputs_published!$D$6:$D$341, 0))</f>
        <v>0</v>
      </c>
      <c r="AB359" s="162">
        <f>INDEX(Outputs_published!AB$6:AB$341, MATCH($E359 &amp; "_" &amp; $F359 &amp; "_" &amp; INDEX('Tariff mapping'!$E$6:$E$37, MATCH('Outputs_pre-361'!$H359, 'Tariff mapping'!$D$6:$D$37, 0)) &amp; "_" &amp; $I359, Outputs_published!$D$6:$D$341, 0))</f>
        <v>0</v>
      </c>
      <c r="AC359" s="76"/>
    </row>
    <row r="360" spans="1:29" x14ac:dyDescent="0.35">
      <c r="A360" s="49"/>
      <c r="D360" s="252" t="str">
        <f t="shared" si="3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162">
        <f>INDEX(Outputs_published!O$6:O$341, MATCH($E360 &amp; "_" &amp; $F360 &amp; "_" &amp; INDEX('Tariff mapping'!$E$6:$E$37, MATCH('Outputs_pre-361'!$H360, 'Tariff mapping'!$D$6:$D$37, 0)) &amp; "_" &amp; $I360, Outputs_published!$D$6:$D$341, 0))</f>
        <v>0</v>
      </c>
      <c r="P360" s="162">
        <f>INDEX(Outputs_published!P$6:P$341, MATCH($E360 &amp; "_" &amp; $F360 &amp; "_" &amp; INDEX('Tariff mapping'!$E$6:$E$37, MATCH('Outputs_pre-361'!$H360, 'Tariff mapping'!$D$6:$D$37, 0)) &amp; "_" &amp; $I360, Outputs_published!$D$6:$D$341, 0))</f>
        <v>0</v>
      </c>
      <c r="Q360" s="162">
        <f>INDEX(Outputs_published!Q$6:Q$341, MATCH($E360 &amp; "_" &amp; $F360 &amp; "_" &amp; INDEX('Tariff mapping'!$E$6:$E$37, MATCH('Outputs_pre-361'!$H360, 'Tariff mapping'!$D$6:$D$37, 0)) &amp; "_" &amp; $I360, Outputs_published!$D$6:$D$341, 0))</f>
        <v>0</v>
      </c>
      <c r="R360" s="162">
        <f>INDEX(Outputs_published!R$6:R$341, MATCH($E360 &amp; "_" &amp; $F360 &amp; "_" &amp; INDEX('Tariff mapping'!$E$6:$E$37, MATCH('Outputs_pre-361'!$H360, 'Tariff mapping'!$D$6:$D$37, 0)) &amp; "_" &amp; $I360, Outputs_published!$D$6:$D$341, 0))</f>
        <v>0</v>
      </c>
      <c r="S360" s="162">
        <f>INDEX(Outputs_published!S$6:S$341, MATCH($E360 &amp; "_" &amp; $F360 &amp; "_" &amp; INDEX('Tariff mapping'!$E$6:$E$37, MATCH('Outputs_pre-361'!$H360, 'Tariff mapping'!$D$6:$D$37, 0)) &amp; "_" &amp; $I360, Outputs_published!$D$6:$D$341, 0))</f>
        <v>0</v>
      </c>
      <c r="T360" s="162">
        <f>INDEX(Outputs_published!T$6:T$341, MATCH($E360 &amp; "_" &amp; $F360 &amp; "_" &amp; INDEX('Tariff mapping'!$E$6:$E$37, MATCH('Outputs_pre-361'!$H360, 'Tariff mapping'!$D$6:$D$37, 0)) &amp; "_" &amp; $I360, Outputs_published!$D$6:$D$341, 0))</f>
        <v>0</v>
      </c>
      <c r="U360" s="162">
        <f>INDEX(Outputs_published!U$6:U$341, MATCH($E360 &amp; "_" &amp; $F360 &amp; "_" &amp; INDEX('Tariff mapping'!$E$6:$E$37, MATCH('Outputs_pre-361'!$H360, 'Tariff mapping'!$D$6:$D$37, 0)) &amp; "_" &amp; $I360, Outputs_published!$D$6:$D$341, 0))</f>
        <v>0</v>
      </c>
      <c r="V360" s="162">
        <f>INDEX(Outputs_published!V$6:V$341, MATCH($E360 &amp; "_" &amp; $F360 &amp; "_" &amp; INDEX('Tariff mapping'!$E$6:$E$37, MATCH('Outputs_pre-361'!$H360, 'Tariff mapping'!$D$6:$D$37, 0)) &amp; "_" &amp; $I360, Outputs_published!$D$6:$D$341, 0))</f>
        <v>0</v>
      </c>
      <c r="W360" s="162">
        <f>INDEX(Outputs_published!W$6:W$341, MATCH($E360 &amp; "_" &amp; $F360 &amp; "_" &amp; INDEX('Tariff mapping'!$E$6:$E$37, MATCH('Outputs_pre-361'!$H360, 'Tariff mapping'!$D$6:$D$37, 0)) &amp; "_" &amp; $I360, Outputs_published!$D$6:$D$341, 0))</f>
        <v>0</v>
      </c>
      <c r="X360" s="162">
        <f>INDEX(Outputs_published!X$6:X$341, MATCH($E360 &amp; "_" &amp; $F360 &amp; "_" &amp; INDEX('Tariff mapping'!$E$6:$E$37, MATCH('Outputs_pre-361'!$H360, 'Tariff mapping'!$D$6:$D$37, 0)) &amp; "_" &amp; $I360, Outputs_published!$D$6:$D$341, 0))</f>
        <v>0</v>
      </c>
      <c r="Y360" s="162">
        <f>INDEX(Outputs_published!Y$6:Y$341, MATCH($E360 &amp; "_" &amp; $F360 &amp; "_" &amp; INDEX('Tariff mapping'!$E$6:$E$37, MATCH('Outputs_pre-361'!$H360, 'Tariff mapping'!$D$6:$D$37, 0)) &amp; "_" &amp; $I360, Outputs_published!$D$6:$D$341, 0))</f>
        <v>0</v>
      </c>
      <c r="Z360" s="162">
        <f>INDEX(Outputs_published!Z$6:Z$341, MATCH($E360 &amp; "_" &amp; $F360 &amp; "_" &amp; INDEX('Tariff mapping'!$E$6:$E$37, MATCH('Outputs_pre-361'!$H360, 'Tariff mapping'!$D$6:$D$37, 0)) &amp; "_" &amp; $I360, Outputs_published!$D$6:$D$341, 0))</f>
        <v>0</v>
      </c>
      <c r="AA360" s="162">
        <f>INDEX(Outputs_published!AA$6:AA$341, MATCH($E360 &amp; "_" &amp; $F360 &amp; "_" &amp; INDEX('Tariff mapping'!$E$6:$E$37, MATCH('Outputs_pre-361'!$H360, 'Tariff mapping'!$D$6:$D$37, 0)) &amp; "_" &amp; $I360, Outputs_published!$D$6:$D$341, 0))</f>
        <v>0</v>
      </c>
      <c r="AB360" s="162">
        <f>INDEX(Outputs_published!AB$6:AB$341, MATCH($E360 &amp; "_" &amp; $F360 &amp; "_" &amp; INDEX('Tariff mapping'!$E$6:$E$37, MATCH('Outputs_pre-361'!$H360, 'Tariff mapping'!$D$6:$D$37, 0)) &amp; "_" &amp; $I360, Outputs_published!$D$6:$D$341, 0))</f>
        <v>0</v>
      </c>
      <c r="AC360" s="76"/>
    </row>
    <row r="361" spans="1:29" x14ac:dyDescent="0.35">
      <c r="A361" s="49"/>
      <c r="D361" s="252" t="str">
        <f t="shared" si="3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162">
        <f>INDEX(Outputs_published!O$6:O$341, MATCH($E361 &amp; "_" &amp; $F361 &amp; "_" &amp; INDEX('Tariff mapping'!$E$6:$E$37, MATCH('Outputs_pre-361'!$H361, 'Tariff mapping'!$D$6:$D$37, 0)) &amp; "_" &amp; $I361, Outputs_published!$D$6:$D$341, 0))</f>
        <v>0</v>
      </c>
      <c r="P361" s="162">
        <f>INDEX(Outputs_published!P$6:P$341, MATCH($E361 &amp; "_" &amp; $F361 &amp; "_" &amp; INDEX('Tariff mapping'!$E$6:$E$37, MATCH('Outputs_pre-361'!$H361, 'Tariff mapping'!$D$6:$D$37, 0)) &amp; "_" &amp; $I361, Outputs_published!$D$6:$D$341, 0))</f>
        <v>0</v>
      </c>
      <c r="Q361" s="162">
        <f>INDEX(Outputs_published!Q$6:Q$341, MATCH($E361 &amp; "_" &amp; $F361 &amp; "_" &amp; INDEX('Tariff mapping'!$E$6:$E$37, MATCH('Outputs_pre-361'!$H361, 'Tariff mapping'!$D$6:$D$37, 0)) &amp; "_" &amp; $I361, Outputs_published!$D$6:$D$341, 0))</f>
        <v>0</v>
      </c>
      <c r="R361" s="162">
        <f>INDEX(Outputs_published!R$6:R$341, MATCH($E361 &amp; "_" &amp; $F361 &amp; "_" &amp; INDEX('Tariff mapping'!$E$6:$E$37, MATCH('Outputs_pre-361'!$H361, 'Tariff mapping'!$D$6:$D$37, 0)) &amp; "_" &amp; $I361, Outputs_published!$D$6:$D$341, 0))</f>
        <v>0</v>
      </c>
      <c r="S361" s="162">
        <f>INDEX(Outputs_published!S$6:S$341, MATCH($E361 &amp; "_" &amp; $F361 &amp; "_" &amp; INDEX('Tariff mapping'!$E$6:$E$37, MATCH('Outputs_pre-361'!$H361, 'Tariff mapping'!$D$6:$D$37, 0)) &amp; "_" &amp; $I361, Outputs_published!$D$6:$D$341, 0))</f>
        <v>0</v>
      </c>
      <c r="T361" s="162">
        <f>INDEX(Outputs_published!T$6:T$341, MATCH($E361 &amp; "_" &amp; $F361 &amp; "_" &amp; INDEX('Tariff mapping'!$E$6:$E$37, MATCH('Outputs_pre-361'!$H361, 'Tariff mapping'!$D$6:$D$37, 0)) &amp; "_" &amp; $I361, Outputs_published!$D$6:$D$341, 0))</f>
        <v>0</v>
      </c>
      <c r="U361" s="162">
        <f>INDEX(Outputs_published!U$6:U$341, MATCH($E361 &amp; "_" &amp; $F361 &amp; "_" &amp; INDEX('Tariff mapping'!$E$6:$E$37, MATCH('Outputs_pre-361'!$H361, 'Tariff mapping'!$D$6:$D$37, 0)) &amp; "_" &amp; $I361, Outputs_published!$D$6:$D$341, 0))</f>
        <v>0</v>
      </c>
      <c r="V361" s="162">
        <f>INDEX(Outputs_published!V$6:V$341, MATCH($E361 &amp; "_" &amp; $F361 &amp; "_" &amp; INDEX('Tariff mapping'!$E$6:$E$37, MATCH('Outputs_pre-361'!$H361, 'Tariff mapping'!$D$6:$D$37, 0)) &amp; "_" &amp; $I361, Outputs_published!$D$6:$D$341, 0))</f>
        <v>0</v>
      </c>
      <c r="W361" s="162">
        <f>INDEX(Outputs_published!W$6:W$341, MATCH($E361 &amp; "_" &amp; $F361 &amp; "_" &amp; INDEX('Tariff mapping'!$E$6:$E$37, MATCH('Outputs_pre-361'!$H361, 'Tariff mapping'!$D$6:$D$37, 0)) &amp; "_" &amp; $I361, Outputs_published!$D$6:$D$341, 0))</f>
        <v>0</v>
      </c>
      <c r="X361" s="162">
        <f>INDEX(Outputs_published!X$6:X$341, MATCH($E361 &amp; "_" &amp; $F361 &amp; "_" &amp; INDEX('Tariff mapping'!$E$6:$E$37, MATCH('Outputs_pre-361'!$H361, 'Tariff mapping'!$D$6:$D$37, 0)) &amp; "_" &amp; $I361, Outputs_published!$D$6:$D$341, 0))</f>
        <v>0</v>
      </c>
      <c r="Y361" s="162">
        <f>INDEX(Outputs_published!Y$6:Y$341, MATCH($E361 &amp; "_" &amp; $F361 &amp; "_" &amp; INDEX('Tariff mapping'!$E$6:$E$37, MATCH('Outputs_pre-361'!$H361, 'Tariff mapping'!$D$6:$D$37, 0)) &amp; "_" &amp; $I361, Outputs_published!$D$6:$D$341, 0))</f>
        <v>0</v>
      </c>
      <c r="Z361" s="162">
        <f>INDEX(Outputs_published!Z$6:Z$341, MATCH($E361 &amp; "_" &amp; $F361 &amp; "_" &amp; INDEX('Tariff mapping'!$E$6:$E$37, MATCH('Outputs_pre-361'!$H361, 'Tariff mapping'!$D$6:$D$37, 0)) &amp; "_" &amp; $I361, Outputs_published!$D$6:$D$341, 0))</f>
        <v>0</v>
      </c>
      <c r="AA361" s="162">
        <f>INDEX(Outputs_published!AA$6:AA$341, MATCH($E361 &amp; "_" &amp; $F361 &amp; "_" &amp; INDEX('Tariff mapping'!$E$6:$E$37, MATCH('Outputs_pre-361'!$H361, 'Tariff mapping'!$D$6:$D$37, 0)) &amp; "_" &amp; $I361, Outputs_published!$D$6:$D$341, 0))</f>
        <v>0</v>
      </c>
      <c r="AB361" s="162">
        <f>INDEX(Outputs_published!AB$6:AB$341, MATCH($E361 &amp; "_" &amp; $F361 &amp; "_" &amp; INDEX('Tariff mapping'!$E$6:$E$37, MATCH('Outputs_pre-361'!$H361, 'Tariff mapping'!$D$6:$D$37, 0)) &amp; "_" &amp; $I361, Outputs_published!$D$6:$D$341, 0))</f>
        <v>0</v>
      </c>
      <c r="AC361" s="76"/>
    </row>
    <row r="362" spans="1:29" x14ac:dyDescent="0.35">
      <c r="A362" s="49"/>
      <c r="D362" s="252" t="str">
        <f t="shared" si="3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162">
        <f>INDEX(Outputs_published!O$6:O$341, MATCH($E362 &amp; "_" &amp; $F362 &amp; "_" &amp; INDEX('Tariff mapping'!$E$6:$E$37, MATCH('Outputs_pre-361'!$H362, 'Tariff mapping'!$D$6:$D$37, 0)) &amp; "_" &amp; $I362, Outputs_published!$D$6:$D$341, 0))</f>
        <v>0</v>
      </c>
      <c r="P362" s="162">
        <f>INDEX(Outputs_published!P$6:P$341, MATCH($E362 &amp; "_" &amp; $F362 &amp; "_" &amp; INDEX('Tariff mapping'!$E$6:$E$37, MATCH('Outputs_pre-361'!$H362, 'Tariff mapping'!$D$6:$D$37, 0)) &amp; "_" &amp; $I362, Outputs_published!$D$6:$D$341, 0))</f>
        <v>0</v>
      </c>
      <c r="Q362" s="162">
        <f>INDEX(Outputs_published!Q$6:Q$341, MATCH($E362 &amp; "_" &amp; $F362 &amp; "_" &amp; INDEX('Tariff mapping'!$E$6:$E$37, MATCH('Outputs_pre-361'!$H362, 'Tariff mapping'!$D$6:$D$37, 0)) &amp; "_" &amp; $I362, Outputs_published!$D$6:$D$341, 0))</f>
        <v>0</v>
      </c>
      <c r="R362" s="162">
        <f>INDEX(Outputs_published!R$6:R$341, MATCH($E362 &amp; "_" &amp; $F362 &amp; "_" &amp; INDEX('Tariff mapping'!$E$6:$E$37, MATCH('Outputs_pre-361'!$H362, 'Tariff mapping'!$D$6:$D$37, 0)) &amp; "_" &amp; $I362, Outputs_published!$D$6:$D$341, 0))</f>
        <v>0</v>
      </c>
      <c r="S362" s="162">
        <f>INDEX(Outputs_published!S$6:S$341, MATCH($E362 &amp; "_" &amp; $F362 &amp; "_" &amp; INDEX('Tariff mapping'!$E$6:$E$37, MATCH('Outputs_pre-361'!$H362, 'Tariff mapping'!$D$6:$D$37, 0)) &amp; "_" &amp; $I362, Outputs_published!$D$6:$D$341, 0))</f>
        <v>0</v>
      </c>
      <c r="T362" s="162">
        <f>INDEX(Outputs_published!T$6:T$341, MATCH($E362 &amp; "_" &amp; $F362 &amp; "_" &amp; INDEX('Tariff mapping'!$E$6:$E$37, MATCH('Outputs_pre-361'!$H362, 'Tariff mapping'!$D$6:$D$37, 0)) &amp; "_" &amp; $I362, Outputs_published!$D$6:$D$341, 0))</f>
        <v>0</v>
      </c>
      <c r="U362" s="162">
        <f>INDEX(Outputs_published!U$6:U$341, MATCH($E362 &amp; "_" &amp; $F362 &amp; "_" &amp; INDEX('Tariff mapping'!$E$6:$E$37, MATCH('Outputs_pre-361'!$H362, 'Tariff mapping'!$D$6:$D$37, 0)) &amp; "_" &amp; $I362, Outputs_published!$D$6:$D$341, 0))</f>
        <v>0</v>
      </c>
      <c r="V362" s="162">
        <f>INDEX(Outputs_published!V$6:V$341, MATCH($E362 &amp; "_" &amp; $F362 &amp; "_" &amp; INDEX('Tariff mapping'!$E$6:$E$37, MATCH('Outputs_pre-361'!$H362, 'Tariff mapping'!$D$6:$D$37, 0)) &amp; "_" &amp; $I362, Outputs_published!$D$6:$D$341, 0))</f>
        <v>0</v>
      </c>
      <c r="W362" s="162">
        <f>INDEX(Outputs_published!W$6:W$341, MATCH($E362 &amp; "_" &amp; $F362 &amp; "_" &amp; INDEX('Tariff mapping'!$E$6:$E$37, MATCH('Outputs_pre-361'!$H362, 'Tariff mapping'!$D$6:$D$37, 0)) &amp; "_" &amp; $I362, Outputs_published!$D$6:$D$341, 0))</f>
        <v>0</v>
      </c>
      <c r="X362" s="162">
        <f>INDEX(Outputs_published!X$6:X$341, MATCH($E362 &amp; "_" &amp; $F362 &amp; "_" &amp; INDEX('Tariff mapping'!$E$6:$E$37, MATCH('Outputs_pre-361'!$H362, 'Tariff mapping'!$D$6:$D$37, 0)) &amp; "_" &amp; $I362, Outputs_published!$D$6:$D$341, 0))</f>
        <v>0</v>
      </c>
      <c r="Y362" s="162">
        <f>INDEX(Outputs_published!Y$6:Y$341, MATCH($E362 &amp; "_" &amp; $F362 &amp; "_" &amp; INDEX('Tariff mapping'!$E$6:$E$37, MATCH('Outputs_pre-361'!$H362, 'Tariff mapping'!$D$6:$D$37, 0)) &amp; "_" &amp; $I362, Outputs_published!$D$6:$D$341, 0))</f>
        <v>0</v>
      </c>
      <c r="Z362" s="162">
        <f>INDEX(Outputs_published!Z$6:Z$341, MATCH($E362 &amp; "_" &amp; $F362 &amp; "_" &amp; INDEX('Tariff mapping'!$E$6:$E$37, MATCH('Outputs_pre-361'!$H362, 'Tariff mapping'!$D$6:$D$37, 0)) &amp; "_" &amp; $I362, Outputs_published!$D$6:$D$341, 0))</f>
        <v>0</v>
      </c>
      <c r="AA362" s="162">
        <f>INDEX(Outputs_published!AA$6:AA$341, MATCH($E362 &amp; "_" &amp; $F362 &amp; "_" &amp; INDEX('Tariff mapping'!$E$6:$E$37, MATCH('Outputs_pre-361'!$H362, 'Tariff mapping'!$D$6:$D$37, 0)) &amp; "_" &amp; $I362, Outputs_published!$D$6:$D$341, 0))</f>
        <v>0</v>
      </c>
      <c r="AB362" s="162">
        <f>INDEX(Outputs_published!AB$6:AB$341, MATCH($E362 &amp; "_" &amp; $F362 &amp; "_" &amp; INDEX('Tariff mapping'!$E$6:$E$37, MATCH('Outputs_pre-361'!$H362, 'Tariff mapping'!$D$6:$D$37, 0)) &amp; "_" &amp; $I362, Outputs_published!$D$6:$D$341, 0))</f>
        <v>0</v>
      </c>
      <c r="AC362" s="76"/>
    </row>
    <row r="363" spans="1:29" x14ac:dyDescent="0.35">
      <c r="A363" s="49"/>
      <c r="D363" s="252" t="str">
        <f t="shared" si="3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162">
        <f>INDEX(Outputs_published!O$6:O$341, MATCH($E363 &amp; "_" &amp; $F363 &amp; "_" &amp; INDEX('Tariff mapping'!$E$6:$E$37, MATCH('Outputs_pre-361'!$H363, 'Tariff mapping'!$D$6:$D$37, 0)) &amp; "_" &amp; $I363, Outputs_published!$D$6:$D$341, 0))</f>
        <v>0</v>
      </c>
      <c r="P363" s="162">
        <f>INDEX(Outputs_published!P$6:P$341, MATCH($E363 &amp; "_" &amp; $F363 &amp; "_" &amp; INDEX('Tariff mapping'!$E$6:$E$37, MATCH('Outputs_pre-361'!$H363, 'Tariff mapping'!$D$6:$D$37, 0)) &amp; "_" &amp; $I363, Outputs_published!$D$6:$D$341, 0))</f>
        <v>0</v>
      </c>
      <c r="Q363" s="162">
        <f>INDEX(Outputs_published!Q$6:Q$341, MATCH($E363 &amp; "_" &amp; $F363 &amp; "_" &amp; INDEX('Tariff mapping'!$E$6:$E$37, MATCH('Outputs_pre-361'!$H363, 'Tariff mapping'!$D$6:$D$37, 0)) &amp; "_" &amp; $I363, Outputs_published!$D$6:$D$341, 0))</f>
        <v>0</v>
      </c>
      <c r="R363" s="162">
        <f>INDEX(Outputs_published!R$6:R$341, MATCH($E363 &amp; "_" &amp; $F363 &amp; "_" &amp; INDEX('Tariff mapping'!$E$6:$E$37, MATCH('Outputs_pre-361'!$H363, 'Tariff mapping'!$D$6:$D$37, 0)) &amp; "_" &amp; $I363, Outputs_published!$D$6:$D$341, 0))</f>
        <v>0</v>
      </c>
      <c r="S363" s="162">
        <f>INDEX(Outputs_published!S$6:S$341, MATCH($E363 &amp; "_" &amp; $F363 &amp; "_" &amp; INDEX('Tariff mapping'!$E$6:$E$37, MATCH('Outputs_pre-361'!$H363, 'Tariff mapping'!$D$6:$D$37, 0)) &amp; "_" &amp; $I363, Outputs_published!$D$6:$D$341, 0))</f>
        <v>0</v>
      </c>
      <c r="T363" s="162">
        <f>INDEX(Outputs_published!T$6:T$341, MATCH($E363 &amp; "_" &amp; $F363 &amp; "_" &amp; INDEX('Tariff mapping'!$E$6:$E$37, MATCH('Outputs_pre-361'!$H363, 'Tariff mapping'!$D$6:$D$37, 0)) &amp; "_" &amp; $I363, Outputs_published!$D$6:$D$341, 0))</f>
        <v>0</v>
      </c>
      <c r="U363" s="162">
        <f>INDEX(Outputs_published!U$6:U$341, MATCH($E363 &amp; "_" &amp; $F363 &amp; "_" &amp; INDEX('Tariff mapping'!$E$6:$E$37, MATCH('Outputs_pre-361'!$H363, 'Tariff mapping'!$D$6:$D$37, 0)) &amp; "_" &amp; $I363, Outputs_published!$D$6:$D$341, 0))</f>
        <v>0</v>
      </c>
      <c r="V363" s="162">
        <f>INDEX(Outputs_published!V$6:V$341, MATCH($E363 &amp; "_" &amp; $F363 &amp; "_" &amp; INDEX('Tariff mapping'!$E$6:$E$37, MATCH('Outputs_pre-361'!$H363, 'Tariff mapping'!$D$6:$D$37, 0)) &amp; "_" &amp; $I363, Outputs_published!$D$6:$D$341, 0))</f>
        <v>0</v>
      </c>
      <c r="W363" s="162">
        <f>INDEX(Outputs_published!W$6:W$341, MATCH($E363 &amp; "_" &amp; $F363 &amp; "_" &amp; INDEX('Tariff mapping'!$E$6:$E$37, MATCH('Outputs_pre-361'!$H363, 'Tariff mapping'!$D$6:$D$37, 0)) &amp; "_" &amp; $I363, Outputs_published!$D$6:$D$341, 0))</f>
        <v>0</v>
      </c>
      <c r="X363" s="162">
        <f>INDEX(Outputs_published!X$6:X$341, MATCH($E363 &amp; "_" &amp; $F363 &amp; "_" &amp; INDEX('Tariff mapping'!$E$6:$E$37, MATCH('Outputs_pre-361'!$H363, 'Tariff mapping'!$D$6:$D$37, 0)) &amp; "_" &amp; $I363, Outputs_published!$D$6:$D$341, 0))</f>
        <v>0</v>
      </c>
      <c r="Y363" s="162">
        <f>INDEX(Outputs_published!Y$6:Y$341, MATCH($E363 &amp; "_" &amp; $F363 &amp; "_" &amp; INDEX('Tariff mapping'!$E$6:$E$37, MATCH('Outputs_pre-361'!$H363, 'Tariff mapping'!$D$6:$D$37, 0)) &amp; "_" &amp; $I363, Outputs_published!$D$6:$D$341, 0))</f>
        <v>0</v>
      </c>
      <c r="Z363" s="162">
        <f>INDEX(Outputs_published!Z$6:Z$341, MATCH($E363 &amp; "_" &amp; $F363 &amp; "_" &amp; INDEX('Tariff mapping'!$E$6:$E$37, MATCH('Outputs_pre-361'!$H363, 'Tariff mapping'!$D$6:$D$37, 0)) &amp; "_" &amp; $I363, Outputs_published!$D$6:$D$341, 0))</f>
        <v>0</v>
      </c>
      <c r="AA363" s="162">
        <f>INDEX(Outputs_published!AA$6:AA$341, MATCH($E363 &amp; "_" &amp; $F363 &amp; "_" &amp; INDEX('Tariff mapping'!$E$6:$E$37, MATCH('Outputs_pre-361'!$H363, 'Tariff mapping'!$D$6:$D$37, 0)) &amp; "_" &amp; $I363, Outputs_published!$D$6:$D$341, 0))</f>
        <v>0</v>
      </c>
      <c r="AB363" s="162">
        <f>INDEX(Outputs_published!AB$6:AB$341, MATCH($E363 &amp; "_" &amp; $F363 &amp; "_" &amp; INDEX('Tariff mapping'!$E$6:$E$37, MATCH('Outputs_pre-361'!$H363, 'Tariff mapping'!$D$6:$D$37, 0)) &amp; "_" &amp; $I363, Outputs_published!$D$6:$D$341, 0))</f>
        <v>0</v>
      </c>
      <c r="AC363" s="76"/>
    </row>
    <row r="364" spans="1:29" x14ac:dyDescent="0.35">
      <c r="A364" s="49"/>
      <c r="D364" s="252" t="str">
        <f t="shared" si="3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162">
        <f>INDEX(Outputs_published!O$6:O$341, MATCH($E364 &amp; "_" &amp; $F364 &amp; "_" &amp; INDEX('Tariff mapping'!$E$6:$E$37, MATCH('Outputs_pre-361'!$H364, 'Tariff mapping'!$D$6:$D$37, 0)) &amp; "_" &amp; $I364, Outputs_published!$D$6:$D$341, 0))</f>
        <v>0</v>
      </c>
      <c r="P364" s="162">
        <f>INDEX(Outputs_published!P$6:P$341, MATCH($E364 &amp; "_" &amp; $F364 &amp; "_" &amp; INDEX('Tariff mapping'!$E$6:$E$37, MATCH('Outputs_pre-361'!$H364, 'Tariff mapping'!$D$6:$D$37, 0)) &amp; "_" &amp; $I364, Outputs_published!$D$6:$D$341, 0))</f>
        <v>0</v>
      </c>
      <c r="Q364" s="162">
        <f>INDEX(Outputs_published!Q$6:Q$341, MATCH($E364 &amp; "_" &amp; $F364 &amp; "_" &amp; INDEX('Tariff mapping'!$E$6:$E$37, MATCH('Outputs_pre-361'!$H364, 'Tariff mapping'!$D$6:$D$37, 0)) &amp; "_" &amp; $I364, Outputs_published!$D$6:$D$341, 0))</f>
        <v>0</v>
      </c>
      <c r="R364" s="162">
        <f>INDEX(Outputs_published!R$6:R$341, MATCH($E364 &amp; "_" &amp; $F364 &amp; "_" &amp; INDEX('Tariff mapping'!$E$6:$E$37, MATCH('Outputs_pre-361'!$H364, 'Tariff mapping'!$D$6:$D$37, 0)) &amp; "_" &amp; $I364, Outputs_published!$D$6:$D$341, 0))</f>
        <v>0</v>
      </c>
      <c r="S364" s="162">
        <f>INDEX(Outputs_published!S$6:S$341, MATCH($E364 &amp; "_" &amp; $F364 &amp; "_" &amp; INDEX('Tariff mapping'!$E$6:$E$37, MATCH('Outputs_pre-361'!$H364, 'Tariff mapping'!$D$6:$D$37, 0)) &amp; "_" &amp; $I364, Outputs_published!$D$6:$D$341, 0))</f>
        <v>0</v>
      </c>
      <c r="T364" s="162">
        <f>INDEX(Outputs_published!T$6:T$341, MATCH($E364 &amp; "_" &amp; $F364 &amp; "_" &amp; INDEX('Tariff mapping'!$E$6:$E$37, MATCH('Outputs_pre-361'!$H364, 'Tariff mapping'!$D$6:$D$37, 0)) &amp; "_" &amp; $I364, Outputs_published!$D$6:$D$341, 0))</f>
        <v>0</v>
      </c>
      <c r="U364" s="162">
        <f>INDEX(Outputs_published!U$6:U$341, MATCH($E364 &amp; "_" &amp; $F364 &amp; "_" &amp; INDEX('Tariff mapping'!$E$6:$E$37, MATCH('Outputs_pre-361'!$H364, 'Tariff mapping'!$D$6:$D$37, 0)) &amp; "_" &amp; $I364, Outputs_published!$D$6:$D$341, 0))</f>
        <v>0</v>
      </c>
      <c r="V364" s="162">
        <f>INDEX(Outputs_published!V$6:V$341, MATCH($E364 &amp; "_" &amp; $F364 &amp; "_" &amp; INDEX('Tariff mapping'!$E$6:$E$37, MATCH('Outputs_pre-361'!$H364, 'Tariff mapping'!$D$6:$D$37, 0)) &amp; "_" &amp; $I364, Outputs_published!$D$6:$D$341, 0))</f>
        <v>0</v>
      </c>
      <c r="W364" s="162">
        <f>INDEX(Outputs_published!W$6:W$341, MATCH($E364 &amp; "_" &amp; $F364 &amp; "_" &amp; INDEX('Tariff mapping'!$E$6:$E$37, MATCH('Outputs_pre-361'!$H364, 'Tariff mapping'!$D$6:$D$37, 0)) &amp; "_" &amp; $I364, Outputs_published!$D$6:$D$341, 0))</f>
        <v>0</v>
      </c>
      <c r="X364" s="162">
        <f>INDEX(Outputs_published!X$6:X$341, MATCH($E364 &amp; "_" &amp; $F364 &amp; "_" &amp; INDEX('Tariff mapping'!$E$6:$E$37, MATCH('Outputs_pre-361'!$H364, 'Tariff mapping'!$D$6:$D$37, 0)) &amp; "_" &amp; $I364, Outputs_published!$D$6:$D$341, 0))</f>
        <v>0</v>
      </c>
      <c r="Y364" s="162">
        <f>INDEX(Outputs_published!Y$6:Y$341, MATCH($E364 &amp; "_" &amp; $F364 &amp; "_" &amp; INDEX('Tariff mapping'!$E$6:$E$37, MATCH('Outputs_pre-361'!$H364, 'Tariff mapping'!$D$6:$D$37, 0)) &amp; "_" &amp; $I364, Outputs_published!$D$6:$D$341, 0))</f>
        <v>0</v>
      </c>
      <c r="Z364" s="162">
        <f>INDEX(Outputs_published!Z$6:Z$341, MATCH($E364 &amp; "_" &amp; $F364 &amp; "_" &amp; INDEX('Tariff mapping'!$E$6:$E$37, MATCH('Outputs_pre-361'!$H364, 'Tariff mapping'!$D$6:$D$37, 0)) &amp; "_" &amp; $I364, Outputs_published!$D$6:$D$341, 0))</f>
        <v>0</v>
      </c>
      <c r="AA364" s="162">
        <f>INDEX(Outputs_published!AA$6:AA$341, MATCH($E364 &amp; "_" &amp; $F364 &amp; "_" &amp; INDEX('Tariff mapping'!$E$6:$E$37, MATCH('Outputs_pre-361'!$H364, 'Tariff mapping'!$D$6:$D$37, 0)) &amp; "_" &amp; $I364, Outputs_published!$D$6:$D$341, 0))</f>
        <v>0</v>
      </c>
      <c r="AB364" s="162">
        <f>INDEX(Outputs_published!AB$6:AB$341, MATCH($E364 &amp; "_" &amp; $F364 &amp; "_" &amp; INDEX('Tariff mapping'!$E$6:$E$37, MATCH('Outputs_pre-361'!$H364, 'Tariff mapping'!$D$6:$D$37, 0)) &amp; "_" &amp; $I364, Outputs_published!$D$6:$D$341, 0))</f>
        <v>0</v>
      </c>
      <c r="AC364" s="76"/>
    </row>
    <row r="365" spans="1:29" x14ac:dyDescent="0.35">
      <c r="A365" s="49"/>
      <c r="D365" s="252" t="str">
        <f t="shared" si="3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162">
        <f>INDEX(Outputs_published!O$6:O$341, MATCH($E365 &amp; "_" &amp; $F365 &amp; "_" &amp; INDEX('Tariff mapping'!$E$6:$E$37, MATCH('Outputs_pre-361'!$H365, 'Tariff mapping'!$D$6:$D$37, 0)) &amp; "_" &amp; $I365, Outputs_published!$D$6:$D$341, 0))</f>
        <v>0</v>
      </c>
      <c r="P365" s="162">
        <f>INDEX(Outputs_published!P$6:P$341, MATCH($E365 &amp; "_" &amp; $F365 &amp; "_" &amp; INDEX('Tariff mapping'!$E$6:$E$37, MATCH('Outputs_pre-361'!$H365, 'Tariff mapping'!$D$6:$D$37, 0)) &amp; "_" &amp; $I365, Outputs_published!$D$6:$D$341, 0))</f>
        <v>0</v>
      </c>
      <c r="Q365" s="162">
        <f>INDEX(Outputs_published!Q$6:Q$341, MATCH($E365 &amp; "_" &amp; $F365 &amp; "_" &amp; INDEX('Tariff mapping'!$E$6:$E$37, MATCH('Outputs_pre-361'!$H365, 'Tariff mapping'!$D$6:$D$37, 0)) &amp; "_" &amp; $I365, Outputs_published!$D$6:$D$341, 0))</f>
        <v>0</v>
      </c>
      <c r="R365" s="162">
        <f>INDEX(Outputs_published!R$6:R$341, MATCH($E365 &amp; "_" &amp; $F365 &amp; "_" &amp; INDEX('Tariff mapping'!$E$6:$E$37, MATCH('Outputs_pre-361'!$H365, 'Tariff mapping'!$D$6:$D$37, 0)) &amp; "_" &amp; $I365, Outputs_published!$D$6:$D$341, 0))</f>
        <v>0</v>
      </c>
      <c r="S365" s="162">
        <f>INDEX(Outputs_published!S$6:S$341, MATCH($E365 &amp; "_" &amp; $F365 &amp; "_" &amp; INDEX('Tariff mapping'!$E$6:$E$37, MATCH('Outputs_pre-361'!$H365, 'Tariff mapping'!$D$6:$D$37, 0)) &amp; "_" &amp; $I365, Outputs_published!$D$6:$D$341, 0))</f>
        <v>0</v>
      </c>
      <c r="T365" s="162">
        <f>INDEX(Outputs_published!T$6:T$341, MATCH($E365 &amp; "_" &amp; $F365 &amp; "_" &amp; INDEX('Tariff mapping'!$E$6:$E$37, MATCH('Outputs_pre-361'!$H365, 'Tariff mapping'!$D$6:$D$37, 0)) &amp; "_" &amp; $I365, Outputs_published!$D$6:$D$341, 0))</f>
        <v>0</v>
      </c>
      <c r="U365" s="162">
        <f>INDEX(Outputs_published!U$6:U$341, MATCH($E365 &amp; "_" &amp; $F365 &amp; "_" &amp; INDEX('Tariff mapping'!$E$6:$E$37, MATCH('Outputs_pre-361'!$H365, 'Tariff mapping'!$D$6:$D$37, 0)) &amp; "_" &amp; $I365, Outputs_published!$D$6:$D$341, 0))</f>
        <v>0</v>
      </c>
      <c r="V365" s="162">
        <f>INDEX(Outputs_published!V$6:V$341, MATCH($E365 &amp; "_" &amp; $F365 &amp; "_" &amp; INDEX('Tariff mapping'!$E$6:$E$37, MATCH('Outputs_pre-361'!$H365, 'Tariff mapping'!$D$6:$D$37, 0)) &amp; "_" &amp; $I365, Outputs_published!$D$6:$D$341, 0))</f>
        <v>0</v>
      </c>
      <c r="W365" s="162">
        <f>INDEX(Outputs_published!W$6:W$341, MATCH($E365 &amp; "_" &amp; $F365 &amp; "_" &amp; INDEX('Tariff mapping'!$E$6:$E$37, MATCH('Outputs_pre-361'!$H365, 'Tariff mapping'!$D$6:$D$37, 0)) &amp; "_" &amp; $I365, Outputs_published!$D$6:$D$341, 0))</f>
        <v>0</v>
      </c>
      <c r="X365" s="162">
        <f>INDEX(Outputs_published!X$6:X$341, MATCH($E365 &amp; "_" &amp; $F365 &amp; "_" &amp; INDEX('Tariff mapping'!$E$6:$E$37, MATCH('Outputs_pre-361'!$H365, 'Tariff mapping'!$D$6:$D$37, 0)) &amp; "_" &amp; $I365, Outputs_published!$D$6:$D$341, 0))</f>
        <v>0</v>
      </c>
      <c r="Y365" s="162">
        <f>INDEX(Outputs_published!Y$6:Y$341, MATCH($E365 &amp; "_" &amp; $F365 &amp; "_" &amp; INDEX('Tariff mapping'!$E$6:$E$37, MATCH('Outputs_pre-361'!$H365, 'Tariff mapping'!$D$6:$D$37, 0)) &amp; "_" &amp; $I365, Outputs_published!$D$6:$D$341, 0))</f>
        <v>0</v>
      </c>
      <c r="Z365" s="162">
        <f>INDEX(Outputs_published!Z$6:Z$341, MATCH($E365 &amp; "_" &amp; $F365 &amp; "_" &amp; INDEX('Tariff mapping'!$E$6:$E$37, MATCH('Outputs_pre-361'!$H365, 'Tariff mapping'!$D$6:$D$37, 0)) &amp; "_" &amp; $I365, Outputs_published!$D$6:$D$341, 0))</f>
        <v>0</v>
      </c>
      <c r="AA365" s="162">
        <f>INDEX(Outputs_published!AA$6:AA$341, MATCH($E365 &amp; "_" &amp; $F365 &amp; "_" &amp; INDEX('Tariff mapping'!$E$6:$E$37, MATCH('Outputs_pre-361'!$H365, 'Tariff mapping'!$D$6:$D$37, 0)) &amp; "_" &amp; $I365, Outputs_published!$D$6:$D$341, 0))</f>
        <v>0</v>
      </c>
      <c r="AB365" s="162">
        <f>INDEX(Outputs_published!AB$6:AB$341, MATCH($E365 &amp; "_" &amp; $F365 &amp; "_" &amp; INDEX('Tariff mapping'!$E$6:$E$37, MATCH('Outputs_pre-361'!$H365, 'Tariff mapping'!$D$6:$D$37, 0)) &amp; "_" &amp; $I365, Outputs_published!$D$6:$D$341, 0))</f>
        <v>0</v>
      </c>
      <c r="AC365" s="76"/>
    </row>
    <row r="366" spans="1:29" x14ac:dyDescent="0.35">
      <c r="A366" s="49"/>
      <c r="D366" s="252" t="str">
        <f t="shared" si="3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162">
        <f>INDEX(Outputs_published!O$6:O$341, MATCH($E366 &amp; "_" &amp; $F366 &amp; "_" &amp; INDEX('Tariff mapping'!$E$6:$E$37, MATCH('Outputs_pre-361'!$H366, 'Tariff mapping'!$D$6:$D$37, 0)) &amp; "_" &amp; $I366, Outputs_published!$D$6:$D$341, 0))</f>
        <v>0</v>
      </c>
      <c r="P366" s="162">
        <f>INDEX(Outputs_published!P$6:P$341, MATCH($E366 &amp; "_" &amp; $F366 &amp; "_" &amp; INDEX('Tariff mapping'!$E$6:$E$37, MATCH('Outputs_pre-361'!$H366, 'Tariff mapping'!$D$6:$D$37, 0)) &amp; "_" &amp; $I366, Outputs_published!$D$6:$D$341, 0))</f>
        <v>0</v>
      </c>
      <c r="Q366" s="162">
        <f>INDEX(Outputs_published!Q$6:Q$341, MATCH($E366 &amp; "_" &amp; $F366 &amp; "_" &amp; INDEX('Tariff mapping'!$E$6:$E$37, MATCH('Outputs_pre-361'!$H366, 'Tariff mapping'!$D$6:$D$37, 0)) &amp; "_" &amp; $I366, Outputs_published!$D$6:$D$341, 0))</f>
        <v>0</v>
      </c>
      <c r="R366" s="162">
        <f>INDEX(Outputs_published!R$6:R$341, MATCH($E366 &amp; "_" &amp; $F366 &amp; "_" &amp; INDEX('Tariff mapping'!$E$6:$E$37, MATCH('Outputs_pre-361'!$H366, 'Tariff mapping'!$D$6:$D$37, 0)) &amp; "_" &amp; $I366, Outputs_published!$D$6:$D$341, 0))</f>
        <v>0</v>
      </c>
      <c r="S366" s="162">
        <f>INDEX(Outputs_published!S$6:S$341, MATCH($E366 &amp; "_" &amp; $F366 &amp; "_" &amp; INDEX('Tariff mapping'!$E$6:$E$37, MATCH('Outputs_pre-361'!$H366, 'Tariff mapping'!$D$6:$D$37, 0)) &amp; "_" &amp; $I366, Outputs_published!$D$6:$D$341, 0))</f>
        <v>0</v>
      </c>
      <c r="T366" s="162">
        <f>INDEX(Outputs_published!T$6:T$341, MATCH($E366 &amp; "_" &amp; $F366 &amp; "_" &amp; INDEX('Tariff mapping'!$E$6:$E$37, MATCH('Outputs_pre-361'!$H366, 'Tariff mapping'!$D$6:$D$37, 0)) &amp; "_" &amp; $I366, Outputs_published!$D$6:$D$341, 0))</f>
        <v>0</v>
      </c>
      <c r="U366" s="162">
        <f>INDEX(Outputs_published!U$6:U$341, MATCH($E366 &amp; "_" &amp; $F366 &amp; "_" &amp; INDEX('Tariff mapping'!$E$6:$E$37, MATCH('Outputs_pre-361'!$H366, 'Tariff mapping'!$D$6:$D$37, 0)) &amp; "_" &amp; $I366, Outputs_published!$D$6:$D$341, 0))</f>
        <v>0</v>
      </c>
      <c r="V366" s="162">
        <f>INDEX(Outputs_published!V$6:V$341, MATCH($E366 &amp; "_" &amp; $F366 &amp; "_" &amp; INDEX('Tariff mapping'!$E$6:$E$37, MATCH('Outputs_pre-361'!$H366, 'Tariff mapping'!$D$6:$D$37, 0)) &amp; "_" &amp; $I366, Outputs_published!$D$6:$D$341, 0))</f>
        <v>0</v>
      </c>
      <c r="W366" s="162">
        <f>INDEX(Outputs_published!W$6:W$341, MATCH($E366 &amp; "_" &amp; $F366 &amp; "_" &amp; INDEX('Tariff mapping'!$E$6:$E$37, MATCH('Outputs_pre-361'!$H366, 'Tariff mapping'!$D$6:$D$37, 0)) &amp; "_" &amp; $I366, Outputs_published!$D$6:$D$341, 0))</f>
        <v>0</v>
      </c>
      <c r="X366" s="162">
        <f>INDEX(Outputs_published!X$6:X$341, MATCH($E366 &amp; "_" &amp; $F366 &amp; "_" &amp; INDEX('Tariff mapping'!$E$6:$E$37, MATCH('Outputs_pre-361'!$H366, 'Tariff mapping'!$D$6:$D$37, 0)) &amp; "_" &amp; $I366, Outputs_published!$D$6:$D$341, 0))</f>
        <v>0</v>
      </c>
      <c r="Y366" s="162">
        <f>INDEX(Outputs_published!Y$6:Y$341, MATCH($E366 &amp; "_" &amp; $F366 &amp; "_" &amp; INDEX('Tariff mapping'!$E$6:$E$37, MATCH('Outputs_pre-361'!$H366, 'Tariff mapping'!$D$6:$D$37, 0)) &amp; "_" &amp; $I366, Outputs_published!$D$6:$D$341, 0))</f>
        <v>0</v>
      </c>
      <c r="Z366" s="162">
        <f>INDEX(Outputs_published!Z$6:Z$341, MATCH($E366 &amp; "_" &amp; $F366 &amp; "_" &amp; INDEX('Tariff mapping'!$E$6:$E$37, MATCH('Outputs_pre-361'!$H366, 'Tariff mapping'!$D$6:$D$37, 0)) &amp; "_" &amp; $I366, Outputs_published!$D$6:$D$341, 0))</f>
        <v>0</v>
      </c>
      <c r="AA366" s="162">
        <f>INDEX(Outputs_published!AA$6:AA$341, MATCH($E366 &amp; "_" &amp; $F366 &amp; "_" &amp; INDEX('Tariff mapping'!$E$6:$E$37, MATCH('Outputs_pre-361'!$H366, 'Tariff mapping'!$D$6:$D$37, 0)) &amp; "_" &amp; $I366, Outputs_published!$D$6:$D$341, 0))</f>
        <v>0</v>
      </c>
      <c r="AB366" s="162">
        <f>INDEX(Outputs_published!AB$6:AB$341, MATCH($E366 &amp; "_" &amp; $F366 &amp; "_" &amp; INDEX('Tariff mapping'!$E$6:$E$37, MATCH('Outputs_pre-361'!$H366, 'Tariff mapping'!$D$6:$D$37, 0)) &amp; "_" &amp; $I366, Outputs_published!$D$6:$D$341, 0))</f>
        <v>0</v>
      </c>
      <c r="AC366" s="76"/>
    </row>
    <row r="367" spans="1:29" x14ac:dyDescent="0.35">
      <c r="A367" s="49"/>
      <c r="D367" s="252" t="str">
        <f t="shared" si="3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162">
        <f>INDEX(Outputs_published!O$6:O$341, MATCH($E367 &amp; "_" &amp; $F367 &amp; "_" &amp; INDEX('Tariff mapping'!$E$6:$E$37, MATCH('Outputs_pre-361'!$H367, 'Tariff mapping'!$D$6:$D$37, 0)) &amp; "_" &amp; $I367, Outputs_published!$D$6:$D$341, 0))</f>
        <v>0</v>
      </c>
      <c r="P367" s="162">
        <f>INDEX(Outputs_published!P$6:P$341, MATCH($E367 &amp; "_" &amp; $F367 &amp; "_" &amp; INDEX('Tariff mapping'!$E$6:$E$37, MATCH('Outputs_pre-361'!$H367, 'Tariff mapping'!$D$6:$D$37, 0)) &amp; "_" &amp; $I367, Outputs_published!$D$6:$D$341, 0))</f>
        <v>0</v>
      </c>
      <c r="Q367" s="162">
        <f>INDEX(Outputs_published!Q$6:Q$341, MATCH($E367 &amp; "_" &amp; $F367 &amp; "_" &amp; INDEX('Tariff mapping'!$E$6:$E$37, MATCH('Outputs_pre-361'!$H367, 'Tariff mapping'!$D$6:$D$37, 0)) &amp; "_" &amp; $I367, Outputs_published!$D$6:$D$341, 0))</f>
        <v>0</v>
      </c>
      <c r="R367" s="162">
        <f>INDEX(Outputs_published!R$6:R$341, MATCH($E367 &amp; "_" &amp; $F367 &amp; "_" &amp; INDEX('Tariff mapping'!$E$6:$E$37, MATCH('Outputs_pre-361'!$H367, 'Tariff mapping'!$D$6:$D$37, 0)) &amp; "_" &amp; $I367, Outputs_published!$D$6:$D$341, 0))</f>
        <v>0</v>
      </c>
      <c r="S367" s="162">
        <f>INDEX(Outputs_published!S$6:S$341, MATCH($E367 &amp; "_" &amp; $F367 &amp; "_" &amp; INDEX('Tariff mapping'!$E$6:$E$37, MATCH('Outputs_pre-361'!$H367, 'Tariff mapping'!$D$6:$D$37, 0)) &amp; "_" &amp; $I367, Outputs_published!$D$6:$D$341, 0))</f>
        <v>0</v>
      </c>
      <c r="T367" s="162">
        <f>INDEX(Outputs_published!T$6:T$341, MATCH($E367 &amp; "_" &amp; $F367 &amp; "_" &amp; INDEX('Tariff mapping'!$E$6:$E$37, MATCH('Outputs_pre-361'!$H367, 'Tariff mapping'!$D$6:$D$37, 0)) &amp; "_" &amp; $I367, Outputs_published!$D$6:$D$341, 0))</f>
        <v>0</v>
      </c>
      <c r="U367" s="162">
        <f>INDEX(Outputs_published!U$6:U$341, MATCH($E367 &amp; "_" &amp; $F367 &amp; "_" &amp; INDEX('Tariff mapping'!$E$6:$E$37, MATCH('Outputs_pre-361'!$H367, 'Tariff mapping'!$D$6:$D$37, 0)) &amp; "_" &amp; $I367, Outputs_published!$D$6:$D$341, 0))</f>
        <v>0</v>
      </c>
      <c r="V367" s="162">
        <f>INDEX(Outputs_published!V$6:V$341, MATCH($E367 &amp; "_" &amp; $F367 &amp; "_" &amp; INDEX('Tariff mapping'!$E$6:$E$37, MATCH('Outputs_pre-361'!$H367, 'Tariff mapping'!$D$6:$D$37, 0)) &amp; "_" &amp; $I367, Outputs_published!$D$6:$D$341, 0))</f>
        <v>0</v>
      </c>
      <c r="W367" s="162">
        <f>INDEX(Outputs_published!W$6:W$341, MATCH($E367 &amp; "_" &amp; $F367 &amp; "_" &amp; INDEX('Tariff mapping'!$E$6:$E$37, MATCH('Outputs_pre-361'!$H367, 'Tariff mapping'!$D$6:$D$37, 0)) &amp; "_" &amp; $I367, Outputs_published!$D$6:$D$341, 0))</f>
        <v>0</v>
      </c>
      <c r="X367" s="162">
        <f>INDEX(Outputs_published!X$6:X$341, MATCH($E367 &amp; "_" &amp; $F367 &amp; "_" &amp; INDEX('Tariff mapping'!$E$6:$E$37, MATCH('Outputs_pre-361'!$H367, 'Tariff mapping'!$D$6:$D$37, 0)) &amp; "_" &amp; $I367, Outputs_published!$D$6:$D$341, 0))</f>
        <v>0</v>
      </c>
      <c r="Y367" s="162">
        <f>INDEX(Outputs_published!Y$6:Y$341, MATCH($E367 &amp; "_" &amp; $F367 &amp; "_" &amp; INDEX('Tariff mapping'!$E$6:$E$37, MATCH('Outputs_pre-361'!$H367, 'Tariff mapping'!$D$6:$D$37, 0)) &amp; "_" &amp; $I367, Outputs_published!$D$6:$D$341, 0))</f>
        <v>0</v>
      </c>
      <c r="Z367" s="162">
        <f>INDEX(Outputs_published!Z$6:Z$341, MATCH($E367 &amp; "_" &amp; $F367 &amp; "_" &amp; INDEX('Tariff mapping'!$E$6:$E$37, MATCH('Outputs_pre-361'!$H367, 'Tariff mapping'!$D$6:$D$37, 0)) &amp; "_" &amp; $I367, Outputs_published!$D$6:$D$341, 0))</f>
        <v>0</v>
      </c>
      <c r="AA367" s="162">
        <f>INDEX(Outputs_published!AA$6:AA$341, MATCH($E367 &amp; "_" &amp; $F367 &amp; "_" &amp; INDEX('Tariff mapping'!$E$6:$E$37, MATCH('Outputs_pre-361'!$H367, 'Tariff mapping'!$D$6:$D$37, 0)) &amp; "_" &amp; $I367, Outputs_published!$D$6:$D$341, 0))</f>
        <v>0</v>
      </c>
      <c r="AB367" s="162">
        <f>INDEX(Outputs_published!AB$6:AB$341, MATCH($E367 &amp; "_" &amp; $F367 &amp; "_" &amp; INDEX('Tariff mapping'!$E$6:$E$37, MATCH('Outputs_pre-361'!$H367, 'Tariff mapping'!$D$6:$D$37, 0)) &amp; "_" &amp; $I367, Outputs_published!$D$6:$D$341, 0))</f>
        <v>0</v>
      </c>
      <c r="AC367" s="76"/>
    </row>
    <row r="368" spans="1:29" x14ac:dyDescent="0.35">
      <c r="A368" s="49"/>
      <c r="D368" s="252" t="str">
        <f t="shared" si="3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162">
        <f>INDEX(Outputs_published!O$6:O$341, MATCH($E368 &amp; "_" &amp; $F368 &amp; "_" &amp; INDEX('Tariff mapping'!$E$6:$E$37, MATCH('Outputs_pre-361'!$H368, 'Tariff mapping'!$D$6:$D$37, 0)) &amp; "_" &amp; $I368, Outputs_published!$D$6:$D$341, 0))</f>
        <v>0</v>
      </c>
      <c r="P368" s="162">
        <f>INDEX(Outputs_published!P$6:P$341, MATCH($E368 &amp; "_" &amp; $F368 &amp; "_" &amp; INDEX('Tariff mapping'!$E$6:$E$37, MATCH('Outputs_pre-361'!$H368, 'Tariff mapping'!$D$6:$D$37, 0)) &amp; "_" &amp; $I368, Outputs_published!$D$6:$D$341, 0))</f>
        <v>0</v>
      </c>
      <c r="Q368" s="162">
        <f>INDEX(Outputs_published!Q$6:Q$341, MATCH($E368 &amp; "_" &amp; $F368 &amp; "_" &amp; INDEX('Tariff mapping'!$E$6:$E$37, MATCH('Outputs_pre-361'!$H368, 'Tariff mapping'!$D$6:$D$37, 0)) &amp; "_" &amp; $I368, Outputs_published!$D$6:$D$341, 0))</f>
        <v>0</v>
      </c>
      <c r="R368" s="162">
        <f>INDEX(Outputs_published!R$6:R$341, MATCH($E368 &amp; "_" &amp; $F368 &amp; "_" &amp; INDEX('Tariff mapping'!$E$6:$E$37, MATCH('Outputs_pre-361'!$H368, 'Tariff mapping'!$D$6:$D$37, 0)) &amp; "_" &amp; $I368, Outputs_published!$D$6:$D$341, 0))</f>
        <v>0</v>
      </c>
      <c r="S368" s="162">
        <f>INDEX(Outputs_published!S$6:S$341, MATCH($E368 &amp; "_" &amp; $F368 &amp; "_" &amp; INDEX('Tariff mapping'!$E$6:$E$37, MATCH('Outputs_pre-361'!$H368, 'Tariff mapping'!$D$6:$D$37, 0)) &amp; "_" &amp; $I368, Outputs_published!$D$6:$D$341, 0))</f>
        <v>0</v>
      </c>
      <c r="T368" s="162">
        <f>INDEX(Outputs_published!T$6:T$341, MATCH($E368 &amp; "_" &amp; $F368 &amp; "_" &amp; INDEX('Tariff mapping'!$E$6:$E$37, MATCH('Outputs_pre-361'!$H368, 'Tariff mapping'!$D$6:$D$37, 0)) &amp; "_" &amp; $I368, Outputs_published!$D$6:$D$341, 0))</f>
        <v>0</v>
      </c>
      <c r="U368" s="162">
        <f>INDEX(Outputs_published!U$6:U$341, MATCH($E368 &amp; "_" &amp; $F368 &amp; "_" &amp; INDEX('Tariff mapping'!$E$6:$E$37, MATCH('Outputs_pre-361'!$H368, 'Tariff mapping'!$D$6:$D$37, 0)) &amp; "_" &amp; $I368, Outputs_published!$D$6:$D$341, 0))</f>
        <v>0</v>
      </c>
      <c r="V368" s="162">
        <f>INDEX(Outputs_published!V$6:V$341, MATCH($E368 &amp; "_" &amp; $F368 &amp; "_" &amp; INDEX('Tariff mapping'!$E$6:$E$37, MATCH('Outputs_pre-361'!$H368, 'Tariff mapping'!$D$6:$D$37, 0)) &amp; "_" &amp; $I368, Outputs_published!$D$6:$D$341, 0))</f>
        <v>0</v>
      </c>
      <c r="W368" s="162">
        <f>INDEX(Outputs_published!W$6:W$341, MATCH($E368 &amp; "_" &amp; $F368 &amp; "_" &amp; INDEX('Tariff mapping'!$E$6:$E$37, MATCH('Outputs_pre-361'!$H368, 'Tariff mapping'!$D$6:$D$37, 0)) &amp; "_" &amp; $I368, Outputs_published!$D$6:$D$341, 0))</f>
        <v>0</v>
      </c>
      <c r="X368" s="162">
        <f>INDEX(Outputs_published!X$6:X$341, MATCH($E368 &amp; "_" &amp; $F368 &amp; "_" &amp; INDEX('Tariff mapping'!$E$6:$E$37, MATCH('Outputs_pre-361'!$H368, 'Tariff mapping'!$D$6:$D$37, 0)) &amp; "_" &amp; $I368, Outputs_published!$D$6:$D$341, 0))</f>
        <v>0</v>
      </c>
      <c r="Y368" s="162">
        <f>INDEX(Outputs_published!Y$6:Y$341, MATCH($E368 &amp; "_" &amp; $F368 &amp; "_" &amp; INDEX('Tariff mapping'!$E$6:$E$37, MATCH('Outputs_pre-361'!$H368, 'Tariff mapping'!$D$6:$D$37, 0)) &amp; "_" &amp; $I368, Outputs_published!$D$6:$D$341, 0))</f>
        <v>0</v>
      </c>
      <c r="Z368" s="162">
        <f>INDEX(Outputs_published!Z$6:Z$341, MATCH($E368 &amp; "_" &amp; $F368 &amp; "_" &amp; INDEX('Tariff mapping'!$E$6:$E$37, MATCH('Outputs_pre-361'!$H368, 'Tariff mapping'!$D$6:$D$37, 0)) &amp; "_" &amp; $I368, Outputs_published!$D$6:$D$341, 0))</f>
        <v>0</v>
      </c>
      <c r="AA368" s="162">
        <f>INDEX(Outputs_published!AA$6:AA$341, MATCH($E368 &amp; "_" &amp; $F368 &amp; "_" &amp; INDEX('Tariff mapping'!$E$6:$E$37, MATCH('Outputs_pre-361'!$H368, 'Tariff mapping'!$D$6:$D$37, 0)) &amp; "_" &amp; $I368, Outputs_published!$D$6:$D$341, 0))</f>
        <v>0</v>
      </c>
      <c r="AB368" s="162">
        <f>INDEX(Outputs_published!AB$6:AB$341, MATCH($E368 &amp; "_" &amp; $F368 &amp; "_" &amp; INDEX('Tariff mapping'!$E$6:$E$37, MATCH('Outputs_pre-361'!$H368, 'Tariff mapping'!$D$6:$D$37, 0)) &amp; "_" &amp; $I368, Outputs_published!$D$6:$D$341, 0))</f>
        <v>0</v>
      </c>
      <c r="AC368" s="76"/>
    </row>
    <row r="369" spans="1:29" x14ac:dyDescent="0.35">
      <c r="A369" s="49"/>
      <c r="D369" s="252" t="str">
        <f t="shared" si="3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162">
        <f>INDEX(Outputs_published!O$6:O$341, MATCH($E369 &amp; "_" &amp; $F369 &amp; "_" &amp; INDEX('Tariff mapping'!$E$6:$E$37, MATCH('Outputs_pre-361'!$H369, 'Tariff mapping'!$D$6:$D$37, 0)) &amp; "_" &amp; $I369, Outputs_published!$D$6:$D$341, 0))</f>
        <v>0</v>
      </c>
      <c r="P369" s="162">
        <f>INDEX(Outputs_published!P$6:P$341, MATCH($E369 &amp; "_" &amp; $F369 &amp; "_" &amp; INDEX('Tariff mapping'!$E$6:$E$37, MATCH('Outputs_pre-361'!$H369, 'Tariff mapping'!$D$6:$D$37, 0)) &amp; "_" &amp; $I369, Outputs_published!$D$6:$D$341, 0))</f>
        <v>0</v>
      </c>
      <c r="Q369" s="162">
        <f>INDEX(Outputs_published!Q$6:Q$341, MATCH($E369 &amp; "_" &amp; $F369 &amp; "_" &amp; INDEX('Tariff mapping'!$E$6:$E$37, MATCH('Outputs_pre-361'!$H369, 'Tariff mapping'!$D$6:$D$37, 0)) &amp; "_" &amp; $I369, Outputs_published!$D$6:$D$341, 0))</f>
        <v>0</v>
      </c>
      <c r="R369" s="162">
        <f>INDEX(Outputs_published!R$6:R$341, MATCH($E369 &amp; "_" &amp; $F369 &amp; "_" &amp; INDEX('Tariff mapping'!$E$6:$E$37, MATCH('Outputs_pre-361'!$H369, 'Tariff mapping'!$D$6:$D$37, 0)) &amp; "_" &amp; $I369, Outputs_published!$D$6:$D$341, 0))</f>
        <v>0</v>
      </c>
      <c r="S369" s="162">
        <f>INDEX(Outputs_published!S$6:S$341, MATCH($E369 &amp; "_" &amp; $F369 &amp; "_" &amp; INDEX('Tariff mapping'!$E$6:$E$37, MATCH('Outputs_pre-361'!$H369, 'Tariff mapping'!$D$6:$D$37, 0)) &amp; "_" &amp; $I369, Outputs_published!$D$6:$D$341, 0))</f>
        <v>0</v>
      </c>
      <c r="T369" s="162">
        <f>INDEX(Outputs_published!T$6:T$341, MATCH($E369 &amp; "_" &amp; $F369 &amp; "_" &amp; INDEX('Tariff mapping'!$E$6:$E$37, MATCH('Outputs_pre-361'!$H369, 'Tariff mapping'!$D$6:$D$37, 0)) &amp; "_" &amp; $I369, Outputs_published!$D$6:$D$341, 0))</f>
        <v>0</v>
      </c>
      <c r="U369" s="162">
        <f>INDEX(Outputs_published!U$6:U$341, MATCH($E369 &amp; "_" &amp; $F369 &amp; "_" &amp; INDEX('Tariff mapping'!$E$6:$E$37, MATCH('Outputs_pre-361'!$H369, 'Tariff mapping'!$D$6:$D$37, 0)) &amp; "_" &amp; $I369, Outputs_published!$D$6:$D$341, 0))</f>
        <v>0</v>
      </c>
      <c r="V369" s="162">
        <f>INDEX(Outputs_published!V$6:V$341, MATCH($E369 &amp; "_" &amp; $F369 &amp; "_" &amp; INDEX('Tariff mapping'!$E$6:$E$37, MATCH('Outputs_pre-361'!$H369, 'Tariff mapping'!$D$6:$D$37, 0)) &amp; "_" &amp; $I369, Outputs_published!$D$6:$D$341, 0))</f>
        <v>0</v>
      </c>
      <c r="W369" s="162">
        <f>INDEX(Outputs_published!W$6:W$341, MATCH($E369 &amp; "_" &amp; $F369 &amp; "_" &amp; INDEX('Tariff mapping'!$E$6:$E$37, MATCH('Outputs_pre-361'!$H369, 'Tariff mapping'!$D$6:$D$37, 0)) &amp; "_" &amp; $I369, Outputs_published!$D$6:$D$341, 0))</f>
        <v>0</v>
      </c>
      <c r="X369" s="162">
        <f>INDEX(Outputs_published!X$6:X$341, MATCH($E369 &amp; "_" &amp; $F369 &amp; "_" &amp; INDEX('Tariff mapping'!$E$6:$E$37, MATCH('Outputs_pre-361'!$H369, 'Tariff mapping'!$D$6:$D$37, 0)) &amp; "_" &amp; $I369, Outputs_published!$D$6:$D$341, 0))</f>
        <v>0</v>
      </c>
      <c r="Y369" s="162">
        <f>INDEX(Outputs_published!Y$6:Y$341, MATCH($E369 &amp; "_" &amp; $F369 &amp; "_" &amp; INDEX('Tariff mapping'!$E$6:$E$37, MATCH('Outputs_pre-361'!$H369, 'Tariff mapping'!$D$6:$D$37, 0)) &amp; "_" &amp; $I369, Outputs_published!$D$6:$D$341, 0))</f>
        <v>0</v>
      </c>
      <c r="Z369" s="162">
        <f>INDEX(Outputs_published!Z$6:Z$341, MATCH($E369 &amp; "_" &amp; $F369 &amp; "_" &amp; INDEX('Tariff mapping'!$E$6:$E$37, MATCH('Outputs_pre-361'!$H369, 'Tariff mapping'!$D$6:$D$37, 0)) &amp; "_" &amp; $I369, Outputs_published!$D$6:$D$341, 0))</f>
        <v>0</v>
      </c>
      <c r="AA369" s="162">
        <f>INDEX(Outputs_published!AA$6:AA$341, MATCH($E369 &amp; "_" &amp; $F369 &amp; "_" &amp; INDEX('Tariff mapping'!$E$6:$E$37, MATCH('Outputs_pre-361'!$H369, 'Tariff mapping'!$D$6:$D$37, 0)) &amp; "_" &amp; $I369, Outputs_published!$D$6:$D$341, 0))</f>
        <v>0</v>
      </c>
      <c r="AB369" s="162">
        <f>INDEX(Outputs_published!AB$6:AB$341, MATCH($E369 &amp; "_" &amp; $F369 &amp; "_" &amp; INDEX('Tariff mapping'!$E$6:$E$37, MATCH('Outputs_pre-361'!$H369, 'Tariff mapping'!$D$6:$D$37, 0)) &amp; "_" &amp; $I369, Outputs_published!$D$6:$D$341, 0))</f>
        <v>0</v>
      </c>
      <c r="AC369" s="76"/>
    </row>
    <row r="370" spans="1:29" x14ac:dyDescent="0.35">
      <c r="A370" s="49"/>
      <c r="D370" s="252" t="str">
        <f t="shared" si="3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162">
        <f>INDEX(Outputs_published!O$6:O$341, MATCH($E370 &amp; "_" &amp; $F370 &amp; "_" &amp; INDEX('Tariff mapping'!$E$6:$E$37, MATCH('Outputs_pre-361'!$H370, 'Tariff mapping'!$D$6:$D$37, 0)) &amp; "_" &amp; $I370, Outputs_published!$D$6:$D$341, 0))</f>
        <v>0</v>
      </c>
      <c r="P370" s="162">
        <f>INDEX(Outputs_published!P$6:P$341, MATCH($E370 &amp; "_" &amp; $F370 &amp; "_" &amp; INDEX('Tariff mapping'!$E$6:$E$37, MATCH('Outputs_pre-361'!$H370, 'Tariff mapping'!$D$6:$D$37, 0)) &amp; "_" &amp; $I370, Outputs_published!$D$6:$D$341, 0))</f>
        <v>0</v>
      </c>
      <c r="Q370" s="162">
        <f>INDEX(Outputs_published!Q$6:Q$341, MATCH($E370 &amp; "_" &amp; $F370 &amp; "_" &amp; INDEX('Tariff mapping'!$E$6:$E$37, MATCH('Outputs_pre-361'!$H370, 'Tariff mapping'!$D$6:$D$37, 0)) &amp; "_" &amp; $I370, Outputs_published!$D$6:$D$341, 0))</f>
        <v>0</v>
      </c>
      <c r="R370" s="162">
        <f>INDEX(Outputs_published!R$6:R$341, MATCH($E370 &amp; "_" &amp; $F370 &amp; "_" &amp; INDEX('Tariff mapping'!$E$6:$E$37, MATCH('Outputs_pre-361'!$H370, 'Tariff mapping'!$D$6:$D$37, 0)) &amp; "_" &amp; $I370, Outputs_published!$D$6:$D$341, 0))</f>
        <v>0</v>
      </c>
      <c r="S370" s="162">
        <f>INDEX(Outputs_published!S$6:S$341, MATCH($E370 &amp; "_" &amp; $F370 &amp; "_" &amp; INDEX('Tariff mapping'!$E$6:$E$37, MATCH('Outputs_pre-361'!$H370, 'Tariff mapping'!$D$6:$D$37, 0)) &amp; "_" &amp; $I370, Outputs_published!$D$6:$D$341, 0))</f>
        <v>0</v>
      </c>
      <c r="T370" s="162">
        <f>INDEX(Outputs_published!T$6:T$341, MATCH($E370 &amp; "_" &amp; $F370 &amp; "_" &amp; INDEX('Tariff mapping'!$E$6:$E$37, MATCH('Outputs_pre-361'!$H370, 'Tariff mapping'!$D$6:$D$37, 0)) &amp; "_" &amp; $I370, Outputs_published!$D$6:$D$341, 0))</f>
        <v>0</v>
      </c>
      <c r="U370" s="162">
        <f>INDEX(Outputs_published!U$6:U$341, MATCH($E370 &amp; "_" &amp; $F370 &amp; "_" &amp; INDEX('Tariff mapping'!$E$6:$E$37, MATCH('Outputs_pre-361'!$H370, 'Tariff mapping'!$D$6:$D$37, 0)) &amp; "_" &amp; $I370, Outputs_published!$D$6:$D$341, 0))</f>
        <v>0</v>
      </c>
      <c r="V370" s="162">
        <f>INDEX(Outputs_published!V$6:V$341, MATCH($E370 &amp; "_" &amp; $F370 &amp; "_" &amp; INDEX('Tariff mapping'!$E$6:$E$37, MATCH('Outputs_pre-361'!$H370, 'Tariff mapping'!$D$6:$D$37, 0)) &amp; "_" &amp; $I370, Outputs_published!$D$6:$D$341, 0))</f>
        <v>0</v>
      </c>
      <c r="W370" s="162">
        <f>INDEX(Outputs_published!W$6:W$341, MATCH($E370 &amp; "_" &amp; $F370 &amp; "_" &amp; INDEX('Tariff mapping'!$E$6:$E$37, MATCH('Outputs_pre-361'!$H370, 'Tariff mapping'!$D$6:$D$37, 0)) &amp; "_" &amp; $I370, Outputs_published!$D$6:$D$341, 0))</f>
        <v>0</v>
      </c>
      <c r="X370" s="162">
        <f>INDEX(Outputs_published!X$6:X$341, MATCH($E370 &amp; "_" &amp; $F370 &amp; "_" &amp; INDEX('Tariff mapping'!$E$6:$E$37, MATCH('Outputs_pre-361'!$H370, 'Tariff mapping'!$D$6:$D$37, 0)) &amp; "_" &amp; $I370, Outputs_published!$D$6:$D$341, 0))</f>
        <v>0</v>
      </c>
      <c r="Y370" s="162">
        <f>INDEX(Outputs_published!Y$6:Y$341, MATCH($E370 &amp; "_" &amp; $F370 &amp; "_" &amp; INDEX('Tariff mapping'!$E$6:$E$37, MATCH('Outputs_pre-361'!$H370, 'Tariff mapping'!$D$6:$D$37, 0)) &amp; "_" &amp; $I370, Outputs_published!$D$6:$D$341, 0))</f>
        <v>0</v>
      </c>
      <c r="Z370" s="162">
        <f>INDEX(Outputs_published!Z$6:Z$341, MATCH($E370 &amp; "_" &amp; $F370 &amp; "_" &amp; INDEX('Tariff mapping'!$E$6:$E$37, MATCH('Outputs_pre-361'!$H370, 'Tariff mapping'!$D$6:$D$37, 0)) &amp; "_" &amp; $I370, Outputs_published!$D$6:$D$341, 0))</f>
        <v>0</v>
      </c>
      <c r="AA370" s="162">
        <f>INDEX(Outputs_published!AA$6:AA$341, MATCH($E370 &amp; "_" &amp; $F370 &amp; "_" &amp; INDEX('Tariff mapping'!$E$6:$E$37, MATCH('Outputs_pre-361'!$H370, 'Tariff mapping'!$D$6:$D$37, 0)) &amp; "_" &amp; $I370, Outputs_published!$D$6:$D$341, 0))</f>
        <v>0</v>
      </c>
      <c r="AB370" s="162">
        <f>INDEX(Outputs_published!AB$6:AB$341, MATCH($E370 &amp; "_" &amp; $F370 &amp; "_" &amp; INDEX('Tariff mapping'!$E$6:$E$37, MATCH('Outputs_pre-361'!$H370, 'Tariff mapping'!$D$6:$D$37, 0)) &amp; "_" &amp; $I370, Outputs_published!$D$6:$D$341, 0))</f>
        <v>0</v>
      </c>
      <c r="AC370" s="76"/>
    </row>
    <row r="371" spans="1:29" x14ac:dyDescent="0.35">
      <c r="A371" s="49"/>
      <c r="D371" s="252" t="str">
        <f t="shared" si="3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162">
        <f>INDEX(Outputs_published!O$6:O$341, MATCH($E371 &amp; "_" &amp; $F371 &amp; "_" &amp; INDEX('Tariff mapping'!$E$6:$E$37, MATCH('Outputs_pre-361'!$H371, 'Tariff mapping'!$D$6:$D$37, 0)) &amp; "_" &amp; $I371, Outputs_published!$D$6:$D$341, 0))</f>
        <v>0</v>
      </c>
      <c r="P371" s="162">
        <f>INDEX(Outputs_published!P$6:P$341, MATCH($E371 &amp; "_" &amp; $F371 &amp; "_" &amp; INDEX('Tariff mapping'!$E$6:$E$37, MATCH('Outputs_pre-361'!$H371, 'Tariff mapping'!$D$6:$D$37, 0)) &amp; "_" &amp; $I371, Outputs_published!$D$6:$D$341, 0))</f>
        <v>0</v>
      </c>
      <c r="Q371" s="162">
        <f>INDEX(Outputs_published!Q$6:Q$341, MATCH($E371 &amp; "_" &amp; $F371 &amp; "_" &amp; INDEX('Tariff mapping'!$E$6:$E$37, MATCH('Outputs_pre-361'!$H371, 'Tariff mapping'!$D$6:$D$37, 0)) &amp; "_" &amp; $I371, Outputs_published!$D$6:$D$341, 0))</f>
        <v>0</v>
      </c>
      <c r="R371" s="162">
        <f>INDEX(Outputs_published!R$6:R$341, MATCH($E371 &amp; "_" &amp; $F371 &amp; "_" &amp; INDEX('Tariff mapping'!$E$6:$E$37, MATCH('Outputs_pre-361'!$H371, 'Tariff mapping'!$D$6:$D$37, 0)) &amp; "_" &amp; $I371, Outputs_published!$D$6:$D$341, 0))</f>
        <v>0</v>
      </c>
      <c r="S371" s="162">
        <f>INDEX(Outputs_published!S$6:S$341, MATCH($E371 &amp; "_" &amp; $F371 &amp; "_" &amp; INDEX('Tariff mapping'!$E$6:$E$37, MATCH('Outputs_pre-361'!$H371, 'Tariff mapping'!$D$6:$D$37, 0)) &amp; "_" &amp; $I371, Outputs_published!$D$6:$D$341, 0))</f>
        <v>0</v>
      </c>
      <c r="T371" s="162">
        <f>INDEX(Outputs_published!T$6:T$341, MATCH($E371 &amp; "_" &amp; $F371 &amp; "_" &amp; INDEX('Tariff mapping'!$E$6:$E$37, MATCH('Outputs_pre-361'!$H371, 'Tariff mapping'!$D$6:$D$37, 0)) &amp; "_" &amp; $I371, Outputs_published!$D$6:$D$341, 0))</f>
        <v>0</v>
      </c>
      <c r="U371" s="162">
        <f>INDEX(Outputs_published!U$6:U$341, MATCH($E371 &amp; "_" &amp; $F371 &amp; "_" &amp; INDEX('Tariff mapping'!$E$6:$E$37, MATCH('Outputs_pre-361'!$H371, 'Tariff mapping'!$D$6:$D$37, 0)) &amp; "_" &amp; $I371, Outputs_published!$D$6:$D$341, 0))</f>
        <v>0</v>
      </c>
      <c r="V371" s="162">
        <f>INDEX(Outputs_published!V$6:V$341, MATCH($E371 &amp; "_" &amp; $F371 &amp; "_" &amp; INDEX('Tariff mapping'!$E$6:$E$37, MATCH('Outputs_pre-361'!$H371, 'Tariff mapping'!$D$6:$D$37, 0)) &amp; "_" &amp; $I371, Outputs_published!$D$6:$D$341, 0))</f>
        <v>0</v>
      </c>
      <c r="W371" s="162">
        <f>INDEX(Outputs_published!W$6:W$341, MATCH($E371 &amp; "_" &amp; $F371 &amp; "_" &amp; INDEX('Tariff mapping'!$E$6:$E$37, MATCH('Outputs_pre-361'!$H371, 'Tariff mapping'!$D$6:$D$37, 0)) &amp; "_" &amp; $I371, Outputs_published!$D$6:$D$341, 0))</f>
        <v>0</v>
      </c>
      <c r="X371" s="162">
        <f>INDEX(Outputs_published!X$6:X$341, MATCH($E371 &amp; "_" &amp; $F371 &amp; "_" &amp; INDEX('Tariff mapping'!$E$6:$E$37, MATCH('Outputs_pre-361'!$H371, 'Tariff mapping'!$D$6:$D$37, 0)) &amp; "_" &amp; $I371, Outputs_published!$D$6:$D$341, 0))</f>
        <v>0</v>
      </c>
      <c r="Y371" s="162">
        <f>INDEX(Outputs_published!Y$6:Y$341, MATCH($E371 &amp; "_" &amp; $F371 &amp; "_" &amp; INDEX('Tariff mapping'!$E$6:$E$37, MATCH('Outputs_pre-361'!$H371, 'Tariff mapping'!$D$6:$D$37, 0)) &amp; "_" &amp; $I371, Outputs_published!$D$6:$D$341, 0))</f>
        <v>0</v>
      </c>
      <c r="Z371" s="162">
        <f>INDEX(Outputs_published!Z$6:Z$341, MATCH($E371 &amp; "_" &amp; $F371 &amp; "_" &amp; INDEX('Tariff mapping'!$E$6:$E$37, MATCH('Outputs_pre-361'!$H371, 'Tariff mapping'!$D$6:$D$37, 0)) &amp; "_" &amp; $I371, Outputs_published!$D$6:$D$341, 0))</f>
        <v>0</v>
      </c>
      <c r="AA371" s="162">
        <f>INDEX(Outputs_published!AA$6:AA$341, MATCH($E371 &amp; "_" &amp; $F371 &amp; "_" &amp; INDEX('Tariff mapping'!$E$6:$E$37, MATCH('Outputs_pre-361'!$H371, 'Tariff mapping'!$D$6:$D$37, 0)) &amp; "_" &amp; $I371, Outputs_published!$D$6:$D$341, 0))</f>
        <v>0</v>
      </c>
      <c r="AB371" s="162">
        <f>INDEX(Outputs_published!AB$6:AB$341, MATCH($E371 &amp; "_" &amp; $F371 &amp; "_" &amp; INDEX('Tariff mapping'!$E$6:$E$37, MATCH('Outputs_pre-361'!$H371, 'Tariff mapping'!$D$6:$D$37, 0)) &amp; "_" &amp; $I371, Outputs_published!$D$6:$D$341, 0))</f>
        <v>0</v>
      </c>
      <c r="AC371" s="76"/>
    </row>
    <row r="372" spans="1:29" x14ac:dyDescent="0.35">
      <c r="A372" s="49"/>
      <c r="D372" s="252" t="str">
        <f t="shared" si="3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162">
        <f>INDEX(Outputs_published!O$6:O$341, MATCH($E372 &amp; "_" &amp; $F372 &amp; "_" &amp; INDEX('Tariff mapping'!$E$6:$E$37, MATCH('Outputs_pre-361'!$H372, 'Tariff mapping'!$D$6:$D$37, 0)) &amp; "_" &amp; $I372, Outputs_published!$D$6:$D$341, 0))</f>
        <v>0</v>
      </c>
      <c r="P372" s="162">
        <f>INDEX(Outputs_published!P$6:P$341, MATCH($E372 &amp; "_" &amp; $F372 &amp; "_" &amp; INDEX('Tariff mapping'!$E$6:$E$37, MATCH('Outputs_pre-361'!$H372, 'Tariff mapping'!$D$6:$D$37, 0)) &amp; "_" &amp; $I372, Outputs_published!$D$6:$D$341, 0))</f>
        <v>0</v>
      </c>
      <c r="Q372" s="162">
        <f>INDEX(Outputs_published!Q$6:Q$341, MATCH($E372 &amp; "_" &amp; $F372 &amp; "_" &amp; INDEX('Tariff mapping'!$E$6:$E$37, MATCH('Outputs_pre-361'!$H372, 'Tariff mapping'!$D$6:$D$37, 0)) &amp; "_" &amp; $I372, Outputs_published!$D$6:$D$341, 0))</f>
        <v>0</v>
      </c>
      <c r="R372" s="162">
        <f>INDEX(Outputs_published!R$6:R$341, MATCH($E372 &amp; "_" &amp; $F372 &amp; "_" &amp; INDEX('Tariff mapping'!$E$6:$E$37, MATCH('Outputs_pre-361'!$H372, 'Tariff mapping'!$D$6:$D$37, 0)) &amp; "_" &amp; $I372, Outputs_published!$D$6:$D$341, 0))</f>
        <v>0</v>
      </c>
      <c r="S372" s="162">
        <f>INDEX(Outputs_published!S$6:S$341, MATCH($E372 &amp; "_" &amp; $F372 &amp; "_" &amp; INDEX('Tariff mapping'!$E$6:$E$37, MATCH('Outputs_pre-361'!$H372, 'Tariff mapping'!$D$6:$D$37, 0)) &amp; "_" &amp; $I372, Outputs_published!$D$6:$D$341, 0))</f>
        <v>0</v>
      </c>
      <c r="T372" s="162">
        <f>INDEX(Outputs_published!T$6:T$341, MATCH($E372 &amp; "_" &amp; $F372 &amp; "_" &amp; INDEX('Tariff mapping'!$E$6:$E$37, MATCH('Outputs_pre-361'!$H372, 'Tariff mapping'!$D$6:$D$37, 0)) &amp; "_" &amp; $I372, Outputs_published!$D$6:$D$341, 0))</f>
        <v>0</v>
      </c>
      <c r="U372" s="162">
        <f>INDEX(Outputs_published!U$6:U$341, MATCH($E372 &amp; "_" &amp; $F372 &amp; "_" &amp; INDEX('Tariff mapping'!$E$6:$E$37, MATCH('Outputs_pre-361'!$H372, 'Tariff mapping'!$D$6:$D$37, 0)) &amp; "_" &amp; $I372, Outputs_published!$D$6:$D$341, 0))</f>
        <v>0</v>
      </c>
      <c r="V372" s="162">
        <f>INDEX(Outputs_published!V$6:V$341, MATCH($E372 &amp; "_" &amp; $F372 &amp; "_" &amp; INDEX('Tariff mapping'!$E$6:$E$37, MATCH('Outputs_pre-361'!$H372, 'Tariff mapping'!$D$6:$D$37, 0)) &amp; "_" &amp; $I372, Outputs_published!$D$6:$D$341, 0))</f>
        <v>0</v>
      </c>
      <c r="W372" s="162">
        <f>INDEX(Outputs_published!W$6:W$341, MATCH($E372 &amp; "_" &amp; $F372 &amp; "_" &amp; INDEX('Tariff mapping'!$E$6:$E$37, MATCH('Outputs_pre-361'!$H372, 'Tariff mapping'!$D$6:$D$37, 0)) &amp; "_" &amp; $I372, Outputs_published!$D$6:$D$341, 0))</f>
        <v>0</v>
      </c>
      <c r="X372" s="162">
        <f>INDEX(Outputs_published!X$6:X$341, MATCH($E372 &amp; "_" &amp; $F372 &amp; "_" &amp; INDEX('Tariff mapping'!$E$6:$E$37, MATCH('Outputs_pre-361'!$H372, 'Tariff mapping'!$D$6:$D$37, 0)) &amp; "_" &amp; $I372, Outputs_published!$D$6:$D$341, 0))</f>
        <v>0</v>
      </c>
      <c r="Y372" s="162">
        <f>INDEX(Outputs_published!Y$6:Y$341, MATCH($E372 &amp; "_" &amp; $F372 &amp; "_" &amp; INDEX('Tariff mapping'!$E$6:$E$37, MATCH('Outputs_pre-361'!$H372, 'Tariff mapping'!$D$6:$D$37, 0)) &amp; "_" &amp; $I372, Outputs_published!$D$6:$D$341, 0))</f>
        <v>0</v>
      </c>
      <c r="Z372" s="162">
        <f>INDEX(Outputs_published!Z$6:Z$341, MATCH($E372 &amp; "_" &amp; $F372 &amp; "_" &amp; INDEX('Tariff mapping'!$E$6:$E$37, MATCH('Outputs_pre-361'!$H372, 'Tariff mapping'!$D$6:$D$37, 0)) &amp; "_" &amp; $I372, Outputs_published!$D$6:$D$341, 0))</f>
        <v>0</v>
      </c>
      <c r="AA372" s="162">
        <f>INDEX(Outputs_published!AA$6:AA$341, MATCH($E372 &amp; "_" &amp; $F372 &amp; "_" &amp; INDEX('Tariff mapping'!$E$6:$E$37, MATCH('Outputs_pre-361'!$H372, 'Tariff mapping'!$D$6:$D$37, 0)) &amp; "_" &amp; $I372, Outputs_published!$D$6:$D$341, 0))</f>
        <v>0</v>
      </c>
      <c r="AB372" s="162">
        <f>INDEX(Outputs_published!AB$6:AB$341, MATCH($E372 &amp; "_" &amp; $F372 &amp; "_" &amp; INDEX('Tariff mapping'!$E$6:$E$37, MATCH('Outputs_pre-361'!$H372, 'Tariff mapping'!$D$6:$D$37, 0)) &amp; "_" &amp; $I372, Outputs_published!$D$6:$D$341, 0))</f>
        <v>0</v>
      </c>
      <c r="AC372" s="76"/>
    </row>
    <row r="373" spans="1:29" x14ac:dyDescent="0.35">
      <c r="A373" s="49"/>
      <c r="D373" s="252" t="str">
        <f t="shared" si="3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162">
        <f>INDEX(Outputs_published!O$6:O$341, MATCH($E373 &amp; "_" &amp; $F373 &amp; "_" &amp; INDEX('Tariff mapping'!$E$6:$E$37, MATCH('Outputs_pre-361'!$H373, 'Tariff mapping'!$D$6:$D$37, 0)) &amp; "_" &amp; $I373, Outputs_published!$D$6:$D$341, 0))</f>
        <v>0</v>
      </c>
      <c r="P373" s="162">
        <f>INDEX(Outputs_published!P$6:P$341, MATCH($E373 &amp; "_" &amp; $F373 &amp; "_" &amp; INDEX('Tariff mapping'!$E$6:$E$37, MATCH('Outputs_pre-361'!$H373, 'Tariff mapping'!$D$6:$D$37, 0)) &amp; "_" &amp; $I373, Outputs_published!$D$6:$D$341, 0))</f>
        <v>0</v>
      </c>
      <c r="Q373" s="162">
        <f>INDEX(Outputs_published!Q$6:Q$341, MATCH($E373 &amp; "_" &amp; $F373 &amp; "_" &amp; INDEX('Tariff mapping'!$E$6:$E$37, MATCH('Outputs_pre-361'!$H373, 'Tariff mapping'!$D$6:$D$37, 0)) &amp; "_" &amp; $I373, Outputs_published!$D$6:$D$341, 0))</f>
        <v>0</v>
      </c>
      <c r="R373" s="162">
        <f>INDEX(Outputs_published!R$6:R$341, MATCH($E373 &amp; "_" &amp; $F373 &amp; "_" &amp; INDEX('Tariff mapping'!$E$6:$E$37, MATCH('Outputs_pre-361'!$H373, 'Tariff mapping'!$D$6:$D$37, 0)) &amp; "_" &amp; $I373, Outputs_published!$D$6:$D$341, 0))</f>
        <v>0</v>
      </c>
      <c r="S373" s="162">
        <f>INDEX(Outputs_published!S$6:S$341, MATCH($E373 &amp; "_" &amp; $F373 &amp; "_" &amp; INDEX('Tariff mapping'!$E$6:$E$37, MATCH('Outputs_pre-361'!$H373, 'Tariff mapping'!$D$6:$D$37, 0)) &amp; "_" &amp; $I373, Outputs_published!$D$6:$D$341, 0))</f>
        <v>0</v>
      </c>
      <c r="T373" s="162">
        <f>INDEX(Outputs_published!T$6:T$341, MATCH($E373 &amp; "_" &amp; $F373 &amp; "_" &amp; INDEX('Tariff mapping'!$E$6:$E$37, MATCH('Outputs_pre-361'!$H373, 'Tariff mapping'!$D$6:$D$37, 0)) &amp; "_" &amp; $I373, Outputs_published!$D$6:$D$341, 0))</f>
        <v>0</v>
      </c>
      <c r="U373" s="162">
        <f>INDEX(Outputs_published!U$6:U$341, MATCH($E373 &amp; "_" &amp; $F373 &amp; "_" &amp; INDEX('Tariff mapping'!$E$6:$E$37, MATCH('Outputs_pre-361'!$H373, 'Tariff mapping'!$D$6:$D$37, 0)) &amp; "_" &amp; $I373, Outputs_published!$D$6:$D$341, 0))</f>
        <v>0</v>
      </c>
      <c r="V373" s="162">
        <f>INDEX(Outputs_published!V$6:V$341, MATCH($E373 &amp; "_" &amp; $F373 &amp; "_" &amp; INDEX('Tariff mapping'!$E$6:$E$37, MATCH('Outputs_pre-361'!$H373, 'Tariff mapping'!$D$6:$D$37, 0)) &amp; "_" &amp; $I373, Outputs_published!$D$6:$D$341, 0))</f>
        <v>0</v>
      </c>
      <c r="W373" s="162">
        <f>INDEX(Outputs_published!W$6:W$341, MATCH($E373 &amp; "_" &amp; $F373 &amp; "_" &amp; INDEX('Tariff mapping'!$E$6:$E$37, MATCH('Outputs_pre-361'!$H373, 'Tariff mapping'!$D$6:$D$37, 0)) &amp; "_" &amp; $I373, Outputs_published!$D$6:$D$341, 0))</f>
        <v>0</v>
      </c>
      <c r="X373" s="162">
        <f>INDEX(Outputs_published!X$6:X$341, MATCH($E373 &amp; "_" &amp; $F373 &amp; "_" &amp; INDEX('Tariff mapping'!$E$6:$E$37, MATCH('Outputs_pre-361'!$H373, 'Tariff mapping'!$D$6:$D$37, 0)) &amp; "_" &amp; $I373, Outputs_published!$D$6:$D$341, 0))</f>
        <v>0</v>
      </c>
      <c r="Y373" s="162">
        <f>INDEX(Outputs_published!Y$6:Y$341, MATCH($E373 &amp; "_" &amp; $F373 &amp; "_" &amp; INDEX('Tariff mapping'!$E$6:$E$37, MATCH('Outputs_pre-361'!$H373, 'Tariff mapping'!$D$6:$D$37, 0)) &amp; "_" &amp; $I373, Outputs_published!$D$6:$D$341, 0))</f>
        <v>0</v>
      </c>
      <c r="Z373" s="162">
        <f>INDEX(Outputs_published!Z$6:Z$341, MATCH($E373 &amp; "_" &amp; $F373 &amp; "_" &amp; INDEX('Tariff mapping'!$E$6:$E$37, MATCH('Outputs_pre-361'!$H373, 'Tariff mapping'!$D$6:$D$37, 0)) &amp; "_" &amp; $I373, Outputs_published!$D$6:$D$341, 0))</f>
        <v>0</v>
      </c>
      <c r="AA373" s="162">
        <f>INDEX(Outputs_published!AA$6:AA$341, MATCH($E373 &amp; "_" &amp; $F373 &amp; "_" &amp; INDEX('Tariff mapping'!$E$6:$E$37, MATCH('Outputs_pre-361'!$H373, 'Tariff mapping'!$D$6:$D$37, 0)) &amp; "_" &amp; $I373, Outputs_published!$D$6:$D$341, 0))</f>
        <v>0</v>
      </c>
      <c r="AB373" s="162">
        <f>INDEX(Outputs_published!AB$6:AB$341, MATCH($E373 &amp; "_" &amp; $F373 &amp; "_" &amp; INDEX('Tariff mapping'!$E$6:$E$37, MATCH('Outputs_pre-361'!$H373, 'Tariff mapping'!$D$6:$D$37, 0)) &amp; "_" &amp; $I373, Outputs_published!$D$6:$D$341, 0))</f>
        <v>0</v>
      </c>
      <c r="AC373" s="76"/>
    </row>
    <row r="374" spans="1:29" x14ac:dyDescent="0.35">
      <c r="A374" s="49"/>
      <c r="D374" s="252" t="str">
        <f t="shared" si="3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162">
        <f>INDEX(Outputs_published!O$6:O$341, MATCH($E374 &amp; "_" &amp; $F374 &amp; "_" &amp; INDEX('Tariff mapping'!$E$6:$E$37, MATCH('Outputs_pre-361'!$H374, 'Tariff mapping'!$D$6:$D$37, 0)) &amp; "_" &amp; $I374, Outputs_published!$D$6:$D$341, 0))</f>
        <v>0</v>
      </c>
      <c r="P374" s="162">
        <f>INDEX(Outputs_published!P$6:P$341, MATCH($E374 &amp; "_" &amp; $F374 &amp; "_" &amp; INDEX('Tariff mapping'!$E$6:$E$37, MATCH('Outputs_pre-361'!$H374, 'Tariff mapping'!$D$6:$D$37, 0)) &amp; "_" &amp; $I374, Outputs_published!$D$6:$D$341, 0))</f>
        <v>0</v>
      </c>
      <c r="Q374" s="162">
        <f>INDEX(Outputs_published!Q$6:Q$341, MATCH($E374 &amp; "_" &amp; $F374 &amp; "_" &amp; INDEX('Tariff mapping'!$E$6:$E$37, MATCH('Outputs_pre-361'!$H374, 'Tariff mapping'!$D$6:$D$37, 0)) &amp; "_" &amp; $I374, Outputs_published!$D$6:$D$341, 0))</f>
        <v>0</v>
      </c>
      <c r="R374" s="162">
        <f>INDEX(Outputs_published!R$6:R$341, MATCH($E374 &amp; "_" &amp; $F374 &amp; "_" &amp; INDEX('Tariff mapping'!$E$6:$E$37, MATCH('Outputs_pre-361'!$H374, 'Tariff mapping'!$D$6:$D$37, 0)) &amp; "_" &amp; $I374, Outputs_published!$D$6:$D$341, 0))</f>
        <v>0</v>
      </c>
      <c r="S374" s="162">
        <f>INDEX(Outputs_published!S$6:S$341, MATCH($E374 &amp; "_" &amp; $F374 &amp; "_" &amp; INDEX('Tariff mapping'!$E$6:$E$37, MATCH('Outputs_pre-361'!$H374, 'Tariff mapping'!$D$6:$D$37, 0)) &amp; "_" &amp; $I374, Outputs_published!$D$6:$D$341, 0))</f>
        <v>0</v>
      </c>
      <c r="T374" s="162">
        <f>INDEX(Outputs_published!T$6:T$341, MATCH($E374 &amp; "_" &amp; $F374 &amp; "_" &amp; INDEX('Tariff mapping'!$E$6:$E$37, MATCH('Outputs_pre-361'!$H374, 'Tariff mapping'!$D$6:$D$37, 0)) &amp; "_" &amp; $I374, Outputs_published!$D$6:$D$341, 0))</f>
        <v>0</v>
      </c>
      <c r="U374" s="162">
        <f>INDEX(Outputs_published!U$6:U$341, MATCH($E374 &amp; "_" &amp; $F374 &amp; "_" &amp; INDEX('Tariff mapping'!$E$6:$E$37, MATCH('Outputs_pre-361'!$H374, 'Tariff mapping'!$D$6:$D$37, 0)) &amp; "_" &amp; $I374, Outputs_published!$D$6:$D$341, 0))</f>
        <v>0</v>
      </c>
      <c r="V374" s="162">
        <f>INDEX(Outputs_published!V$6:V$341, MATCH($E374 &amp; "_" &amp; $F374 &amp; "_" &amp; INDEX('Tariff mapping'!$E$6:$E$37, MATCH('Outputs_pre-361'!$H374, 'Tariff mapping'!$D$6:$D$37, 0)) &amp; "_" &amp; $I374, Outputs_published!$D$6:$D$341, 0))</f>
        <v>0</v>
      </c>
      <c r="W374" s="162">
        <f>INDEX(Outputs_published!W$6:W$341, MATCH($E374 &amp; "_" &amp; $F374 &amp; "_" &amp; INDEX('Tariff mapping'!$E$6:$E$37, MATCH('Outputs_pre-361'!$H374, 'Tariff mapping'!$D$6:$D$37, 0)) &amp; "_" &amp; $I374, Outputs_published!$D$6:$D$341, 0))</f>
        <v>0</v>
      </c>
      <c r="X374" s="162">
        <f>INDEX(Outputs_published!X$6:X$341, MATCH($E374 &amp; "_" &amp; $F374 &amp; "_" &amp; INDEX('Tariff mapping'!$E$6:$E$37, MATCH('Outputs_pre-361'!$H374, 'Tariff mapping'!$D$6:$D$37, 0)) &amp; "_" &amp; $I374, Outputs_published!$D$6:$D$341, 0))</f>
        <v>0</v>
      </c>
      <c r="Y374" s="162">
        <f>INDEX(Outputs_published!Y$6:Y$341, MATCH($E374 &amp; "_" &amp; $F374 &amp; "_" &amp; INDEX('Tariff mapping'!$E$6:$E$37, MATCH('Outputs_pre-361'!$H374, 'Tariff mapping'!$D$6:$D$37, 0)) &amp; "_" &amp; $I374, Outputs_published!$D$6:$D$341, 0))</f>
        <v>0</v>
      </c>
      <c r="Z374" s="162">
        <f>INDEX(Outputs_published!Z$6:Z$341, MATCH($E374 &amp; "_" &amp; $F374 &amp; "_" &amp; INDEX('Tariff mapping'!$E$6:$E$37, MATCH('Outputs_pre-361'!$H374, 'Tariff mapping'!$D$6:$D$37, 0)) &amp; "_" &amp; $I374, Outputs_published!$D$6:$D$341, 0))</f>
        <v>0</v>
      </c>
      <c r="AA374" s="162">
        <f>INDEX(Outputs_published!AA$6:AA$341, MATCH($E374 &amp; "_" &amp; $F374 &amp; "_" &amp; INDEX('Tariff mapping'!$E$6:$E$37, MATCH('Outputs_pre-361'!$H374, 'Tariff mapping'!$D$6:$D$37, 0)) &amp; "_" &amp; $I374, Outputs_published!$D$6:$D$341, 0))</f>
        <v>0</v>
      </c>
      <c r="AB374" s="162">
        <f>INDEX(Outputs_published!AB$6:AB$341, MATCH($E374 &amp; "_" &amp; $F374 &amp; "_" &amp; INDEX('Tariff mapping'!$E$6:$E$37, MATCH('Outputs_pre-361'!$H374, 'Tariff mapping'!$D$6:$D$37, 0)) &amp; "_" &amp; $I374, Outputs_published!$D$6:$D$341, 0))</f>
        <v>0</v>
      </c>
      <c r="AC374" s="76"/>
    </row>
    <row r="375" spans="1:29" x14ac:dyDescent="0.35">
      <c r="A375" s="49"/>
      <c r="D375" s="252" t="str">
        <f t="shared" si="3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162">
        <f>INDEX(Outputs_published!O$6:O$341, MATCH($E375 &amp; "_" &amp; $F375 &amp; "_" &amp; INDEX('Tariff mapping'!$E$6:$E$37, MATCH('Outputs_pre-361'!$H375, 'Tariff mapping'!$D$6:$D$37, 0)) &amp; "_" &amp; $I375, Outputs_published!$D$6:$D$341, 0))</f>
        <v>0</v>
      </c>
      <c r="P375" s="162">
        <f>INDEX(Outputs_published!P$6:P$341, MATCH($E375 &amp; "_" &amp; $F375 &amp; "_" &amp; INDEX('Tariff mapping'!$E$6:$E$37, MATCH('Outputs_pre-361'!$H375, 'Tariff mapping'!$D$6:$D$37, 0)) &amp; "_" &amp; $I375, Outputs_published!$D$6:$D$341, 0))</f>
        <v>0</v>
      </c>
      <c r="Q375" s="162">
        <f>INDEX(Outputs_published!Q$6:Q$341, MATCH($E375 &amp; "_" &amp; $F375 &amp; "_" &amp; INDEX('Tariff mapping'!$E$6:$E$37, MATCH('Outputs_pre-361'!$H375, 'Tariff mapping'!$D$6:$D$37, 0)) &amp; "_" &amp; $I375, Outputs_published!$D$6:$D$341, 0))</f>
        <v>0</v>
      </c>
      <c r="R375" s="162">
        <f>INDEX(Outputs_published!R$6:R$341, MATCH($E375 &amp; "_" &amp; $F375 &amp; "_" &amp; INDEX('Tariff mapping'!$E$6:$E$37, MATCH('Outputs_pre-361'!$H375, 'Tariff mapping'!$D$6:$D$37, 0)) &amp; "_" &amp; $I375, Outputs_published!$D$6:$D$341, 0))</f>
        <v>0</v>
      </c>
      <c r="S375" s="162">
        <f>INDEX(Outputs_published!S$6:S$341, MATCH($E375 &amp; "_" &amp; $F375 &amp; "_" &amp; INDEX('Tariff mapping'!$E$6:$E$37, MATCH('Outputs_pre-361'!$H375, 'Tariff mapping'!$D$6:$D$37, 0)) &amp; "_" &amp; $I375, Outputs_published!$D$6:$D$341, 0))</f>
        <v>0</v>
      </c>
      <c r="T375" s="162">
        <f>INDEX(Outputs_published!T$6:T$341, MATCH($E375 &amp; "_" &amp; $F375 &amp; "_" &amp; INDEX('Tariff mapping'!$E$6:$E$37, MATCH('Outputs_pre-361'!$H375, 'Tariff mapping'!$D$6:$D$37, 0)) &amp; "_" &amp; $I375, Outputs_published!$D$6:$D$341, 0))</f>
        <v>0</v>
      </c>
      <c r="U375" s="162">
        <f>INDEX(Outputs_published!U$6:U$341, MATCH($E375 &amp; "_" &amp; $F375 &amp; "_" &amp; INDEX('Tariff mapping'!$E$6:$E$37, MATCH('Outputs_pre-361'!$H375, 'Tariff mapping'!$D$6:$D$37, 0)) &amp; "_" &amp; $I375, Outputs_published!$D$6:$D$341, 0))</f>
        <v>0</v>
      </c>
      <c r="V375" s="162">
        <f>INDEX(Outputs_published!V$6:V$341, MATCH($E375 &amp; "_" &amp; $F375 &amp; "_" &amp; INDEX('Tariff mapping'!$E$6:$E$37, MATCH('Outputs_pre-361'!$H375, 'Tariff mapping'!$D$6:$D$37, 0)) &amp; "_" &amp; $I375, Outputs_published!$D$6:$D$341, 0))</f>
        <v>0</v>
      </c>
      <c r="W375" s="162">
        <f>INDEX(Outputs_published!W$6:W$341, MATCH($E375 &amp; "_" &amp; $F375 &amp; "_" &amp; INDEX('Tariff mapping'!$E$6:$E$37, MATCH('Outputs_pre-361'!$H375, 'Tariff mapping'!$D$6:$D$37, 0)) &amp; "_" &amp; $I375, Outputs_published!$D$6:$D$341, 0))</f>
        <v>0</v>
      </c>
      <c r="X375" s="162">
        <f>INDEX(Outputs_published!X$6:X$341, MATCH($E375 &amp; "_" &amp; $F375 &amp; "_" &amp; INDEX('Tariff mapping'!$E$6:$E$37, MATCH('Outputs_pre-361'!$H375, 'Tariff mapping'!$D$6:$D$37, 0)) &amp; "_" &amp; $I375, Outputs_published!$D$6:$D$341, 0))</f>
        <v>0</v>
      </c>
      <c r="Y375" s="162">
        <f>INDEX(Outputs_published!Y$6:Y$341, MATCH($E375 &amp; "_" &amp; $F375 &amp; "_" &amp; INDEX('Tariff mapping'!$E$6:$E$37, MATCH('Outputs_pre-361'!$H375, 'Tariff mapping'!$D$6:$D$37, 0)) &amp; "_" &amp; $I375, Outputs_published!$D$6:$D$341, 0))</f>
        <v>0</v>
      </c>
      <c r="Z375" s="162">
        <f>INDEX(Outputs_published!Z$6:Z$341, MATCH($E375 &amp; "_" &amp; $F375 &amp; "_" &amp; INDEX('Tariff mapping'!$E$6:$E$37, MATCH('Outputs_pre-361'!$H375, 'Tariff mapping'!$D$6:$D$37, 0)) &amp; "_" &amp; $I375, Outputs_published!$D$6:$D$341, 0))</f>
        <v>0</v>
      </c>
      <c r="AA375" s="162">
        <f>INDEX(Outputs_published!AA$6:AA$341, MATCH($E375 &amp; "_" &amp; $F375 &amp; "_" &amp; INDEX('Tariff mapping'!$E$6:$E$37, MATCH('Outputs_pre-361'!$H375, 'Tariff mapping'!$D$6:$D$37, 0)) &amp; "_" &amp; $I375, Outputs_published!$D$6:$D$341, 0))</f>
        <v>0</v>
      </c>
      <c r="AB375" s="162">
        <f>INDEX(Outputs_published!AB$6:AB$341, MATCH($E375 &amp; "_" &amp; $F375 &amp; "_" &amp; INDEX('Tariff mapping'!$E$6:$E$37, MATCH('Outputs_pre-361'!$H375, 'Tariff mapping'!$D$6:$D$37, 0)) &amp; "_" &amp; $I375, Outputs_published!$D$6:$D$341, 0))</f>
        <v>0</v>
      </c>
      <c r="AC375" s="76"/>
    </row>
    <row r="376" spans="1:29" x14ac:dyDescent="0.35">
      <c r="A376" s="49"/>
      <c r="D376" s="252" t="str">
        <f t="shared" si="3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162">
        <f>INDEX(Outputs_published!O$6:O$341, MATCH($E376 &amp; "_" &amp; $F376 &amp; "_" &amp; INDEX('Tariff mapping'!$E$6:$E$37, MATCH('Outputs_pre-361'!$H376, 'Tariff mapping'!$D$6:$D$37, 0)) &amp; "_" &amp; $I376, Outputs_published!$D$6:$D$341, 0))</f>
        <v>0</v>
      </c>
      <c r="P376" s="162">
        <f>INDEX(Outputs_published!P$6:P$341, MATCH($E376 &amp; "_" &amp; $F376 &amp; "_" &amp; INDEX('Tariff mapping'!$E$6:$E$37, MATCH('Outputs_pre-361'!$H376, 'Tariff mapping'!$D$6:$D$37, 0)) &amp; "_" &amp; $I376, Outputs_published!$D$6:$D$341, 0))</f>
        <v>0</v>
      </c>
      <c r="Q376" s="162">
        <f>INDEX(Outputs_published!Q$6:Q$341, MATCH($E376 &amp; "_" &amp; $F376 &amp; "_" &amp; INDEX('Tariff mapping'!$E$6:$E$37, MATCH('Outputs_pre-361'!$H376, 'Tariff mapping'!$D$6:$D$37, 0)) &amp; "_" &amp; $I376, Outputs_published!$D$6:$D$341, 0))</f>
        <v>0</v>
      </c>
      <c r="R376" s="162">
        <f>INDEX(Outputs_published!R$6:R$341, MATCH($E376 &amp; "_" &amp; $F376 &amp; "_" &amp; INDEX('Tariff mapping'!$E$6:$E$37, MATCH('Outputs_pre-361'!$H376, 'Tariff mapping'!$D$6:$D$37, 0)) &amp; "_" &amp; $I376, Outputs_published!$D$6:$D$341, 0))</f>
        <v>0</v>
      </c>
      <c r="S376" s="162">
        <f>INDEX(Outputs_published!S$6:S$341, MATCH($E376 &amp; "_" &amp; $F376 &amp; "_" &amp; INDEX('Tariff mapping'!$E$6:$E$37, MATCH('Outputs_pre-361'!$H376, 'Tariff mapping'!$D$6:$D$37, 0)) &amp; "_" &amp; $I376, Outputs_published!$D$6:$D$341, 0))</f>
        <v>0</v>
      </c>
      <c r="T376" s="162">
        <f>INDEX(Outputs_published!T$6:T$341, MATCH($E376 &amp; "_" &amp; $F376 &amp; "_" &amp; INDEX('Tariff mapping'!$E$6:$E$37, MATCH('Outputs_pre-361'!$H376, 'Tariff mapping'!$D$6:$D$37, 0)) &amp; "_" &amp; $I376, Outputs_published!$D$6:$D$341, 0))</f>
        <v>0</v>
      </c>
      <c r="U376" s="162">
        <f>INDEX(Outputs_published!U$6:U$341, MATCH($E376 &amp; "_" &amp; $F376 &amp; "_" &amp; INDEX('Tariff mapping'!$E$6:$E$37, MATCH('Outputs_pre-361'!$H376, 'Tariff mapping'!$D$6:$D$37, 0)) &amp; "_" &amp; $I376, Outputs_published!$D$6:$D$341, 0))</f>
        <v>0</v>
      </c>
      <c r="V376" s="162">
        <f>INDEX(Outputs_published!V$6:V$341, MATCH($E376 &amp; "_" &amp; $F376 &amp; "_" &amp; INDEX('Tariff mapping'!$E$6:$E$37, MATCH('Outputs_pre-361'!$H376, 'Tariff mapping'!$D$6:$D$37, 0)) &amp; "_" &amp; $I376, Outputs_published!$D$6:$D$341, 0))</f>
        <v>0</v>
      </c>
      <c r="W376" s="162">
        <f>INDEX(Outputs_published!W$6:W$341, MATCH($E376 &amp; "_" &amp; $F376 &amp; "_" &amp; INDEX('Tariff mapping'!$E$6:$E$37, MATCH('Outputs_pre-361'!$H376, 'Tariff mapping'!$D$6:$D$37, 0)) &amp; "_" &amp; $I376, Outputs_published!$D$6:$D$341, 0))</f>
        <v>0</v>
      </c>
      <c r="X376" s="162">
        <f>INDEX(Outputs_published!X$6:X$341, MATCH($E376 &amp; "_" &amp; $F376 &amp; "_" &amp; INDEX('Tariff mapping'!$E$6:$E$37, MATCH('Outputs_pre-361'!$H376, 'Tariff mapping'!$D$6:$D$37, 0)) &amp; "_" &amp; $I376, Outputs_published!$D$6:$D$341, 0))</f>
        <v>0</v>
      </c>
      <c r="Y376" s="162">
        <f>INDEX(Outputs_published!Y$6:Y$341, MATCH($E376 &amp; "_" &amp; $F376 &amp; "_" &amp; INDEX('Tariff mapping'!$E$6:$E$37, MATCH('Outputs_pre-361'!$H376, 'Tariff mapping'!$D$6:$D$37, 0)) &amp; "_" &amp; $I376, Outputs_published!$D$6:$D$341, 0))</f>
        <v>0</v>
      </c>
      <c r="Z376" s="162">
        <f>INDEX(Outputs_published!Z$6:Z$341, MATCH($E376 &amp; "_" &amp; $F376 &amp; "_" &amp; INDEX('Tariff mapping'!$E$6:$E$37, MATCH('Outputs_pre-361'!$H376, 'Tariff mapping'!$D$6:$D$37, 0)) &amp; "_" &amp; $I376, Outputs_published!$D$6:$D$341, 0))</f>
        <v>0</v>
      </c>
      <c r="AA376" s="162">
        <f>INDEX(Outputs_published!AA$6:AA$341, MATCH($E376 &amp; "_" &amp; $F376 &amp; "_" &amp; INDEX('Tariff mapping'!$E$6:$E$37, MATCH('Outputs_pre-361'!$H376, 'Tariff mapping'!$D$6:$D$37, 0)) &amp; "_" &amp; $I376, Outputs_published!$D$6:$D$341, 0))</f>
        <v>0</v>
      </c>
      <c r="AB376" s="162">
        <f>INDEX(Outputs_published!AB$6:AB$341, MATCH($E376 &amp; "_" &amp; $F376 &amp; "_" &amp; INDEX('Tariff mapping'!$E$6:$E$37, MATCH('Outputs_pre-361'!$H376, 'Tariff mapping'!$D$6:$D$37, 0)) &amp; "_" &amp; $I376, Outputs_published!$D$6:$D$341, 0))</f>
        <v>0</v>
      </c>
      <c r="AC376" s="76"/>
    </row>
    <row r="377" spans="1:29" x14ac:dyDescent="0.35">
      <c r="A377" s="49"/>
      <c r="D377" s="252" t="str">
        <f t="shared" si="3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162">
        <f>INDEX(Outputs_published!O$6:O$341, MATCH($E377 &amp; "_" &amp; $F377 &amp; "_" &amp; INDEX('Tariff mapping'!$E$6:$E$37, MATCH('Outputs_pre-361'!$H377, 'Tariff mapping'!$D$6:$D$37, 0)) &amp; "_" &amp; $I377, Outputs_published!$D$6:$D$341, 0))</f>
        <v>0</v>
      </c>
      <c r="P377" s="162">
        <f>INDEX(Outputs_published!P$6:P$341, MATCH($E377 &amp; "_" &amp; $F377 &amp; "_" &amp; INDEX('Tariff mapping'!$E$6:$E$37, MATCH('Outputs_pre-361'!$H377, 'Tariff mapping'!$D$6:$D$37, 0)) &amp; "_" &amp; $I377, Outputs_published!$D$6:$D$341, 0))</f>
        <v>0</v>
      </c>
      <c r="Q377" s="162">
        <f>INDEX(Outputs_published!Q$6:Q$341, MATCH($E377 &amp; "_" &amp; $F377 &amp; "_" &amp; INDEX('Tariff mapping'!$E$6:$E$37, MATCH('Outputs_pre-361'!$H377, 'Tariff mapping'!$D$6:$D$37, 0)) &amp; "_" &amp; $I377, Outputs_published!$D$6:$D$341, 0))</f>
        <v>0</v>
      </c>
      <c r="R377" s="162">
        <f>INDEX(Outputs_published!R$6:R$341, MATCH($E377 &amp; "_" &amp; $F377 &amp; "_" &amp; INDEX('Tariff mapping'!$E$6:$E$37, MATCH('Outputs_pre-361'!$H377, 'Tariff mapping'!$D$6:$D$37, 0)) &amp; "_" &amp; $I377, Outputs_published!$D$6:$D$341, 0))</f>
        <v>0</v>
      </c>
      <c r="S377" s="162">
        <f>INDEX(Outputs_published!S$6:S$341, MATCH($E377 &amp; "_" &amp; $F377 &amp; "_" &amp; INDEX('Tariff mapping'!$E$6:$E$37, MATCH('Outputs_pre-361'!$H377, 'Tariff mapping'!$D$6:$D$37, 0)) &amp; "_" &amp; $I377, Outputs_published!$D$6:$D$341, 0))</f>
        <v>0</v>
      </c>
      <c r="T377" s="162">
        <f>INDEX(Outputs_published!T$6:T$341, MATCH($E377 &amp; "_" &amp; $F377 &amp; "_" &amp; INDEX('Tariff mapping'!$E$6:$E$37, MATCH('Outputs_pre-361'!$H377, 'Tariff mapping'!$D$6:$D$37, 0)) &amp; "_" &amp; $I377, Outputs_published!$D$6:$D$341, 0))</f>
        <v>0</v>
      </c>
      <c r="U377" s="162">
        <f>INDEX(Outputs_published!U$6:U$341, MATCH($E377 &amp; "_" &amp; $F377 &amp; "_" &amp; INDEX('Tariff mapping'!$E$6:$E$37, MATCH('Outputs_pre-361'!$H377, 'Tariff mapping'!$D$6:$D$37, 0)) &amp; "_" &amp; $I377, Outputs_published!$D$6:$D$341, 0))</f>
        <v>0</v>
      </c>
      <c r="V377" s="162">
        <f>INDEX(Outputs_published!V$6:V$341, MATCH($E377 &amp; "_" &amp; $F377 &amp; "_" &amp; INDEX('Tariff mapping'!$E$6:$E$37, MATCH('Outputs_pre-361'!$H377, 'Tariff mapping'!$D$6:$D$37, 0)) &amp; "_" &amp; $I377, Outputs_published!$D$6:$D$341, 0))</f>
        <v>0</v>
      </c>
      <c r="W377" s="162">
        <f>INDEX(Outputs_published!W$6:W$341, MATCH($E377 &amp; "_" &amp; $F377 &amp; "_" &amp; INDEX('Tariff mapping'!$E$6:$E$37, MATCH('Outputs_pre-361'!$H377, 'Tariff mapping'!$D$6:$D$37, 0)) &amp; "_" &amp; $I377, Outputs_published!$D$6:$D$341, 0))</f>
        <v>0</v>
      </c>
      <c r="X377" s="162">
        <f>INDEX(Outputs_published!X$6:X$341, MATCH($E377 &amp; "_" &amp; $F377 &amp; "_" &amp; INDEX('Tariff mapping'!$E$6:$E$37, MATCH('Outputs_pre-361'!$H377, 'Tariff mapping'!$D$6:$D$37, 0)) &amp; "_" &amp; $I377, Outputs_published!$D$6:$D$341, 0))</f>
        <v>0</v>
      </c>
      <c r="Y377" s="162">
        <f>INDEX(Outputs_published!Y$6:Y$341, MATCH($E377 &amp; "_" &amp; $F377 &amp; "_" &amp; INDEX('Tariff mapping'!$E$6:$E$37, MATCH('Outputs_pre-361'!$H377, 'Tariff mapping'!$D$6:$D$37, 0)) &amp; "_" &amp; $I377, Outputs_published!$D$6:$D$341, 0))</f>
        <v>0</v>
      </c>
      <c r="Z377" s="162">
        <f>INDEX(Outputs_published!Z$6:Z$341, MATCH($E377 &amp; "_" &amp; $F377 &amp; "_" &amp; INDEX('Tariff mapping'!$E$6:$E$37, MATCH('Outputs_pre-361'!$H377, 'Tariff mapping'!$D$6:$D$37, 0)) &amp; "_" &amp; $I377, Outputs_published!$D$6:$D$341, 0))</f>
        <v>0</v>
      </c>
      <c r="AA377" s="162">
        <f>INDEX(Outputs_published!AA$6:AA$341, MATCH($E377 &amp; "_" &amp; $F377 &amp; "_" &amp; INDEX('Tariff mapping'!$E$6:$E$37, MATCH('Outputs_pre-361'!$H377, 'Tariff mapping'!$D$6:$D$37, 0)) &amp; "_" &amp; $I377, Outputs_published!$D$6:$D$341, 0))</f>
        <v>0</v>
      </c>
      <c r="AB377" s="162">
        <f>INDEX(Outputs_published!AB$6:AB$341, MATCH($E377 &amp; "_" &amp; $F377 &amp; "_" &amp; INDEX('Tariff mapping'!$E$6:$E$37, MATCH('Outputs_pre-361'!$H377, 'Tariff mapping'!$D$6:$D$37, 0)) &amp; "_" &amp; $I377, Outputs_published!$D$6:$D$341, 0))</f>
        <v>0</v>
      </c>
      <c r="AC377" s="76"/>
    </row>
    <row r="378" spans="1:29" x14ac:dyDescent="0.35">
      <c r="A378" s="49"/>
      <c r="D378" s="252" t="str">
        <f t="shared" si="3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162">
        <f>INDEX(Outputs_published!O$6:O$341, MATCH($E378 &amp; "_" &amp; $F378 &amp; "_" &amp; INDEX('Tariff mapping'!$E$6:$E$37, MATCH('Outputs_pre-361'!$H378, 'Tariff mapping'!$D$6:$D$37, 0)) &amp; "_" &amp; $I378, Outputs_published!$D$6:$D$341, 0))</f>
        <v>0</v>
      </c>
      <c r="P378" s="162">
        <f>INDEX(Outputs_published!P$6:P$341, MATCH($E378 &amp; "_" &amp; $F378 &amp; "_" &amp; INDEX('Tariff mapping'!$E$6:$E$37, MATCH('Outputs_pre-361'!$H378, 'Tariff mapping'!$D$6:$D$37, 0)) &amp; "_" &amp; $I378, Outputs_published!$D$6:$D$341, 0))</f>
        <v>0</v>
      </c>
      <c r="Q378" s="162">
        <f>INDEX(Outputs_published!Q$6:Q$341, MATCH($E378 &amp; "_" &amp; $F378 &amp; "_" &amp; INDEX('Tariff mapping'!$E$6:$E$37, MATCH('Outputs_pre-361'!$H378, 'Tariff mapping'!$D$6:$D$37, 0)) &amp; "_" &amp; $I378, Outputs_published!$D$6:$D$341, 0))</f>
        <v>0</v>
      </c>
      <c r="R378" s="162">
        <f>INDEX(Outputs_published!R$6:R$341, MATCH($E378 &amp; "_" &amp; $F378 &amp; "_" &amp; INDEX('Tariff mapping'!$E$6:$E$37, MATCH('Outputs_pre-361'!$H378, 'Tariff mapping'!$D$6:$D$37, 0)) &amp; "_" &amp; $I378, Outputs_published!$D$6:$D$341, 0))</f>
        <v>0</v>
      </c>
      <c r="S378" s="162">
        <f>INDEX(Outputs_published!S$6:S$341, MATCH($E378 &amp; "_" &amp; $F378 &amp; "_" &amp; INDEX('Tariff mapping'!$E$6:$E$37, MATCH('Outputs_pre-361'!$H378, 'Tariff mapping'!$D$6:$D$37, 0)) &amp; "_" &amp; $I378, Outputs_published!$D$6:$D$341, 0))</f>
        <v>0</v>
      </c>
      <c r="T378" s="162">
        <f>INDEX(Outputs_published!T$6:T$341, MATCH($E378 &amp; "_" &amp; $F378 &amp; "_" &amp; INDEX('Tariff mapping'!$E$6:$E$37, MATCH('Outputs_pre-361'!$H378, 'Tariff mapping'!$D$6:$D$37, 0)) &amp; "_" &amp; $I378, Outputs_published!$D$6:$D$341, 0))</f>
        <v>0</v>
      </c>
      <c r="U378" s="162">
        <f>INDEX(Outputs_published!U$6:U$341, MATCH($E378 &amp; "_" &amp; $F378 &amp; "_" &amp; INDEX('Tariff mapping'!$E$6:$E$37, MATCH('Outputs_pre-361'!$H378, 'Tariff mapping'!$D$6:$D$37, 0)) &amp; "_" &amp; $I378, Outputs_published!$D$6:$D$341, 0))</f>
        <v>0</v>
      </c>
      <c r="V378" s="162">
        <f>INDEX(Outputs_published!V$6:V$341, MATCH($E378 &amp; "_" &amp; $F378 &amp; "_" &amp; INDEX('Tariff mapping'!$E$6:$E$37, MATCH('Outputs_pre-361'!$H378, 'Tariff mapping'!$D$6:$D$37, 0)) &amp; "_" &amp; $I378, Outputs_published!$D$6:$D$341, 0))</f>
        <v>0</v>
      </c>
      <c r="W378" s="162">
        <f>INDEX(Outputs_published!W$6:W$341, MATCH($E378 &amp; "_" &amp; $F378 &amp; "_" &amp; INDEX('Tariff mapping'!$E$6:$E$37, MATCH('Outputs_pre-361'!$H378, 'Tariff mapping'!$D$6:$D$37, 0)) &amp; "_" &amp; $I378, Outputs_published!$D$6:$D$341, 0))</f>
        <v>0</v>
      </c>
      <c r="X378" s="162">
        <f>INDEX(Outputs_published!X$6:X$341, MATCH($E378 &amp; "_" &amp; $F378 &amp; "_" &amp; INDEX('Tariff mapping'!$E$6:$E$37, MATCH('Outputs_pre-361'!$H378, 'Tariff mapping'!$D$6:$D$37, 0)) &amp; "_" &amp; $I378, Outputs_published!$D$6:$D$341, 0))</f>
        <v>0</v>
      </c>
      <c r="Y378" s="162">
        <f>INDEX(Outputs_published!Y$6:Y$341, MATCH($E378 &amp; "_" &amp; $F378 &amp; "_" &amp; INDEX('Tariff mapping'!$E$6:$E$37, MATCH('Outputs_pre-361'!$H378, 'Tariff mapping'!$D$6:$D$37, 0)) &amp; "_" &amp; $I378, Outputs_published!$D$6:$D$341, 0))</f>
        <v>0</v>
      </c>
      <c r="Z378" s="162">
        <f>INDEX(Outputs_published!Z$6:Z$341, MATCH($E378 &amp; "_" &amp; $F378 &amp; "_" &amp; INDEX('Tariff mapping'!$E$6:$E$37, MATCH('Outputs_pre-361'!$H378, 'Tariff mapping'!$D$6:$D$37, 0)) &amp; "_" &amp; $I378, Outputs_published!$D$6:$D$341, 0))</f>
        <v>0</v>
      </c>
      <c r="AA378" s="162">
        <f>INDEX(Outputs_published!AA$6:AA$341, MATCH($E378 &amp; "_" &amp; $F378 &amp; "_" &amp; INDEX('Tariff mapping'!$E$6:$E$37, MATCH('Outputs_pre-361'!$H378, 'Tariff mapping'!$D$6:$D$37, 0)) &amp; "_" &amp; $I378, Outputs_published!$D$6:$D$341, 0))</f>
        <v>0</v>
      </c>
      <c r="AB378" s="162">
        <f>INDEX(Outputs_published!AB$6:AB$341, MATCH($E378 &amp; "_" &amp; $F378 &amp; "_" &amp; INDEX('Tariff mapping'!$E$6:$E$37, MATCH('Outputs_pre-361'!$H378, 'Tariff mapping'!$D$6:$D$37, 0)) &amp; "_" &amp; $I378, Outputs_published!$D$6:$D$341, 0))</f>
        <v>0</v>
      </c>
      <c r="AC378" s="76"/>
    </row>
    <row r="379" spans="1:29" x14ac:dyDescent="0.35">
      <c r="A379" s="49"/>
      <c r="D379" s="252" t="str">
        <f t="shared" si="3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162">
        <f>INDEX(Outputs_published!O$6:O$341, MATCH($E379 &amp; "_" &amp; $F379 &amp; "_" &amp; INDEX('Tariff mapping'!$E$6:$E$37, MATCH('Outputs_pre-361'!$H379, 'Tariff mapping'!$D$6:$D$37, 0)) &amp; "_" &amp; $I379, Outputs_published!$D$6:$D$341, 0))</f>
        <v>0</v>
      </c>
      <c r="P379" s="162">
        <f>INDEX(Outputs_published!P$6:P$341, MATCH($E379 &amp; "_" &amp; $F379 &amp; "_" &amp; INDEX('Tariff mapping'!$E$6:$E$37, MATCH('Outputs_pre-361'!$H379, 'Tariff mapping'!$D$6:$D$37, 0)) &amp; "_" &amp; $I379, Outputs_published!$D$6:$D$341, 0))</f>
        <v>0</v>
      </c>
      <c r="Q379" s="162">
        <f>INDEX(Outputs_published!Q$6:Q$341, MATCH($E379 &amp; "_" &amp; $F379 &amp; "_" &amp; INDEX('Tariff mapping'!$E$6:$E$37, MATCH('Outputs_pre-361'!$H379, 'Tariff mapping'!$D$6:$D$37, 0)) &amp; "_" &amp; $I379, Outputs_published!$D$6:$D$341, 0))</f>
        <v>0</v>
      </c>
      <c r="R379" s="162">
        <f>INDEX(Outputs_published!R$6:R$341, MATCH($E379 &amp; "_" &amp; $F379 &amp; "_" &amp; INDEX('Tariff mapping'!$E$6:$E$37, MATCH('Outputs_pre-361'!$H379, 'Tariff mapping'!$D$6:$D$37, 0)) &amp; "_" &amp; $I379, Outputs_published!$D$6:$D$341, 0))</f>
        <v>0</v>
      </c>
      <c r="S379" s="162">
        <f>INDEX(Outputs_published!S$6:S$341, MATCH($E379 &amp; "_" &amp; $F379 &amp; "_" &amp; INDEX('Tariff mapping'!$E$6:$E$37, MATCH('Outputs_pre-361'!$H379, 'Tariff mapping'!$D$6:$D$37, 0)) &amp; "_" &amp; $I379, Outputs_published!$D$6:$D$341, 0))</f>
        <v>0</v>
      </c>
      <c r="T379" s="162">
        <f>INDEX(Outputs_published!T$6:T$341, MATCH($E379 &amp; "_" &amp; $F379 &amp; "_" &amp; INDEX('Tariff mapping'!$E$6:$E$37, MATCH('Outputs_pre-361'!$H379, 'Tariff mapping'!$D$6:$D$37, 0)) &amp; "_" &amp; $I379, Outputs_published!$D$6:$D$341, 0))</f>
        <v>0</v>
      </c>
      <c r="U379" s="162">
        <f>INDEX(Outputs_published!U$6:U$341, MATCH($E379 &amp; "_" &amp; $F379 &amp; "_" &amp; INDEX('Tariff mapping'!$E$6:$E$37, MATCH('Outputs_pre-361'!$H379, 'Tariff mapping'!$D$6:$D$37, 0)) &amp; "_" &amp; $I379, Outputs_published!$D$6:$D$341, 0))</f>
        <v>0</v>
      </c>
      <c r="V379" s="162">
        <f>INDEX(Outputs_published!V$6:V$341, MATCH($E379 &amp; "_" &amp; $F379 &amp; "_" &amp; INDEX('Tariff mapping'!$E$6:$E$37, MATCH('Outputs_pre-361'!$H379, 'Tariff mapping'!$D$6:$D$37, 0)) &amp; "_" &amp; $I379, Outputs_published!$D$6:$D$341, 0))</f>
        <v>0</v>
      </c>
      <c r="W379" s="162">
        <f>INDEX(Outputs_published!W$6:W$341, MATCH($E379 &amp; "_" &amp; $F379 &amp; "_" &amp; INDEX('Tariff mapping'!$E$6:$E$37, MATCH('Outputs_pre-361'!$H379, 'Tariff mapping'!$D$6:$D$37, 0)) &amp; "_" &amp; $I379, Outputs_published!$D$6:$D$341, 0))</f>
        <v>0</v>
      </c>
      <c r="X379" s="162">
        <f>INDEX(Outputs_published!X$6:X$341, MATCH($E379 &amp; "_" &amp; $F379 &amp; "_" &amp; INDEX('Tariff mapping'!$E$6:$E$37, MATCH('Outputs_pre-361'!$H379, 'Tariff mapping'!$D$6:$D$37, 0)) &amp; "_" &amp; $I379, Outputs_published!$D$6:$D$341, 0))</f>
        <v>0</v>
      </c>
      <c r="Y379" s="162">
        <f>INDEX(Outputs_published!Y$6:Y$341, MATCH($E379 &amp; "_" &amp; $F379 &amp; "_" &amp; INDEX('Tariff mapping'!$E$6:$E$37, MATCH('Outputs_pre-361'!$H379, 'Tariff mapping'!$D$6:$D$37, 0)) &amp; "_" &amp; $I379, Outputs_published!$D$6:$D$341, 0))</f>
        <v>0</v>
      </c>
      <c r="Z379" s="162">
        <f>INDEX(Outputs_published!Z$6:Z$341, MATCH($E379 &amp; "_" &amp; $F379 &amp; "_" &amp; INDEX('Tariff mapping'!$E$6:$E$37, MATCH('Outputs_pre-361'!$H379, 'Tariff mapping'!$D$6:$D$37, 0)) &amp; "_" &amp; $I379, Outputs_published!$D$6:$D$341, 0))</f>
        <v>0</v>
      </c>
      <c r="AA379" s="162">
        <f>INDEX(Outputs_published!AA$6:AA$341, MATCH($E379 &amp; "_" &amp; $F379 &amp; "_" &amp; INDEX('Tariff mapping'!$E$6:$E$37, MATCH('Outputs_pre-361'!$H379, 'Tariff mapping'!$D$6:$D$37, 0)) &amp; "_" &amp; $I379, Outputs_published!$D$6:$D$341, 0))</f>
        <v>0</v>
      </c>
      <c r="AB379" s="162">
        <f>INDEX(Outputs_published!AB$6:AB$341, MATCH($E379 &amp; "_" &amp; $F379 &amp; "_" &amp; INDEX('Tariff mapping'!$E$6:$E$37, MATCH('Outputs_pre-361'!$H379, 'Tariff mapping'!$D$6:$D$37, 0)) &amp; "_" &amp; $I379, Outputs_published!$D$6:$D$341, 0))</f>
        <v>0</v>
      </c>
      <c r="AC379" s="76"/>
    </row>
    <row r="380" spans="1:29" x14ac:dyDescent="0.35">
      <c r="A380" s="49"/>
      <c r="D380" s="252" t="str">
        <f t="shared" si="3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162">
        <f>INDEX(Outputs_published!O$6:O$341, MATCH($E380 &amp; "_" &amp; $F380 &amp; "_" &amp; INDEX('Tariff mapping'!$E$6:$E$37, MATCH('Outputs_pre-361'!$H380, 'Tariff mapping'!$D$6:$D$37, 0)) &amp; "_" &amp; $I380, Outputs_published!$D$6:$D$341, 0))</f>
        <v>0</v>
      </c>
      <c r="P380" s="162">
        <f>INDEX(Outputs_published!P$6:P$341, MATCH($E380 &amp; "_" &amp; $F380 &amp; "_" &amp; INDEX('Tariff mapping'!$E$6:$E$37, MATCH('Outputs_pre-361'!$H380, 'Tariff mapping'!$D$6:$D$37, 0)) &amp; "_" &amp; $I380, Outputs_published!$D$6:$D$341, 0))</f>
        <v>0</v>
      </c>
      <c r="Q380" s="162">
        <f>INDEX(Outputs_published!Q$6:Q$341, MATCH($E380 &amp; "_" &amp; $F380 &amp; "_" &amp; INDEX('Tariff mapping'!$E$6:$E$37, MATCH('Outputs_pre-361'!$H380, 'Tariff mapping'!$D$6:$D$37, 0)) &amp; "_" &amp; $I380, Outputs_published!$D$6:$D$341, 0))</f>
        <v>0</v>
      </c>
      <c r="R380" s="162">
        <f>INDEX(Outputs_published!R$6:R$341, MATCH($E380 &amp; "_" &amp; $F380 &amp; "_" &amp; INDEX('Tariff mapping'!$E$6:$E$37, MATCH('Outputs_pre-361'!$H380, 'Tariff mapping'!$D$6:$D$37, 0)) &amp; "_" &amp; $I380, Outputs_published!$D$6:$D$341, 0))</f>
        <v>0</v>
      </c>
      <c r="S380" s="162">
        <f>INDEX(Outputs_published!S$6:S$341, MATCH($E380 &amp; "_" &amp; $F380 &amp; "_" &amp; INDEX('Tariff mapping'!$E$6:$E$37, MATCH('Outputs_pre-361'!$H380, 'Tariff mapping'!$D$6:$D$37, 0)) &amp; "_" &amp; $I380, Outputs_published!$D$6:$D$341, 0))</f>
        <v>0</v>
      </c>
      <c r="T380" s="162">
        <f>INDEX(Outputs_published!T$6:T$341, MATCH($E380 &amp; "_" &amp; $F380 &amp; "_" &amp; INDEX('Tariff mapping'!$E$6:$E$37, MATCH('Outputs_pre-361'!$H380, 'Tariff mapping'!$D$6:$D$37, 0)) &amp; "_" &amp; $I380, Outputs_published!$D$6:$D$341, 0))</f>
        <v>0</v>
      </c>
      <c r="U380" s="162">
        <f>INDEX(Outputs_published!U$6:U$341, MATCH($E380 &amp; "_" &amp; $F380 &amp; "_" &amp; INDEX('Tariff mapping'!$E$6:$E$37, MATCH('Outputs_pre-361'!$H380, 'Tariff mapping'!$D$6:$D$37, 0)) &amp; "_" &amp; $I380, Outputs_published!$D$6:$D$341, 0))</f>
        <v>0</v>
      </c>
      <c r="V380" s="162">
        <f>INDEX(Outputs_published!V$6:V$341, MATCH($E380 &amp; "_" &amp; $F380 &amp; "_" &amp; INDEX('Tariff mapping'!$E$6:$E$37, MATCH('Outputs_pre-361'!$H380, 'Tariff mapping'!$D$6:$D$37, 0)) &amp; "_" &amp; $I380, Outputs_published!$D$6:$D$341, 0))</f>
        <v>0</v>
      </c>
      <c r="W380" s="162">
        <f>INDEX(Outputs_published!W$6:W$341, MATCH($E380 &amp; "_" &amp; $F380 &amp; "_" &amp; INDEX('Tariff mapping'!$E$6:$E$37, MATCH('Outputs_pre-361'!$H380, 'Tariff mapping'!$D$6:$D$37, 0)) &amp; "_" &amp; $I380, Outputs_published!$D$6:$D$341, 0))</f>
        <v>0</v>
      </c>
      <c r="X380" s="162">
        <f>INDEX(Outputs_published!X$6:X$341, MATCH($E380 &amp; "_" &amp; $F380 &amp; "_" &amp; INDEX('Tariff mapping'!$E$6:$E$37, MATCH('Outputs_pre-361'!$H380, 'Tariff mapping'!$D$6:$D$37, 0)) &amp; "_" &amp; $I380, Outputs_published!$D$6:$D$341, 0))</f>
        <v>0</v>
      </c>
      <c r="Y380" s="162">
        <f>INDEX(Outputs_published!Y$6:Y$341, MATCH($E380 &amp; "_" &amp; $F380 &amp; "_" &amp; INDEX('Tariff mapping'!$E$6:$E$37, MATCH('Outputs_pre-361'!$H380, 'Tariff mapping'!$D$6:$D$37, 0)) &amp; "_" &amp; $I380, Outputs_published!$D$6:$D$341, 0))</f>
        <v>0</v>
      </c>
      <c r="Z380" s="162">
        <f>INDEX(Outputs_published!Z$6:Z$341, MATCH($E380 &amp; "_" &amp; $F380 &amp; "_" &amp; INDEX('Tariff mapping'!$E$6:$E$37, MATCH('Outputs_pre-361'!$H380, 'Tariff mapping'!$D$6:$D$37, 0)) &amp; "_" &amp; $I380, Outputs_published!$D$6:$D$341, 0))</f>
        <v>0</v>
      </c>
      <c r="AA380" s="162">
        <f>INDEX(Outputs_published!AA$6:AA$341, MATCH($E380 &amp; "_" &amp; $F380 &amp; "_" &amp; INDEX('Tariff mapping'!$E$6:$E$37, MATCH('Outputs_pre-361'!$H380, 'Tariff mapping'!$D$6:$D$37, 0)) &amp; "_" &amp; $I380, Outputs_published!$D$6:$D$341, 0))</f>
        <v>0</v>
      </c>
      <c r="AB380" s="162">
        <f>INDEX(Outputs_published!AB$6:AB$341, MATCH($E380 &amp; "_" &amp; $F380 &amp; "_" &amp; INDEX('Tariff mapping'!$E$6:$E$37, MATCH('Outputs_pre-361'!$H380, 'Tariff mapping'!$D$6:$D$37, 0)) &amp; "_" &amp; $I380, Outputs_published!$D$6:$D$341, 0))</f>
        <v>0</v>
      </c>
      <c r="AC380" s="76"/>
    </row>
    <row r="381" spans="1:29" x14ac:dyDescent="0.35">
      <c r="A381" s="49"/>
      <c r="D381" s="252" t="str">
        <f t="shared" si="3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162">
        <f>INDEX(Outputs_published!O$6:O$341, MATCH($E381 &amp; "_" &amp; $F381 &amp; "_" &amp; INDEX('Tariff mapping'!$E$6:$E$37, MATCH('Outputs_pre-361'!$H381, 'Tariff mapping'!$D$6:$D$37, 0)) &amp; "_" &amp; $I381, Outputs_published!$D$6:$D$341, 0))</f>
        <v>0</v>
      </c>
      <c r="P381" s="162">
        <f>INDEX(Outputs_published!P$6:P$341, MATCH($E381 &amp; "_" &amp; $F381 &amp; "_" &amp; INDEX('Tariff mapping'!$E$6:$E$37, MATCH('Outputs_pre-361'!$H381, 'Tariff mapping'!$D$6:$D$37, 0)) &amp; "_" &amp; $I381, Outputs_published!$D$6:$D$341, 0))</f>
        <v>0</v>
      </c>
      <c r="Q381" s="162">
        <f>INDEX(Outputs_published!Q$6:Q$341, MATCH($E381 &amp; "_" &amp; $F381 &amp; "_" &amp; INDEX('Tariff mapping'!$E$6:$E$37, MATCH('Outputs_pre-361'!$H381, 'Tariff mapping'!$D$6:$D$37, 0)) &amp; "_" &amp; $I381, Outputs_published!$D$6:$D$341, 0))</f>
        <v>0</v>
      </c>
      <c r="R381" s="162">
        <f>INDEX(Outputs_published!R$6:R$341, MATCH($E381 &amp; "_" &amp; $F381 &amp; "_" &amp; INDEX('Tariff mapping'!$E$6:$E$37, MATCH('Outputs_pre-361'!$H381, 'Tariff mapping'!$D$6:$D$37, 0)) &amp; "_" &amp; $I381, Outputs_published!$D$6:$D$341, 0))</f>
        <v>0</v>
      </c>
      <c r="S381" s="162">
        <f>INDEX(Outputs_published!S$6:S$341, MATCH($E381 &amp; "_" &amp; $F381 &amp; "_" &amp; INDEX('Tariff mapping'!$E$6:$E$37, MATCH('Outputs_pre-361'!$H381, 'Tariff mapping'!$D$6:$D$37, 0)) &amp; "_" &amp; $I381, Outputs_published!$D$6:$D$341, 0))</f>
        <v>0</v>
      </c>
      <c r="T381" s="162">
        <f>INDEX(Outputs_published!T$6:T$341, MATCH($E381 &amp; "_" &amp; $F381 &amp; "_" &amp; INDEX('Tariff mapping'!$E$6:$E$37, MATCH('Outputs_pre-361'!$H381, 'Tariff mapping'!$D$6:$D$37, 0)) &amp; "_" &amp; $I381, Outputs_published!$D$6:$D$341, 0))</f>
        <v>0</v>
      </c>
      <c r="U381" s="162">
        <f>INDEX(Outputs_published!U$6:U$341, MATCH($E381 &amp; "_" &amp; $F381 &amp; "_" &amp; INDEX('Tariff mapping'!$E$6:$E$37, MATCH('Outputs_pre-361'!$H381, 'Tariff mapping'!$D$6:$D$37, 0)) &amp; "_" &amp; $I381, Outputs_published!$D$6:$D$341, 0))</f>
        <v>0</v>
      </c>
      <c r="V381" s="162">
        <f>INDEX(Outputs_published!V$6:V$341, MATCH($E381 &amp; "_" &amp; $F381 &amp; "_" &amp; INDEX('Tariff mapping'!$E$6:$E$37, MATCH('Outputs_pre-361'!$H381, 'Tariff mapping'!$D$6:$D$37, 0)) &amp; "_" &amp; $I381, Outputs_published!$D$6:$D$341, 0))</f>
        <v>0</v>
      </c>
      <c r="W381" s="162">
        <f>INDEX(Outputs_published!W$6:W$341, MATCH($E381 &amp; "_" &amp; $F381 &amp; "_" &amp; INDEX('Tariff mapping'!$E$6:$E$37, MATCH('Outputs_pre-361'!$H381, 'Tariff mapping'!$D$6:$D$37, 0)) &amp; "_" &amp; $I381, Outputs_published!$D$6:$D$341, 0))</f>
        <v>0</v>
      </c>
      <c r="X381" s="162">
        <f>INDEX(Outputs_published!X$6:X$341, MATCH($E381 &amp; "_" &amp; $F381 &amp; "_" &amp; INDEX('Tariff mapping'!$E$6:$E$37, MATCH('Outputs_pre-361'!$H381, 'Tariff mapping'!$D$6:$D$37, 0)) &amp; "_" &amp; $I381, Outputs_published!$D$6:$D$341, 0))</f>
        <v>0</v>
      </c>
      <c r="Y381" s="162">
        <f>INDEX(Outputs_published!Y$6:Y$341, MATCH($E381 &amp; "_" &amp; $F381 &amp; "_" &amp; INDEX('Tariff mapping'!$E$6:$E$37, MATCH('Outputs_pre-361'!$H381, 'Tariff mapping'!$D$6:$D$37, 0)) &amp; "_" &amp; $I381, Outputs_published!$D$6:$D$341, 0))</f>
        <v>0</v>
      </c>
      <c r="Z381" s="162">
        <f>INDEX(Outputs_published!Z$6:Z$341, MATCH($E381 &amp; "_" &amp; $F381 &amp; "_" &amp; INDEX('Tariff mapping'!$E$6:$E$37, MATCH('Outputs_pre-361'!$H381, 'Tariff mapping'!$D$6:$D$37, 0)) &amp; "_" &amp; $I381, Outputs_published!$D$6:$D$341, 0))</f>
        <v>0</v>
      </c>
      <c r="AA381" s="162">
        <f>INDEX(Outputs_published!AA$6:AA$341, MATCH($E381 &amp; "_" &amp; $F381 &amp; "_" &amp; INDEX('Tariff mapping'!$E$6:$E$37, MATCH('Outputs_pre-361'!$H381, 'Tariff mapping'!$D$6:$D$37, 0)) &amp; "_" &amp; $I381, Outputs_published!$D$6:$D$341, 0))</f>
        <v>0</v>
      </c>
      <c r="AB381" s="162">
        <f>INDEX(Outputs_published!AB$6:AB$341, MATCH($E381 &amp; "_" &amp; $F381 &amp; "_" &amp; INDEX('Tariff mapping'!$E$6:$E$37, MATCH('Outputs_pre-361'!$H381, 'Tariff mapping'!$D$6:$D$37, 0)) &amp; "_" &amp; $I381, Outputs_published!$D$6:$D$341, 0))</f>
        <v>0</v>
      </c>
      <c r="AC381" s="76"/>
    </row>
    <row r="382" spans="1:29" x14ac:dyDescent="0.35">
      <c r="A382" s="49"/>
      <c r="D382" s="252" t="str">
        <f t="shared" si="3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162">
        <f>INDEX(Outputs_published!O$6:O$341, MATCH($E382 &amp; "_" &amp; $F382 &amp; "_" &amp; INDEX('Tariff mapping'!$E$6:$E$37, MATCH('Outputs_pre-361'!$H382, 'Tariff mapping'!$D$6:$D$37, 0)) &amp; "_" &amp; $I382, Outputs_published!$D$6:$D$341, 0))</f>
        <v>0</v>
      </c>
      <c r="P382" s="162">
        <f>INDEX(Outputs_published!P$6:P$341, MATCH($E382 &amp; "_" &amp; $F382 &amp; "_" &amp; INDEX('Tariff mapping'!$E$6:$E$37, MATCH('Outputs_pre-361'!$H382, 'Tariff mapping'!$D$6:$D$37, 0)) &amp; "_" &amp; $I382, Outputs_published!$D$6:$D$341, 0))</f>
        <v>0</v>
      </c>
      <c r="Q382" s="162">
        <f>INDEX(Outputs_published!Q$6:Q$341, MATCH($E382 &amp; "_" &amp; $F382 &amp; "_" &amp; INDEX('Tariff mapping'!$E$6:$E$37, MATCH('Outputs_pre-361'!$H382, 'Tariff mapping'!$D$6:$D$37, 0)) &amp; "_" &amp; $I382, Outputs_published!$D$6:$D$341, 0))</f>
        <v>0</v>
      </c>
      <c r="R382" s="162">
        <f>INDEX(Outputs_published!R$6:R$341, MATCH($E382 &amp; "_" &amp; $F382 &amp; "_" &amp; INDEX('Tariff mapping'!$E$6:$E$37, MATCH('Outputs_pre-361'!$H382, 'Tariff mapping'!$D$6:$D$37, 0)) &amp; "_" &amp; $I382, Outputs_published!$D$6:$D$341, 0))</f>
        <v>0</v>
      </c>
      <c r="S382" s="162">
        <f>INDEX(Outputs_published!S$6:S$341, MATCH($E382 &amp; "_" &amp; $F382 &amp; "_" &amp; INDEX('Tariff mapping'!$E$6:$E$37, MATCH('Outputs_pre-361'!$H382, 'Tariff mapping'!$D$6:$D$37, 0)) &amp; "_" &amp; $I382, Outputs_published!$D$6:$D$341, 0))</f>
        <v>0</v>
      </c>
      <c r="T382" s="162">
        <f>INDEX(Outputs_published!T$6:T$341, MATCH($E382 &amp; "_" &amp; $F382 &amp; "_" &amp; INDEX('Tariff mapping'!$E$6:$E$37, MATCH('Outputs_pre-361'!$H382, 'Tariff mapping'!$D$6:$D$37, 0)) &amp; "_" &amp; $I382, Outputs_published!$D$6:$D$341, 0))</f>
        <v>0</v>
      </c>
      <c r="U382" s="162">
        <f>INDEX(Outputs_published!U$6:U$341, MATCH($E382 &amp; "_" &amp; $F382 &amp; "_" &amp; INDEX('Tariff mapping'!$E$6:$E$37, MATCH('Outputs_pre-361'!$H382, 'Tariff mapping'!$D$6:$D$37, 0)) &amp; "_" &amp; $I382, Outputs_published!$D$6:$D$341, 0))</f>
        <v>0</v>
      </c>
      <c r="V382" s="162">
        <f>INDEX(Outputs_published!V$6:V$341, MATCH($E382 &amp; "_" &amp; $F382 &amp; "_" &amp; INDEX('Tariff mapping'!$E$6:$E$37, MATCH('Outputs_pre-361'!$H382, 'Tariff mapping'!$D$6:$D$37, 0)) &amp; "_" &amp; $I382, Outputs_published!$D$6:$D$341, 0))</f>
        <v>0</v>
      </c>
      <c r="W382" s="162">
        <f>INDEX(Outputs_published!W$6:W$341, MATCH($E382 &amp; "_" &amp; $F382 &amp; "_" &amp; INDEX('Tariff mapping'!$E$6:$E$37, MATCH('Outputs_pre-361'!$H382, 'Tariff mapping'!$D$6:$D$37, 0)) &amp; "_" &amp; $I382, Outputs_published!$D$6:$D$341, 0))</f>
        <v>0</v>
      </c>
      <c r="X382" s="162">
        <f>INDEX(Outputs_published!X$6:X$341, MATCH($E382 &amp; "_" &amp; $F382 &amp; "_" &amp; INDEX('Tariff mapping'!$E$6:$E$37, MATCH('Outputs_pre-361'!$H382, 'Tariff mapping'!$D$6:$D$37, 0)) &amp; "_" &amp; $I382, Outputs_published!$D$6:$D$341, 0))</f>
        <v>0</v>
      </c>
      <c r="Y382" s="162">
        <f>INDEX(Outputs_published!Y$6:Y$341, MATCH($E382 &amp; "_" &amp; $F382 &amp; "_" &amp; INDEX('Tariff mapping'!$E$6:$E$37, MATCH('Outputs_pre-361'!$H382, 'Tariff mapping'!$D$6:$D$37, 0)) &amp; "_" &amp; $I382, Outputs_published!$D$6:$D$341, 0))</f>
        <v>0</v>
      </c>
      <c r="Z382" s="162">
        <f>INDEX(Outputs_published!Z$6:Z$341, MATCH($E382 &amp; "_" &amp; $F382 &amp; "_" &amp; INDEX('Tariff mapping'!$E$6:$E$37, MATCH('Outputs_pre-361'!$H382, 'Tariff mapping'!$D$6:$D$37, 0)) &amp; "_" &amp; $I382, Outputs_published!$D$6:$D$341, 0))</f>
        <v>0</v>
      </c>
      <c r="AA382" s="162">
        <f>INDEX(Outputs_published!AA$6:AA$341, MATCH($E382 &amp; "_" &amp; $F382 &amp; "_" &amp; INDEX('Tariff mapping'!$E$6:$E$37, MATCH('Outputs_pre-361'!$H382, 'Tariff mapping'!$D$6:$D$37, 0)) &amp; "_" &amp; $I382, Outputs_published!$D$6:$D$341, 0))</f>
        <v>0</v>
      </c>
      <c r="AB382" s="162">
        <f>INDEX(Outputs_published!AB$6:AB$341, MATCH($E382 &amp; "_" &amp; $F382 &amp; "_" &amp; INDEX('Tariff mapping'!$E$6:$E$37, MATCH('Outputs_pre-361'!$H382, 'Tariff mapping'!$D$6:$D$37, 0)) &amp; "_" &amp; $I382, Outputs_published!$D$6:$D$341, 0))</f>
        <v>0</v>
      </c>
      <c r="AC382" s="76"/>
    </row>
    <row r="383" spans="1:29" x14ac:dyDescent="0.35">
      <c r="A383" s="49"/>
      <c r="D383" s="252" t="str">
        <f t="shared" si="3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162">
        <f>INDEX(Outputs_published!O$6:O$341, MATCH($E383 &amp; "_" &amp; $F383 &amp; "_" &amp; INDEX('Tariff mapping'!$E$6:$E$37, MATCH('Outputs_pre-361'!$H383, 'Tariff mapping'!$D$6:$D$37, 0)) &amp; "_" &amp; $I383, Outputs_published!$D$6:$D$341, 0))</f>
        <v>0</v>
      </c>
      <c r="P383" s="162">
        <f>INDEX(Outputs_published!P$6:P$341, MATCH($E383 &amp; "_" &amp; $F383 &amp; "_" &amp; INDEX('Tariff mapping'!$E$6:$E$37, MATCH('Outputs_pre-361'!$H383, 'Tariff mapping'!$D$6:$D$37, 0)) &amp; "_" &amp; $I383, Outputs_published!$D$6:$D$341, 0))</f>
        <v>0</v>
      </c>
      <c r="Q383" s="162">
        <f>INDEX(Outputs_published!Q$6:Q$341, MATCH($E383 &amp; "_" &amp; $F383 &amp; "_" &amp; INDEX('Tariff mapping'!$E$6:$E$37, MATCH('Outputs_pre-361'!$H383, 'Tariff mapping'!$D$6:$D$37, 0)) &amp; "_" &amp; $I383, Outputs_published!$D$6:$D$341, 0))</f>
        <v>0</v>
      </c>
      <c r="R383" s="162">
        <f>INDEX(Outputs_published!R$6:R$341, MATCH($E383 &amp; "_" &amp; $F383 &amp; "_" &amp; INDEX('Tariff mapping'!$E$6:$E$37, MATCH('Outputs_pre-361'!$H383, 'Tariff mapping'!$D$6:$D$37, 0)) &amp; "_" &amp; $I383, Outputs_published!$D$6:$D$341, 0))</f>
        <v>0</v>
      </c>
      <c r="S383" s="162">
        <f>INDEX(Outputs_published!S$6:S$341, MATCH($E383 &amp; "_" &amp; $F383 &amp; "_" &amp; INDEX('Tariff mapping'!$E$6:$E$37, MATCH('Outputs_pre-361'!$H383, 'Tariff mapping'!$D$6:$D$37, 0)) &amp; "_" &amp; $I383, Outputs_published!$D$6:$D$341, 0))</f>
        <v>0</v>
      </c>
      <c r="T383" s="162">
        <f>INDEX(Outputs_published!T$6:T$341, MATCH($E383 &amp; "_" &amp; $F383 &amp; "_" &amp; INDEX('Tariff mapping'!$E$6:$E$37, MATCH('Outputs_pre-361'!$H383, 'Tariff mapping'!$D$6:$D$37, 0)) &amp; "_" &amp; $I383, Outputs_published!$D$6:$D$341, 0))</f>
        <v>0</v>
      </c>
      <c r="U383" s="162">
        <f>INDEX(Outputs_published!U$6:U$341, MATCH($E383 &amp; "_" &amp; $F383 &amp; "_" &amp; INDEX('Tariff mapping'!$E$6:$E$37, MATCH('Outputs_pre-361'!$H383, 'Tariff mapping'!$D$6:$D$37, 0)) &amp; "_" &amp; $I383, Outputs_published!$D$6:$D$341, 0))</f>
        <v>0</v>
      </c>
      <c r="V383" s="162">
        <f>INDEX(Outputs_published!V$6:V$341, MATCH($E383 &amp; "_" &amp; $F383 &amp; "_" &amp; INDEX('Tariff mapping'!$E$6:$E$37, MATCH('Outputs_pre-361'!$H383, 'Tariff mapping'!$D$6:$D$37, 0)) &amp; "_" &amp; $I383, Outputs_published!$D$6:$D$341, 0))</f>
        <v>0</v>
      </c>
      <c r="W383" s="162">
        <f>INDEX(Outputs_published!W$6:W$341, MATCH($E383 &amp; "_" &amp; $F383 &amp; "_" &amp; INDEX('Tariff mapping'!$E$6:$E$37, MATCH('Outputs_pre-361'!$H383, 'Tariff mapping'!$D$6:$D$37, 0)) &amp; "_" &amp; $I383, Outputs_published!$D$6:$D$341, 0))</f>
        <v>0</v>
      </c>
      <c r="X383" s="162">
        <f>INDEX(Outputs_published!X$6:X$341, MATCH($E383 &amp; "_" &amp; $F383 &amp; "_" &amp; INDEX('Tariff mapping'!$E$6:$E$37, MATCH('Outputs_pre-361'!$H383, 'Tariff mapping'!$D$6:$D$37, 0)) &amp; "_" &amp; $I383, Outputs_published!$D$6:$D$341, 0))</f>
        <v>0</v>
      </c>
      <c r="Y383" s="162">
        <f>INDEX(Outputs_published!Y$6:Y$341, MATCH($E383 &amp; "_" &amp; $F383 &amp; "_" &amp; INDEX('Tariff mapping'!$E$6:$E$37, MATCH('Outputs_pre-361'!$H383, 'Tariff mapping'!$D$6:$D$37, 0)) &amp; "_" &amp; $I383, Outputs_published!$D$6:$D$341, 0))</f>
        <v>0</v>
      </c>
      <c r="Z383" s="162">
        <f>INDEX(Outputs_published!Z$6:Z$341, MATCH($E383 &amp; "_" &amp; $F383 &amp; "_" &amp; INDEX('Tariff mapping'!$E$6:$E$37, MATCH('Outputs_pre-361'!$H383, 'Tariff mapping'!$D$6:$D$37, 0)) &amp; "_" &amp; $I383, Outputs_published!$D$6:$D$341, 0))</f>
        <v>0</v>
      </c>
      <c r="AA383" s="162">
        <f>INDEX(Outputs_published!AA$6:AA$341, MATCH($E383 &amp; "_" &amp; $F383 &amp; "_" &amp; INDEX('Tariff mapping'!$E$6:$E$37, MATCH('Outputs_pre-361'!$H383, 'Tariff mapping'!$D$6:$D$37, 0)) &amp; "_" &amp; $I383, Outputs_published!$D$6:$D$341, 0))</f>
        <v>0</v>
      </c>
      <c r="AB383" s="162">
        <f>INDEX(Outputs_published!AB$6:AB$341, MATCH($E383 &amp; "_" &amp; $F383 &amp; "_" &amp; INDEX('Tariff mapping'!$E$6:$E$37, MATCH('Outputs_pre-361'!$H383, 'Tariff mapping'!$D$6:$D$37, 0)) &amp; "_" &amp; $I383, Outputs_published!$D$6:$D$341, 0))</f>
        <v>0</v>
      </c>
      <c r="AC383" s="76"/>
    </row>
    <row r="384" spans="1:29" x14ac:dyDescent="0.35">
      <c r="A384" s="49"/>
      <c r="D384" s="252" t="str">
        <f t="shared" si="3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162">
        <f>INDEX(Outputs_published!O$6:O$341, MATCH($E384 &amp; "_" &amp; $F384 &amp; "_" &amp; INDEX('Tariff mapping'!$E$6:$E$37, MATCH('Outputs_pre-361'!$H384, 'Tariff mapping'!$D$6:$D$37, 0)) &amp; "_" &amp; $I384, Outputs_published!$D$6:$D$341, 0))</f>
        <v>0</v>
      </c>
      <c r="P384" s="162">
        <f>INDEX(Outputs_published!P$6:P$341, MATCH($E384 &amp; "_" &amp; $F384 &amp; "_" &amp; INDEX('Tariff mapping'!$E$6:$E$37, MATCH('Outputs_pre-361'!$H384, 'Tariff mapping'!$D$6:$D$37, 0)) &amp; "_" &amp; $I384, Outputs_published!$D$6:$D$341, 0))</f>
        <v>0</v>
      </c>
      <c r="Q384" s="162">
        <f>INDEX(Outputs_published!Q$6:Q$341, MATCH($E384 &amp; "_" &amp; $F384 &amp; "_" &amp; INDEX('Tariff mapping'!$E$6:$E$37, MATCH('Outputs_pre-361'!$H384, 'Tariff mapping'!$D$6:$D$37, 0)) &amp; "_" &amp; $I384, Outputs_published!$D$6:$D$341, 0))</f>
        <v>0</v>
      </c>
      <c r="R384" s="162">
        <f>INDEX(Outputs_published!R$6:R$341, MATCH($E384 &amp; "_" &amp; $F384 &amp; "_" &amp; INDEX('Tariff mapping'!$E$6:$E$37, MATCH('Outputs_pre-361'!$H384, 'Tariff mapping'!$D$6:$D$37, 0)) &amp; "_" &amp; $I384, Outputs_published!$D$6:$D$341, 0))</f>
        <v>0</v>
      </c>
      <c r="S384" s="162">
        <f>INDEX(Outputs_published!S$6:S$341, MATCH($E384 &amp; "_" &amp; $F384 &amp; "_" &amp; INDEX('Tariff mapping'!$E$6:$E$37, MATCH('Outputs_pre-361'!$H384, 'Tariff mapping'!$D$6:$D$37, 0)) &amp; "_" &amp; $I384, Outputs_published!$D$6:$D$341, 0))</f>
        <v>0</v>
      </c>
      <c r="T384" s="162">
        <f>INDEX(Outputs_published!T$6:T$341, MATCH($E384 &amp; "_" &amp; $F384 &amp; "_" &amp; INDEX('Tariff mapping'!$E$6:$E$37, MATCH('Outputs_pre-361'!$H384, 'Tariff mapping'!$D$6:$D$37, 0)) &amp; "_" &amp; $I384, Outputs_published!$D$6:$D$341, 0))</f>
        <v>0</v>
      </c>
      <c r="U384" s="162">
        <f>INDEX(Outputs_published!U$6:U$341, MATCH($E384 &amp; "_" &amp; $F384 &amp; "_" &amp; INDEX('Tariff mapping'!$E$6:$E$37, MATCH('Outputs_pre-361'!$H384, 'Tariff mapping'!$D$6:$D$37, 0)) &amp; "_" &amp; $I384, Outputs_published!$D$6:$D$341, 0))</f>
        <v>0</v>
      </c>
      <c r="V384" s="162">
        <f>INDEX(Outputs_published!V$6:V$341, MATCH($E384 &amp; "_" &amp; $F384 &amp; "_" &amp; INDEX('Tariff mapping'!$E$6:$E$37, MATCH('Outputs_pre-361'!$H384, 'Tariff mapping'!$D$6:$D$37, 0)) &amp; "_" &amp; $I384, Outputs_published!$D$6:$D$341, 0))</f>
        <v>0</v>
      </c>
      <c r="W384" s="162">
        <f>INDEX(Outputs_published!W$6:W$341, MATCH($E384 &amp; "_" &amp; $F384 &amp; "_" &amp; INDEX('Tariff mapping'!$E$6:$E$37, MATCH('Outputs_pre-361'!$H384, 'Tariff mapping'!$D$6:$D$37, 0)) &amp; "_" &amp; $I384, Outputs_published!$D$6:$D$341, 0))</f>
        <v>0</v>
      </c>
      <c r="X384" s="162">
        <f>INDEX(Outputs_published!X$6:X$341, MATCH($E384 &amp; "_" &amp; $F384 &amp; "_" &amp; INDEX('Tariff mapping'!$E$6:$E$37, MATCH('Outputs_pre-361'!$H384, 'Tariff mapping'!$D$6:$D$37, 0)) &amp; "_" &amp; $I384, Outputs_published!$D$6:$D$341, 0))</f>
        <v>0</v>
      </c>
      <c r="Y384" s="162">
        <f>INDEX(Outputs_published!Y$6:Y$341, MATCH($E384 &amp; "_" &amp; $F384 &amp; "_" &amp; INDEX('Tariff mapping'!$E$6:$E$37, MATCH('Outputs_pre-361'!$H384, 'Tariff mapping'!$D$6:$D$37, 0)) &amp; "_" &amp; $I384, Outputs_published!$D$6:$D$341, 0))</f>
        <v>0</v>
      </c>
      <c r="Z384" s="162">
        <f>INDEX(Outputs_published!Z$6:Z$341, MATCH($E384 &amp; "_" &amp; $F384 &amp; "_" &amp; INDEX('Tariff mapping'!$E$6:$E$37, MATCH('Outputs_pre-361'!$H384, 'Tariff mapping'!$D$6:$D$37, 0)) &amp; "_" &amp; $I384, Outputs_published!$D$6:$D$341, 0))</f>
        <v>0</v>
      </c>
      <c r="AA384" s="162">
        <f>INDEX(Outputs_published!AA$6:AA$341, MATCH($E384 &amp; "_" &amp; $F384 &amp; "_" &amp; INDEX('Tariff mapping'!$E$6:$E$37, MATCH('Outputs_pre-361'!$H384, 'Tariff mapping'!$D$6:$D$37, 0)) &amp; "_" &amp; $I384, Outputs_published!$D$6:$D$341, 0))</f>
        <v>0</v>
      </c>
      <c r="AB384" s="162">
        <f>INDEX(Outputs_published!AB$6:AB$341, MATCH($E384 &amp; "_" &amp; $F384 &amp; "_" &amp; INDEX('Tariff mapping'!$E$6:$E$37, MATCH('Outputs_pre-361'!$H384, 'Tariff mapping'!$D$6:$D$37, 0)) &amp; "_" &amp; $I384, Outputs_published!$D$6:$D$341, 0))</f>
        <v>0</v>
      </c>
      <c r="AC384" s="76"/>
    </row>
    <row r="385" spans="1:29" x14ac:dyDescent="0.35">
      <c r="A385" s="49"/>
      <c r="D385" s="252" t="str">
        <f t="shared" si="3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162">
        <f>INDEX(Outputs_published!O$6:O$341, MATCH($E385 &amp; "_" &amp; $F385 &amp; "_" &amp; INDEX('Tariff mapping'!$E$6:$E$37, MATCH('Outputs_pre-361'!$H385, 'Tariff mapping'!$D$6:$D$37, 0)) &amp; "_" &amp; $I385, Outputs_published!$D$6:$D$341, 0))</f>
        <v>0</v>
      </c>
      <c r="P385" s="162">
        <f>INDEX(Outputs_published!P$6:P$341, MATCH($E385 &amp; "_" &amp; $F385 &amp; "_" &amp; INDEX('Tariff mapping'!$E$6:$E$37, MATCH('Outputs_pre-361'!$H385, 'Tariff mapping'!$D$6:$D$37, 0)) &amp; "_" &amp; $I385, Outputs_published!$D$6:$D$341, 0))</f>
        <v>0</v>
      </c>
      <c r="Q385" s="162">
        <f>INDEX(Outputs_published!Q$6:Q$341, MATCH($E385 &amp; "_" &amp; $F385 &amp; "_" &amp; INDEX('Tariff mapping'!$E$6:$E$37, MATCH('Outputs_pre-361'!$H385, 'Tariff mapping'!$D$6:$D$37, 0)) &amp; "_" &amp; $I385, Outputs_published!$D$6:$D$341, 0))</f>
        <v>0</v>
      </c>
      <c r="R385" s="162">
        <f>INDEX(Outputs_published!R$6:R$341, MATCH($E385 &amp; "_" &amp; $F385 &amp; "_" &amp; INDEX('Tariff mapping'!$E$6:$E$37, MATCH('Outputs_pre-361'!$H385, 'Tariff mapping'!$D$6:$D$37, 0)) &amp; "_" &amp; $I385, Outputs_published!$D$6:$D$341, 0))</f>
        <v>0</v>
      </c>
      <c r="S385" s="162">
        <f>INDEX(Outputs_published!S$6:S$341, MATCH($E385 &amp; "_" &amp; $F385 &amp; "_" &amp; INDEX('Tariff mapping'!$E$6:$E$37, MATCH('Outputs_pre-361'!$H385, 'Tariff mapping'!$D$6:$D$37, 0)) &amp; "_" &amp; $I385, Outputs_published!$D$6:$D$341, 0))</f>
        <v>0</v>
      </c>
      <c r="T385" s="162">
        <f>INDEX(Outputs_published!T$6:T$341, MATCH($E385 &amp; "_" &amp; $F385 &amp; "_" &amp; INDEX('Tariff mapping'!$E$6:$E$37, MATCH('Outputs_pre-361'!$H385, 'Tariff mapping'!$D$6:$D$37, 0)) &amp; "_" &amp; $I385, Outputs_published!$D$6:$D$341, 0))</f>
        <v>0</v>
      </c>
      <c r="U385" s="162">
        <f>INDEX(Outputs_published!U$6:U$341, MATCH($E385 &amp; "_" &amp; $F385 &amp; "_" &amp; INDEX('Tariff mapping'!$E$6:$E$37, MATCH('Outputs_pre-361'!$H385, 'Tariff mapping'!$D$6:$D$37, 0)) &amp; "_" &amp; $I385, Outputs_published!$D$6:$D$341, 0))</f>
        <v>0</v>
      </c>
      <c r="V385" s="162">
        <f>INDEX(Outputs_published!V$6:V$341, MATCH($E385 &amp; "_" &amp; $F385 &amp; "_" &amp; INDEX('Tariff mapping'!$E$6:$E$37, MATCH('Outputs_pre-361'!$H385, 'Tariff mapping'!$D$6:$D$37, 0)) &amp; "_" &amp; $I385, Outputs_published!$D$6:$D$341, 0))</f>
        <v>0</v>
      </c>
      <c r="W385" s="162">
        <f>INDEX(Outputs_published!W$6:W$341, MATCH($E385 &amp; "_" &amp; $F385 &amp; "_" &amp; INDEX('Tariff mapping'!$E$6:$E$37, MATCH('Outputs_pre-361'!$H385, 'Tariff mapping'!$D$6:$D$37, 0)) &amp; "_" &amp; $I385, Outputs_published!$D$6:$D$341, 0))</f>
        <v>0</v>
      </c>
      <c r="X385" s="162">
        <f>INDEX(Outputs_published!X$6:X$341, MATCH($E385 &amp; "_" &amp; $F385 &amp; "_" &amp; INDEX('Tariff mapping'!$E$6:$E$37, MATCH('Outputs_pre-361'!$H385, 'Tariff mapping'!$D$6:$D$37, 0)) &amp; "_" &amp; $I385, Outputs_published!$D$6:$D$341, 0))</f>
        <v>0</v>
      </c>
      <c r="Y385" s="162">
        <f>INDEX(Outputs_published!Y$6:Y$341, MATCH($E385 &amp; "_" &amp; $F385 &amp; "_" &amp; INDEX('Tariff mapping'!$E$6:$E$37, MATCH('Outputs_pre-361'!$H385, 'Tariff mapping'!$D$6:$D$37, 0)) &amp; "_" &amp; $I385, Outputs_published!$D$6:$D$341, 0))</f>
        <v>0</v>
      </c>
      <c r="Z385" s="162">
        <f>INDEX(Outputs_published!Z$6:Z$341, MATCH($E385 &amp; "_" &amp; $F385 &amp; "_" &amp; INDEX('Tariff mapping'!$E$6:$E$37, MATCH('Outputs_pre-361'!$H385, 'Tariff mapping'!$D$6:$D$37, 0)) &amp; "_" &amp; $I385, Outputs_published!$D$6:$D$341, 0))</f>
        <v>0</v>
      </c>
      <c r="AA385" s="162">
        <f>INDEX(Outputs_published!AA$6:AA$341, MATCH($E385 &amp; "_" &amp; $F385 &amp; "_" &amp; INDEX('Tariff mapping'!$E$6:$E$37, MATCH('Outputs_pre-361'!$H385, 'Tariff mapping'!$D$6:$D$37, 0)) &amp; "_" &amp; $I385, Outputs_published!$D$6:$D$341, 0))</f>
        <v>0</v>
      </c>
      <c r="AB385" s="162">
        <f>INDEX(Outputs_published!AB$6:AB$341, MATCH($E385 &amp; "_" &amp; $F385 &amp; "_" &amp; INDEX('Tariff mapping'!$E$6:$E$37, MATCH('Outputs_pre-361'!$H385, 'Tariff mapping'!$D$6:$D$37, 0)) &amp; "_" &amp; $I385, Outputs_published!$D$6:$D$341, 0))</f>
        <v>0</v>
      </c>
      <c r="AC385" s="76"/>
    </row>
    <row r="386" spans="1:29" x14ac:dyDescent="0.35">
      <c r="A386" s="49"/>
      <c r="D386" s="252" t="str">
        <f t="shared" si="3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162">
        <f>INDEX(Outputs_published!O$6:O$341, MATCH($E386 &amp; "_" &amp; $F386 &amp; "_" &amp; INDEX('Tariff mapping'!$E$6:$E$37, MATCH('Outputs_pre-361'!$H386, 'Tariff mapping'!$D$6:$D$37, 0)) &amp; "_" &amp; $I386, Outputs_published!$D$6:$D$341, 0))</f>
        <v>0</v>
      </c>
      <c r="P386" s="162">
        <f>INDEX(Outputs_published!P$6:P$341, MATCH($E386 &amp; "_" &amp; $F386 &amp; "_" &amp; INDEX('Tariff mapping'!$E$6:$E$37, MATCH('Outputs_pre-361'!$H386, 'Tariff mapping'!$D$6:$D$37, 0)) &amp; "_" &amp; $I386, Outputs_published!$D$6:$D$341, 0))</f>
        <v>0</v>
      </c>
      <c r="Q386" s="162">
        <f>INDEX(Outputs_published!Q$6:Q$341, MATCH($E386 &amp; "_" &amp; $F386 &amp; "_" &amp; INDEX('Tariff mapping'!$E$6:$E$37, MATCH('Outputs_pre-361'!$H386, 'Tariff mapping'!$D$6:$D$37, 0)) &amp; "_" &amp; $I386, Outputs_published!$D$6:$D$341, 0))</f>
        <v>0</v>
      </c>
      <c r="R386" s="162">
        <f>INDEX(Outputs_published!R$6:R$341, MATCH($E386 &amp; "_" &amp; $F386 &amp; "_" &amp; INDEX('Tariff mapping'!$E$6:$E$37, MATCH('Outputs_pre-361'!$H386, 'Tariff mapping'!$D$6:$D$37, 0)) &amp; "_" &amp; $I386, Outputs_published!$D$6:$D$341, 0))</f>
        <v>0</v>
      </c>
      <c r="S386" s="162">
        <f>INDEX(Outputs_published!S$6:S$341, MATCH($E386 &amp; "_" &amp; $F386 &amp; "_" &amp; INDEX('Tariff mapping'!$E$6:$E$37, MATCH('Outputs_pre-361'!$H386, 'Tariff mapping'!$D$6:$D$37, 0)) &amp; "_" &amp; $I386, Outputs_published!$D$6:$D$341, 0))</f>
        <v>0</v>
      </c>
      <c r="T386" s="162">
        <f>INDEX(Outputs_published!T$6:T$341, MATCH($E386 &amp; "_" &amp; $F386 &amp; "_" &amp; INDEX('Tariff mapping'!$E$6:$E$37, MATCH('Outputs_pre-361'!$H386, 'Tariff mapping'!$D$6:$D$37, 0)) &amp; "_" &amp; $I386, Outputs_published!$D$6:$D$341, 0))</f>
        <v>0</v>
      </c>
      <c r="U386" s="162">
        <f>INDEX(Outputs_published!U$6:U$341, MATCH($E386 &amp; "_" &amp; $F386 &amp; "_" &amp; INDEX('Tariff mapping'!$E$6:$E$37, MATCH('Outputs_pre-361'!$H386, 'Tariff mapping'!$D$6:$D$37, 0)) &amp; "_" &amp; $I386, Outputs_published!$D$6:$D$341, 0))</f>
        <v>0</v>
      </c>
      <c r="V386" s="162">
        <f>INDEX(Outputs_published!V$6:V$341, MATCH($E386 &amp; "_" &amp; $F386 &amp; "_" &amp; INDEX('Tariff mapping'!$E$6:$E$37, MATCH('Outputs_pre-361'!$H386, 'Tariff mapping'!$D$6:$D$37, 0)) &amp; "_" &amp; $I386, Outputs_published!$D$6:$D$341, 0))</f>
        <v>0</v>
      </c>
      <c r="W386" s="162">
        <f>INDEX(Outputs_published!W$6:W$341, MATCH($E386 &amp; "_" &amp; $F386 &amp; "_" &amp; INDEX('Tariff mapping'!$E$6:$E$37, MATCH('Outputs_pre-361'!$H386, 'Tariff mapping'!$D$6:$D$37, 0)) &amp; "_" &amp; $I386, Outputs_published!$D$6:$D$341, 0))</f>
        <v>0</v>
      </c>
      <c r="X386" s="162">
        <f>INDEX(Outputs_published!X$6:X$341, MATCH($E386 &amp; "_" &amp; $F386 &amp; "_" &amp; INDEX('Tariff mapping'!$E$6:$E$37, MATCH('Outputs_pre-361'!$H386, 'Tariff mapping'!$D$6:$D$37, 0)) &amp; "_" &amp; $I386, Outputs_published!$D$6:$D$341, 0))</f>
        <v>0</v>
      </c>
      <c r="Y386" s="162">
        <f>INDEX(Outputs_published!Y$6:Y$341, MATCH($E386 &amp; "_" &amp; $F386 &amp; "_" &amp; INDEX('Tariff mapping'!$E$6:$E$37, MATCH('Outputs_pre-361'!$H386, 'Tariff mapping'!$D$6:$D$37, 0)) &amp; "_" &amp; $I386, Outputs_published!$D$6:$D$341, 0))</f>
        <v>0</v>
      </c>
      <c r="Z386" s="162">
        <f>INDEX(Outputs_published!Z$6:Z$341, MATCH($E386 &amp; "_" &amp; $F386 &amp; "_" &amp; INDEX('Tariff mapping'!$E$6:$E$37, MATCH('Outputs_pre-361'!$H386, 'Tariff mapping'!$D$6:$D$37, 0)) &amp; "_" &amp; $I386, Outputs_published!$D$6:$D$341, 0))</f>
        <v>0</v>
      </c>
      <c r="AA386" s="162">
        <f>INDEX(Outputs_published!AA$6:AA$341, MATCH($E386 &amp; "_" &amp; $F386 &amp; "_" &amp; INDEX('Tariff mapping'!$E$6:$E$37, MATCH('Outputs_pre-361'!$H386, 'Tariff mapping'!$D$6:$D$37, 0)) &amp; "_" &amp; $I386, Outputs_published!$D$6:$D$341, 0))</f>
        <v>0</v>
      </c>
      <c r="AB386" s="162">
        <f>INDEX(Outputs_published!AB$6:AB$341, MATCH($E386 &amp; "_" &amp; $F386 &amp; "_" &amp; INDEX('Tariff mapping'!$E$6:$E$37, MATCH('Outputs_pre-361'!$H386, 'Tariff mapping'!$D$6:$D$37, 0)) &amp; "_" &amp; $I386, Outputs_published!$D$6:$D$341, 0))</f>
        <v>0</v>
      </c>
      <c r="AC386" s="76"/>
    </row>
    <row r="387" spans="1:29" x14ac:dyDescent="0.35">
      <c r="A387" s="49"/>
      <c r="D387" s="252" t="str">
        <f t="shared" si="3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162">
        <f>INDEX(Outputs_published!O$6:O$341, MATCH($E387 &amp; "_" &amp; $F387 &amp; "_" &amp; INDEX('Tariff mapping'!$E$6:$E$37, MATCH('Outputs_pre-361'!$H387, 'Tariff mapping'!$D$6:$D$37, 0)) &amp; "_" &amp; $I387, Outputs_published!$D$6:$D$341, 0))</f>
        <v>0</v>
      </c>
      <c r="P387" s="162">
        <f>INDEX(Outputs_published!P$6:P$341, MATCH($E387 &amp; "_" &amp; $F387 &amp; "_" &amp; INDEX('Tariff mapping'!$E$6:$E$37, MATCH('Outputs_pre-361'!$H387, 'Tariff mapping'!$D$6:$D$37, 0)) &amp; "_" &amp; $I387, Outputs_published!$D$6:$D$341, 0))</f>
        <v>0</v>
      </c>
      <c r="Q387" s="162">
        <f>INDEX(Outputs_published!Q$6:Q$341, MATCH($E387 &amp; "_" &amp; $F387 &amp; "_" &amp; INDEX('Tariff mapping'!$E$6:$E$37, MATCH('Outputs_pre-361'!$H387, 'Tariff mapping'!$D$6:$D$37, 0)) &amp; "_" &amp; $I387, Outputs_published!$D$6:$D$341, 0))</f>
        <v>0</v>
      </c>
      <c r="R387" s="162">
        <f>INDEX(Outputs_published!R$6:R$341, MATCH($E387 &amp; "_" &amp; $F387 &amp; "_" &amp; INDEX('Tariff mapping'!$E$6:$E$37, MATCH('Outputs_pre-361'!$H387, 'Tariff mapping'!$D$6:$D$37, 0)) &amp; "_" &amp; $I387, Outputs_published!$D$6:$D$341, 0))</f>
        <v>0</v>
      </c>
      <c r="S387" s="162">
        <f>INDEX(Outputs_published!S$6:S$341, MATCH($E387 &amp; "_" &amp; $F387 &amp; "_" &amp; INDEX('Tariff mapping'!$E$6:$E$37, MATCH('Outputs_pre-361'!$H387, 'Tariff mapping'!$D$6:$D$37, 0)) &amp; "_" &amp; $I387, Outputs_published!$D$6:$D$341, 0))</f>
        <v>0</v>
      </c>
      <c r="T387" s="162">
        <f>INDEX(Outputs_published!T$6:T$341, MATCH($E387 &amp; "_" &amp; $F387 &amp; "_" &amp; INDEX('Tariff mapping'!$E$6:$E$37, MATCH('Outputs_pre-361'!$H387, 'Tariff mapping'!$D$6:$D$37, 0)) &amp; "_" &amp; $I387, Outputs_published!$D$6:$D$341, 0))</f>
        <v>0</v>
      </c>
      <c r="U387" s="162">
        <f>INDEX(Outputs_published!U$6:U$341, MATCH($E387 &amp; "_" &amp; $F387 &amp; "_" &amp; INDEX('Tariff mapping'!$E$6:$E$37, MATCH('Outputs_pre-361'!$H387, 'Tariff mapping'!$D$6:$D$37, 0)) &amp; "_" &amp; $I387, Outputs_published!$D$6:$D$341, 0))</f>
        <v>0</v>
      </c>
      <c r="V387" s="162">
        <f>INDEX(Outputs_published!V$6:V$341, MATCH($E387 &amp; "_" &amp; $F387 &amp; "_" &amp; INDEX('Tariff mapping'!$E$6:$E$37, MATCH('Outputs_pre-361'!$H387, 'Tariff mapping'!$D$6:$D$37, 0)) &amp; "_" &amp; $I387, Outputs_published!$D$6:$D$341, 0))</f>
        <v>0</v>
      </c>
      <c r="W387" s="162">
        <f>INDEX(Outputs_published!W$6:W$341, MATCH($E387 &amp; "_" &amp; $F387 &amp; "_" &amp; INDEX('Tariff mapping'!$E$6:$E$37, MATCH('Outputs_pre-361'!$H387, 'Tariff mapping'!$D$6:$D$37, 0)) &amp; "_" &amp; $I387, Outputs_published!$D$6:$D$341, 0))</f>
        <v>0</v>
      </c>
      <c r="X387" s="162">
        <f>INDEX(Outputs_published!X$6:X$341, MATCH($E387 &amp; "_" &amp; $F387 &amp; "_" &amp; INDEX('Tariff mapping'!$E$6:$E$37, MATCH('Outputs_pre-361'!$H387, 'Tariff mapping'!$D$6:$D$37, 0)) &amp; "_" &amp; $I387, Outputs_published!$D$6:$D$341, 0))</f>
        <v>0</v>
      </c>
      <c r="Y387" s="162">
        <f>INDEX(Outputs_published!Y$6:Y$341, MATCH($E387 &amp; "_" &amp; $F387 &amp; "_" &amp; INDEX('Tariff mapping'!$E$6:$E$37, MATCH('Outputs_pre-361'!$H387, 'Tariff mapping'!$D$6:$D$37, 0)) &amp; "_" &amp; $I387, Outputs_published!$D$6:$D$341, 0))</f>
        <v>0</v>
      </c>
      <c r="Z387" s="162">
        <f>INDEX(Outputs_published!Z$6:Z$341, MATCH($E387 &amp; "_" &amp; $F387 &amp; "_" &amp; INDEX('Tariff mapping'!$E$6:$E$37, MATCH('Outputs_pre-361'!$H387, 'Tariff mapping'!$D$6:$D$37, 0)) &amp; "_" &amp; $I387, Outputs_published!$D$6:$D$341, 0))</f>
        <v>0</v>
      </c>
      <c r="AA387" s="162">
        <f>INDEX(Outputs_published!AA$6:AA$341, MATCH($E387 &amp; "_" &amp; $F387 &amp; "_" &amp; INDEX('Tariff mapping'!$E$6:$E$37, MATCH('Outputs_pre-361'!$H387, 'Tariff mapping'!$D$6:$D$37, 0)) &amp; "_" &amp; $I387, Outputs_published!$D$6:$D$341, 0))</f>
        <v>0</v>
      </c>
      <c r="AB387" s="162">
        <f>INDEX(Outputs_published!AB$6:AB$341, MATCH($E387 &amp; "_" &amp; $F387 &amp; "_" &amp; INDEX('Tariff mapping'!$E$6:$E$37, MATCH('Outputs_pre-361'!$H387, 'Tariff mapping'!$D$6:$D$37, 0)) &amp; "_" &amp; $I387, Outputs_published!$D$6:$D$341, 0))</f>
        <v>0</v>
      </c>
      <c r="AC387" s="76"/>
    </row>
    <row r="388" spans="1:29" x14ac:dyDescent="0.35">
      <c r="A388" s="49"/>
      <c r="D388" s="252" t="str">
        <f t="shared" si="3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162">
        <f>INDEX(Outputs_published!O$6:O$341, MATCH($E388 &amp; "_" &amp; $F388 &amp; "_" &amp; INDEX('Tariff mapping'!$E$6:$E$37, MATCH('Outputs_pre-361'!$H388, 'Tariff mapping'!$D$6:$D$37, 0)) &amp; "_" &amp; $I388, Outputs_published!$D$6:$D$341, 0))</f>
        <v>0</v>
      </c>
      <c r="P388" s="162">
        <f>INDEX(Outputs_published!P$6:P$341, MATCH($E388 &amp; "_" &amp; $F388 &amp; "_" &amp; INDEX('Tariff mapping'!$E$6:$E$37, MATCH('Outputs_pre-361'!$H388, 'Tariff mapping'!$D$6:$D$37, 0)) &amp; "_" &amp; $I388, Outputs_published!$D$6:$D$341, 0))</f>
        <v>0</v>
      </c>
      <c r="Q388" s="162">
        <f>INDEX(Outputs_published!Q$6:Q$341, MATCH($E388 &amp; "_" &amp; $F388 &amp; "_" &amp; INDEX('Tariff mapping'!$E$6:$E$37, MATCH('Outputs_pre-361'!$H388, 'Tariff mapping'!$D$6:$D$37, 0)) &amp; "_" &amp; $I388, Outputs_published!$D$6:$D$341, 0))</f>
        <v>0</v>
      </c>
      <c r="R388" s="162">
        <f>INDEX(Outputs_published!R$6:R$341, MATCH($E388 &amp; "_" &amp; $F388 &amp; "_" &amp; INDEX('Tariff mapping'!$E$6:$E$37, MATCH('Outputs_pre-361'!$H388, 'Tariff mapping'!$D$6:$D$37, 0)) &amp; "_" &amp; $I388, Outputs_published!$D$6:$D$341, 0))</f>
        <v>0</v>
      </c>
      <c r="S388" s="162">
        <f>INDEX(Outputs_published!S$6:S$341, MATCH($E388 &amp; "_" &amp; $F388 &amp; "_" &amp; INDEX('Tariff mapping'!$E$6:$E$37, MATCH('Outputs_pre-361'!$H388, 'Tariff mapping'!$D$6:$D$37, 0)) &amp; "_" &amp; $I388, Outputs_published!$D$6:$D$341, 0))</f>
        <v>0</v>
      </c>
      <c r="T388" s="162">
        <f>INDEX(Outputs_published!T$6:T$341, MATCH($E388 &amp; "_" &amp; $F388 &amp; "_" &amp; INDEX('Tariff mapping'!$E$6:$E$37, MATCH('Outputs_pre-361'!$H388, 'Tariff mapping'!$D$6:$D$37, 0)) &amp; "_" &amp; $I388, Outputs_published!$D$6:$D$341, 0))</f>
        <v>0</v>
      </c>
      <c r="U388" s="162">
        <f>INDEX(Outputs_published!U$6:U$341, MATCH($E388 &amp; "_" &amp; $F388 &amp; "_" &amp; INDEX('Tariff mapping'!$E$6:$E$37, MATCH('Outputs_pre-361'!$H388, 'Tariff mapping'!$D$6:$D$37, 0)) &amp; "_" &amp; $I388, Outputs_published!$D$6:$D$341, 0))</f>
        <v>0</v>
      </c>
      <c r="V388" s="162">
        <f>INDEX(Outputs_published!V$6:V$341, MATCH($E388 &amp; "_" &amp; $F388 &amp; "_" &amp; INDEX('Tariff mapping'!$E$6:$E$37, MATCH('Outputs_pre-361'!$H388, 'Tariff mapping'!$D$6:$D$37, 0)) &amp; "_" &amp; $I388, Outputs_published!$D$6:$D$341, 0))</f>
        <v>0</v>
      </c>
      <c r="W388" s="162">
        <f>INDEX(Outputs_published!W$6:W$341, MATCH($E388 &amp; "_" &amp; $F388 &amp; "_" &amp; INDEX('Tariff mapping'!$E$6:$E$37, MATCH('Outputs_pre-361'!$H388, 'Tariff mapping'!$D$6:$D$37, 0)) &amp; "_" &amp; $I388, Outputs_published!$D$6:$D$341, 0))</f>
        <v>0</v>
      </c>
      <c r="X388" s="162">
        <f>INDEX(Outputs_published!X$6:X$341, MATCH($E388 &amp; "_" &amp; $F388 &amp; "_" &amp; INDEX('Tariff mapping'!$E$6:$E$37, MATCH('Outputs_pre-361'!$H388, 'Tariff mapping'!$D$6:$D$37, 0)) &amp; "_" &amp; $I388, Outputs_published!$D$6:$D$341, 0))</f>
        <v>0</v>
      </c>
      <c r="Y388" s="162">
        <f>INDEX(Outputs_published!Y$6:Y$341, MATCH($E388 &amp; "_" &amp; $F388 &amp; "_" &amp; INDEX('Tariff mapping'!$E$6:$E$37, MATCH('Outputs_pre-361'!$H388, 'Tariff mapping'!$D$6:$D$37, 0)) &amp; "_" &amp; $I388, Outputs_published!$D$6:$D$341, 0))</f>
        <v>0</v>
      </c>
      <c r="Z388" s="162">
        <f>INDEX(Outputs_published!Z$6:Z$341, MATCH($E388 &amp; "_" &amp; $F388 &amp; "_" &amp; INDEX('Tariff mapping'!$E$6:$E$37, MATCH('Outputs_pre-361'!$H388, 'Tariff mapping'!$D$6:$D$37, 0)) &amp; "_" &amp; $I388, Outputs_published!$D$6:$D$341, 0))</f>
        <v>0</v>
      </c>
      <c r="AA388" s="162">
        <f>INDEX(Outputs_published!AA$6:AA$341, MATCH($E388 &amp; "_" &amp; $F388 &amp; "_" &amp; INDEX('Tariff mapping'!$E$6:$E$37, MATCH('Outputs_pre-361'!$H388, 'Tariff mapping'!$D$6:$D$37, 0)) &amp; "_" &amp; $I388, Outputs_published!$D$6:$D$341, 0))</f>
        <v>0</v>
      </c>
      <c r="AB388" s="162">
        <f>INDEX(Outputs_published!AB$6:AB$341, MATCH($E388 &amp; "_" &amp; $F388 &amp; "_" &amp; INDEX('Tariff mapping'!$E$6:$E$37, MATCH('Outputs_pre-361'!$H388, 'Tariff mapping'!$D$6:$D$37, 0)) &amp; "_" &amp; $I388, Outputs_published!$D$6:$D$341, 0))</f>
        <v>0</v>
      </c>
      <c r="AC388" s="76"/>
    </row>
    <row r="389" spans="1:29" x14ac:dyDescent="0.35">
      <c r="A389" s="49"/>
      <c r="D389" s="252" t="str">
        <f t="shared" si="3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162">
        <f>INDEX(Outputs_published!O$6:O$341, MATCH($E389 &amp; "_" &amp; $F389 &amp; "_" &amp; INDEX('Tariff mapping'!$E$6:$E$37, MATCH('Outputs_pre-361'!$H389, 'Tariff mapping'!$D$6:$D$37, 0)) &amp; "_" &amp; $I389, Outputs_published!$D$6:$D$341, 0))</f>
        <v>0</v>
      </c>
      <c r="P389" s="162">
        <f>INDEX(Outputs_published!P$6:P$341, MATCH($E389 &amp; "_" &amp; $F389 &amp; "_" &amp; INDEX('Tariff mapping'!$E$6:$E$37, MATCH('Outputs_pre-361'!$H389, 'Tariff mapping'!$D$6:$D$37, 0)) &amp; "_" &amp; $I389, Outputs_published!$D$6:$D$341, 0))</f>
        <v>0</v>
      </c>
      <c r="Q389" s="162">
        <f>INDEX(Outputs_published!Q$6:Q$341, MATCH($E389 &amp; "_" &amp; $F389 &amp; "_" &amp; INDEX('Tariff mapping'!$E$6:$E$37, MATCH('Outputs_pre-361'!$H389, 'Tariff mapping'!$D$6:$D$37, 0)) &amp; "_" &amp; $I389, Outputs_published!$D$6:$D$341, 0))</f>
        <v>0</v>
      </c>
      <c r="R389" s="162">
        <f>INDEX(Outputs_published!R$6:R$341, MATCH($E389 &amp; "_" &amp; $F389 &amp; "_" &amp; INDEX('Tariff mapping'!$E$6:$E$37, MATCH('Outputs_pre-361'!$H389, 'Tariff mapping'!$D$6:$D$37, 0)) &amp; "_" &amp; $I389, Outputs_published!$D$6:$D$341, 0))</f>
        <v>0</v>
      </c>
      <c r="S389" s="162">
        <f>INDEX(Outputs_published!S$6:S$341, MATCH($E389 &amp; "_" &amp; $F389 &amp; "_" &amp; INDEX('Tariff mapping'!$E$6:$E$37, MATCH('Outputs_pre-361'!$H389, 'Tariff mapping'!$D$6:$D$37, 0)) &amp; "_" &amp; $I389, Outputs_published!$D$6:$D$341, 0))</f>
        <v>0</v>
      </c>
      <c r="T389" s="162">
        <f>INDEX(Outputs_published!T$6:T$341, MATCH($E389 &amp; "_" &amp; $F389 &amp; "_" &amp; INDEX('Tariff mapping'!$E$6:$E$37, MATCH('Outputs_pre-361'!$H389, 'Tariff mapping'!$D$6:$D$37, 0)) &amp; "_" &amp; $I389, Outputs_published!$D$6:$D$341, 0))</f>
        <v>0</v>
      </c>
      <c r="U389" s="162">
        <f>INDEX(Outputs_published!U$6:U$341, MATCH($E389 &amp; "_" &amp; $F389 &amp; "_" &amp; INDEX('Tariff mapping'!$E$6:$E$37, MATCH('Outputs_pre-361'!$H389, 'Tariff mapping'!$D$6:$D$37, 0)) &amp; "_" &amp; $I389, Outputs_published!$D$6:$D$341, 0))</f>
        <v>0</v>
      </c>
      <c r="V389" s="162">
        <f>INDEX(Outputs_published!V$6:V$341, MATCH($E389 &amp; "_" &amp; $F389 &amp; "_" &amp; INDEX('Tariff mapping'!$E$6:$E$37, MATCH('Outputs_pre-361'!$H389, 'Tariff mapping'!$D$6:$D$37, 0)) &amp; "_" &amp; $I389, Outputs_published!$D$6:$D$341, 0))</f>
        <v>0</v>
      </c>
      <c r="W389" s="162">
        <f>INDEX(Outputs_published!W$6:W$341, MATCH($E389 &amp; "_" &amp; $F389 &amp; "_" &amp; INDEX('Tariff mapping'!$E$6:$E$37, MATCH('Outputs_pre-361'!$H389, 'Tariff mapping'!$D$6:$D$37, 0)) &amp; "_" &amp; $I389, Outputs_published!$D$6:$D$341, 0))</f>
        <v>0</v>
      </c>
      <c r="X389" s="162">
        <f>INDEX(Outputs_published!X$6:X$341, MATCH($E389 &amp; "_" &amp; $F389 &amp; "_" &amp; INDEX('Tariff mapping'!$E$6:$E$37, MATCH('Outputs_pre-361'!$H389, 'Tariff mapping'!$D$6:$D$37, 0)) &amp; "_" &amp; $I389, Outputs_published!$D$6:$D$341, 0))</f>
        <v>0</v>
      </c>
      <c r="Y389" s="162">
        <f>INDEX(Outputs_published!Y$6:Y$341, MATCH($E389 &amp; "_" &amp; $F389 &amp; "_" &amp; INDEX('Tariff mapping'!$E$6:$E$37, MATCH('Outputs_pre-361'!$H389, 'Tariff mapping'!$D$6:$D$37, 0)) &amp; "_" &amp; $I389, Outputs_published!$D$6:$D$341, 0))</f>
        <v>0</v>
      </c>
      <c r="Z389" s="162">
        <f>INDEX(Outputs_published!Z$6:Z$341, MATCH($E389 &amp; "_" &amp; $F389 &amp; "_" &amp; INDEX('Tariff mapping'!$E$6:$E$37, MATCH('Outputs_pre-361'!$H389, 'Tariff mapping'!$D$6:$D$37, 0)) &amp; "_" &amp; $I389, Outputs_published!$D$6:$D$341, 0))</f>
        <v>0</v>
      </c>
      <c r="AA389" s="162">
        <f>INDEX(Outputs_published!AA$6:AA$341, MATCH($E389 &amp; "_" &amp; $F389 &amp; "_" &amp; INDEX('Tariff mapping'!$E$6:$E$37, MATCH('Outputs_pre-361'!$H389, 'Tariff mapping'!$D$6:$D$37, 0)) &amp; "_" &amp; $I389, Outputs_published!$D$6:$D$341, 0))</f>
        <v>0</v>
      </c>
      <c r="AB389" s="162">
        <f>INDEX(Outputs_published!AB$6:AB$341, MATCH($E389 &amp; "_" &amp; $F389 &amp; "_" &amp; INDEX('Tariff mapping'!$E$6:$E$37, MATCH('Outputs_pre-361'!$H389, 'Tariff mapping'!$D$6:$D$37, 0)) &amp; "_" &amp; $I389, Outputs_published!$D$6:$D$341, 0))</f>
        <v>0</v>
      </c>
      <c r="AC389" s="76"/>
    </row>
    <row r="390" spans="1:29" x14ac:dyDescent="0.35">
      <c r="A390" s="49"/>
      <c r="D390" s="252" t="str">
        <f t="shared" si="3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162">
        <f>INDEX(Outputs_published!O$6:O$341, MATCH($E390 &amp; "_" &amp; $F390 &amp; "_" &amp; INDEX('Tariff mapping'!$E$6:$E$37, MATCH('Outputs_pre-361'!$H390, 'Tariff mapping'!$D$6:$D$37, 0)) &amp; "_" &amp; $I390, Outputs_published!$D$6:$D$341, 0))</f>
        <v>0</v>
      </c>
      <c r="P390" s="162">
        <f>INDEX(Outputs_published!P$6:P$341, MATCH($E390 &amp; "_" &amp; $F390 &amp; "_" &amp; INDEX('Tariff mapping'!$E$6:$E$37, MATCH('Outputs_pre-361'!$H390, 'Tariff mapping'!$D$6:$D$37, 0)) &amp; "_" &amp; $I390, Outputs_published!$D$6:$D$341, 0))</f>
        <v>0</v>
      </c>
      <c r="Q390" s="162">
        <f>INDEX(Outputs_published!Q$6:Q$341, MATCH($E390 &amp; "_" &amp; $F390 &amp; "_" &amp; INDEX('Tariff mapping'!$E$6:$E$37, MATCH('Outputs_pre-361'!$H390, 'Tariff mapping'!$D$6:$D$37, 0)) &amp; "_" &amp; $I390, Outputs_published!$D$6:$D$341, 0))</f>
        <v>0</v>
      </c>
      <c r="R390" s="162">
        <f>INDEX(Outputs_published!R$6:R$341, MATCH($E390 &amp; "_" &amp; $F390 &amp; "_" &amp; INDEX('Tariff mapping'!$E$6:$E$37, MATCH('Outputs_pre-361'!$H390, 'Tariff mapping'!$D$6:$D$37, 0)) &amp; "_" &amp; $I390, Outputs_published!$D$6:$D$341, 0))</f>
        <v>0</v>
      </c>
      <c r="S390" s="162">
        <f>INDEX(Outputs_published!S$6:S$341, MATCH($E390 &amp; "_" &amp; $F390 &amp; "_" &amp; INDEX('Tariff mapping'!$E$6:$E$37, MATCH('Outputs_pre-361'!$H390, 'Tariff mapping'!$D$6:$D$37, 0)) &amp; "_" &amp; $I390, Outputs_published!$D$6:$D$341, 0))</f>
        <v>0</v>
      </c>
      <c r="T390" s="162">
        <f>INDEX(Outputs_published!T$6:T$341, MATCH($E390 &amp; "_" &amp; $F390 &amp; "_" &amp; INDEX('Tariff mapping'!$E$6:$E$37, MATCH('Outputs_pre-361'!$H390, 'Tariff mapping'!$D$6:$D$37, 0)) &amp; "_" &amp; $I390, Outputs_published!$D$6:$D$341, 0))</f>
        <v>0</v>
      </c>
      <c r="U390" s="162">
        <f>INDEX(Outputs_published!U$6:U$341, MATCH($E390 &amp; "_" &amp; $F390 &amp; "_" &amp; INDEX('Tariff mapping'!$E$6:$E$37, MATCH('Outputs_pre-361'!$H390, 'Tariff mapping'!$D$6:$D$37, 0)) &amp; "_" &amp; $I390, Outputs_published!$D$6:$D$341, 0))</f>
        <v>0</v>
      </c>
      <c r="V390" s="162">
        <f>INDEX(Outputs_published!V$6:V$341, MATCH($E390 &amp; "_" &amp; $F390 &amp; "_" &amp; INDEX('Tariff mapping'!$E$6:$E$37, MATCH('Outputs_pre-361'!$H390, 'Tariff mapping'!$D$6:$D$37, 0)) &amp; "_" &amp; $I390, Outputs_published!$D$6:$D$341, 0))</f>
        <v>0</v>
      </c>
      <c r="W390" s="162">
        <f>INDEX(Outputs_published!W$6:W$341, MATCH($E390 &amp; "_" &amp; $F390 &amp; "_" &amp; INDEX('Tariff mapping'!$E$6:$E$37, MATCH('Outputs_pre-361'!$H390, 'Tariff mapping'!$D$6:$D$37, 0)) &amp; "_" &amp; $I390, Outputs_published!$D$6:$D$341, 0))</f>
        <v>0</v>
      </c>
      <c r="X390" s="162">
        <f>INDEX(Outputs_published!X$6:X$341, MATCH($E390 &amp; "_" &amp; $F390 &amp; "_" &amp; INDEX('Tariff mapping'!$E$6:$E$37, MATCH('Outputs_pre-361'!$H390, 'Tariff mapping'!$D$6:$D$37, 0)) &amp; "_" &amp; $I390, Outputs_published!$D$6:$D$341, 0))</f>
        <v>0</v>
      </c>
      <c r="Y390" s="162">
        <f>INDEX(Outputs_published!Y$6:Y$341, MATCH($E390 &amp; "_" &amp; $F390 &amp; "_" &amp; INDEX('Tariff mapping'!$E$6:$E$37, MATCH('Outputs_pre-361'!$H390, 'Tariff mapping'!$D$6:$D$37, 0)) &amp; "_" &amp; $I390, Outputs_published!$D$6:$D$341, 0))</f>
        <v>0</v>
      </c>
      <c r="Z390" s="162">
        <f>INDEX(Outputs_published!Z$6:Z$341, MATCH($E390 &amp; "_" &amp; $F390 &amp; "_" &amp; INDEX('Tariff mapping'!$E$6:$E$37, MATCH('Outputs_pre-361'!$H390, 'Tariff mapping'!$D$6:$D$37, 0)) &amp; "_" &amp; $I390, Outputs_published!$D$6:$D$341, 0))</f>
        <v>0</v>
      </c>
      <c r="AA390" s="162">
        <f>INDEX(Outputs_published!AA$6:AA$341, MATCH($E390 &amp; "_" &amp; $F390 &amp; "_" &amp; INDEX('Tariff mapping'!$E$6:$E$37, MATCH('Outputs_pre-361'!$H390, 'Tariff mapping'!$D$6:$D$37, 0)) &amp; "_" &amp; $I390, Outputs_published!$D$6:$D$341, 0))</f>
        <v>0</v>
      </c>
      <c r="AB390" s="162">
        <f>INDEX(Outputs_published!AB$6:AB$341, MATCH($E390 &amp; "_" &amp; $F390 &amp; "_" &amp; INDEX('Tariff mapping'!$E$6:$E$37, MATCH('Outputs_pre-361'!$H390, 'Tariff mapping'!$D$6:$D$37, 0)) &amp; "_" &amp; $I390, Outputs_published!$D$6:$D$341, 0))</f>
        <v>0</v>
      </c>
      <c r="AC390" s="76"/>
    </row>
    <row r="391" spans="1:29" x14ac:dyDescent="0.35">
      <c r="A391" s="49"/>
      <c r="D391" s="252" t="str">
        <f t="shared" si="3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162">
        <f>INDEX(Outputs_published!O$6:O$341, MATCH($E391 &amp; "_" &amp; $F391 &amp; "_" &amp; INDEX('Tariff mapping'!$E$6:$E$37, MATCH('Outputs_pre-361'!$H391, 'Tariff mapping'!$D$6:$D$37, 0)) &amp; "_" &amp; $I391, Outputs_published!$D$6:$D$341, 0))</f>
        <v>11.24</v>
      </c>
      <c r="P391" s="162">
        <f>INDEX(Outputs_published!P$6:P$341, MATCH($E391 &amp; "_" &amp; $F391 &amp; "_" &amp; INDEX('Tariff mapping'!$E$6:$E$37, MATCH('Outputs_pre-361'!$H391, 'Tariff mapping'!$D$6:$D$37, 0)) &amp; "_" &amp; $I391, Outputs_published!$D$6:$D$341, 0))</f>
        <v>8.92</v>
      </c>
      <c r="Q391" s="162">
        <f>INDEX(Outputs_published!Q$6:Q$341, MATCH($E391 &amp; "_" &amp; $F391 &amp; "_" &amp; INDEX('Tariff mapping'!$E$6:$E$37, MATCH('Outputs_pre-361'!$H391, 'Tariff mapping'!$D$6:$D$37, 0)) &amp; "_" &amp; $I391, Outputs_published!$D$6:$D$341, 0))</f>
        <v>6.976</v>
      </c>
      <c r="R391" s="162">
        <f>INDEX(Outputs_published!R$6:R$341, MATCH($E391 &amp; "_" &amp; $F391 &amp; "_" &amp; INDEX('Tariff mapping'!$E$6:$E$37, MATCH('Outputs_pre-361'!$H391, 'Tariff mapping'!$D$6:$D$37, 0)) &amp; "_" &amp; $I391, Outputs_published!$D$6:$D$341, 0))</f>
        <v>16.475000000000001</v>
      </c>
      <c r="S391" s="162">
        <f>INDEX(Outputs_published!S$6:S$341, MATCH($E391 &amp; "_" &amp; $F391 &amp; "_" &amp; INDEX('Tariff mapping'!$E$6:$E$37, MATCH('Outputs_pre-361'!$H391, 'Tariff mapping'!$D$6:$D$37, 0)) &amp; "_" &amp; $I391, Outputs_published!$D$6:$D$341, 0))</f>
        <v>8.782</v>
      </c>
      <c r="T391" s="162">
        <f>INDEX(Outputs_published!T$6:T$341, MATCH($E391 &amp; "_" &amp; $F391 &amp; "_" &amp; INDEX('Tariff mapping'!$E$6:$E$37, MATCH('Outputs_pre-361'!$H391, 'Tariff mapping'!$D$6:$D$37, 0)) &amp; "_" &amp; $I391, Outputs_published!$D$6:$D$341, 0))</f>
        <v>13.849</v>
      </c>
      <c r="U391" s="162">
        <f>INDEX(Outputs_published!U$6:U$341, MATCH($E391 &amp; "_" &amp; $F391 &amp; "_" &amp; INDEX('Tariff mapping'!$E$6:$E$37, MATCH('Outputs_pre-361'!$H391, 'Tariff mapping'!$D$6:$D$37, 0)) &amp; "_" &amp; $I391, Outputs_published!$D$6:$D$341, 0))</f>
        <v>12.116</v>
      </c>
      <c r="V391" s="162">
        <f>INDEX(Outputs_published!V$6:V$341, MATCH($E391 &amp; "_" &amp; $F391 &amp; "_" &amp; INDEX('Tariff mapping'!$E$6:$E$37, MATCH('Outputs_pre-361'!$H391, 'Tariff mapping'!$D$6:$D$37, 0)) &amp; "_" &amp; $I391, Outputs_published!$D$6:$D$341, 0))</f>
        <v>21.446000000000002</v>
      </c>
      <c r="W391" s="162">
        <f>INDEX(Outputs_published!W$6:W$341, MATCH($E391 &amp; "_" &amp; $F391 &amp; "_" &amp; INDEX('Tariff mapping'!$E$6:$E$37, MATCH('Outputs_pre-361'!$H391, 'Tariff mapping'!$D$6:$D$37, 0)) &amp; "_" &amp; $I391, Outputs_published!$D$6:$D$341, 0))</f>
        <v>27.443000000000001</v>
      </c>
      <c r="X391" s="162">
        <f>INDEX(Outputs_published!X$6:X$341, MATCH($E391 &amp; "_" &amp; $F391 &amp; "_" &amp; INDEX('Tariff mapping'!$E$6:$E$37, MATCH('Outputs_pre-361'!$H391, 'Tariff mapping'!$D$6:$D$37, 0)) &amp; "_" &amp; $I391, Outputs_published!$D$6:$D$341, 0))</f>
        <v>28.416</v>
      </c>
      <c r="Y391" s="162">
        <f>INDEX(Outputs_published!Y$6:Y$341, MATCH($E391 &amp; "_" &amp; $F391 &amp; "_" &amp; INDEX('Tariff mapping'!$E$6:$E$37, MATCH('Outputs_pre-361'!$H391, 'Tariff mapping'!$D$6:$D$37, 0)) &amp; "_" &amp; $I391, Outputs_published!$D$6:$D$341, 0))</f>
        <v>15.122999999999999</v>
      </c>
      <c r="Z391" s="162">
        <f>INDEX(Outputs_published!Z$6:Z$341, MATCH($E391 &amp; "_" &amp; $F391 &amp; "_" &amp; INDEX('Tariff mapping'!$E$6:$E$37, MATCH('Outputs_pre-361'!$H391, 'Tariff mapping'!$D$6:$D$37, 0)) &amp; "_" &amp; $I391, Outputs_published!$D$6:$D$341, 0))</f>
        <v>11.003</v>
      </c>
      <c r="AA391" s="162">
        <f>INDEX(Outputs_published!AA$6:AA$341, MATCH($E391 &amp; "_" &amp; $F391 &amp; "_" &amp; INDEX('Tariff mapping'!$E$6:$E$37, MATCH('Outputs_pre-361'!$H391, 'Tariff mapping'!$D$6:$D$37, 0)) &amp; "_" &amp; $I391, Outputs_published!$D$6:$D$341, 0))</f>
        <v>19.66</v>
      </c>
      <c r="AB391" s="162">
        <f>INDEX(Outputs_published!AB$6:AB$341, MATCH($E391 &amp; "_" &amp; $F391 &amp; "_" &amp; INDEX('Tariff mapping'!$E$6:$E$37, MATCH('Outputs_pre-361'!$H391, 'Tariff mapping'!$D$6:$D$37, 0)) &amp; "_" &amp; $I391, Outputs_published!$D$6:$D$341, 0))</f>
        <v>16.981000000000002</v>
      </c>
      <c r="AC391" s="76"/>
    </row>
    <row r="392" spans="1:29" x14ac:dyDescent="0.35">
      <c r="A392" s="49"/>
      <c r="D392" s="252" t="str">
        <f t="shared" si="3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162">
        <f>INDEX(Outputs_published!O$6:O$341, MATCH($E392 &amp; "_" &amp; $F392 &amp; "_" &amp; INDEX('Tariff mapping'!$E$6:$E$37, MATCH('Outputs_pre-361'!$H392, 'Tariff mapping'!$D$6:$D$37, 0)) &amp; "_" &amp; $I392, Outputs_published!$D$6:$D$341, 0))</f>
        <v>2.3119999999999998</v>
      </c>
      <c r="P392" s="162">
        <f>INDEX(Outputs_published!P$6:P$341, MATCH($E392 &amp; "_" &amp; $F392 &amp; "_" &amp; INDEX('Tariff mapping'!$E$6:$E$37, MATCH('Outputs_pre-361'!$H392, 'Tariff mapping'!$D$6:$D$37, 0)) &amp; "_" &amp; $I392, Outputs_published!$D$6:$D$341, 0))</f>
        <v>1.0289999999999999</v>
      </c>
      <c r="Q392" s="162">
        <f>INDEX(Outputs_published!Q$6:Q$341, MATCH($E392 &amp; "_" &amp; $F392 &amp; "_" &amp; INDEX('Tariff mapping'!$E$6:$E$37, MATCH('Outputs_pre-361'!$H392, 'Tariff mapping'!$D$6:$D$37, 0)) &amp; "_" &amp; $I392, Outputs_published!$D$6:$D$341, 0))</f>
        <v>1.01</v>
      </c>
      <c r="R392" s="162">
        <f>INDEX(Outputs_published!R$6:R$341, MATCH($E392 &amp; "_" &amp; $F392 &amp; "_" &amp; INDEX('Tariff mapping'!$E$6:$E$37, MATCH('Outputs_pre-361'!$H392, 'Tariff mapping'!$D$6:$D$37, 0)) &amp; "_" &amp; $I392, Outputs_published!$D$6:$D$341, 0))</f>
        <v>3.61</v>
      </c>
      <c r="S392" s="162">
        <f>INDEX(Outputs_published!S$6:S$341, MATCH($E392 &amp; "_" &amp; $F392 &amp; "_" &amp; INDEX('Tariff mapping'!$E$6:$E$37, MATCH('Outputs_pre-361'!$H392, 'Tariff mapping'!$D$6:$D$37, 0)) &amp; "_" &amp; $I392, Outputs_published!$D$6:$D$341, 0))</f>
        <v>1.9710000000000001</v>
      </c>
      <c r="T392" s="162">
        <f>INDEX(Outputs_published!T$6:T$341, MATCH($E392 &amp; "_" &amp; $F392 &amp; "_" &amp; INDEX('Tariff mapping'!$E$6:$E$37, MATCH('Outputs_pre-361'!$H392, 'Tariff mapping'!$D$6:$D$37, 0)) &amp; "_" &amp; $I392, Outputs_published!$D$6:$D$341, 0))</f>
        <v>1.427</v>
      </c>
      <c r="U392" s="162">
        <f>INDEX(Outputs_published!U$6:U$341, MATCH($E392 &amp; "_" &amp; $F392 &amp; "_" &amp; INDEX('Tariff mapping'!$E$6:$E$37, MATCH('Outputs_pre-361'!$H392, 'Tariff mapping'!$D$6:$D$37, 0)) &amp; "_" &amp; $I392, Outputs_published!$D$6:$D$341, 0))</f>
        <v>2.2269999999999999</v>
      </c>
      <c r="V392" s="162">
        <f>INDEX(Outputs_published!V$6:V$341, MATCH($E392 &amp; "_" &amp; $F392 &amp; "_" &amp; INDEX('Tariff mapping'!$E$6:$E$37, MATCH('Outputs_pre-361'!$H392, 'Tariff mapping'!$D$6:$D$37, 0)) &amp; "_" &amp; $I392, Outputs_published!$D$6:$D$341, 0))</f>
        <v>1.4179999999999999</v>
      </c>
      <c r="W392" s="162">
        <f>INDEX(Outputs_published!W$6:W$341, MATCH($E392 &amp; "_" &amp; $F392 &amp; "_" &amp; INDEX('Tariff mapping'!$E$6:$E$37, MATCH('Outputs_pre-361'!$H392, 'Tariff mapping'!$D$6:$D$37, 0)) &amp; "_" &amp; $I392, Outputs_published!$D$6:$D$341, 0))</f>
        <v>1.218</v>
      </c>
      <c r="X392" s="162">
        <f>INDEX(Outputs_published!X$6:X$341, MATCH($E392 &amp; "_" &amp; $F392 &amp; "_" &amp; INDEX('Tariff mapping'!$E$6:$E$37, MATCH('Outputs_pre-361'!$H392, 'Tariff mapping'!$D$6:$D$37, 0)) &amp; "_" &amp; $I392, Outputs_published!$D$6:$D$341, 0))</f>
        <v>0.90500000000000003</v>
      </c>
      <c r="Y392" s="162">
        <f>INDEX(Outputs_published!Y$6:Y$341, MATCH($E392 &amp; "_" &amp; $F392 &amp; "_" &amp; INDEX('Tariff mapping'!$E$6:$E$37, MATCH('Outputs_pre-361'!$H392, 'Tariff mapping'!$D$6:$D$37, 0)) &amp; "_" &amp; $I392, Outputs_published!$D$6:$D$341, 0))</f>
        <v>1.7290000000000001</v>
      </c>
      <c r="Z392" s="162">
        <f>INDEX(Outputs_published!Z$6:Z$341, MATCH($E392 &amp; "_" &amp; $F392 &amp; "_" &amp; INDEX('Tariff mapping'!$E$6:$E$37, MATCH('Outputs_pre-361'!$H392, 'Tariff mapping'!$D$6:$D$37, 0)) &amp; "_" &amp; $I392, Outputs_published!$D$6:$D$341, 0))</f>
        <v>1.663</v>
      </c>
      <c r="AA392" s="162">
        <f>INDEX(Outputs_published!AA$6:AA$341, MATCH($E392 &amp; "_" &amp; $F392 &amp; "_" &amp; INDEX('Tariff mapping'!$E$6:$E$37, MATCH('Outputs_pre-361'!$H392, 'Tariff mapping'!$D$6:$D$37, 0)) &amp; "_" &amp; $I392, Outputs_published!$D$6:$D$341, 0))</f>
        <v>2.0510000000000002</v>
      </c>
      <c r="AB392" s="162">
        <f>INDEX(Outputs_published!AB$6:AB$341, MATCH($E392 &amp; "_" &amp; $F392 &amp; "_" &amp; INDEX('Tariff mapping'!$E$6:$E$37, MATCH('Outputs_pre-361'!$H392, 'Tariff mapping'!$D$6:$D$37, 0)) &amp; "_" &amp; $I392, Outputs_published!$D$6:$D$341, 0))</f>
        <v>2.2349999999999999</v>
      </c>
      <c r="AC392" s="76"/>
    </row>
    <row r="393" spans="1:29" x14ac:dyDescent="0.35">
      <c r="A393" s="49"/>
      <c r="D393" s="252" t="str">
        <f t="shared" si="3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162">
        <f>INDEX(Outputs_published!O$6:O$341, MATCH($E393 &amp; "_" &amp; $F393 &amp; "_" &amp; INDEX('Tariff mapping'!$E$6:$E$37, MATCH('Outputs_pre-361'!$H393, 'Tariff mapping'!$D$6:$D$37, 0)) &amp; "_" &amp; $I393, Outputs_published!$D$6:$D$341, 0))</f>
        <v>1.7410000000000001</v>
      </c>
      <c r="P393" s="162">
        <f>INDEX(Outputs_published!P$6:P$341, MATCH($E393 &amp; "_" &amp; $F393 &amp; "_" &amp; INDEX('Tariff mapping'!$E$6:$E$37, MATCH('Outputs_pre-361'!$H393, 'Tariff mapping'!$D$6:$D$37, 0)) &amp; "_" &amp; $I393, Outputs_published!$D$6:$D$341, 0))</f>
        <v>0.73899999999999999</v>
      </c>
      <c r="Q393" s="162">
        <f>INDEX(Outputs_published!Q$6:Q$341, MATCH($E393 &amp; "_" &amp; $F393 &amp; "_" &amp; INDEX('Tariff mapping'!$E$6:$E$37, MATCH('Outputs_pre-361'!$H393, 'Tariff mapping'!$D$6:$D$37, 0)) &amp; "_" &amp; $I393, Outputs_published!$D$6:$D$341, 0))</f>
        <v>0.65700000000000003</v>
      </c>
      <c r="R393" s="162">
        <f>INDEX(Outputs_published!R$6:R$341, MATCH($E393 &amp; "_" &amp; $F393 &amp; "_" &amp; INDEX('Tariff mapping'!$E$6:$E$37, MATCH('Outputs_pre-361'!$H393, 'Tariff mapping'!$D$6:$D$37, 0)) &amp; "_" &amp; $I393, Outputs_published!$D$6:$D$341, 0))</f>
        <v>2.8980000000000001</v>
      </c>
      <c r="S393" s="162">
        <f>INDEX(Outputs_published!S$6:S$341, MATCH($E393 &amp; "_" &amp; $F393 &amp; "_" &amp; INDEX('Tariff mapping'!$E$6:$E$37, MATCH('Outputs_pre-361'!$H393, 'Tariff mapping'!$D$6:$D$37, 0)) &amp; "_" &amp; $I393, Outputs_published!$D$6:$D$341, 0))</f>
        <v>1.496</v>
      </c>
      <c r="T393" s="162">
        <f>INDEX(Outputs_published!T$6:T$341, MATCH($E393 &amp; "_" &amp; $F393 &amp; "_" &amp; INDEX('Tariff mapping'!$E$6:$E$37, MATCH('Outputs_pre-361'!$H393, 'Tariff mapping'!$D$6:$D$37, 0)) &amp; "_" &amp; $I393, Outputs_published!$D$6:$D$341, 0))</f>
        <v>0.97299999999999998</v>
      </c>
      <c r="U393" s="162">
        <f>INDEX(Outputs_published!U$6:U$341, MATCH($E393 &amp; "_" &amp; $F393 &amp; "_" &amp; INDEX('Tariff mapping'!$E$6:$E$37, MATCH('Outputs_pre-361'!$H393, 'Tariff mapping'!$D$6:$D$37, 0)) &amp; "_" &amp; $I393, Outputs_published!$D$6:$D$341, 0))</f>
        <v>1.1479999999999999</v>
      </c>
      <c r="V393" s="162">
        <f>INDEX(Outputs_published!V$6:V$341, MATCH($E393 &amp; "_" &amp; $F393 &amp; "_" &amp; INDEX('Tariff mapping'!$E$6:$E$37, MATCH('Outputs_pre-361'!$H393, 'Tariff mapping'!$D$6:$D$37, 0)) &amp; "_" &amp; $I393, Outputs_published!$D$6:$D$341, 0))</f>
        <v>0.02</v>
      </c>
      <c r="W393" s="162">
        <f>INDEX(Outputs_published!W$6:W$341, MATCH($E393 &amp; "_" &amp; $F393 &amp; "_" &amp; INDEX('Tariff mapping'!$E$6:$E$37, MATCH('Outputs_pre-361'!$H393, 'Tariff mapping'!$D$6:$D$37, 0)) &amp; "_" &amp; $I393, Outputs_published!$D$6:$D$341, 0))</f>
        <v>0.89600000000000002</v>
      </c>
      <c r="X393" s="162">
        <f>INDEX(Outputs_published!X$6:X$341, MATCH($E393 &amp; "_" &amp; $F393 &amp; "_" &amp; INDEX('Tariff mapping'!$E$6:$E$37, MATCH('Outputs_pre-361'!$H393, 'Tariff mapping'!$D$6:$D$37, 0)) &amp; "_" &amp; $I393, Outputs_published!$D$6:$D$341, 0))</f>
        <v>0.61</v>
      </c>
      <c r="Y393" s="162">
        <f>INDEX(Outputs_published!Y$6:Y$341, MATCH($E393 &amp; "_" &amp; $F393 &amp; "_" &amp; INDEX('Tariff mapping'!$E$6:$E$37, MATCH('Outputs_pre-361'!$H393, 'Tariff mapping'!$D$6:$D$37, 0)) &amp; "_" &amp; $I393, Outputs_published!$D$6:$D$341, 0))</f>
        <v>1.196</v>
      </c>
      <c r="Z393" s="162">
        <f>INDEX(Outputs_published!Z$6:Z$341, MATCH($E393 &amp; "_" &amp; $F393 &amp; "_" &amp; INDEX('Tariff mapping'!$E$6:$E$37, MATCH('Outputs_pre-361'!$H393, 'Tariff mapping'!$D$6:$D$37, 0)) &amp; "_" &amp; $I393, Outputs_published!$D$6:$D$341, 0))</f>
        <v>1.345</v>
      </c>
      <c r="AA393" s="162">
        <f>INDEX(Outputs_published!AA$6:AA$341, MATCH($E393 &amp; "_" &amp; $F393 &amp; "_" &amp; INDEX('Tariff mapping'!$E$6:$E$37, MATCH('Outputs_pre-361'!$H393, 'Tariff mapping'!$D$6:$D$37, 0)) &amp; "_" &amp; $I393, Outputs_published!$D$6:$D$341, 0))</f>
        <v>1.4650000000000001</v>
      </c>
      <c r="AB393" s="162">
        <f>INDEX(Outputs_published!AB$6:AB$341, MATCH($E393 &amp; "_" &amp; $F393 &amp; "_" &amp; INDEX('Tariff mapping'!$E$6:$E$37, MATCH('Outputs_pre-361'!$H393, 'Tariff mapping'!$D$6:$D$37, 0)) &amp; "_" &amp; $I393, Outputs_published!$D$6:$D$341, 0))</f>
        <v>1.589</v>
      </c>
      <c r="AC393" s="76"/>
    </row>
    <row r="394" spans="1:29" x14ac:dyDescent="0.35">
      <c r="A394" s="49"/>
      <c r="D394" s="252" t="str">
        <f t="shared" si="3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162">
        <f>INDEX(Outputs_published!O$6:O$341, MATCH($E394 &amp; "_" &amp; $F394 &amp; "_" &amp; INDEX('Tariff mapping'!$E$6:$E$37, MATCH('Outputs_pre-361'!$H394, 'Tariff mapping'!$D$6:$D$37, 0)) &amp; "_" &amp; $I394, Outputs_published!$D$6:$D$341, 0))</f>
        <v>0</v>
      </c>
      <c r="P394" s="162">
        <f>INDEX(Outputs_published!P$6:P$341, MATCH($E394 &amp; "_" &amp; $F394 &amp; "_" &amp; INDEX('Tariff mapping'!$E$6:$E$37, MATCH('Outputs_pre-361'!$H394, 'Tariff mapping'!$D$6:$D$37, 0)) &amp; "_" &amp; $I394, Outputs_published!$D$6:$D$341, 0))</f>
        <v>0</v>
      </c>
      <c r="Q394" s="162">
        <f>INDEX(Outputs_published!Q$6:Q$341, MATCH($E394 &amp; "_" &amp; $F394 &amp; "_" &amp; INDEX('Tariff mapping'!$E$6:$E$37, MATCH('Outputs_pre-361'!$H394, 'Tariff mapping'!$D$6:$D$37, 0)) &amp; "_" &amp; $I394, Outputs_published!$D$6:$D$341, 0))</f>
        <v>0</v>
      </c>
      <c r="R394" s="162">
        <f>INDEX(Outputs_published!R$6:R$341, MATCH($E394 &amp; "_" &amp; $F394 &amp; "_" &amp; INDEX('Tariff mapping'!$E$6:$E$37, MATCH('Outputs_pre-361'!$H394, 'Tariff mapping'!$D$6:$D$37, 0)) &amp; "_" &amp; $I394, Outputs_published!$D$6:$D$341, 0))</f>
        <v>0</v>
      </c>
      <c r="S394" s="162">
        <f>INDEX(Outputs_published!S$6:S$341, MATCH($E394 &amp; "_" &amp; $F394 &amp; "_" &amp; INDEX('Tariff mapping'!$E$6:$E$37, MATCH('Outputs_pre-361'!$H394, 'Tariff mapping'!$D$6:$D$37, 0)) &amp; "_" &amp; $I394, Outputs_published!$D$6:$D$341, 0))</f>
        <v>0</v>
      </c>
      <c r="T394" s="162">
        <f>INDEX(Outputs_published!T$6:T$341, MATCH($E394 &amp; "_" &amp; $F394 &amp; "_" &amp; INDEX('Tariff mapping'!$E$6:$E$37, MATCH('Outputs_pre-361'!$H394, 'Tariff mapping'!$D$6:$D$37, 0)) &amp; "_" &amp; $I394, Outputs_published!$D$6:$D$341, 0))</f>
        <v>0</v>
      </c>
      <c r="U394" s="162">
        <f>INDEX(Outputs_published!U$6:U$341, MATCH($E394 &amp; "_" &amp; $F394 &amp; "_" &amp; INDEX('Tariff mapping'!$E$6:$E$37, MATCH('Outputs_pre-361'!$H394, 'Tariff mapping'!$D$6:$D$37, 0)) &amp; "_" &amp; $I394, Outputs_published!$D$6:$D$341, 0))</f>
        <v>0</v>
      </c>
      <c r="V394" s="162">
        <f>INDEX(Outputs_published!V$6:V$341, MATCH($E394 &amp; "_" &amp; $F394 &amp; "_" &amp; INDEX('Tariff mapping'!$E$6:$E$37, MATCH('Outputs_pre-361'!$H394, 'Tariff mapping'!$D$6:$D$37, 0)) &amp; "_" &amp; $I394, Outputs_published!$D$6:$D$341, 0))</f>
        <v>0</v>
      </c>
      <c r="W394" s="162">
        <f>INDEX(Outputs_published!W$6:W$341, MATCH($E394 &amp; "_" &amp; $F394 &amp; "_" &amp; INDEX('Tariff mapping'!$E$6:$E$37, MATCH('Outputs_pre-361'!$H394, 'Tariff mapping'!$D$6:$D$37, 0)) &amp; "_" &amp; $I394, Outputs_published!$D$6:$D$341, 0))</f>
        <v>0</v>
      </c>
      <c r="X394" s="162">
        <f>INDEX(Outputs_published!X$6:X$341, MATCH($E394 &amp; "_" &amp; $F394 &amp; "_" &amp; INDEX('Tariff mapping'!$E$6:$E$37, MATCH('Outputs_pre-361'!$H394, 'Tariff mapping'!$D$6:$D$37, 0)) &amp; "_" &amp; $I394, Outputs_published!$D$6:$D$341, 0))</f>
        <v>0</v>
      </c>
      <c r="Y394" s="162">
        <f>INDEX(Outputs_published!Y$6:Y$341, MATCH($E394 &amp; "_" &amp; $F394 &amp; "_" &amp; INDEX('Tariff mapping'!$E$6:$E$37, MATCH('Outputs_pre-361'!$H394, 'Tariff mapping'!$D$6:$D$37, 0)) &amp; "_" &amp; $I394, Outputs_published!$D$6:$D$341, 0))</f>
        <v>0</v>
      </c>
      <c r="Z394" s="162">
        <f>INDEX(Outputs_published!Z$6:Z$341, MATCH($E394 &amp; "_" &amp; $F394 &amp; "_" &amp; INDEX('Tariff mapping'!$E$6:$E$37, MATCH('Outputs_pre-361'!$H394, 'Tariff mapping'!$D$6:$D$37, 0)) &amp; "_" &amp; $I394, Outputs_published!$D$6:$D$341, 0))</f>
        <v>0</v>
      </c>
      <c r="AA394" s="162">
        <f>INDEX(Outputs_published!AA$6:AA$341, MATCH($E394 &amp; "_" &amp; $F394 &amp; "_" &amp; INDEX('Tariff mapping'!$E$6:$E$37, MATCH('Outputs_pre-361'!$H394, 'Tariff mapping'!$D$6:$D$37, 0)) &amp; "_" &amp; $I394, Outputs_published!$D$6:$D$341, 0))</f>
        <v>0</v>
      </c>
      <c r="AB394" s="162">
        <f>INDEX(Outputs_published!AB$6:AB$341, MATCH($E394 &amp; "_" &amp; $F394 &amp; "_" &amp; INDEX('Tariff mapping'!$E$6:$E$37, MATCH('Outputs_pre-361'!$H394, 'Tariff mapping'!$D$6:$D$37, 0)) &amp; "_" &amp; $I394, Outputs_published!$D$6:$D$341, 0))</f>
        <v>0</v>
      </c>
      <c r="AC394" s="76"/>
    </row>
    <row r="395" spans="1:29" x14ac:dyDescent="0.35">
      <c r="A395" s="49"/>
      <c r="D395" s="252" t="str">
        <f t="shared" si="3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162">
        <f>INDEX(Outputs_published!O$6:O$341, MATCH($E395 &amp; "_" &amp; $F395 &amp; "_" &amp; INDEX('Tariff mapping'!$E$6:$E$37, MATCH('Outputs_pre-361'!$H395, 'Tariff mapping'!$D$6:$D$37, 0)) &amp; "_" &amp; $I395, Outputs_published!$D$6:$D$341, 0))</f>
        <v>0</v>
      </c>
      <c r="P395" s="162">
        <f>INDEX(Outputs_published!P$6:P$341, MATCH($E395 &amp; "_" &amp; $F395 &amp; "_" &amp; INDEX('Tariff mapping'!$E$6:$E$37, MATCH('Outputs_pre-361'!$H395, 'Tariff mapping'!$D$6:$D$37, 0)) &amp; "_" &amp; $I395, Outputs_published!$D$6:$D$341, 0))</f>
        <v>0</v>
      </c>
      <c r="Q395" s="162">
        <f>INDEX(Outputs_published!Q$6:Q$341, MATCH($E395 &amp; "_" &amp; $F395 &amp; "_" &amp; INDEX('Tariff mapping'!$E$6:$E$37, MATCH('Outputs_pre-361'!$H395, 'Tariff mapping'!$D$6:$D$37, 0)) &amp; "_" &amp; $I395, Outputs_published!$D$6:$D$341, 0))</f>
        <v>0</v>
      </c>
      <c r="R395" s="162">
        <f>INDEX(Outputs_published!R$6:R$341, MATCH($E395 &amp; "_" &amp; $F395 &amp; "_" &amp; INDEX('Tariff mapping'!$E$6:$E$37, MATCH('Outputs_pre-361'!$H395, 'Tariff mapping'!$D$6:$D$37, 0)) &amp; "_" &amp; $I395, Outputs_published!$D$6:$D$341, 0))</f>
        <v>0</v>
      </c>
      <c r="S395" s="162">
        <f>INDEX(Outputs_published!S$6:S$341, MATCH($E395 &amp; "_" &amp; $F395 &amp; "_" &amp; INDEX('Tariff mapping'!$E$6:$E$37, MATCH('Outputs_pre-361'!$H395, 'Tariff mapping'!$D$6:$D$37, 0)) &amp; "_" &amp; $I395, Outputs_published!$D$6:$D$341, 0))</f>
        <v>0</v>
      </c>
      <c r="T395" s="162">
        <f>INDEX(Outputs_published!T$6:T$341, MATCH($E395 &amp; "_" &amp; $F395 &amp; "_" &amp; INDEX('Tariff mapping'!$E$6:$E$37, MATCH('Outputs_pre-361'!$H395, 'Tariff mapping'!$D$6:$D$37, 0)) &amp; "_" &amp; $I395, Outputs_published!$D$6:$D$341, 0))</f>
        <v>0</v>
      </c>
      <c r="U395" s="162">
        <f>INDEX(Outputs_published!U$6:U$341, MATCH($E395 &amp; "_" &amp; $F395 &amp; "_" &amp; INDEX('Tariff mapping'!$E$6:$E$37, MATCH('Outputs_pre-361'!$H395, 'Tariff mapping'!$D$6:$D$37, 0)) &amp; "_" &amp; $I395, Outputs_published!$D$6:$D$341, 0))</f>
        <v>0</v>
      </c>
      <c r="V395" s="162">
        <f>INDEX(Outputs_published!V$6:V$341, MATCH($E395 &amp; "_" &amp; $F395 &amp; "_" &amp; INDEX('Tariff mapping'!$E$6:$E$37, MATCH('Outputs_pre-361'!$H395, 'Tariff mapping'!$D$6:$D$37, 0)) &amp; "_" &amp; $I395, Outputs_published!$D$6:$D$341, 0))</f>
        <v>0</v>
      </c>
      <c r="W395" s="162">
        <f>INDEX(Outputs_published!W$6:W$341, MATCH($E395 &amp; "_" &amp; $F395 &amp; "_" &amp; INDEX('Tariff mapping'!$E$6:$E$37, MATCH('Outputs_pre-361'!$H395, 'Tariff mapping'!$D$6:$D$37, 0)) &amp; "_" &amp; $I395, Outputs_published!$D$6:$D$341, 0))</f>
        <v>0</v>
      </c>
      <c r="X395" s="162">
        <f>INDEX(Outputs_published!X$6:X$341, MATCH($E395 &amp; "_" &amp; $F395 &amp; "_" &amp; INDEX('Tariff mapping'!$E$6:$E$37, MATCH('Outputs_pre-361'!$H395, 'Tariff mapping'!$D$6:$D$37, 0)) &amp; "_" &amp; $I395, Outputs_published!$D$6:$D$341, 0))</f>
        <v>0</v>
      </c>
      <c r="Y395" s="162">
        <f>INDEX(Outputs_published!Y$6:Y$341, MATCH($E395 &amp; "_" &amp; $F395 &amp; "_" &amp; INDEX('Tariff mapping'!$E$6:$E$37, MATCH('Outputs_pre-361'!$H395, 'Tariff mapping'!$D$6:$D$37, 0)) &amp; "_" &amp; $I395, Outputs_published!$D$6:$D$341, 0))</f>
        <v>0</v>
      </c>
      <c r="Z395" s="162">
        <f>INDEX(Outputs_published!Z$6:Z$341, MATCH($E395 &amp; "_" &amp; $F395 &amp; "_" &amp; INDEX('Tariff mapping'!$E$6:$E$37, MATCH('Outputs_pre-361'!$H395, 'Tariff mapping'!$D$6:$D$37, 0)) &amp; "_" &amp; $I395, Outputs_published!$D$6:$D$341, 0))</f>
        <v>0</v>
      </c>
      <c r="AA395" s="162">
        <f>INDEX(Outputs_published!AA$6:AA$341, MATCH($E395 &amp; "_" &amp; $F395 &amp; "_" &amp; INDEX('Tariff mapping'!$E$6:$E$37, MATCH('Outputs_pre-361'!$H395, 'Tariff mapping'!$D$6:$D$37, 0)) &amp; "_" &amp; $I395, Outputs_published!$D$6:$D$341, 0))</f>
        <v>0</v>
      </c>
      <c r="AB395" s="162">
        <f>INDEX(Outputs_published!AB$6:AB$341, MATCH($E395 &amp; "_" &amp; $F395 &amp; "_" &amp; INDEX('Tariff mapping'!$E$6:$E$37, MATCH('Outputs_pre-361'!$H395, 'Tariff mapping'!$D$6:$D$37, 0)) &amp; "_" &amp; $I395, Outputs_published!$D$6:$D$341, 0))</f>
        <v>0</v>
      </c>
      <c r="AC395" s="76"/>
    </row>
    <row r="396" spans="1:29" x14ac:dyDescent="0.35">
      <c r="A396" s="49"/>
      <c r="D396" s="252" t="str">
        <f t="shared" si="3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162">
        <f>INDEX(Outputs_published!O$6:O$341, MATCH($E396 &amp; "_" &amp; $F396 &amp; "_" &amp; INDEX('Tariff mapping'!$E$6:$E$37, MATCH('Outputs_pre-361'!$H396, 'Tariff mapping'!$D$6:$D$37, 0)) &amp; "_" &amp; $I396, Outputs_published!$D$6:$D$341, 0))</f>
        <v>0</v>
      </c>
      <c r="P396" s="162">
        <f>INDEX(Outputs_published!P$6:P$341, MATCH($E396 &amp; "_" &amp; $F396 &amp; "_" &amp; INDEX('Tariff mapping'!$E$6:$E$37, MATCH('Outputs_pre-361'!$H396, 'Tariff mapping'!$D$6:$D$37, 0)) &amp; "_" &amp; $I396, Outputs_published!$D$6:$D$341, 0))</f>
        <v>0</v>
      </c>
      <c r="Q396" s="162">
        <f>INDEX(Outputs_published!Q$6:Q$341, MATCH($E396 &amp; "_" &amp; $F396 &amp; "_" &amp; INDEX('Tariff mapping'!$E$6:$E$37, MATCH('Outputs_pre-361'!$H396, 'Tariff mapping'!$D$6:$D$37, 0)) &amp; "_" &amp; $I396, Outputs_published!$D$6:$D$341, 0))</f>
        <v>0</v>
      </c>
      <c r="R396" s="162">
        <f>INDEX(Outputs_published!R$6:R$341, MATCH($E396 &amp; "_" &amp; $F396 &amp; "_" &amp; INDEX('Tariff mapping'!$E$6:$E$37, MATCH('Outputs_pre-361'!$H396, 'Tariff mapping'!$D$6:$D$37, 0)) &amp; "_" &amp; $I396, Outputs_published!$D$6:$D$341, 0))</f>
        <v>0</v>
      </c>
      <c r="S396" s="162">
        <f>INDEX(Outputs_published!S$6:S$341, MATCH($E396 &amp; "_" &amp; $F396 &amp; "_" &amp; INDEX('Tariff mapping'!$E$6:$E$37, MATCH('Outputs_pre-361'!$H396, 'Tariff mapping'!$D$6:$D$37, 0)) &amp; "_" &amp; $I396, Outputs_published!$D$6:$D$341, 0))</f>
        <v>0</v>
      </c>
      <c r="T396" s="162">
        <f>INDEX(Outputs_published!T$6:T$341, MATCH($E396 &amp; "_" &amp; $F396 &amp; "_" &amp; INDEX('Tariff mapping'!$E$6:$E$37, MATCH('Outputs_pre-361'!$H396, 'Tariff mapping'!$D$6:$D$37, 0)) &amp; "_" &amp; $I396, Outputs_published!$D$6:$D$341, 0))</f>
        <v>0</v>
      </c>
      <c r="U396" s="162">
        <f>INDEX(Outputs_published!U$6:U$341, MATCH($E396 &amp; "_" &amp; $F396 &amp; "_" &amp; INDEX('Tariff mapping'!$E$6:$E$37, MATCH('Outputs_pre-361'!$H396, 'Tariff mapping'!$D$6:$D$37, 0)) &amp; "_" &amp; $I396, Outputs_published!$D$6:$D$341, 0))</f>
        <v>0</v>
      </c>
      <c r="V396" s="162">
        <f>INDEX(Outputs_published!V$6:V$341, MATCH($E396 &amp; "_" &amp; $F396 &amp; "_" &amp; INDEX('Tariff mapping'!$E$6:$E$37, MATCH('Outputs_pre-361'!$H396, 'Tariff mapping'!$D$6:$D$37, 0)) &amp; "_" &amp; $I396, Outputs_published!$D$6:$D$341, 0))</f>
        <v>0</v>
      </c>
      <c r="W396" s="162">
        <f>INDEX(Outputs_published!W$6:W$341, MATCH($E396 &amp; "_" &amp; $F396 &amp; "_" &amp; INDEX('Tariff mapping'!$E$6:$E$37, MATCH('Outputs_pre-361'!$H396, 'Tariff mapping'!$D$6:$D$37, 0)) &amp; "_" &amp; $I396, Outputs_published!$D$6:$D$341, 0))</f>
        <v>0</v>
      </c>
      <c r="X396" s="162">
        <f>INDEX(Outputs_published!X$6:X$341, MATCH($E396 &amp; "_" &amp; $F396 &amp; "_" &amp; INDEX('Tariff mapping'!$E$6:$E$37, MATCH('Outputs_pre-361'!$H396, 'Tariff mapping'!$D$6:$D$37, 0)) &amp; "_" &amp; $I396, Outputs_published!$D$6:$D$341, 0))</f>
        <v>0</v>
      </c>
      <c r="Y396" s="162">
        <f>INDEX(Outputs_published!Y$6:Y$341, MATCH($E396 &amp; "_" &amp; $F396 &amp; "_" &amp; INDEX('Tariff mapping'!$E$6:$E$37, MATCH('Outputs_pre-361'!$H396, 'Tariff mapping'!$D$6:$D$37, 0)) &amp; "_" &amp; $I396, Outputs_published!$D$6:$D$341, 0))</f>
        <v>0</v>
      </c>
      <c r="Z396" s="162">
        <f>INDEX(Outputs_published!Z$6:Z$341, MATCH($E396 &amp; "_" &amp; $F396 &amp; "_" &amp; INDEX('Tariff mapping'!$E$6:$E$37, MATCH('Outputs_pre-361'!$H396, 'Tariff mapping'!$D$6:$D$37, 0)) &amp; "_" &amp; $I396, Outputs_published!$D$6:$D$341, 0))</f>
        <v>0</v>
      </c>
      <c r="AA396" s="162">
        <f>INDEX(Outputs_published!AA$6:AA$341, MATCH($E396 &amp; "_" &amp; $F396 &amp; "_" &amp; INDEX('Tariff mapping'!$E$6:$E$37, MATCH('Outputs_pre-361'!$H396, 'Tariff mapping'!$D$6:$D$37, 0)) &amp; "_" &amp; $I396, Outputs_published!$D$6:$D$341, 0))</f>
        <v>0</v>
      </c>
      <c r="AB396" s="162">
        <f>INDEX(Outputs_published!AB$6:AB$341, MATCH($E396 &amp; "_" &amp; $F396 &amp; "_" &amp; INDEX('Tariff mapping'!$E$6:$E$37, MATCH('Outputs_pre-361'!$H396, 'Tariff mapping'!$D$6:$D$37, 0)) &amp; "_" &amp; $I396, Outputs_published!$D$6:$D$341, 0))</f>
        <v>0</v>
      </c>
      <c r="AC396" s="76"/>
    </row>
    <row r="397" spans="1:29" x14ac:dyDescent="0.35">
      <c r="A397" s="49"/>
      <c r="D397" s="252" t="str">
        <f t="shared" si="3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162">
        <f>INDEX(Outputs_published!O$6:O$341, MATCH($E397 &amp; "_" &amp; $F397 &amp; "_" &amp; INDEX('Tariff mapping'!$E$6:$E$37, MATCH('Outputs_pre-361'!$H397, 'Tariff mapping'!$D$6:$D$37, 0)) &amp; "_" &amp; $I397, Outputs_published!$D$6:$D$341, 0))</f>
        <v>0</v>
      </c>
      <c r="P397" s="162">
        <f>INDEX(Outputs_published!P$6:P$341, MATCH($E397 &amp; "_" &amp; $F397 &amp; "_" &amp; INDEX('Tariff mapping'!$E$6:$E$37, MATCH('Outputs_pre-361'!$H397, 'Tariff mapping'!$D$6:$D$37, 0)) &amp; "_" &amp; $I397, Outputs_published!$D$6:$D$341, 0))</f>
        <v>0</v>
      </c>
      <c r="Q397" s="162">
        <f>INDEX(Outputs_published!Q$6:Q$341, MATCH($E397 &amp; "_" &amp; $F397 &amp; "_" &amp; INDEX('Tariff mapping'!$E$6:$E$37, MATCH('Outputs_pre-361'!$H397, 'Tariff mapping'!$D$6:$D$37, 0)) &amp; "_" &amp; $I397, Outputs_published!$D$6:$D$341, 0))</f>
        <v>0</v>
      </c>
      <c r="R397" s="162">
        <f>INDEX(Outputs_published!R$6:R$341, MATCH($E397 &amp; "_" &amp; $F397 &amp; "_" &amp; INDEX('Tariff mapping'!$E$6:$E$37, MATCH('Outputs_pre-361'!$H397, 'Tariff mapping'!$D$6:$D$37, 0)) &amp; "_" &amp; $I397, Outputs_published!$D$6:$D$341, 0))</f>
        <v>0</v>
      </c>
      <c r="S397" s="162">
        <f>INDEX(Outputs_published!S$6:S$341, MATCH($E397 &amp; "_" &amp; $F397 &amp; "_" &amp; INDEX('Tariff mapping'!$E$6:$E$37, MATCH('Outputs_pre-361'!$H397, 'Tariff mapping'!$D$6:$D$37, 0)) &amp; "_" &amp; $I397, Outputs_published!$D$6:$D$341, 0))</f>
        <v>0</v>
      </c>
      <c r="T397" s="162">
        <f>INDEX(Outputs_published!T$6:T$341, MATCH($E397 &amp; "_" &amp; $F397 &amp; "_" &amp; INDEX('Tariff mapping'!$E$6:$E$37, MATCH('Outputs_pre-361'!$H397, 'Tariff mapping'!$D$6:$D$37, 0)) &amp; "_" &amp; $I397, Outputs_published!$D$6:$D$341, 0))</f>
        <v>0</v>
      </c>
      <c r="U397" s="162">
        <f>INDEX(Outputs_published!U$6:U$341, MATCH($E397 &amp; "_" &amp; $F397 &amp; "_" &amp; INDEX('Tariff mapping'!$E$6:$E$37, MATCH('Outputs_pre-361'!$H397, 'Tariff mapping'!$D$6:$D$37, 0)) &amp; "_" &amp; $I397, Outputs_published!$D$6:$D$341, 0))</f>
        <v>0</v>
      </c>
      <c r="V397" s="162">
        <f>INDEX(Outputs_published!V$6:V$341, MATCH($E397 &amp; "_" &amp; $F397 &amp; "_" &amp; INDEX('Tariff mapping'!$E$6:$E$37, MATCH('Outputs_pre-361'!$H397, 'Tariff mapping'!$D$6:$D$37, 0)) &amp; "_" &amp; $I397, Outputs_published!$D$6:$D$341, 0))</f>
        <v>0</v>
      </c>
      <c r="W397" s="162">
        <f>INDEX(Outputs_published!W$6:W$341, MATCH($E397 &amp; "_" &amp; $F397 &amp; "_" &amp; INDEX('Tariff mapping'!$E$6:$E$37, MATCH('Outputs_pre-361'!$H397, 'Tariff mapping'!$D$6:$D$37, 0)) &amp; "_" &amp; $I397, Outputs_published!$D$6:$D$341, 0))</f>
        <v>0</v>
      </c>
      <c r="X397" s="162">
        <f>INDEX(Outputs_published!X$6:X$341, MATCH($E397 &amp; "_" &amp; $F397 &amp; "_" &amp; INDEX('Tariff mapping'!$E$6:$E$37, MATCH('Outputs_pre-361'!$H397, 'Tariff mapping'!$D$6:$D$37, 0)) &amp; "_" &amp; $I397, Outputs_published!$D$6:$D$341, 0))</f>
        <v>0</v>
      </c>
      <c r="Y397" s="162">
        <f>INDEX(Outputs_published!Y$6:Y$341, MATCH($E397 &amp; "_" &amp; $F397 &amp; "_" &amp; INDEX('Tariff mapping'!$E$6:$E$37, MATCH('Outputs_pre-361'!$H397, 'Tariff mapping'!$D$6:$D$37, 0)) &amp; "_" &amp; $I397, Outputs_published!$D$6:$D$341, 0))</f>
        <v>0</v>
      </c>
      <c r="Z397" s="162">
        <f>INDEX(Outputs_published!Z$6:Z$341, MATCH($E397 &amp; "_" &amp; $F397 &amp; "_" &amp; INDEX('Tariff mapping'!$E$6:$E$37, MATCH('Outputs_pre-361'!$H397, 'Tariff mapping'!$D$6:$D$37, 0)) &amp; "_" &amp; $I397, Outputs_published!$D$6:$D$341, 0))</f>
        <v>0</v>
      </c>
      <c r="AA397" s="162">
        <f>INDEX(Outputs_published!AA$6:AA$341, MATCH($E397 &amp; "_" &amp; $F397 &amp; "_" &amp; INDEX('Tariff mapping'!$E$6:$E$37, MATCH('Outputs_pre-361'!$H397, 'Tariff mapping'!$D$6:$D$37, 0)) &amp; "_" &amp; $I397, Outputs_published!$D$6:$D$341, 0))</f>
        <v>0</v>
      </c>
      <c r="AB397" s="162">
        <f>INDEX(Outputs_published!AB$6:AB$341, MATCH($E397 &amp; "_" &amp; $F397 &amp; "_" &amp; INDEX('Tariff mapping'!$E$6:$E$37, MATCH('Outputs_pre-361'!$H397, 'Tariff mapping'!$D$6:$D$37, 0)) &amp; "_" &amp; $I397, Outputs_published!$D$6:$D$341, 0))</f>
        <v>0</v>
      </c>
      <c r="AC397" s="76"/>
    </row>
    <row r="398" spans="1:29" x14ac:dyDescent="0.35">
      <c r="A398" s="49"/>
      <c r="D398" s="252" t="str">
        <f t="shared" si="3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162">
        <f>INDEX(Outputs_published!O$6:O$341, MATCH($E398 &amp; "_" &amp; $F398 &amp; "_" &amp; INDEX('Tariff mapping'!$E$6:$E$37, MATCH('Outputs_pre-361'!$H398, 'Tariff mapping'!$D$6:$D$37, 0)) &amp; "_" &amp; $I398, Outputs_published!$D$6:$D$341, 0))</f>
        <v>-6.774</v>
      </c>
      <c r="P398" s="162">
        <f>INDEX(Outputs_published!P$6:P$341, MATCH($E398 &amp; "_" &amp; $F398 &amp; "_" &amp; INDEX('Tariff mapping'!$E$6:$E$37, MATCH('Outputs_pre-361'!$H398, 'Tariff mapping'!$D$6:$D$37, 0)) &amp; "_" &amp; $I398, Outputs_published!$D$6:$D$341, 0))</f>
        <v>-5.2370000000000001</v>
      </c>
      <c r="Q398" s="162">
        <f>INDEX(Outputs_published!Q$6:Q$341, MATCH($E398 &amp; "_" &amp; $F398 &amp; "_" &amp; INDEX('Tariff mapping'!$E$6:$E$37, MATCH('Outputs_pre-361'!$H398, 'Tariff mapping'!$D$6:$D$37, 0)) &amp; "_" &amp; $I398, Outputs_published!$D$6:$D$341, 0))</f>
        <v>-3.4079999999999999</v>
      </c>
      <c r="R398" s="162">
        <f>INDEX(Outputs_published!R$6:R$341, MATCH($E398 &amp; "_" &amp; $F398 &amp; "_" &amp; INDEX('Tariff mapping'!$E$6:$E$37, MATCH('Outputs_pre-361'!$H398, 'Tariff mapping'!$D$6:$D$37, 0)) &amp; "_" &amp; $I398, Outputs_published!$D$6:$D$341, 0))</f>
        <v>-7.04</v>
      </c>
      <c r="S398" s="162">
        <f>INDEX(Outputs_published!S$6:S$341, MATCH($E398 &amp; "_" &amp; $F398 &amp; "_" &amp; INDEX('Tariff mapping'!$E$6:$E$37, MATCH('Outputs_pre-361'!$H398, 'Tariff mapping'!$D$6:$D$37, 0)) &amp; "_" &amp; $I398, Outputs_published!$D$6:$D$341, 0))</f>
        <v>-5.72</v>
      </c>
      <c r="T398" s="162">
        <f>INDEX(Outputs_published!T$6:T$341, MATCH($E398 &amp; "_" &amp; $F398 &amp; "_" &amp; INDEX('Tariff mapping'!$E$6:$E$37, MATCH('Outputs_pre-361'!$H398, 'Tariff mapping'!$D$6:$D$37, 0)) &amp; "_" &amp; $I398, Outputs_published!$D$6:$D$341, 0))</f>
        <v>-6.4409999999999998</v>
      </c>
      <c r="U398" s="162">
        <f>INDEX(Outputs_published!U$6:U$341, MATCH($E398 &amp; "_" &amp; $F398 &amp; "_" &amp; INDEX('Tariff mapping'!$E$6:$E$37, MATCH('Outputs_pre-361'!$H398, 'Tariff mapping'!$D$6:$D$37, 0)) &amp; "_" &amp; $I398, Outputs_published!$D$6:$D$341, 0))</f>
        <v>-7.6669999999999998</v>
      </c>
      <c r="V398" s="162">
        <f>INDEX(Outputs_published!V$6:V$341, MATCH($E398 &amp; "_" &amp; $F398 &amp; "_" &amp; INDEX('Tariff mapping'!$E$6:$E$37, MATCH('Outputs_pre-361'!$H398, 'Tariff mapping'!$D$6:$D$37, 0)) &amp; "_" &amp; $I398, Outputs_published!$D$6:$D$341, 0))</f>
        <v>-5.5110000000000001</v>
      </c>
      <c r="W398" s="162">
        <f>INDEX(Outputs_published!W$6:W$341, MATCH($E398 &amp; "_" &amp; $F398 &amp; "_" &amp; INDEX('Tariff mapping'!$E$6:$E$37, MATCH('Outputs_pre-361'!$H398, 'Tariff mapping'!$D$6:$D$37, 0)) &amp; "_" &amp; $I398, Outputs_published!$D$6:$D$341, 0))</f>
        <v>-9.2620000000000005</v>
      </c>
      <c r="X398" s="162">
        <f>INDEX(Outputs_published!X$6:X$341, MATCH($E398 &amp; "_" &amp; $F398 &amp; "_" &amp; INDEX('Tariff mapping'!$E$6:$E$37, MATCH('Outputs_pre-361'!$H398, 'Tariff mapping'!$D$6:$D$37, 0)) &amp; "_" &amp; $I398, Outputs_published!$D$6:$D$341, 0))</f>
        <v>-9.468</v>
      </c>
      <c r="Y398" s="162">
        <f>INDEX(Outputs_published!Y$6:Y$341, MATCH($E398 &amp; "_" &amp; $F398 &amp; "_" &amp; INDEX('Tariff mapping'!$E$6:$E$37, MATCH('Outputs_pre-361'!$H398, 'Tariff mapping'!$D$6:$D$37, 0)) &amp; "_" &amp; $I398, Outputs_published!$D$6:$D$341, 0))</f>
        <v>-4.7519999999999998</v>
      </c>
      <c r="Z398" s="162">
        <f>INDEX(Outputs_published!Z$6:Z$341, MATCH($E398 &amp; "_" &amp; $F398 &amp; "_" &amp; INDEX('Tariff mapping'!$E$6:$E$37, MATCH('Outputs_pre-361'!$H398, 'Tariff mapping'!$D$6:$D$37, 0)) &amp; "_" &amp; $I398, Outputs_published!$D$6:$D$341, 0))</f>
        <v>-4.5999999999999996</v>
      </c>
      <c r="AA398" s="162">
        <f>INDEX(Outputs_published!AA$6:AA$341, MATCH($E398 &amp; "_" &amp; $F398 &amp; "_" &amp; INDEX('Tariff mapping'!$E$6:$E$37, MATCH('Outputs_pre-361'!$H398, 'Tariff mapping'!$D$6:$D$37, 0)) &amp; "_" &amp; $I398, Outputs_published!$D$6:$D$341, 0))</f>
        <v>-8.4269999999999996</v>
      </c>
      <c r="AB398" s="162">
        <f>INDEX(Outputs_published!AB$6:AB$341, MATCH($E398 &amp; "_" &amp; $F398 &amp; "_" &amp; INDEX('Tariff mapping'!$E$6:$E$37, MATCH('Outputs_pre-361'!$H398, 'Tariff mapping'!$D$6:$D$37, 0)) &amp; "_" &amp; $I398, Outputs_published!$D$6:$D$341, 0))</f>
        <v>-6.7960000000000003</v>
      </c>
      <c r="AC398" s="76"/>
    </row>
    <row r="399" spans="1:29" x14ac:dyDescent="0.35">
      <c r="A399" s="49"/>
      <c r="D399" s="252" t="str">
        <f t="shared" si="3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162">
        <f>INDEX(Outputs_published!O$6:O$341, MATCH($E399 &amp; "_" &amp; $F399 &amp; "_" &amp; INDEX('Tariff mapping'!$E$6:$E$37, MATCH('Outputs_pre-361'!$H399, 'Tariff mapping'!$D$6:$D$37, 0)) &amp; "_" &amp; $I399, Outputs_published!$D$6:$D$341, 0))</f>
        <v>-1.089</v>
      </c>
      <c r="P399" s="162">
        <f>INDEX(Outputs_published!P$6:P$341, MATCH($E399 &amp; "_" &amp; $F399 &amp; "_" &amp; INDEX('Tariff mapping'!$E$6:$E$37, MATCH('Outputs_pre-361'!$H399, 'Tariff mapping'!$D$6:$D$37, 0)) &amp; "_" &amp; $I399, Outputs_published!$D$6:$D$341, 0))</f>
        <v>-0.58799999999999997</v>
      </c>
      <c r="Q399" s="162">
        <f>INDEX(Outputs_published!Q$6:Q$341, MATCH($E399 &amp; "_" &amp; $F399 &amp; "_" &amp; INDEX('Tariff mapping'!$E$6:$E$37, MATCH('Outputs_pre-361'!$H399, 'Tariff mapping'!$D$6:$D$37, 0)) &amp; "_" &amp; $I399, Outputs_published!$D$6:$D$341, 0))</f>
        <v>-0.59299999999999997</v>
      </c>
      <c r="R399" s="162">
        <f>INDEX(Outputs_published!R$6:R$341, MATCH($E399 &amp; "_" &amp; $F399 &amp; "_" &amp; INDEX('Tariff mapping'!$E$6:$E$37, MATCH('Outputs_pre-361'!$H399, 'Tariff mapping'!$D$6:$D$37, 0)) &amp; "_" &amp; $I399, Outputs_published!$D$6:$D$341, 0))</f>
        <v>-1.0900000000000001</v>
      </c>
      <c r="S399" s="162">
        <f>INDEX(Outputs_published!S$6:S$341, MATCH($E399 &amp; "_" &amp; $F399 &amp; "_" &amp; INDEX('Tariff mapping'!$E$6:$E$37, MATCH('Outputs_pre-361'!$H399, 'Tariff mapping'!$D$6:$D$37, 0)) &amp; "_" &amp; $I399, Outputs_published!$D$6:$D$341, 0))</f>
        <v>-0.63900000000000001</v>
      </c>
      <c r="T399" s="162">
        <f>INDEX(Outputs_published!T$6:T$341, MATCH($E399 &amp; "_" &amp; $F399 &amp; "_" &amp; INDEX('Tariff mapping'!$E$6:$E$37, MATCH('Outputs_pre-361'!$H399, 'Tariff mapping'!$D$6:$D$37, 0)) &amp; "_" &amp; $I399, Outputs_published!$D$6:$D$341, 0))</f>
        <v>-0.63100000000000001</v>
      </c>
      <c r="U399" s="162">
        <f>INDEX(Outputs_published!U$6:U$341, MATCH($E399 &amp; "_" &amp; $F399 &amp; "_" &amp; INDEX('Tariff mapping'!$E$6:$E$37, MATCH('Outputs_pre-361'!$H399, 'Tariff mapping'!$D$6:$D$37, 0)) &amp; "_" &amp; $I399, Outputs_published!$D$6:$D$341, 0))</f>
        <v>-1.2110000000000001</v>
      </c>
      <c r="V399" s="162">
        <f>INDEX(Outputs_published!V$6:V$341, MATCH($E399 &amp; "_" &amp; $F399 &amp; "_" &amp; INDEX('Tariff mapping'!$E$6:$E$37, MATCH('Outputs_pre-361'!$H399, 'Tariff mapping'!$D$6:$D$37, 0)) &amp; "_" &amp; $I399, Outputs_published!$D$6:$D$341, 0))</f>
        <v>-0.76700000000000002</v>
      </c>
      <c r="W399" s="162">
        <f>INDEX(Outputs_published!W$6:W$341, MATCH($E399 &amp; "_" &amp; $F399 &amp; "_" &amp; INDEX('Tariff mapping'!$E$6:$E$37, MATCH('Outputs_pre-361'!$H399, 'Tariff mapping'!$D$6:$D$37, 0)) &amp; "_" &amp; $I399, Outputs_published!$D$6:$D$341, 0))</f>
        <v>-0.36799999999999999</v>
      </c>
      <c r="X399" s="162">
        <f>INDEX(Outputs_published!X$6:X$341, MATCH($E399 &amp; "_" &amp; $F399 &amp; "_" &amp; INDEX('Tariff mapping'!$E$6:$E$37, MATCH('Outputs_pre-361'!$H399, 'Tariff mapping'!$D$6:$D$37, 0)) &amp; "_" &amp; $I399, Outputs_published!$D$6:$D$341, 0))</f>
        <v>-0.32900000000000001</v>
      </c>
      <c r="Y399" s="162">
        <f>INDEX(Outputs_published!Y$6:Y$341, MATCH($E399 &amp; "_" &amp; $F399 &amp; "_" &amp; INDEX('Tariff mapping'!$E$6:$E$37, MATCH('Outputs_pre-361'!$H399, 'Tariff mapping'!$D$6:$D$37, 0)) &amp; "_" &amp; $I399, Outputs_published!$D$6:$D$341, 0))</f>
        <v>-0.60099999999999998</v>
      </c>
      <c r="Z399" s="162">
        <f>INDEX(Outputs_published!Z$6:Z$341, MATCH($E399 &amp; "_" &amp; $F399 &amp; "_" &amp; INDEX('Tariff mapping'!$E$6:$E$37, MATCH('Outputs_pre-361'!$H399, 'Tariff mapping'!$D$6:$D$37, 0)) &amp; "_" &amp; $I399, Outputs_published!$D$6:$D$341, 0))</f>
        <v>-0.56599999999999995</v>
      </c>
      <c r="AA399" s="162">
        <f>INDEX(Outputs_published!AA$6:AA$341, MATCH($E399 &amp; "_" &amp; $F399 &amp; "_" &amp; INDEX('Tariff mapping'!$E$6:$E$37, MATCH('Outputs_pre-361'!$H399, 'Tariff mapping'!$D$6:$D$37, 0)) &amp; "_" &amp; $I399, Outputs_published!$D$6:$D$341, 0))</f>
        <v>-0.42699999999999999</v>
      </c>
      <c r="AB399" s="162">
        <f>INDEX(Outputs_published!AB$6:AB$341, MATCH($E399 &amp; "_" &amp; $F399 &amp; "_" &amp; INDEX('Tariff mapping'!$E$6:$E$37, MATCH('Outputs_pre-361'!$H399, 'Tariff mapping'!$D$6:$D$37, 0)) &amp; "_" &amp; $I399, Outputs_published!$D$6:$D$341, 0))</f>
        <v>-0.61799999999999999</v>
      </c>
      <c r="AC399" s="76"/>
    </row>
    <row r="400" spans="1:29" x14ac:dyDescent="0.35">
      <c r="A400" s="49"/>
      <c r="D400" s="252" t="str">
        <f t="shared" si="3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162">
        <f>INDEX(Outputs_published!O$6:O$341, MATCH($E400 &amp; "_" &amp; $F400 &amp; "_" &amp; INDEX('Tariff mapping'!$E$6:$E$37, MATCH('Outputs_pre-361'!$H400, 'Tariff mapping'!$D$6:$D$37, 0)) &amp; "_" &amp; $I400, Outputs_published!$D$6:$D$341, 0))</f>
        <v>-0.159</v>
      </c>
      <c r="P400" s="162">
        <f>INDEX(Outputs_published!P$6:P$341, MATCH($E400 &amp; "_" &amp; $F400 &amp; "_" &amp; INDEX('Tariff mapping'!$E$6:$E$37, MATCH('Outputs_pre-361'!$H400, 'Tariff mapping'!$D$6:$D$37, 0)) &amp; "_" &amp; $I400, Outputs_published!$D$6:$D$341, 0))</f>
        <v>-0.06</v>
      </c>
      <c r="Q400" s="162">
        <f>INDEX(Outputs_published!Q$6:Q$341, MATCH($E400 &amp; "_" &amp; $F400 &amp; "_" &amp; INDEX('Tariff mapping'!$E$6:$E$37, MATCH('Outputs_pre-361'!$H400, 'Tariff mapping'!$D$6:$D$37, 0)) &amp; "_" &amp; $I400, Outputs_published!$D$6:$D$341, 0))</f>
        <v>-4.8000000000000001E-2</v>
      </c>
      <c r="R400" s="162">
        <f>INDEX(Outputs_published!R$6:R$341, MATCH($E400 &amp; "_" &amp; $F400 &amp; "_" &amp; INDEX('Tariff mapping'!$E$6:$E$37, MATCH('Outputs_pre-361'!$H400, 'Tariff mapping'!$D$6:$D$37, 0)) &amp; "_" &amp; $I400, Outputs_published!$D$6:$D$341, 0))</f>
        <v>-0.501</v>
      </c>
      <c r="S400" s="162">
        <f>INDEX(Outputs_published!S$6:S$341, MATCH($E400 &amp; "_" &amp; $F400 &amp; "_" &amp; INDEX('Tariff mapping'!$E$6:$E$37, MATCH('Outputs_pre-361'!$H400, 'Tariff mapping'!$D$6:$D$37, 0)) &amp; "_" &amp; $I400, Outputs_published!$D$6:$D$341, 0))</f>
        <v>-3.2000000000000001E-2</v>
      </c>
      <c r="T400" s="162">
        <f>INDEX(Outputs_published!T$6:T$341, MATCH($E400 &amp; "_" &amp; $F400 &amp; "_" &amp; INDEX('Tariff mapping'!$E$6:$E$37, MATCH('Outputs_pre-361'!$H400, 'Tariff mapping'!$D$6:$D$37, 0)) &amp; "_" &amp; $I400, Outputs_published!$D$6:$D$341, 0))</f>
        <v>-1.6E-2</v>
      </c>
      <c r="U400" s="162">
        <f>INDEX(Outputs_published!U$6:U$341, MATCH($E400 &amp; "_" &amp; $F400 &amp; "_" &amp; INDEX('Tariff mapping'!$E$6:$E$37, MATCH('Outputs_pre-361'!$H400, 'Tariff mapping'!$D$6:$D$37, 0)) &amp; "_" &amp; $I400, Outputs_published!$D$6:$D$341, 0))</f>
        <v>-0.151</v>
      </c>
      <c r="V400" s="162">
        <f>INDEX(Outputs_published!V$6:V$341, MATCH($E400 &amp; "_" &amp; $F400 &amp; "_" &amp; INDEX('Tariff mapping'!$E$6:$E$37, MATCH('Outputs_pre-361'!$H400, 'Tariff mapping'!$D$6:$D$37, 0)) &amp; "_" &amp; $I400, Outputs_published!$D$6:$D$341, 0))</f>
        <v>-3.2000000000000001E-2</v>
      </c>
      <c r="W400" s="162">
        <f>INDEX(Outputs_published!W$6:W$341, MATCH($E400 &amp; "_" &amp; $F400 &amp; "_" &amp; INDEX('Tariff mapping'!$E$6:$E$37, MATCH('Outputs_pre-361'!$H400, 'Tariff mapping'!$D$6:$D$37, 0)) &amp; "_" &amp; $I400, Outputs_published!$D$6:$D$341, 0))</f>
        <v>-0.06</v>
      </c>
      <c r="X400" s="162">
        <f>INDEX(Outputs_published!X$6:X$341, MATCH($E400 &amp; "_" &amp; $F400 &amp; "_" &amp; INDEX('Tariff mapping'!$E$6:$E$37, MATCH('Outputs_pre-361'!$H400, 'Tariff mapping'!$D$6:$D$37, 0)) &amp; "_" &amp; $I400, Outputs_published!$D$6:$D$341, 0))</f>
        <v>-5.1999999999999998E-2</v>
      </c>
      <c r="Y400" s="162">
        <f>INDEX(Outputs_published!Y$6:Y$341, MATCH($E400 &amp; "_" &amp; $F400 &amp; "_" &amp; INDEX('Tariff mapping'!$E$6:$E$37, MATCH('Outputs_pre-361'!$H400, 'Tariff mapping'!$D$6:$D$37, 0)) &amp; "_" &amp; $I400, Outputs_published!$D$6:$D$341, 0))</f>
        <v>-3.6999999999999998E-2</v>
      </c>
      <c r="Z400" s="162">
        <f>INDEX(Outputs_published!Z$6:Z$341, MATCH($E400 &amp; "_" &amp; $F400 &amp; "_" &amp; INDEX('Tariff mapping'!$E$6:$E$37, MATCH('Outputs_pre-361'!$H400, 'Tariff mapping'!$D$6:$D$37, 0)) &amp; "_" &amp; $I400, Outputs_published!$D$6:$D$341, 0))</f>
        <v>-5.5E-2</v>
      </c>
      <c r="AA400" s="162">
        <f>INDEX(Outputs_published!AA$6:AA$341, MATCH($E400 &amp; "_" &amp; $F400 &amp; "_" &amp; INDEX('Tariff mapping'!$E$6:$E$37, MATCH('Outputs_pre-361'!$H400, 'Tariff mapping'!$D$6:$D$37, 0)) &amp; "_" &amp; $I400, Outputs_published!$D$6:$D$341, 0))</f>
        <v>-5.0999999999999997E-2</v>
      </c>
      <c r="AB400" s="162">
        <f>INDEX(Outputs_published!AB$6:AB$341, MATCH($E400 &amp; "_" &amp; $F400 &amp; "_" &amp; INDEX('Tariff mapping'!$E$6:$E$37, MATCH('Outputs_pre-361'!$H400, 'Tariff mapping'!$D$6:$D$37, 0)) &amp; "_" &amp; $I400, Outputs_published!$D$6:$D$341, 0))</f>
        <v>-0.129</v>
      </c>
      <c r="AC400" s="76"/>
    </row>
    <row r="401" spans="1:29" x14ac:dyDescent="0.35">
      <c r="A401" s="49"/>
      <c r="D401" s="252" t="str">
        <f t="shared" si="3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162">
        <f>INDEX(Outputs_published!O$6:O$341, MATCH($E401 &amp; "_" &amp; $F401 &amp; "_" &amp; INDEX('Tariff mapping'!$E$6:$E$37, MATCH('Outputs_pre-361'!$H401, 'Tariff mapping'!$D$6:$D$37, 0)) &amp; "_" &amp; $I401, Outputs_published!$D$6:$D$341, 0))</f>
        <v>0</v>
      </c>
      <c r="P401" s="162">
        <f>INDEX(Outputs_published!P$6:P$341, MATCH($E401 &amp; "_" &amp; $F401 &amp; "_" &amp; INDEX('Tariff mapping'!$E$6:$E$37, MATCH('Outputs_pre-361'!$H401, 'Tariff mapping'!$D$6:$D$37, 0)) &amp; "_" &amp; $I401, Outputs_published!$D$6:$D$341, 0))</f>
        <v>0</v>
      </c>
      <c r="Q401" s="162">
        <f>INDEX(Outputs_published!Q$6:Q$341, MATCH($E401 &amp; "_" &amp; $F401 &amp; "_" &amp; INDEX('Tariff mapping'!$E$6:$E$37, MATCH('Outputs_pre-361'!$H401, 'Tariff mapping'!$D$6:$D$37, 0)) &amp; "_" &amp; $I401, Outputs_published!$D$6:$D$341, 0))</f>
        <v>0</v>
      </c>
      <c r="R401" s="162">
        <f>INDEX(Outputs_published!R$6:R$341, MATCH($E401 &amp; "_" &amp; $F401 &amp; "_" &amp; INDEX('Tariff mapping'!$E$6:$E$37, MATCH('Outputs_pre-361'!$H401, 'Tariff mapping'!$D$6:$D$37, 0)) &amp; "_" &amp; $I401, Outputs_published!$D$6:$D$341, 0))</f>
        <v>0</v>
      </c>
      <c r="S401" s="162">
        <f>INDEX(Outputs_published!S$6:S$341, MATCH($E401 &amp; "_" &amp; $F401 &amp; "_" &amp; INDEX('Tariff mapping'!$E$6:$E$37, MATCH('Outputs_pre-361'!$H401, 'Tariff mapping'!$D$6:$D$37, 0)) &amp; "_" &amp; $I401, Outputs_published!$D$6:$D$341, 0))</f>
        <v>0</v>
      </c>
      <c r="T401" s="162">
        <f>INDEX(Outputs_published!T$6:T$341, MATCH($E401 &amp; "_" &amp; $F401 &amp; "_" &amp; INDEX('Tariff mapping'!$E$6:$E$37, MATCH('Outputs_pre-361'!$H401, 'Tariff mapping'!$D$6:$D$37, 0)) &amp; "_" &amp; $I401, Outputs_published!$D$6:$D$341, 0))</f>
        <v>0</v>
      </c>
      <c r="U401" s="162">
        <f>INDEX(Outputs_published!U$6:U$341, MATCH($E401 &amp; "_" &amp; $F401 &amp; "_" &amp; INDEX('Tariff mapping'!$E$6:$E$37, MATCH('Outputs_pre-361'!$H401, 'Tariff mapping'!$D$6:$D$37, 0)) &amp; "_" &amp; $I401, Outputs_published!$D$6:$D$341, 0))</f>
        <v>0</v>
      </c>
      <c r="V401" s="162">
        <f>INDEX(Outputs_published!V$6:V$341, MATCH($E401 &amp; "_" &amp; $F401 &amp; "_" &amp; INDEX('Tariff mapping'!$E$6:$E$37, MATCH('Outputs_pre-361'!$H401, 'Tariff mapping'!$D$6:$D$37, 0)) &amp; "_" &amp; $I401, Outputs_published!$D$6:$D$341, 0))</f>
        <v>0</v>
      </c>
      <c r="W401" s="162">
        <f>INDEX(Outputs_published!W$6:W$341, MATCH($E401 &amp; "_" &amp; $F401 &amp; "_" &amp; INDEX('Tariff mapping'!$E$6:$E$37, MATCH('Outputs_pre-361'!$H401, 'Tariff mapping'!$D$6:$D$37, 0)) &amp; "_" &amp; $I401, Outputs_published!$D$6:$D$341, 0))</f>
        <v>0</v>
      </c>
      <c r="X401" s="162">
        <f>INDEX(Outputs_published!X$6:X$341, MATCH($E401 &amp; "_" &amp; $F401 &amp; "_" &amp; INDEX('Tariff mapping'!$E$6:$E$37, MATCH('Outputs_pre-361'!$H401, 'Tariff mapping'!$D$6:$D$37, 0)) &amp; "_" &amp; $I401, Outputs_published!$D$6:$D$341, 0))</f>
        <v>0</v>
      </c>
      <c r="Y401" s="162">
        <f>INDEX(Outputs_published!Y$6:Y$341, MATCH($E401 &amp; "_" &amp; $F401 &amp; "_" &amp; INDEX('Tariff mapping'!$E$6:$E$37, MATCH('Outputs_pre-361'!$H401, 'Tariff mapping'!$D$6:$D$37, 0)) &amp; "_" &amp; $I401, Outputs_published!$D$6:$D$341, 0))</f>
        <v>0</v>
      </c>
      <c r="Z401" s="162">
        <f>INDEX(Outputs_published!Z$6:Z$341, MATCH($E401 &amp; "_" &amp; $F401 &amp; "_" &amp; INDEX('Tariff mapping'!$E$6:$E$37, MATCH('Outputs_pre-361'!$H401, 'Tariff mapping'!$D$6:$D$37, 0)) &amp; "_" &amp; $I401, Outputs_published!$D$6:$D$341, 0))</f>
        <v>0</v>
      </c>
      <c r="AA401" s="162">
        <f>INDEX(Outputs_published!AA$6:AA$341, MATCH($E401 &amp; "_" &amp; $F401 &amp; "_" &amp; INDEX('Tariff mapping'!$E$6:$E$37, MATCH('Outputs_pre-361'!$H401, 'Tariff mapping'!$D$6:$D$37, 0)) &amp; "_" &amp; $I401, Outputs_published!$D$6:$D$341, 0))</f>
        <v>0</v>
      </c>
      <c r="AB401" s="162">
        <f>INDEX(Outputs_published!AB$6:AB$341, MATCH($E401 &amp; "_" &amp; $F401 &amp; "_" &amp; INDEX('Tariff mapping'!$E$6:$E$37, MATCH('Outputs_pre-361'!$H401, 'Tariff mapping'!$D$6:$D$37, 0)) &amp; "_" &amp; $I401, Outputs_published!$D$6:$D$341, 0))</f>
        <v>0</v>
      </c>
      <c r="AC401" s="76"/>
    </row>
    <row r="402" spans="1:29" x14ac:dyDescent="0.35">
      <c r="A402" s="49"/>
      <c r="D402" s="252" t="str">
        <f t="shared" si="3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162">
        <f>INDEX(Outputs_published!O$6:O$341, MATCH($E402 &amp; "_" &amp; $F402 &amp; "_" &amp; INDEX('Tariff mapping'!$E$6:$E$37, MATCH('Outputs_pre-361'!$H402, 'Tariff mapping'!$D$6:$D$37, 0)) &amp; "_" &amp; $I402, Outputs_published!$D$6:$D$341, 0))</f>
        <v>0</v>
      </c>
      <c r="P402" s="162">
        <f>INDEX(Outputs_published!P$6:P$341, MATCH($E402 &amp; "_" &amp; $F402 &amp; "_" &amp; INDEX('Tariff mapping'!$E$6:$E$37, MATCH('Outputs_pre-361'!$H402, 'Tariff mapping'!$D$6:$D$37, 0)) &amp; "_" &amp; $I402, Outputs_published!$D$6:$D$341, 0))</f>
        <v>0</v>
      </c>
      <c r="Q402" s="162">
        <f>INDEX(Outputs_published!Q$6:Q$341, MATCH($E402 &amp; "_" &amp; $F402 &amp; "_" &amp; INDEX('Tariff mapping'!$E$6:$E$37, MATCH('Outputs_pre-361'!$H402, 'Tariff mapping'!$D$6:$D$37, 0)) &amp; "_" &amp; $I402, Outputs_published!$D$6:$D$341, 0))</f>
        <v>0</v>
      </c>
      <c r="R402" s="162">
        <f>INDEX(Outputs_published!R$6:R$341, MATCH($E402 &amp; "_" &amp; $F402 &amp; "_" &amp; INDEX('Tariff mapping'!$E$6:$E$37, MATCH('Outputs_pre-361'!$H402, 'Tariff mapping'!$D$6:$D$37, 0)) &amp; "_" &amp; $I402, Outputs_published!$D$6:$D$341, 0))</f>
        <v>0</v>
      </c>
      <c r="S402" s="162">
        <f>INDEX(Outputs_published!S$6:S$341, MATCH($E402 &amp; "_" &amp; $F402 &amp; "_" &amp; INDEX('Tariff mapping'!$E$6:$E$37, MATCH('Outputs_pre-361'!$H402, 'Tariff mapping'!$D$6:$D$37, 0)) &amp; "_" &amp; $I402, Outputs_published!$D$6:$D$341, 0))</f>
        <v>0</v>
      </c>
      <c r="T402" s="162">
        <f>INDEX(Outputs_published!T$6:T$341, MATCH($E402 &amp; "_" &amp; $F402 &amp; "_" &amp; INDEX('Tariff mapping'!$E$6:$E$37, MATCH('Outputs_pre-361'!$H402, 'Tariff mapping'!$D$6:$D$37, 0)) &amp; "_" &amp; $I402, Outputs_published!$D$6:$D$341, 0))</f>
        <v>0</v>
      </c>
      <c r="U402" s="162">
        <f>INDEX(Outputs_published!U$6:U$341, MATCH($E402 &amp; "_" &amp; $F402 &amp; "_" &amp; INDEX('Tariff mapping'!$E$6:$E$37, MATCH('Outputs_pre-361'!$H402, 'Tariff mapping'!$D$6:$D$37, 0)) &amp; "_" &amp; $I402, Outputs_published!$D$6:$D$341, 0))</f>
        <v>0</v>
      </c>
      <c r="V402" s="162">
        <f>INDEX(Outputs_published!V$6:V$341, MATCH($E402 &amp; "_" &amp; $F402 &amp; "_" &amp; INDEX('Tariff mapping'!$E$6:$E$37, MATCH('Outputs_pre-361'!$H402, 'Tariff mapping'!$D$6:$D$37, 0)) &amp; "_" &amp; $I402, Outputs_published!$D$6:$D$341, 0))</f>
        <v>0</v>
      </c>
      <c r="W402" s="162">
        <f>INDEX(Outputs_published!W$6:W$341, MATCH($E402 &amp; "_" &amp; $F402 &amp; "_" &amp; INDEX('Tariff mapping'!$E$6:$E$37, MATCH('Outputs_pre-361'!$H402, 'Tariff mapping'!$D$6:$D$37, 0)) &amp; "_" &amp; $I402, Outputs_published!$D$6:$D$341, 0))</f>
        <v>0</v>
      </c>
      <c r="X402" s="162">
        <f>INDEX(Outputs_published!X$6:X$341, MATCH($E402 &amp; "_" &amp; $F402 &amp; "_" &amp; INDEX('Tariff mapping'!$E$6:$E$37, MATCH('Outputs_pre-361'!$H402, 'Tariff mapping'!$D$6:$D$37, 0)) &amp; "_" &amp; $I402, Outputs_published!$D$6:$D$341, 0))</f>
        <v>0</v>
      </c>
      <c r="Y402" s="162">
        <f>INDEX(Outputs_published!Y$6:Y$341, MATCH($E402 &amp; "_" &amp; $F402 &amp; "_" &amp; INDEX('Tariff mapping'!$E$6:$E$37, MATCH('Outputs_pre-361'!$H402, 'Tariff mapping'!$D$6:$D$37, 0)) &amp; "_" &amp; $I402, Outputs_published!$D$6:$D$341, 0))</f>
        <v>0</v>
      </c>
      <c r="Z402" s="162">
        <f>INDEX(Outputs_published!Z$6:Z$341, MATCH($E402 &amp; "_" &amp; $F402 &amp; "_" &amp; INDEX('Tariff mapping'!$E$6:$E$37, MATCH('Outputs_pre-361'!$H402, 'Tariff mapping'!$D$6:$D$37, 0)) &amp; "_" &amp; $I402, Outputs_published!$D$6:$D$341, 0))</f>
        <v>0</v>
      </c>
      <c r="AA402" s="162">
        <f>INDEX(Outputs_published!AA$6:AA$341, MATCH($E402 &amp; "_" &amp; $F402 &amp; "_" &amp; INDEX('Tariff mapping'!$E$6:$E$37, MATCH('Outputs_pre-361'!$H402, 'Tariff mapping'!$D$6:$D$37, 0)) &amp; "_" &amp; $I402, Outputs_published!$D$6:$D$341, 0))</f>
        <v>0</v>
      </c>
      <c r="AB402" s="162">
        <f>INDEX(Outputs_published!AB$6:AB$341, MATCH($E402 &amp; "_" &amp; $F402 &amp; "_" &amp; INDEX('Tariff mapping'!$E$6:$E$37, MATCH('Outputs_pre-361'!$H402, 'Tariff mapping'!$D$6:$D$37, 0)) &amp; "_" &amp; $I402, Outputs_published!$D$6:$D$341, 0))</f>
        <v>0</v>
      </c>
      <c r="AC402" s="76"/>
    </row>
    <row r="403" spans="1:29" x14ac:dyDescent="0.35">
      <c r="A403" s="49"/>
      <c r="D403" s="252" t="str">
        <f t="shared" si="3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162">
        <f>INDEX(Outputs_published!O$6:O$341, MATCH($E403 &amp; "_" &amp; $F403 &amp; "_" &amp; INDEX('Tariff mapping'!$E$6:$E$37, MATCH('Outputs_pre-361'!$H403, 'Tariff mapping'!$D$6:$D$37, 0)) &amp; "_" &amp; $I403, Outputs_published!$D$6:$D$341, 0))</f>
        <v>0</v>
      </c>
      <c r="P403" s="162">
        <f>INDEX(Outputs_published!P$6:P$341, MATCH($E403 &amp; "_" &amp; $F403 &amp; "_" &amp; INDEX('Tariff mapping'!$E$6:$E$37, MATCH('Outputs_pre-361'!$H403, 'Tariff mapping'!$D$6:$D$37, 0)) &amp; "_" &amp; $I403, Outputs_published!$D$6:$D$341, 0))</f>
        <v>0</v>
      </c>
      <c r="Q403" s="162">
        <f>INDEX(Outputs_published!Q$6:Q$341, MATCH($E403 &amp; "_" &amp; $F403 &amp; "_" &amp; INDEX('Tariff mapping'!$E$6:$E$37, MATCH('Outputs_pre-361'!$H403, 'Tariff mapping'!$D$6:$D$37, 0)) &amp; "_" &amp; $I403, Outputs_published!$D$6:$D$341, 0))</f>
        <v>0</v>
      </c>
      <c r="R403" s="162">
        <f>INDEX(Outputs_published!R$6:R$341, MATCH($E403 &amp; "_" &amp; $F403 &amp; "_" &amp; INDEX('Tariff mapping'!$E$6:$E$37, MATCH('Outputs_pre-361'!$H403, 'Tariff mapping'!$D$6:$D$37, 0)) &amp; "_" &amp; $I403, Outputs_published!$D$6:$D$341, 0))</f>
        <v>0</v>
      </c>
      <c r="S403" s="162">
        <f>INDEX(Outputs_published!S$6:S$341, MATCH($E403 &amp; "_" &amp; $F403 &amp; "_" &amp; INDEX('Tariff mapping'!$E$6:$E$37, MATCH('Outputs_pre-361'!$H403, 'Tariff mapping'!$D$6:$D$37, 0)) &amp; "_" &amp; $I403, Outputs_published!$D$6:$D$341, 0))</f>
        <v>0</v>
      </c>
      <c r="T403" s="162">
        <f>INDEX(Outputs_published!T$6:T$341, MATCH($E403 &amp; "_" &amp; $F403 &amp; "_" &amp; INDEX('Tariff mapping'!$E$6:$E$37, MATCH('Outputs_pre-361'!$H403, 'Tariff mapping'!$D$6:$D$37, 0)) &amp; "_" &amp; $I403, Outputs_published!$D$6:$D$341, 0))</f>
        <v>0</v>
      </c>
      <c r="U403" s="162">
        <f>INDEX(Outputs_published!U$6:U$341, MATCH($E403 &amp; "_" &amp; $F403 &amp; "_" &amp; INDEX('Tariff mapping'!$E$6:$E$37, MATCH('Outputs_pre-361'!$H403, 'Tariff mapping'!$D$6:$D$37, 0)) &amp; "_" &amp; $I403, Outputs_published!$D$6:$D$341, 0))</f>
        <v>0</v>
      </c>
      <c r="V403" s="162">
        <f>INDEX(Outputs_published!V$6:V$341, MATCH($E403 &amp; "_" &amp; $F403 &amp; "_" &amp; INDEX('Tariff mapping'!$E$6:$E$37, MATCH('Outputs_pre-361'!$H403, 'Tariff mapping'!$D$6:$D$37, 0)) &amp; "_" &amp; $I403, Outputs_published!$D$6:$D$341, 0))</f>
        <v>0</v>
      </c>
      <c r="W403" s="162">
        <f>INDEX(Outputs_published!W$6:W$341, MATCH($E403 &amp; "_" &amp; $F403 &amp; "_" &amp; INDEX('Tariff mapping'!$E$6:$E$37, MATCH('Outputs_pre-361'!$H403, 'Tariff mapping'!$D$6:$D$37, 0)) &amp; "_" &amp; $I403, Outputs_published!$D$6:$D$341, 0))</f>
        <v>0</v>
      </c>
      <c r="X403" s="162">
        <f>INDEX(Outputs_published!X$6:X$341, MATCH($E403 &amp; "_" &amp; $F403 &amp; "_" &amp; INDEX('Tariff mapping'!$E$6:$E$37, MATCH('Outputs_pre-361'!$H403, 'Tariff mapping'!$D$6:$D$37, 0)) &amp; "_" &amp; $I403, Outputs_published!$D$6:$D$341, 0))</f>
        <v>0</v>
      </c>
      <c r="Y403" s="162">
        <f>INDEX(Outputs_published!Y$6:Y$341, MATCH($E403 &amp; "_" &amp; $F403 &amp; "_" &amp; INDEX('Tariff mapping'!$E$6:$E$37, MATCH('Outputs_pre-361'!$H403, 'Tariff mapping'!$D$6:$D$37, 0)) &amp; "_" &amp; $I403, Outputs_published!$D$6:$D$341, 0))</f>
        <v>0</v>
      </c>
      <c r="Z403" s="162">
        <f>INDEX(Outputs_published!Z$6:Z$341, MATCH($E403 &amp; "_" &amp; $F403 &amp; "_" &amp; INDEX('Tariff mapping'!$E$6:$E$37, MATCH('Outputs_pre-361'!$H403, 'Tariff mapping'!$D$6:$D$37, 0)) &amp; "_" &amp; $I403, Outputs_published!$D$6:$D$341, 0))</f>
        <v>0</v>
      </c>
      <c r="AA403" s="162">
        <f>INDEX(Outputs_published!AA$6:AA$341, MATCH($E403 &amp; "_" &amp; $F403 &amp; "_" &amp; INDEX('Tariff mapping'!$E$6:$E$37, MATCH('Outputs_pre-361'!$H403, 'Tariff mapping'!$D$6:$D$37, 0)) &amp; "_" &amp; $I403, Outputs_published!$D$6:$D$341, 0))</f>
        <v>0</v>
      </c>
      <c r="AB403" s="162">
        <f>INDEX(Outputs_published!AB$6:AB$341, MATCH($E403 &amp; "_" &amp; $F403 &amp; "_" &amp; INDEX('Tariff mapping'!$E$6:$E$37, MATCH('Outputs_pre-361'!$H403, 'Tariff mapping'!$D$6:$D$37, 0)) &amp; "_" &amp; $I403, Outputs_published!$D$6:$D$341, 0))</f>
        <v>0</v>
      </c>
      <c r="AC403" s="76"/>
    </row>
    <row r="404" spans="1:29" x14ac:dyDescent="0.35">
      <c r="A404" s="49"/>
      <c r="D404" s="252" t="str">
        <f t="shared" si="3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162">
        <f>INDEX(Outputs_published!O$6:O$341, MATCH($E404 &amp; "_" &amp; $F404 &amp; "_" &amp; INDEX('Tariff mapping'!$E$6:$E$37, MATCH('Outputs_pre-361'!$H404, 'Tariff mapping'!$D$6:$D$37, 0)) &amp; "_" &amp; $I404, Outputs_published!$D$6:$D$341, 0))</f>
        <v>0</v>
      </c>
      <c r="P404" s="162">
        <f>INDEX(Outputs_published!P$6:P$341, MATCH($E404 &amp; "_" &amp; $F404 &amp; "_" &amp; INDEX('Tariff mapping'!$E$6:$E$37, MATCH('Outputs_pre-361'!$H404, 'Tariff mapping'!$D$6:$D$37, 0)) &amp; "_" &amp; $I404, Outputs_published!$D$6:$D$341, 0))</f>
        <v>0</v>
      </c>
      <c r="Q404" s="162">
        <f>INDEX(Outputs_published!Q$6:Q$341, MATCH($E404 &amp; "_" &amp; $F404 &amp; "_" &amp; INDEX('Tariff mapping'!$E$6:$E$37, MATCH('Outputs_pre-361'!$H404, 'Tariff mapping'!$D$6:$D$37, 0)) &amp; "_" &amp; $I404, Outputs_published!$D$6:$D$341, 0))</f>
        <v>0</v>
      </c>
      <c r="R404" s="162">
        <f>INDEX(Outputs_published!R$6:R$341, MATCH($E404 &amp; "_" &amp; $F404 &amp; "_" &amp; INDEX('Tariff mapping'!$E$6:$E$37, MATCH('Outputs_pre-361'!$H404, 'Tariff mapping'!$D$6:$D$37, 0)) &amp; "_" &amp; $I404, Outputs_published!$D$6:$D$341, 0))</f>
        <v>0</v>
      </c>
      <c r="S404" s="162">
        <f>INDEX(Outputs_published!S$6:S$341, MATCH($E404 &amp; "_" &amp; $F404 &amp; "_" &amp; INDEX('Tariff mapping'!$E$6:$E$37, MATCH('Outputs_pre-361'!$H404, 'Tariff mapping'!$D$6:$D$37, 0)) &amp; "_" &amp; $I404, Outputs_published!$D$6:$D$341, 0))</f>
        <v>0</v>
      </c>
      <c r="T404" s="162">
        <f>INDEX(Outputs_published!T$6:T$341, MATCH($E404 &amp; "_" &amp; $F404 &amp; "_" &amp; INDEX('Tariff mapping'!$E$6:$E$37, MATCH('Outputs_pre-361'!$H404, 'Tariff mapping'!$D$6:$D$37, 0)) &amp; "_" &amp; $I404, Outputs_published!$D$6:$D$341, 0))</f>
        <v>0</v>
      </c>
      <c r="U404" s="162">
        <f>INDEX(Outputs_published!U$6:U$341, MATCH($E404 &amp; "_" &amp; $F404 &amp; "_" &amp; INDEX('Tariff mapping'!$E$6:$E$37, MATCH('Outputs_pre-361'!$H404, 'Tariff mapping'!$D$6:$D$37, 0)) &amp; "_" &amp; $I404, Outputs_published!$D$6:$D$341, 0))</f>
        <v>0</v>
      </c>
      <c r="V404" s="162">
        <f>INDEX(Outputs_published!V$6:V$341, MATCH($E404 &amp; "_" &amp; $F404 &amp; "_" &amp; INDEX('Tariff mapping'!$E$6:$E$37, MATCH('Outputs_pre-361'!$H404, 'Tariff mapping'!$D$6:$D$37, 0)) &amp; "_" &amp; $I404, Outputs_published!$D$6:$D$341, 0))</f>
        <v>0</v>
      </c>
      <c r="W404" s="162">
        <f>INDEX(Outputs_published!W$6:W$341, MATCH($E404 &amp; "_" &amp; $F404 &amp; "_" &amp; INDEX('Tariff mapping'!$E$6:$E$37, MATCH('Outputs_pre-361'!$H404, 'Tariff mapping'!$D$6:$D$37, 0)) &amp; "_" &amp; $I404, Outputs_published!$D$6:$D$341, 0))</f>
        <v>0</v>
      </c>
      <c r="X404" s="162">
        <f>INDEX(Outputs_published!X$6:X$341, MATCH($E404 &amp; "_" &amp; $F404 &amp; "_" &amp; INDEX('Tariff mapping'!$E$6:$E$37, MATCH('Outputs_pre-361'!$H404, 'Tariff mapping'!$D$6:$D$37, 0)) &amp; "_" &amp; $I404, Outputs_published!$D$6:$D$341, 0))</f>
        <v>0</v>
      </c>
      <c r="Y404" s="162">
        <f>INDEX(Outputs_published!Y$6:Y$341, MATCH($E404 &amp; "_" &amp; $F404 &amp; "_" &amp; INDEX('Tariff mapping'!$E$6:$E$37, MATCH('Outputs_pre-361'!$H404, 'Tariff mapping'!$D$6:$D$37, 0)) &amp; "_" &amp; $I404, Outputs_published!$D$6:$D$341, 0))</f>
        <v>0</v>
      </c>
      <c r="Z404" s="162">
        <f>INDEX(Outputs_published!Z$6:Z$341, MATCH($E404 &amp; "_" &amp; $F404 &amp; "_" &amp; INDEX('Tariff mapping'!$E$6:$E$37, MATCH('Outputs_pre-361'!$H404, 'Tariff mapping'!$D$6:$D$37, 0)) &amp; "_" &amp; $I404, Outputs_published!$D$6:$D$341, 0))</f>
        <v>0</v>
      </c>
      <c r="AA404" s="162">
        <f>INDEX(Outputs_published!AA$6:AA$341, MATCH($E404 &amp; "_" &amp; $F404 &amp; "_" &amp; INDEX('Tariff mapping'!$E$6:$E$37, MATCH('Outputs_pre-361'!$H404, 'Tariff mapping'!$D$6:$D$37, 0)) &amp; "_" &amp; $I404, Outputs_published!$D$6:$D$341, 0))</f>
        <v>0</v>
      </c>
      <c r="AB404" s="162">
        <f>INDEX(Outputs_published!AB$6:AB$341, MATCH($E404 &amp; "_" &amp; $F404 &amp; "_" &amp; INDEX('Tariff mapping'!$E$6:$E$37, MATCH('Outputs_pre-361'!$H404, 'Tariff mapping'!$D$6:$D$37, 0)) &amp; "_" &amp; $I404, Outputs_published!$D$6:$D$341, 0))</f>
        <v>0</v>
      </c>
      <c r="AC404" s="76"/>
    </row>
    <row r="405" spans="1:29" x14ac:dyDescent="0.35">
      <c r="A405" s="49"/>
      <c r="D405" s="252" t="str">
        <f t="shared" si="3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162">
        <f>INDEX(Outputs_published!O$6:O$341, MATCH($E405 &amp; "_" &amp; $F405 &amp; "_" &amp; INDEX('Tariff mapping'!$E$6:$E$37, MATCH('Outputs_pre-361'!$H405, 'Tariff mapping'!$D$6:$D$37, 0)) &amp; "_" &amp; $I405, Outputs_published!$D$6:$D$341, 0))</f>
        <v>0</v>
      </c>
      <c r="P405" s="162">
        <f>INDEX(Outputs_published!P$6:P$341, MATCH($E405 &amp; "_" &amp; $F405 &amp; "_" &amp; INDEX('Tariff mapping'!$E$6:$E$37, MATCH('Outputs_pre-361'!$H405, 'Tariff mapping'!$D$6:$D$37, 0)) &amp; "_" &amp; $I405, Outputs_published!$D$6:$D$341, 0))</f>
        <v>0</v>
      </c>
      <c r="Q405" s="162">
        <f>INDEX(Outputs_published!Q$6:Q$341, MATCH($E405 &amp; "_" &amp; $F405 &amp; "_" &amp; INDEX('Tariff mapping'!$E$6:$E$37, MATCH('Outputs_pre-361'!$H405, 'Tariff mapping'!$D$6:$D$37, 0)) &amp; "_" &amp; $I405, Outputs_published!$D$6:$D$341, 0))</f>
        <v>0</v>
      </c>
      <c r="R405" s="162">
        <f>INDEX(Outputs_published!R$6:R$341, MATCH($E405 &amp; "_" &amp; $F405 &amp; "_" &amp; INDEX('Tariff mapping'!$E$6:$E$37, MATCH('Outputs_pre-361'!$H405, 'Tariff mapping'!$D$6:$D$37, 0)) &amp; "_" &amp; $I405, Outputs_published!$D$6:$D$341, 0))</f>
        <v>0</v>
      </c>
      <c r="S405" s="162">
        <f>INDEX(Outputs_published!S$6:S$341, MATCH($E405 &amp; "_" &amp; $F405 &amp; "_" &amp; INDEX('Tariff mapping'!$E$6:$E$37, MATCH('Outputs_pre-361'!$H405, 'Tariff mapping'!$D$6:$D$37, 0)) &amp; "_" &amp; $I405, Outputs_published!$D$6:$D$341, 0))</f>
        <v>0</v>
      </c>
      <c r="T405" s="162">
        <f>INDEX(Outputs_published!T$6:T$341, MATCH($E405 &amp; "_" &amp; $F405 &amp; "_" &amp; INDEX('Tariff mapping'!$E$6:$E$37, MATCH('Outputs_pre-361'!$H405, 'Tariff mapping'!$D$6:$D$37, 0)) &amp; "_" &amp; $I405, Outputs_published!$D$6:$D$341, 0))</f>
        <v>0</v>
      </c>
      <c r="U405" s="162">
        <f>INDEX(Outputs_published!U$6:U$341, MATCH($E405 &amp; "_" &amp; $F405 &amp; "_" &amp; INDEX('Tariff mapping'!$E$6:$E$37, MATCH('Outputs_pre-361'!$H405, 'Tariff mapping'!$D$6:$D$37, 0)) &amp; "_" &amp; $I405, Outputs_published!$D$6:$D$341, 0))</f>
        <v>0</v>
      </c>
      <c r="V405" s="162">
        <f>INDEX(Outputs_published!V$6:V$341, MATCH($E405 &amp; "_" &amp; $F405 &amp; "_" &amp; INDEX('Tariff mapping'!$E$6:$E$37, MATCH('Outputs_pre-361'!$H405, 'Tariff mapping'!$D$6:$D$37, 0)) &amp; "_" &amp; $I405, Outputs_published!$D$6:$D$341, 0))</f>
        <v>0</v>
      </c>
      <c r="W405" s="162">
        <f>INDEX(Outputs_published!W$6:W$341, MATCH($E405 &amp; "_" &amp; $F405 &amp; "_" &amp; INDEX('Tariff mapping'!$E$6:$E$37, MATCH('Outputs_pre-361'!$H405, 'Tariff mapping'!$D$6:$D$37, 0)) &amp; "_" &amp; $I405, Outputs_published!$D$6:$D$341, 0))</f>
        <v>0</v>
      </c>
      <c r="X405" s="162">
        <f>INDEX(Outputs_published!X$6:X$341, MATCH($E405 &amp; "_" &amp; $F405 &amp; "_" &amp; INDEX('Tariff mapping'!$E$6:$E$37, MATCH('Outputs_pre-361'!$H405, 'Tariff mapping'!$D$6:$D$37, 0)) &amp; "_" &amp; $I405, Outputs_published!$D$6:$D$341, 0))</f>
        <v>0</v>
      </c>
      <c r="Y405" s="162">
        <f>INDEX(Outputs_published!Y$6:Y$341, MATCH($E405 &amp; "_" &amp; $F405 &amp; "_" &amp; INDEX('Tariff mapping'!$E$6:$E$37, MATCH('Outputs_pre-361'!$H405, 'Tariff mapping'!$D$6:$D$37, 0)) &amp; "_" &amp; $I405, Outputs_published!$D$6:$D$341, 0))</f>
        <v>0</v>
      </c>
      <c r="Z405" s="162">
        <f>INDEX(Outputs_published!Z$6:Z$341, MATCH($E405 &amp; "_" &amp; $F405 &amp; "_" &amp; INDEX('Tariff mapping'!$E$6:$E$37, MATCH('Outputs_pre-361'!$H405, 'Tariff mapping'!$D$6:$D$37, 0)) &amp; "_" &amp; $I405, Outputs_published!$D$6:$D$341, 0))</f>
        <v>0</v>
      </c>
      <c r="AA405" s="162">
        <f>INDEX(Outputs_published!AA$6:AA$341, MATCH($E405 &amp; "_" &amp; $F405 &amp; "_" &amp; INDEX('Tariff mapping'!$E$6:$E$37, MATCH('Outputs_pre-361'!$H405, 'Tariff mapping'!$D$6:$D$37, 0)) &amp; "_" &amp; $I405, Outputs_published!$D$6:$D$341, 0))</f>
        <v>0</v>
      </c>
      <c r="AB405" s="162">
        <f>INDEX(Outputs_published!AB$6:AB$341, MATCH($E405 &amp; "_" &amp; $F405 &amp; "_" &amp; INDEX('Tariff mapping'!$E$6:$E$37, MATCH('Outputs_pre-361'!$H405, 'Tariff mapping'!$D$6:$D$37, 0)) &amp; "_" &amp; $I405, Outputs_published!$D$6:$D$341, 0))</f>
        <v>0</v>
      </c>
      <c r="AC405" s="76"/>
    </row>
    <row r="406" spans="1:29" x14ac:dyDescent="0.35">
      <c r="A406" s="49"/>
      <c r="D406" s="252" t="str">
        <f t="shared" si="3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162">
        <f>INDEX(Outputs_published!O$6:O$341, MATCH($E406 &amp; "_" &amp; $F406 &amp; "_" &amp; INDEX('Tariff mapping'!$E$6:$E$37, MATCH('Outputs_pre-361'!$H406, 'Tariff mapping'!$D$6:$D$37, 0)) &amp; "_" &amp; $I406, Outputs_published!$D$6:$D$341, 0))</f>
        <v>0</v>
      </c>
      <c r="P406" s="162">
        <f>INDEX(Outputs_published!P$6:P$341, MATCH($E406 &amp; "_" &amp; $F406 &amp; "_" &amp; INDEX('Tariff mapping'!$E$6:$E$37, MATCH('Outputs_pre-361'!$H406, 'Tariff mapping'!$D$6:$D$37, 0)) &amp; "_" &amp; $I406, Outputs_published!$D$6:$D$341, 0))</f>
        <v>0</v>
      </c>
      <c r="Q406" s="162">
        <f>INDEX(Outputs_published!Q$6:Q$341, MATCH($E406 &amp; "_" &amp; $F406 &amp; "_" &amp; INDEX('Tariff mapping'!$E$6:$E$37, MATCH('Outputs_pre-361'!$H406, 'Tariff mapping'!$D$6:$D$37, 0)) &amp; "_" &amp; $I406, Outputs_published!$D$6:$D$341, 0))</f>
        <v>0</v>
      </c>
      <c r="R406" s="162">
        <f>INDEX(Outputs_published!R$6:R$341, MATCH($E406 &amp; "_" &amp; $F406 &amp; "_" &amp; INDEX('Tariff mapping'!$E$6:$E$37, MATCH('Outputs_pre-361'!$H406, 'Tariff mapping'!$D$6:$D$37, 0)) &amp; "_" &amp; $I406, Outputs_published!$D$6:$D$341, 0))</f>
        <v>0</v>
      </c>
      <c r="S406" s="162">
        <f>INDEX(Outputs_published!S$6:S$341, MATCH($E406 &amp; "_" &amp; $F406 &amp; "_" &amp; INDEX('Tariff mapping'!$E$6:$E$37, MATCH('Outputs_pre-361'!$H406, 'Tariff mapping'!$D$6:$D$37, 0)) &amp; "_" &amp; $I406, Outputs_published!$D$6:$D$341, 0))</f>
        <v>0</v>
      </c>
      <c r="T406" s="162">
        <f>INDEX(Outputs_published!T$6:T$341, MATCH($E406 &amp; "_" &amp; $F406 &amp; "_" &amp; INDEX('Tariff mapping'!$E$6:$E$37, MATCH('Outputs_pre-361'!$H406, 'Tariff mapping'!$D$6:$D$37, 0)) &amp; "_" &amp; $I406, Outputs_published!$D$6:$D$341, 0))</f>
        <v>0</v>
      </c>
      <c r="U406" s="162">
        <f>INDEX(Outputs_published!U$6:U$341, MATCH($E406 &amp; "_" &amp; $F406 &amp; "_" &amp; INDEX('Tariff mapping'!$E$6:$E$37, MATCH('Outputs_pre-361'!$H406, 'Tariff mapping'!$D$6:$D$37, 0)) &amp; "_" &amp; $I406, Outputs_published!$D$6:$D$341, 0))</f>
        <v>0</v>
      </c>
      <c r="V406" s="162">
        <f>INDEX(Outputs_published!V$6:V$341, MATCH($E406 &amp; "_" &amp; $F406 &amp; "_" &amp; INDEX('Tariff mapping'!$E$6:$E$37, MATCH('Outputs_pre-361'!$H406, 'Tariff mapping'!$D$6:$D$37, 0)) &amp; "_" &amp; $I406, Outputs_published!$D$6:$D$341, 0))</f>
        <v>0</v>
      </c>
      <c r="W406" s="162">
        <f>INDEX(Outputs_published!W$6:W$341, MATCH($E406 &amp; "_" &amp; $F406 &amp; "_" &amp; INDEX('Tariff mapping'!$E$6:$E$37, MATCH('Outputs_pre-361'!$H406, 'Tariff mapping'!$D$6:$D$37, 0)) &amp; "_" &amp; $I406, Outputs_published!$D$6:$D$341, 0))</f>
        <v>0</v>
      </c>
      <c r="X406" s="162">
        <f>INDEX(Outputs_published!X$6:X$341, MATCH($E406 &amp; "_" &amp; $F406 &amp; "_" &amp; INDEX('Tariff mapping'!$E$6:$E$37, MATCH('Outputs_pre-361'!$H406, 'Tariff mapping'!$D$6:$D$37, 0)) &amp; "_" &amp; $I406, Outputs_published!$D$6:$D$341, 0))</f>
        <v>0</v>
      </c>
      <c r="Y406" s="162">
        <f>INDEX(Outputs_published!Y$6:Y$341, MATCH($E406 &amp; "_" &amp; $F406 &amp; "_" &amp; INDEX('Tariff mapping'!$E$6:$E$37, MATCH('Outputs_pre-361'!$H406, 'Tariff mapping'!$D$6:$D$37, 0)) &amp; "_" &amp; $I406, Outputs_published!$D$6:$D$341, 0))</f>
        <v>0</v>
      </c>
      <c r="Z406" s="162">
        <f>INDEX(Outputs_published!Z$6:Z$341, MATCH($E406 &amp; "_" &amp; $F406 &amp; "_" &amp; INDEX('Tariff mapping'!$E$6:$E$37, MATCH('Outputs_pre-361'!$H406, 'Tariff mapping'!$D$6:$D$37, 0)) &amp; "_" &amp; $I406, Outputs_published!$D$6:$D$341, 0))</f>
        <v>0</v>
      </c>
      <c r="AA406" s="162">
        <f>INDEX(Outputs_published!AA$6:AA$341, MATCH($E406 &amp; "_" &amp; $F406 &amp; "_" &amp; INDEX('Tariff mapping'!$E$6:$E$37, MATCH('Outputs_pre-361'!$H406, 'Tariff mapping'!$D$6:$D$37, 0)) &amp; "_" &amp; $I406, Outputs_published!$D$6:$D$341, 0))</f>
        <v>0</v>
      </c>
      <c r="AB406" s="162">
        <f>INDEX(Outputs_published!AB$6:AB$341, MATCH($E406 &amp; "_" &amp; $F406 &amp; "_" &amp; INDEX('Tariff mapping'!$E$6:$E$37, MATCH('Outputs_pre-361'!$H406, 'Tariff mapping'!$D$6:$D$37, 0)) &amp; "_" &amp; $I406, Outputs_published!$D$6:$D$341, 0))</f>
        <v>0</v>
      </c>
      <c r="AC406" s="76"/>
    </row>
    <row r="407" spans="1:29" x14ac:dyDescent="0.35">
      <c r="A407" s="49"/>
      <c r="D407" s="252" t="str">
        <f t="shared" si="3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162">
        <f>INDEX(Outputs_published!O$6:O$341, MATCH($E407 &amp; "_" &amp; $F407 &amp; "_" &amp; INDEX('Tariff mapping'!$E$6:$E$37, MATCH('Outputs_pre-361'!$H407, 'Tariff mapping'!$D$6:$D$37, 0)) &amp; "_" &amp; $I407, Outputs_published!$D$6:$D$341, 0))</f>
        <v>0</v>
      </c>
      <c r="P407" s="162">
        <f>INDEX(Outputs_published!P$6:P$341, MATCH($E407 &amp; "_" &amp; $F407 &amp; "_" &amp; INDEX('Tariff mapping'!$E$6:$E$37, MATCH('Outputs_pre-361'!$H407, 'Tariff mapping'!$D$6:$D$37, 0)) &amp; "_" &amp; $I407, Outputs_published!$D$6:$D$341, 0))</f>
        <v>0</v>
      </c>
      <c r="Q407" s="162">
        <f>INDEX(Outputs_published!Q$6:Q$341, MATCH($E407 &amp; "_" &amp; $F407 &amp; "_" &amp; INDEX('Tariff mapping'!$E$6:$E$37, MATCH('Outputs_pre-361'!$H407, 'Tariff mapping'!$D$6:$D$37, 0)) &amp; "_" &amp; $I407, Outputs_published!$D$6:$D$341, 0))</f>
        <v>0</v>
      </c>
      <c r="R407" s="162">
        <f>INDEX(Outputs_published!R$6:R$341, MATCH($E407 &amp; "_" &amp; $F407 &amp; "_" &amp; INDEX('Tariff mapping'!$E$6:$E$37, MATCH('Outputs_pre-361'!$H407, 'Tariff mapping'!$D$6:$D$37, 0)) &amp; "_" &amp; $I407, Outputs_published!$D$6:$D$341, 0))</f>
        <v>0</v>
      </c>
      <c r="S407" s="162">
        <f>INDEX(Outputs_published!S$6:S$341, MATCH($E407 &amp; "_" &amp; $F407 &amp; "_" &amp; INDEX('Tariff mapping'!$E$6:$E$37, MATCH('Outputs_pre-361'!$H407, 'Tariff mapping'!$D$6:$D$37, 0)) &amp; "_" &amp; $I407, Outputs_published!$D$6:$D$341, 0))</f>
        <v>0</v>
      </c>
      <c r="T407" s="162">
        <f>INDEX(Outputs_published!T$6:T$341, MATCH($E407 &amp; "_" &amp; $F407 &amp; "_" &amp; INDEX('Tariff mapping'!$E$6:$E$37, MATCH('Outputs_pre-361'!$H407, 'Tariff mapping'!$D$6:$D$37, 0)) &amp; "_" &amp; $I407, Outputs_published!$D$6:$D$341, 0))</f>
        <v>0</v>
      </c>
      <c r="U407" s="162">
        <f>INDEX(Outputs_published!U$6:U$341, MATCH($E407 &amp; "_" &amp; $F407 &amp; "_" &amp; INDEX('Tariff mapping'!$E$6:$E$37, MATCH('Outputs_pre-361'!$H407, 'Tariff mapping'!$D$6:$D$37, 0)) &amp; "_" &amp; $I407, Outputs_published!$D$6:$D$341, 0))</f>
        <v>0</v>
      </c>
      <c r="V407" s="162">
        <f>INDEX(Outputs_published!V$6:V$341, MATCH($E407 &amp; "_" &amp; $F407 &amp; "_" &amp; INDEX('Tariff mapping'!$E$6:$E$37, MATCH('Outputs_pre-361'!$H407, 'Tariff mapping'!$D$6:$D$37, 0)) &amp; "_" &amp; $I407, Outputs_published!$D$6:$D$341, 0))</f>
        <v>0</v>
      </c>
      <c r="W407" s="162">
        <f>INDEX(Outputs_published!W$6:W$341, MATCH($E407 &amp; "_" &amp; $F407 &amp; "_" &amp; INDEX('Tariff mapping'!$E$6:$E$37, MATCH('Outputs_pre-361'!$H407, 'Tariff mapping'!$D$6:$D$37, 0)) &amp; "_" &amp; $I407, Outputs_published!$D$6:$D$341, 0))</f>
        <v>0</v>
      </c>
      <c r="X407" s="162">
        <f>INDEX(Outputs_published!X$6:X$341, MATCH($E407 &amp; "_" &amp; $F407 &amp; "_" &amp; INDEX('Tariff mapping'!$E$6:$E$37, MATCH('Outputs_pre-361'!$H407, 'Tariff mapping'!$D$6:$D$37, 0)) &amp; "_" &amp; $I407, Outputs_published!$D$6:$D$341, 0))</f>
        <v>0</v>
      </c>
      <c r="Y407" s="162">
        <f>INDEX(Outputs_published!Y$6:Y$341, MATCH($E407 &amp; "_" &amp; $F407 &amp; "_" &amp; INDEX('Tariff mapping'!$E$6:$E$37, MATCH('Outputs_pre-361'!$H407, 'Tariff mapping'!$D$6:$D$37, 0)) &amp; "_" &amp; $I407, Outputs_published!$D$6:$D$341, 0))</f>
        <v>0</v>
      </c>
      <c r="Z407" s="162">
        <f>INDEX(Outputs_published!Z$6:Z$341, MATCH($E407 &amp; "_" &amp; $F407 &amp; "_" &amp; INDEX('Tariff mapping'!$E$6:$E$37, MATCH('Outputs_pre-361'!$H407, 'Tariff mapping'!$D$6:$D$37, 0)) &amp; "_" &amp; $I407, Outputs_published!$D$6:$D$341, 0))</f>
        <v>0</v>
      </c>
      <c r="AA407" s="162">
        <f>INDEX(Outputs_published!AA$6:AA$341, MATCH($E407 &amp; "_" &amp; $F407 &amp; "_" &amp; INDEX('Tariff mapping'!$E$6:$E$37, MATCH('Outputs_pre-361'!$H407, 'Tariff mapping'!$D$6:$D$37, 0)) &amp; "_" &amp; $I407, Outputs_published!$D$6:$D$341, 0))</f>
        <v>0</v>
      </c>
      <c r="AB407" s="162">
        <f>INDEX(Outputs_published!AB$6:AB$341, MATCH($E407 &amp; "_" &amp; $F407 &amp; "_" &amp; INDEX('Tariff mapping'!$E$6:$E$37, MATCH('Outputs_pre-361'!$H407, 'Tariff mapping'!$D$6:$D$37, 0)) &amp; "_" &amp; $I407, Outputs_published!$D$6:$D$341, 0))</f>
        <v>0</v>
      </c>
      <c r="AC407" s="76"/>
    </row>
    <row r="408" spans="1:29" x14ac:dyDescent="0.35">
      <c r="A408" s="49"/>
      <c r="D408" s="252" t="str">
        <f t="shared" si="3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162">
        <f>INDEX(Outputs_published!O$6:O$341, MATCH($E408 &amp; "_" &amp; $F408 &amp; "_" &amp; INDEX('Tariff mapping'!$E$6:$E$37, MATCH('Outputs_pre-361'!$H408, 'Tariff mapping'!$D$6:$D$37, 0)) &amp; "_" &amp; $I408, Outputs_published!$D$6:$D$341, 0))</f>
        <v>0</v>
      </c>
      <c r="P408" s="162">
        <f>INDEX(Outputs_published!P$6:P$341, MATCH($E408 &amp; "_" &amp; $F408 &amp; "_" &amp; INDEX('Tariff mapping'!$E$6:$E$37, MATCH('Outputs_pre-361'!$H408, 'Tariff mapping'!$D$6:$D$37, 0)) &amp; "_" &amp; $I408, Outputs_published!$D$6:$D$341, 0))</f>
        <v>0</v>
      </c>
      <c r="Q408" s="162">
        <f>INDEX(Outputs_published!Q$6:Q$341, MATCH($E408 &amp; "_" &amp; $F408 &amp; "_" &amp; INDEX('Tariff mapping'!$E$6:$E$37, MATCH('Outputs_pre-361'!$H408, 'Tariff mapping'!$D$6:$D$37, 0)) &amp; "_" &amp; $I408, Outputs_published!$D$6:$D$341, 0))</f>
        <v>0</v>
      </c>
      <c r="R408" s="162">
        <f>INDEX(Outputs_published!R$6:R$341, MATCH($E408 &amp; "_" &amp; $F408 &amp; "_" &amp; INDEX('Tariff mapping'!$E$6:$E$37, MATCH('Outputs_pre-361'!$H408, 'Tariff mapping'!$D$6:$D$37, 0)) &amp; "_" &amp; $I408, Outputs_published!$D$6:$D$341, 0))</f>
        <v>0</v>
      </c>
      <c r="S408" s="162">
        <f>INDEX(Outputs_published!S$6:S$341, MATCH($E408 &amp; "_" &amp; $F408 &amp; "_" &amp; INDEX('Tariff mapping'!$E$6:$E$37, MATCH('Outputs_pre-361'!$H408, 'Tariff mapping'!$D$6:$D$37, 0)) &amp; "_" &amp; $I408, Outputs_published!$D$6:$D$341, 0))</f>
        <v>0</v>
      </c>
      <c r="T408" s="162">
        <f>INDEX(Outputs_published!T$6:T$341, MATCH($E408 &amp; "_" &amp; $F408 &amp; "_" &amp; INDEX('Tariff mapping'!$E$6:$E$37, MATCH('Outputs_pre-361'!$H408, 'Tariff mapping'!$D$6:$D$37, 0)) &amp; "_" &amp; $I408, Outputs_published!$D$6:$D$341, 0))</f>
        <v>0</v>
      </c>
      <c r="U408" s="162">
        <f>INDEX(Outputs_published!U$6:U$341, MATCH($E408 &amp; "_" &amp; $F408 &amp; "_" &amp; INDEX('Tariff mapping'!$E$6:$E$37, MATCH('Outputs_pre-361'!$H408, 'Tariff mapping'!$D$6:$D$37, 0)) &amp; "_" &amp; $I408, Outputs_published!$D$6:$D$341, 0))</f>
        <v>0</v>
      </c>
      <c r="V408" s="162">
        <f>INDEX(Outputs_published!V$6:V$341, MATCH($E408 &amp; "_" &amp; $F408 &amp; "_" &amp; INDEX('Tariff mapping'!$E$6:$E$37, MATCH('Outputs_pre-361'!$H408, 'Tariff mapping'!$D$6:$D$37, 0)) &amp; "_" &amp; $I408, Outputs_published!$D$6:$D$341, 0))</f>
        <v>0</v>
      </c>
      <c r="W408" s="162">
        <f>INDEX(Outputs_published!W$6:W$341, MATCH($E408 &amp; "_" &amp; $F408 &amp; "_" &amp; INDEX('Tariff mapping'!$E$6:$E$37, MATCH('Outputs_pre-361'!$H408, 'Tariff mapping'!$D$6:$D$37, 0)) &amp; "_" &amp; $I408, Outputs_published!$D$6:$D$341, 0))</f>
        <v>0</v>
      </c>
      <c r="X408" s="162">
        <f>INDEX(Outputs_published!X$6:X$341, MATCH($E408 &amp; "_" &amp; $F408 &amp; "_" &amp; INDEX('Tariff mapping'!$E$6:$E$37, MATCH('Outputs_pre-361'!$H408, 'Tariff mapping'!$D$6:$D$37, 0)) &amp; "_" &amp; $I408, Outputs_published!$D$6:$D$341, 0))</f>
        <v>0</v>
      </c>
      <c r="Y408" s="162">
        <f>INDEX(Outputs_published!Y$6:Y$341, MATCH($E408 &amp; "_" &amp; $F408 &amp; "_" &amp; INDEX('Tariff mapping'!$E$6:$E$37, MATCH('Outputs_pre-361'!$H408, 'Tariff mapping'!$D$6:$D$37, 0)) &amp; "_" &amp; $I408, Outputs_published!$D$6:$D$341, 0))</f>
        <v>0</v>
      </c>
      <c r="Z408" s="162">
        <f>INDEX(Outputs_published!Z$6:Z$341, MATCH($E408 &amp; "_" &amp; $F408 &amp; "_" &amp; INDEX('Tariff mapping'!$E$6:$E$37, MATCH('Outputs_pre-361'!$H408, 'Tariff mapping'!$D$6:$D$37, 0)) &amp; "_" &amp; $I408, Outputs_published!$D$6:$D$341, 0))</f>
        <v>0</v>
      </c>
      <c r="AA408" s="162">
        <f>INDEX(Outputs_published!AA$6:AA$341, MATCH($E408 &amp; "_" &amp; $F408 &amp; "_" &amp; INDEX('Tariff mapping'!$E$6:$E$37, MATCH('Outputs_pre-361'!$H408, 'Tariff mapping'!$D$6:$D$37, 0)) &amp; "_" &amp; $I408, Outputs_published!$D$6:$D$341, 0))</f>
        <v>0</v>
      </c>
      <c r="AB408" s="162">
        <f>INDEX(Outputs_published!AB$6:AB$341, MATCH($E408 &amp; "_" &amp; $F408 &amp; "_" &amp; INDEX('Tariff mapping'!$E$6:$E$37, MATCH('Outputs_pre-361'!$H408, 'Tariff mapping'!$D$6:$D$37, 0)) &amp; "_" &amp; $I408, Outputs_published!$D$6:$D$341, 0))</f>
        <v>0</v>
      </c>
      <c r="AC408" s="76"/>
    </row>
    <row r="409" spans="1:29" x14ac:dyDescent="0.35">
      <c r="A409" s="49"/>
      <c r="D409" s="252" t="str">
        <f t="shared" si="3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162">
        <f>INDEX(Outputs_published!O$6:O$341, MATCH($E409 &amp; "_" &amp; $F409 &amp; "_" &amp; INDEX('Tariff mapping'!$E$6:$E$37, MATCH('Outputs_pre-361'!$H409, 'Tariff mapping'!$D$6:$D$37, 0)) &amp; "_" &amp; $I409, Outputs_published!$D$6:$D$341, 0))</f>
        <v>0</v>
      </c>
      <c r="P409" s="162">
        <f>INDEX(Outputs_published!P$6:P$341, MATCH($E409 &amp; "_" &amp; $F409 &amp; "_" &amp; INDEX('Tariff mapping'!$E$6:$E$37, MATCH('Outputs_pre-361'!$H409, 'Tariff mapping'!$D$6:$D$37, 0)) &amp; "_" &amp; $I409, Outputs_published!$D$6:$D$341, 0))</f>
        <v>0</v>
      </c>
      <c r="Q409" s="162">
        <f>INDEX(Outputs_published!Q$6:Q$341, MATCH($E409 &amp; "_" &amp; $F409 &amp; "_" &amp; INDEX('Tariff mapping'!$E$6:$E$37, MATCH('Outputs_pre-361'!$H409, 'Tariff mapping'!$D$6:$D$37, 0)) &amp; "_" &amp; $I409, Outputs_published!$D$6:$D$341, 0))</f>
        <v>0</v>
      </c>
      <c r="R409" s="162">
        <f>INDEX(Outputs_published!R$6:R$341, MATCH($E409 &amp; "_" &amp; $F409 &amp; "_" &amp; INDEX('Tariff mapping'!$E$6:$E$37, MATCH('Outputs_pre-361'!$H409, 'Tariff mapping'!$D$6:$D$37, 0)) &amp; "_" &amp; $I409, Outputs_published!$D$6:$D$341, 0))</f>
        <v>0</v>
      </c>
      <c r="S409" s="162">
        <f>INDEX(Outputs_published!S$6:S$341, MATCH($E409 &amp; "_" &amp; $F409 &amp; "_" &amp; INDEX('Tariff mapping'!$E$6:$E$37, MATCH('Outputs_pre-361'!$H409, 'Tariff mapping'!$D$6:$D$37, 0)) &amp; "_" &amp; $I409, Outputs_published!$D$6:$D$341, 0))</f>
        <v>0</v>
      </c>
      <c r="T409" s="162">
        <f>INDEX(Outputs_published!T$6:T$341, MATCH($E409 &amp; "_" &amp; $F409 &amp; "_" &amp; INDEX('Tariff mapping'!$E$6:$E$37, MATCH('Outputs_pre-361'!$H409, 'Tariff mapping'!$D$6:$D$37, 0)) &amp; "_" &amp; $I409, Outputs_published!$D$6:$D$341, 0))</f>
        <v>0</v>
      </c>
      <c r="U409" s="162">
        <f>INDEX(Outputs_published!U$6:U$341, MATCH($E409 &amp; "_" &amp; $F409 &amp; "_" &amp; INDEX('Tariff mapping'!$E$6:$E$37, MATCH('Outputs_pre-361'!$H409, 'Tariff mapping'!$D$6:$D$37, 0)) &amp; "_" &amp; $I409, Outputs_published!$D$6:$D$341, 0))</f>
        <v>0</v>
      </c>
      <c r="V409" s="162">
        <f>INDEX(Outputs_published!V$6:V$341, MATCH($E409 &amp; "_" &amp; $F409 &amp; "_" &amp; INDEX('Tariff mapping'!$E$6:$E$37, MATCH('Outputs_pre-361'!$H409, 'Tariff mapping'!$D$6:$D$37, 0)) &amp; "_" &amp; $I409, Outputs_published!$D$6:$D$341, 0))</f>
        <v>0</v>
      </c>
      <c r="W409" s="162">
        <f>INDEX(Outputs_published!W$6:W$341, MATCH($E409 &amp; "_" &amp; $F409 &amp; "_" &amp; INDEX('Tariff mapping'!$E$6:$E$37, MATCH('Outputs_pre-361'!$H409, 'Tariff mapping'!$D$6:$D$37, 0)) &amp; "_" &amp; $I409, Outputs_published!$D$6:$D$341, 0))</f>
        <v>0</v>
      </c>
      <c r="X409" s="162">
        <f>INDEX(Outputs_published!X$6:X$341, MATCH($E409 &amp; "_" &amp; $F409 &amp; "_" &amp; INDEX('Tariff mapping'!$E$6:$E$37, MATCH('Outputs_pre-361'!$H409, 'Tariff mapping'!$D$6:$D$37, 0)) &amp; "_" &amp; $I409, Outputs_published!$D$6:$D$341, 0))</f>
        <v>0</v>
      </c>
      <c r="Y409" s="162">
        <f>INDEX(Outputs_published!Y$6:Y$341, MATCH($E409 &amp; "_" &amp; $F409 &amp; "_" &amp; INDEX('Tariff mapping'!$E$6:$E$37, MATCH('Outputs_pre-361'!$H409, 'Tariff mapping'!$D$6:$D$37, 0)) &amp; "_" &amp; $I409, Outputs_published!$D$6:$D$341, 0))</f>
        <v>0</v>
      </c>
      <c r="Z409" s="162">
        <f>INDEX(Outputs_published!Z$6:Z$341, MATCH($E409 &amp; "_" &amp; $F409 &amp; "_" &amp; INDEX('Tariff mapping'!$E$6:$E$37, MATCH('Outputs_pre-361'!$H409, 'Tariff mapping'!$D$6:$D$37, 0)) &amp; "_" &amp; $I409, Outputs_published!$D$6:$D$341, 0))</f>
        <v>0</v>
      </c>
      <c r="AA409" s="162">
        <f>INDEX(Outputs_published!AA$6:AA$341, MATCH($E409 &amp; "_" &amp; $F409 &amp; "_" &amp; INDEX('Tariff mapping'!$E$6:$E$37, MATCH('Outputs_pre-361'!$H409, 'Tariff mapping'!$D$6:$D$37, 0)) &amp; "_" &amp; $I409, Outputs_published!$D$6:$D$341, 0))</f>
        <v>0</v>
      </c>
      <c r="AB409" s="162">
        <f>INDEX(Outputs_published!AB$6:AB$341, MATCH($E409 &amp; "_" &amp; $F409 &amp; "_" &amp; INDEX('Tariff mapping'!$E$6:$E$37, MATCH('Outputs_pre-361'!$H409, 'Tariff mapping'!$D$6:$D$37, 0)) &amp; "_" &amp; $I409, Outputs_published!$D$6:$D$341, 0))</f>
        <v>0</v>
      </c>
      <c r="AC409" s="76"/>
    </row>
    <row r="410" spans="1:29" x14ac:dyDescent="0.35">
      <c r="A410" s="49"/>
      <c r="D410" s="252" t="str">
        <f t="shared" si="3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162">
        <f>INDEX(Outputs_published!O$6:O$341, MATCH($E410 &amp; "_" &amp; $F410 &amp; "_" &amp; INDEX('Tariff mapping'!$E$6:$E$37, MATCH('Outputs_pre-361'!$H410, 'Tariff mapping'!$D$6:$D$37, 0)) &amp; "_" &amp; $I410, Outputs_published!$D$6:$D$341, 0))</f>
        <v>0</v>
      </c>
      <c r="P410" s="162">
        <f>INDEX(Outputs_published!P$6:P$341, MATCH($E410 &amp; "_" &amp; $F410 &amp; "_" &amp; INDEX('Tariff mapping'!$E$6:$E$37, MATCH('Outputs_pre-361'!$H410, 'Tariff mapping'!$D$6:$D$37, 0)) &amp; "_" &amp; $I410, Outputs_published!$D$6:$D$341, 0))</f>
        <v>0</v>
      </c>
      <c r="Q410" s="162">
        <f>INDEX(Outputs_published!Q$6:Q$341, MATCH($E410 &amp; "_" &amp; $F410 &amp; "_" &amp; INDEX('Tariff mapping'!$E$6:$E$37, MATCH('Outputs_pre-361'!$H410, 'Tariff mapping'!$D$6:$D$37, 0)) &amp; "_" &amp; $I410, Outputs_published!$D$6:$D$341, 0))</f>
        <v>0</v>
      </c>
      <c r="R410" s="162">
        <f>INDEX(Outputs_published!R$6:R$341, MATCH($E410 &amp; "_" &amp; $F410 &amp; "_" &amp; INDEX('Tariff mapping'!$E$6:$E$37, MATCH('Outputs_pre-361'!$H410, 'Tariff mapping'!$D$6:$D$37, 0)) &amp; "_" &amp; $I410, Outputs_published!$D$6:$D$341, 0))</f>
        <v>0</v>
      </c>
      <c r="S410" s="162">
        <f>INDEX(Outputs_published!S$6:S$341, MATCH($E410 &amp; "_" &amp; $F410 &amp; "_" &amp; INDEX('Tariff mapping'!$E$6:$E$37, MATCH('Outputs_pre-361'!$H410, 'Tariff mapping'!$D$6:$D$37, 0)) &amp; "_" &amp; $I410, Outputs_published!$D$6:$D$341, 0))</f>
        <v>0</v>
      </c>
      <c r="T410" s="162">
        <f>INDEX(Outputs_published!T$6:T$341, MATCH($E410 &amp; "_" &amp; $F410 &amp; "_" &amp; INDEX('Tariff mapping'!$E$6:$E$37, MATCH('Outputs_pre-361'!$H410, 'Tariff mapping'!$D$6:$D$37, 0)) &amp; "_" &amp; $I410, Outputs_published!$D$6:$D$341, 0))</f>
        <v>0</v>
      </c>
      <c r="U410" s="162">
        <f>INDEX(Outputs_published!U$6:U$341, MATCH($E410 &amp; "_" &amp; $F410 &amp; "_" &amp; INDEX('Tariff mapping'!$E$6:$E$37, MATCH('Outputs_pre-361'!$H410, 'Tariff mapping'!$D$6:$D$37, 0)) &amp; "_" &amp; $I410, Outputs_published!$D$6:$D$341, 0))</f>
        <v>0</v>
      </c>
      <c r="V410" s="162">
        <f>INDEX(Outputs_published!V$6:V$341, MATCH($E410 &amp; "_" &amp; $F410 &amp; "_" &amp; INDEX('Tariff mapping'!$E$6:$E$37, MATCH('Outputs_pre-361'!$H410, 'Tariff mapping'!$D$6:$D$37, 0)) &amp; "_" &amp; $I410, Outputs_published!$D$6:$D$341, 0))</f>
        <v>0</v>
      </c>
      <c r="W410" s="162">
        <f>INDEX(Outputs_published!W$6:W$341, MATCH($E410 &amp; "_" &amp; $F410 &amp; "_" &amp; INDEX('Tariff mapping'!$E$6:$E$37, MATCH('Outputs_pre-361'!$H410, 'Tariff mapping'!$D$6:$D$37, 0)) &amp; "_" &amp; $I410, Outputs_published!$D$6:$D$341, 0))</f>
        <v>0</v>
      </c>
      <c r="X410" s="162">
        <f>INDEX(Outputs_published!X$6:X$341, MATCH($E410 &amp; "_" &amp; $F410 &amp; "_" &amp; INDEX('Tariff mapping'!$E$6:$E$37, MATCH('Outputs_pre-361'!$H410, 'Tariff mapping'!$D$6:$D$37, 0)) &amp; "_" &amp; $I410, Outputs_published!$D$6:$D$341, 0))</f>
        <v>0</v>
      </c>
      <c r="Y410" s="162">
        <f>INDEX(Outputs_published!Y$6:Y$341, MATCH($E410 &amp; "_" &amp; $F410 &amp; "_" &amp; INDEX('Tariff mapping'!$E$6:$E$37, MATCH('Outputs_pre-361'!$H410, 'Tariff mapping'!$D$6:$D$37, 0)) &amp; "_" &amp; $I410, Outputs_published!$D$6:$D$341, 0))</f>
        <v>0</v>
      </c>
      <c r="Z410" s="162">
        <f>INDEX(Outputs_published!Z$6:Z$341, MATCH($E410 &amp; "_" &amp; $F410 &amp; "_" &amp; INDEX('Tariff mapping'!$E$6:$E$37, MATCH('Outputs_pre-361'!$H410, 'Tariff mapping'!$D$6:$D$37, 0)) &amp; "_" &amp; $I410, Outputs_published!$D$6:$D$341, 0))</f>
        <v>0</v>
      </c>
      <c r="AA410" s="162">
        <f>INDEX(Outputs_published!AA$6:AA$341, MATCH($E410 &amp; "_" &amp; $F410 &amp; "_" &amp; INDEX('Tariff mapping'!$E$6:$E$37, MATCH('Outputs_pre-361'!$H410, 'Tariff mapping'!$D$6:$D$37, 0)) &amp; "_" &amp; $I410, Outputs_published!$D$6:$D$341, 0))</f>
        <v>0</v>
      </c>
      <c r="AB410" s="162">
        <f>INDEX(Outputs_published!AB$6:AB$341, MATCH($E410 &amp; "_" &amp; $F410 &amp; "_" &amp; INDEX('Tariff mapping'!$E$6:$E$37, MATCH('Outputs_pre-361'!$H410, 'Tariff mapping'!$D$6:$D$37, 0)) &amp; "_" &amp; $I410, Outputs_published!$D$6:$D$341, 0))</f>
        <v>0</v>
      </c>
      <c r="AC410" s="76"/>
    </row>
    <row r="411" spans="1:29" x14ac:dyDescent="0.35">
      <c r="A411" s="49"/>
      <c r="D411" s="252" t="str">
        <f t="shared" si="3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162">
        <f>INDEX(Outputs_published!O$6:O$341, MATCH($E411 &amp; "_" &amp; $F411 &amp; "_" &amp; INDEX('Tariff mapping'!$E$6:$E$37, MATCH('Outputs_pre-361'!$H411, 'Tariff mapping'!$D$6:$D$37, 0)) &amp; "_" &amp; $I411, Outputs_published!$D$6:$D$341, 0))</f>
        <v>0</v>
      </c>
      <c r="P411" s="162">
        <f>INDEX(Outputs_published!P$6:P$341, MATCH($E411 &amp; "_" &amp; $F411 &amp; "_" &amp; INDEX('Tariff mapping'!$E$6:$E$37, MATCH('Outputs_pre-361'!$H411, 'Tariff mapping'!$D$6:$D$37, 0)) &amp; "_" &amp; $I411, Outputs_published!$D$6:$D$341, 0))</f>
        <v>0</v>
      </c>
      <c r="Q411" s="162">
        <f>INDEX(Outputs_published!Q$6:Q$341, MATCH($E411 &amp; "_" &amp; $F411 &amp; "_" &amp; INDEX('Tariff mapping'!$E$6:$E$37, MATCH('Outputs_pre-361'!$H411, 'Tariff mapping'!$D$6:$D$37, 0)) &amp; "_" &amp; $I411, Outputs_published!$D$6:$D$341, 0))</f>
        <v>0</v>
      </c>
      <c r="R411" s="162">
        <f>INDEX(Outputs_published!R$6:R$341, MATCH($E411 &amp; "_" &amp; $F411 &amp; "_" &amp; INDEX('Tariff mapping'!$E$6:$E$37, MATCH('Outputs_pre-361'!$H411, 'Tariff mapping'!$D$6:$D$37, 0)) &amp; "_" &amp; $I411, Outputs_published!$D$6:$D$341, 0))</f>
        <v>0</v>
      </c>
      <c r="S411" s="162">
        <f>INDEX(Outputs_published!S$6:S$341, MATCH($E411 &amp; "_" &amp; $F411 &amp; "_" &amp; INDEX('Tariff mapping'!$E$6:$E$37, MATCH('Outputs_pre-361'!$H411, 'Tariff mapping'!$D$6:$D$37, 0)) &amp; "_" &amp; $I411, Outputs_published!$D$6:$D$341, 0))</f>
        <v>0</v>
      </c>
      <c r="T411" s="162">
        <f>INDEX(Outputs_published!T$6:T$341, MATCH($E411 &amp; "_" &amp; $F411 &amp; "_" &amp; INDEX('Tariff mapping'!$E$6:$E$37, MATCH('Outputs_pre-361'!$H411, 'Tariff mapping'!$D$6:$D$37, 0)) &amp; "_" &amp; $I411, Outputs_published!$D$6:$D$341, 0))</f>
        <v>0</v>
      </c>
      <c r="U411" s="162">
        <f>INDEX(Outputs_published!U$6:U$341, MATCH($E411 &amp; "_" &amp; $F411 &amp; "_" &amp; INDEX('Tariff mapping'!$E$6:$E$37, MATCH('Outputs_pre-361'!$H411, 'Tariff mapping'!$D$6:$D$37, 0)) &amp; "_" &amp; $I411, Outputs_published!$D$6:$D$341, 0))</f>
        <v>0</v>
      </c>
      <c r="V411" s="162">
        <f>INDEX(Outputs_published!V$6:V$341, MATCH($E411 &amp; "_" &amp; $F411 &amp; "_" &amp; INDEX('Tariff mapping'!$E$6:$E$37, MATCH('Outputs_pre-361'!$H411, 'Tariff mapping'!$D$6:$D$37, 0)) &amp; "_" &amp; $I411, Outputs_published!$D$6:$D$341, 0))</f>
        <v>0</v>
      </c>
      <c r="W411" s="162">
        <f>INDEX(Outputs_published!W$6:W$341, MATCH($E411 &amp; "_" &amp; $F411 &amp; "_" &amp; INDEX('Tariff mapping'!$E$6:$E$37, MATCH('Outputs_pre-361'!$H411, 'Tariff mapping'!$D$6:$D$37, 0)) &amp; "_" &amp; $I411, Outputs_published!$D$6:$D$341, 0))</f>
        <v>0</v>
      </c>
      <c r="X411" s="162">
        <f>INDEX(Outputs_published!X$6:X$341, MATCH($E411 &amp; "_" &amp; $F411 &amp; "_" &amp; INDEX('Tariff mapping'!$E$6:$E$37, MATCH('Outputs_pre-361'!$H411, 'Tariff mapping'!$D$6:$D$37, 0)) &amp; "_" &amp; $I411, Outputs_published!$D$6:$D$341, 0))</f>
        <v>0</v>
      </c>
      <c r="Y411" s="162">
        <f>INDEX(Outputs_published!Y$6:Y$341, MATCH($E411 &amp; "_" &amp; $F411 &amp; "_" &amp; INDEX('Tariff mapping'!$E$6:$E$37, MATCH('Outputs_pre-361'!$H411, 'Tariff mapping'!$D$6:$D$37, 0)) &amp; "_" &amp; $I411, Outputs_published!$D$6:$D$341, 0))</f>
        <v>0</v>
      </c>
      <c r="Z411" s="162">
        <f>INDEX(Outputs_published!Z$6:Z$341, MATCH($E411 &amp; "_" &amp; $F411 &amp; "_" &amp; INDEX('Tariff mapping'!$E$6:$E$37, MATCH('Outputs_pre-361'!$H411, 'Tariff mapping'!$D$6:$D$37, 0)) &amp; "_" &amp; $I411, Outputs_published!$D$6:$D$341, 0))</f>
        <v>0</v>
      </c>
      <c r="AA411" s="162">
        <f>INDEX(Outputs_published!AA$6:AA$341, MATCH($E411 &amp; "_" &amp; $F411 &amp; "_" &amp; INDEX('Tariff mapping'!$E$6:$E$37, MATCH('Outputs_pre-361'!$H411, 'Tariff mapping'!$D$6:$D$37, 0)) &amp; "_" &amp; $I411, Outputs_published!$D$6:$D$341, 0))</f>
        <v>0</v>
      </c>
      <c r="AB411" s="162">
        <f>INDEX(Outputs_published!AB$6:AB$341, MATCH($E411 &amp; "_" &amp; $F411 &amp; "_" &amp; INDEX('Tariff mapping'!$E$6:$E$37, MATCH('Outputs_pre-361'!$H411, 'Tariff mapping'!$D$6:$D$37, 0)) &amp; "_" &amp; $I411, Outputs_published!$D$6:$D$341, 0))</f>
        <v>0</v>
      </c>
      <c r="AC411" s="76"/>
    </row>
    <row r="412" spans="1:29" x14ac:dyDescent="0.35">
      <c r="A412" s="49"/>
      <c r="D412" s="252" t="str">
        <f t="shared" si="3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162">
        <f>INDEX(Outputs_published!O$6:O$341, MATCH($E412 &amp; "_" &amp; $F412 &amp; "_" &amp; INDEX('Tariff mapping'!$E$6:$E$37, MATCH('Outputs_pre-361'!$H412, 'Tariff mapping'!$D$6:$D$37, 0)) &amp; "_" &amp; $I412, Outputs_published!$D$6:$D$341, 0))</f>
        <v>-6.774</v>
      </c>
      <c r="P412" s="162">
        <f>INDEX(Outputs_published!P$6:P$341, MATCH($E412 &amp; "_" &amp; $F412 &amp; "_" &amp; INDEX('Tariff mapping'!$E$6:$E$37, MATCH('Outputs_pre-361'!$H412, 'Tariff mapping'!$D$6:$D$37, 0)) &amp; "_" &amp; $I412, Outputs_published!$D$6:$D$341, 0))</f>
        <v>-5.2370000000000001</v>
      </c>
      <c r="Q412" s="162">
        <f>INDEX(Outputs_published!Q$6:Q$341, MATCH($E412 &amp; "_" &amp; $F412 &amp; "_" &amp; INDEX('Tariff mapping'!$E$6:$E$37, MATCH('Outputs_pre-361'!$H412, 'Tariff mapping'!$D$6:$D$37, 0)) &amp; "_" &amp; $I412, Outputs_published!$D$6:$D$341, 0))</f>
        <v>-3.4079999999999999</v>
      </c>
      <c r="R412" s="162">
        <f>INDEX(Outputs_published!R$6:R$341, MATCH($E412 &amp; "_" &amp; $F412 &amp; "_" &amp; INDEX('Tariff mapping'!$E$6:$E$37, MATCH('Outputs_pre-361'!$H412, 'Tariff mapping'!$D$6:$D$37, 0)) &amp; "_" &amp; $I412, Outputs_published!$D$6:$D$341, 0))</f>
        <v>-7.04</v>
      </c>
      <c r="S412" s="162">
        <f>INDEX(Outputs_published!S$6:S$341, MATCH($E412 &amp; "_" &amp; $F412 &amp; "_" &amp; INDEX('Tariff mapping'!$E$6:$E$37, MATCH('Outputs_pre-361'!$H412, 'Tariff mapping'!$D$6:$D$37, 0)) &amp; "_" &amp; $I412, Outputs_published!$D$6:$D$341, 0))</f>
        <v>-5.72</v>
      </c>
      <c r="T412" s="162">
        <f>INDEX(Outputs_published!T$6:T$341, MATCH($E412 &amp; "_" &amp; $F412 &amp; "_" &amp; INDEX('Tariff mapping'!$E$6:$E$37, MATCH('Outputs_pre-361'!$H412, 'Tariff mapping'!$D$6:$D$37, 0)) &amp; "_" &amp; $I412, Outputs_published!$D$6:$D$341, 0))</f>
        <v>-6.4409999999999998</v>
      </c>
      <c r="U412" s="162">
        <f>INDEX(Outputs_published!U$6:U$341, MATCH($E412 &amp; "_" &amp; $F412 &amp; "_" &amp; INDEX('Tariff mapping'!$E$6:$E$37, MATCH('Outputs_pre-361'!$H412, 'Tariff mapping'!$D$6:$D$37, 0)) &amp; "_" &amp; $I412, Outputs_published!$D$6:$D$341, 0))</f>
        <v>-7.6669999999999998</v>
      </c>
      <c r="V412" s="162">
        <f>INDEX(Outputs_published!V$6:V$341, MATCH($E412 &amp; "_" &amp; $F412 &amp; "_" &amp; INDEX('Tariff mapping'!$E$6:$E$37, MATCH('Outputs_pre-361'!$H412, 'Tariff mapping'!$D$6:$D$37, 0)) &amp; "_" &amp; $I412, Outputs_published!$D$6:$D$341, 0))</f>
        <v>-5.5110000000000001</v>
      </c>
      <c r="W412" s="162">
        <f>INDEX(Outputs_published!W$6:W$341, MATCH($E412 &amp; "_" &amp; $F412 &amp; "_" &amp; INDEX('Tariff mapping'!$E$6:$E$37, MATCH('Outputs_pre-361'!$H412, 'Tariff mapping'!$D$6:$D$37, 0)) &amp; "_" &amp; $I412, Outputs_published!$D$6:$D$341, 0))</f>
        <v>-9.2620000000000005</v>
      </c>
      <c r="X412" s="162">
        <f>INDEX(Outputs_published!X$6:X$341, MATCH($E412 &amp; "_" &amp; $F412 &amp; "_" &amp; INDEX('Tariff mapping'!$E$6:$E$37, MATCH('Outputs_pre-361'!$H412, 'Tariff mapping'!$D$6:$D$37, 0)) &amp; "_" &amp; $I412, Outputs_published!$D$6:$D$341, 0))</f>
        <v>-9.468</v>
      </c>
      <c r="Y412" s="162">
        <f>INDEX(Outputs_published!Y$6:Y$341, MATCH($E412 &amp; "_" &amp; $F412 &amp; "_" &amp; INDEX('Tariff mapping'!$E$6:$E$37, MATCH('Outputs_pre-361'!$H412, 'Tariff mapping'!$D$6:$D$37, 0)) &amp; "_" &amp; $I412, Outputs_published!$D$6:$D$341, 0))</f>
        <v>-4.7519999999999998</v>
      </c>
      <c r="Z412" s="162">
        <f>INDEX(Outputs_published!Z$6:Z$341, MATCH($E412 &amp; "_" &amp; $F412 &amp; "_" &amp; INDEX('Tariff mapping'!$E$6:$E$37, MATCH('Outputs_pre-361'!$H412, 'Tariff mapping'!$D$6:$D$37, 0)) &amp; "_" &amp; $I412, Outputs_published!$D$6:$D$341, 0))</f>
        <v>-4.5999999999999996</v>
      </c>
      <c r="AA412" s="162">
        <f>INDEX(Outputs_published!AA$6:AA$341, MATCH($E412 &amp; "_" &amp; $F412 &amp; "_" &amp; INDEX('Tariff mapping'!$E$6:$E$37, MATCH('Outputs_pre-361'!$H412, 'Tariff mapping'!$D$6:$D$37, 0)) &amp; "_" &amp; $I412, Outputs_published!$D$6:$D$341, 0))</f>
        <v>-8.4269999999999996</v>
      </c>
      <c r="AB412" s="162">
        <f>INDEX(Outputs_published!AB$6:AB$341, MATCH($E412 &amp; "_" &amp; $F412 &amp; "_" &amp; INDEX('Tariff mapping'!$E$6:$E$37, MATCH('Outputs_pre-361'!$H412, 'Tariff mapping'!$D$6:$D$37, 0)) &amp; "_" &amp; $I412, Outputs_published!$D$6:$D$341, 0))</f>
        <v>-6.7960000000000003</v>
      </c>
      <c r="AC412" s="76"/>
    </row>
    <row r="413" spans="1:29" x14ac:dyDescent="0.35">
      <c r="A413" s="49"/>
      <c r="D413" s="252" t="str">
        <f t="shared" si="3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162">
        <f>INDEX(Outputs_published!O$6:O$341, MATCH($E413 &amp; "_" &amp; $F413 &amp; "_" &amp; INDEX('Tariff mapping'!$E$6:$E$37, MATCH('Outputs_pre-361'!$H413, 'Tariff mapping'!$D$6:$D$37, 0)) &amp; "_" &amp; $I413, Outputs_published!$D$6:$D$341, 0))</f>
        <v>-1.089</v>
      </c>
      <c r="P413" s="162">
        <f>INDEX(Outputs_published!P$6:P$341, MATCH($E413 &amp; "_" &amp; $F413 &amp; "_" &amp; INDEX('Tariff mapping'!$E$6:$E$37, MATCH('Outputs_pre-361'!$H413, 'Tariff mapping'!$D$6:$D$37, 0)) &amp; "_" &amp; $I413, Outputs_published!$D$6:$D$341, 0))</f>
        <v>-0.58799999999999997</v>
      </c>
      <c r="Q413" s="162">
        <f>INDEX(Outputs_published!Q$6:Q$341, MATCH($E413 &amp; "_" &amp; $F413 &amp; "_" &amp; INDEX('Tariff mapping'!$E$6:$E$37, MATCH('Outputs_pre-361'!$H413, 'Tariff mapping'!$D$6:$D$37, 0)) &amp; "_" &amp; $I413, Outputs_published!$D$6:$D$341, 0))</f>
        <v>-0.59299999999999997</v>
      </c>
      <c r="R413" s="162">
        <f>INDEX(Outputs_published!R$6:R$341, MATCH($E413 &amp; "_" &amp; $F413 &amp; "_" &amp; INDEX('Tariff mapping'!$E$6:$E$37, MATCH('Outputs_pre-361'!$H413, 'Tariff mapping'!$D$6:$D$37, 0)) &amp; "_" &amp; $I413, Outputs_published!$D$6:$D$341, 0))</f>
        <v>-1.0900000000000001</v>
      </c>
      <c r="S413" s="162">
        <f>INDEX(Outputs_published!S$6:S$341, MATCH($E413 &amp; "_" &amp; $F413 &amp; "_" &amp; INDEX('Tariff mapping'!$E$6:$E$37, MATCH('Outputs_pre-361'!$H413, 'Tariff mapping'!$D$6:$D$37, 0)) &amp; "_" &amp; $I413, Outputs_published!$D$6:$D$341, 0))</f>
        <v>-0.63900000000000001</v>
      </c>
      <c r="T413" s="162">
        <f>INDEX(Outputs_published!T$6:T$341, MATCH($E413 &amp; "_" &amp; $F413 &amp; "_" &amp; INDEX('Tariff mapping'!$E$6:$E$37, MATCH('Outputs_pre-361'!$H413, 'Tariff mapping'!$D$6:$D$37, 0)) &amp; "_" &amp; $I413, Outputs_published!$D$6:$D$341, 0))</f>
        <v>-0.63100000000000001</v>
      </c>
      <c r="U413" s="162">
        <f>INDEX(Outputs_published!U$6:U$341, MATCH($E413 &amp; "_" &amp; $F413 &amp; "_" &amp; INDEX('Tariff mapping'!$E$6:$E$37, MATCH('Outputs_pre-361'!$H413, 'Tariff mapping'!$D$6:$D$37, 0)) &amp; "_" &amp; $I413, Outputs_published!$D$6:$D$341, 0))</f>
        <v>-1.2110000000000001</v>
      </c>
      <c r="V413" s="162">
        <f>INDEX(Outputs_published!V$6:V$341, MATCH($E413 &amp; "_" &amp; $F413 &amp; "_" &amp; INDEX('Tariff mapping'!$E$6:$E$37, MATCH('Outputs_pre-361'!$H413, 'Tariff mapping'!$D$6:$D$37, 0)) &amp; "_" &amp; $I413, Outputs_published!$D$6:$D$341, 0))</f>
        <v>-0.76700000000000002</v>
      </c>
      <c r="W413" s="162">
        <f>INDEX(Outputs_published!W$6:W$341, MATCH($E413 &amp; "_" &amp; $F413 &amp; "_" &amp; INDEX('Tariff mapping'!$E$6:$E$37, MATCH('Outputs_pre-361'!$H413, 'Tariff mapping'!$D$6:$D$37, 0)) &amp; "_" &amp; $I413, Outputs_published!$D$6:$D$341, 0))</f>
        <v>-0.36799999999999999</v>
      </c>
      <c r="X413" s="162">
        <f>INDEX(Outputs_published!X$6:X$341, MATCH($E413 &amp; "_" &amp; $F413 &amp; "_" &amp; INDEX('Tariff mapping'!$E$6:$E$37, MATCH('Outputs_pre-361'!$H413, 'Tariff mapping'!$D$6:$D$37, 0)) &amp; "_" &amp; $I413, Outputs_published!$D$6:$D$341, 0))</f>
        <v>-0.32900000000000001</v>
      </c>
      <c r="Y413" s="162">
        <f>INDEX(Outputs_published!Y$6:Y$341, MATCH($E413 &amp; "_" &amp; $F413 &amp; "_" &amp; INDEX('Tariff mapping'!$E$6:$E$37, MATCH('Outputs_pre-361'!$H413, 'Tariff mapping'!$D$6:$D$37, 0)) &amp; "_" &amp; $I413, Outputs_published!$D$6:$D$341, 0))</f>
        <v>-0.60099999999999998</v>
      </c>
      <c r="Z413" s="162">
        <f>INDEX(Outputs_published!Z$6:Z$341, MATCH($E413 &amp; "_" &amp; $F413 &amp; "_" &amp; INDEX('Tariff mapping'!$E$6:$E$37, MATCH('Outputs_pre-361'!$H413, 'Tariff mapping'!$D$6:$D$37, 0)) &amp; "_" &amp; $I413, Outputs_published!$D$6:$D$341, 0))</f>
        <v>-0.56599999999999995</v>
      </c>
      <c r="AA413" s="162">
        <f>INDEX(Outputs_published!AA$6:AA$341, MATCH($E413 &amp; "_" &amp; $F413 &amp; "_" &amp; INDEX('Tariff mapping'!$E$6:$E$37, MATCH('Outputs_pre-361'!$H413, 'Tariff mapping'!$D$6:$D$37, 0)) &amp; "_" &amp; $I413, Outputs_published!$D$6:$D$341, 0))</f>
        <v>-0.42699999999999999</v>
      </c>
      <c r="AB413" s="162">
        <f>INDEX(Outputs_published!AB$6:AB$341, MATCH($E413 &amp; "_" &amp; $F413 &amp; "_" &amp; INDEX('Tariff mapping'!$E$6:$E$37, MATCH('Outputs_pre-361'!$H413, 'Tariff mapping'!$D$6:$D$37, 0)) &amp; "_" &amp; $I413, Outputs_published!$D$6:$D$341, 0))</f>
        <v>-0.61799999999999999</v>
      </c>
      <c r="AC413" s="76"/>
    </row>
    <row r="414" spans="1:29" x14ac:dyDescent="0.35">
      <c r="A414" s="49"/>
      <c r="D414" s="252" t="str">
        <f t="shared" si="3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162">
        <f>INDEX(Outputs_published!O$6:O$341, MATCH($E414 &amp; "_" &amp; $F414 &amp; "_" &amp; INDEX('Tariff mapping'!$E$6:$E$37, MATCH('Outputs_pre-361'!$H414, 'Tariff mapping'!$D$6:$D$37, 0)) &amp; "_" &amp; $I414, Outputs_published!$D$6:$D$341, 0))</f>
        <v>-0.159</v>
      </c>
      <c r="P414" s="162">
        <f>INDEX(Outputs_published!P$6:P$341, MATCH($E414 &amp; "_" &amp; $F414 &amp; "_" &amp; INDEX('Tariff mapping'!$E$6:$E$37, MATCH('Outputs_pre-361'!$H414, 'Tariff mapping'!$D$6:$D$37, 0)) &amp; "_" &amp; $I414, Outputs_published!$D$6:$D$341, 0))</f>
        <v>-0.06</v>
      </c>
      <c r="Q414" s="162">
        <f>INDEX(Outputs_published!Q$6:Q$341, MATCH($E414 &amp; "_" &amp; $F414 &amp; "_" &amp; INDEX('Tariff mapping'!$E$6:$E$37, MATCH('Outputs_pre-361'!$H414, 'Tariff mapping'!$D$6:$D$37, 0)) &amp; "_" &amp; $I414, Outputs_published!$D$6:$D$341, 0))</f>
        <v>-4.8000000000000001E-2</v>
      </c>
      <c r="R414" s="162">
        <f>INDEX(Outputs_published!R$6:R$341, MATCH($E414 &amp; "_" &amp; $F414 &amp; "_" &amp; INDEX('Tariff mapping'!$E$6:$E$37, MATCH('Outputs_pre-361'!$H414, 'Tariff mapping'!$D$6:$D$37, 0)) &amp; "_" &amp; $I414, Outputs_published!$D$6:$D$341, 0))</f>
        <v>-0.501</v>
      </c>
      <c r="S414" s="162">
        <f>INDEX(Outputs_published!S$6:S$341, MATCH($E414 &amp; "_" &amp; $F414 &amp; "_" &amp; INDEX('Tariff mapping'!$E$6:$E$37, MATCH('Outputs_pre-361'!$H414, 'Tariff mapping'!$D$6:$D$37, 0)) &amp; "_" &amp; $I414, Outputs_published!$D$6:$D$341, 0))</f>
        <v>-3.2000000000000001E-2</v>
      </c>
      <c r="T414" s="162">
        <f>INDEX(Outputs_published!T$6:T$341, MATCH($E414 &amp; "_" &amp; $F414 &amp; "_" &amp; INDEX('Tariff mapping'!$E$6:$E$37, MATCH('Outputs_pre-361'!$H414, 'Tariff mapping'!$D$6:$D$37, 0)) &amp; "_" &amp; $I414, Outputs_published!$D$6:$D$341, 0))</f>
        <v>-1.6E-2</v>
      </c>
      <c r="U414" s="162">
        <f>INDEX(Outputs_published!U$6:U$341, MATCH($E414 &amp; "_" &amp; $F414 &amp; "_" &amp; INDEX('Tariff mapping'!$E$6:$E$37, MATCH('Outputs_pre-361'!$H414, 'Tariff mapping'!$D$6:$D$37, 0)) &amp; "_" &amp; $I414, Outputs_published!$D$6:$D$341, 0))</f>
        <v>-0.151</v>
      </c>
      <c r="V414" s="162">
        <f>INDEX(Outputs_published!V$6:V$341, MATCH($E414 &amp; "_" &amp; $F414 &amp; "_" &amp; INDEX('Tariff mapping'!$E$6:$E$37, MATCH('Outputs_pre-361'!$H414, 'Tariff mapping'!$D$6:$D$37, 0)) &amp; "_" &amp; $I414, Outputs_published!$D$6:$D$341, 0))</f>
        <v>-3.2000000000000001E-2</v>
      </c>
      <c r="W414" s="162">
        <f>INDEX(Outputs_published!W$6:W$341, MATCH($E414 &amp; "_" &amp; $F414 &amp; "_" &amp; INDEX('Tariff mapping'!$E$6:$E$37, MATCH('Outputs_pre-361'!$H414, 'Tariff mapping'!$D$6:$D$37, 0)) &amp; "_" &amp; $I414, Outputs_published!$D$6:$D$341, 0))</f>
        <v>-0.06</v>
      </c>
      <c r="X414" s="162">
        <f>INDEX(Outputs_published!X$6:X$341, MATCH($E414 &amp; "_" &amp; $F414 &amp; "_" &amp; INDEX('Tariff mapping'!$E$6:$E$37, MATCH('Outputs_pre-361'!$H414, 'Tariff mapping'!$D$6:$D$37, 0)) &amp; "_" &amp; $I414, Outputs_published!$D$6:$D$341, 0))</f>
        <v>-5.1999999999999998E-2</v>
      </c>
      <c r="Y414" s="162">
        <f>INDEX(Outputs_published!Y$6:Y$341, MATCH($E414 &amp; "_" &amp; $F414 &amp; "_" &amp; INDEX('Tariff mapping'!$E$6:$E$37, MATCH('Outputs_pre-361'!$H414, 'Tariff mapping'!$D$6:$D$37, 0)) &amp; "_" &amp; $I414, Outputs_published!$D$6:$D$341, 0))</f>
        <v>-3.6999999999999998E-2</v>
      </c>
      <c r="Z414" s="162">
        <f>INDEX(Outputs_published!Z$6:Z$341, MATCH($E414 &amp; "_" &amp; $F414 &amp; "_" &amp; INDEX('Tariff mapping'!$E$6:$E$37, MATCH('Outputs_pre-361'!$H414, 'Tariff mapping'!$D$6:$D$37, 0)) &amp; "_" &amp; $I414, Outputs_published!$D$6:$D$341, 0))</f>
        <v>-5.5E-2</v>
      </c>
      <c r="AA414" s="162">
        <f>INDEX(Outputs_published!AA$6:AA$341, MATCH($E414 &amp; "_" &amp; $F414 &amp; "_" &amp; INDEX('Tariff mapping'!$E$6:$E$37, MATCH('Outputs_pre-361'!$H414, 'Tariff mapping'!$D$6:$D$37, 0)) &amp; "_" &amp; $I414, Outputs_published!$D$6:$D$341, 0))</f>
        <v>-5.0999999999999997E-2</v>
      </c>
      <c r="AB414" s="162">
        <f>INDEX(Outputs_published!AB$6:AB$341, MATCH($E414 &amp; "_" &amp; $F414 &amp; "_" &amp; INDEX('Tariff mapping'!$E$6:$E$37, MATCH('Outputs_pre-361'!$H414, 'Tariff mapping'!$D$6:$D$37, 0)) &amp; "_" &amp; $I414, Outputs_published!$D$6:$D$341, 0))</f>
        <v>-0.129</v>
      </c>
      <c r="AC414" s="76"/>
    </row>
    <row r="415" spans="1:29" x14ac:dyDescent="0.35">
      <c r="A415" s="49"/>
      <c r="D415" s="252" t="str">
        <f t="shared" si="3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162">
        <f>INDEX(Outputs_published!O$6:O$341, MATCH($E415 &amp; "_" &amp; $F415 &amp; "_" &amp; INDEX('Tariff mapping'!$E$6:$E$37, MATCH('Outputs_pre-361'!$H415, 'Tariff mapping'!$D$6:$D$37, 0)) &amp; "_" &amp; $I415, Outputs_published!$D$6:$D$341, 0))</f>
        <v>0</v>
      </c>
      <c r="P415" s="162">
        <f>INDEX(Outputs_published!P$6:P$341, MATCH($E415 &amp; "_" &amp; $F415 &amp; "_" &amp; INDEX('Tariff mapping'!$E$6:$E$37, MATCH('Outputs_pre-361'!$H415, 'Tariff mapping'!$D$6:$D$37, 0)) &amp; "_" &amp; $I415, Outputs_published!$D$6:$D$341, 0))</f>
        <v>0</v>
      </c>
      <c r="Q415" s="162">
        <f>INDEX(Outputs_published!Q$6:Q$341, MATCH($E415 &amp; "_" &amp; $F415 &amp; "_" &amp; INDEX('Tariff mapping'!$E$6:$E$37, MATCH('Outputs_pre-361'!$H415, 'Tariff mapping'!$D$6:$D$37, 0)) &amp; "_" &amp; $I415, Outputs_published!$D$6:$D$341, 0))</f>
        <v>0</v>
      </c>
      <c r="R415" s="162">
        <f>INDEX(Outputs_published!R$6:R$341, MATCH($E415 &amp; "_" &amp; $F415 &amp; "_" &amp; INDEX('Tariff mapping'!$E$6:$E$37, MATCH('Outputs_pre-361'!$H415, 'Tariff mapping'!$D$6:$D$37, 0)) &amp; "_" &amp; $I415, Outputs_published!$D$6:$D$341, 0))</f>
        <v>0</v>
      </c>
      <c r="S415" s="162">
        <f>INDEX(Outputs_published!S$6:S$341, MATCH($E415 &amp; "_" &amp; $F415 &amp; "_" &amp; INDEX('Tariff mapping'!$E$6:$E$37, MATCH('Outputs_pre-361'!$H415, 'Tariff mapping'!$D$6:$D$37, 0)) &amp; "_" &amp; $I415, Outputs_published!$D$6:$D$341, 0))</f>
        <v>0</v>
      </c>
      <c r="T415" s="162">
        <f>INDEX(Outputs_published!T$6:T$341, MATCH($E415 &amp; "_" &amp; $F415 &amp; "_" &amp; INDEX('Tariff mapping'!$E$6:$E$37, MATCH('Outputs_pre-361'!$H415, 'Tariff mapping'!$D$6:$D$37, 0)) &amp; "_" &amp; $I415, Outputs_published!$D$6:$D$341, 0))</f>
        <v>0</v>
      </c>
      <c r="U415" s="162">
        <f>INDEX(Outputs_published!U$6:U$341, MATCH($E415 &amp; "_" &amp; $F415 &amp; "_" &amp; INDEX('Tariff mapping'!$E$6:$E$37, MATCH('Outputs_pre-361'!$H415, 'Tariff mapping'!$D$6:$D$37, 0)) &amp; "_" &amp; $I415, Outputs_published!$D$6:$D$341, 0))</f>
        <v>0</v>
      </c>
      <c r="V415" s="162">
        <f>INDEX(Outputs_published!V$6:V$341, MATCH($E415 &amp; "_" &amp; $F415 &amp; "_" &amp; INDEX('Tariff mapping'!$E$6:$E$37, MATCH('Outputs_pre-361'!$H415, 'Tariff mapping'!$D$6:$D$37, 0)) &amp; "_" &amp; $I415, Outputs_published!$D$6:$D$341, 0))</f>
        <v>0</v>
      </c>
      <c r="W415" s="162">
        <f>INDEX(Outputs_published!W$6:W$341, MATCH($E415 &amp; "_" &amp; $F415 &amp; "_" &amp; INDEX('Tariff mapping'!$E$6:$E$37, MATCH('Outputs_pre-361'!$H415, 'Tariff mapping'!$D$6:$D$37, 0)) &amp; "_" &amp; $I415, Outputs_published!$D$6:$D$341, 0))</f>
        <v>0</v>
      </c>
      <c r="X415" s="162">
        <f>INDEX(Outputs_published!X$6:X$341, MATCH($E415 &amp; "_" &amp; $F415 &amp; "_" &amp; INDEX('Tariff mapping'!$E$6:$E$37, MATCH('Outputs_pre-361'!$H415, 'Tariff mapping'!$D$6:$D$37, 0)) &amp; "_" &amp; $I415, Outputs_published!$D$6:$D$341, 0))</f>
        <v>0</v>
      </c>
      <c r="Y415" s="162">
        <f>INDEX(Outputs_published!Y$6:Y$341, MATCH($E415 &amp; "_" &amp; $F415 &amp; "_" &amp; INDEX('Tariff mapping'!$E$6:$E$37, MATCH('Outputs_pre-361'!$H415, 'Tariff mapping'!$D$6:$D$37, 0)) &amp; "_" &amp; $I415, Outputs_published!$D$6:$D$341, 0))</f>
        <v>0</v>
      </c>
      <c r="Z415" s="162">
        <f>INDEX(Outputs_published!Z$6:Z$341, MATCH($E415 &amp; "_" &amp; $F415 &amp; "_" &amp; INDEX('Tariff mapping'!$E$6:$E$37, MATCH('Outputs_pre-361'!$H415, 'Tariff mapping'!$D$6:$D$37, 0)) &amp; "_" &amp; $I415, Outputs_published!$D$6:$D$341, 0))</f>
        <v>0</v>
      </c>
      <c r="AA415" s="162">
        <f>INDEX(Outputs_published!AA$6:AA$341, MATCH($E415 &amp; "_" &amp; $F415 &amp; "_" &amp; INDEX('Tariff mapping'!$E$6:$E$37, MATCH('Outputs_pre-361'!$H415, 'Tariff mapping'!$D$6:$D$37, 0)) &amp; "_" &amp; $I415, Outputs_published!$D$6:$D$341, 0))</f>
        <v>0</v>
      </c>
      <c r="AB415" s="162">
        <f>INDEX(Outputs_published!AB$6:AB$341, MATCH($E415 &amp; "_" &amp; $F415 &amp; "_" &amp; INDEX('Tariff mapping'!$E$6:$E$37, MATCH('Outputs_pre-361'!$H415, 'Tariff mapping'!$D$6:$D$37, 0)) &amp; "_" &amp; $I415, Outputs_published!$D$6:$D$341, 0))</f>
        <v>0</v>
      </c>
      <c r="AC415" s="76"/>
    </row>
    <row r="416" spans="1:29" x14ac:dyDescent="0.35">
      <c r="A416" s="49"/>
      <c r="D416" s="252" t="str">
        <f t="shared" si="3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162">
        <f>INDEX(Outputs_published!O$6:O$341, MATCH($E416 &amp; "_" &amp; $F416 &amp; "_" &amp; INDEX('Tariff mapping'!$E$6:$E$37, MATCH('Outputs_pre-361'!$H416, 'Tariff mapping'!$D$6:$D$37, 0)) &amp; "_" &amp; $I416, Outputs_published!$D$6:$D$341, 0))</f>
        <v>0</v>
      </c>
      <c r="P416" s="162">
        <f>INDEX(Outputs_published!P$6:P$341, MATCH($E416 &amp; "_" &amp; $F416 &amp; "_" &amp; INDEX('Tariff mapping'!$E$6:$E$37, MATCH('Outputs_pre-361'!$H416, 'Tariff mapping'!$D$6:$D$37, 0)) &amp; "_" &amp; $I416, Outputs_published!$D$6:$D$341, 0))</f>
        <v>0</v>
      </c>
      <c r="Q416" s="162">
        <f>INDEX(Outputs_published!Q$6:Q$341, MATCH($E416 &amp; "_" &amp; $F416 &amp; "_" &amp; INDEX('Tariff mapping'!$E$6:$E$37, MATCH('Outputs_pre-361'!$H416, 'Tariff mapping'!$D$6:$D$37, 0)) &amp; "_" &amp; $I416, Outputs_published!$D$6:$D$341, 0))</f>
        <v>0</v>
      </c>
      <c r="R416" s="162">
        <f>INDEX(Outputs_published!R$6:R$341, MATCH($E416 &amp; "_" &amp; $F416 &amp; "_" &amp; INDEX('Tariff mapping'!$E$6:$E$37, MATCH('Outputs_pre-361'!$H416, 'Tariff mapping'!$D$6:$D$37, 0)) &amp; "_" &amp; $I416, Outputs_published!$D$6:$D$341, 0))</f>
        <v>0</v>
      </c>
      <c r="S416" s="162">
        <f>INDEX(Outputs_published!S$6:S$341, MATCH($E416 &amp; "_" &amp; $F416 &amp; "_" &amp; INDEX('Tariff mapping'!$E$6:$E$37, MATCH('Outputs_pre-361'!$H416, 'Tariff mapping'!$D$6:$D$37, 0)) &amp; "_" &amp; $I416, Outputs_published!$D$6:$D$341, 0))</f>
        <v>0</v>
      </c>
      <c r="T416" s="162">
        <f>INDEX(Outputs_published!T$6:T$341, MATCH($E416 &amp; "_" &amp; $F416 &amp; "_" &amp; INDEX('Tariff mapping'!$E$6:$E$37, MATCH('Outputs_pre-361'!$H416, 'Tariff mapping'!$D$6:$D$37, 0)) &amp; "_" &amp; $I416, Outputs_published!$D$6:$D$341, 0))</f>
        <v>0</v>
      </c>
      <c r="U416" s="162">
        <f>INDEX(Outputs_published!U$6:U$341, MATCH($E416 &amp; "_" &amp; $F416 &amp; "_" &amp; INDEX('Tariff mapping'!$E$6:$E$37, MATCH('Outputs_pre-361'!$H416, 'Tariff mapping'!$D$6:$D$37, 0)) &amp; "_" &amp; $I416, Outputs_published!$D$6:$D$341, 0))</f>
        <v>0</v>
      </c>
      <c r="V416" s="162">
        <f>INDEX(Outputs_published!V$6:V$341, MATCH($E416 &amp; "_" &amp; $F416 &amp; "_" &amp; INDEX('Tariff mapping'!$E$6:$E$37, MATCH('Outputs_pre-361'!$H416, 'Tariff mapping'!$D$6:$D$37, 0)) &amp; "_" &amp; $I416, Outputs_published!$D$6:$D$341, 0))</f>
        <v>0</v>
      </c>
      <c r="W416" s="162">
        <f>INDEX(Outputs_published!W$6:W$341, MATCH($E416 &amp; "_" &amp; $F416 &amp; "_" &amp; INDEX('Tariff mapping'!$E$6:$E$37, MATCH('Outputs_pre-361'!$H416, 'Tariff mapping'!$D$6:$D$37, 0)) &amp; "_" &amp; $I416, Outputs_published!$D$6:$D$341, 0))</f>
        <v>0</v>
      </c>
      <c r="X416" s="162">
        <f>INDEX(Outputs_published!X$6:X$341, MATCH($E416 &amp; "_" &amp; $F416 &amp; "_" &amp; INDEX('Tariff mapping'!$E$6:$E$37, MATCH('Outputs_pre-361'!$H416, 'Tariff mapping'!$D$6:$D$37, 0)) &amp; "_" &amp; $I416, Outputs_published!$D$6:$D$341, 0))</f>
        <v>0</v>
      </c>
      <c r="Y416" s="162">
        <f>INDEX(Outputs_published!Y$6:Y$341, MATCH($E416 &amp; "_" &amp; $F416 &amp; "_" &amp; INDEX('Tariff mapping'!$E$6:$E$37, MATCH('Outputs_pre-361'!$H416, 'Tariff mapping'!$D$6:$D$37, 0)) &amp; "_" &amp; $I416, Outputs_published!$D$6:$D$341, 0))</f>
        <v>0</v>
      </c>
      <c r="Z416" s="162">
        <f>INDEX(Outputs_published!Z$6:Z$341, MATCH($E416 &amp; "_" &amp; $F416 &amp; "_" &amp; INDEX('Tariff mapping'!$E$6:$E$37, MATCH('Outputs_pre-361'!$H416, 'Tariff mapping'!$D$6:$D$37, 0)) &amp; "_" &amp; $I416, Outputs_published!$D$6:$D$341, 0))</f>
        <v>0</v>
      </c>
      <c r="AA416" s="162">
        <f>INDEX(Outputs_published!AA$6:AA$341, MATCH($E416 &amp; "_" &amp; $F416 &amp; "_" &amp; INDEX('Tariff mapping'!$E$6:$E$37, MATCH('Outputs_pre-361'!$H416, 'Tariff mapping'!$D$6:$D$37, 0)) &amp; "_" &amp; $I416, Outputs_published!$D$6:$D$341, 0))</f>
        <v>0</v>
      </c>
      <c r="AB416" s="162">
        <f>INDEX(Outputs_published!AB$6:AB$341, MATCH($E416 &amp; "_" &amp; $F416 &amp; "_" &amp; INDEX('Tariff mapping'!$E$6:$E$37, MATCH('Outputs_pre-361'!$H416, 'Tariff mapping'!$D$6:$D$37, 0)) &amp; "_" &amp; $I416, Outputs_published!$D$6:$D$341, 0))</f>
        <v>0</v>
      </c>
      <c r="AC416" s="76"/>
    </row>
    <row r="417" spans="1:29" x14ac:dyDescent="0.35">
      <c r="A417" s="49"/>
      <c r="D417" s="252" t="str">
        <f t="shared" si="3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162">
        <f>INDEX(Outputs_published!O$6:O$341, MATCH($E417 &amp; "_" &amp; $F417 &amp; "_" &amp; INDEX('Tariff mapping'!$E$6:$E$37, MATCH('Outputs_pre-361'!$H417, 'Tariff mapping'!$D$6:$D$37, 0)) &amp; "_" &amp; $I417, Outputs_published!$D$6:$D$341, 0))</f>
        <v>0</v>
      </c>
      <c r="P417" s="162">
        <f>INDEX(Outputs_published!P$6:P$341, MATCH($E417 &amp; "_" &amp; $F417 &amp; "_" &amp; INDEX('Tariff mapping'!$E$6:$E$37, MATCH('Outputs_pre-361'!$H417, 'Tariff mapping'!$D$6:$D$37, 0)) &amp; "_" &amp; $I417, Outputs_published!$D$6:$D$341, 0))</f>
        <v>0</v>
      </c>
      <c r="Q417" s="162">
        <f>INDEX(Outputs_published!Q$6:Q$341, MATCH($E417 &amp; "_" &amp; $F417 &amp; "_" &amp; INDEX('Tariff mapping'!$E$6:$E$37, MATCH('Outputs_pre-361'!$H417, 'Tariff mapping'!$D$6:$D$37, 0)) &amp; "_" &amp; $I417, Outputs_published!$D$6:$D$341, 0))</f>
        <v>0</v>
      </c>
      <c r="R417" s="162">
        <f>INDEX(Outputs_published!R$6:R$341, MATCH($E417 &amp; "_" &amp; $F417 &amp; "_" &amp; INDEX('Tariff mapping'!$E$6:$E$37, MATCH('Outputs_pre-361'!$H417, 'Tariff mapping'!$D$6:$D$37, 0)) &amp; "_" &amp; $I417, Outputs_published!$D$6:$D$341, 0))</f>
        <v>0</v>
      </c>
      <c r="S417" s="162">
        <f>INDEX(Outputs_published!S$6:S$341, MATCH($E417 &amp; "_" &amp; $F417 &amp; "_" &amp; INDEX('Tariff mapping'!$E$6:$E$37, MATCH('Outputs_pre-361'!$H417, 'Tariff mapping'!$D$6:$D$37, 0)) &amp; "_" &amp; $I417, Outputs_published!$D$6:$D$341, 0))</f>
        <v>0</v>
      </c>
      <c r="T417" s="162">
        <f>INDEX(Outputs_published!T$6:T$341, MATCH($E417 &amp; "_" &amp; $F417 &amp; "_" &amp; INDEX('Tariff mapping'!$E$6:$E$37, MATCH('Outputs_pre-361'!$H417, 'Tariff mapping'!$D$6:$D$37, 0)) &amp; "_" &amp; $I417, Outputs_published!$D$6:$D$341, 0))</f>
        <v>0</v>
      </c>
      <c r="U417" s="162">
        <f>INDEX(Outputs_published!U$6:U$341, MATCH($E417 &amp; "_" &amp; $F417 &amp; "_" &amp; INDEX('Tariff mapping'!$E$6:$E$37, MATCH('Outputs_pre-361'!$H417, 'Tariff mapping'!$D$6:$D$37, 0)) &amp; "_" &amp; $I417, Outputs_published!$D$6:$D$341, 0))</f>
        <v>0</v>
      </c>
      <c r="V417" s="162">
        <f>INDEX(Outputs_published!V$6:V$341, MATCH($E417 &amp; "_" &amp; $F417 &amp; "_" &amp; INDEX('Tariff mapping'!$E$6:$E$37, MATCH('Outputs_pre-361'!$H417, 'Tariff mapping'!$D$6:$D$37, 0)) &amp; "_" &amp; $I417, Outputs_published!$D$6:$D$341, 0))</f>
        <v>0</v>
      </c>
      <c r="W417" s="162">
        <f>INDEX(Outputs_published!W$6:W$341, MATCH($E417 &amp; "_" &amp; $F417 &amp; "_" &amp; INDEX('Tariff mapping'!$E$6:$E$37, MATCH('Outputs_pre-361'!$H417, 'Tariff mapping'!$D$6:$D$37, 0)) &amp; "_" &amp; $I417, Outputs_published!$D$6:$D$341, 0))</f>
        <v>0</v>
      </c>
      <c r="X417" s="162">
        <f>INDEX(Outputs_published!X$6:X$341, MATCH($E417 &amp; "_" &amp; $F417 &amp; "_" &amp; INDEX('Tariff mapping'!$E$6:$E$37, MATCH('Outputs_pre-361'!$H417, 'Tariff mapping'!$D$6:$D$37, 0)) &amp; "_" &amp; $I417, Outputs_published!$D$6:$D$341, 0))</f>
        <v>0</v>
      </c>
      <c r="Y417" s="162">
        <f>INDEX(Outputs_published!Y$6:Y$341, MATCH($E417 &amp; "_" &amp; $F417 &amp; "_" &amp; INDEX('Tariff mapping'!$E$6:$E$37, MATCH('Outputs_pre-361'!$H417, 'Tariff mapping'!$D$6:$D$37, 0)) &amp; "_" &amp; $I417, Outputs_published!$D$6:$D$341, 0))</f>
        <v>0</v>
      </c>
      <c r="Z417" s="162">
        <f>INDEX(Outputs_published!Z$6:Z$341, MATCH($E417 &amp; "_" &amp; $F417 &amp; "_" &amp; INDEX('Tariff mapping'!$E$6:$E$37, MATCH('Outputs_pre-361'!$H417, 'Tariff mapping'!$D$6:$D$37, 0)) &amp; "_" &amp; $I417, Outputs_published!$D$6:$D$341, 0))</f>
        <v>0</v>
      </c>
      <c r="AA417" s="162">
        <f>INDEX(Outputs_published!AA$6:AA$341, MATCH($E417 &amp; "_" &amp; $F417 &amp; "_" &amp; INDEX('Tariff mapping'!$E$6:$E$37, MATCH('Outputs_pre-361'!$H417, 'Tariff mapping'!$D$6:$D$37, 0)) &amp; "_" &amp; $I417, Outputs_published!$D$6:$D$341, 0))</f>
        <v>0</v>
      </c>
      <c r="AB417" s="162">
        <f>INDEX(Outputs_published!AB$6:AB$341, MATCH($E417 &amp; "_" &amp; $F417 &amp; "_" &amp; INDEX('Tariff mapping'!$E$6:$E$37, MATCH('Outputs_pre-361'!$H417, 'Tariff mapping'!$D$6:$D$37, 0)) &amp; "_" &amp; $I417, Outputs_published!$D$6:$D$341, 0))</f>
        <v>0</v>
      </c>
      <c r="AC417" s="76"/>
    </row>
    <row r="418" spans="1:29" x14ac:dyDescent="0.35">
      <c r="A418" s="49"/>
      <c r="D418" s="252" t="str">
        <f t="shared" si="3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162">
        <f>INDEX(Outputs_published!O$6:O$341, MATCH($E418 &amp; "_" &amp; $F418 &amp; "_" &amp; INDEX('Tariff mapping'!$E$6:$E$37, MATCH('Outputs_pre-361'!$H418, 'Tariff mapping'!$D$6:$D$37, 0)) &amp; "_" &amp; $I418, Outputs_published!$D$6:$D$341, 0))</f>
        <v>0.16300000000000001</v>
      </c>
      <c r="P418" s="162">
        <f>INDEX(Outputs_published!P$6:P$341, MATCH($E418 &amp; "_" &amp; $F418 &amp; "_" &amp; INDEX('Tariff mapping'!$E$6:$E$37, MATCH('Outputs_pre-361'!$H418, 'Tariff mapping'!$D$6:$D$37, 0)) &amp; "_" &amp; $I418, Outputs_published!$D$6:$D$341, 0))</f>
        <v>0.121</v>
      </c>
      <c r="Q418" s="162">
        <f>INDEX(Outputs_published!Q$6:Q$341, MATCH($E418 &amp; "_" &amp; $F418 &amp; "_" &amp; INDEX('Tariff mapping'!$E$6:$E$37, MATCH('Outputs_pre-361'!$H418, 'Tariff mapping'!$D$6:$D$37, 0)) &amp; "_" &amp; $I418, Outputs_published!$D$6:$D$341, 0))</f>
        <v>0.107</v>
      </c>
      <c r="R418" s="162">
        <f>INDEX(Outputs_published!R$6:R$341, MATCH($E418 &amp; "_" &amp; $F418 &amp; "_" &amp; INDEX('Tariff mapping'!$E$6:$E$37, MATCH('Outputs_pre-361'!$H418, 'Tariff mapping'!$D$6:$D$37, 0)) &amp; "_" &amp; $I418, Outputs_published!$D$6:$D$341, 0))</f>
        <v>0.26400000000000001</v>
      </c>
      <c r="S418" s="162">
        <f>INDEX(Outputs_published!S$6:S$341, MATCH($E418 &amp; "_" &amp; $F418 &amp; "_" &amp; INDEX('Tariff mapping'!$E$6:$E$37, MATCH('Outputs_pre-361'!$H418, 'Tariff mapping'!$D$6:$D$37, 0)) &amp; "_" &amp; $I418, Outputs_published!$D$6:$D$341, 0))</f>
        <v>0.19800000000000001</v>
      </c>
      <c r="T418" s="162">
        <f>INDEX(Outputs_published!T$6:T$341, MATCH($E418 &amp; "_" &amp; $F418 &amp; "_" &amp; INDEX('Tariff mapping'!$E$6:$E$37, MATCH('Outputs_pre-361'!$H418, 'Tariff mapping'!$D$6:$D$37, 0)) &amp; "_" &amp; $I418, Outputs_published!$D$6:$D$341, 0))</f>
        <v>0.20300000000000001</v>
      </c>
      <c r="U418" s="162">
        <f>INDEX(Outputs_published!U$6:U$341, MATCH($E418 &amp; "_" &amp; $F418 &amp; "_" &amp; INDEX('Tariff mapping'!$E$6:$E$37, MATCH('Outputs_pre-361'!$H418, 'Tariff mapping'!$D$6:$D$37, 0)) &amp; "_" &amp; $I418, Outputs_published!$D$6:$D$341, 0))</f>
        <v>0.33100000000000002</v>
      </c>
      <c r="V418" s="162">
        <f>INDEX(Outputs_published!V$6:V$341, MATCH($E418 &amp; "_" &amp; $F418 &amp; "_" &amp; INDEX('Tariff mapping'!$E$6:$E$37, MATCH('Outputs_pre-361'!$H418, 'Tariff mapping'!$D$6:$D$37, 0)) &amp; "_" &amp; $I418, Outputs_published!$D$6:$D$341, 0))</f>
        <v>0.36699999999999999</v>
      </c>
      <c r="W418" s="162">
        <f>INDEX(Outputs_published!W$6:W$341, MATCH($E418 &amp; "_" &amp; $F418 &amp; "_" &amp; INDEX('Tariff mapping'!$E$6:$E$37, MATCH('Outputs_pre-361'!$H418, 'Tariff mapping'!$D$6:$D$37, 0)) &amp; "_" &amp; $I418, Outputs_published!$D$6:$D$341, 0))</f>
        <v>0.26700000000000002</v>
      </c>
      <c r="X418" s="162">
        <f>INDEX(Outputs_published!X$6:X$341, MATCH($E418 &amp; "_" &amp; $F418 &amp; "_" &amp; INDEX('Tariff mapping'!$E$6:$E$37, MATCH('Outputs_pre-361'!$H418, 'Tariff mapping'!$D$6:$D$37, 0)) &amp; "_" &amp; $I418, Outputs_published!$D$6:$D$341, 0))</f>
        <v>0.29299999999999998</v>
      </c>
      <c r="Y418" s="162">
        <f>INDEX(Outputs_published!Y$6:Y$341, MATCH($E418 &amp; "_" &amp; $F418 &amp; "_" &amp; INDEX('Tariff mapping'!$E$6:$E$37, MATCH('Outputs_pre-361'!$H418, 'Tariff mapping'!$D$6:$D$37, 0)) &amp; "_" &amp; $I418, Outputs_published!$D$6:$D$341, 0))</f>
        <v>0.156</v>
      </c>
      <c r="Z418" s="162">
        <f>INDEX(Outputs_published!Z$6:Z$341, MATCH($E418 &amp; "_" &amp; $F418 &amp; "_" &amp; INDEX('Tariff mapping'!$E$6:$E$37, MATCH('Outputs_pre-361'!$H418, 'Tariff mapping'!$D$6:$D$37, 0)) &amp; "_" &amp; $I418, Outputs_published!$D$6:$D$341, 0))</f>
        <v>0.19900000000000001</v>
      </c>
      <c r="AA418" s="162">
        <f>INDEX(Outputs_published!AA$6:AA$341, MATCH($E418 &amp; "_" &amp; $F418 &amp; "_" &amp; INDEX('Tariff mapping'!$E$6:$E$37, MATCH('Outputs_pre-361'!$H418, 'Tariff mapping'!$D$6:$D$37, 0)) &amp; "_" &amp; $I418, Outputs_published!$D$6:$D$341, 0))</f>
        <v>0.13</v>
      </c>
      <c r="AB418" s="162">
        <f>INDEX(Outputs_published!AB$6:AB$341, MATCH($E418 &amp; "_" &amp; $F418 &amp; "_" &amp; INDEX('Tariff mapping'!$E$6:$E$37, MATCH('Outputs_pre-361'!$H418, 'Tariff mapping'!$D$6:$D$37, 0)) &amp; "_" &amp; $I418, Outputs_published!$D$6:$D$341, 0))</f>
        <v>0.214</v>
      </c>
      <c r="AC418" s="76"/>
    </row>
    <row r="419" spans="1:29" x14ac:dyDescent="0.35">
      <c r="A419" s="49"/>
      <c r="D419" s="252" t="str">
        <f t="shared" si="3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162">
        <f>INDEX(Outputs_published!O$6:O$341, MATCH($E419 &amp; "_" &amp; $F419 &amp; "_" &amp; INDEX('Tariff mapping'!$E$6:$E$37, MATCH('Outputs_pre-361'!$H419, 'Tariff mapping'!$D$6:$D$37, 0)) &amp; "_" &amp; $I419, Outputs_published!$D$6:$D$341, 0))</f>
        <v>0</v>
      </c>
      <c r="P419" s="162">
        <f>INDEX(Outputs_published!P$6:P$341, MATCH($E419 &amp; "_" &amp; $F419 &amp; "_" &amp; INDEX('Tariff mapping'!$E$6:$E$37, MATCH('Outputs_pre-361'!$H419, 'Tariff mapping'!$D$6:$D$37, 0)) &amp; "_" &amp; $I419, Outputs_published!$D$6:$D$341, 0))</f>
        <v>0</v>
      </c>
      <c r="Q419" s="162">
        <f>INDEX(Outputs_published!Q$6:Q$341, MATCH($E419 &amp; "_" &amp; $F419 &amp; "_" &amp; INDEX('Tariff mapping'!$E$6:$E$37, MATCH('Outputs_pre-361'!$H419, 'Tariff mapping'!$D$6:$D$37, 0)) &amp; "_" &amp; $I419, Outputs_published!$D$6:$D$341, 0))</f>
        <v>0</v>
      </c>
      <c r="R419" s="162">
        <f>INDEX(Outputs_published!R$6:R$341, MATCH($E419 &amp; "_" &amp; $F419 &amp; "_" &amp; INDEX('Tariff mapping'!$E$6:$E$37, MATCH('Outputs_pre-361'!$H419, 'Tariff mapping'!$D$6:$D$37, 0)) &amp; "_" &amp; $I419, Outputs_published!$D$6:$D$341, 0))</f>
        <v>0</v>
      </c>
      <c r="S419" s="162">
        <f>INDEX(Outputs_published!S$6:S$341, MATCH($E419 &amp; "_" &amp; $F419 &amp; "_" &amp; INDEX('Tariff mapping'!$E$6:$E$37, MATCH('Outputs_pre-361'!$H419, 'Tariff mapping'!$D$6:$D$37, 0)) &amp; "_" &amp; $I419, Outputs_published!$D$6:$D$341, 0))</f>
        <v>0</v>
      </c>
      <c r="T419" s="162">
        <f>INDEX(Outputs_published!T$6:T$341, MATCH($E419 &amp; "_" &amp; $F419 &amp; "_" &amp; INDEX('Tariff mapping'!$E$6:$E$37, MATCH('Outputs_pre-361'!$H419, 'Tariff mapping'!$D$6:$D$37, 0)) &amp; "_" &amp; $I419, Outputs_published!$D$6:$D$341, 0))</f>
        <v>0</v>
      </c>
      <c r="U419" s="162">
        <f>INDEX(Outputs_published!U$6:U$341, MATCH($E419 &amp; "_" &amp; $F419 &amp; "_" &amp; INDEX('Tariff mapping'!$E$6:$E$37, MATCH('Outputs_pre-361'!$H419, 'Tariff mapping'!$D$6:$D$37, 0)) &amp; "_" &amp; $I419, Outputs_published!$D$6:$D$341, 0))</f>
        <v>0</v>
      </c>
      <c r="V419" s="162">
        <f>INDEX(Outputs_published!V$6:V$341, MATCH($E419 &amp; "_" &amp; $F419 &amp; "_" &amp; INDEX('Tariff mapping'!$E$6:$E$37, MATCH('Outputs_pre-361'!$H419, 'Tariff mapping'!$D$6:$D$37, 0)) &amp; "_" &amp; $I419, Outputs_published!$D$6:$D$341, 0))</f>
        <v>0</v>
      </c>
      <c r="W419" s="162">
        <f>INDEX(Outputs_published!W$6:W$341, MATCH($E419 &amp; "_" &amp; $F419 &amp; "_" &amp; INDEX('Tariff mapping'!$E$6:$E$37, MATCH('Outputs_pre-361'!$H419, 'Tariff mapping'!$D$6:$D$37, 0)) &amp; "_" &amp; $I419, Outputs_published!$D$6:$D$341, 0))</f>
        <v>0</v>
      </c>
      <c r="X419" s="162">
        <f>INDEX(Outputs_published!X$6:X$341, MATCH($E419 &amp; "_" &amp; $F419 &amp; "_" &amp; INDEX('Tariff mapping'!$E$6:$E$37, MATCH('Outputs_pre-361'!$H419, 'Tariff mapping'!$D$6:$D$37, 0)) &amp; "_" &amp; $I419, Outputs_published!$D$6:$D$341, 0))</f>
        <v>0</v>
      </c>
      <c r="Y419" s="162">
        <f>INDEX(Outputs_published!Y$6:Y$341, MATCH($E419 &amp; "_" &amp; $F419 &amp; "_" &amp; INDEX('Tariff mapping'!$E$6:$E$37, MATCH('Outputs_pre-361'!$H419, 'Tariff mapping'!$D$6:$D$37, 0)) &amp; "_" &amp; $I419, Outputs_published!$D$6:$D$341, 0))</f>
        <v>0</v>
      </c>
      <c r="Z419" s="162">
        <f>INDEX(Outputs_published!Z$6:Z$341, MATCH($E419 &amp; "_" &amp; $F419 &amp; "_" &amp; INDEX('Tariff mapping'!$E$6:$E$37, MATCH('Outputs_pre-361'!$H419, 'Tariff mapping'!$D$6:$D$37, 0)) &amp; "_" &amp; $I419, Outputs_published!$D$6:$D$341, 0))</f>
        <v>0</v>
      </c>
      <c r="AA419" s="162">
        <f>INDEX(Outputs_published!AA$6:AA$341, MATCH($E419 &amp; "_" &amp; $F419 &amp; "_" &amp; INDEX('Tariff mapping'!$E$6:$E$37, MATCH('Outputs_pre-361'!$H419, 'Tariff mapping'!$D$6:$D$37, 0)) &amp; "_" &amp; $I419, Outputs_published!$D$6:$D$341, 0))</f>
        <v>0</v>
      </c>
      <c r="AB419" s="162">
        <f>INDEX(Outputs_published!AB$6:AB$341, MATCH($E419 &amp; "_" &amp; $F419 &amp; "_" &amp; INDEX('Tariff mapping'!$E$6:$E$37, MATCH('Outputs_pre-361'!$H419, 'Tariff mapping'!$D$6:$D$37, 0)) &amp; "_" &amp; $I419, Outputs_published!$D$6:$D$341, 0))</f>
        <v>0</v>
      </c>
      <c r="AC419" s="76"/>
    </row>
    <row r="420" spans="1:29" x14ac:dyDescent="0.35">
      <c r="A420" s="49"/>
      <c r="D420" s="252" t="str">
        <f t="shared" si="3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162">
        <f>INDEX(Outputs_published!O$6:O$341, MATCH($E420 &amp; "_" &amp; $F420 &amp; "_" &amp; INDEX('Tariff mapping'!$E$6:$E$37, MATCH('Outputs_pre-361'!$H420, 'Tariff mapping'!$D$6:$D$37, 0)) &amp; "_" &amp; $I420, Outputs_published!$D$6:$D$341, 0))</f>
        <v>0</v>
      </c>
      <c r="P420" s="162">
        <f>INDEX(Outputs_published!P$6:P$341, MATCH($E420 &amp; "_" &amp; $F420 &amp; "_" &amp; INDEX('Tariff mapping'!$E$6:$E$37, MATCH('Outputs_pre-361'!$H420, 'Tariff mapping'!$D$6:$D$37, 0)) &amp; "_" &amp; $I420, Outputs_published!$D$6:$D$341, 0))</f>
        <v>0</v>
      </c>
      <c r="Q420" s="162">
        <f>INDEX(Outputs_published!Q$6:Q$341, MATCH($E420 &amp; "_" &amp; $F420 &amp; "_" &amp; INDEX('Tariff mapping'!$E$6:$E$37, MATCH('Outputs_pre-361'!$H420, 'Tariff mapping'!$D$6:$D$37, 0)) &amp; "_" &amp; $I420, Outputs_published!$D$6:$D$341, 0))</f>
        <v>0</v>
      </c>
      <c r="R420" s="162">
        <f>INDEX(Outputs_published!R$6:R$341, MATCH($E420 &amp; "_" &amp; $F420 &amp; "_" &amp; INDEX('Tariff mapping'!$E$6:$E$37, MATCH('Outputs_pre-361'!$H420, 'Tariff mapping'!$D$6:$D$37, 0)) &amp; "_" &amp; $I420, Outputs_published!$D$6:$D$341, 0))</f>
        <v>0</v>
      </c>
      <c r="S420" s="162">
        <f>INDEX(Outputs_published!S$6:S$341, MATCH($E420 &amp; "_" &amp; $F420 &amp; "_" &amp; INDEX('Tariff mapping'!$E$6:$E$37, MATCH('Outputs_pre-361'!$H420, 'Tariff mapping'!$D$6:$D$37, 0)) &amp; "_" &amp; $I420, Outputs_published!$D$6:$D$341, 0))</f>
        <v>0</v>
      </c>
      <c r="T420" s="162">
        <f>INDEX(Outputs_published!T$6:T$341, MATCH($E420 &amp; "_" &amp; $F420 &amp; "_" &amp; INDEX('Tariff mapping'!$E$6:$E$37, MATCH('Outputs_pre-361'!$H420, 'Tariff mapping'!$D$6:$D$37, 0)) &amp; "_" &amp; $I420, Outputs_published!$D$6:$D$341, 0))</f>
        <v>0</v>
      </c>
      <c r="U420" s="162">
        <f>INDEX(Outputs_published!U$6:U$341, MATCH($E420 &amp; "_" &amp; $F420 &amp; "_" &amp; INDEX('Tariff mapping'!$E$6:$E$37, MATCH('Outputs_pre-361'!$H420, 'Tariff mapping'!$D$6:$D$37, 0)) &amp; "_" &amp; $I420, Outputs_published!$D$6:$D$341, 0))</f>
        <v>0</v>
      </c>
      <c r="V420" s="162">
        <f>INDEX(Outputs_published!V$6:V$341, MATCH($E420 &amp; "_" &amp; $F420 &amp; "_" &amp; INDEX('Tariff mapping'!$E$6:$E$37, MATCH('Outputs_pre-361'!$H420, 'Tariff mapping'!$D$6:$D$37, 0)) &amp; "_" &amp; $I420, Outputs_published!$D$6:$D$341, 0))</f>
        <v>0</v>
      </c>
      <c r="W420" s="162">
        <f>INDEX(Outputs_published!W$6:W$341, MATCH($E420 &amp; "_" &amp; $F420 &amp; "_" &amp; INDEX('Tariff mapping'!$E$6:$E$37, MATCH('Outputs_pre-361'!$H420, 'Tariff mapping'!$D$6:$D$37, 0)) &amp; "_" &amp; $I420, Outputs_published!$D$6:$D$341, 0))</f>
        <v>0</v>
      </c>
      <c r="X420" s="162">
        <f>INDEX(Outputs_published!X$6:X$341, MATCH($E420 &amp; "_" &amp; $F420 &amp; "_" &amp; INDEX('Tariff mapping'!$E$6:$E$37, MATCH('Outputs_pre-361'!$H420, 'Tariff mapping'!$D$6:$D$37, 0)) &amp; "_" &amp; $I420, Outputs_published!$D$6:$D$341, 0))</f>
        <v>0</v>
      </c>
      <c r="Y420" s="162">
        <f>INDEX(Outputs_published!Y$6:Y$341, MATCH($E420 &amp; "_" &amp; $F420 &amp; "_" &amp; INDEX('Tariff mapping'!$E$6:$E$37, MATCH('Outputs_pre-361'!$H420, 'Tariff mapping'!$D$6:$D$37, 0)) &amp; "_" &amp; $I420, Outputs_published!$D$6:$D$341, 0))</f>
        <v>0</v>
      </c>
      <c r="Z420" s="162">
        <f>INDEX(Outputs_published!Z$6:Z$341, MATCH($E420 &amp; "_" &amp; $F420 &amp; "_" &amp; INDEX('Tariff mapping'!$E$6:$E$37, MATCH('Outputs_pre-361'!$H420, 'Tariff mapping'!$D$6:$D$37, 0)) &amp; "_" &amp; $I420, Outputs_published!$D$6:$D$341, 0))</f>
        <v>0</v>
      </c>
      <c r="AA420" s="162">
        <f>INDEX(Outputs_published!AA$6:AA$341, MATCH($E420 &amp; "_" &amp; $F420 &amp; "_" &amp; INDEX('Tariff mapping'!$E$6:$E$37, MATCH('Outputs_pre-361'!$H420, 'Tariff mapping'!$D$6:$D$37, 0)) &amp; "_" &amp; $I420, Outputs_published!$D$6:$D$341, 0))</f>
        <v>0</v>
      </c>
      <c r="AB420" s="162">
        <f>INDEX(Outputs_published!AB$6:AB$341, MATCH($E420 &amp; "_" &amp; $F420 &amp; "_" &amp; INDEX('Tariff mapping'!$E$6:$E$37, MATCH('Outputs_pre-361'!$H420, 'Tariff mapping'!$D$6:$D$37, 0)) &amp; "_" &amp; $I420, Outputs_published!$D$6:$D$341, 0))</f>
        <v>0</v>
      </c>
      <c r="AC420" s="76"/>
    </row>
    <row r="421" spans="1:29" x14ac:dyDescent="0.35">
      <c r="A421" s="49"/>
      <c r="D421" s="252" t="str">
        <f t="shared" si="3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162">
        <f>INDEX(Outputs_published!O$6:O$341, MATCH($E421 &amp; "_" &amp; $F421 &amp; "_" &amp; INDEX('Tariff mapping'!$E$6:$E$37, MATCH('Outputs_pre-361'!$H421, 'Tariff mapping'!$D$6:$D$37, 0)) &amp; "_" &amp; $I421, Outputs_published!$D$6:$D$341, 0))</f>
        <v>0</v>
      </c>
      <c r="P421" s="162">
        <f>INDEX(Outputs_published!P$6:P$341, MATCH($E421 &amp; "_" &amp; $F421 &amp; "_" &amp; INDEX('Tariff mapping'!$E$6:$E$37, MATCH('Outputs_pre-361'!$H421, 'Tariff mapping'!$D$6:$D$37, 0)) &amp; "_" &amp; $I421, Outputs_published!$D$6:$D$341, 0))</f>
        <v>0</v>
      </c>
      <c r="Q421" s="162">
        <f>INDEX(Outputs_published!Q$6:Q$341, MATCH($E421 &amp; "_" &amp; $F421 &amp; "_" &amp; INDEX('Tariff mapping'!$E$6:$E$37, MATCH('Outputs_pre-361'!$H421, 'Tariff mapping'!$D$6:$D$37, 0)) &amp; "_" &amp; $I421, Outputs_published!$D$6:$D$341, 0))</f>
        <v>0</v>
      </c>
      <c r="R421" s="162">
        <f>INDEX(Outputs_published!R$6:R$341, MATCH($E421 &amp; "_" &amp; $F421 &amp; "_" &amp; INDEX('Tariff mapping'!$E$6:$E$37, MATCH('Outputs_pre-361'!$H421, 'Tariff mapping'!$D$6:$D$37, 0)) &amp; "_" &amp; $I421, Outputs_published!$D$6:$D$341, 0))</f>
        <v>0</v>
      </c>
      <c r="S421" s="162">
        <f>INDEX(Outputs_published!S$6:S$341, MATCH($E421 &amp; "_" &amp; $F421 &amp; "_" &amp; INDEX('Tariff mapping'!$E$6:$E$37, MATCH('Outputs_pre-361'!$H421, 'Tariff mapping'!$D$6:$D$37, 0)) &amp; "_" &amp; $I421, Outputs_published!$D$6:$D$341, 0))</f>
        <v>0</v>
      </c>
      <c r="T421" s="162">
        <f>INDEX(Outputs_published!T$6:T$341, MATCH($E421 &amp; "_" &amp; $F421 &amp; "_" &amp; INDEX('Tariff mapping'!$E$6:$E$37, MATCH('Outputs_pre-361'!$H421, 'Tariff mapping'!$D$6:$D$37, 0)) &amp; "_" &amp; $I421, Outputs_published!$D$6:$D$341, 0))</f>
        <v>0</v>
      </c>
      <c r="U421" s="162">
        <f>INDEX(Outputs_published!U$6:U$341, MATCH($E421 &amp; "_" &amp; $F421 &amp; "_" &amp; INDEX('Tariff mapping'!$E$6:$E$37, MATCH('Outputs_pre-361'!$H421, 'Tariff mapping'!$D$6:$D$37, 0)) &amp; "_" &amp; $I421, Outputs_published!$D$6:$D$341, 0))</f>
        <v>0</v>
      </c>
      <c r="V421" s="162">
        <f>INDEX(Outputs_published!V$6:V$341, MATCH($E421 &amp; "_" &amp; $F421 &amp; "_" &amp; INDEX('Tariff mapping'!$E$6:$E$37, MATCH('Outputs_pre-361'!$H421, 'Tariff mapping'!$D$6:$D$37, 0)) &amp; "_" &amp; $I421, Outputs_published!$D$6:$D$341, 0))</f>
        <v>0</v>
      </c>
      <c r="W421" s="162">
        <f>INDEX(Outputs_published!W$6:W$341, MATCH($E421 &amp; "_" &amp; $F421 &amp; "_" &amp; INDEX('Tariff mapping'!$E$6:$E$37, MATCH('Outputs_pre-361'!$H421, 'Tariff mapping'!$D$6:$D$37, 0)) &amp; "_" &amp; $I421, Outputs_published!$D$6:$D$341, 0))</f>
        <v>0</v>
      </c>
      <c r="X421" s="162">
        <f>INDEX(Outputs_published!X$6:X$341, MATCH($E421 &amp; "_" &amp; $F421 &amp; "_" &amp; INDEX('Tariff mapping'!$E$6:$E$37, MATCH('Outputs_pre-361'!$H421, 'Tariff mapping'!$D$6:$D$37, 0)) &amp; "_" &amp; $I421, Outputs_published!$D$6:$D$341, 0))</f>
        <v>0</v>
      </c>
      <c r="Y421" s="162">
        <f>INDEX(Outputs_published!Y$6:Y$341, MATCH($E421 &amp; "_" &amp; $F421 &amp; "_" &amp; INDEX('Tariff mapping'!$E$6:$E$37, MATCH('Outputs_pre-361'!$H421, 'Tariff mapping'!$D$6:$D$37, 0)) &amp; "_" &amp; $I421, Outputs_published!$D$6:$D$341, 0))</f>
        <v>0</v>
      </c>
      <c r="Z421" s="162">
        <f>INDEX(Outputs_published!Z$6:Z$341, MATCH($E421 &amp; "_" &amp; $F421 &amp; "_" &amp; INDEX('Tariff mapping'!$E$6:$E$37, MATCH('Outputs_pre-361'!$H421, 'Tariff mapping'!$D$6:$D$37, 0)) &amp; "_" &amp; $I421, Outputs_published!$D$6:$D$341, 0))</f>
        <v>0</v>
      </c>
      <c r="AA421" s="162">
        <f>INDEX(Outputs_published!AA$6:AA$341, MATCH($E421 &amp; "_" &amp; $F421 &amp; "_" &amp; INDEX('Tariff mapping'!$E$6:$E$37, MATCH('Outputs_pre-361'!$H421, 'Tariff mapping'!$D$6:$D$37, 0)) &amp; "_" &amp; $I421, Outputs_published!$D$6:$D$341, 0))</f>
        <v>0</v>
      </c>
      <c r="AB421" s="162">
        <f>INDEX(Outputs_published!AB$6:AB$341, MATCH($E421 &amp; "_" &amp; $F421 &amp; "_" &amp; INDEX('Tariff mapping'!$E$6:$E$37, MATCH('Outputs_pre-361'!$H421, 'Tariff mapping'!$D$6:$D$37, 0)) &amp; "_" &amp; $I421, Outputs_published!$D$6:$D$341, 0))</f>
        <v>0</v>
      </c>
      <c r="AC421" s="76"/>
    </row>
    <row r="422" spans="1:29" x14ac:dyDescent="0.35">
      <c r="A422" s="49"/>
      <c r="D422" s="252" t="str">
        <f t="shared" si="3"/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162">
        <f>INDEX(Outputs_published!O$6:O$341, MATCH($E422 &amp; "_" &amp; $F422 &amp; "_" &amp; INDEX('Tariff mapping'!$E$6:$E$37, MATCH('Outputs_pre-361'!$H422, 'Tariff mapping'!$D$6:$D$37, 0)) &amp; "_" &amp; $I422, Outputs_published!$D$6:$D$341, 0))</f>
        <v>0</v>
      </c>
      <c r="P422" s="162">
        <f>INDEX(Outputs_published!P$6:P$341, MATCH($E422 &amp; "_" &amp; $F422 &amp; "_" &amp; INDEX('Tariff mapping'!$E$6:$E$37, MATCH('Outputs_pre-361'!$H422, 'Tariff mapping'!$D$6:$D$37, 0)) &amp; "_" &amp; $I422, Outputs_published!$D$6:$D$341, 0))</f>
        <v>0</v>
      </c>
      <c r="Q422" s="162">
        <f>INDEX(Outputs_published!Q$6:Q$341, MATCH($E422 &amp; "_" &amp; $F422 &amp; "_" &amp; INDEX('Tariff mapping'!$E$6:$E$37, MATCH('Outputs_pre-361'!$H422, 'Tariff mapping'!$D$6:$D$37, 0)) &amp; "_" &amp; $I422, Outputs_published!$D$6:$D$341, 0))</f>
        <v>0</v>
      </c>
      <c r="R422" s="162">
        <f>INDEX(Outputs_published!R$6:R$341, MATCH($E422 &amp; "_" &amp; $F422 &amp; "_" &amp; INDEX('Tariff mapping'!$E$6:$E$37, MATCH('Outputs_pre-361'!$H422, 'Tariff mapping'!$D$6:$D$37, 0)) &amp; "_" &amp; $I422, Outputs_published!$D$6:$D$341, 0))</f>
        <v>0</v>
      </c>
      <c r="S422" s="162">
        <f>INDEX(Outputs_published!S$6:S$341, MATCH($E422 &amp; "_" &amp; $F422 &amp; "_" &amp; INDEX('Tariff mapping'!$E$6:$E$37, MATCH('Outputs_pre-361'!$H422, 'Tariff mapping'!$D$6:$D$37, 0)) &amp; "_" &amp; $I422, Outputs_published!$D$6:$D$341, 0))</f>
        <v>0</v>
      </c>
      <c r="T422" s="162">
        <f>INDEX(Outputs_published!T$6:T$341, MATCH($E422 &amp; "_" &amp; $F422 &amp; "_" &amp; INDEX('Tariff mapping'!$E$6:$E$37, MATCH('Outputs_pre-361'!$H422, 'Tariff mapping'!$D$6:$D$37, 0)) &amp; "_" &amp; $I422, Outputs_published!$D$6:$D$341, 0))</f>
        <v>0</v>
      </c>
      <c r="U422" s="162">
        <f>INDEX(Outputs_published!U$6:U$341, MATCH($E422 &amp; "_" &amp; $F422 &amp; "_" &amp; INDEX('Tariff mapping'!$E$6:$E$37, MATCH('Outputs_pre-361'!$H422, 'Tariff mapping'!$D$6:$D$37, 0)) &amp; "_" &amp; $I422, Outputs_published!$D$6:$D$341, 0))</f>
        <v>0</v>
      </c>
      <c r="V422" s="162">
        <f>INDEX(Outputs_published!V$6:V$341, MATCH($E422 &amp; "_" &amp; $F422 &amp; "_" &amp; INDEX('Tariff mapping'!$E$6:$E$37, MATCH('Outputs_pre-361'!$H422, 'Tariff mapping'!$D$6:$D$37, 0)) &amp; "_" &amp; $I422, Outputs_published!$D$6:$D$341, 0))</f>
        <v>0</v>
      </c>
      <c r="W422" s="162">
        <f>INDEX(Outputs_published!W$6:W$341, MATCH($E422 &amp; "_" &amp; $F422 &amp; "_" &amp; INDEX('Tariff mapping'!$E$6:$E$37, MATCH('Outputs_pre-361'!$H422, 'Tariff mapping'!$D$6:$D$37, 0)) &amp; "_" &amp; $I422, Outputs_published!$D$6:$D$341, 0))</f>
        <v>0</v>
      </c>
      <c r="X422" s="162">
        <f>INDEX(Outputs_published!X$6:X$341, MATCH($E422 &amp; "_" &amp; $F422 &amp; "_" &amp; INDEX('Tariff mapping'!$E$6:$E$37, MATCH('Outputs_pre-361'!$H422, 'Tariff mapping'!$D$6:$D$37, 0)) &amp; "_" &amp; $I422, Outputs_published!$D$6:$D$341, 0))</f>
        <v>0</v>
      </c>
      <c r="Y422" s="162">
        <f>INDEX(Outputs_published!Y$6:Y$341, MATCH($E422 &amp; "_" &amp; $F422 &amp; "_" &amp; INDEX('Tariff mapping'!$E$6:$E$37, MATCH('Outputs_pre-361'!$H422, 'Tariff mapping'!$D$6:$D$37, 0)) &amp; "_" &amp; $I422, Outputs_published!$D$6:$D$341, 0))</f>
        <v>0</v>
      </c>
      <c r="Z422" s="162">
        <f>INDEX(Outputs_published!Z$6:Z$341, MATCH($E422 &amp; "_" &amp; $F422 &amp; "_" &amp; INDEX('Tariff mapping'!$E$6:$E$37, MATCH('Outputs_pre-361'!$H422, 'Tariff mapping'!$D$6:$D$37, 0)) &amp; "_" &amp; $I422, Outputs_published!$D$6:$D$341, 0))</f>
        <v>0</v>
      </c>
      <c r="AA422" s="162">
        <f>INDEX(Outputs_published!AA$6:AA$341, MATCH($E422 &amp; "_" &amp; $F422 &amp; "_" &amp; INDEX('Tariff mapping'!$E$6:$E$37, MATCH('Outputs_pre-361'!$H422, 'Tariff mapping'!$D$6:$D$37, 0)) &amp; "_" &amp; $I422, Outputs_published!$D$6:$D$341, 0))</f>
        <v>0</v>
      </c>
      <c r="AB422" s="162">
        <f>INDEX(Outputs_published!AB$6:AB$341, MATCH($E422 &amp; "_" &amp; $F422 &amp; "_" &amp; INDEX('Tariff mapping'!$E$6:$E$37, MATCH('Outputs_pre-361'!$H422, 'Tariff mapping'!$D$6:$D$37, 0)) &amp; "_" &amp; $I422, Outputs_published!$D$6:$D$341, 0))</f>
        <v>0</v>
      </c>
      <c r="AC422" s="76"/>
    </row>
    <row r="423" spans="1:29" x14ac:dyDescent="0.35">
      <c r="A423" s="49"/>
      <c r="D423" s="252" t="str">
        <f t="shared" si="3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162">
        <f>INDEX(Outputs_published!O$6:O$341, MATCH($E423 &amp; "_" &amp; $F423 &amp; "_" &amp; INDEX('Tariff mapping'!$E$6:$E$37, MATCH('Outputs_pre-361'!$H423, 'Tariff mapping'!$D$6:$D$37, 0)) &amp; "_" &amp; $I423, Outputs_published!$D$6:$D$341, 0))</f>
        <v>0</v>
      </c>
      <c r="P423" s="162">
        <f>INDEX(Outputs_published!P$6:P$341, MATCH($E423 &amp; "_" &amp; $F423 &amp; "_" &amp; INDEX('Tariff mapping'!$E$6:$E$37, MATCH('Outputs_pre-361'!$H423, 'Tariff mapping'!$D$6:$D$37, 0)) &amp; "_" &amp; $I423, Outputs_published!$D$6:$D$341, 0))</f>
        <v>0</v>
      </c>
      <c r="Q423" s="162">
        <f>INDEX(Outputs_published!Q$6:Q$341, MATCH($E423 &amp; "_" &amp; $F423 &amp; "_" &amp; INDEX('Tariff mapping'!$E$6:$E$37, MATCH('Outputs_pre-361'!$H423, 'Tariff mapping'!$D$6:$D$37, 0)) &amp; "_" &amp; $I423, Outputs_published!$D$6:$D$341, 0))</f>
        <v>0</v>
      </c>
      <c r="R423" s="162">
        <f>INDEX(Outputs_published!R$6:R$341, MATCH($E423 &amp; "_" &amp; $F423 &amp; "_" &amp; INDEX('Tariff mapping'!$E$6:$E$37, MATCH('Outputs_pre-361'!$H423, 'Tariff mapping'!$D$6:$D$37, 0)) &amp; "_" &amp; $I423, Outputs_published!$D$6:$D$341, 0))</f>
        <v>0</v>
      </c>
      <c r="S423" s="162">
        <f>INDEX(Outputs_published!S$6:S$341, MATCH($E423 &amp; "_" &amp; $F423 &amp; "_" &amp; INDEX('Tariff mapping'!$E$6:$E$37, MATCH('Outputs_pre-361'!$H423, 'Tariff mapping'!$D$6:$D$37, 0)) &amp; "_" &amp; $I423, Outputs_published!$D$6:$D$341, 0))</f>
        <v>0</v>
      </c>
      <c r="T423" s="162">
        <f>INDEX(Outputs_published!T$6:T$341, MATCH($E423 &amp; "_" &amp; $F423 &amp; "_" &amp; INDEX('Tariff mapping'!$E$6:$E$37, MATCH('Outputs_pre-361'!$H423, 'Tariff mapping'!$D$6:$D$37, 0)) &amp; "_" &amp; $I423, Outputs_published!$D$6:$D$341, 0))</f>
        <v>0</v>
      </c>
      <c r="U423" s="162">
        <f>INDEX(Outputs_published!U$6:U$341, MATCH($E423 &amp; "_" &amp; $F423 &amp; "_" &amp; INDEX('Tariff mapping'!$E$6:$E$37, MATCH('Outputs_pre-361'!$H423, 'Tariff mapping'!$D$6:$D$37, 0)) &amp; "_" &amp; $I423, Outputs_published!$D$6:$D$341, 0))</f>
        <v>0</v>
      </c>
      <c r="V423" s="162">
        <f>INDEX(Outputs_published!V$6:V$341, MATCH($E423 &amp; "_" &amp; $F423 &amp; "_" &amp; INDEX('Tariff mapping'!$E$6:$E$37, MATCH('Outputs_pre-361'!$H423, 'Tariff mapping'!$D$6:$D$37, 0)) &amp; "_" &amp; $I423, Outputs_published!$D$6:$D$341, 0))</f>
        <v>0</v>
      </c>
      <c r="W423" s="162">
        <f>INDEX(Outputs_published!W$6:W$341, MATCH($E423 &amp; "_" &amp; $F423 &amp; "_" &amp; INDEX('Tariff mapping'!$E$6:$E$37, MATCH('Outputs_pre-361'!$H423, 'Tariff mapping'!$D$6:$D$37, 0)) &amp; "_" &amp; $I423, Outputs_published!$D$6:$D$341, 0))</f>
        <v>0</v>
      </c>
      <c r="X423" s="162">
        <f>INDEX(Outputs_published!X$6:X$341, MATCH($E423 &amp; "_" &amp; $F423 &amp; "_" &amp; INDEX('Tariff mapping'!$E$6:$E$37, MATCH('Outputs_pre-361'!$H423, 'Tariff mapping'!$D$6:$D$37, 0)) &amp; "_" &amp; $I423, Outputs_published!$D$6:$D$341, 0))</f>
        <v>0</v>
      </c>
      <c r="Y423" s="162">
        <f>INDEX(Outputs_published!Y$6:Y$341, MATCH($E423 &amp; "_" &amp; $F423 &amp; "_" &amp; INDEX('Tariff mapping'!$E$6:$E$37, MATCH('Outputs_pre-361'!$H423, 'Tariff mapping'!$D$6:$D$37, 0)) &amp; "_" &amp; $I423, Outputs_published!$D$6:$D$341, 0))</f>
        <v>0</v>
      </c>
      <c r="Z423" s="162">
        <f>INDEX(Outputs_published!Z$6:Z$341, MATCH($E423 &amp; "_" &amp; $F423 &amp; "_" &amp; INDEX('Tariff mapping'!$E$6:$E$37, MATCH('Outputs_pre-361'!$H423, 'Tariff mapping'!$D$6:$D$37, 0)) &amp; "_" &amp; $I423, Outputs_published!$D$6:$D$341, 0))</f>
        <v>0</v>
      </c>
      <c r="AA423" s="162">
        <f>INDEX(Outputs_published!AA$6:AA$341, MATCH($E423 &amp; "_" &amp; $F423 &amp; "_" &amp; INDEX('Tariff mapping'!$E$6:$E$37, MATCH('Outputs_pre-361'!$H423, 'Tariff mapping'!$D$6:$D$37, 0)) &amp; "_" &amp; $I423, Outputs_published!$D$6:$D$341, 0))</f>
        <v>0</v>
      </c>
      <c r="AB423" s="162">
        <f>INDEX(Outputs_published!AB$6:AB$341, MATCH($E423 &amp; "_" &amp; $F423 &amp; "_" &amp; INDEX('Tariff mapping'!$E$6:$E$37, MATCH('Outputs_pre-361'!$H423, 'Tariff mapping'!$D$6:$D$37, 0)) &amp; "_" &amp; $I423, Outputs_published!$D$6:$D$341, 0))</f>
        <v>0</v>
      </c>
      <c r="AC423" s="76"/>
    </row>
    <row r="424" spans="1:29" x14ac:dyDescent="0.35">
      <c r="A424" s="49"/>
      <c r="D424" s="252" t="str">
        <f t="shared" si="3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162">
        <f>INDEX(Outputs_published!O$6:O$341, MATCH($E424 &amp; "_" &amp; $F424 &amp; "_" &amp; INDEX('Tariff mapping'!$E$6:$E$37, MATCH('Outputs_pre-361'!$H424, 'Tariff mapping'!$D$6:$D$37, 0)) &amp; "_" &amp; $I424, Outputs_published!$D$6:$D$341, 0))</f>
        <v>0</v>
      </c>
      <c r="P424" s="162">
        <f>INDEX(Outputs_published!P$6:P$341, MATCH($E424 &amp; "_" &amp; $F424 &amp; "_" &amp; INDEX('Tariff mapping'!$E$6:$E$37, MATCH('Outputs_pre-361'!$H424, 'Tariff mapping'!$D$6:$D$37, 0)) &amp; "_" &amp; $I424, Outputs_published!$D$6:$D$341, 0))</f>
        <v>0</v>
      </c>
      <c r="Q424" s="162">
        <f>INDEX(Outputs_published!Q$6:Q$341, MATCH($E424 &amp; "_" &amp; $F424 &amp; "_" &amp; INDEX('Tariff mapping'!$E$6:$E$37, MATCH('Outputs_pre-361'!$H424, 'Tariff mapping'!$D$6:$D$37, 0)) &amp; "_" &amp; $I424, Outputs_published!$D$6:$D$341, 0))</f>
        <v>0</v>
      </c>
      <c r="R424" s="162">
        <f>INDEX(Outputs_published!R$6:R$341, MATCH($E424 &amp; "_" &amp; $F424 &amp; "_" &amp; INDEX('Tariff mapping'!$E$6:$E$37, MATCH('Outputs_pre-361'!$H424, 'Tariff mapping'!$D$6:$D$37, 0)) &amp; "_" &amp; $I424, Outputs_published!$D$6:$D$341, 0))</f>
        <v>0</v>
      </c>
      <c r="S424" s="162">
        <f>INDEX(Outputs_published!S$6:S$341, MATCH($E424 &amp; "_" &amp; $F424 &amp; "_" &amp; INDEX('Tariff mapping'!$E$6:$E$37, MATCH('Outputs_pre-361'!$H424, 'Tariff mapping'!$D$6:$D$37, 0)) &amp; "_" &amp; $I424, Outputs_published!$D$6:$D$341, 0))</f>
        <v>0</v>
      </c>
      <c r="T424" s="162">
        <f>INDEX(Outputs_published!T$6:T$341, MATCH($E424 &amp; "_" &amp; $F424 &amp; "_" &amp; INDEX('Tariff mapping'!$E$6:$E$37, MATCH('Outputs_pre-361'!$H424, 'Tariff mapping'!$D$6:$D$37, 0)) &amp; "_" &amp; $I424, Outputs_published!$D$6:$D$341, 0))</f>
        <v>0</v>
      </c>
      <c r="U424" s="162">
        <f>INDEX(Outputs_published!U$6:U$341, MATCH($E424 &amp; "_" &amp; $F424 &amp; "_" &amp; INDEX('Tariff mapping'!$E$6:$E$37, MATCH('Outputs_pre-361'!$H424, 'Tariff mapping'!$D$6:$D$37, 0)) &amp; "_" &amp; $I424, Outputs_published!$D$6:$D$341, 0))</f>
        <v>0</v>
      </c>
      <c r="V424" s="162">
        <f>INDEX(Outputs_published!V$6:V$341, MATCH($E424 &amp; "_" &amp; $F424 &amp; "_" &amp; INDEX('Tariff mapping'!$E$6:$E$37, MATCH('Outputs_pre-361'!$H424, 'Tariff mapping'!$D$6:$D$37, 0)) &amp; "_" &amp; $I424, Outputs_published!$D$6:$D$341, 0))</f>
        <v>0</v>
      </c>
      <c r="W424" s="162">
        <f>INDEX(Outputs_published!W$6:W$341, MATCH($E424 &amp; "_" &amp; $F424 &amp; "_" &amp; INDEX('Tariff mapping'!$E$6:$E$37, MATCH('Outputs_pre-361'!$H424, 'Tariff mapping'!$D$6:$D$37, 0)) &amp; "_" &amp; $I424, Outputs_published!$D$6:$D$341, 0))</f>
        <v>0</v>
      </c>
      <c r="X424" s="162">
        <f>INDEX(Outputs_published!X$6:X$341, MATCH($E424 &amp; "_" &amp; $F424 &amp; "_" &amp; INDEX('Tariff mapping'!$E$6:$E$37, MATCH('Outputs_pre-361'!$H424, 'Tariff mapping'!$D$6:$D$37, 0)) &amp; "_" &amp; $I424, Outputs_published!$D$6:$D$341, 0))</f>
        <v>0</v>
      </c>
      <c r="Y424" s="162">
        <f>INDEX(Outputs_published!Y$6:Y$341, MATCH($E424 &amp; "_" &amp; $F424 &amp; "_" &amp; INDEX('Tariff mapping'!$E$6:$E$37, MATCH('Outputs_pre-361'!$H424, 'Tariff mapping'!$D$6:$D$37, 0)) &amp; "_" &amp; $I424, Outputs_published!$D$6:$D$341, 0))</f>
        <v>0</v>
      </c>
      <c r="Z424" s="162">
        <f>INDEX(Outputs_published!Z$6:Z$341, MATCH($E424 &amp; "_" &amp; $F424 &amp; "_" &amp; INDEX('Tariff mapping'!$E$6:$E$37, MATCH('Outputs_pre-361'!$H424, 'Tariff mapping'!$D$6:$D$37, 0)) &amp; "_" &amp; $I424, Outputs_published!$D$6:$D$341, 0))</f>
        <v>0</v>
      </c>
      <c r="AA424" s="162">
        <f>INDEX(Outputs_published!AA$6:AA$341, MATCH($E424 &amp; "_" &amp; $F424 &amp; "_" &amp; INDEX('Tariff mapping'!$E$6:$E$37, MATCH('Outputs_pre-361'!$H424, 'Tariff mapping'!$D$6:$D$37, 0)) &amp; "_" &amp; $I424, Outputs_published!$D$6:$D$341, 0))</f>
        <v>0</v>
      </c>
      <c r="AB424" s="162">
        <f>INDEX(Outputs_published!AB$6:AB$341, MATCH($E424 &amp; "_" &amp; $F424 &amp; "_" &amp; INDEX('Tariff mapping'!$E$6:$E$37, MATCH('Outputs_pre-361'!$H424, 'Tariff mapping'!$D$6:$D$37, 0)) &amp; "_" &amp; $I424, Outputs_published!$D$6:$D$341, 0))</f>
        <v>0</v>
      </c>
      <c r="AC424" s="76"/>
    </row>
    <row r="425" spans="1:29" x14ac:dyDescent="0.35">
      <c r="A425" s="49"/>
      <c r="D425" s="252" t="str">
        <f t="shared" si="3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162">
        <f>INDEX(Outputs_published!O$6:O$341, MATCH($E425 &amp; "_" &amp; $F425 &amp; "_" &amp; INDEX('Tariff mapping'!$E$6:$E$37, MATCH('Outputs_pre-361'!$H425, 'Tariff mapping'!$D$6:$D$37, 0)) &amp; "_" &amp; $I425, Outputs_published!$D$6:$D$341, 0))</f>
        <v>0</v>
      </c>
      <c r="P425" s="162">
        <f>INDEX(Outputs_published!P$6:P$341, MATCH($E425 &amp; "_" &amp; $F425 &amp; "_" &amp; INDEX('Tariff mapping'!$E$6:$E$37, MATCH('Outputs_pre-361'!$H425, 'Tariff mapping'!$D$6:$D$37, 0)) &amp; "_" &amp; $I425, Outputs_published!$D$6:$D$341, 0))</f>
        <v>0</v>
      </c>
      <c r="Q425" s="162">
        <f>INDEX(Outputs_published!Q$6:Q$341, MATCH($E425 &amp; "_" &amp; $F425 &amp; "_" &amp; INDEX('Tariff mapping'!$E$6:$E$37, MATCH('Outputs_pre-361'!$H425, 'Tariff mapping'!$D$6:$D$37, 0)) &amp; "_" &amp; $I425, Outputs_published!$D$6:$D$341, 0))</f>
        <v>0</v>
      </c>
      <c r="R425" s="162">
        <f>INDEX(Outputs_published!R$6:R$341, MATCH($E425 &amp; "_" &amp; $F425 &amp; "_" &amp; INDEX('Tariff mapping'!$E$6:$E$37, MATCH('Outputs_pre-361'!$H425, 'Tariff mapping'!$D$6:$D$37, 0)) &amp; "_" &amp; $I425, Outputs_published!$D$6:$D$341, 0))</f>
        <v>0</v>
      </c>
      <c r="S425" s="162">
        <f>INDEX(Outputs_published!S$6:S$341, MATCH($E425 &amp; "_" &amp; $F425 &amp; "_" &amp; INDEX('Tariff mapping'!$E$6:$E$37, MATCH('Outputs_pre-361'!$H425, 'Tariff mapping'!$D$6:$D$37, 0)) &amp; "_" &amp; $I425, Outputs_published!$D$6:$D$341, 0))</f>
        <v>0</v>
      </c>
      <c r="T425" s="162">
        <f>INDEX(Outputs_published!T$6:T$341, MATCH($E425 &amp; "_" &amp; $F425 &amp; "_" &amp; INDEX('Tariff mapping'!$E$6:$E$37, MATCH('Outputs_pre-361'!$H425, 'Tariff mapping'!$D$6:$D$37, 0)) &amp; "_" &amp; $I425, Outputs_published!$D$6:$D$341, 0))</f>
        <v>0</v>
      </c>
      <c r="U425" s="162">
        <f>INDEX(Outputs_published!U$6:U$341, MATCH($E425 &amp; "_" &amp; $F425 &amp; "_" &amp; INDEX('Tariff mapping'!$E$6:$E$37, MATCH('Outputs_pre-361'!$H425, 'Tariff mapping'!$D$6:$D$37, 0)) &amp; "_" &amp; $I425, Outputs_published!$D$6:$D$341, 0))</f>
        <v>0</v>
      </c>
      <c r="V425" s="162">
        <f>INDEX(Outputs_published!V$6:V$341, MATCH($E425 &amp; "_" &amp; $F425 &amp; "_" &amp; INDEX('Tariff mapping'!$E$6:$E$37, MATCH('Outputs_pre-361'!$H425, 'Tariff mapping'!$D$6:$D$37, 0)) &amp; "_" &amp; $I425, Outputs_published!$D$6:$D$341, 0))</f>
        <v>0</v>
      </c>
      <c r="W425" s="162">
        <f>INDEX(Outputs_published!W$6:W$341, MATCH($E425 &amp; "_" &amp; $F425 &amp; "_" &amp; INDEX('Tariff mapping'!$E$6:$E$37, MATCH('Outputs_pre-361'!$H425, 'Tariff mapping'!$D$6:$D$37, 0)) &amp; "_" &amp; $I425, Outputs_published!$D$6:$D$341, 0))</f>
        <v>0</v>
      </c>
      <c r="X425" s="162">
        <f>INDEX(Outputs_published!X$6:X$341, MATCH($E425 &amp; "_" &amp; $F425 &amp; "_" &amp; INDEX('Tariff mapping'!$E$6:$E$37, MATCH('Outputs_pre-361'!$H425, 'Tariff mapping'!$D$6:$D$37, 0)) &amp; "_" &amp; $I425, Outputs_published!$D$6:$D$341, 0))</f>
        <v>0</v>
      </c>
      <c r="Y425" s="162">
        <f>INDEX(Outputs_published!Y$6:Y$341, MATCH($E425 &amp; "_" &amp; $F425 &amp; "_" &amp; INDEX('Tariff mapping'!$E$6:$E$37, MATCH('Outputs_pre-361'!$H425, 'Tariff mapping'!$D$6:$D$37, 0)) &amp; "_" &amp; $I425, Outputs_published!$D$6:$D$341, 0))</f>
        <v>0</v>
      </c>
      <c r="Z425" s="162">
        <f>INDEX(Outputs_published!Z$6:Z$341, MATCH($E425 &amp; "_" &amp; $F425 &amp; "_" &amp; INDEX('Tariff mapping'!$E$6:$E$37, MATCH('Outputs_pre-361'!$H425, 'Tariff mapping'!$D$6:$D$37, 0)) &amp; "_" &amp; $I425, Outputs_published!$D$6:$D$341, 0))</f>
        <v>0</v>
      </c>
      <c r="AA425" s="162">
        <f>INDEX(Outputs_published!AA$6:AA$341, MATCH($E425 &amp; "_" &amp; $F425 &amp; "_" &amp; INDEX('Tariff mapping'!$E$6:$E$37, MATCH('Outputs_pre-361'!$H425, 'Tariff mapping'!$D$6:$D$37, 0)) &amp; "_" &amp; $I425, Outputs_published!$D$6:$D$341, 0))</f>
        <v>0</v>
      </c>
      <c r="AB425" s="162">
        <f>INDEX(Outputs_published!AB$6:AB$341, MATCH($E425 &amp; "_" &amp; $F425 &amp; "_" &amp; INDEX('Tariff mapping'!$E$6:$E$37, MATCH('Outputs_pre-361'!$H425, 'Tariff mapping'!$D$6:$D$37, 0)) &amp; "_" &amp; $I425, Outputs_published!$D$6:$D$341, 0))</f>
        <v>0</v>
      </c>
      <c r="AC425" s="76"/>
    </row>
    <row r="426" spans="1:29" x14ac:dyDescent="0.35">
      <c r="A426" s="49"/>
      <c r="D426" s="252" t="str">
        <f t="shared" si="3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162">
        <f>INDEX(Outputs_published!O$6:O$341, MATCH($E426 &amp; "_" &amp; $F426 &amp; "_" &amp; INDEX('Tariff mapping'!$E$6:$E$37, MATCH('Outputs_pre-361'!$H426, 'Tariff mapping'!$D$6:$D$37, 0)) &amp; "_" &amp; $I426, Outputs_published!$D$6:$D$341, 0))</f>
        <v>0</v>
      </c>
      <c r="P426" s="162">
        <f>INDEX(Outputs_published!P$6:P$341, MATCH($E426 &amp; "_" &amp; $F426 &amp; "_" &amp; INDEX('Tariff mapping'!$E$6:$E$37, MATCH('Outputs_pre-361'!$H426, 'Tariff mapping'!$D$6:$D$37, 0)) &amp; "_" &amp; $I426, Outputs_published!$D$6:$D$341, 0))</f>
        <v>0</v>
      </c>
      <c r="Q426" s="162">
        <f>INDEX(Outputs_published!Q$6:Q$341, MATCH($E426 &amp; "_" &amp; $F426 &amp; "_" &amp; INDEX('Tariff mapping'!$E$6:$E$37, MATCH('Outputs_pre-361'!$H426, 'Tariff mapping'!$D$6:$D$37, 0)) &amp; "_" &amp; $I426, Outputs_published!$D$6:$D$341, 0))</f>
        <v>0</v>
      </c>
      <c r="R426" s="162">
        <f>INDEX(Outputs_published!R$6:R$341, MATCH($E426 &amp; "_" &amp; $F426 &amp; "_" &amp; INDEX('Tariff mapping'!$E$6:$E$37, MATCH('Outputs_pre-361'!$H426, 'Tariff mapping'!$D$6:$D$37, 0)) &amp; "_" &amp; $I426, Outputs_published!$D$6:$D$341, 0))</f>
        <v>0</v>
      </c>
      <c r="S426" s="162">
        <f>INDEX(Outputs_published!S$6:S$341, MATCH($E426 &amp; "_" &amp; $F426 &amp; "_" &amp; INDEX('Tariff mapping'!$E$6:$E$37, MATCH('Outputs_pre-361'!$H426, 'Tariff mapping'!$D$6:$D$37, 0)) &amp; "_" &amp; $I426, Outputs_published!$D$6:$D$341, 0))</f>
        <v>0</v>
      </c>
      <c r="T426" s="162">
        <f>INDEX(Outputs_published!T$6:T$341, MATCH($E426 &amp; "_" &amp; $F426 &amp; "_" &amp; INDEX('Tariff mapping'!$E$6:$E$37, MATCH('Outputs_pre-361'!$H426, 'Tariff mapping'!$D$6:$D$37, 0)) &amp; "_" &amp; $I426, Outputs_published!$D$6:$D$341, 0))</f>
        <v>0</v>
      </c>
      <c r="U426" s="162">
        <f>INDEX(Outputs_published!U$6:U$341, MATCH($E426 &amp; "_" &amp; $F426 &amp; "_" &amp; INDEX('Tariff mapping'!$E$6:$E$37, MATCH('Outputs_pre-361'!$H426, 'Tariff mapping'!$D$6:$D$37, 0)) &amp; "_" &amp; $I426, Outputs_published!$D$6:$D$341, 0))</f>
        <v>0</v>
      </c>
      <c r="V426" s="162">
        <f>INDEX(Outputs_published!V$6:V$341, MATCH($E426 &amp; "_" &amp; $F426 &amp; "_" &amp; INDEX('Tariff mapping'!$E$6:$E$37, MATCH('Outputs_pre-361'!$H426, 'Tariff mapping'!$D$6:$D$37, 0)) &amp; "_" &amp; $I426, Outputs_published!$D$6:$D$341, 0))</f>
        <v>0</v>
      </c>
      <c r="W426" s="162">
        <f>INDEX(Outputs_published!W$6:W$341, MATCH($E426 &amp; "_" &amp; $F426 &amp; "_" &amp; INDEX('Tariff mapping'!$E$6:$E$37, MATCH('Outputs_pre-361'!$H426, 'Tariff mapping'!$D$6:$D$37, 0)) &amp; "_" &amp; $I426, Outputs_published!$D$6:$D$341, 0))</f>
        <v>0</v>
      </c>
      <c r="X426" s="162">
        <f>INDEX(Outputs_published!X$6:X$341, MATCH($E426 &amp; "_" &amp; $F426 &amp; "_" &amp; INDEX('Tariff mapping'!$E$6:$E$37, MATCH('Outputs_pre-361'!$H426, 'Tariff mapping'!$D$6:$D$37, 0)) &amp; "_" &amp; $I426, Outputs_published!$D$6:$D$341, 0))</f>
        <v>0</v>
      </c>
      <c r="Y426" s="162">
        <f>INDEX(Outputs_published!Y$6:Y$341, MATCH($E426 &amp; "_" &amp; $F426 &amp; "_" &amp; INDEX('Tariff mapping'!$E$6:$E$37, MATCH('Outputs_pre-361'!$H426, 'Tariff mapping'!$D$6:$D$37, 0)) &amp; "_" &amp; $I426, Outputs_published!$D$6:$D$341, 0))</f>
        <v>0</v>
      </c>
      <c r="Z426" s="162">
        <f>INDEX(Outputs_published!Z$6:Z$341, MATCH($E426 &amp; "_" &amp; $F426 &amp; "_" &amp; INDEX('Tariff mapping'!$E$6:$E$37, MATCH('Outputs_pre-361'!$H426, 'Tariff mapping'!$D$6:$D$37, 0)) &amp; "_" &amp; $I426, Outputs_published!$D$6:$D$341, 0))</f>
        <v>0</v>
      </c>
      <c r="AA426" s="162">
        <f>INDEX(Outputs_published!AA$6:AA$341, MATCH($E426 &amp; "_" &amp; $F426 &amp; "_" &amp; INDEX('Tariff mapping'!$E$6:$E$37, MATCH('Outputs_pre-361'!$H426, 'Tariff mapping'!$D$6:$D$37, 0)) &amp; "_" &amp; $I426, Outputs_published!$D$6:$D$341, 0))</f>
        <v>0</v>
      </c>
      <c r="AB426" s="162">
        <f>INDEX(Outputs_published!AB$6:AB$341, MATCH($E426 &amp; "_" &amp; $F426 &amp; "_" &amp; INDEX('Tariff mapping'!$E$6:$E$37, MATCH('Outputs_pre-361'!$H426, 'Tariff mapping'!$D$6:$D$37, 0)) &amp; "_" &amp; $I426, Outputs_published!$D$6:$D$341, 0))</f>
        <v>0</v>
      </c>
      <c r="AC426" s="76"/>
    </row>
    <row r="427" spans="1:29" x14ac:dyDescent="0.35">
      <c r="A427" s="49"/>
      <c r="D427" s="252" t="str">
        <f t="shared" si="3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162">
        <f>INDEX(Outputs_published!O$6:O$341, MATCH($E427 &amp; "_" &amp; $F427 &amp; "_" &amp; INDEX('Tariff mapping'!$E$6:$E$37, MATCH('Outputs_pre-361'!$H427, 'Tariff mapping'!$D$6:$D$37, 0)) &amp; "_" &amp; $I427, Outputs_published!$D$6:$D$341, 0))</f>
        <v>0</v>
      </c>
      <c r="P427" s="162">
        <f>INDEX(Outputs_published!P$6:P$341, MATCH($E427 &amp; "_" &amp; $F427 &amp; "_" &amp; INDEX('Tariff mapping'!$E$6:$E$37, MATCH('Outputs_pre-361'!$H427, 'Tariff mapping'!$D$6:$D$37, 0)) &amp; "_" &amp; $I427, Outputs_published!$D$6:$D$341, 0))</f>
        <v>0</v>
      </c>
      <c r="Q427" s="162">
        <f>INDEX(Outputs_published!Q$6:Q$341, MATCH($E427 &amp; "_" &amp; $F427 &amp; "_" &amp; INDEX('Tariff mapping'!$E$6:$E$37, MATCH('Outputs_pre-361'!$H427, 'Tariff mapping'!$D$6:$D$37, 0)) &amp; "_" &amp; $I427, Outputs_published!$D$6:$D$341, 0))</f>
        <v>0</v>
      </c>
      <c r="R427" s="162">
        <f>INDEX(Outputs_published!R$6:R$341, MATCH($E427 &amp; "_" &amp; $F427 &amp; "_" &amp; INDEX('Tariff mapping'!$E$6:$E$37, MATCH('Outputs_pre-361'!$H427, 'Tariff mapping'!$D$6:$D$37, 0)) &amp; "_" &amp; $I427, Outputs_published!$D$6:$D$341, 0))</f>
        <v>0</v>
      </c>
      <c r="S427" s="162">
        <f>INDEX(Outputs_published!S$6:S$341, MATCH($E427 &amp; "_" &amp; $F427 &amp; "_" &amp; INDEX('Tariff mapping'!$E$6:$E$37, MATCH('Outputs_pre-361'!$H427, 'Tariff mapping'!$D$6:$D$37, 0)) &amp; "_" &amp; $I427, Outputs_published!$D$6:$D$341, 0))</f>
        <v>0</v>
      </c>
      <c r="T427" s="162">
        <f>INDEX(Outputs_published!T$6:T$341, MATCH($E427 &amp; "_" &amp; $F427 &amp; "_" &amp; INDEX('Tariff mapping'!$E$6:$E$37, MATCH('Outputs_pre-361'!$H427, 'Tariff mapping'!$D$6:$D$37, 0)) &amp; "_" &amp; $I427, Outputs_published!$D$6:$D$341, 0))</f>
        <v>0</v>
      </c>
      <c r="U427" s="162">
        <f>INDEX(Outputs_published!U$6:U$341, MATCH($E427 &amp; "_" &amp; $F427 &amp; "_" &amp; INDEX('Tariff mapping'!$E$6:$E$37, MATCH('Outputs_pre-361'!$H427, 'Tariff mapping'!$D$6:$D$37, 0)) &amp; "_" &amp; $I427, Outputs_published!$D$6:$D$341, 0))</f>
        <v>0</v>
      </c>
      <c r="V427" s="162">
        <f>INDEX(Outputs_published!V$6:V$341, MATCH($E427 &amp; "_" &amp; $F427 &amp; "_" &amp; INDEX('Tariff mapping'!$E$6:$E$37, MATCH('Outputs_pre-361'!$H427, 'Tariff mapping'!$D$6:$D$37, 0)) &amp; "_" &amp; $I427, Outputs_published!$D$6:$D$341, 0))</f>
        <v>0</v>
      </c>
      <c r="W427" s="162">
        <f>INDEX(Outputs_published!W$6:W$341, MATCH($E427 &amp; "_" &amp; $F427 &amp; "_" &amp; INDEX('Tariff mapping'!$E$6:$E$37, MATCH('Outputs_pre-361'!$H427, 'Tariff mapping'!$D$6:$D$37, 0)) &amp; "_" &amp; $I427, Outputs_published!$D$6:$D$341, 0))</f>
        <v>0</v>
      </c>
      <c r="X427" s="162">
        <f>INDEX(Outputs_published!X$6:X$341, MATCH($E427 &amp; "_" &amp; $F427 &amp; "_" &amp; INDEX('Tariff mapping'!$E$6:$E$37, MATCH('Outputs_pre-361'!$H427, 'Tariff mapping'!$D$6:$D$37, 0)) &amp; "_" &amp; $I427, Outputs_published!$D$6:$D$341, 0))</f>
        <v>0</v>
      </c>
      <c r="Y427" s="162">
        <f>INDEX(Outputs_published!Y$6:Y$341, MATCH($E427 &amp; "_" &amp; $F427 &amp; "_" &amp; INDEX('Tariff mapping'!$E$6:$E$37, MATCH('Outputs_pre-361'!$H427, 'Tariff mapping'!$D$6:$D$37, 0)) &amp; "_" &amp; $I427, Outputs_published!$D$6:$D$341, 0))</f>
        <v>0</v>
      </c>
      <c r="Z427" s="162">
        <f>INDEX(Outputs_published!Z$6:Z$341, MATCH($E427 &amp; "_" &amp; $F427 &amp; "_" &amp; INDEX('Tariff mapping'!$E$6:$E$37, MATCH('Outputs_pre-361'!$H427, 'Tariff mapping'!$D$6:$D$37, 0)) &amp; "_" &amp; $I427, Outputs_published!$D$6:$D$341, 0))</f>
        <v>0</v>
      </c>
      <c r="AA427" s="162">
        <f>INDEX(Outputs_published!AA$6:AA$341, MATCH($E427 &amp; "_" &amp; $F427 &amp; "_" &amp; INDEX('Tariff mapping'!$E$6:$E$37, MATCH('Outputs_pre-361'!$H427, 'Tariff mapping'!$D$6:$D$37, 0)) &amp; "_" &amp; $I427, Outputs_published!$D$6:$D$341, 0))</f>
        <v>0</v>
      </c>
      <c r="AB427" s="162">
        <f>INDEX(Outputs_published!AB$6:AB$341, MATCH($E427 &amp; "_" &amp; $F427 &amp; "_" &amp; INDEX('Tariff mapping'!$E$6:$E$37, MATCH('Outputs_pre-361'!$H427, 'Tariff mapping'!$D$6:$D$37, 0)) &amp; "_" &amp; $I427, Outputs_published!$D$6:$D$341, 0))</f>
        <v>0</v>
      </c>
      <c r="AC427" s="76"/>
    </row>
    <row r="428" spans="1:29" x14ac:dyDescent="0.35">
      <c r="A428" s="49"/>
      <c r="D428" s="252" t="str">
        <f t="shared" si="3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162">
        <f>INDEX(Outputs_published!O$6:O$341, MATCH($E428 &amp; "_" &amp; $F428 &amp; "_" &amp; INDEX('Tariff mapping'!$E$6:$E$37, MATCH('Outputs_pre-361'!$H428, 'Tariff mapping'!$D$6:$D$37, 0)) &amp; "_" &amp; $I428, Outputs_published!$D$6:$D$341, 0))</f>
        <v>0</v>
      </c>
      <c r="P428" s="162">
        <f>INDEX(Outputs_published!P$6:P$341, MATCH($E428 &amp; "_" &amp; $F428 &amp; "_" &amp; INDEX('Tariff mapping'!$E$6:$E$37, MATCH('Outputs_pre-361'!$H428, 'Tariff mapping'!$D$6:$D$37, 0)) &amp; "_" &amp; $I428, Outputs_published!$D$6:$D$341, 0))</f>
        <v>0</v>
      </c>
      <c r="Q428" s="162">
        <f>INDEX(Outputs_published!Q$6:Q$341, MATCH($E428 &amp; "_" &amp; $F428 &amp; "_" &amp; INDEX('Tariff mapping'!$E$6:$E$37, MATCH('Outputs_pre-361'!$H428, 'Tariff mapping'!$D$6:$D$37, 0)) &amp; "_" &amp; $I428, Outputs_published!$D$6:$D$341, 0))</f>
        <v>0</v>
      </c>
      <c r="R428" s="162">
        <f>INDEX(Outputs_published!R$6:R$341, MATCH($E428 &amp; "_" &amp; $F428 &amp; "_" &amp; INDEX('Tariff mapping'!$E$6:$E$37, MATCH('Outputs_pre-361'!$H428, 'Tariff mapping'!$D$6:$D$37, 0)) &amp; "_" &amp; $I428, Outputs_published!$D$6:$D$341, 0))</f>
        <v>0</v>
      </c>
      <c r="S428" s="162">
        <f>INDEX(Outputs_published!S$6:S$341, MATCH($E428 &amp; "_" &amp; $F428 &amp; "_" &amp; INDEX('Tariff mapping'!$E$6:$E$37, MATCH('Outputs_pre-361'!$H428, 'Tariff mapping'!$D$6:$D$37, 0)) &amp; "_" &amp; $I428, Outputs_published!$D$6:$D$341, 0))</f>
        <v>0</v>
      </c>
      <c r="T428" s="162">
        <f>INDEX(Outputs_published!T$6:T$341, MATCH($E428 &amp; "_" &amp; $F428 &amp; "_" &amp; INDEX('Tariff mapping'!$E$6:$E$37, MATCH('Outputs_pre-361'!$H428, 'Tariff mapping'!$D$6:$D$37, 0)) &amp; "_" &amp; $I428, Outputs_published!$D$6:$D$341, 0))</f>
        <v>0</v>
      </c>
      <c r="U428" s="162">
        <f>INDEX(Outputs_published!U$6:U$341, MATCH($E428 &amp; "_" &amp; $F428 &amp; "_" &amp; INDEX('Tariff mapping'!$E$6:$E$37, MATCH('Outputs_pre-361'!$H428, 'Tariff mapping'!$D$6:$D$37, 0)) &amp; "_" &amp; $I428, Outputs_published!$D$6:$D$341, 0))</f>
        <v>0</v>
      </c>
      <c r="V428" s="162">
        <f>INDEX(Outputs_published!V$6:V$341, MATCH($E428 &amp; "_" &amp; $F428 &amp; "_" &amp; INDEX('Tariff mapping'!$E$6:$E$37, MATCH('Outputs_pre-361'!$H428, 'Tariff mapping'!$D$6:$D$37, 0)) &amp; "_" &amp; $I428, Outputs_published!$D$6:$D$341, 0))</f>
        <v>0</v>
      </c>
      <c r="W428" s="162">
        <f>INDEX(Outputs_published!W$6:W$341, MATCH($E428 &amp; "_" &amp; $F428 &amp; "_" &amp; INDEX('Tariff mapping'!$E$6:$E$37, MATCH('Outputs_pre-361'!$H428, 'Tariff mapping'!$D$6:$D$37, 0)) &amp; "_" &amp; $I428, Outputs_published!$D$6:$D$341, 0))</f>
        <v>0</v>
      </c>
      <c r="X428" s="162">
        <f>INDEX(Outputs_published!X$6:X$341, MATCH($E428 &amp; "_" &amp; $F428 &amp; "_" &amp; INDEX('Tariff mapping'!$E$6:$E$37, MATCH('Outputs_pre-361'!$H428, 'Tariff mapping'!$D$6:$D$37, 0)) &amp; "_" &amp; $I428, Outputs_published!$D$6:$D$341, 0))</f>
        <v>0</v>
      </c>
      <c r="Y428" s="162">
        <f>INDEX(Outputs_published!Y$6:Y$341, MATCH($E428 &amp; "_" &amp; $F428 &amp; "_" &amp; INDEX('Tariff mapping'!$E$6:$E$37, MATCH('Outputs_pre-361'!$H428, 'Tariff mapping'!$D$6:$D$37, 0)) &amp; "_" &amp; $I428, Outputs_published!$D$6:$D$341, 0))</f>
        <v>0</v>
      </c>
      <c r="Z428" s="162">
        <f>INDEX(Outputs_published!Z$6:Z$341, MATCH($E428 &amp; "_" &amp; $F428 &amp; "_" &amp; INDEX('Tariff mapping'!$E$6:$E$37, MATCH('Outputs_pre-361'!$H428, 'Tariff mapping'!$D$6:$D$37, 0)) &amp; "_" &amp; $I428, Outputs_published!$D$6:$D$341, 0))</f>
        <v>0</v>
      </c>
      <c r="AA428" s="162">
        <f>INDEX(Outputs_published!AA$6:AA$341, MATCH($E428 &amp; "_" &amp; $F428 &amp; "_" &amp; INDEX('Tariff mapping'!$E$6:$E$37, MATCH('Outputs_pre-361'!$H428, 'Tariff mapping'!$D$6:$D$37, 0)) &amp; "_" &amp; $I428, Outputs_published!$D$6:$D$341, 0))</f>
        <v>0</v>
      </c>
      <c r="AB428" s="162">
        <f>INDEX(Outputs_published!AB$6:AB$341, MATCH($E428 &amp; "_" &amp; $F428 &amp; "_" &amp; INDEX('Tariff mapping'!$E$6:$E$37, MATCH('Outputs_pre-361'!$H428, 'Tariff mapping'!$D$6:$D$37, 0)) &amp; "_" &amp; $I428, Outputs_published!$D$6:$D$341, 0))</f>
        <v>0</v>
      </c>
      <c r="AC428" s="76"/>
    </row>
    <row r="429" spans="1:29" x14ac:dyDescent="0.35">
      <c r="A429" s="49"/>
      <c r="D429" s="252" t="str">
        <f t="shared" si="3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162">
        <f>INDEX(Outputs_published!O$6:O$341, MATCH($E429 &amp; "_" &amp; $F429 &amp; "_" &amp; INDEX('Tariff mapping'!$E$6:$E$37, MATCH('Outputs_pre-361'!$H429, 'Tariff mapping'!$D$6:$D$37, 0)) &amp; "_" &amp; $I429, Outputs_published!$D$6:$D$341, 0))</f>
        <v>0</v>
      </c>
      <c r="P429" s="162">
        <f>INDEX(Outputs_published!P$6:P$341, MATCH($E429 &amp; "_" &amp; $F429 &amp; "_" &amp; INDEX('Tariff mapping'!$E$6:$E$37, MATCH('Outputs_pre-361'!$H429, 'Tariff mapping'!$D$6:$D$37, 0)) &amp; "_" &amp; $I429, Outputs_published!$D$6:$D$341, 0))</f>
        <v>0</v>
      </c>
      <c r="Q429" s="162">
        <f>INDEX(Outputs_published!Q$6:Q$341, MATCH($E429 &amp; "_" &amp; $F429 &amp; "_" &amp; INDEX('Tariff mapping'!$E$6:$E$37, MATCH('Outputs_pre-361'!$H429, 'Tariff mapping'!$D$6:$D$37, 0)) &amp; "_" &amp; $I429, Outputs_published!$D$6:$D$341, 0))</f>
        <v>0</v>
      </c>
      <c r="R429" s="162">
        <f>INDEX(Outputs_published!R$6:R$341, MATCH($E429 &amp; "_" &amp; $F429 &amp; "_" &amp; INDEX('Tariff mapping'!$E$6:$E$37, MATCH('Outputs_pre-361'!$H429, 'Tariff mapping'!$D$6:$D$37, 0)) &amp; "_" &amp; $I429, Outputs_published!$D$6:$D$341, 0))</f>
        <v>0</v>
      </c>
      <c r="S429" s="162">
        <f>INDEX(Outputs_published!S$6:S$341, MATCH($E429 &amp; "_" &amp; $F429 &amp; "_" &amp; INDEX('Tariff mapping'!$E$6:$E$37, MATCH('Outputs_pre-361'!$H429, 'Tariff mapping'!$D$6:$D$37, 0)) &amp; "_" &amp; $I429, Outputs_published!$D$6:$D$341, 0))</f>
        <v>0</v>
      </c>
      <c r="T429" s="162">
        <f>INDEX(Outputs_published!T$6:T$341, MATCH($E429 &amp; "_" &amp; $F429 &amp; "_" &amp; INDEX('Tariff mapping'!$E$6:$E$37, MATCH('Outputs_pre-361'!$H429, 'Tariff mapping'!$D$6:$D$37, 0)) &amp; "_" &amp; $I429, Outputs_published!$D$6:$D$341, 0))</f>
        <v>0</v>
      </c>
      <c r="U429" s="162">
        <f>INDEX(Outputs_published!U$6:U$341, MATCH($E429 &amp; "_" &amp; $F429 &amp; "_" &amp; INDEX('Tariff mapping'!$E$6:$E$37, MATCH('Outputs_pre-361'!$H429, 'Tariff mapping'!$D$6:$D$37, 0)) &amp; "_" &amp; $I429, Outputs_published!$D$6:$D$341, 0))</f>
        <v>0</v>
      </c>
      <c r="V429" s="162">
        <f>INDEX(Outputs_published!V$6:V$341, MATCH($E429 &amp; "_" &amp; $F429 &amp; "_" &amp; INDEX('Tariff mapping'!$E$6:$E$37, MATCH('Outputs_pre-361'!$H429, 'Tariff mapping'!$D$6:$D$37, 0)) &amp; "_" &amp; $I429, Outputs_published!$D$6:$D$341, 0))</f>
        <v>0</v>
      </c>
      <c r="W429" s="162">
        <f>INDEX(Outputs_published!W$6:W$341, MATCH($E429 &amp; "_" &amp; $F429 &amp; "_" &amp; INDEX('Tariff mapping'!$E$6:$E$37, MATCH('Outputs_pre-361'!$H429, 'Tariff mapping'!$D$6:$D$37, 0)) &amp; "_" &amp; $I429, Outputs_published!$D$6:$D$341, 0))</f>
        <v>0</v>
      </c>
      <c r="X429" s="162">
        <f>INDEX(Outputs_published!X$6:X$341, MATCH($E429 &amp; "_" &amp; $F429 &amp; "_" &amp; INDEX('Tariff mapping'!$E$6:$E$37, MATCH('Outputs_pre-361'!$H429, 'Tariff mapping'!$D$6:$D$37, 0)) &amp; "_" &amp; $I429, Outputs_published!$D$6:$D$341, 0))</f>
        <v>0</v>
      </c>
      <c r="Y429" s="162">
        <f>INDEX(Outputs_published!Y$6:Y$341, MATCH($E429 &amp; "_" &amp; $F429 &amp; "_" &amp; INDEX('Tariff mapping'!$E$6:$E$37, MATCH('Outputs_pre-361'!$H429, 'Tariff mapping'!$D$6:$D$37, 0)) &amp; "_" &amp; $I429, Outputs_published!$D$6:$D$341, 0))</f>
        <v>0</v>
      </c>
      <c r="Z429" s="162">
        <f>INDEX(Outputs_published!Z$6:Z$341, MATCH($E429 &amp; "_" &amp; $F429 &amp; "_" &amp; INDEX('Tariff mapping'!$E$6:$E$37, MATCH('Outputs_pre-361'!$H429, 'Tariff mapping'!$D$6:$D$37, 0)) &amp; "_" &amp; $I429, Outputs_published!$D$6:$D$341, 0))</f>
        <v>0</v>
      </c>
      <c r="AA429" s="162">
        <f>INDEX(Outputs_published!AA$6:AA$341, MATCH($E429 &amp; "_" &amp; $F429 &amp; "_" &amp; INDEX('Tariff mapping'!$E$6:$E$37, MATCH('Outputs_pre-361'!$H429, 'Tariff mapping'!$D$6:$D$37, 0)) &amp; "_" &amp; $I429, Outputs_published!$D$6:$D$341, 0))</f>
        <v>0</v>
      </c>
      <c r="AB429" s="162">
        <f>INDEX(Outputs_published!AB$6:AB$341, MATCH($E429 &amp; "_" &amp; $F429 &amp; "_" &amp; INDEX('Tariff mapping'!$E$6:$E$37, MATCH('Outputs_pre-361'!$H429, 'Tariff mapping'!$D$6:$D$37, 0)) &amp; "_" &amp; $I429, Outputs_published!$D$6:$D$341, 0))</f>
        <v>0</v>
      </c>
      <c r="AC429" s="76"/>
    </row>
    <row r="430" spans="1:29" x14ac:dyDescent="0.35">
      <c r="A430" s="49"/>
      <c r="D430" s="252" t="str">
        <f t="shared" si="3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162">
        <f>INDEX(Outputs_published!O$6:O$341, MATCH($E430 &amp; "_" &amp; $F430 &amp; "_" &amp; INDEX('Tariff mapping'!$E$6:$E$37, MATCH('Outputs_pre-361'!$H430, 'Tariff mapping'!$D$6:$D$37, 0)) &amp; "_" &amp; $I430, Outputs_published!$D$6:$D$341, 0))</f>
        <v>0</v>
      </c>
      <c r="P430" s="162">
        <f>INDEX(Outputs_published!P$6:P$341, MATCH($E430 &amp; "_" &amp; $F430 &amp; "_" &amp; INDEX('Tariff mapping'!$E$6:$E$37, MATCH('Outputs_pre-361'!$H430, 'Tariff mapping'!$D$6:$D$37, 0)) &amp; "_" &amp; $I430, Outputs_published!$D$6:$D$341, 0))</f>
        <v>0</v>
      </c>
      <c r="Q430" s="162">
        <f>INDEX(Outputs_published!Q$6:Q$341, MATCH($E430 &amp; "_" &amp; $F430 &amp; "_" &amp; INDEX('Tariff mapping'!$E$6:$E$37, MATCH('Outputs_pre-361'!$H430, 'Tariff mapping'!$D$6:$D$37, 0)) &amp; "_" &amp; $I430, Outputs_published!$D$6:$D$341, 0))</f>
        <v>0</v>
      </c>
      <c r="R430" s="162">
        <f>INDEX(Outputs_published!R$6:R$341, MATCH($E430 &amp; "_" &amp; $F430 &amp; "_" &amp; INDEX('Tariff mapping'!$E$6:$E$37, MATCH('Outputs_pre-361'!$H430, 'Tariff mapping'!$D$6:$D$37, 0)) &amp; "_" &amp; $I430, Outputs_published!$D$6:$D$341, 0))</f>
        <v>0</v>
      </c>
      <c r="S430" s="162">
        <f>INDEX(Outputs_published!S$6:S$341, MATCH($E430 &amp; "_" &amp; $F430 &amp; "_" &amp; INDEX('Tariff mapping'!$E$6:$E$37, MATCH('Outputs_pre-361'!$H430, 'Tariff mapping'!$D$6:$D$37, 0)) &amp; "_" &amp; $I430, Outputs_published!$D$6:$D$341, 0))</f>
        <v>0</v>
      </c>
      <c r="T430" s="162">
        <f>INDEX(Outputs_published!T$6:T$341, MATCH($E430 &amp; "_" &amp; $F430 &amp; "_" &amp; INDEX('Tariff mapping'!$E$6:$E$37, MATCH('Outputs_pre-361'!$H430, 'Tariff mapping'!$D$6:$D$37, 0)) &amp; "_" &amp; $I430, Outputs_published!$D$6:$D$341, 0))</f>
        <v>0</v>
      </c>
      <c r="U430" s="162">
        <f>INDEX(Outputs_published!U$6:U$341, MATCH($E430 &amp; "_" &amp; $F430 &amp; "_" &amp; INDEX('Tariff mapping'!$E$6:$E$37, MATCH('Outputs_pre-361'!$H430, 'Tariff mapping'!$D$6:$D$37, 0)) &amp; "_" &amp; $I430, Outputs_published!$D$6:$D$341, 0))</f>
        <v>0</v>
      </c>
      <c r="V430" s="162">
        <f>INDEX(Outputs_published!V$6:V$341, MATCH($E430 &amp; "_" &amp; $F430 &amp; "_" &amp; INDEX('Tariff mapping'!$E$6:$E$37, MATCH('Outputs_pre-361'!$H430, 'Tariff mapping'!$D$6:$D$37, 0)) &amp; "_" &amp; $I430, Outputs_published!$D$6:$D$341, 0))</f>
        <v>0</v>
      </c>
      <c r="W430" s="162">
        <f>INDEX(Outputs_published!W$6:W$341, MATCH($E430 &amp; "_" &amp; $F430 &amp; "_" &amp; INDEX('Tariff mapping'!$E$6:$E$37, MATCH('Outputs_pre-361'!$H430, 'Tariff mapping'!$D$6:$D$37, 0)) &amp; "_" &amp; $I430, Outputs_published!$D$6:$D$341, 0))</f>
        <v>0</v>
      </c>
      <c r="X430" s="162">
        <f>INDEX(Outputs_published!X$6:X$341, MATCH($E430 &amp; "_" &amp; $F430 &amp; "_" &amp; INDEX('Tariff mapping'!$E$6:$E$37, MATCH('Outputs_pre-361'!$H430, 'Tariff mapping'!$D$6:$D$37, 0)) &amp; "_" &amp; $I430, Outputs_published!$D$6:$D$341, 0))</f>
        <v>0</v>
      </c>
      <c r="Y430" s="162">
        <f>INDEX(Outputs_published!Y$6:Y$341, MATCH($E430 &amp; "_" &amp; $F430 &amp; "_" &amp; INDEX('Tariff mapping'!$E$6:$E$37, MATCH('Outputs_pre-361'!$H430, 'Tariff mapping'!$D$6:$D$37, 0)) &amp; "_" &amp; $I430, Outputs_published!$D$6:$D$341, 0))</f>
        <v>0</v>
      </c>
      <c r="Z430" s="162">
        <f>INDEX(Outputs_published!Z$6:Z$341, MATCH($E430 &amp; "_" &amp; $F430 &amp; "_" &amp; INDEX('Tariff mapping'!$E$6:$E$37, MATCH('Outputs_pre-361'!$H430, 'Tariff mapping'!$D$6:$D$37, 0)) &amp; "_" &amp; $I430, Outputs_published!$D$6:$D$341, 0))</f>
        <v>0</v>
      </c>
      <c r="AA430" s="162">
        <f>INDEX(Outputs_published!AA$6:AA$341, MATCH($E430 &amp; "_" &amp; $F430 &amp; "_" &amp; INDEX('Tariff mapping'!$E$6:$E$37, MATCH('Outputs_pre-361'!$H430, 'Tariff mapping'!$D$6:$D$37, 0)) &amp; "_" &amp; $I430, Outputs_published!$D$6:$D$341, 0))</f>
        <v>0</v>
      </c>
      <c r="AB430" s="162">
        <f>INDEX(Outputs_published!AB$6:AB$341, MATCH($E430 &amp; "_" &amp; $F430 &amp; "_" &amp; INDEX('Tariff mapping'!$E$6:$E$37, MATCH('Outputs_pre-361'!$H430, 'Tariff mapping'!$D$6:$D$37, 0)) &amp; "_" &amp; $I430, Outputs_published!$D$6:$D$341, 0))</f>
        <v>0</v>
      </c>
      <c r="AC430" s="76"/>
    </row>
    <row r="431" spans="1:29" x14ac:dyDescent="0.35">
      <c r="A431" s="49"/>
      <c r="D431" s="252" t="str">
        <f t="shared" si="3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162">
        <f>INDEX(Outputs_published!O$6:O$341, MATCH($E431 &amp; "_" &amp; $F431 &amp; "_" &amp; INDEX('Tariff mapping'!$E$6:$E$37, MATCH('Outputs_pre-361'!$H431, 'Tariff mapping'!$D$6:$D$37, 0)) &amp; "_" &amp; $I431, Outputs_published!$D$6:$D$341, 0))</f>
        <v>0</v>
      </c>
      <c r="P431" s="162">
        <f>INDEX(Outputs_published!P$6:P$341, MATCH($E431 &amp; "_" &amp; $F431 &amp; "_" &amp; INDEX('Tariff mapping'!$E$6:$E$37, MATCH('Outputs_pre-361'!$H431, 'Tariff mapping'!$D$6:$D$37, 0)) &amp; "_" &amp; $I431, Outputs_published!$D$6:$D$341, 0))</f>
        <v>0</v>
      </c>
      <c r="Q431" s="162">
        <f>INDEX(Outputs_published!Q$6:Q$341, MATCH($E431 &amp; "_" &amp; $F431 &amp; "_" &amp; INDEX('Tariff mapping'!$E$6:$E$37, MATCH('Outputs_pre-361'!$H431, 'Tariff mapping'!$D$6:$D$37, 0)) &amp; "_" &amp; $I431, Outputs_published!$D$6:$D$341, 0))</f>
        <v>0</v>
      </c>
      <c r="R431" s="162">
        <f>INDEX(Outputs_published!R$6:R$341, MATCH($E431 &amp; "_" &amp; $F431 &amp; "_" &amp; INDEX('Tariff mapping'!$E$6:$E$37, MATCH('Outputs_pre-361'!$H431, 'Tariff mapping'!$D$6:$D$37, 0)) &amp; "_" &amp; $I431, Outputs_published!$D$6:$D$341, 0))</f>
        <v>0</v>
      </c>
      <c r="S431" s="162">
        <f>INDEX(Outputs_published!S$6:S$341, MATCH($E431 &amp; "_" &amp; $F431 &amp; "_" &amp; INDEX('Tariff mapping'!$E$6:$E$37, MATCH('Outputs_pre-361'!$H431, 'Tariff mapping'!$D$6:$D$37, 0)) &amp; "_" &amp; $I431, Outputs_published!$D$6:$D$341, 0))</f>
        <v>0</v>
      </c>
      <c r="T431" s="162">
        <f>INDEX(Outputs_published!T$6:T$341, MATCH($E431 &amp; "_" &amp; $F431 &amp; "_" &amp; INDEX('Tariff mapping'!$E$6:$E$37, MATCH('Outputs_pre-361'!$H431, 'Tariff mapping'!$D$6:$D$37, 0)) &amp; "_" &amp; $I431, Outputs_published!$D$6:$D$341, 0))</f>
        <v>0</v>
      </c>
      <c r="U431" s="162">
        <f>INDEX(Outputs_published!U$6:U$341, MATCH($E431 &amp; "_" &amp; $F431 &amp; "_" &amp; INDEX('Tariff mapping'!$E$6:$E$37, MATCH('Outputs_pre-361'!$H431, 'Tariff mapping'!$D$6:$D$37, 0)) &amp; "_" &amp; $I431, Outputs_published!$D$6:$D$341, 0))</f>
        <v>0</v>
      </c>
      <c r="V431" s="162">
        <f>INDEX(Outputs_published!V$6:V$341, MATCH($E431 &amp; "_" &amp; $F431 &amp; "_" &amp; INDEX('Tariff mapping'!$E$6:$E$37, MATCH('Outputs_pre-361'!$H431, 'Tariff mapping'!$D$6:$D$37, 0)) &amp; "_" &amp; $I431, Outputs_published!$D$6:$D$341, 0))</f>
        <v>0</v>
      </c>
      <c r="W431" s="162">
        <f>INDEX(Outputs_published!W$6:W$341, MATCH($E431 &amp; "_" &amp; $F431 &amp; "_" &amp; INDEX('Tariff mapping'!$E$6:$E$37, MATCH('Outputs_pre-361'!$H431, 'Tariff mapping'!$D$6:$D$37, 0)) &amp; "_" &amp; $I431, Outputs_published!$D$6:$D$341, 0))</f>
        <v>0</v>
      </c>
      <c r="X431" s="162">
        <f>INDEX(Outputs_published!X$6:X$341, MATCH($E431 &amp; "_" &amp; $F431 &amp; "_" &amp; INDEX('Tariff mapping'!$E$6:$E$37, MATCH('Outputs_pre-361'!$H431, 'Tariff mapping'!$D$6:$D$37, 0)) &amp; "_" &amp; $I431, Outputs_published!$D$6:$D$341, 0))</f>
        <v>0</v>
      </c>
      <c r="Y431" s="162">
        <f>INDEX(Outputs_published!Y$6:Y$341, MATCH($E431 &amp; "_" &amp; $F431 &amp; "_" &amp; INDEX('Tariff mapping'!$E$6:$E$37, MATCH('Outputs_pre-361'!$H431, 'Tariff mapping'!$D$6:$D$37, 0)) &amp; "_" &amp; $I431, Outputs_published!$D$6:$D$341, 0))</f>
        <v>0</v>
      </c>
      <c r="Z431" s="162">
        <f>INDEX(Outputs_published!Z$6:Z$341, MATCH($E431 &amp; "_" &amp; $F431 &amp; "_" &amp; INDEX('Tariff mapping'!$E$6:$E$37, MATCH('Outputs_pre-361'!$H431, 'Tariff mapping'!$D$6:$D$37, 0)) &amp; "_" &amp; $I431, Outputs_published!$D$6:$D$341, 0))</f>
        <v>0</v>
      </c>
      <c r="AA431" s="162">
        <f>INDEX(Outputs_published!AA$6:AA$341, MATCH($E431 &amp; "_" &amp; $F431 &amp; "_" &amp; INDEX('Tariff mapping'!$E$6:$E$37, MATCH('Outputs_pre-361'!$H431, 'Tariff mapping'!$D$6:$D$37, 0)) &amp; "_" &amp; $I431, Outputs_published!$D$6:$D$341, 0))</f>
        <v>0</v>
      </c>
      <c r="AB431" s="162">
        <f>INDEX(Outputs_published!AB$6:AB$341, MATCH($E431 &amp; "_" &amp; $F431 &amp; "_" &amp; INDEX('Tariff mapping'!$E$6:$E$37, MATCH('Outputs_pre-361'!$H431, 'Tariff mapping'!$D$6:$D$37, 0)) &amp; "_" &amp; $I431, Outputs_published!$D$6:$D$341, 0))</f>
        <v>0</v>
      </c>
      <c r="AC431" s="76"/>
    </row>
    <row r="432" spans="1:29" x14ac:dyDescent="0.35">
      <c r="A432" s="49"/>
      <c r="D432" s="252" t="str">
        <f t="shared" si="3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162">
        <f>INDEX(Outputs_published!O$6:O$341, MATCH($E432 &amp; "_" &amp; $F432 &amp; "_" &amp; INDEX('Tariff mapping'!$E$6:$E$37, MATCH('Outputs_pre-361'!$H432, 'Tariff mapping'!$D$6:$D$37, 0)) &amp; "_" &amp; $I432, Outputs_published!$D$6:$D$341, 0))</f>
        <v>0</v>
      </c>
      <c r="P432" s="162">
        <f>INDEX(Outputs_published!P$6:P$341, MATCH($E432 &amp; "_" &amp; $F432 &amp; "_" &amp; INDEX('Tariff mapping'!$E$6:$E$37, MATCH('Outputs_pre-361'!$H432, 'Tariff mapping'!$D$6:$D$37, 0)) &amp; "_" &amp; $I432, Outputs_published!$D$6:$D$341, 0))</f>
        <v>0</v>
      </c>
      <c r="Q432" s="162">
        <f>INDEX(Outputs_published!Q$6:Q$341, MATCH($E432 &amp; "_" &amp; $F432 &amp; "_" &amp; INDEX('Tariff mapping'!$E$6:$E$37, MATCH('Outputs_pre-361'!$H432, 'Tariff mapping'!$D$6:$D$37, 0)) &amp; "_" &amp; $I432, Outputs_published!$D$6:$D$341, 0))</f>
        <v>0</v>
      </c>
      <c r="R432" s="162">
        <f>INDEX(Outputs_published!R$6:R$341, MATCH($E432 &amp; "_" &amp; $F432 &amp; "_" &amp; INDEX('Tariff mapping'!$E$6:$E$37, MATCH('Outputs_pre-361'!$H432, 'Tariff mapping'!$D$6:$D$37, 0)) &amp; "_" &amp; $I432, Outputs_published!$D$6:$D$341, 0))</f>
        <v>0</v>
      </c>
      <c r="S432" s="162">
        <f>INDEX(Outputs_published!S$6:S$341, MATCH($E432 &amp; "_" &amp; $F432 &amp; "_" &amp; INDEX('Tariff mapping'!$E$6:$E$37, MATCH('Outputs_pre-361'!$H432, 'Tariff mapping'!$D$6:$D$37, 0)) &amp; "_" &amp; $I432, Outputs_published!$D$6:$D$341, 0))</f>
        <v>0</v>
      </c>
      <c r="T432" s="162">
        <f>INDEX(Outputs_published!T$6:T$341, MATCH($E432 &amp; "_" &amp; $F432 &amp; "_" &amp; INDEX('Tariff mapping'!$E$6:$E$37, MATCH('Outputs_pre-361'!$H432, 'Tariff mapping'!$D$6:$D$37, 0)) &amp; "_" &amp; $I432, Outputs_published!$D$6:$D$341, 0))</f>
        <v>0</v>
      </c>
      <c r="U432" s="162">
        <f>INDEX(Outputs_published!U$6:U$341, MATCH($E432 &amp; "_" &amp; $F432 &amp; "_" &amp; INDEX('Tariff mapping'!$E$6:$E$37, MATCH('Outputs_pre-361'!$H432, 'Tariff mapping'!$D$6:$D$37, 0)) &amp; "_" &amp; $I432, Outputs_published!$D$6:$D$341, 0))</f>
        <v>0</v>
      </c>
      <c r="V432" s="162">
        <f>INDEX(Outputs_published!V$6:V$341, MATCH($E432 &amp; "_" &amp; $F432 &amp; "_" &amp; INDEX('Tariff mapping'!$E$6:$E$37, MATCH('Outputs_pre-361'!$H432, 'Tariff mapping'!$D$6:$D$37, 0)) &amp; "_" &amp; $I432, Outputs_published!$D$6:$D$341, 0))</f>
        <v>0</v>
      </c>
      <c r="W432" s="162">
        <f>INDEX(Outputs_published!W$6:W$341, MATCH($E432 &amp; "_" &amp; $F432 &amp; "_" &amp; INDEX('Tariff mapping'!$E$6:$E$37, MATCH('Outputs_pre-361'!$H432, 'Tariff mapping'!$D$6:$D$37, 0)) &amp; "_" &amp; $I432, Outputs_published!$D$6:$D$341, 0))</f>
        <v>0</v>
      </c>
      <c r="X432" s="162">
        <f>INDEX(Outputs_published!X$6:X$341, MATCH($E432 &amp; "_" &amp; $F432 &amp; "_" &amp; INDEX('Tariff mapping'!$E$6:$E$37, MATCH('Outputs_pre-361'!$H432, 'Tariff mapping'!$D$6:$D$37, 0)) &amp; "_" &amp; $I432, Outputs_published!$D$6:$D$341, 0))</f>
        <v>0</v>
      </c>
      <c r="Y432" s="162">
        <f>INDEX(Outputs_published!Y$6:Y$341, MATCH($E432 &amp; "_" &amp; $F432 &amp; "_" &amp; INDEX('Tariff mapping'!$E$6:$E$37, MATCH('Outputs_pre-361'!$H432, 'Tariff mapping'!$D$6:$D$37, 0)) &amp; "_" &amp; $I432, Outputs_published!$D$6:$D$341, 0))</f>
        <v>0</v>
      </c>
      <c r="Z432" s="162">
        <f>INDEX(Outputs_published!Z$6:Z$341, MATCH($E432 &amp; "_" &amp; $F432 &amp; "_" &amp; INDEX('Tariff mapping'!$E$6:$E$37, MATCH('Outputs_pre-361'!$H432, 'Tariff mapping'!$D$6:$D$37, 0)) &amp; "_" &amp; $I432, Outputs_published!$D$6:$D$341, 0))</f>
        <v>0</v>
      </c>
      <c r="AA432" s="162">
        <f>INDEX(Outputs_published!AA$6:AA$341, MATCH($E432 &amp; "_" &amp; $F432 &amp; "_" &amp; INDEX('Tariff mapping'!$E$6:$E$37, MATCH('Outputs_pre-361'!$H432, 'Tariff mapping'!$D$6:$D$37, 0)) &amp; "_" &amp; $I432, Outputs_published!$D$6:$D$341, 0))</f>
        <v>0</v>
      </c>
      <c r="AB432" s="162">
        <f>INDEX(Outputs_published!AB$6:AB$341, MATCH($E432 &amp; "_" &amp; $F432 &amp; "_" &amp; INDEX('Tariff mapping'!$E$6:$E$37, MATCH('Outputs_pre-361'!$H432, 'Tariff mapping'!$D$6:$D$37, 0)) &amp; "_" &amp; $I432, Outputs_published!$D$6:$D$341, 0))</f>
        <v>0</v>
      </c>
      <c r="AC432" s="76"/>
    </row>
    <row r="433" spans="1:29" x14ac:dyDescent="0.35">
      <c r="A433" s="49"/>
      <c r="D433" s="252" t="str">
        <f t="shared" si="3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162">
        <f>INDEX(Outputs_published!O$6:O$341, MATCH($E433 &amp; "_" &amp; $F433 &amp; "_" &amp; INDEX('Tariff mapping'!$E$6:$E$37, MATCH('Outputs_pre-361'!$H433, 'Tariff mapping'!$D$6:$D$37, 0)) &amp; "_" &amp; $I433, Outputs_published!$D$6:$D$341, 0))</f>
        <v>0</v>
      </c>
      <c r="P433" s="162">
        <f>INDEX(Outputs_published!P$6:P$341, MATCH($E433 &amp; "_" &amp; $F433 &amp; "_" &amp; INDEX('Tariff mapping'!$E$6:$E$37, MATCH('Outputs_pre-361'!$H433, 'Tariff mapping'!$D$6:$D$37, 0)) &amp; "_" &amp; $I433, Outputs_published!$D$6:$D$341, 0))</f>
        <v>0</v>
      </c>
      <c r="Q433" s="162">
        <f>INDEX(Outputs_published!Q$6:Q$341, MATCH($E433 &amp; "_" &amp; $F433 &amp; "_" &amp; INDEX('Tariff mapping'!$E$6:$E$37, MATCH('Outputs_pre-361'!$H433, 'Tariff mapping'!$D$6:$D$37, 0)) &amp; "_" &amp; $I433, Outputs_published!$D$6:$D$341, 0))</f>
        <v>0</v>
      </c>
      <c r="R433" s="162">
        <f>INDEX(Outputs_published!R$6:R$341, MATCH($E433 &amp; "_" &amp; $F433 &amp; "_" &amp; INDEX('Tariff mapping'!$E$6:$E$37, MATCH('Outputs_pre-361'!$H433, 'Tariff mapping'!$D$6:$D$37, 0)) &amp; "_" &amp; $I433, Outputs_published!$D$6:$D$341, 0))</f>
        <v>0</v>
      </c>
      <c r="S433" s="162">
        <f>INDEX(Outputs_published!S$6:S$341, MATCH($E433 &amp; "_" &amp; $F433 &amp; "_" &amp; INDEX('Tariff mapping'!$E$6:$E$37, MATCH('Outputs_pre-361'!$H433, 'Tariff mapping'!$D$6:$D$37, 0)) &amp; "_" &amp; $I433, Outputs_published!$D$6:$D$341, 0))</f>
        <v>0</v>
      </c>
      <c r="T433" s="162">
        <f>INDEX(Outputs_published!T$6:T$341, MATCH($E433 &amp; "_" &amp; $F433 &amp; "_" &amp; INDEX('Tariff mapping'!$E$6:$E$37, MATCH('Outputs_pre-361'!$H433, 'Tariff mapping'!$D$6:$D$37, 0)) &amp; "_" &amp; $I433, Outputs_published!$D$6:$D$341, 0))</f>
        <v>0</v>
      </c>
      <c r="U433" s="162">
        <f>INDEX(Outputs_published!U$6:U$341, MATCH($E433 &amp; "_" &amp; $F433 &amp; "_" &amp; INDEX('Tariff mapping'!$E$6:$E$37, MATCH('Outputs_pre-361'!$H433, 'Tariff mapping'!$D$6:$D$37, 0)) &amp; "_" &amp; $I433, Outputs_published!$D$6:$D$341, 0))</f>
        <v>0</v>
      </c>
      <c r="V433" s="162">
        <f>INDEX(Outputs_published!V$6:V$341, MATCH($E433 &amp; "_" &amp; $F433 &amp; "_" &amp; INDEX('Tariff mapping'!$E$6:$E$37, MATCH('Outputs_pre-361'!$H433, 'Tariff mapping'!$D$6:$D$37, 0)) &amp; "_" &amp; $I433, Outputs_published!$D$6:$D$341, 0))</f>
        <v>0</v>
      </c>
      <c r="W433" s="162">
        <f>INDEX(Outputs_published!W$6:W$341, MATCH($E433 &amp; "_" &amp; $F433 &amp; "_" &amp; INDEX('Tariff mapping'!$E$6:$E$37, MATCH('Outputs_pre-361'!$H433, 'Tariff mapping'!$D$6:$D$37, 0)) &amp; "_" &amp; $I433, Outputs_published!$D$6:$D$341, 0))</f>
        <v>0</v>
      </c>
      <c r="X433" s="162">
        <f>INDEX(Outputs_published!X$6:X$341, MATCH($E433 &amp; "_" &amp; $F433 &amp; "_" &amp; INDEX('Tariff mapping'!$E$6:$E$37, MATCH('Outputs_pre-361'!$H433, 'Tariff mapping'!$D$6:$D$37, 0)) &amp; "_" &amp; $I433, Outputs_published!$D$6:$D$341, 0))</f>
        <v>0</v>
      </c>
      <c r="Y433" s="162">
        <f>INDEX(Outputs_published!Y$6:Y$341, MATCH($E433 &amp; "_" &amp; $F433 &amp; "_" &amp; INDEX('Tariff mapping'!$E$6:$E$37, MATCH('Outputs_pre-361'!$H433, 'Tariff mapping'!$D$6:$D$37, 0)) &amp; "_" &amp; $I433, Outputs_published!$D$6:$D$341, 0))</f>
        <v>0</v>
      </c>
      <c r="Z433" s="162">
        <f>INDEX(Outputs_published!Z$6:Z$341, MATCH($E433 &amp; "_" &amp; $F433 &amp; "_" &amp; INDEX('Tariff mapping'!$E$6:$E$37, MATCH('Outputs_pre-361'!$H433, 'Tariff mapping'!$D$6:$D$37, 0)) &amp; "_" &amp; $I433, Outputs_published!$D$6:$D$341, 0))</f>
        <v>0</v>
      </c>
      <c r="AA433" s="162">
        <f>INDEX(Outputs_published!AA$6:AA$341, MATCH($E433 &amp; "_" &amp; $F433 &amp; "_" &amp; INDEX('Tariff mapping'!$E$6:$E$37, MATCH('Outputs_pre-361'!$H433, 'Tariff mapping'!$D$6:$D$37, 0)) &amp; "_" &amp; $I433, Outputs_published!$D$6:$D$341, 0))</f>
        <v>0</v>
      </c>
      <c r="AB433" s="162">
        <f>INDEX(Outputs_published!AB$6:AB$341, MATCH($E433 &amp; "_" &amp; $F433 &amp; "_" &amp; INDEX('Tariff mapping'!$E$6:$E$37, MATCH('Outputs_pre-361'!$H433, 'Tariff mapping'!$D$6:$D$37, 0)) &amp; "_" &amp; $I433, Outputs_published!$D$6:$D$341, 0))</f>
        <v>0</v>
      </c>
      <c r="AC433" s="76"/>
    </row>
    <row r="434" spans="1:29" x14ac:dyDescent="0.35">
      <c r="A434" s="49"/>
      <c r="D434" s="252" t="str">
        <f t="shared" si="3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162">
        <f>INDEX(Outputs_published!O$6:O$341, MATCH($E434 &amp; "_" &amp; $F434 &amp; "_" &amp; INDEX('Tariff mapping'!$E$6:$E$37, MATCH('Outputs_pre-361'!$H434, 'Tariff mapping'!$D$6:$D$37, 0)) &amp; "_" &amp; $I434, Outputs_published!$D$6:$D$341, 0))</f>
        <v>0</v>
      </c>
      <c r="P434" s="162">
        <f>INDEX(Outputs_published!P$6:P$341, MATCH($E434 &amp; "_" &amp; $F434 &amp; "_" &amp; INDEX('Tariff mapping'!$E$6:$E$37, MATCH('Outputs_pre-361'!$H434, 'Tariff mapping'!$D$6:$D$37, 0)) &amp; "_" &amp; $I434, Outputs_published!$D$6:$D$341, 0))</f>
        <v>0</v>
      </c>
      <c r="Q434" s="162">
        <f>INDEX(Outputs_published!Q$6:Q$341, MATCH($E434 &amp; "_" &amp; $F434 &amp; "_" &amp; INDEX('Tariff mapping'!$E$6:$E$37, MATCH('Outputs_pre-361'!$H434, 'Tariff mapping'!$D$6:$D$37, 0)) &amp; "_" &amp; $I434, Outputs_published!$D$6:$D$341, 0))</f>
        <v>0</v>
      </c>
      <c r="R434" s="162">
        <f>INDEX(Outputs_published!R$6:R$341, MATCH($E434 &amp; "_" &amp; $F434 &amp; "_" &amp; INDEX('Tariff mapping'!$E$6:$E$37, MATCH('Outputs_pre-361'!$H434, 'Tariff mapping'!$D$6:$D$37, 0)) &amp; "_" &amp; $I434, Outputs_published!$D$6:$D$341, 0))</f>
        <v>0</v>
      </c>
      <c r="S434" s="162">
        <f>INDEX(Outputs_published!S$6:S$341, MATCH($E434 &amp; "_" &amp; $F434 &amp; "_" &amp; INDEX('Tariff mapping'!$E$6:$E$37, MATCH('Outputs_pre-361'!$H434, 'Tariff mapping'!$D$6:$D$37, 0)) &amp; "_" &amp; $I434, Outputs_published!$D$6:$D$341, 0))</f>
        <v>0</v>
      </c>
      <c r="T434" s="162">
        <f>INDEX(Outputs_published!T$6:T$341, MATCH($E434 &amp; "_" &amp; $F434 &amp; "_" &amp; INDEX('Tariff mapping'!$E$6:$E$37, MATCH('Outputs_pre-361'!$H434, 'Tariff mapping'!$D$6:$D$37, 0)) &amp; "_" &amp; $I434, Outputs_published!$D$6:$D$341, 0))</f>
        <v>0</v>
      </c>
      <c r="U434" s="162">
        <f>INDEX(Outputs_published!U$6:U$341, MATCH($E434 &amp; "_" &amp; $F434 &amp; "_" &amp; INDEX('Tariff mapping'!$E$6:$E$37, MATCH('Outputs_pre-361'!$H434, 'Tariff mapping'!$D$6:$D$37, 0)) &amp; "_" &amp; $I434, Outputs_published!$D$6:$D$341, 0))</f>
        <v>0</v>
      </c>
      <c r="V434" s="162">
        <f>INDEX(Outputs_published!V$6:V$341, MATCH($E434 &amp; "_" &amp; $F434 &amp; "_" &amp; INDEX('Tariff mapping'!$E$6:$E$37, MATCH('Outputs_pre-361'!$H434, 'Tariff mapping'!$D$6:$D$37, 0)) &amp; "_" &amp; $I434, Outputs_published!$D$6:$D$341, 0))</f>
        <v>0</v>
      </c>
      <c r="W434" s="162">
        <f>INDEX(Outputs_published!W$6:W$341, MATCH($E434 &amp; "_" &amp; $F434 &amp; "_" &amp; INDEX('Tariff mapping'!$E$6:$E$37, MATCH('Outputs_pre-361'!$H434, 'Tariff mapping'!$D$6:$D$37, 0)) &amp; "_" &amp; $I434, Outputs_published!$D$6:$D$341, 0))</f>
        <v>0</v>
      </c>
      <c r="X434" s="162">
        <f>INDEX(Outputs_published!X$6:X$341, MATCH($E434 &amp; "_" &amp; $F434 &amp; "_" &amp; INDEX('Tariff mapping'!$E$6:$E$37, MATCH('Outputs_pre-361'!$H434, 'Tariff mapping'!$D$6:$D$37, 0)) &amp; "_" &amp; $I434, Outputs_published!$D$6:$D$341, 0))</f>
        <v>0</v>
      </c>
      <c r="Y434" s="162">
        <f>INDEX(Outputs_published!Y$6:Y$341, MATCH($E434 &amp; "_" &amp; $F434 &amp; "_" &amp; INDEX('Tariff mapping'!$E$6:$E$37, MATCH('Outputs_pre-361'!$H434, 'Tariff mapping'!$D$6:$D$37, 0)) &amp; "_" &amp; $I434, Outputs_published!$D$6:$D$341, 0))</f>
        <v>0</v>
      </c>
      <c r="Z434" s="162">
        <f>INDEX(Outputs_published!Z$6:Z$341, MATCH($E434 &amp; "_" &amp; $F434 &amp; "_" &amp; INDEX('Tariff mapping'!$E$6:$E$37, MATCH('Outputs_pre-361'!$H434, 'Tariff mapping'!$D$6:$D$37, 0)) &amp; "_" &amp; $I434, Outputs_published!$D$6:$D$341, 0))</f>
        <v>0</v>
      </c>
      <c r="AA434" s="162">
        <f>INDEX(Outputs_published!AA$6:AA$341, MATCH($E434 &amp; "_" &amp; $F434 &amp; "_" &amp; INDEX('Tariff mapping'!$E$6:$E$37, MATCH('Outputs_pre-361'!$H434, 'Tariff mapping'!$D$6:$D$37, 0)) &amp; "_" &amp; $I434, Outputs_published!$D$6:$D$341, 0))</f>
        <v>0</v>
      </c>
      <c r="AB434" s="162">
        <f>INDEX(Outputs_published!AB$6:AB$341, MATCH($E434 &amp; "_" &amp; $F434 &amp; "_" &amp; INDEX('Tariff mapping'!$E$6:$E$37, MATCH('Outputs_pre-361'!$H434, 'Tariff mapping'!$D$6:$D$37, 0)) &amp; "_" &amp; $I434, Outputs_published!$D$6:$D$341, 0))</f>
        <v>0</v>
      </c>
      <c r="AC434" s="76"/>
    </row>
    <row r="435" spans="1:29" x14ac:dyDescent="0.35">
      <c r="A435" s="49"/>
      <c r="D435" s="252" t="str">
        <f t="shared" si="3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162">
        <f>INDEX(Outputs_published!O$6:O$341, MATCH($E435 &amp; "_" &amp; $F435 &amp; "_" &amp; INDEX('Tariff mapping'!$E$6:$E$37, MATCH('Outputs_pre-361'!$H435, 'Tariff mapping'!$D$6:$D$37, 0)) &amp; "_" &amp; $I435, Outputs_published!$D$6:$D$341, 0))</f>
        <v>0</v>
      </c>
      <c r="P435" s="162">
        <f>INDEX(Outputs_published!P$6:P$341, MATCH($E435 &amp; "_" &amp; $F435 &amp; "_" &amp; INDEX('Tariff mapping'!$E$6:$E$37, MATCH('Outputs_pre-361'!$H435, 'Tariff mapping'!$D$6:$D$37, 0)) &amp; "_" &amp; $I435, Outputs_published!$D$6:$D$341, 0))</f>
        <v>0</v>
      </c>
      <c r="Q435" s="162">
        <f>INDEX(Outputs_published!Q$6:Q$341, MATCH($E435 &amp; "_" &amp; $F435 &amp; "_" &amp; INDEX('Tariff mapping'!$E$6:$E$37, MATCH('Outputs_pre-361'!$H435, 'Tariff mapping'!$D$6:$D$37, 0)) &amp; "_" &amp; $I435, Outputs_published!$D$6:$D$341, 0))</f>
        <v>0</v>
      </c>
      <c r="R435" s="162">
        <f>INDEX(Outputs_published!R$6:R$341, MATCH($E435 &amp; "_" &amp; $F435 &amp; "_" &amp; INDEX('Tariff mapping'!$E$6:$E$37, MATCH('Outputs_pre-361'!$H435, 'Tariff mapping'!$D$6:$D$37, 0)) &amp; "_" &amp; $I435, Outputs_published!$D$6:$D$341, 0))</f>
        <v>0</v>
      </c>
      <c r="S435" s="162">
        <f>INDEX(Outputs_published!S$6:S$341, MATCH($E435 &amp; "_" &amp; $F435 &amp; "_" &amp; INDEX('Tariff mapping'!$E$6:$E$37, MATCH('Outputs_pre-361'!$H435, 'Tariff mapping'!$D$6:$D$37, 0)) &amp; "_" &amp; $I435, Outputs_published!$D$6:$D$341, 0))</f>
        <v>0</v>
      </c>
      <c r="T435" s="162">
        <f>INDEX(Outputs_published!T$6:T$341, MATCH($E435 &amp; "_" &amp; $F435 &amp; "_" &amp; INDEX('Tariff mapping'!$E$6:$E$37, MATCH('Outputs_pre-361'!$H435, 'Tariff mapping'!$D$6:$D$37, 0)) &amp; "_" &amp; $I435, Outputs_published!$D$6:$D$341, 0))</f>
        <v>0</v>
      </c>
      <c r="U435" s="162">
        <f>INDEX(Outputs_published!U$6:U$341, MATCH($E435 &amp; "_" &amp; $F435 &amp; "_" &amp; INDEX('Tariff mapping'!$E$6:$E$37, MATCH('Outputs_pre-361'!$H435, 'Tariff mapping'!$D$6:$D$37, 0)) &amp; "_" &amp; $I435, Outputs_published!$D$6:$D$341, 0))</f>
        <v>0</v>
      </c>
      <c r="V435" s="162">
        <f>INDEX(Outputs_published!V$6:V$341, MATCH($E435 &amp; "_" &amp; $F435 &amp; "_" &amp; INDEX('Tariff mapping'!$E$6:$E$37, MATCH('Outputs_pre-361'!$H435, 'Tariff mapping'!$D$6:$D$37, 0)) &amp; "_" &amp; $I435, Outputs_published!$D$6:$D$341, 0))</f>
        <v>0</v>
      </c>
      <c r="W435" s="162">
        <f>INDEX(Outputs_published!W$6:W$341, MATCH($E435 &amp; "_" &amp; $F435 &amp; "_" &amp; INDEX('Tariff mapping'!$E$6:$E$37, MATCH('Outputs_pre-361'!$H435, 'Tariff mapping'!$D$6:$D$37, 0)) &amp; "_" &amp; $I435, Outputs_published!$D$6:$D$341, 0))</f>
        <v>0</v>
      </c>
      <c r="X435" s="162">
        <f>INDEX(Outputs_published!X$6:X$341, MATCH($E435 &amp; "_" &amp; $F435 &amp; "_" &amp; INDEX('Tariff mapping'!$E$6:$E$37, MATCH('Outputs_pre-361'!$H435, 'Tariff mapping'!$D$6:$D$37, 0)) &amp; "_" &amp; $I435, Outputs_published!$D$6:$D$341, 0))</f>
        <v>0</v>
      </c>
      <c r="Y435" s="162">
        <f>INDEX(Outputs_published!Y$6:Y$341, MATCH($E435 &amp; "_" &amp; $F435 &amp; "_" &amp; INDEX('Tariff mapping'!$E$6:$E$37, MATCH('Outputs_pre-361'!$H435, 'Tariff mapping'!$D$6:$D$37, 0)) &amp; "_" &amp; $I435, Outputs_published!$D$6:$D$341, 0))</f>
        <v>0</v>
      </c>
      <c r="Z435" s="162">
        <f>INDEX(Outputs_published!Z$6:Z$341, MATCH($E435 &amp; "_" &amp; $F435 &amp; "_" &amp; INDEX('Tariff mapping'!$E$6:$E$37, MATCH('Outputs_pre-361'!$H435, 'Tariff mapping'!$D$6:$D$37, 0)) &amp; "_" &amp; $I435, Outputs_published!$D$6:$D$341, 0))</f>
        <v>0</v>
      </c>
      <c r="AA435" s="162">
        <f>INDEX(Outputs_published!AA$6:AA$341, MATCH($E435 &amp; "_" &amp; $F435 &amp; "_" &amp; INDEX('Tariff mapping'!$E$6:$E$37, MATCH('Outputs_pre-361'!$H435, 'Tariff mapping'!$D$6:$D$37, 0)) &amp; "_" &amp; $I435, Outputs_published!$D$6:$D$341, 0))</f>
        <v>0</v>
      </c>
      <c r="AB435" s="162">
        <f>INDEX(Outputs_published!AB$6:AB$341, MATCH($E435 &amp; "_" &amp; $F435 &amp; "_" &amp; INDEX('Tariff mapping'!$E$6:$E$37, MATCH('Outputs_pre-361'!$H435, 'Tariff mapping'!$D$6:$D$37, 0)) &amp; "_" &amp; $I435, Outputs_published!$D$6:$D$341, 0))</f>
        <v>0</v>
      </c>
      <c r="AC435" s="76"/>
    </row>
    <row r="436" spans="1:29" x14ac:dyDescent="0.35">
      <c r="A436" s="49"/>
      <c r="D436" s="252" t="str">
        <f t="shared" si="3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162">
        <f>INDEX(Outputs_published!O$6:O$341, MATCH($E436 &amp; "_" &amp; $F436 &amp; "_" &amp; INDEX('Tariff mapping'!$E$6:$E$37, MATCH('Outputs_pre-361'!$H436, 'Tariff mapping'!$D$6:$D$37, 0)) &amp; "_" &amp; $I436, Outputs_published!$D$6:$D$341, 0))</f>
        <v>0</v>
      </c>
      <c r="P436" s="162">
        <f>INDEX(Outputs_published!P$6:P$341, MATCH($E436 &amp; "_" &amp; $F436 &amp; "_" &amp; INDEX('Tariff mapping'!$E$6:$E$37, MATCH('Outputs_pre-361'!$H436, 'Tariff mapping'!$D$6:$D$37, 0)) &amp; "_" &amp; $I436, Outputs_published!$D$6:$D$341, 0))</f>
        <v>0</v>
      </c>
      <c r="Q436" s="162">
        <f>INDEX(Outputs_published!Q$6:Q$341, MATCH($E436 &amp; "_" &amp; $F436 &amp; "_" &amp; INDEX('Tariff mapping'!$E$6:$E$37, MATCH('Outputs_pre-361'!$H436, 'Tariff mapping'!$D$6:$D$37, 0)) &amp; "_" &amp; $I436, Outputs_published!$D$6:$D$341, 0))</f>
        <v>0</v>
      </c>
      <c r="R436" s="162">
        <f>INDEX(Outputs_published!R$6:R$341, MATCH($E436 &amp; "_" &amp; $F436 &amp; "_" &amp; INDEX('Tariff mapping'!$E$6:$E$37, MATCH('Outputs_pre-361'!$H436, 'Tariff mapping'!$D$6:$D$37, 0)) &amp; "_" &amp; $I436, Outputs_published!$D$6:$D$341, 0))</f>
        <v>0</v>
      </c>
      <c r="S436" s="162">
        <f>INDEX(Outputs_published!S$6:S$341, MATCH($E436 &amp; "_" &amp; $F436 &amp; "_" &amp; INDEX('Tariff mapping'!$E$6:$E$37, MATCH('Outputs_pre-361'!$H436, 'Tariff mapping'!$D$6:$D$37, 0)) &amp; "_" &amp; $I436, Outputs_published!$D$6:$D$341, 0))</f>
        <v>0</v>
      </c>
      <c r="T436" s="162">
        <f>INDEX(Outputs_published!T$6:T$341, MATCH($E436 &amp; "_" &amp; $F436 &amp; "_" &amp; INDEX('Tariff mapping'!$E$6:$E$37, MATCH('Outputs_pre-361'!$H436, 'Tariff mapping'!$D$6:$D$37, 0)) &amp; "_" &amp; $I436, Outputs_published!$D$6:$D$341, 0))</f>
        <v>0</v>
      </c>
      <c r="U436" s="162">
        <f>INDEX(Outputs_published!U$6:U$341, MATCH($E436 &amp; "_" &amp; $F436 &amp; "_" &amp; INDEX('Tariff mapping'!$E$6:$E$37, MATCH('Outputs_pre-361'!$H436, 'Tariff mapping'!$D$6:$D$37, 0)) &amp; "_" &amp; $I436, Outputs_published!$D$6:$D$341, 0))</f>
        <v>0</v>
      </c>
      <c r="V436" s="162">
        <f>INDEX(Outputs_published!V$6:V$341, MATCH($E436 &amp; "_" &amp; $F436 &amp; "_" &amp; INDEX('Tariff mapping'!$E$6:$E$37, MATCH('Outputs_pre-361'!$H436, 'Tariff mapping'!$D$6:$D$37, 0)) &amp; "_" &amp; $I436, Outputs_published!$D$6:$D$341, 0))</f>
        <v>0</v>
      </c>
      <c r="W436" s="162">
        <f>INDEX(Outputs_published!W$6:W$341, MATCH($E436 &amp; "_" &amp; $F436 &amp; "_" &amp; INDEX('Tariff mapping'!$E$6:$E$37, MATCH('Outputs_pre-361'!$H436, 'Tariff mapping'!$D$6:$D$37, 0)) &amp; "_" &amp; $I436, Outputs_published!$D$6:$D$341, 0))</f>
        <v>0</v>
      </c>
      <c r="X436" s="162">
        <f>INDEX(Outputs_published!X$6:X$341, MATCH($E436 &amp; "_" &amp; $F436 &amp; "_" &amp; INDEX('Tariff mapping'!$E$6:$E$37, MATCH('Outputs_pre-361'!$H436, 'Tariff mapping'!$D$6:$D$37, 0)) &amp; "_" &amp; $I436, Outputs_published!$D$6:$D$341, 0))</f>
        <v>0</v>
      </c>
      <c r="Y436" s="162">
        <f>INDEX(Outputs_published!Y$6:Y$341, MATCH($E436 &amp; "_" &amp; $F436 &amp; "_" &amp; INDEX('Tariff mapping'!$E$6:$E$37, MATCH('Outputs_pre-361'!$H436, 'Tariff mapping'!$D$6:$D$37, 0)) &amp; "_" &amp; $I436, Outputs_published!$D$6:$D$341, 0))</f>
        <v>0</v>
      </c>
      <c r="Z436" s="162">
        <f>INDEX(Outputs_published!Z$6:Z$341, MATCH($E436 &amp; "_" &amp; $F436 &amp; "_" &amp; INDEX('Tariff mapping'!$E$6:$E$37, MATCH('Outputs_pre-361'!$H436, 'Tariff mapping'!$D$6:$D$37, 0)) &amp; "_" &amp; $I436, Outputs_published!$D$6:$D$341, 0))</f>
        <v>0</v>
      </c>
      <c r="AA436" s="162">
        <f>INDEX(Outputs_published!AA$6:AA$341, MATCH($E436 &amp; "_" &amp; $F436 &amp; "_" &amp; INDEX('Tariff mapping'!$E$6:$E$37, MATCH('Outputs_pre-361'!$H436, 'Tariff mapping'!$D$6:$D$37, 0)) &amp; "_" &amp; $I436, Outputs_published!$D$6:$D$341, 0))</f>
        <v>0</v>
      </c>
      <c r="AB436" s="162">
        <f>INDEX(Outputs_published!AB$6:AB$341, MATCH($E436 &amp; "_" &amp; $F436 &amp; "_" &amp; INDEX('Tariff mapping'!$E$6:$E$37, MATCH('Outputs_pre-361'!$H436, 'Tariff mapping'!$D$6:$D$37, 0)) &amp; "_" &amp; $I436, Outputs_published!$D$6:$D$341, 0))</f>
        <v>0</v>
      </c>
      <c r="AC436" s="76"/>
    </row>
    <row r="437" spans="1:29" x14ac:dyDescent="0.35">
      <c r="A437" s="49"/>
      <c r="D437" s="252" t="str">
        <f t="shared" si="3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162">
        <f>INDEX(Outputs_published!O$6:O$341, MATCH($E437 &amp; "_" &amp; $F437 &amp; "_" &amp; INDEX('Tariff mapping'!$E$6:$E$37, MATCH('Outputs_pre-361'!$H437, 'Tariff mapping'!$D$6:$D$37, 0)) &amp; "_" &amp; $I437, Outputs_published!$D$6:$D$341, 0))</f>
        <v>0</v>
      </c>
      <c r="P437" s="162">
        <f>INDEX(Outputs_published!P$6:P$341, MATCH($E437 &amp; "_" &amp; $F437 &amp; "_" &amp; INDEX('Tariff mapping'!$E$6:$E$37, MATCH('Outputs_pre-361'!$H437, 'Tariff mapping'!$D$6:$D$37, 0)) &amp; "_" &amp; $I437, Outputs_published!$D$6:$D$341, 0))</f>
        <v>0</v>
      </c>
      <c r="Q437" s="162">
        <f>INDEX(Outputs_published!Q$6:Q$341, MATCH($E437 &amp; "_" &amp; $F437 &amp; "_" &amp; INDEX('Tariff mapping'!$E$6:$E$37, MATCH('Outputs_pre-361'!$H437, 'Tariff mapping'!$D$6:$D$37, 0)) &amp; "_" &amp; $I437, Outputs_published!$D$6:$D$341, 0))</f>
        <v>0</v>
      </c>
      <c r="R437" s="162">
        <f>INDEX(Outputs_published!R$6:R$341, MATCH($E437 &amp; "_" &amp; $F437 &amp; "_" &amp; INDEX('Tariff mapping'!$E$6:$E$37, MATCH('Outputs_pre-361'!$H437, 'Tariff mapping'!$D$6:$D$37, 0)) &amp; "_" &amp; $I437, Outputs_published!$D$6:$D$341, 0))</f>
        <v>0</v>
      </c>
      <c r="S437" s="162">
        <f>INDEX(Outputs_published!S$6:S$341, MATCH($E437 &amp; "_" &amp; $F437 &amp; "_" &amp; INDEX('Tariff mapping'!$E$6:$E$37, MATCH('Outputs_pre-361'!$H437, 'Tariff mapping'!$D$6:$D$37, 0)) &amp; "_" &amp; $I437, Outputs_published!$D$6:$D$341, 0))</f>
        <v>0</v>
      </c>
      <c r="T437" s="162">
        <f>INDEX(Outputs_published!T$6:T$341, MATCH($E437 &amp; "_" &amp; $F437 &amp; "_" &amp; INDEX('Tariff mapping'!$E$6:$E$37, MATCH('Outputs_pre-361'!$H437, 'Tariff mapping'!$D$6:$D$37, 0)) &amp; "_" &amp; $I437, Outputs_published!$D$6:$D$341, 0))</f>
        <v>0</v>
      </c>
      <c r="U437" s="162">
        <f>INDEX(Outputs_published!U$6:U$341, MATCH($E437 &amp; "_" &amp; $F437 &amp; "_" &amp; INDEX('Tariff mapping'!$E$6:$E$37, MATCH('Outputs_pre-361'!$H437, 'Tariff mapping'!$D$6:$D$37, 0)) &amp; "_" &amp; $I437, Outputs_published!$D$6:$D$341, 0))</f>
        <v>0</v>
      </c>
      <c r="V437" s="162">
        <f>INDEX(Outputs_published!V$6:V$341, MATCH($E437 &amp; "_" &amp; $F437 &amp; "_" &amp; INDEX('Tariff mapping'!$E$6:$E$37, MATCH('Outputs_pre-361'!$H437, 'Tariff mapping'!$D$6:$D$37, 0)) &amp; "_" &amp; $I437, Outputs_published!$D$6:$D$341, 0))</f>
        <v>0</v>
      </c>
      <c r="W437" s="162">
        <f>INDEX(Outputs_published!W$6:W$341, MATCH($E437 &amp; "_" &amp; $F437 &amp; "_" &amp; INDEX('Tariff mapping'!$E$6:$E$37, MATCH('Outputs_pre-361'!$H437, 'Tariff mapping'!$D$6:$D$37, 0)) &amp; "_" &amp; $I437, Outputs_published!$D$6:$D$341, 0))</f>
        <v>0</v>
      </c>
      <c r="X437" s="162">
        <f>INDEX(Outputs_published!X$6:X$341, MATCH($E437 &amp; "_" &amp; $F437 &amp; "_" &amp; INDEX('Tariff mapping'!$E$6:$E$37, MATCH('Outputs_pre-361'!$H437, 'Tariff mapping'!$D$6:$D$37, 0)) &amp; "_" &amp; $I437, Outputs_published!$D$6:$D$341, 0))</f>
        <v>0</v>
      </c>
      <c r="Y437" s="162">
        <f>INDEX(Outputs_published!Y$6:Y$341, MATCH($E437 &amp; "_" &amp; $F437 &amp; "_" &amp; INDEX('Tariff mapping'!$E$6:$E$37, MATCH('Outputs_pre-361'!$H437, 'Tariff mapping'!$D$6:$D$37, 0)) &amp; "_" &amp; $I437, Outputs_published!$D$6:$D$341, 0))</f>
        <v>0</v>
      </c>
      <c r="Z437" s="162">
        <f>INDEX(Outputs_published!Z$6:Z$341, MATCH($E437 &amp; "_" &amp; $F437 &amp; "_" &amp; INDEX('Tariff mapping'!$E$6:$E$37, MATCH('Outputs_pre-361'!$H437, 'Tariff mapping'!$D$6:$D$37, 0)) &amp; "_" &amp; $I437, Outputs_published!$D$6:$D$341, 0))</f>
        <v>0</v>
      </c>
      <c r="AA437" s="162">
        <f>INDEX(Outputs_published!AA$6:AA$341, MATCH($E437 &amp; "_" &amp; $F437 &amp; "_" &amp; INDEX('Tariff mapping'!$E$6:$E$37, MATCH('Outputs_pre-361'!$H437, 'Tariff mapping'!$D$6:$D$37, 0)) &amp; "_" &amp; $I437, Outputs_published!$D$6:$D$341, 0))</f>
        <v>0</v>
      </c>
      <c r="AB437" s="162">
        <f>INDEX(Outputs_published!AB$6:AB$341, MATCH($E437 &amp; "_" &amp; $F437 &amp; "_" &amp; INDEX('Tariff mapping'!$E$6:$E$37, MATCH('Outputs_pre-361'!$H437, 'Tariff mapping'!$D$6:$D$37, 0)) &amp; "_" &amp; $I437, Outputs_published!$D$6:$D$341, 0))</f>
        <v>0</v>
      </c>
      <c r="AC437" s="76"/>
    </row>
    <row r="438" spans="1:29" x14ac:dyDescent="0.35">
      <c r="A438" s="49"/>
      <c r="D438" s="252" t="str">
        <f t="shared" si="3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162">
        <f>INDEX(Outputs_published!O$6:O$341, MATCH($E438 &amp; "_" &amp; $F438 &amp; "_" &amp; INDEX('Tariff mapping'!$E$6:$E$37, MATCH('Outputs_pre-361'!$H438, 'Tariff mapping'!$D$6:$D$37, 0)) &amp; "_" &amp; $I438, Outputs_published!$D$6:$D$341, 0))</f>
        <v>0</v>
      </c>
      <c r="P438" s="162">
        <f>INDEX(Outputs_published!P$6:P$341, MATCH($E438 &amp; "_" &amp; $F438 &amp; "_" &amp; INDEX('Tariff mapping'!$E$6:$E$37, MATCH('Outputs_pre-361'!$H438, 'Tariff mapping'!$D$6:$D$37, 0)) &amp; "_" &amp; $I438, Outputs_published!$D$6:$D$341, 0))</f>
        <v>0</v>
      </c>
      <c r="Q438" s="162">
        <f>INDEX(Outputs_published!Q$6:Q$341, MATCH($E438 &amp; "_" &amp; $F438 &amp; "_" &amp; INDEX('Tariff mapping'!$E$6:$E$37, MATCH('Outputs_pre-361'!$H438, 'Tariff mapping'!$D$6:$D$37, 0)) &amp; "_" &amp; $I438, Outputs_published!$D$6:$D$341, 0))</f>
        <v>0</v>
      </c>
      <c r="R438" s="162">
        <f>INDEX(Outputs_published!R$6:R$341, MATCH($E438 &amp; "_" &amp; $F438 &amp; "_" &amp; INDEX('Tariff mapping'!$E$6:$E$37, MATCH('Outputs_pre-361'!$H438, 'Tariff mapping'!$D$6:$D$37, 0)) &amp; "_" &amp; $I438, Outputs_published!$D$6:$D$341, 0))</f>
        <v>0</v>
      </c>
      <c r="S438" s="162">
        <f>INDEX(Outputs_published!S$6:S$341, MATCH($E438 &amp; "_" &amp; $F438 &amp; "_" &amp; INDEX('Tariff mapping'!$E$6:$E$37, MATCH('Outputs_pre-361'!$H438, 'Tariff mapping'!$D$6:$D$37, 0)) &amp; "_" &amp; $I438, Outputs_published!$D$6:$D$341, 0))</f>
        <v>0</v>
      </c>
      <c r="T438" s="162">
        <f>INDEX(Outputs_published!T$6:T$341, MATCH($E438 &amp; "_" &amp; $F438 &amp; "_" &amp; INDEX('Tariff mapping'!$E$6:$E$37, MATCH('Outputs_pre-361'!$H438, 'Tariff mapping'!$D$6:$D$37, 0)) &amp; "_" &amp; $I438, Outputs_published!$D$6:$D$341, 0))</f>
        <v>0</v>
      </c>
      <c r="U438" s="162">
        <f>INDEX(Outputs_published!U$6:U$341, MATCH($E438 &amp; "_" &amp; $F438 &amp; "_" &amp; INDEX('Tariff mapping'!$E$6:$E$37, MATCH('Outputs_pre-361'!$H438, 'Tariff mapping'!$D$6:$D$37, 0)) &amp; "_" &amp; $I438, Outputs_published!$D$6:$D$341, 0))</f>
        <v>0</v>
      </c>
      <c r="V438" s="162">
        <f>INDEX(Outputs_published!V$6:V$341, MATCH($E438 &amp; "_" &amp; $F438 &amp; "_" &amp; INDEX('Tariff mapping'!$E$6:$E$37, MATCH('Outputs_pre-361'!$H438, 'Tariff mapping'!$D$6:$D$37, 0)) &amp; "_" &amp; $I438, Outputs_published!$D$6:$D$341, 0))</f>
        <v>0</v>
      </c>
      <c r="W438" s="162">
        <f>INDEX(Outputs_published!W$6:W$341, MATCH($E438 &amp; "_" &amp; $F438 &amp; "_" &amp; INDEX('Tariff mapping'!$E$6:$E$37, MATCH('Outputs_pre-361'!$H438, 'Tariff mapping'!$D$6:$D$37, 0)) &amp; "_" &amp; $I438, Outputs_published!$D$6:$D$341, 0))</f>
        <v>0</v>
      </c>
      <c r="X438" s="162">
        <f>INDEX(Outputs_published!X$6:X$341, MATCH($E438 &amp; "_" &amp; $F438 &amp; "_" &amp; INDEX('Tariff mapping'!$E$6:$E$37, MATCH('Outputs_pre-361'!$H438, 'Tariff mapping'!$D$6:$D$37, 0)) &amp; "_" &amp; $I438, Outputs_published!$D$6:$D$341, 0))</f>
        <v>0</v>
      </c>
      <c r="Y438" s="162">
        <f>INDEX(Outputs_published!Y$6:Y$341, MATCH($E438 &amp; "_" &amp; $F438 &amp; "_" &amp; INDEX('Tariff mapping'!$E$6:$E$37, MATCH('Outputs_pre-361'!$H438, 'Tariff mapping'!$D$6:$D$37, 0)) &amp; "_" &amp; $I438, Outputs_published!$D$6:$D$341, 0))</f>
        <v>0</v>
      </c>
      <c r="Z438" s="162">
        <f>INDEX(Outputs_published!Z$6:Z$341, MATCH($E438 &amp; "_" &amp; $F438 &amp; "_" &amp; INDEX('Tariff mapping'!$E$6:$E$37, MATCH('Outputs_pre-361'!$H438, 'Tariff mapping'!$D$6:$D$37, 0)) &amp; "_" &amp; $I438, Outputs_published!$D$6:$D$341, 0))</f>
        <v>0</v>
      </c>
      <c r="AA438" s="162">
        <f>INDEX(Outputs_published!AA$6:AA$341, MATCH($E438 &amp; "_" &amp; $F438 &amp; "_" &amp; INDEX('Tariff mapping'!$E$6:$E$37, MATCH('Outputs_pre-361'!$H438, 'Tariff mapping'!$D$6:$D$37, 0)) &amp; "_" &amp; $I438, Outputs_published!$D$6:$D$341, 0))</f>
        <v>0</v>
      </c>
      <c r="AB438" s="162">
        <f>INDEX(Outputs_published!AB$6:AB$341, MATCH($E438 &amp; "_" &amp; $F438 &amp; "_" &amp; INDEX('Tariff mapping'!$E$6:$E$37, MATCH('Outputs_pre-361'!$H438, 'Tariff mapping'!$D$6:$D$37, 0)) &amp; "_" &amp; $I438, Outputs_published!$D$6:$D$341, 0))</f>
        <v>0</v>
      </c>
      <c r="AC438" s="76"/>
    </row>
    <row r="439" spans="1:29" x14ac:dyDescent="0.35">
      <c r="A439" s="49"/>
      <c r="D439" s="252" t="str">
        <f t="shared" si="3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162">
        <f>INDEX(Outputs_published!O$6:O$341, MATCH($E439 &amp; "_" &amp; $F439 &amp; "_" &amp; INDEX('Tariff mapping'!$E$6:$E$37, MATCH('Outputs_pre-361'!$H439, 'Tariff mapping'!$D$6:$D$37, 0)) &amp; "_" &amp; $I439, Outputs_published!$D$6:$D$341, 0))</f>
        <v>0</v>
      </c>
      <c r="P439" s="162">
        <f>INDEX(Outputs_published!P$6:P$341, MATCH($E439 &amp; "_" &amp; $F439 &amp; "_" &amp; INDEX('Tariff mapping'!$E$6:$E$37, MATCH('Outputs_pre-361'!$H439, 'Tariff mapping'!$D$6:$D$37, 0)) &amp; "_" &amp; $I439, Outputs_published!$D$6:$D$341, 0))</f>
        <v>0</v>
      </c>
      <c r="Q439" s="162">
        <f>INDEX(Outputs_published!Q$6:Q$341, MATCH($E439 &amp; "_" &amp; $F439 &amp; "_" &amp; INDEX('Tariff mapping'!$E$6:$E$37, MATCH('Outputs_pre-361'!$H439, 'Tariff mapping'!$D$6:$D$37, 0)) &amp; "_" &amp; $I439, Outputs_published!$D$6:$D$341, 0))</f>
        <v>0</v>
      </c>
      <c r="R439" s="162">
        <f>INDEX(Outputs_published!R$6:R$341, MATCH($E439 &amp; "_" &amp; $F439 &amp; "_" &amp; INDEX('Tariff mapping'!$E$6:$E$37, MATCH('Outputs_pre-361'!$H439, 'Tariff mapping'!$D$6:$D$37, 0)) &amp; "_" &amp; $I439, Outputs_published!$D$6:$D$341, 0))</f>
        <v>0</v>
      </c>
      <c r="S439" s="162">
        <f>INDEX(Outputs_published!S$6:S$341, MATCH($E439 &amp; "_" &amp; $F439 &amp; "_" &amp; INDEX('Tariff mapping'!$E$6:$E$37, MATCH('Outputs_pre-361'!$H439, 'Tariff mapping'!$D$6:$D$37, 0)) &amp; "_" &amp; $I439, Outputs_published!$D$6:$D$341, 0))</f>
        <v>0</v>
      </c>
      <c r="T439" s="162">
        <f>INDEX(Outputs_published!T$6:T$341, MATCH($E439 &amp; "_" &amp; $F439 &amp; "_" &amp; INDEX('Tariff mapping'!$E$6:$E$37, MATCH('Outputs_pre-361'!$H439, 'Tariff mapping'!$D$6:$D$37, 0)) &amp; "_" &amp; $I439, Outputs_published!$D$6:$D$341, 0))</f>
        <v>0</v>
      </c>
      <c r="U439" s="162">
        <f>INDEX(Outputs_published!U$6:U$341, MATCH($E439 &amp; "_" &amp; $F439 &amp; "_" &amp; INDEX('Tariff mapping'!$E$6:$E$37, MATCH('Outputs_pre-361'!$H439, 'Tariff mapping'!$D$6:$D$37, 0)) &amp; "_" &amp; $I439, Outputs_published!$D$6:$D$341, 0))</f>
        <v>0</v>
      </c>
      <c r="V439" s="162">
        <f>INDEX(Outputs_published!V$6:V$341, MATCH($E439 &amp; "_" &amp; $F439 &amp; "_" &amp; INDEX('Tariff mapping'!$E$6:$E$37, MATCH('Outputs_pre-361'!$H439, 'Tariff mapping'!$D$6:$D$37, 0)) &amp; "_" &amp; $I439, Outputs_published!$D$6:$D$341, 0))</f>
        <v>0</v>
      </c>
      <c r="W439" s="162">
        <f>INDEX(Outputs_published!W$6:W$341, MATCH($E439 &amp; "_" &amp; $F439 &amp; "_" &amp; INDEX('Tariff mapping'!$E$6:$E$37, MATCH('Outputs_pre-361'!$H439, 'Tariff mapping'!$D$6:$D$37, 0)) &amp; "_" &amp; $I439, Outputs_published!$D$6:$D$341, 0))</f>
        <v>0</v>
      </c>
      <c r="X439" s="162">
        <f>INDEX(Outputs_published!X$6:X$341, MATCH($E439 &amp; "_" &amp; $F439 &amp; "_" &amp; INDEX('Tariff mapping'!$E$6:$E$37, MATCH('Outputs_pre-361'!$H439, 'Tariff mapping'!$D$6:$D$37, 0)) &amp; "_" &amp; $I439, Outputs_published!$D$6:$D$341, 0))</f>
        <v>0</v>
      </c>
      <c r="Y439" s="162">
        <f>INDEX(Outputs_published!Y$6:Y$341, MATCH($E439 &amp; "_" &amp; $F439 &amp; "_" &amp; INDEX('Tariff mapping'!$E$6:$E$37, MATCH('Outputs_pre-361'!$H439, 'Tariff mapping'!$D$6:$D$37, 0)) &amp; "_" &amp; $I439, Outputs_published!$D$6:$D$341, 0))</f>
        <v>0</v>
      </c>
      <c r="Z439" s="162">
        <f>INDEX(Outputs_published!Z$6:Z$341, MATCH($E439 &amp; "_" &amp; $F439 &amp; "_" &amp; INDEX('Tariff mapping'!$E$6:$E$37, MATCH('Outputs_pre-361'!$H439, 'Tariff mapping'!$D$6:$D$37, 0)) &amp; "_" &amp; $I439, Outputs_published!$D$6:$D$341, 0))</f>
        <v>0</v>
      </c>
      <c r="AA439" s="162">
        <f>INDEX(Outputs_published!AA$6:AA$341, MATCH($E439 &amp; "_" &amp; $F439 &amp; "_" &amp; INDEX('Tariff mapping'!$E$6:$E$37, MATCH('Outputs_pre-361'!$H439, 'Tariff mapping'!$D$6:$D$37, 0)) &amp; "_" &amp; $I439, Outputs_published!$D$6:$D$341, 0))</f>
        <v>0</v>
      </c>
      <c r="AB439" s="162">
        <f>INDEX(Outputs_published!AB$6:AB$341, MATCH($E439 &amp; "_" &amp; $F439 &amp; "_" &amp; INDEX('Tariff mapping'!$E$6:$E$37, MATCH('Outputs_pre-361'!$H439, 'Tariff mapping'!$D$6:$D$37, 0)) &amp; "_" &amp; $I439, Outputs_published!$D$6:$D$341, 0))</f>
        <v>0</v>
      </c>
      <c r="AC439" s="76"/>
    </row>
    <row r="440" spans="1:29" x14ac:dyDescent="0.35">
      <c r="A440" s="49"/>
      <c r="D440" s="252" t="str">
        <f t="shared" si="3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162">
        <f>INDEX(Outputs_published!O$6:O$341, MATCH($E440 &amp; "_" &amp; $F440 &amp; "_" &amp; INDEX('Tariff mapping'!$E$6:$E$37, MATCH('Outputs_pre-361'!$H440, 'Tariff mapping'!$D$6:$D$37, 0)) &amp; "_" &amp; $I440, Outputs_published!$D$6:$D$341, 0))</f>
        <v>0</v>
      </c>
      <c r="P440" s="162">
        <f>INDEX(Outputs_published!P$6:P$341, MATCH($E440 &amp; "_" &amp; $F440 &amp; "_" &amp; INDEX('Tariff mapping'!$E$6:$E$37, MATCH('Outputs_pre-361'!$H440, 'Tariff mapping'!$D$6:$D$37, 0)) &amp; "_" &amp; $I440, Outputs_published!$D$6:$D$341, 0))</f>
        <v>0</v>
      </c>
      <c r="Q440" s="162">
        <f>INDEX(Outputs_published!Q$6:Q$341, MATCH($E440 &amp; "_" &amp; $F440 &amp; "_" &amp; INDEX('Tariff mapping'!$E$6:$E$37, MATCH('Outputs_pre-361'!$H440, 'Tariff mapping'!$D$6:$D$37, 0)) &amp; "_" &amp; $I440, Outputs_published!$D$6:$D$341, 0))</f>
        <v>0</v>
      </c>
      <c r="R440" s="162">
        <f>INDEX(Outputs_published!R$6:R$341, MATCH($E440 &amp; "_" &amp; $F440 &amp; "_" &amp; INDEX('Tariff mapping'!$E$6:$E$37, MATCH('Outputs_pre-361'!$H440, 'Tariff mapping'!$D$6:$D$37, 0)) &amp; "_" &amp; $I440, Outputs_published!$D$6:$D$341, 0))</f>
        <v>0</v>
      </c>
      <c r="S440" s="162">
        <f>INDEX(Outputs_published!S$6:S$341, MATCH($E440 &amp; "_" &amp; $F440 &amp; "_" &amp; INDEX('Tariff mapping'!$E$6:$E$37, MATCH('Outputs_pre-361'!$H440, 'Tariff mapping'!$D$6:$D$37, 0)) &amp; "_" &amp; $I440, Outputs_published!$D$6:$D$341, 0))</f>
        <v>0</v>
      </c>
      <c r="T440" s="162">
        <f>INDEX(Outputs_published!T$6:T$341, MATCH($E440 &amp; "_" &amp; $F440 &amp; "_" &amp; INDEX('Tariff mapping'!$E$6:$E$37, MATCH('Outputs_pre-361'!$H440, 'Tariff mapping'!$D$6:$D$37, 0)) &amp; "_" &amp; $I440, Outputs_published!$D$6:$D$341, 0))</f>
        <v>0</v>
      </c>
      <c r="U440" s="162">
        <f>INDEX(Outputs_published!U$6:U$341, MATCH($E440 &amp; "_" &amp; $F440 &amp; "_" &amp; INDEX('Tariff mapping'!$E$6:$E$37, MATCH('Outputs_pre-361'!$H440, 'Tariff mapping'!$D$6:$D$37, 0)) &amp; "_" &amp; $I440, Outputs_published!$D$6:$D$341, 0))</f>
        <v>0</v>
      </c>
      <c r="V440" s="162">
        <f>INDEX(Outputs_published!V$6:V$341, MATCH($E440 &amp; "_" &amp; $F440 &amp; "_" &amp; INDEX('Tariff mapping'!$E$6:$E$37, MATCH('Outputs_pre-361'!$H440, 'Tariff mapping'!$D$6:$D$37, 0)) &amp; "_" &amp; $I440, Outputs_published!$D$6:$D$341, 0))</f>
        <v>0</v>
      </c>
      <c r="W440" s="162">
        <f>INDEX(Outputs_published!W$6:W$341, MATCH($E440 &amp; "_" &amp; $F440 &amp; "_" &amp; INDEX('Tariff mapping'!$E$6:$E$37, MATCH('Outputs_pre-361'!$H440, 'Tariff mapping'!$D$6:$D$37, 0)) &amp; "_" &amp; $I440, Outputs_published!$D$6:$D$341, 0))</f>
        <v>0</v>
      </c>
      <c r="X440" s="162">
        <f>INDEX(Outputs_published!X$6:X$341, MATCH($E440 &amp; "_" &amp; $F440 &amp; "_" &amp; INDEX('Tariff mapping'!$E$6:$E$37, MATCH('Outputs_pre-361'!$H440, 'Tariff mapping'!$D$6:$D$37, 0)) &amp; "_" &amp; $I440, Outputs_published!$D$6:$D$341, 0))</f>
        <v>0</v>
      </c>
      <c r="Y440" s="162">
        <f>INDEX(Outputs_published!Y$6:Y$341, MATCH($E440 &amp; "_" &amp; $F440 &amp; "_" &amp; INDEX('Tariff mapping'!$E$6:$E$37, MATCH('Outputs_pre-361'!$H440, 'Tariff mapping'!$D$6:$D$37, 0)) &amp; "_" &amp; $I440, Outputs_published!$D$6:$D$341, 0))</f>
        <v>0</v>
      </c>
      <c r="Z440" s="162">
        <f>INDEX(Outputs_published!Z$6:Z$341, MATCH($E440 &amp; "_" &amp; $F440 &amp; "_" &amp; INDEX('Tariff mapping'!$E$6:$E$37, MATCH('Outputs_pre-361'!$H440, 'Tariff mapping'!$D$6:$D$37, 0)) &amp; "_" &amp; $I440, Outputs_published!$D$6:$D$341, 0))</f>
        <v>0</v>
      </c>
      <c r="AA440" s="162">
        <f>INDEX(Outputs_published!AA$6:AA$341, MATCH($E440 &amp; "_" &amp; $F440 &amp; "_" &amp; INDEX('Tariff mapping'!$E$6:$E$37, MATCH('Outputs_pre-361'!$H440, 'Tariff mapping'!$D$6:$D$37, 0)) &amp; "_" &amp; $I440, Outputs_published!$D$6:$D$341, 0))</f>
        <v>0</v>
      </c>
      <c r="AB440" s="162">
        <f>INDEX(Outputs_published!AB$6:AB$341, MATCH($E440 &amp; "_" &amp; $F440 &amp; "_" &amp; INDEX('Tariff mapping'!$E$6:$E$37, MATCH('Outputs_pre-361'!$H440, 'Tariff mapping'!$D$6:$D$37, 0)) &amp; "_" &amp; $I440, Outputs_published!$D$6:$D$341, 0))</f>
        <v>0</v>
      </c>
      <c r="AC440" s="76"/>
    </row>
    <row r="441" spans="1:29" x14ac:dyDescent="0.35">
      <c r="A441" s="49"/>
      <c r="D441" s="252" t="str">
        <f t="shared" si="3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162">
        <f>INDEX(Outputs_published!O$6:O$341, MATCH($E441 &amp; "_" &amp; $F441 &amp; "_" &amp; INDEX('Tariff mapping'!$E$6:$E$37, MATCH('Outputs_pre-361'!$H441, 'Tariff mapping'!$D$6:$D$37, 0)) &amp; "_" &amp; $I441, Outputs_published!$D$6:$D$341, 0))</f>
        <v>0</v>
      </c>
      <c r="P441" s="162">
        <f>INDEX(Outputs_published!P$6:P$341, MATCH($E441 &amp; "_" &amp; $F441 &amp; "_" &amp; INDEX('Tariff mapping'!$E$6:$E$37, MATCH('Outputs_pre-361'!$H441, 'Tariff mapping'!$D$6:$D$37, 0)) &amp; "_" &amp; $I441, Outputs_published!$D$6:$D$341, 0))</f>
        <v>0</v>
      </c>
      <c r="Q441" s="162">
        <f>INDEX(Outputs_published!Q$6:Q$341, MATCH($E441 &amp; "_" &amp; $F441 &amp; "_" &amp; INDEX('Tariff mapping'!$E$6:$E$37, MATCH('Outputs_pre-361'!$H441, 'Tariff mapping'!$D$6:$D$37, 0)) &amp; "_" &amp; $I441, Outputs_published!$D$6:$D$341, 0))</f>
        <v>0</v>
      </c>
      <c r="R441" s="162">
        <f>INDEX(Outputs_published!R$6:R$341, MATCH($E441 &amp; "_" &amp; $F441 &amp; "_" &amp; INDEX('Tariff mapping'!$E$6:$E$37, MATCH('Outputs_pre-361'!$H441, 'Tariff mapping'!$D$6:$D$37, 0)) &amp; "_" &amp; $I441, Outputs_published!$D$6:$D$341, 0))</f>
        <v>0</v>
      </c>
      <c r="S441" s="162">
        <f>INDEX(Outputs_published!S$6:S$341, MATCH($E441 &amp; "_" &amp; $F441 &amp; "_" &amp; INDEX('Tariff mapping'!$E$6:$E$37, MATCH('Outputs_pre-361'!$H441, 'Tariff mapping'!$D$6:$D$37, 0)) &amp; "_" &amp; $I441, Outputs_published!$D$6:$D$341, 0))</f>
        <v>0</v>
      </c>
      <c r="T441" s="162">
        <f>INDEX(Outputs_published!T$6:T$341, MATCH($E441 &amp; "_" &amp; $F441 &amp; "_" &amp; INDEX('Tariff mapping'!$E$6:$E$37, MATCH('Outputs_pre-361'!$H441, 'Tariff mapping'!$D$6:$D$37, 0)) &amp; "_" &amp; $I441, Outputs_published!$D$6:$D$341, 0))</f>
        <v>0</v>
      </c>
      <c r="U441" s="162">
        <f>INDEX(Outputs_published!U$6:U$341, MATCH($E441 &amp; "_" &amp; $F441 &amp; "_" &amp; INDEX('Tariff mapping'!$E$6:$E$37, MATCH('Outputs_pre-361'!$H441, 'Tariff mapping'!$D$6:$D$37, 0)) &amp; "_" &amp; $I441, Outputs_published!$D$6:$D$341, 0))</f>
        <v>0</v>
      </c>
      <c r="V441" s="162">
        <f>INDEX(Outputs_published!V$6:V$341, MATCH($E441 &amp; "_" &amp; $F441 &amp; "_" &amp; INDEX('Tariff mapping'!$E$6:$E$37, MATCH('Outputs_pre-361'!$H441, 'Tariff mapping'!$D$6:$D$37, 0)) &amp; "_" &amp; $I441, Outputs_published!$D$6:$D$341, 0))</f>
        <v>0</v>
      </c>
      <c r="W441" s="162">
        <f>INDEX(Outputs_published!W$6:W$341, MATCH($E441 &amp; "_" &amp; $F441 &amp; "_" &amp; INDEX('Tariff mapping'!$E$6:$E$37, MATCH('Outputs_pre-361'!$H441, 'Tariff mapping'!$D$6:$D$37, 0)) &amp; "_" &amp; $I441, Outputs_published!$D$6:$D$341, 0))</f>
        <v>0</v>
      </c>
      <c r="X441" s="162">
        <f>INDEX(Outputs_published!X$6:X$341, MATCH($E441 &amp; "_" &amp; $F441 &amp; "_" &amp; INDEX('Tariff mapping'!$E$6:$E$37, MATCH('Outputs_pre-361'!$H441, 'Tariff mapping'!$D$6:$D$37, 0)) &amp; "_" &amp; $I441, Outputs_published!$D$6:$D$341, 0))</f>
        <v>0</v>
      </c>
      <c r="Y441" s="162">
        <f>INDEX(Outputs_published!Y$6:Y$341, MATCH($E441 &amp; "_" &amp; $F441 &amp; "_" &amp; INDEX('Tariff mapping'!$E$6:$E$37, MATCH('Outputs_pre-361'!$H441, 'Tariff mapping'!$D$6:$D$37, 0)) &amp; "_" &amp; $I441, Outputs_published!$D$6:$D$341, 0))</f>
        <v>0</v>
      </c>
      <c r="Z441" s="162">
        <f>INDEX(Outputs_published!Z$6:Z$341, MATCH($E441 &amp; "_" &amp; $F441 &amp; "_" &amp; INDEX('Tariff mapping'!$E$6:$E$37, MATCH('Outputs_pre-361'!$H441, 'Tariff mapping'!$D$6:$D$37, 0)) &amp; "_" &amp; $I441, Outputs_published!$D$6:$D$341, 0))</f>
        <v>0</v>
      </c>
      <c r="AA441" s="162">
        <f>INDEX(Outputs_published!AA$6:AA$341, MATCH($E441 &amp; "_" &amp; $F441 &amp; "_" &amp; INDEX('Tariff mapping'!$E$6:$E$37, MATCH('Outputs_pre-361'!$H441, 'Tariff mapping'!$D$6:$D$37, 0)) &amp; "_" &amp; $I441, Outputs_published!$D$6:$D$341, 0))</f>
        <v>0</v>
      </c>
      <c r="AB441" s="162">
        <f>INDEX(Outputs_published!AB$6:AB$341, MATCH($E441 &amp; "_" &amp; $F441 &amp; "_" &amp; INDEX('Tariff mapping'!$E$6:$E$37, MATCH('Outputs_pre-361'!$H441, 'Tariff mapping'!$D$6:$D$37, 0)) &amp; "_" &amp; $I441, Outputs_published!$D$6:$D$341, 0))</f>
        <v>0</v>
      </c>
      <c r="AC441" s="76"/>
    </row>
    <row r="442" spans="1:29" x14ac:dyDescent="0.35">
      <c r="A442" s="49"/>
      <c r="D442" s="252" t="str">
        <f t="shared" si="3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162">
        <f>INDEX(Outputs_published!O$6:O$341, MATCH($E442 &amp; "_" &amp; $F442 &amp; "_" &amp; INDEX('Tariff mapping'!$E$6:$E$37, MATCH('Outputs_pre-361'!$H442, 'Tariff mapping'!$D$6:$D$37, 0)) &amp; "_" &amp; $I442, Outputs_published!$D$6:$D$341, 0))</f>
        <v>0</v>
      </c>
      <c r="P442" s="162">
        <f>INDEX(Outputs_published!P$6:P$341, MATCH($E442 &amp; "_" &amp; $F442 &amp; "_" &amp; INDEX('Tariff mapping'!$E$6:$E$37, MATCH('Outputs_pre-361'!$H442, 'Tariff mapping'!$D$6:$D$37, 0)) &amp; "_" &amp; $I442, Outputs_published!$D$6:$D$341, 0))</f>
        <v>0</v>
      </c>
      <c r="Q442" s="162">
        <f>INDEX(Outputs_published!Q$6:Q$341, MATCH($E442 &amp; "_" &amp; $F442 &amp; "_" &amp; INDEX('Tariff mapping'!$E$6:$E$37, MATCH('Outputs_pre-361'!$H442, 'Tariff mapping'!$D$6:$D$37, 0)) &amp; "_" &amp; $I442, Outputs_published!$D$6:$D$341, 0))</f>
        <v>0</v>
      </c>
      <c r="R442" s="162">
        <f>INDEX(Outputs_published!R$6:R$341, MATCH($E442 &amp; "_" &amp; $F442 &amp; "_" &amp; INDEX('Tariff mapping'!$E$6:$E$37, MATCH('Outputs_pre-361'!$H442, 'Tariff mapping'!$D$6:$D$37, 0)) &amp; "_" &amp; $I442, Outputs_published!$D$6:$D$341, 0))</f>
        <v>0</v>
      </c>
      <c r="S442" s="162">
        <f>INDEX(Outputs_published!S$6:S$341, MATCH($E442 &amp; "_" &amp; $F442 &amp; "_" &amp; INDEX('Tariff mapping'!$E$6:$E$37, MATCH('Outputs_pre-361'!$H442, 'Tariff mapping'!$D$6:$D$37, 0)) &amp; "_" &amp; $I442, Outputs_published!$D$6:$D$341, 0))</f>
        <v>0</v>
      </c>
      <c r="T442" s="162">
        <f>INDEX(Outputs_published!T$6:T$341, MATCH($E442 &amp; "_" &amp; $F442 &amp; "_" &amp; INDEX('Tariff mapping'!$E$6:$E$37, MATCH('Outputs_pre-361'!$H442, 'Tariff mapping'!$D$6:$D$37, 0)) &amp; "_" &amp; $I442, Outputs_published!$D$6:$D$341, 0))</f>
        <v>0</v>
      </c>
      <c r="U442" s="162">
        <f>INDEX(Outputs_published!U$6:U$341, MATCH($E442 &amp; "_" &amp; $F442 &amp; "_" &amp; INDEX('Tariff mapping'!$E$6:$E$37, MATCH('Outputs_pre-361'!$H442, 'Tariff mapping'!$D$6:$D$37, 0)) &amp; "_" &amp; $I442, Outputs_published!$D$6:$D$341, 0))</f>
        <v>0</v>
      </c>
      <c r="V442" s="162">
        <f>INDEX(Outputs_published!V$6:V$341, MATCH($E442 &amp; "_" &amp; $F442 &amp; "_" &amp; INDEX('Tariff mapping'!$E$6:$E$37, MATCH('Outputs_pre-361'!$H442, 'Tariff mapping'!$D$6:$D$37, 0)) &amp; "_" &amp; $I442, Outputs_published!$D$6:$D$341, 0))</f>
        <v>0</v>
      </c>
      <c r="W442" s="162">
        <f>INDEX(Outputs_published!W$6:W$341, MATCH($E442 &amp; "_" &amp; $F442 &amp; "_" &amp; INDEX('Tariff mapping'!$E$6:$E$37, MATCH('Outputs_pre-361'!$H442, 'Tariff mapping'!$D$6:$D$37, 0)) &amp; "_" &amp; $I442, Outputs_published!$D$6:$D$341, 0))</f>
        <v>0</v>
      </c>
      <c r="X442" s="162">
        <f>INDEX(Outputs_published!X$6:X$341, MATCH($E442 &amp; "_" &amp; $F442 &amp; "_" &amp; INDEX('Tariff mapping'!$E$6:$E$37, MATCH('Outputs_pre-361'!$H442, 'Tariff mapping'!$D$6:$D$37, 0)) &amp; "_" &amp; $I442, Outputs_published!$D$6:$D$341, 0))</f>
        <v>0</v>
      </c>
      <c r="Y442" s="162">
        <f>INDEX(Outputs_published!Y$6:Y$341, MATCH($E442 &amp; "_" &amp; $F442 &amp; "_" &amp; INDEX('Tariff mapping'!$E$6:$E$37, MATCH('Outputs_pre-361'!$H442, 'Tariff mapping'!$D$6:$D$37, 0)) &amp; "_" &amp; $I442, Outputs_published!$D$6:$D$341, 0))</f>
        <v>0</v>
      </c>
      <c r="Z442" s="162">
        <f>INDEX(Outputs_published!Z$6:Z$341, MATCH($E442 &amp; "_" &amp; $F442 &amp; "_" &amp; INDEX('Tariff mapping'!$E$6:$E$37, MATCH('Outputs_pre-361'!$H442, 'Tariff mapping'!$D$6:$D$37, 0)) &amp; "_" &amp; $I442, Outputs_published!$D$6:$D$341, 0))</f>
        <v>0</v>
      </c>
      <c r="AA442" s="162">
        <f>INDEX(Outputs_published!AA$6:AA$341, MATCH($E442 &amp; "_" &amp; $F442 &amp; "_" &amp; INDEX('Tariff mapping'!$E$6:$E$37, MATCH('Outputs_pre-361'!$H442, 'Tariff mapping'!$D$6:$D$37, 0)) &amp; "_" &amp; $I442, Outputs_published!$D$6:$D$341, 0))</f>
        <v>0</v>
      </c>
      <c r="AB442" s="162">
        <f>INDEX(Outputs_published!AB$6:AB$341, MATCH($E442 &amp; "_" &amp; $F442 &amp; "_" &amp; INDEX('Tariff mapping'!$E$6:$E$37, MATCH('Outputs_pre-361'!$H442, 'Tariff mapping'!$D$6:$D$37, 0)) &amp; "_" &amp; $I442, Outputs_published!$D$6:$D$341, 0))</f>
        <v>0</v>
      </c>
      <c r="AC442" s="76"/>
    </row>
    <row r="443" spans="1:29" x14ac:dyDescent="0.35">
      <c r="A443" s="49"/>
      <c r="D443" s="252" t="str">
        <f t="shared" si="3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162">
        <f>INDEX(Outputs_published!O$6:O$341, MATCH($E443 &amp; "_" &amp; $F443 &amp; "_" &amp; INDEX('Tariff mapping'!$E$6:$E$37, MATCH('Outputs_pre-361'!$H443, 'Tariff mapping'!$D$6:$D$37, 0)) &amp; "_" &amp; $I443, Outputs_published!$D$6:$D$341, 0))</f>
        <v>0</v>
      </c>
      <c r="P443" s="162">
        <f>INDEX(Outputs_published!P$6:P$341, MATCH($E443 &amp; "_" &amp; $F443 &amp; "_" &amp; INDEX('Tariff mapping'!$E$6:$E$37, MATCH('Outputs_pre-361'!$H443, 'Tariff mapping'!$D$6:$D$37, 0)) &amp; "_" &amp; $I443, Outputs_published!$D$6:$D$341, 0))</f>
        <v>0</v>
      </c>
      <c r="Q443" s="162">
        <f>INDEX(Outputs_published!Q$6:Q$341, MATCH($E443 &amp; "_" &amp; $F443 &amp; "_" &amp; INDEX('Tariff mapping'!$E$6:$E$37, MATCH('Outputs_pre-361'!$H443, 'Tariff mapping'!$D$6:$D$37, 0)) &amp; "_" &amp; $I443, Outputs_published!$D$6:$D$341, 0))</f>
        <v>0</v>
      </c>
      <c r="R443" s="162">
        <f>INDEX(Outputs_published!R$6:R$341, MATCH($E443 &amp; "_" &amp; $F443 &amp; "_" &amp; INDEX('Tariff mapping'!$E$6:$E$37, MATCH('Outputs_pre-361'!$H443, 'Tariff mapping'!$D$6:$D$37, 0)) &amp; "_" &amp; $I443, Outputs_published!$D$6:$D$341, 0))</f>
        <v>0</v>
      </c>
      <c r="S443" s="162">
        <f>INDEX(Outputs_published!S$6:S$341, MATCH($E443 &amp; "_" &amp; $F443 &amp; "_" &amp; INDEX('Tariff mapping'!$E$6:$E$37, MATCH('Outputs_pre-361'!$H443, 'Tariff mapping'!$D$6:$D$37, 0)) &amp; "_" &amp; $I443, Outputs_published!$D$6:$D$341, 0))</f>
        <v>0</v>
      </c>
      <c r="T443" s="162">
        <f>INDEX(Outputs_published!T$6:T$341, MATCH($E443 &amp; "_" &amp; $F443 &amp; "_" &amp; INDEX('Tariff mapping'!$E$6:$E$37, MATCH('Outputs_pre-361'!$H443, 'Tariff mapping'!$D$6:$D$37, 0)) &amp; "_" &amp; $I443, Outputs_published!$D$6:$D$341, 0))</f>
        <v>0</v>
      </c>
      <c r="U443" s="162">
        <f>INDEX(Outputs_published!U$6:U$341, MATCH($E443 &amp; "_" &amp; $F443 &amp; "_" &amp; INDEX('Tariff mapping'!$E$6:$E$37, MATCH('Outputs_pre-361'!$H443, 'Tariff mapping'!$D$6:$D$37, 0)) &amp; "_" &amp; $I443, Outputs_published!$D$6:$D$341, 0))</f>
        <v>0</v>
      </c>
      <c r="V443" s="162">
        <f>INDEX(Outputs_published!V$6:V$341, MATCH($E443 &amp; "_" &amp; $F443 &amp; "_" &amp; INDEX('Tariff mapping'!$E$6:$E$37, MATCH('Outputs_pre-361'!$H443, 'Tariff mapping'!$D$6:$D$37, 0)) &amp; "_" &amp; $I443, Outputs_published!$D$6:$D$341, 0))</f>
        <v>0</v>
      </c>
      <c r="W443" s="162">
        <f>INDEX(Outputs_published!W$6:W$341, MATCH($E443 &amp; "_" &amp; $F443 &amp; "_" &amp; INDEX('Tariff mapping'!$E$6:$E$37, MATCH('Outputs_pre-361'!$H443, 'Tariff mapping'!$D$6:$D$37, 0)) &amp; "_" &amp; $I443, Outputs_published!$D$6:$D$341, 0))</f>
        <v>0</v>
      </c>
      <c r="X443" s="162">
        <f>INDEX(Outputs_published!X$6:X$341, MATCH($E443 &amp; "_" &amp; $F443 &amp; "_" &amp; INDEX('Tariff mapping'!$E$6:$E$37, MATCH('Outputs_pre-361'!$H443, 'Tariff mapping'!$D$6:$D$37, 0)) &amp; "_" &amp; $I443, Outputs_published!$D$6:$D$341, 0))</f>
        <v>0</v>
      </c>
      <c r="Y443" s="162">
        <f>INDEX(Outputs_published!Y$6:Y$341, MATCH($E443 &amp; "_" &amp; $F443 &amp; "_" &amp; INDEX('Tariff mapping'!$E$6:$E$37, MATCH('Outputs_pre-361'!$H443, 'Tariff mapping'!$D$6:$D$37, 0)) &amp; "_" &amp; $I443, Outputs_published!$D$6:$D$341, 0))</f>
        <v>0</v>
      </c>
      <c r="Z443" s="162">
        <f>INDEX(Outputs_published!Z$6:Z$341, MATCH($E443 &amp; "_" &amp; $F443 &amp; "_" &amp; INDEX('Tariff mapping'!$E$6:$E$37, MATCH('Outputs_pre-361'!$H443, 'Tariff mapping'!$D$6:$D$37, 0)) &amp; "_" &amp; $I443, Outputs_published!$D$6:$D$341, 0))</f>
        <v>0</v>
      </c>
      <c r="AA443" s="162">
        <f>INDEX(Outputs_published!AA$6:AA$341, MATCH($E443 &amp; "_" &amp; $F443 &amp; "_" &amp; INDEX('Tariff mapping'!$E$6:$E$37, MATCH('Outputs_pre-361'!$H443, 'Tariff mapping'!$D$6:$D$37, 0)) &amp; "_" &amp; $I443, Outputs_published!$D$6:$D$341, 0))</f>
        <v>0</v>
      </c>
      <c r="AB443" s="162">
        <f>INDEX(Outputs_published!AB$6:AB$341, MATCH($E443 &amp; "_" &amp; $F443 &amp; "_" &amp; INDEX('Tariff mapping'!$E$6:$E$37, MATCH('Outputs_pre-361'!$H443, 'Tariff mapping'!$D$6:$D$37, 0)) &amp; "_" &amp; $I443, Outputs_published!$D$6:$D$341, 0))</f>
        <v>0</v>
      </c>
      <c r="AC443" s="76"/>
    </row>
    <row r="444" spans="1:29" x14ac:dyDescent="0.35">
      <c r="A444" s="49"/>
      <c r="D444" s="252" t="str">
        <f t="shared" si="3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162">
        <f>INDEX(Outputs_published!O$6:O$341, MATCH($E444 &amp; "_" &amp; $F444 &amp; "_" &amp; INDEX('Tariff mapping'!$E$6:$E$37, MATCH('Outputs_pre-361'!$H444, 'Tariff mapping'!$D$6:$D$37, 0)) &amp; "_" &amp; $I444, Outputs_published!$D$6:$D$341, 0))</f>
        <v>0</v>
      </c>
      <c r="P444" s="162">
        <f>INDEX(Outputs_published!P$6:P$341, MATCH($E444 &amp; "_" &amp; $F444 &amp; "_" &amp; INDEX('Tariff mapping'!$E$6:$E$37, MATCH('Outputs_pre-361'!$H444, 'Tariff mapping'!$D$6:$D$37, 0)) &amp; "_" &amp; $I444, Outputs_published!$D$6:$D$341, 0))</f>
        <v>0</v>
      </c>
      <c r="Q444" s="162">
        <f>INDEX(Outputs_published!Q$6:Q$341, MATCH($E444 &amp; "_" &amp; $F444 &amp; "_" &amp; INDEX('Tariff mapping'!$E$6:$E$37, MATCH('Outputs_pre-361'!$H444, 'Tariff mapping'!$D$6:$D$37, 0)) &amp; "_" &amp; $I444, Outputs_published!$D$6:$D$341, 0))</f>
        <v>0</v>
      </c>
      <c r="R444" s="162">
        <f>INDEX(Outputs_published!R$6:R$341, MATCH($E444 &amp; "_" &amp; $F444 &amp; "_" &amp; INDEX('Tariff mapping'!$E$6:$E$37, MATCH('Outputs_pre-361'!$H444, 'Tariff mapping'!$D$6:$D$37, 0)) &amp; "_" &amp; $I444, Outputs_published!$D$6:$D$341, 0))</f>
        <v>0</v>
      </c>
      <c r="S444" s="162">
        <f>INDEX(Outputs_published!S$6:S$341, MATCH($E444 &amp; "_" &amp; $F444 &amp; "_" &amp; INDEX('Tariff mapping'!$E$6:$E$37, MATCH('Outputs_pre-361'!$H444, 'Tariff mapping'!$D$6:$D$37, 0)) &amp; "_" &amp; $I444, Outputs_published!$D$6:$D$341, 0))</f>
        <v>0</v>
      </c>
      <c r="T444" s="162">
        <f>INDEX(Outputs_published!T$6:T$341, MATCH($E444 &amp; "_" &amp; $F444 &amp; "_" &amp; INDEX('Tariff mapping'!$E$6:$E$37, MATCH('Outputs_pre-361'!$H444, 'Tariff mapping'!$D$6:$D$37, 0)) &amp; "_" &amp; $I444, Outputs_published!$D$6:$D$341, 0))</f>
        <v>0</v>
      </c>
      <c r="U444" s="162">
        <f>INDEX(Outputs_published!U$6:U$341, MATCH($E444 &amp; "_" &amp; $F444 &amp; "_" &amp; INDEX('Tariff mapping'!$E$6:$E$37, MATCH('Outputs_pre-361'!$H444, 'Tariff mapping'!$D$6:$D$37, 0)) &amp; "_" &amp; $I444, Outputs_published!$D$6:$D$341, 0))</f>
        <v>0</v>
      </c>
      <c r="V444" s="162">
        <f>INDEX(Outputs_published!V$6:V$341, MATCH($E444 &amp; "_" &amp; $F444 &amp; "_" &amp; INDEX('Tariff mapping'!$E$6:$E$37, MATCH('Outputs_pre-361'!$H444, 'Tariff mapping'!$D$6:$D$37, 0)) &amp; "_" &amp; $I444, Outputs_published!$D$6:$D$341, 0))</f>
        <v>0</v>
      </c>
      <c r="W444" s="162">
        <f>INDEX(Outputs_published!W$6:W$341, MATCH($E444 &amp; "_" &amp; $F444 &amp; "_" &amp; INDEX('Tariff mapping'!$E$6:$E$37, MATCH('Outputs_pre-361'!$H444, 'Tariff mapping'!$D$6:$D$37, 0)) &amp; "_" &amp; $I444, Outputs_published!$D$6:$D$341, 0))</f>
        <v>0</v>
      </c>
      <c r="X444" s="162">
        <f>INDEX(Outputs_published!X$6:X$341, MATCH($E444 &amp; "_" &amp; $F444 &amp; "_" &amp; INDEX('Tariff mapping'!$E$6:$E$37, MATCH('Outputs_pre-361'!$H444, 'Tariff mapping'!$D$6:$D$37, 0)) &amp; "_" &amp; $I444, Outputs_published!$D$6:$D$341, 0))</f>
        <v>0</v>
      </c>
      <c r="Y444" s="162">
        <f>INDEX(Outputs_published!Y$6:Y$341, MATCH($E444 &amp; "_" &amp; $F444 &amp; "_" &amp; INDEX('Tariff mapping'!$E$6:$E$37, MATCH('Outputs_pre-361'!$H444, 'Tariff mapping'!$D$6:$D$37, 0)) &amp; "_" &amp; $I444, Outputs_published!$D$6:$D$341, 0))</f>
        <v>0</v>
      </c>
      <c r="Z444" s="162">
        <f>INDEX(Outputs_published!Z$6:Z$341, MATCH($E444 &amp; "_" &amp; $F444 &amp; "_" &amp; INDEX('Tariff mapping'!$E$6:$E$37, MATCH('Outputs_pre-361'!$H444, 'Tariff mapping'!$D$6:$D$37, 0)) &amp; "_" &amp; $I444, Outputs_published!$D$6:$D$341, 0))</f>
        <v>0</v>
      </c>
      <c r="AA444" s="162">
        <f>INDEX(Outputs_published!AA$6:AA$341, MATCH($E444 &amp; "_" &amp; $F444 &amp; "_" &amp; INDEX('Tariff mapping'!$E$6:$E$37, MATCH('Outputs_pre-361'!$H444, 'Tariff mapping'!$D$6:$D$37, 0)) &amp; "_" &amp; $I444, Outputs_published!$D$6:$D$341, 0))</f>
        <v>0</v>
      </c>
      <c r="AB444" s="162">
        <f>INDEX(Outputs_published!AB$6:AB$341, MATCH($E444 &amp; "_" &amp; $F444 &amp; "_" &amp; INDEX('Tariff mapping'!$E$6:$E$37, MATCH('Outputs_pre-361'!$H444, 'Tariff mapping'!$D$6:$D$37, 0)) &amp; "_" &amp; $I444, Outputs_published!$D$6:$D$341, 0))</f>
        <v>0</v>
      </c>
      <c r="AC444" s="76"/>
    </row>
    <row r="445" spans="1:29" x14ac:dyDescent="0.35">
      <c r="A445" s="49"/>
      <c r="D445" s="252" t="str">
        <f t="shared" si="3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162">
        <f>INDEX(Outputs_published!O$6:O$341, MATCH($E445 &amp; "_" &amp; $F445 &amp; "_" &amp; INDEX('Tariff mapping'!$E$6:$E$37, MATCH('Outputs_pre-361'!$H445, 'Tariff mapping'!$D$6:$D$37, 0)) &amp; "_" &amp; $I445, Outputs_published!$D$6:$D$341, 0))</f>
        <v>0</v>
      </c>
      <c r="P445" s="162">
        <f>INDEX(Outputs_published!P$6:P$341, MATCH($E445 &amp; "_" &amp; $F445 &amp; "_" &amp; INDEX('Tariff mapping'!$E$6:$E$37, MATCH('Outputs_pre-361'!$H445, 'Tariff mapping'!$D$6:$D$37, 0)) &amp; "_" &amp; $I445, Outputs_published!$D$6:$D$341, 0))</f>
        <v>0</v>
      </c>
      <c r="Q445" s="162">
        <f>INDEX(Outputs_published!Q$6:Q$341, MATCH($E445 &amp; "_" &amp; $F445 &amp; "_" &amp; INDEX('Tariff mapping'!$E$6:$E$37, MATCH('Outputs_pre-361'!$H445, 'Tariff mapping'!$D$6:$D$37, 0)) &amp; "_" &amp; $I445, Outputs_published!$D$6:$D$341, 0))</f>
        <v>0</v>
      </c>
      <c r="R445" s="162">
        <f>INDEX(Outputs_published!R$6:R$341, MATCH($E445 &amp; "_" &amp; $F445 &amp; "_" &amp; INDEX('Tariff mapping'!$E$6:$E$37, MATCH('Outputs_pre-361'!$H445, 'Tariff mapping'!$D$6:$D$37, 0)) &amp; "_" &amp; $I445, Outputs_published!$D$6:$D$341, 0))</f>
        <v>0</v>
      </c>
      <c r="S445" s="162">
        <f>INDEX(Outputs_published!S$6:S$341, MATCH($E445 &amp; "_" &amp; $F445 &amp; "_" &amp; INDEX('Tariff mapping'!$E$6:$E$37, MATCH('Outputs_pre-361'!$H445, 'Tariff mapping'!$D$6:$D$37, 0)) &amp; "_" &amp; $I445, Outputs_published!$D$6:$D$341, 0))</f>
        <v>0</v>
      </c>
      <c r="T445" s="162">
        <f>INDEX(Outputs_published!T$6:T$341, MATCH($E445 &amp; "_" &amp; $F445 &amp; "_" &amp; INDEX('Tariff mapping'!$E$6:$E$37, MATCH('Outputs_pre-361'!$H445, 'Tariff mapping'!$D$6:$D$37, 0)) &amp; "_" &amp; $I445, Outputs_published!$D$6:$D$341, 0))</f>
        <v>0</v>
      </c>
      <c r="U445" s="162">
        <f>INDEX(Outputs_published!U$6:U$341, MATCH($E445 &amp; "_" &amp; $F445 &amp; "_" &amp; INDEX('Tariff mapping'!$E$6:$E$37, MATCH('Outputs_pre-361'!$H445, 'Tariff mapping'!$D$6:$D$37, 0)) &amp; "_" &amp; $I445, Outputs_published!$D$6:$D$341, 0))</f>
        <v>0</v>
      </c>
      <c r="V445" s="162">
        <f>INDEX(Outputs_published!V$6:V$341, MATCH($E445 &amp; "_" &amp; $F445 &amp; "_" &amp; INDEX('Tariff mapping'!$E$6:$E$37, MATCH('Outputs_pre-361'!$H445, 'Tariff mapping'!$D$6:$D$37, 0)) &amp; "_" &amp; $I445, Outputs_published!$D$6:$D$341, 0))</f>
        <v>0</v>
      </c>
      <c r="W445" s="162">
        <f>INDEX(Outputs_published!W$6:W$341, MATCH($E445 &amp; "_" &amp; $F445 &amp; "_" &amp; INDEX('Tariff mapping'!$E$6:$E$37, MATCH('Outputs_pre-361'!$H445, 'Tariff mapping'!$D$6:$D$37, 0)) &amp; "_" &amp; $I445, Outputs_published!$D$6:$D$341, 0))</f>
        <v>0</v>
      </c>
      <c r="X445" s="162">
        <f>INDEX(Outputs_published!X$6:X$341, MATCH($E445 &amp; "_" &amp; $F445 &amp; "_" &amp; INDEX('Tariff mapping'!$E$6:$E$37, MATCH('Outputs_pre-361'!$H445, 'Tariff mapping'!$D$6:$D$37, 0)) &amp; "_" &amp; $I445, Outputs_published!$D$6:$D$341, 0))</f>
        <v>0</v>
      </c>
      <c r="Y445" s="162">
        <f>INDEX(Outputs_published!Y$6:Y$341, MATCH($E445 &amp; "_" &amp; $F445 &amp; "_" &amp; INDEX('Tariff mapping'!$E$6:$E$37, MATCH('Outputs_pre-361'!$H445, 'Tariff mapping'!$D$6:$D$37, 0)) &amp; "_" &amp; $I445, Outputs_published!$D$6:$D$341, 0))</f>
        <v>0</v>
      </c>
      <c r="Z445" s="162">
        <f>INDEX(Outputs_published!Z$6:Z$341, MATCH($E445 &amp; "_" &amp; $F445 &amp; "_" &amp; INDEX('Tariff mapping'!$E$6:$E$37, MATCH('Outputs_pre-361'!$H445, 'Tariff mapping'!$D$6:$D$37, 0)) &amp; "_" &amp; $I445, Outputs_published!$D$6:$D$341, 0))</f>
        <v>0</v>
      </c>
      <c r="AA445" s="162">
        <f>INDEX(Outputs_published!AA$6:AA$341, MATCH($E445 &amp; "_" &amp; $F445 &amp; "_" &amp; INDEX('Tariff mapping'!$E$6:$E$37, MATCH('Outputs_pre-361'!$H445, 'Tariff mapping'!$D$6:$D$37, 0)) &amp; "_" &amp; $I445, Outputs_published!$D$6:$D$341, 0))</f>
        <v>0</v>
      </c>
      <c r="AB445" s="162">
        <f>INDEX(Outputs_published!AB$6:AB$341, MATCH($E445 &amp; "_" &amp; $F445 &amp; "_" &amp; INDEX('Tariff mapping'!$E$6:$E$37, MATCH('Outputs_pre-361'!$H445, 'Tariff mapping'!$D$6:$D$37, 0)) &amp; "_" &amp; $I445, Outputs_published!$D$6:$D$341, 0))</f>
        <v>0</v>
      </c>
      <c r="AC445" s="76"/>
    </row>
    <row r="446" spans="1:29" x14ac:dyDescent="0.35">
      <c r="A446" s="49"/>
      <c r="D446" s="252" t="str">
        <f t="shared" si="3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162">
        <f>INDEX(Outputs_published!O$6:O$341, MATCH($E446 &amp; "_" &amp; $F446 &amp; "_" &amp; INDEX('Tariff mapping'!$E$6:$E$37, MATCH('Outputs_pre-361'!$H446, 'Tariff mapping'!$D$6:$D$37, 0)) &amp; "_" &amp; $I446, Outputs_published!$D$6:$D$341, 0))</f>
        <v>0</v>
      </c>
      <c r="P446" s="162">
        <f>INDEX(Outputs_published!P$6:P$341, MATCH($E446 &amp; "_" &amp; $F446 &amp; "_" &amp; INDEX('Tariff mapping'!$E$6:$E$37, MATCH('Outputs_pre-361'!$H446, 'Tariff mapping'!$D$6:$D$37, 0)) &amp; "_" &amp; $I446, Outputs_published!$D$6:$D$341, 0))</f>
        <v>0</v>
      </c>
      <c r="Q446" s="162">
        <f>INDEX(Outputs_published!Q$6:Q$341, MATCH($E446 &amp; "_" &amp; $F446 &amp; "_" &amp; INDEX('Tariff mapping'!$E$6:$E$37, MATCH('Outputs_pre-361'!$H446, 'Tariff mapping'!$D$6:$D$37, 0)) &amp; "_" &amp; $I446, Outputs_published!$D$6:$D$341, 0))</f>
        <v>0</v>
      </c>
      <c r="R446" s="162">
        <f>INDEX(Outputs_published!R$6:R$341, MATCH($E446 &amp; "_" &amp; $F446 &amp; "_" &amp; INDEX('Tariff mapping'!$E$6:$E$37, MATCH('Outputs_pre-361'!$H446, 'Tariff mapping'!$D$6:$D$37, 0)) &amp; "_" &amp; $I446, Outputs_published!$D$6:$D$341, 0))</f>
        <v>0</v>
      </c>
      <c r="S446" s="162">
        <f>INDEX(Outputs_published!S$6:S$341, MATCH($E446 &amp; "_" &amp; $F446 &amp; "_" &amp; INDEX('Tariff mapping'!$E$6:$E$37, MATCH('Outputs_pre-361'!$H446, 'Tariff mapping'!$D$6:$D$37, 0)) &amp; "_" &amp; $I446, Outputs_published!$D$6:$D$341, 0))</f>
        <v>0</v>
      </c>
      <c r="T446" s="162">
        <f>INDEX(Outputs_published!T$6:T$341, MATCH($E446 &amp; "_" &amp; $F446 &amp; "_" &amp; INDEX('Tariff mapping'!$E$6:$E$37, MATCH('Outputs_pre-361'!$H446, 'Tariff mapping'!$D$6:$D$37, 0)) &amp; "_" &amp; $I446, Outputs_published!$D$6:$D$341, 0))</f>
        <v>0</v>
      </c>
      <c r="U446" s="162">
        <f>INDEX(Outputs_published!U$6:U$341, MATCH($E446 &amp; "_" &amp; $F446 &amp; "_" &amp; INDEX('Tariff mapping'!$E$6:$E$37, MATCH('Outputs_pre-361'!$H446, 'Tariff mapping'!$D$6:$D$37, 0)) &amp; "_" &amp; $I446, Outputs_published!$D$6:$D$341, 0))</f>
        <v>0</v>
      </c>
      <c r="V446" s="162">
        <f>INDEX(Outputs_published!V$6:V$341, MATCH($E446 &amp; "_" &amp; $F446 &amp; "_" &amp; INDEX('Tariff mapping'!$E$6:$E$37, MATCH('Outputs_pre-361'!$H446, 'Tariff mapping'!$D$6:$D$37, 0)) &amp; "_" &amp; $I446, Outputs_published!$D$6:$D$341, 0))</f>
        <v>0</v>
      </c>
      <c r="W446" s="162">
        <f>INDEX(Outputs_published!W$6:W$341, MATCH($E446 &amp; "_" &amp; $F446 &amp; "_" &amp; INDEX('Tariff mapping'!$E$6:$E$37, MATCH('Outputs_pre-361'!$H446, 'Tariff mapping'!$D$6:$D$37, 0)) &amp; "_" &amp; $I446, Outputs_published!$D$6:$D$341, 0))</f>
        <v>0</v>
      </c>
      <c r="X446" s="162">
        <f>INDEX(Outputs_published!X$6:X$341, MATCH($E446 &amp; "_" &amp; $F446 &amp; "_" &amp; INDEX('Tariff mapping'!$E$6:$E$37, MATCH('Outputs_pre-361'!$H446, 'Tariff mapping'!$D$6:$D$37, 0)) &amp; "_" &amp; $I446, Outputs_published!$D$6:$D$341, 0))</f>
        <v>0</v>
      </c>
      <c r="Y446" s="162">
        <f>INDEX(Outputs_published!Y$6:Y$341, MATCH($E446 &amp; "_" &amp; $F446 &amp; "_" &amp; INDEX('Tariff mapping'!$E$6:$E$37, MATCH('Outputs_pre-361'!$H446, 'Tariff mapping'!$D$6:$D$37, 0)) &amp; "_" &amp; $I446, Outputs_published!$D$6:$D$341, 0))</f>
        <v>0</v>
      </c>
      <c r="Z446" s="162">
        <f>INDEX(Outputs_published!Z$6:Z$341, MATCH($E446 &amp; "_" &amp; $F446 &amp; "_" &amp; INDEX('Tariff mapping'!$E$6:$E$37, MATCH('Outputs_pre-361'!$H446, 'Tariff mapping'!$D$6:$D$37, 0)) &amp; "_" &amp; $I446, Outputs_published!$D$6:$D$341, 0))</f>
        <v>0</v>
      </c>
      <c r="AA446" s="162">
        <f>INDEX(Outputs_published!AA$6:AA$341, MATCH($E446 &amp; "_" &amp; $F446 &amp; "_" &amp; INDEX('Tariff mapping'!$E$6:$E$37, MATCH('Outputs_pre-361'!$H446, 'Tariff mapping'!$D$6:$D$37, 0)) &amp; "_" &amp; $I446, Outputs_published!$D$6:$D$341, 0))</f>
        <v>0</v>
      </c>
      <c r="AB446" s="162">
        <f>INDEX(Outputs_published!AB$6:AB$341, MATCH($E446 &amp; "_" &amp; $F446 &amp; "_" &amp; INDEX('Tariff mapping'!$E$6:$E$37, MATCH('Outputs_pre-361'!$H446, 'Tariff mapping'!$D$6:$D$37, 0)) &amp; "_" &amp; $I446, Outputs_published!$D$6:$D$341, 0))</f>
        <v>0</v>
      </c>
      <c r="AC446" s="76"/>
    </row>
    <row r="447" spans="1:29" x14ac:dyDescent="0.35">
      <c r="A447" s="49"/>
      <c r="D447" s="252" t="str">
        <f t="shared" si="3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162">
        <f>INDEX(Outputs_published!O$6:O$341, MATCH($E447 &amp; "_" &amp; $F447 &amp; "_" &amp; INDEX('Tariff mapping'!$E$6:$E$37, MATCH('Outputs_pre-361'!$H447, 'Tariff mapping'!$D$6:$D$37, 0)) &amp; "_" &amp; $I447, Outputs_published!$D$6:$D$341, 0))</f>
        <v>0</v>
      </c>
      <c r="P447" s="162">
        <f>INDEX(Outputs_published!P$6:P$341, MATCH($E447 &amp; "_" &amp; $F447 &amp; "_" &amp; INDEX('Tariff mapping'!$E$6:$E$37, MATCH('Outputs_pre-361'!$H447, 'Tariff mapping'!$D$6:$D$37, 0)) &amp; "_" &amp; $I447, Outputs_published!$D$6:$D$341, 0))</f>
        <v>0</v>
      </c>
      <c r="Q447" s="162">
        <f>INDEX(Outputs_published!Q$6:Q$341, MATCH($E447 &amp; "_" &amp; $F447 &amp; "_" &amp; INDEX('Tariff mapping'!$E$6:$E$37, MATCH('Outputs_pre-361'!$H447, 'Tariff mapping'!$D$6:$D$37, 0)) &amp; "_" &amp; $I447, Outputs_published!$D$6:$D$341, 0))</f>
        <v>0</v>
      </c>
      <c r="R447" s="162">
        <f>INDEX(Outputs_published!R$6:R$341, MATCH($E447 &amp; "_" &amp; $F447 &amp; "_" &amp; INDEX('Tariff mapping'!$E$6:$E$37, MATCH('Outputs_pre-361'!$H447, 'Tariff mapping'!$D$6:$D$37, 0)) &amp; "_" &amp; $I447, Outputs_published!$D$6:$D$341, 0))</f>
        <v>0</v>
      </c>
      <c r="S447" s="162">
        <f>INDEX(Outputs_published!S$6:S$341, MATCH($E447 &amp; "_" &amp; $F447 &amp; "_" &amp; INDEX('Tariff mapping'!$E$6:$E$37, MATCH('Outputs_pre-361'!$H447, 'Tariff mapping'!$D$6:$D$37, 0)) &amp; "_" &amp; $I447, Outputs_published!$D$6:$D$341, 0))</f>
        <v>0</v>
      </c>
      <c r="T447" s="162">
        <f>INDEX(Outputs_published!T$6:T$341, MATCH($E447 &amp; "_" &amp; $F447 &amp; "_" &amp; INDEX('Tariff mapping'!$E$6:$E$37, MATCH('Outputs_pre-361'!$H447, 'Tariff mapping'!$D$6:$D$37, 0)) &amp; "_" &amp; $I447, Outputs_published!$D$6:$D$341, 0))</f>
        <v>0</v>
      </c>
      <c r="U447" s="162">
        <f>INDEX(Outputs_published!U$6:U$341, MATCH($E447 &amp; "_" &amp; $F447 &amp; "_" &amp; INDEX('Tariff mapping'!$E$6:$E$37, MATCH('Outputs_pre-361'!$H447, 'Tariff mapping'!$D$6:$D$37, 0)) &amp; "_" &amp; $I447, Outputs_published!$D$6:$D$341, 0))</f>
        <v>0</v>
      </c>
      <c r="V447" s="162">
        <f>INDEX(Outputs_published!V$6:V$341, MATCH($E447 &amp; "_" &amp; $F447 &amp; "_" &amp; INDEX('Tariff mapping'!$E$6:$E$37, MATCH('Outputs_pre-361'!$H447, 'Tariff mapping'!$D$6:$D$37, 0)) &amp; "_" &amp; $I447, Outputs_published!$D$6:$D$341, 0))</f>
        <v>0</v>
      </c>
      <c r="W447" s="162">
        <f>INDEX(Outputs_published!W$6:W$341, MATCH($E447 &amp; "_" &amp; $F447 &amp; "_" &amp; INDEX('Tariff mapping'!$E$6:$E$37, MATCH('Outputs_pre-361'!$H447, 'Tariff mapping'!$D$6:$D$37, 0)) &amp; "_" &amp; $I447, Outputs_published!$D$6:$D$341, 0))</f>
        <v>0</v>
      </c>
      <c r="X447" s="162">
        <f>INDEX(Outputs_published!X$6:X$341, MATCH($E447 &amp; "_" &amp; $F447 &amp; "_" &amp; INDEX('Tariff mapping'!$E$6:$E$37, MATCH('Outputs_pre-361'!$H447, 'Tariff mapping'!$D$6:$D$37, 0)) &amp; "_" &amp; $I447, Outputs_published!$D$6:$D$341, 0))</f>
        <v>0</v>
      </c>
      <c r="Y447" s="162">
        <f>INDEX(Outputs_published!Y$6:Y$341, MATCH($E447 &amp; "_" &amp; $F447 &amp; "_" &amp; INDEX('Tariff mapping'!$E$6:$E$37, MATCH('Outputs_pre-361'!$H447, 'Tariff mapping'!$D$6:$D$37, 0)) &amp; "_" &amp; $I447, Outputs_published!$D$6:$D$341, 0))</f>
        <v>0</v>
      </c>
      <c r="Z447" s="162">
        <f>INDEX(Outputs_published!Z$6:Z$341, MATCH($E447 &amp; "_" &amp; $F447 &amp; "_" &amp; INDEX('Tariff mapping'!$E$6:$E$37, MATCH('Outputs_pre-361'!$H447, 'Tariff mapping'!$D$6:$D$37, 0)) &amp; "_" &amp; $I447, Outputs_published!$D$6:$D$341, 0))</f>
        <v>0</v>
      </c>
      <c r="AA447" s="162">
        <f>INDEX(Outputs_published!AA$6:AA$341, MATCH($E447 &amp; "_" &amp; $F447 &amp; "_" &amp; INDEX('Tariff mapping'!$E$6:$E$37, MATCH('Outputs_pre-361'!$H447, 'Tariff mapping'!$D$6:$D$37, 0)) &amp; "_" &amp; $I447, Outputs_published!$D$6:$D$341, 0))</f>
        <v>0</v>
      </c>
      <c r="AB447" s="162">
        <f>INDEX(Outputs_published!AB$6:AB$341, MATCH($E447 &amp; "_" &amp; $F447 &amp; "_" &amp; INDEX('Tariff mapping'!$E$6:$E$37, MATCH('Outputs_pre-361'!$H447, 'Tariff mapping'!$D$6:$D$37, 0)) &amp; "_" &amp; $I447, Outputs_published!$D$6:$D$341, 0))</f>
        <v>0</v>
      </c>
      <c r="AC447" s="76"/>
    </row>
    <row r="448" spans="1:29" x14ac:dyDescent="0.35">
      <c r="A448" s="49"/>
      <c r="D448" s="252" t="str">
        <f t="shared" si="3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162">
        <f>INDEX(Outputs_published!O$6:O$341, MATCH($E448 &amp; "_" &amp; $F448 &amp; "_" &amp; INDEX('Tariff mapping'!$E$6:$E$37, MATCH('Outputs_pre-361'!$H448, 'Tariff mapping'!$D$6:$D$37, 0)) &amp; "_" &amp; $I448, Outputs_published!$D$6:$D$341, 0))</f>
        <v>0</v>
      </c>
      <c r="P448" s="162">
        <f>INDEX(Outputs_published!P$6:P$341, MATCH($E448 &amp; "_" &amp; $F448 &amp; "_" &amp; INDEX('Tariff mapping'!$E$6:$E$37, MATCH('Outputs_pre-361'!$H448, 'Tariff mapping'!$D$6:$D$37, 0)) &amp; "_" &amp; $I448, Outputs_published!$D$6:$D$341, 0))</f>
        <v>0</v>
      </c>
      <c r="Q448" s="162">
        <f>INDEX(Outputs_published!Q$6:Q$341, MATCH($E448 &amp; "_" &amp; $F448 &amp; "_" &amp; INDEX('Tariff mapping'!$E$6:$E$37, MATCH('Outputs_pre-361'!$H448, 'Tariff mapping'!$D$6:$D$37, 0)) &amp; "_" &amp; $I448, Outputs_published!$D$6:$D$341, 0))</f>
        <v>0</v>
      </c>
      <c r="R448" s="162">
        <f>INDEX(Outputs_published!R$6:R$341, MATCH($E448 &amp; "_" &amp; $F448 &amp; "_" &amp; INDEX('Tariff mapping'!$E$6:$E$37, MATCH('Outputs_pre-361'!$H448, 'Tariff mapping'!$D$6:$D$37, 0)) &amp; "_" &amp; $I448, Outputs_published!$D$6:$D$341, 0))</f>
        <v>0</v>
      </c>
      <c r="S448" s="162">
        <f>INDEX(Outputs_published!S$6:S$341, MATCH($E448 &amp; "_" &amp; $F448 &amp; "_" &amp; INDEX('Tariff mapping'!$E$6:$E$37, MATCH('Outputs_pre-361'!$H448, 'Tariff mapping'!$D$6:$D$37, 0)) &amp; "_" &amp; $I448, Outputs_published!$D$6:$D$341, 0))</f>
        <v>0</v>
      </c>
      <c r="T448" s="162">
        <f>INDEX(Outputs_published!T$6:T$341, MATCH($E448 &amp; "_" &amp; $F448 &amp; "_" &amp; INDEX('Tariff mapping'!$E$6:$E$37, MATCH('Outputs_pre-361'!$H448, 'Tariff mapping'!$D$6:$D$37, 0)) &amp; "_" &amp; $I448, Outputs_published!$D$6:$D$341, 0))</f>
        <v>0</v>
      </c>
      <c r="U448" s="162">
        <f>INDEX(Outputs_published!U$6:U$341, MATCH($E448 &amp; "_" &amp; $F448 &amp; "_" &amp; INDEX('Tariff mapping'!$E$6:$E$37, MATCH('Outputs_pre-361'!$H448, 'Tariff mapping'!$D$6:$D$37, 0)) &amp; "_" &amp; $I448, Outputs_published!$D$6:$D$341, 0))</f>
        <v>0</v>
      </c>
      <c r="V448" s="162">
        <f>INDEX(Outputs_published!V$6:V$341, MATCH($E448 &amp; "_" &amp; $F448 &amp; "_" &amp; INDEX('Tariff mapping'!$E$6:$E$37, MATCH('Outputs_pre-361'!$H448, 'Tariff mapping'!$D$6:$D$37, 0)) &amp; "_" &amp; $I448, Outputs_published!$D$6:$D$341, 0))</f>
        <v>0</v>
      </c>
      <c r="W448" s="162">
        <f>INDEX(Outputs_published!W$6:W$341, MATCH($E448 &amp; "_" &amp; $F448 &amp; "_" &amp; INDEX('Tariff mapping'!$E$6:$E$37, MATCH('Outputs_pre-361'!$H448, 'Tariff mapping'!$D$6:$D$37, 0)) &amp; "_" &amp; $I448, Outputs_published!$D$6:$D$341, 0))</f>
        <v>0</v>
      </c>
      <c r="X448" s="162">
        <f>INDEX(Outputs_published!X$6:X$341, MATCH($E448 &amp; "_" &amp; $F448 &amp; "_" &amp; INDEX('Tariff mapping'!$E$6:$E$37, MATCH('Outputs_pre-361'!$H448, 'Tariff mapping'!$D$6:$D$37, 0)) &amp; "_" &amp; $I448, Outputs_published!$D$6:$D$341, 0))</f>
        <v>0</v>
      </c>
      <c r="Y448" s="162">
        <f>INDEX(Outputs_published!Y$6:Y$341, MATCH($E448 &amp; "_" &amp; $F448 &amp; "_" &amp; INDEX('Tariff mapping'!$E$6:$E$37, MATCH('Outputs_pre-361'!$H448, 'Tariff mapping'!$D$6:$D$37, 0)) &amp; "_" &amp; $I448, Outputs_published!$D$6:$D$341, 0))</f>
        <v>0</v>
      </c>
      <c r="Z448" s="162">
        <f>INDEX(Outputs_published!Z$6:Z$341, MATCH($E448 &amp; "_" &amp; $F448 &amp; "_" &amp; INDEX('Tariff mapping'!$E$6:$E$37, MATCH('Outputs_pre-361'!$H448, 'Tariff mapping'!$D$6:$D$37, 0)) &amp; "_" &amp; $I448, Outputs_published!$D$6:$D$341, 0))</f>
        <v>0</v>
      </c>
      <c r="AA448" s="162">
        <f>INDEX(Outputs_published!AA$6:AA$341, MATCH($E448 &amp; "_" &amp; $F448 &amp; "_" &amp; INDEX('Tariff mapping'!$E$6:$E$37, MATCH('Outputs_pre-361'!$H448, 'Tariff mapping'!$D$6:$D$37, 0)) &amp; "_" &amp; $I448, Outputs_published!$D$6:$D$341, 0))</f>
        <v>0</v>
      </c>
      <c r="AB448" s="162">
        <f>INDEX(Outputs_published!AB$6:AB$341, MATCH($E448 &amp; "_" &amp; $F448 &amp; "_" &amp; INDEX('Tariff mapping'!$E$6:$E$37, MATCH('Outputs_pre-361'!$H448, 'Tariff mapping'!$D$6:$D$37, 0)) &amp; "_" &amp; $I448, Outputs_published!$D$6:$D$341, 0))</f>
        <v>0</v>
      </c>
      <c r="AC448" s="76"/>
    </row>
    <row r="449" spans="1:29" x14ac:dyDescent="0.35">
      <c r="A449" s="49"/>
      <c r="D449" s="252" t="str">
        <f t="shared" si="3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162">
        <f>INDEX(Outputs_published!O$6:O$341, MATCH($E449 &amp; "_" &amp; $F449 &amp; "_" &amp; INDEX('Tariff mapping'!$E$6:$E$37, MATCH('Outputs_pre-361'!$H449, 'Tariff mapping'!$D$6:$D$37, 0)) &amp; "_" &amp; $I449, Outputs_published!$D$6:$D$341, 0))</f>
        <v>0</v>
      </c>
      <c r="P449" s="162">
        <f>INDEX(Outputs_published!P$6:P$341, MATCH($E449 &amp; "_" &amp; $F449 &amp; "_" &amp; INDEX('Tariff mapping'!$E$6:$E$37, MATCH('Outputs_pre-361'!$H449, 'Tariff mapping'!$D$6:$D$37, 0)) &amp; "_" &amp; $I449, Outputs_published!$D$6:$D$341, 0))</f>
        <v>0</v>
      </c>
      <c r="Q449" s="162">
        <f>INDEX(Outputs_published!Q$6:Q$341, MATCH($E449 &amp; "_" &amp; $F449 &amp; "_" &amp; INDEX('Tariff mapping'!$E$6:$E$37, MATCH('Outputs_pre-361'!$H449, 'Tariff mapping'!$D$6:$D$37, 0)) &amp; "_" &amp; $I449, Outputs_published!$D$6:$D$341, 0))</f>
        <v>0</v>
      </c>
      <c r="R449" s="162">
        <f>INDEX(Outputs_published!R$6:R$341, MATCH($E449 &amp; "_" &amp; $F449 &amp; "_" &amp; INDEX('Tariff mapping'!$E$6:$E$37, MATCH('Outputs_pre-361'!$H449, 'Tariff mapping'!$D$6:$D$37, 0)) &amp; "_" &amp; $I449, Outputs_published!$D$6:$D$341, 0))</f>
        <v>0</v>
      </c>
      <c r="S449" s="162">
        <f>INDEX(Outputs_published!S$6:S$341, MATCH($E449 &amp; "_" &amp; $F449 &amp; "_" &amp; INDEX('Tariff mapping'!$E$6:$E$37, MATCH('Outputs_pre-361'!$H449, 'Tariff mapping'!$D$6:$D$37, 0)) &amp; "_" &amp; $I449, Outputs_published!$D$6:$D$341, 0))</f>
        <v>0</v>
      </c>
      <c r="T449" s="162">
        <f>INDEX(Outputs_published!T$6:T$341, MATCH($E449 &amp; "_" &amp; $F449 &amp; "_" &amp; INDEX('Tariff mapping'!$E$6:$E$37, MATCH('Outputs_pre-361'!$H449, 'Tariff mapping'!$D$6:$D$37, 0)) &amp; "_" &amp; $I449, Outputs_published!$D$6:$D$341, 0))</f>
        <v>0</v>
      </c>
      <c r="U449" s="162">
        <f>INDEX(Outputs_published!U$6:U$341, MATCH($E449 &amp; "_" &amp; $F449 &amp; "_" &amp; INDEX('Tariff mapping'!$E$6:$E$37, MATCH('Outputs_pre-361'!$H449, 'Tariff mapping'!$D$6:$D$37, 0)) &amp; "_" &amp; $I449, Outputs_published!$D$6:$D$341, 0))</f>
        <v>0</v>
      </c>
      <c r="V449" s="162">
        <f>INDEX(Outputs_published!V$6:V$341, MATCH($E449 &amp; "_" &amp; $F449 &amp; "_" &amp; INDEX('Tariff mapping'!$E$6:$E$37, MATCH('Outputs_pre-361'!$H449, 'Tariff mapping'!$D$6:$D$37, 0)) &amp; "_" &amp; $I449, Outputs_published!$D$6:$D$341, 0))</f>
        <v>0</v>
      </c>
      <c r="W449" s="162">
        <f>INDEX(Outputs_published!W$6:W$341, MATCH($E449 &amp; "_" &amp; $F449 &amp; "_" &amp; INDEX('Tariff mapping'!$E$6:$E$37, MATCH('Outputs_pre-361'!$H449, 'Tariff mapping'!$D$6:$D$37, 0)) &amp; "_" &amp; $I449, Outputs_published!$D$6:$D$341, 0))</f>
        <v>0</v>
      </c>
      <c r="X449" s="162">
        <f>INDEX(Outputs_published!X$6:X$341, MATCH($E449 &amp; "_" &amp; $F449 &amp; "_" &amp; INDEX('Tariff mapping'!$E$6:$E$37, MATCH('Outputs_pre-361'!$H449, 'Tariff mapping'!$D$6:$D$37, 0)) &amp; "_" &amp; $I449, Outputs_published!$D$6:$D$341, 0))</f>
        <v>0</v>
      </c>
      <c r="Y449" s="162">
        <f>INDEX(Outputs_published!Y$6:Y$341, MATCH($E449 &amp; "_" &amp; $F449 &amp; "_" &amp; INDEX('Tariff mapping'!$E$6:$E$37, MATCH('Outputs_pre-361'!$H449, 'Tariff mapping'!$D$6:$D$37, 0)) &amp; "_" &amp; $I449, Outputs_published!$D$6:$D$341, 0))</f>
        <v>0</v>
      </c>
      <c r="Z449" s="162">
        <f>INDEX(Outputs_published!Z$6:Z$341, MATCH($E449 &amp; "_" &amp; $F449 &amp; "_" &amp; INDEX('Tariff mapping'!$E$6:$E$37, MATCH('Outputs_pre-361'!$H449, 'Tariff mapping'!$D$6:$D$37, 0)) &amp; "_" &amp; $I449, Outputs_published!$D$6:$D$341, 0))</f>
        <v>0</v>
      </c>
      <c r="AA449" s="162">
        <f>INDEX(Outputs_published!AA$6:AA$341, MATCH($E449 &amp; "_" &amp; $F449 &amp; "_" &amp; INDEX('Tariff mapping'!$E$6:$E$37, MATCH('Outputs_pre-361'!$H449, 'Tariff mapping'!$D$6:$D$37, 0)) &amp; "_" &amp; $I449, Outputs_published!$D$6:$D$341, 0))</f>
        <v>0</v>
      </c>
      <c r="AB449" s="162">
        <f>INDEX(Outputs_published!AB$6:AB$341, MATCH($E449 &amp; "_" &amp; $F449 &amp; "_" &amp; INDEX('Tariff mapping'!$E$6:$E$37, MATCH('Outputs_pre-361'!$H449, 'Tariff mapping'!$D$6:$D$37, 0)) &amp; "_" &amp; $I449, Outputs_published!$D$6:$D$341, 0))</f>
        <v>0</v>
      </c>
      <c r="AC449" s="76"/>
    </row>
    <row r="450" spans="1:29" x14ac:dyDescent="0.35">
      <c r="A450" s="49"/>
      <c r="D450" s="252" t="str">
        <f t="shared" si="3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162">
        <f>INDEX(Outputs_published!O$6:O$341, MATCH($E450 &amp; "_" &amp; $F450 &amp; "_" &amp; INDEX('Tariff mapping'!$E$6:$E$37, MATCH('Outputs_pre-361'!$H450, 'Tariff mapping'!$D$6:$D$37, 0)) &amp; "_" &amp; $I450, Outputs_published!$D$6:$D$341, 0))</f>
        <v>0</v>
      </c>
      <c r="P450" s="162">
        <f>INDEX(Outputs_published!P$6:P$341, MATCH($E450 &amp; "_" &amp; $F450 &amp; "_" &amp; INDEX('Tariff mapping'!$E$6:$E$37, MATCH('Outputs_pre-361'!$H450, 'Tariff mapping'!$D$6:$D$37, 0)) &amp; "_" &amp; $I450, Outputs_published!$D$6:$D$341, 0))</f>
        <v>0</v>
      </c>
      <c r="Q450" s="162">
        <f>INDEX(Outputs_published!Q$6:Q$341, MATCH($E450 &amp; "_" &amp; $F450 &amp; "_" &amp; INDEX('Tariff mapping'!$E$6:$E$37, MATCH('Outputs_pre-361'!$H450, 'Tariff mapping'!$D$6:$D$37, 0)) &amp; "_" &amp; $I450, Outputs_published!$D$6:$D$341, 0))</f>
        <v>0</v>
      </c>
      <c r="R450" s="162">
        <f>INDEX(Outputs_published!R$6:R$341, MATCH($E450 &amp; "_" &amp; $F450 &amp; "_" &amp; INDEX('Tariff mapping'!$E$6:$E$37, MATCH('Outputs_pre-361'!$H450, 'Tariff mapping'!$D$6:$D$37, 0)) &amp; "_" &amp; $I450, Outputs_published!$D$6:$D$341, 0))</f>
        <v>0</v>
      </c>
      <c r="S450" s="162">
        <f>INDEX(Outputs_published!S$6:S$341, MATCH($E450 &amp; "_" &amp; $F450 &amp; "_" &amp; INDEX('Tariff mapping'!$E$6:$E$37, MATCH('Outputs_pre-361'!$H450, 'Tariff mapping'!$D$6:$D$37, 0)) &amp; "_" &amp; $I450, Outputs_published!$D$6:$D$341, 0))</f>
        <v>0</v>
      </c>
      <c r="T450" s="162">
        <f>INDEX(Outputs_published!T$6:T$341, MATCH($E450 &amp; "_" &amp; $F450 &amp; "_" &amp; INDEX('Tariff mapping'!$E$6:$E$37, MATCH('Outputs_pre-361'!$H450, 'Tariff mapping'!$D$6:$D$37, 0)) &amp; "_" &amp; $I450, Outputs_published!$D$6:$D$341, 0))</f>
        <v>0</v>
      </c>
      <c r="U450" s="162">
        <f>INDEX(Outputs_published!U$6:U$341, MATCH($E450 &amp; "_" &amp; $F450 &amp; "_" &amp; INDEX('Tariff mapping'!$E$6:$E$37, MATCH('Outputs_pre-361'!$H450, 'Tariff mapping'!$D$6:$D$37, 0)) &amp; "_" &amp; $I450, Outputs_published!$D$6:$D$341, 0))</f>
        <v>0</v>
      </c>
      <c r="V450" s="162">
        <f>INDEX(Outputs_published!V$6:V$341, MATCH($E450 &amp; "_" &amp; $F450 &amp; "_" &amp; INDEX('Tariff mapping'!$E$6:$E$37, MATCH('Outputs_pre-361'!$H450, 'Tariff mapping'!$D$6:$D$37, 0)) &amp; "_" &amp; $I450, Outputs_published!$D$6:$D$341, 0))</f>
        <v>0</v>
      </c>
      <c r="W450" s="162">
        <f>INDEX(Outputs_published!W$6:W$341, MATCH($E450 &amp; "_" &amp; $F450 &amp; "_" &amp; INDEX('Tariff mapping'!$E$6:$E$37, MATCH('Outputs_pre-361'!$H450, 'Tariff mapping'!$D$6:$D$37, 0)) &amp; "_" &amp; $I450, Outputs_published!$D$6:$D$341, 0))</f>
        <v>0</v>
      </c>
      <c r="X450" s="162">
        <f>INDEX(Outputs_published!X$6:X$341, MATCH($E450 &amp; "_" &amp; $F450 &amp; "_" &amp; INDEX('Tariff mapping'!$E$6:$E$37, MATCH('Outputs_pre-361'!$H450, 'Tariff mapping'!$D$6:$D$37, 0)) &amp; "_" &amp; $I450, Outputs_published!$D$6:$D$341, 0))</f>
        <v>0</v>
      </c>
      <c r="Y450" s="162">
        <f>INDEX(Outputs_published!Y$6:Y$341, MATCH($E450 &amp; "_" &amp; $F450 &amp; "_" &amp; INDEX('Tariff mapping'!$E$6:$E$37, MATCH('Outputs_pre-361'!$H450, 'Tariff mapping'!$D$6:$D$37, 0)) &amp; "_" &amp; $I450, Outputs_published!$D$6:$D$341, 0))</f>
        <v>0</v>
      </c>
      <c r="Z450" s="162">
        <f>INDEX(Outputs_published!Z$6:Z$341, MATCH($E450 &amp; "_" &amp; $F450 &amp; "_" &amp; INDEX('Tariff mapping'!$E$6:$E$37, MATCH('Outputs_pre-361'!$H450, 'Tariff mapping'!$D$6:$D$37, 0)) &amp; "_" &amp; $I450, Outputs_published!$D$6:$D$341, 0))</f>
        <v>0</v>
      </c>
      <c r="AA450" s="162">
        <f>INDEX(Outputs_published!AA$6:AA$341, MATCH($E450 &amp; "_" &amp; $F450 &amp; "_" &amp; INDEX('Tariff mapping'!$E$6:$E$37, MATCH('Outputs_pre-361'!$H450, 'Tariff mapping'!$D$6:$D$37, 0)) &amp; "_" &amp; $I450, Outputs_published!$D$6:$D$341, 0))</f>
        <v>0</v>
      </c>
      <c r="AB450" s="162">
        <f>INDEX(Outputs_published!AB$6:AB$341, MATCH($E450 &amp; "_" &amp; $F450 &amp; "_" &amp; INDEX('Tariff mapping'!$E$6:$E$37, MATCH('Outputs_pre-361'!$H450, 'Tariff mapping'!$D$6:$D$37, 0)) &amp; "_" &amp; $I450, Outputs_published!$D$6:$D$341, 0))</f>
        <v>0</v>
      </c>
      <c r="AC450" s="76"/>
    </row>
    <row r="451" spans="1:29" x14ac:dyDescent="0.35">
      <c r="A451" s="49"/>
      <c r="D451" s="252" t="str">
        <f t="shared" si="3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162">
        <f>INDEX(Outputs_published!O$6:O$341, MATCH($E451 &amp; "_" &amp; $F451 &amp; "_" &amp; INDEX('Tariff mapping'!$E$6:$E$37, MATCH('Outputs_pre-361'!$H451, 'Tariff mapping'!$D$6:$D$37, 0)) &amp; "_" &amp; $I451, Outputs_published!$D$6:$D$341, 0))</f>
        <v>0</v>
      </c>
      <c r="P451" s="162">
        <f>INDEX(Outputs_published!P$6:P$341, MATCH($E451 &amp; "_" &amp; $F451 &amp; "_" &amp; INDEX('Tariff mapping'!$E$6:$E$37, MATCH('Outputs_pre-361'!$H451, 'Tariff mapping'!$D$6:$D$37, 0)) &amp; "_" &amp; $I451, Outputs_published!$D$6:$D$341, 0))</f>
        <v>0</v>
      </c>
      <c r="Q451" s="162">
        <f>INDEX(Outputs_published!Q$6:Q$341, MATCH($E451 &amp; "_" &amp; $F451 &amp; "_" &amp; INDEX('Tariff mapping'!$E$6:$E$37, MATCH('Outputs_pre-361'!$H451, 'Tariff mapping'!$D$6:$D$37, 0)) &amp; "_" &amp; $I451, Outputs_published!$D$6:$D$341, 0))</f>
        <v>0</v>
      </c>
      <c r="R451" s="162">
        <f>INDEX(Outputs_published!R$6:R$341, MATCH($E451 &amp; "_" &amp; $F451 &amp; "_" &amp; INDEX('Tariff mapping'!$E$6:$E$37, MATCH('Outputs_pre-361'!$H451, 'Tariff mapping'!$D$6:$D$37, 0)) &amp; "_" &amp; $I451, Outputs_published!$D$6:$D$341, 0))</f>
        <v>0</v>
      </c>
      <c r="S451" s="162">
        <f>INDEX(Outputs_published!S$6:S$341, MATCH($E451 &amp; "_" &amp; $F451 &amp; "_" &amp; INDEX('Tariff mapping'!$E$6:$E$37, MATCH('Outputs_pre-361'!$H451, 'Tariff mapping'!$D$6:$D$37, 0)) &amp; "_" &amp; $I451, Outputs_published!$D$6:$D$341, 0))</f>
        <v>0</v>
      </c>
      <c r="T451" s="162">
        <f>INDEX(Outputs_published!T$6:T$341, MATCH($E451 &amp; "_" &amp; $F451 &amp; "_" &amp; INDEX('Tariff mapping'!$E$6:$E$37, MATCH('Outputs_pre-361'!$H451, 'Tariff mapping'!$D$6:$D$37, 0)) &amp; "_" &amp; $I451, Outputs_published!$D$6:$D$341, 0))</f>
        <v>0</v>
      </c>
      <c r="U451" s="162">
        <f>INDEX(Outputs_published!U$6:U$341, MATCH($E451 &amp; "_" &amp; $F451 &amp; "_" &amp; INDEX('Tariff mapping'!$E$6:$E$37, MATCH('Outputs_pre-361'!$H451, 'Tariff mapping'!$D$6:$D$37, 0)) &amp; "_" &amp; $I451, Outputs_published!$D$6:$D$341, 0))</f>
        <v>0</v>
      </c>
      <c r="V451" s="162">
        <f>INDEX(Outputs_published!V$6:V$341, MATCH($E451 &amp; "_" &amp; $F451 &amp; "_" &amp; INDEX('Tariff mapping'!$E$6:$E$37, MATCH('Outputs_pre-361'!$H451, 'Tariff mapping'!$D$6:$D$37, 0)) &amp; "_" &amp; $I451, Outputs_published!$D$6:$D$341, 0))</f>
        <v>0</v>
      </c>
      <c r="W451" s="162">
        <f>INDEX(Outputs_published!W$6:W$341, MATCH($E451 &amp; "_" &amp; $F451 &amp; "_" &amp; INDEX('Tariff mapping'!$E$6:$E$37, MATCH('Outputs_pre-361'!$H451, 'Tariff mapping'!$D$6:$D$37, 0)) &amp; "_" &amp; $I451, Outputs_published!$D$6:$D$341, 0))</f>
        <v>0</v>
      </c>
      <c r="X451" s="162">
        <f>INDEX(Outputs_published!X$6:X$341, MATCH($E451 &amp; "_" &amp; $F451 &amp; "_" &amp; INDEX('Tariff mapping'!$E$6:$E$37, MATCH('Outputs_pre-361'!$H451, 'Tariff mapping'!$D$6:$D$37, 0)) &amp; "_" &amp; $I451, Outputs_published!$D$6:$D$341, 0))</f>
        <v>0</v>
      </c>
      <c r="Y451" s="162">
        <f>INDEX(Outputs_published!Y$6:Y$341, MATCH($E451 &amp; "_" &amp; $F451 &amp; "_" &amp; INDEX('Tariff mapping'!$E$6:$E$37, MATCH('Outputs_pre-361'!$H451, 'Tariff mapping'!$D$6:$D$37, 0)) &amp; "_" &amp; $I451, Outputs_published!$D$6:$D$341, 0))</f>
        <v>0</v>
      </c>
      <c r="Z451" s="162">
        <f>INDEX(Outputs_published!Z$6:Z$341, MATCH($E451 &amp; "_" &amp; $F451 &amp; "_" &amp; INDEX('Tariff mapping'!$E$6:$E$37, MATCH('Outputs_pre-361'!$H451, 'Tariff mapping'!$D$6:$D$37, 0)) &amp; "_" &amp; $I451, Outputs_published!$D$6:$D$341, 0))</f>
        <v>0</v>
      </c>
      <c r="AA451" s="162">
        <f>INDEX(Outputs_published!AA$6:AA$341, MATCH($E451 &amp; "_" &amp; $F451 &amp; "_" &amp; INDEX('Tariff mapping'!$E$6:$E$37, MATCH('Outputs_pre-361'!$H451, 'Tariff mapping'!$D$6:$D$37, 0)) &amp; "_" &amp; $I451, Outputs_published!$D$6:$D$341, 0))</f>
        <v>0</v>
      </c>
      <c r="AB451" s="162">
        <f>INDEX(Outputs_published!AB$6:AB$341, MATCH($E451 &amp; "_" &amp; $F451 &amp; "_" &amp; INDEX('Tariff mapping'!$E$6:$E$37, MATCH('Outputs_pre-361'!$H451, 'Tariff mapping'!$D$6:$D$37, 0)) &amp; "_" &amp; $I451, Outputs_published!$D$6:$D$341, 0))</f>
        <v>0</v>
      </c>
      <c r="AC451" s="76"/>
    </row>
    <row r="452" spans="1:29" x14ac:dyDescent="0.35">
      <c r="A452" s="49"/>
      <c r="D452" s="252" t="str">
        <f t="shared" si="3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162">
        <f>INDEX(Outputs_published!O$6:O$341, MATCH($E452 &amp; "_" &amp; $F452 &amp; "_" &amp; INDEX('Tariff mapping'!$E$6:$E$37, MATCH('Outputs_pre-361'!$H452, 'Tariff mapping'!$D$6:$D$37, 0)) &amp; "_" &amp; $I452, Outputs_published!$D$6:$D$341, 0))</f>
        <v>0</v>
      </c>
      <c r="P452" s="162">
        <f>INDEX(Outputs_published!P$6:P$341, MATCH($E452 &amp; "_" &amp; $F452 &amp; "_" &amp; INDEX('Tariff mapping'!$E$6:$E$37, MATCH('Outputs_pre-361'!$H452, 'Tariff mapping'!$D$6:$D$37, 0)) &amp; "_" &amp; $I452, Outputs_published!$D$6:$D$341, 0))</f>
        <v>0</v>
      </c>
      <c r="Q452" s="162">
        <f>INDEX(Outputs_published!Q$6:Q$341, MATCH($E452 &amp; "_" &amp; $F452 &amp; "_" &amp; INDEX('Tariff mapping'!$E$6:$E$37, MATCH('Outputs_pre-361'!$H452, 'Tariff mapping'!$D$6:$D$37, 0)) &amp; "_" &amp; $I452, Outputs_published!$D$6:$D$341, 0))</f>
        <v>0</v>
      </c>
      <c r="R452" s="162">
        <f>INDEX(Outputs_published!R$6:R$341, MATCH($E452 &amp; "_" &amp; $F452 &amp; "_" &amp; INDEX('Tariff mapping'!$E$6:$E$37, MATCH('Outputs_pre-361'!$H452, 'Tariff mapping'!$D$6:$D$37, 0)) &amp; "_" &amp; $I452, Outputs_published!$D$6:$D$341, 0))</f>
        <v>0</v>
      </c>
      <c r="S452" s="162">
        <f>INDEX(Outputs_published!S$6:S$341, MATCH($E452 &amp; "_" &amp; $F452 &amp; "_" &amp; INDEX('Tariff mapping'!$E$6:$E$37, MATCH('Outputs_pre-361'!$H452, 'Tariff mapping'!$D$6:$D$37, 0)) &amp; "_" &amp; $I452, Outputs_published!$D$6:$D$341, 0))</f>
        <v>0</v>
      </c>
      <c r="T452" s="162">
        <f>INDEX(Outputs_published!T$6:T$341, MATCH($E452 &amp; "_" &amp; $F452 &amp; "_" &amp; INDEX('Tariff mapping'!$E$6:$E$37, MATCH('Outputs_pre-361'!$H452, 'Tariff mapping'!$D$6:$D$37, 0)) &amp; "_" &amp; $I452, Outputs_published!$D$6:$D$341, 0))</f>
        <v>0</v>
      </c>
      <c r="U452" s="162">
        <f>INDEX(Outputs_published!U$6:U$341, MATCH($E452 &amp; "_" &amp; $F452 &amp; "_" &amp; INDEX('Tariff mapping'!$E$6:$E$37, MATCH('Outputs_pre-361'!$H452, 'Tariff mapping'!$D$6:$D$37, 0)) &amp; "_" &amp; $I452, Outputs_published!$D$6:$D$341, 0))</f>
        <v>0</v>
      </c>
      <c r="V452" s="162">
        <f>INDEX(Outputs_published!V$6:V$341, MATCH($E452 &amp; "_" &amp; $F452 &amp; "_" &amp; INDEX('Tariff mapping'!$E$6:$E$37, MATCH('Outputs_pre-361'!$H452, 'Tariff mapping'!$D$6:$D$37, 0)) &amp; "_" &amp; $I452, Outputs_published!$D$6:$D$341, 0))</f>
        <v>0</v>
      </c>
      <c r="W452" s="162">
        <f>INDEX(Outputs_published!W$6:W$341, MATCH($E452 &amp; "_" &amp; $F452 &amp; "_" &amp; INDEX('Tariff mapping'!$E$6:$E$37, MATCH('Outputs_pre-361'!$H452, 'Tariff mapping'!$D$6:$D$37, 0)) &amp; "_" &amp; $I452, Outputs_published!$D$6:$D$341, 0))</f>
        <v>0</v>
      </c>
      <c r="X452" s="162">
        <f>INDEX(Outputs_published!X$6:X$341, MATCH($E452 &amp; "_" &amp; $F452 &amp; "_" &amp; INDEX('Tariff mapping'!$E$6:$E$37, MATCH('Outputs_pre-361'!$H452, 'Tariff mapping'!$D$6:$D$37, 0)) &amp; "_" &amp; $I452, Outputs_published!$D$6:$D$341, 0))</f>
        <v>0</v>
      </c>
      <c r="Y452" s="162">
        <f>INDEX(Outputs_published!Y$6:Y$341, MATCH($E452 &amp; "_" &amp; $F452 &amp; "_" &amp; INDEX('Tariff mapping'!$E$6:$E$37, MATCH('Outputs_pre-361'!$H452, 'Tariff mapping'!$D$6:$D$37, 0)) &amp; "_" &amp; $I452, Outputs_published!$D$6:$D$341, 0))</f>
        <v>0</v>
      </c>
      <c r="Z452" s="162">
        <f>INDEX(Outputs_published!Z$6:Z$341, MATCH($E452 &amp; "_" &amp; $F452 &amp; "_" &amp; INDEX('Tariff mapping'!$E$6:$E$37, MATCH('Outputs_pre-361'!$H452, 'Tariff mapping'!$D$6:$D$37, 0)) &amp; "_" &amp; $I452, Outputs_published!$D$6:$D$341, 0))</f>
        <v>0</v>
      </c>
      <c r="AA452" s="162">
        <f>INDEX(Outputs_published!AA$6:AA$341, MATCH($E452 &amp; "_" &amp; $F452 &amp; "_" &amp; INDEX('Tariff mapping'!$E$6:$E$37, MATCH('Outputs_pre-361'!$H452, 'Tariff mapping'!$D$6:$D$37, 0)) &amp; "_" &amp; $I452, Outputs_published!$D$6:$D$341, 0))</f>
        <v>0</v>
      </c>
      <c r="AB452" s="162">
        <f>INDEX(Outputs_published!AB$6:AB$341, MATCH($E452 &amp; "_" &amp; $F452 &amp; "_" &amp; INDEX('Tariff mapping'!$E$6:$E$37, MATCH('Outputs_pre-361'!$H452, 'Tariff mapping'!$D$6:$D$37, 0)) &amp; "_" &amp; $I452, Outputs_published!$D$6:$D$341, 0))</f>
        <v>0</v>
      </c>
      <c r="AC452" s="76"/>
    </row>
    <row r="453" spans="1:29" x14ac:dyDescent="0.35">
      <c r="A453" s="49"/>
      <c r="D453" s="253" t="str">
        <f t="shared" si="3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47">
        <f>INDEX(Outputs_published!O$6:O$341, MATCH($E453 &amp; "_" &amp; $F453 &amp; "_" &amp; INDEX('Tariff mapping'!$E$6:$E$37, MATCH('Outputs_pre-361'!$H453, 'Tariff mapping'!$D$6:$D$37, 0)) &amp; "_" &amp; $I453, Outputs_published!$D$6:$D$341, 0))</f>
        <v>0</v>
      </c>
      <c r="P453" s="247">
        <f>INDEX(Outputs_published!P$6:P$341, MATCH($E453 &amp; "_" &amp; $F453 &amp; "_" &amp; INDEX('Tariff mapping'!$E$6:$E$37, MATCH('Outputs_pre-361'!$H453, 'Tariff mapping'!$D$6:$D$37, 0)) &amp; "_" &amp; $I453, Outputs_published!$D$6:$D$341, 0))</f>
        <v>0</v>
      </c>
      <c r="Q453" s="247">
        <f>INDEX(Outputs_published!Q$6:Q$341, MATCH($E453 &amp; "_" &amp; $F453 &amp; "_" &amp; INDEX('Tariff mapping'!$E$6:$E$37, MATCH('Outputs_pre-361'!$H453, 'Tariff mapping'!$D$6:$D$37, 0)) &amp; "_" &amp; $I453, Outputs_published!$D$6:$D$341, 0))</f>
        <v>0</v>
      </c>
      <c r="R453" s="247">
        <f>INDEX(Outputs_published!R$6:R$341, MATCH($E453 &amp; "_" &amp; $F453 &amp; "_" &amp; INDEX('Tariff mapping'!$E$6:$E$37, MATCH('Outputs_pre-361'!$H453, 'Tariff mapping'!$D$6:$D$37, 0)) &amp; "_" &amp; $I453, Outputs_published!$D$6:$D$341, 0))</f>
        <v>0</v>
      </c>
      <c r="S453" s="247">
        <f>INDEX(Outputs_published!S$6:S$341, MATCH($E453 &amp; "_" &amp; $F453 &amp; "_" &amp; INDEX('Tariff mapping'!$E$6:$E$37, MATCH('Outputs_pre-361'!$H453, 'Tariff mapping'!$D$6:$D$37, 0)) &amp; "_" &amp; $I453, Outputs_published!$D$6:$D$341, 0))</f>
        <v>0</v>
      </c>
      <c r="T453" s="247">
        <f>INDEX(Outputs_published!T$6:T$341, MATCH($E453 &amp; "_" &amp; $F453 &amp; "_" &amp; INDEX('Tariff mapping'!$E$6:$E$37, MATCH('Outputs_pre-361'!$H453, 'Tariff mapping'!$D$6:$D$37, 0)) &amp; "_" &amp; $I453, Outputs_published!$D$6:$D$341, 0))</f>
        <v>0</v>
      </c>
      <c r="U453" s="247">
        <f>INDEX(Outputs_published!U$6:U$341, MATCH($E453 &amp; "_" &amp; $F453 &amp; "_" &amp; INDEX('Tariff mapping'!$E$6:$E$37, MATCH('Outputs_pre-361'!$H453, 'Tariff mapping'!$D$6:$D$37, 0)) &amp; "_" &amp; $I453, Outputs_published!$D$6:$D$341, 0))</f>
        <v>0</v>
      </c>
      <c r="V453" s="247">
        <f>INDEX(Outputs_published!V$6:V$341, MATCH($E453 &amp; "_" &amp; $F453 &amp; "_" &amp; INDEX('Tariff mapping'!$E$6:$E$37, MATCH('Outputs_pre-361'!$H453, 'Tariff mapping'!$D$6:$D$37, 0)) &amp; "_" &amp; $I453, Outputs_published!$D$6:$D$341, 0))</f>
        <v>0</v>
      </c>
      <c r="W453" s="247">
        <f>INDEX(Outputs_published!W$6:W$341, MATCH($E453 &amp; "_" &amp; $F453 &amp; "_" &amp; INDEX('Tariff mapping'!$E$6:$E$37, MATCH('Outputs_pre-361'!$H453, 'Tariff mapping'!$D$6:$D$37, 0)) &amp; "_" &amp; $I453, Outputs_published!$D$6:$D$341, 0))</f>
        <v>0</v>
      </c>
      <c r="X453" s="247">
        <f>INDEX(Outputs_published!X$6:X$341, MATCH($E453 &amp; "_" &amp; $F453 &amp; "_" &amp; INDEX('Tariff mapping'!$E$6:$E$37, MATCH('Outputs_pre-361'!$H453, 'Tariff mapping'!$D$6:$D$37, 0)) &amp; "_" &amp; $I453, Outputs_published!$D$6:$D$341, 0))</f>
        <v>0</v>
      </c>
      <c r="Y453" s="247">
        <f>INDEX(Outputs_published!Y$6:Y$341, MATCH($E453 &amp; "_" &amp; $F453 &amp; "_" &amp; INDEX('Tariff mapping'!$E$6:$E$37, MATCH('Outputs_pre-361'!$H453, 'Tariff mapping'!$D$6:$D$37, 0)) &amp; "_" &amp; $I453, Outputs_published!$D$6:$D$341, 0))</f>
        <v>0</v>
      </c>
      <c r="Z453" s="247">
        <f>INDEX(Outputs_published!Z$6:Z$341, MATCH($E453 &amp; "_" &amp; $F453 &amp; "_" &amp; INDEX('Tariff mapping'!$E$6:$E$37, MATCH('Outputs_pre-361'!$H453, 'Tariff mapping'!$D$6:$D$37, 0)) &amp; "_" &amp; $I453, Outputs_published!$D$6:$D$341, 0))</f>
        <v>0</v>
      </c>
      <c r="AA453" s="247">
        <f>INDEX(Outputs_published!AA$6:AA$341, MATCH($E453 &amp; "_" &amp; $F453 &amp; "_" &amp; INDEX('Tariff mapping'!$E$6:$E$37, MATCH('Outputs_pre-361'!$H453, 'Tariff mapping'!$D$6:$D$37, 0)) &amp; "_" &amp; $I453, Outputs_published!$D$6:$D$341, 0))</f>
        <v>0</v>
      </c>
      <c r="AB453" s="247">
        <f>INDEX(Outputs_published!AB$6:AB$341, MATCH($E453 &amp; "_" &amp; $F453 &amp; "_" &amp; INDEX('Tariff mapping'!$E$6:$E$37, MATCH('Outputs_pre-361'!$H453, 'Tariff mapping'!$D$6:$D$37, 0)) &amp; "_" &amp; $I453, Outputs_published!$D$6:$D$341, 0))</f>
        <v>0</v>
      </c>
      <c r="AC453" s="76"/>
    </row>
    <row r="454" spans="1:29" x14ac:dyDescent="0.35">
      <c r="A454" s="49"/>
      <c r="D454" s="251" t="str">
        <f t="shared" si="3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62"/>
      <c r="M454" s="246"/>
      <c r="N454" s="62"/>
      <c r="O454" s="162">
        <f>INDEX(Outputs_published!O$6:O$341, MATCH($E454 &amp; "_" &amp; $F454 &amp; "_" &amp; INDEX('Tariff mapping'!$E$6:$E$37, MATCH('Outputs_pre-361'!$H454, 'Tariff mapping'!$D$6:$D$37, 0)) &amp; "_" &amp; $I454, Outputs_published!$D$6:$D$341, 0))</f>
        <v>4.1500000000000004</v>
      </c>
      <c r="P454" s="162">
        <f>INDEX(Outputs_published!P$6:P$341, MATCH($E454 &amp; "_" &amp; $F454 &amp; "_" &amp; INDEX('Tariff mapping'!$E$6:$E$37, MATCH('Outputs_pre-361'!$H454, 'Tariff mapping'!$D$6:$D$37, 0)) &amp; "_" &amp; $I454, Outputs_published!$D$6:$D$341, 0))</f>
        <v>3.327</v>
      </c>
      <c r="Q454" s="162">
        <f>INDEX(Outputs_published!Q$6:Q$341, MATCH($E454 &amp; "_" &amp; $F454 &amp; "_" &amp; INDEX('Tariff mapping'!$E$6:$E$37, MATCH('Outputs_pre-361'!$H454, 'Tariff mapping'!$D$6:$D$37, 0)) &amp; "_" &amp; $I454, Outputs_published!$D$6:$D$341, 0))</f>
        <v>2.2810000000000001</v>
      </c>
      <c r="R454" s="162">
        <f>INDEX(Outputs_published!R$6:R$341, MATCH($E454 &amp; "_" &amp; $F454 &amp; "_" &amp; INDEX('Tariff mapping'!$E$6:$E$37, MATCH('Outputs_pre-361'!$H454, 'Tariff mapping'!$D$6:$D$37, 0)) &amp; "_" &amp; $I454, Outputs_published!$D$6:$D$341, 0))</f>
        <v>5.0449999999999999</v>
      </c>
      <c r="S454" s="162">
        <f>INDEX(Outputs_published!S$6:S$341, MATCH($E454 &amp; "_" &amp; $F454 &amp; "_" &amp; INDEX('Tariff mapping'!$E$6:$E$37, MATCH('Outputs_pre-361'!$H454, 'Tariff mapping'!$D$6:$D$37, 0)) &amp; "_" &amp; $I454, Outputs_published!$D$6:$D$341, 0))</f>
        <v>4.1340000000000003</v>
      </c>
      <c r="T454" s="162">
        <f>INDEX(Outputs_published!T$6:T$341, MATCH($E454 &amp; "_" &amp; $F454 &amp; "_" &amp; INDEX('Tariff mapping'!$E$6:$E$37, MATCH('Outputs_pre-361'!$H454, 'Tariff mapping'!$D$6:$D$37, 0)) &amp; "_" &amp; $I454, Outputs_published!$D$6:$D$341, 0))</f>
        <v>4.0250000000000004</v>
      </c>
      <c r="U454" s="162">
        <f>INDEX(Outputs_published!U$6:U$341, MATCH($E454 &amp; "_" &amp; $F454 &amp; "_" &amp; INDEX('Tariff mapping'!$E$6:$E$37, MATCH('Outputs_pre-361'!$H454, 'Tariff mapping'!$D$6:$D$37, 0)) &amp; "_" &amp; $I454, Outputs_published!$D$6:$D$341, 0))</f>
        <v>5.085</v>
      </c>
      <c r="V454" s="162">
        <f>INDEX(Outputs_published!V$6:V$341, MATCH($E454 &amp; "_" &amp; $F454 &amp; "_" &amp; INDEX('Tariff mapping'!$E$6:$E$37, MATCH('Outputs_pre-361'!$H454, 'Tariff mapping'!$D$6:$D$37, 0)) &amp; "_" &amp; $I454, Outputs_published!$D$6:$D$341, 0))</f>
        <v>5.43</v>
      </c>
      <c r="W454" s="162">
        <f>INDEX(Outputs_published!W$6:W$341, MATCH($E454 &amp; "_" &amp; $F454 &amp; "_" &amp; INDEX('Tariff mapping'!$E$6:$E$37, MATCH('Outputs_pre-361'!$H454, 'Tariff mapping'!$D$6:$D$37, 0)) &amp; "_" &amp; $I454, Outputs_published!$D$6:$D$341, 0))</f>
        <v>8.7149999999999999</v>
      </c>
      <c r="X454" s="162">
        <f>INDEX(Outputs_published!X$6:X$341, MATCH($E454 &amp; "_" &amp; $F454 &amp; "_" &amp; INDEX('Tariff mapping'!$E$6:$E$37, MATCH('Outputs_pre-361'!$H454, 'Tariff mapping'!$D$6:$D$37, 0)) &amp; "_" &amp; $I454, Outputs_published!$D$6:$D$341, 0))</f>
        <v>8.2260000000000009</v>
      </c>
      <c r="Y454" s="162">
        <f>INDEX(Outputs_published!Y$6:Y$341, MATCH($E454 &amp; "_" &amp; $F454 &amp; "_" &amp; INDEX('Tariff mapping'!$E$6:$E$37, MATCH('Outputs_pre-361'!$H454, 'Tariff mapping'!$D$6:$D$37, 0)) &amp; "_" &amp; $I454, Outputs_published!$D$6:$D$341, 0))</f>
        <v>4.8280000000000003</v>
      </c>
      <c r="Z454" s="162">
        <f>INDEX(Outputs_published!Z$6:Z$341, MATCH($E454 &amp; "_" &amp; $F454 &amp; "_" &amp; INDEX('Tariff mapping'!$E$6:$E$37, MATCH('Outputs_pre-361'!$H454, 'Tariff mapping'!$D$6:$D$37, 0)) &amp; "_" &amp; $I454, Outputs_published!$D$6:$D$341, 0))</f>
        <v>3.9670000000000001</v>
      </c>
      <c r="AA454" s="162">
        <f>INDEX(Outputs_published!AA$6:AA$341, MATCH($E454 &amp; "_" &amp; $F454 &amp; "_" &amp; INDEX('Tariff mapping'!$E$6:$E$37, MATCH('Outputs_pre-361'!$H454, 'Tariff mapping'!$D$6:$D$37, 0)) &amp; "_" &amp; $I454, Outputs_published!$D$6:$D$341, 0))</f>
        <v>6.5759999999999996</v>
      </c>
      <c r="AB454" s="162">
        <f>INDEX(Outputs_published!AB$6:AB$341, MATCH($E454 &amp; "_" &amp; $F454 &amp; "_" &amp; INDEX('Tariff mapping'!$E$6:$E$37, MATCH('Outputs_pre-361'!$H454, 'Tariff mapping'!$D$6:$D$37, 0)) &amp; "_" &amp; $I454, Outputs_published!$D$6:$D$341, 0))</f>
        <v>4.859</v>
      </c>
      <c r="AC454" s="65"/>
    </row>
    <row r="455" spans="1:29" x14ac:dyDescent="0.35">
      <c r="A455" s="49"/>
      <c r="D455" s="252" t="str">
        <f t="shared" si="3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162">
        <f>INDEX(Outputs_published!O$6:O$341, MATCH($E455 &amp; "_" &amp; $F455 &amp; "_" &amp; INDEX('Tariff mapping'!$E$6:$E$37, MATCH('Outputs_pre-361'!$H455, 'Tariff mapping'!$D$6:$D$37, 0)) &amp; "_" &amp; $I455, Outputs_published!$D$6:$D$341, 0))</f>
        <v>0.85</v>
      </c>
      <c r="P455" s="162">
        <f>INDEX(Outputs_published!P$6:P$341, MATCH($E455 &amp; "_" &amp; $F455 &amp; "_" &amp; INDEX('Tariff mapping'!$E$6:$E$37, MATCH('Outputs_pre-361'!$H455, 'Tariff mapping'!$D$6:$D$37, 0)) &amp; "_" &amp; $I455, Outputs_published!$D$6:$D$341, 0))</f>
        <v>0.79</v>
      </c>
      <c r="Q455" s="162">
        <f>INDEX(Outputs_published!Q$6:Q$341, MATCH($E455 &amp; "_" &amp; $F455 &amp; "_" &amp; INDEX('Tariff mapping'!$E$6:$E$37, MATCH('Outputs_pre-361'!$H455, 'Tariff mapping'!$D$6:$D$37, 0)) &amp; "_" &amp; $I455, Outputs_published!$D$6:$D$341, 0))</f>
        <v>0.75</v>
      </c>
      <c r="R455" s="162">
        <f>INDEX(Outputs_published!R$6:R$341, MATCH($E455 &amp; "_" &amp; $F455 &amp; "_" &amp; INDEX('Tariff mapping'!$E$6:$E$37, MATCH('Outputs_pre-361'!$H455, 'Tariff mapping'!$D$6:$D$37, 0)) &amp; "_" &amp; $I455, Outputs_published!$D$6:$D$341, 0))</f>
        <v>1.2949999999999999</v>
      </c>
      <c r="S455" s="162">
        <f>INDEX(Outputs_published!S$6:S$341, MATCH($E455 &amp; "_" &amp; $F455 &amp; "_" &amp; INDEX('Tariff mapping'!$E$6:$E$37, MATCH('Outputs_pre-361'!$H455, 'Tariff mapping'!$D$6:$D$37, 0)) &amp; "_" &amp; $I455, Outputs_published!$D$6:$D$341, 0))</f>
        <v>0.64700000000000002</v>
      </c>
      <c r="T455" s="162">
        <f>INDEX(Outputs_published!T$6:T$341, MATCH($E455 &amp; "_" &amp; $F455 &amp; "_" &amp; INDEX('Tariff mapping'!$E$6:$E$37, MATCH('Outputs_pre-361'!$H455, 'Tariff mapping'!$D$6:$D$37, 0)) &amp; "_" &amp; $I455, Outputs_published!$D$6:$D$341, 0))</f>
        <v>0.80500000000000005</v>
      </c>
      <c r="U455" s="162">
        <f>INDEX(Outputs_published!U$6:U$341, MATCH($E455 &amp; "_" &amp; $F455 &amp; "_" &amp; INDEX('Tariff mapping'!$E$6:$E$37, MATCH('Outputs_pre-361'!$H455, 'Tariff mapping'!$D$6:$D$37, 0)) &amp; "_" &amp; $I455, Outputs_published!$D$6:$D$341, 0))</f>
        <v>1.3120000000000001</v>
      </c>
      <c r="V455" s="162">
        <f>INDEX(Outputs_published!V$6:V$341, MATCH($E455 &amp; "_" &amp; $F455 &amp; "_" &amp; INDEX('Tariff mapping'!$E$6:$E$37, MATCH('Outputs_pre-361'!$H455, 'Tariff mapping'!$D$6:$D$37, 0)) &amp; "_" &amp; $I455, Outputs_published!$D$6:$D$341, 0))</f>
        <v>0.50800000000000001</v>
      </c>
      <c r="W455" s="162">
        <f>INDEX(Outputs_published!W$6:W$341, MATCH($E455 &amp; "_" &amp; $F455 &amp; "_" &amp; INDEX('Tariff mapping'!$E$6:$E$37, MATCH('Outputs_pre-361'!$H455, 'Tariff mapping'!$D$6:$D$37, 0)) &amp; "_" &amp; $I455, Outputs_published!$D$6:$D$341, 0))</f>
        <v>0.624</v>
      </c>
      <c r="X455" s="162">
        <f>INDEX(Outputs_published!X$6:X$341, MATCH($E455 &amp; "_" &amp; $F455 &amp; "_" &amp; INDEX('Tariff mapping'!$E$6:$E$37, MATCH('Outputs_pre-361'!$H455, 'Tariff mapping'!$D$6:$D$37, 0)) &amp; "_" &amp; $I455, Outputs_published!$D$6:$D$341, 0))</f>
        <v>0.375</v>
      </c>
      <c r="Y455" s="162">
        <f>INDEX(Outputs_published!Y$6:Y$341, MATCH($E455 &amp; "_" &amp; $F455 &amp; "_" &amp; INDEX('Tariff mapping'!$E$6:$E$37, MATCH('Outputs_pre-361'!$H455, 'Tariff mapping'!$D$6:$D$37, 0)) &amp; "_" &amp; $I455, Outputs_published!$D$6:$D$341, 0))</f>
        <v>1.032</v>
      </c>
      <c r="Z455" s="162">
        <f>INDEX(Outputs_published!Z$6:Z$341, MATCH($E455 &amp; "_" &amp; $F455 &amp; "_" &amp; INDEX('Tariff mapping'!$E$6:$E$37, MATCH('Outputs_pre-361'!$H455, 'Tariff mapping'!$D$6:$D$37, 0)) &amp; "_" &amp; $I455, Outputs_published!$D$6:$D$341, 0))</f>
        <v>0.98</v>
      </c>
      <c r="AA455" s="162">
        <f>INDEX(Outputs_published!AA$6:AA$341, MATCH($E455 &amp; "_" &amp; $F455 &amp; "_" &amp; INDEX('Tariff mapping'!$E$6:$E$37, MATCH('Outputs_pre-361'!$H455, 'Tariff mapping'!$D$6:$D$37, 0)) &amp; "_" &amp; $I455, Outputs_published!$D$6:$D$341, 0))</f>
        <v>0.872</v>
      </c>
      <c r="AB455" s="162">
        <f>INDEX(Outputs_published!AB$6:AB$341, MATCH($E455 &amp; "_" &amp; $F455 &amp; "_" &amp; INDEX('Tariff mapping'!$E$6:$E$37, MATCH('Outputs_pre-361'!$H455, 'Tariff mapping'!$D$6:$D$37, 0)) &amp; "_" &amp; $I455, Outputs_published!$D$6:$D$341, 0))</f>
        <v>0.90600000000000003</v>
      </c>
      <c r="AC455" s="65"/>
    </row>
    <row r="456" spans="1:29" x14ac:dyDescent="0.35">
      <c r="A456" s="49"/>
      <c r="D456" s="252" t="str">
        <f t="shared" si="3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162">
        <f>INDEX(Outputs_published!O$6:O$341, MATCH($E456 &amp; "_" &amp; $F456 &amp; "_" &amp; INDEX('Tariff mapping'!$E$6:$E$37, MATCH('Outputs_pre-361'!$H456, 'Tariff mapping'!$D$6:$D$37, 0)) &amp; "_" &amp; $I456, Outputs_published!$D$6:$D$341, 0))</f>
        <v>0.31</v>
      </c>
      <c r="P456" s="162">
        <f>INDEX(Outputs_published!P$6:P$341, MATCH($E456 &amp; "_" &amp; $F456 &amp; "_" &amp; INDEX('Tariff mapping'!$E$6:$E$37, MATCH('Outputs_pre-361'!$H456, 'Tariff mapping'!$D$6:$D$37, 0)) &amp; "_" &amp; $I456, Outputs_published!$D$6:$D$341, 0))</f>
        <v>0.502</v>
      </c>
      <c r="Q456" s="162">
        <f>INDEX(Outputs_published!Q$6:Q$341, MATCH($E456 &amp; "_" &amp; $F456 &amp; "_" &amp; INDEX('Tariff mapping'!$E$6:$E$37, MATCH('Outputs_pre-361'!$H456, 'Tariff mapping'!$D$6:$D$37, 0)) &amp; "_" &amp; $I456, Outputs_published!$D$6:$D$341, 0))</f>
        <v>0.45300000000000001</v>
      </c>
      <c r="R456" s="162">
        <f>INDEX(Outputs_published!R$6:R$341, MATCH($E456 &amp; "_" &amp; $F456 &amp; "_" &amp; INDEX('Tariff mapping'!$E$6:$E$37, MATCH('Outputs_pre-361'!$H456, 'Tariff mapping'!$D$6:$D$37, 0)) &amp; "_" &amp; $I456, Outputs_published!$D$6:$D$341, 0))</f>
        <v>0.92300000000000004</v>
      </c>
      <c r="S456" s="162">
        <f>INDEX(Outputs_published!S$6:S$341, MATCH($E456 &amp; "_" &amp; $F456 &amp; "_" &amp; INDEX('Tariff mapping'!$E$6:$E$37, MATCH('Outputs_pre-361'!$H456, 'Tariff mapping'!$D$6:$D$37, 0)) &amp; "_" &amp; $I456, Outputs_published!$D$6:$D$341, 0))</f>
        <v>0.23</v>
      </c>
      <c r="T456" s="162">
        <f>INDEX(Outputs_published!T$6:T$341, MATCH($E456 &amp; "_" &amp; $F456 &amp; "_" &amp; INDEX('Tariff mapping'!$E$6:$E$37, MATCH('Outputs_pre-361'!$H456, 'Tariff mapping'!$D$6:$D$37, 0)) &amp; "_" &amp; $I456, Outputs_published!$D$6:$D$341, 0))</f>
        <v>0.46400000000000002</v>
      </c>
      <c r="U456" s="162">
        <f>INDEX(Outputs_published!U$6:U$341, MATCH($E456 &amp; "_" &amp; $F456 &amp; "_" &amp; INDEX('Tariff mapping'!$E$6:$E$37, MATCH('Outputs_pre-361'!$H456, 'Tariff mapping'!$D$6:$D$37, 0)) &amp; "_" &amp; $I456, Outputs_published!$D$6:$D$341, 0))</f>
        <v>0.69199999999999995</v>
      </c>
      <c r="V456" s="162">
        <f>INDEX(Outputs_published!V$6:V$341, MATCH($E456 &amp; "_" &amp; $F456 &amp; "_" &amp; INDEX('Tariff mapping'!$E$6:$E$37, MATCH('Outputs_pre-361'!$H456, 'Tariff mapping'!$D$6:$D$37, 0)) &amp; "_" &amp; $I456, Outputs_published!$D$6:$D$341, 0))</f>
        <v>0</v>
      </c>
      <c r="W456" s="162">
        <f>INDEX(Outputs_published!W$6:W$341, MATCH($E456 &amp; "_" &amp; $F456 &amp; "_" &amp; INDEX('Tariff mapping'!$E$6:$E$37, MATCH('Outputs_pre-361'!$H456, 'Tariff mapping'!$D$6:$D$37, 0)) &amp; "_" &amp; $I456, Outputs_published!$D$6:$D$341, 0))</f>
        <v>0.34399999999999997</v>
      </c>
      <c r="X456" s="162">
        <f>INDEX(Outputs_published!X$6:X$341, MATCH($E456 &amp; "_" &amp; $F456 &amp; "_" &amp; INDEX('Tariff mapping'!$E$6:$E$37, MATCH('Outputs_pre-361'!$H456, 'Tariff mapping'!$D$6:$D$37, 0)) &amp; "_" &amp; $I456, Outputs_published!$D$6:$D$341, 0))</f>
        <v>0.13800000000000001</v>
      </c>
      <c r="Y456" s="162">
        <f>INDEX(Outputs_published!Y$6:Y$341, MATCH($E456 &amp; "_" &amp; $F456 &amp; "_" &amp; INDEX('Tariff mapping'!$E$6:$E$37, MATCH('Outputs_pre-361'!$H456, 'Tariff mapping'!$D$6:$D$37, 0)) &amp; "_" &amp; $I456, Outputs_published!$D$6:$D$341, 0))</f>
        <v>0.51600000000000001</v>
      </c>
      <c r="Z456" s="162">
        <f>INDEX(Outputs_published!Z$6:Z$341, MATCH($E456 &amp; "_" &amp; $F456 &amp; "_" &amp; INDEX('Tariff mapping'!$E$6:$E$37, MATCH('Outputs_pre-361'!$H456, 'Tariff mapping'!$D$6:$D$37, 0)) &amp; "_" &amp; $I456, Outputs_published!$D$6:$D$341, 0))</f>
        <v>0.60199999999999998</v>
      </c>
      <c r="AA456" s="162">
        <f>INDEX(Outputs_published!AA$6:AA$341, MATCH($E456 &amp; "_" &amp; $F456 &amp; "_" &amp; INDEX('Tariff mapping'!$E$6:$E$37, MATCH('Outputs_pre-361'!$H456, 'Tariff mapping'!$D$6:$D$37, 0)) &amp; "_" &amp; $I456, Outputs_published!$D$6:$D$341, 0))</f>
        <v>0.60399999999999998</v>
      </c>
      <c r="AB456" s="162">
        <f>INDEX(Outputs_published!AB$6:AB$341, MATCH($E456 &amp; "_" &amp; $F456 &amp; "_" &amp; INDEX('Tariff mapping'!$E$6:$E$37, MATCH('Outputs_pre-361'!$H456, 'Tariff mapping'!$D$6:$D$37, 0)) &amp; "_" &amp; $I456, Outputs_published!$D$6:$D$341, 0))</f>
        <v>0.59299999999999997</v>
      </c>
      <c r="AC456" s="65"/>
    </row>
    <row r="457" spans="1:29" x14ac:dyDescent="0.35">
      <c r="A457" s="49"/>
      <c r="D457" s="252" t="str">
        <f t="shared" si="3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162">
        <f>INDEX(Outputs_published!O$6:O$341, MATCH($E457 &amp; "_" &amp; $F457 &amp; "_" &amp; INDEX('Tariff mapping'!$E$6:$E$37, MATCH('Outputs_pre-361'!$H457, 'Tariff mapping'!$D$6:$D$37, 0)) &amp; "_" &amp; $I457, Outputs_published!$D$6:$D$341, 0))</f>
        <v>2.02</v>
      </c>
      <c r="P457" s="162">
        <f>INDEX(Outputs_published!P$6:P$341, MATCH($E457 &amp; "_" &amp; $F457 &amp; "_" &amp; INDEX('Tariff mapping'!$E$6:$E$37, MATCH('Outputs_pre-361'!$H457, 'Tariff mapping'!$D$6:$D$37, 0)) &amp; "_" &amp; $I457, Outputs_published!$D$6:$D$341, 0))</f>
        <v>2.58</v>
      </c>
      <c r="Q457" s="162">
        <f>INDEX(Outputs_published!Q$6:Q$341, MATCH($E457 &amp; "_" &amp; $F457 &amp; "_" &amp; INDEX('Tariff mapping'!$E$6:$E$37, MATCH('Outputs_pre-361'!$H457, 'Tariff mapping'!$D$6:$D$37, 0)) &amp; "_" &amp; $I457, Outputs_published!$D$6:$D$341, 0))</f>
        <v>2.79</v>
      </c>
      <c r="R457" s="162">
        <f>INDEX(Outputs_published!R$6:R$341, MATCH($E457 &amp; "_" &amp; $F457 &amp; "_" &amp; INDEX('Tariff mapping'!$E$6:$E$37, MATCH('Outputs_pre-361'!$H457, 'Tariff mapping'!$D$6:$D$37, 0)) &amp; "_" &amp; $I457, Outputs_published!$D$6:$D$341, 0))</f>
        <v>3.49</v>
      </c>
      <c r="S457" s="162">
        <f>INDEX(Outputs_published!S$6:S$341, MATCH($E457 &amp; "_" &amp; $F457 &amp; "_" &amp; INDEX('Tariff mapping'!$E$6:$E$37, MATCH('Outputs_pre-361'!$H457, 'Tariff mapping'!$D$6:$D$37, 0)) &amp; "_" &amp; $I457, Outputs_published!$D$6:$D$341, 0))</f>
        <v>1.97</v>
      </c>
      <c r="T457" s="162">
        <f>INDEX(Outputs_published!T$6:T$341, MATCH($E457 &amp; "_" &amp; $F457 &amp; "_" &amp; INDEX('Tariff mapping'!$E$6:$E$37, MATCH('Outputs_pre-361'!$H457, 'Tariff mapping'!$D$6:$D$37, 0)) &amp; "_" &amp; $I457, Outputs_published!$D$6:$D$341, 0))</f>
        <v>2</v>
      </c>
      <c r="U457" s="162">
        <f>INDEX(Outputs_published!U$6:U$341, MATCH($E457 &amp; "_" &amp; $F457 &amp; "_" &amp; INDEX('Tariff mapping'!$E$6:$E$37, MATCH('Outputs_pre-361'!$H457, 'Tariff mapping'!$D$6:$D$37, 0)) &amp; "_" &amp; $I457, Outputs_published!$D$6:$D$341, 0))</f>
        <v>1.69</v>
      </c>
      <c r="V457" s="162">
        <f>INDEX(Outputs_published!V$6:V$341, MATCH($E457 &amp; "_" &amp; $F457 &amp; "_" &amp; INDEX('Tariff mapping'!$E$6:$E$37, MATCH('Outputs_pre-361'!$H457, 'Tariff mapping'!$D$6:$D$37, 0)) &amp; "_" &amp; $I457, Outputs_published!$D$6:$D$341, 0))</f>
        <v>1.92</v>
      </c>
      <c r="W457" s="162">
        <f>INDEX(Outputs_published!W$6:W$341, MATCH($E457 &amp; "_" &amp; $F457 &amp; "_" &amp; INDEX('Tariff mapping'!$E$6:$E$37, MATCH('Outputs_pre-361'!$H457, 'Tariff mapping'!$D$6:$D$37, 0)) &amp; "_" &amp; $I457, Outputs_published!$D$6:$D$341, 0))</f>
        <v>2.16</v>
      </c>
      <c r="X457" s="162">
        <f>INDEX(Outputs_published!X$6:X$341, MATCH($E457 &amp; "_" &amp; $F457 &amp; "_" &amp; INDEX('Tariff mapping'!$E$6:$E$37, MATCH('Outputs_pre-361'!$H457, 'Tariff mapping'!$D$6:$D$37, 0)) &amp; "_" &amp; $I457, Outputs_published!$D$6:$D$341, 0))</f>
        <v>2.17</v>
      </c>
      <c r="Y457" s="162">
        <f>INDEX(Outputs_published!Y$6:Y$341, MATCH($E457 &amp; "_" &amp; $F457 &amp; "_" &amp; INDEX('Tariff mapping'!$E$6:$E$37, MATCH('Outputs_pre-361'!$H457, 'Tariff mapping'!$D$6:$D$37, 0)) &amp; "_" &amp; $I457, Outputs_published!$D$6:$D$341, 0))</f>
        <v>2.14</v>
      </c>
      <c r="Z457" s="162">
        <f>INDEX(Outputs_published!Z$6:Z$341, MATCH($E457 &amp; "_" &amp; $F457 &amp; "_" &amp; INDEX('Tariff mapping'!$E$6:$E$37, MATCH('Outputs_pre-361'!$H457, 'Tariff mapping'!$D$6:$D$37, 0)) &amp; "_" &amp; $I457, Outputs_published!$D$6:$D$341, 0))</f>
        <v>2.65</v>
      </c>
      <c r="AA457" s="162">
        <f>INDEX(Outputs_published!AA$6:AA$341, MATCH($E457 &amp; "_" &amp; $F457 &amp; "_" &amp; INDEX('Tariff mapping'!$E$6:$E$37, MATCH('Outputs_pre-361'!$H457, 'Tariff mapping'!$D$6:$D$37, 0)) &amp; "_" &amp; $I457, Outputs_published!$D$6:$D$341, 0))</f>
        <v>2.4500000000000002</v>
      </c>
      <c r="AB457" s="162">
        <f>INDEX(Outputs_published!AB$6:AB$341, MATCH($E457 &amp; "_" &amp; $F457 &amp; "_" &amp; INDEX('Tariff mapping'!$E$6:$E$37, MATCH('Outputs_pre-361'!$H457, 'Tariff mapping'!$D$6:$D$37, 0)) &amp; "_" &amp; $I457, Outputs_published!$D$6:$D$341, 0))</f>
        <v>2.08</v>
      </c>
      <c r="AC457" s="65"/>
    </row>
    <row r="458" spans="1:29" x14ac:dyDescent="0.35">
      <c r="A458" s="49"/>
      <c r="D458" s="252" t="str">
        <f t="shared" si="3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162">
        <f>INDEX(Outputs_published!O$6:O$341, MATCH($E458 &amp; "_" &amp; $F458 &amp; "_" &amp; INDEX('Tariff mapping'!$E$6:$E$37, MATCH('Outputs_pre-361'!$H458, 'Tariff mapping'!$D$6:$D$37, 0)) &amp; "_" &amp; $I458, Outputs_published!$D$6:$D$341, 0))</f>
        <v>0</v>
      </c>
      <c r="P458" s="162">
        <f>INDEX(Outputs_published!P$6:P$341, MATCH($E458 &amp; "_" &amp; $F458 &amp; "_" &amp; INDEX('Tariff mapping'!$E$6:$E$37, MATCH('Outputs_pre-361'!$H458, 'Tariff mapping'!$D$6:$D$37, 0)) &amp; "_" &amp; $I458, Outputs_published!$D$6:$D$341, 0))</f>
        <v>0</v>
      </c>
      <c r="Q458" s="162">
        <f>INDEX(Outputs_published!Q$6:Q$341, MATCH($E458 &amp; "_" &amp; $F458 &amp; "_" &amp; INDEX('Tariff mapping'!$E$6:$E$37, MATCH('Outputs_pre-361'!$H458, 'Tariff mapping'!$D$6:$D$37, 0)) &amp; "_" &amp; $I458, Outputs_published!$D$6:$D$341, 0))</f>
        <v>0</v>
      </c>
      <c r="R458" s="162">
        <f>INDEX(Outputs_published!R$6:R$341, MATCH($E458 &amp; "_" &amp; $F458 &amp; "_" &amp; INDEX('Tariff mapping'!$E$6:$E$37, MATCH('Outputs_pre-361'!$H458, 'Tariff mapping'!$D$6:$D$37, 0)) &amp; "_" &amp; $I458, Outputs_published!$D$6:$D$341, 0))</f>
        <v>0</v>
      </c>
      <c r="S458" s="162">
        <f>INDEX(Outputs_published!S$6:S$341, MATCH($E458 &amp; "_" &amp; $F458 &amp; "_" &amp; INDEX('Tariff mapping'!$E$6:$E$37, MATCH('Outputs_pre-361'!$H458, 'Tariff mapping'!$D$6:$D$37, 0)) &amp; "_" &amp; $I458, Outputs_published!$D$6:$D$341, 0))</f>
        <v>0</v>
      </c>
      <c r="T458" s="162">
        <f>INDEX(Outputs_published!T$6:T$341, MATCH($E458 &amp; "_" &amp; $F458 &amp; "_" &amp; INDEX('Tariff mapping'!$E$6:$E$37, MATCH('Outputs_pre-361'!$H458, 'Tariff mapping'!$D$6:$D$37, 0)) &amp; "_" &amp; $I458, Outputs_published!$D$6:$D$341, 0))</f>
        <v>0</v>
      </c>
      <c r="U458" s="162">
        <f>INDEX(Outputs_published!U$6:U$341, MATCH($E458 &amp; "_" &amp; $F458 &amp; "_" &amp; INDEX('Tariff mapping'!$E$6:$E$37, MATCH('Outputs_pre-361'!$H458, 'Tariff mapping'!$D$6:$D$37, 0)) &amp; "_" &amp; $I458, Outputs_published!$D$6:$D$341, 0))</f>
        <v>0</v>
      </c>
      <c r="V458" s="162">
        <f>INDEX(Outputs_published!V$6:V$341, MATCH($E458 &amp; "_" &amp; $F458 &amp; "_" &amp; INDEX('Tariff mapping'!$E$6:$E$37, MATCH('Outputs_pre-361'!$H458, 'Tariff mapping'!$D$6:$D$37, 0)) &amp; "_" &amp; $I458, Outputs_published!$D$6:$D$341, 0))</f>
        <v>0</v>
      </c>
      <c r="W458" s="162">
        <f>INDEX(Outputs_published!W$6:W$341, MATCH($E458 &amp; "_" &amp; $F458 &amp; "_" &amp; INDEX('Tariff mapping'!$E$6:$E$37, MATCH('Outputs_pre-361'!$H458, 'Tariff mapping'!$D$6:$D$37, 0)) &amp; "_" &amp; $I458, Outputs_published!$D$6:$D$341, 0))</f>
        <v>0</v>
      </c>
      <c r="X458" s="162">
        <f>INDEX(Outputs_published!X$6:X$341, MATCH($E458 &amp; "_" &amp; $F458 &amp; "_" &amp; INDEX('Tariff mapping'!$E$6:$E$37, MATCH('Outputs_pre-361'!$H458, 'Tariff mapping'!$D$6:$D$37, 0)) &amp; "_" &amp; $I458, Outputs_published!$D$6:$D$341, 0))</f>
        <v>0</v>
      </c>
      <c r="Y458" s="162">
        <f>INDEX(Outputs_published!Y$6:Y$341, MATCH($E458 &amp; "_" &amp; $F458 &amp; "_" &amp; INDEX('Tariff mapping'!$E$6:$E$37, MATCH('Outputs_pre-361'!$H458, 'Tariff mapping'!$D$6:$D$37, 0)) &amp; "_" &amp; $I458, Outputs_published!$D$6:$D$341, 0))</f>
        <v>0</v>
      </c>
      <c r="Z458" s="162">
        <f>INDEX(Outputs_published!Z$6:Z$341, MATCH($E458 &amp; "_" &amp; $F458 &amp; "_" &amp; INDEX('Tariff mapping'!$E$6:$E$37, MATCH('Outputs_pre-361'!$H458, 'Tariff mapping'!$D$6:$D$37, 0)) &amp; "_" &amp; $I458, Outputs_published!$D$6:$D$341, 0))</f>
        <v>0</v>
      </c>
      <c r="AA458" s="162">
        <f>INDEX(Outputs_published!AA$6:AA$341, MATCH($E458 &amp; "_" &amp; $F458 &amp; "_" &amp; INDEX('Tariff mapping'!$E$6:$E$37, MATCH('Outputs_pre-361'!$H458, 'Tariff mapping'!$D$6:$D$37, 0)) &amp; "_" &amp; $I458, Outputs_published!$D$6:$D$341, 0))</f>
        <v>0</v>
      </c>
      <c r="AB458" s="162">
        <f>INDEX(Outputs_published!AB$6:AB$341, MATCH($E458 &amp; "_" &amp; $F458 &amp; "_" &amp; INDEX('Tariff mapping'!$E$6:$E$37, MATCH('Outputs_pre-361'!$H458, 'Tariff mapping'!$D$6:$D$37, 0)) &amp; "_" &amp; $I458, Outputs_published!$D$6:$D$341, 0))</f>
        <v>0</v>
      </c>
      <c r="AC458" s="65"/>
    </row>
    <row r="459" spans="1:29" x14ac:dyDescent="0.35">
      <c r="A459" s="49"/>
      <c r="D459" s="252" t="str">
        <f t="shared" si="3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162">
        <f>INDEX(Outputs_published!O$6:O$341, MATCH($E459 &amp; "_" &amp; $F459 &amp; "_" &amp; INDEX('Tariff mapping'!$E$6:$E$37, MATCH('Outputs_pre-361'!$H459, 'Tariff mapping'!$D$6:$D$37, 0)) &amp; "_" &amp; $I459, Outputs_published!$D$6:$D$341, 0))</f>
        <v>0</v>
      </c>
      <c r="P459" s="162">
        <f>INDEX(Outputs_published!P$6:P$341, MATCH($E459 &amp; "_" &amp; $F459 &amp; "_" &amp; INDEX('Tariff mapping'!$E$6:$E$37, MATCH('Outputs_pre-361'!$H459, 'Tariff mapping'!$D$6:$D$37, 0)) &amp; "_" &amp; $I459, Outputs_published!$D$6:$D$341, 0))</f>
        <v>0</v>
      </c>
      <c r="Q459" s="162">
        <f>INDEX(Outputs_published!Q$6:Q$341, MATCH($E459 &amp; "_" &amp; $F459 &amp; "_" &amp; INDEX('Tariff mapping'!$E$6:$E$37, MATCH('Outputs_pre-361'!$H459, 'Tariff mapping'!$D$6:$D$37, 0)) &amp; "_" &amp; $I459, Outputs_published!$D$6:$D$341, 0))</f>
        <v>0</v>
      </c>
      <c r="R459" s="162">
        <f>INDEX(Outputs_published!R$6:R$341, MATCH($E459 &amp; "_" &amp; $F459 &amp; "_" &amp; INDEX('Tariff mapping'!$E$6:$E$37, MATCH('Outputs_pre-361'!$H459, 'Tariff mapping'!$D$6:$D$37, 0)) &amp; "_" &amp; $I459, Outputs_published!$D$6:$D$341, 0))</f>
        <v>0</v>
      </c>
      <c r="S459" s="162">
        <f>INDEX(Outputs_published!S$6:S$341, MATCH($E459 &amp; "_" &amp; $F459 &amp; "_" &amp; INDEX('Tariff mapping'!$E$6:$E$37, MATCH('Outputs_pre-361'!$H459, 'Tariff mapping'!$D$6:$D$37, 0)) &amp; "_" &amp; $I459, Outputs_published!$D$6:$D$341, 0))</f>
        <v>0</v>
      </c>
      <c r="T459" s="162">
        <f>INDEX(Outputs_published!T$6:T$341, MATCH($E459 &amp; "_" &amp; $F459 &amp; "_" &amp; INDEX('Tariff mapping'!$E$6:$E$37, MATCH('Outputs_pre-361'!$H459, 'Tariff mapping'!$D$6:$D$37, 0)) &amp; "_" &amp; $I459, Outputs_published!$D$6:$D$341, 0))</f>
        <v>0</v>
      </c>
      <c r="U459" s="162">
        <f>INDEX(Outputs_published!U$6:U$341, MATCH($E459 &amp; "_" &amp; $F459 &amp; "_" &amp; INDEX('Tariff mapping'!$E$6:$E$37, MATCH('Outputs_pre-361'!$H459, 'Tariff mapping'!$D$6:$D$37, 0)) &amp; "_" &amp; $I459, Outputs_published!$D$6:$D$341, 0))</f>
        <v>0</v>
      </c>
      <c r="V459" s="162">
        <f>INDEX(Outputs_published!V$6:V$341, MATCH($E459 &amp; "_" &amp; $F459 &amp; "_" &amp; INDEX('Tariff mapping'!$E$6:$E$37, MATCH('Outputs_pre-361'!$H459, 'Tariff mapping'!$D$6:$D$37, 0)) &amp; "_" &amp; $I459, Outputs_published!$D$6:$D$341, 0))</f>
        <v>0</v>
      </c>
      <c r="W459" s="162">
        <f>INDEX(Outputs_published!W$6:W$341, MATCH($E459 &amp; "_" &amp; $F459 &amp; "_" &amp; INDEX('Tariff mapping'!$E$6:$E$37, MATCH('Outputs_pre-361'!$H459, 'Tariff mapping'!$D$6:$D$37, 0)) &amp; "_" &amp; $I459, Outputs_published!$D$6:$D$341, 0))</f>
        <v>0</v>
      </c>
      <c r="X459" s="162">
        <f>INDEX(Outputs_published!X$6:X$341, MATCH($E459 &amp; "_" &amp; $F459 &amp; "_" &amp; INDEX('Tariff mapping'!$E$6:$E$37, MATCH('Outputs_pre-361'!$H459, 'Tariff mapping'!$D$6:$D$37, 0)) &amp; "_" &amp; $I459, Outputs_published!$D$6:$D$341, 0))</f>
        <v>0</v>
      </c>
      <c r="Y459" s="162">
        <f>INDEX(Outputs_published!Y$6:Y$341, MATCH($E459 &amp; "_" &amp; $F459 &amp; "_" &amp; INDEX('Tariff mapping'!$E$6:$E$37, MATCH('Outputs_pre-361'!$H459, 'Tariff mapping'!$D$6:$D$37, 0)) &amp; "_" &amp; $I459, Outputs_published!$D$6:$D$341, 0))</f>
        <v>0</v>
      </c>
      <c r="Z459" s="162">
        <f>INDEX(Outputs_published!Z$6:Z$341, MATCH($E459 &amp; "_" &amp; $F459 &amp; "_" &amp; INDEX('Tariff mapping'!$E$6:$E$37, MATCH('Outputs_pre-361'!$H459, 'Tariff mapping'!$D$6:$D$37, 0)) &amp; "_" &amp; $I459, Outputs_published!$D$6:$D$341, 0))</f>
        <v>0</v>
      </c>
      <c r="AA459" s="162">
        <f>INDEX(Outputs_published!AA$6:AA$341, MATCH($E459 &amp; "_" &amp; $F459 &amp; "_" &amp; INDEX('Tariff mapping'!$E$6:$E$37, MATCH('Outputs_pre-361'!$H459, 'Tariff mapping'!$D$6:$D$37, 0)) &amp; "_" &amp; $I459, Outputs_published!$D$6:$D$341, 0))</f>
        <v>0</v>
      </c>
      <c r="AB459" s="162">
        <f>INDEX(Outputs_published!AB$6:AB$341, MATCH($E459 &amp; "_" &amp; $F459 &amp; "_" &amp; INDEX('Tariff mapping'!$E$6:$E$37, MATCH('Outputs_pre-361'!$H459, 'Tariff mapping'!$D$6:$D$37, 0)) &amp; "_" &amp; $I459, Outputs_published!$D$6:$D$341, 0))</f>
        <v>0</v>
      </c>
      <c r="AC459" s="65"/>
    </row>
    <row r="460" spans="1:29" x14ac:dyDescent="0.35">
      <c r="A460" s="49"/>
      <c r="D460" s="252" t="str">
        <f t="shared" si="3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162">
        <f>INDEX(Outputs_published!O$6:O$341, MATCH($E460 &amp; "_" &amp; $F460 &amp; "_" &amp; INDEX('Tariff mapping'!$E$6:$E$37, MATCH('Outputs_pre-361'!$H460, 'Tariff mapping'!$D$6:$D$37, 0)) &amp; "_" &amp; $I460, Outputs_published!$D$6:$D$341, 0))</f>
        <v>0</v>
      </c>
      <c r="P460" s="162">
        <f>INDEX(Outputs_published!P$6:P$341, MATCH($E460 &amp; "_" &amp; $F460 &amp; "_" &amp; INDEX('Tariff mapping'!$E$6:$E$37, MATCH('Outputs_pre-361'!$H460, 'Tariff mapping'!$D$6:$D$37, 0)) &amp; "_" &amp; $I460, Outputs_published!$D$6:$D$341, 0))</f>
        <v>0</v>
      </c>
      <c r="Q460" s="162">
        <f>INDEX(Outputs_published!Q$6:Q$341, MATCH($E460 &amp; "_" &amp; $F460 &amp; "_" &amp; INDEX('Tariff mapping'!$E$6:$E$37, MATCH('Outputs_pre-361'!$H460, 'Tariff mapping'!$D$6:$D$37, 0)) &amp; "_" &amp; $I460, Outputs_published!$D$6:$D$341, 0))</f>
        <v>0</v>
      </c>
      <c r="R460" s="162">
        <f>INDEX(Outputs_published!R$6:R$341, MATCH($E460 &amp; "_" &amp; $F460 &amp; "_" &amp; INDEX('Tariff mapping'!$E$6:$E$37, MATCH('Outputs_pre-361'!$H460, 'Tariff mapping'!$D$6:$D$37, 0)) &amp; "_" &amp; $I460, Outputs_published!$D$6:$D$341, 0))</f>
        <v>0</v>
      </c>
      <c r="S460" s="162">
        <f>INDEX(Outputs_published!S$6:S$341, MATCH($E460 &amp; "_" &amp; $F460 &amp; "_" &amp; INDEX('Tariff mapping'!$E$6:$E$37, MATCH('Outputs_pre-361'!$H460, 'Tariff mapping'!$D$6:$D$37, 0)) &amp; "_" &amp; $I460, Outputs_published!$D$6:$D$341, 0))</f>
        <v>0</v>
      </c>
      <c r="T460" s="162">
        <f>INDEX(Outputs_published!T$6:T$341, MATCH($E460 &amp; "_" &amp; $F460 &amp; "_" &amp; INDEX('Tariff mapping'!$E$6:$E$37, MATCH('Outputs_pre-361'!$H460, 'Tariff mapping'!$D$6:$D$37, 0)) &amp; "_" &amp; $I460, Outputs_published!$D$6:$D$341, 0))</f>
        <v>0</v>
      </c>
      <c r="U460" s="162">
        <f>INDEX(Outputs_published!U$6:U$341, MATCH($E460 &amp; "_" &amp; $F460 &amp; "_" &amp; INDEX('Tariff mapping'!$E$6:$E$37, MATCH('Outputs_pre-361'!$H460, 'Tariff mapping'!$D$6:$D$37, 0)) &amp; "_" &amp; $I460, Outputs_published!$D$6:$D$341, 0))</f>
        <v>0</v>
      </c>
      <c r="V460" s="162">
        <f>INDEX(Outputs_published!V$6:V$341, MATCH($E460 &amp; "_" &amp; $F460 &amp; "_" &amp; INDEX('Tariff mapping'!$E$6:$E$37, MATCH('Outputs_pre-361'!$H460, 'Tariff mapping'!$D$6:$D$37, 0)) &amp; "_" &amp; $I460, Outputs_published!$D$6:$D$341, 0))</f>
        <v>0</v>
      </c>
      <c r="W460" s="162">
        <f>INDEX(Outputs_published!W$6:W$341, MATCH($E460 &amp; "_" &amp; $F460 &amp; "_" &amp; INDEX('Tariff mapping'!$E$6:$E$37, MATCH('Outputs_pre-361'!$H460, 'Tariff mapping'!$D$6:$D$37, 0)) &amp; "_" &amp; $I460, Outputs_published!$D$6:$D$341, 0))</f>
        <v>0</v>
      </c>
      <c r="X460" s="162">
        <f>INDEX(Outputs_published!X$6:X$341, MATCH($E460 &amp; "_" &amp; $F460 &amp; "_" &amp; INDEX('Tariff mapping'!$E$6:$E$37, MATCH('Outputs_pre-361'!$H460, 'Tariff mapping'!$D$6:$D$37, 0)) &amp; "_" &amp; $I460, Outputs_published!$D$6:$D$341, 0))</f>
        <v>0</v>
      </c>
      <c r="Y460" s="162">
        <f>INDEX(Outputs_published!Y$6:Y$341, MATCH($E460 &amp; "_" &amp; $F460 &amp; "_" &amp; INDEX('Tariff mapping'!$E$6:$E$37, MATCH('Outputs_pre-361'!$H460, 'Tariff mapping'!$D$6:$D$37, 0)) &amp; "_" &amp; $I460, Outputs_published!$D$6:$D$341, 0))</f>
        <v>0</v>
      </c>
      <c r="Z460" s="162">
        <f>INDEX(Outputs_published!Z$6:Z$341, MATCH($E460 &amp; "_" &amp; $F460 &amp; "_" &amp; INDEX('Tariff mapping'!$E$6:$E$37, MATCH('Outputs_pre-361'!$H460, 'Tariff mapping'!$D$6:$D$37, 0)) &amp; "_" &amp; $I460, Outputs_published!$D$6:$D$341, 0))</f>
        <v>0</v>
      </c>
      <c r="AA460" s="162">
        <f>INDEX(Outputs_published!AA$6:AA$341, MATCH($E460 &amp; "_" &amp; $F460 &amp; "_" &amp; INDEX('Tariff mapping'!$E$6:$E$37, MATCH('Outputs_pre-361'!$H460, 'Tariff mapping'!$D$6:$D$37, 0)) &amp; "_" &amp; $I460, Outputs_published!$D$6:$D$341, 0))</f>
        <v>0</v>
      </c>
      <c r="AB460" s="162">
        <f>INDEX(Outputs_published!AB$6:AB$341, MATCH($E460 &amp; "_" &amp; $F460 &amp; "_" &amp; INDEX('Tariff mapping'!$E$6:$E$37, MATCH('Outputs_pre-361'!$H460, 'Tariff mapping'!$D$6:$D$37, 0)) &amp; "_" &amp; $I460, Outputs_published!$D$6:$D$341, 0))</f>
        <v>0</v>
      </c>
      <c r="AC460" s="65"/>
    </row>
    <row r="461" spans="1:29" x14ac:dyDescent="0.35">
      <c r="A461" s="49"/>
      <c r="D461" s="252" t="str">
        <f t="shared" si="3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162">
        <f>INDEX(Outputs_published!O$6:O$341, MATCH($E461 &amp; "_" &amp; $F461 &amp; "_" &amp; INDEX('Tariff mapping'!$E$6:$E$37, MATCH('Outputs_pre-361'!$H461, 'Tariff mapping'!$D$6:$D$37, 0)) &amp; "_" &amp; $I461, Outputs_published!$D$6:$D$341, 0))</f>
        <v>4.1500000000000004</v>
      </c>
      <c r="P461" s="162">
        <f>INDEX(Outputs_published!P$6:P$341, MATCH($E461 &amp; "_" &amp; $F461 &amp; "_" &amp; INDEX('Tariff mapping'!$E$6:$E$37, MATCH('Outputs_pre-361'!$H461, 'Tariff mapping'!$D$6:$D$37, 0)) &amp; "_" &amp; $I461, Outputs_published!$D$6:$D$341, 0))</f>
        <v>3.327</v>
      </c>
      <c r="Q461" s="162">
        <f>INDEX(Outputs_published!Q$6:Q$341, MATCH($E461 &amp; "_" &amp; $F461 &amp; "_" &amp; INDEX('Tariff mapping'!$E$6:$E$37, MATCH('Outputs_pre-361'!$H461, 'Tariff mapping'!$D$6:$D$37, 0)) &amp; "_" &amp; $I461, Outputs_published!$D$6:$D$341, 0))</f>
        <v>2.2810000000000001</v>
      </c>
      <c r="R461" s="162">
        <f>INDEX(Outputs_published!R$6:R$341, MATCH($E461 &amp; "_" &amp; $F461 &amp; "_" &amp; INDEX('Tariff mapping'!$E$6:$E$37, MATCH('Outputs_pre-361'!$H461, 'Tariff mapping'!$D$6:$D$37, 0)) &amp; "_" &amp; $I461, Outputs_published!$D$6:$D$341, 0))</f>
        <v>5.0449999999999999</v>
      </c>
      <c r="S461" s="162">
        <f>INDEX(Outputs_published!S$6:S$341, MATCH($E461 &amp; "_" &amp; $F461 &amp; "_" &amp; INDEX('Tariff mapping'!$E$6:$E$37, MATCH('Outputs_pre-361'!$H461, 'Tariff mapping'!$D$6:$D$37, 0)) &amp; "_" &amp; $I461, Outputs_published!$D$6:$D$341, 0))</f>
        <v>4.1340000000000003</v>
      </c>
      <c r="T461" s="162">
        <f>INDEX(Outputs_published!T$6:T$341, MATCH($E461 &amp; "_" &amp; $F461 &amp; "_" &amp; INDEX('Tariff mapping'!$E$6:$E$37, MATCH('Outputs_pre-361'!$H461, 'Tariff mapping'!$D$6:$D$37, 0)) &amp; "_" &amp; $I461, Outputs_published!$D$6:$D$341, 0))</f>
        <v>4.0250000000000004</v>
      </c>
      <c r="U461" s="162">
        <f>INDEX(Outputs_published!U$6:U$341, MATCH($E461 &amp; "_" &amp; $F461 &amp; "_" &amp; INDEX('Tariff mapping'!$E$6:$E$37, MATCH('Outputs_pre-361'!$H461, 'Tariff mapping'!$D$6:$D$37, 0)) &amp; "_" &amp; $I461, Outputs_published!$D$6:$D$341, 0))</f>
        <v>5.085</v>
      </c>
      <c r="V461" s="162">
        <f>INDEX(Outputs_published!V$6:V$341, MATCH($E461 &amp; "_" &amp; $F461 &amp; "_" &amp; INDEX('Tariff mapping'!$E$6:$E$37, MATCH('Outputs_pre-361'!$H461, 'Tariff mapping'!$D$6:$D$37, 0)) &amp; "_" &amp; $I461, Outputs_published!$D$6:$D$341, 0))</f>
        <v>5.43</v>
      </c>
      <c r="W461" s="162">
        <f>INDEX(Outputs_published!W$6:W$341, MATCH($E461 &amp; "_" &amp; $F461 &amp; "_" &amp; INDEX('Tariff mapping'!$E$6:$E$37, MATCH('Outputs_pre-361'!$H461, 'Tariff mapping'!$D$6:$D$37, 0)) &amp; "_" &amp; $I461, Outputs_published!$D$6:$D$341, 0))</f>
        <v>8.7149999999999999</v>
      </c>
      <c r="X461" s="162">
        <f>INDEX(Outputs_published!X$6:X$341, MATCH($E461 &amp; "_" &amp; $F461 &amp; "_" &amp; INDEX('Tariff mapping'!$E$6:$E$37, MATCH('Outputs_pre-361'!$H461, 'Tariff mapping'!$D$6:$D$37, 0)) &amp; "_" &amp; $I461, Outputs_published!$D$6:$D$341, 0))</f>
        <v>8.2260000000000009</v>
      </c>
      <c r="Y461" s="162">
        <f>INDEX(Outputs_published!Y$6:Y$341, MATCH($E461 &amp; "_" &amp; $F461 &amp; "_" &amp; INDEX('Tariff mapping'!$E$6:$E$37, MATCH('Outputs_pre-361'!$H461, 'Tariff mapping'!$D$6:$D$37, 0)) &amp; "_" &amp; $I461, Outputs_published!$D$6:$D$341, 0))</f>
        <v>4.8280000000000003</v>
      </c>
      <c r="Z461" s="162">
        <f>INDEX(Outputs_published!Z$6:Z$341, MATCH($E461 &amp; "_" &amp; $F461 &amp; "_" &amp; INDEX('Tariff mapping'!$E$6:$E$37, MATCH('Outputs_pre-361'!$H461, 'Tariff mapping'!$D$6:$D$37, 0)) &amp; "_" &amp; $I461, Outputs_published!$D$6:$D$341, 0))</f>
        <v>3.9670000000000001</v>
      </c>
      <c r="AA461" s="162">
        <f>INDEX(Outputs_published!AA$6:AA$341, MATCH($E461 &amp; "_" &amp; $F461 &amp; "_" &amp; INDEX('Tariff mapping'!$E$6:$E$37, MATCH('Outputs_pre-361'!$H461, 'Tariff mapping'!$D$6:$D$37, 0)) &amp; "_" &amp; $I461, Outputs_published!$D$6:$D$341, 0))</f>
        <v>6.5759999999999996</v>
      </c>
      <c r="AB461" s="162">
        <f>INDEX(Outputs_published!AB$6:AB$341, MATCH($E461 &amp; "_" &amp; $F461 &amp; "_" &amp; INDEX('Tariff mapping'!$E$6:$E$37, MATCH('Outputs_pre-361'!$H461, 'Tariff mapping'!$D$6:$D$37, 0)) &amp; "_" &amp; $I461, Outputs_published!$D$6:$D$341, 0))</f>
        <v>4.859</v>
      </c>
      <c r="AC461" s="65"/>
    </row>
    <row r="462" spans="1:29" x14ac:dyDescent="0.35">
      <c r="A462" s="49"/>
      <c r="D462" s="252" t="str">
        <f t="shared" si="3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162">
        <f>INDEX(Outputs_published!O$6:O$341, MATCH($E462 &amp; "_" &amp; $F462 &amp; "_" &amp; INDEX('Tariff mapping'!$E$6:$E$37, MATCH('Outputs_pre-361'!$H462, 'Tariff mapping'!$D$6:$D$37, 0)) &amp; "_" &amp; $I462, Outputs_published!$D$6:$D$341, 0))</f>
        <v>0.85</v>
      </c>
      <c r="P462" s="162">
        <f>INDEX(Outputs_published!P$6:P$341, MATCH($E462 &amp; "_" &amp; $F462 &amp; "_" &amp; INDEX('Tariff mapping'!$E$6:$E$37, MATCH('Outputs_pre-361'!$H462, 'Tariff mapping'!$D$6:$D$37, 0)) &amp; "_" &amp; $I462, Outputs_published!$D$6:$D$341, 0))</f>
        <v>0.79</v>
      </c>
      <c r="Q462" s="162">
        <f>INDEX(Outputs_published!Q$6:Q$341, MATCH($E462 &amp; "_" &amp; $F462 &amp; "_" &amp; INDEX('Tariff mapping'!$E$6:$E$37, MATCH('Outputs_pre-361'!$H462, 'Tariff mapping'!$D$6:$D$37, 0)) &amp; "_" &amp; $I462, Outputs_published!$D$6:$D$341, 0))</f>
        <v>0.75</v>
      </c>
      <c r="R462" s="162">
        <f>INDEX(Outputs_published!R$6:R$341, MATCH($E462 &amp; "_" &amp; $F462 &amp; "_" &amp; INDEX('Tariff mapping'!$E$6:$E$37, MATCH('Outputs_pre-361'!$H462, 'Tariff mapping'!$D$6:$D$37, 0)) &amp; "_" &amp; $I462, Outputs_published!$D$6:$D$341, 0))</f>
        <v>1.2949999999999999</v>
      </c>
      <c r="S462" s="162">
        <f>INDEX(Outputs_published!S$6:S$341, MATCH($E462 &amp; "_" &amp; $F462 &amp; "_" &amp; INDEX('Tariff mapping'!$E$6:$E$37, MATCH('Outputs_pre-361'!$H462, 'Tariff mapping'!$D$6:$D$37, 0)) &amp; "_" &amp; $I462, Outputs_published!$D$6:$D$341, 0))</f>
        <v>0.64700000000000002</v>
      </c>
      <c r="T462" s="162">
        <f>INDEX(Outputs_published!T$6:T$341, MATCH($E462 &amp; "_" &amp; $F462 &amp; "_" &amp; INDEX('Tariff mapping'!$E$6:$E$37, MATCH('Outputs_pre-361'!$H462, 'Tariff mapping'!$D$6:$D$37, 0)) &amp; "_" &amp; $I462, Outputs_published!$D$6:$D$341, 0))</f>
        <v>0.80500000000000005</v>
      </c>
      <c r="U462" s="162">
        <f>INDEX(Outputs_published!U$6:U$341, MATCH($E462 &amp; "_" &amp; $F462 &amp; "_" &amp; INDEX('Tariff mapping'!$E$6:$E$37, MATCH('Outputs_pre-361'!$H462, 'Tariff mapping'!$D$6:$D$37, 0)) &amp; "_" &amp; $I462, Outputs_published!$D$6:$D$341, 0))</f>
        <v>1.3120000000000001</v>
      </c>
      <c r="V462" s="162">
        <f>INDEX(Outputs_published!V$6:V$341, MATCH($E462 &amp; "_" &amp; $F462 &amp; "_" &amp; INDEX('Tariff mapping'!$E$6:$E$37, MATCH('Outputs_pre-361'!$H462, 'Tariff mapping'!$D$6:$D$37, 0)) &amp; "_" &amp; $I462, Outputs_published!$D$6:$D$341, 0))</f>
        <v>0.50800000000000001</v>
      </c>
      <c r="W462" s="162">
        <f>INDEX(Outputs_published!W$6:W$341, MATCH($E462 &amp; "_" &amp; $F462 &amp; "_" &amp; INDEX('Tariff mapping'!$E$6:$E$37, MATCH('Outputs_pre-361'!$H462, 'Tariff mapping'!$D$6:$D$37, 0)) &amp; "_" &amp; $I462, Outputs_published!$D$6:$D$341, 0))</f>
        <v>0.624</v>
      </c>
      <c r="X462" s="162">
        <f>INDEX(Outputs_published!X$6:X$341, MATCH($E462 &amp; "_" &amp; $F462 &amp; "_" &amp; INDEX('Tariff mapping'!$E$6:$E$37, MATCH('Outputs_pre-361'!$H462, 'Tariff mapping'!$D$6:$D$37, 0)) &amp; "_" &amp; $I462, Outputs_published!$D$6:$D$341, 0))</f>
        <v>0.375</v>
      </c>
      <c r="Y462" s="162">
        <f>INDEX(Outputs_published!Y$6:Y$341, MATCH($E462 &amp; "_" &amp; $F462 &amp; "_" &amp; INDEX('Tariff mapping'!$E$6:$E$37, MATCH('Outputs_pre-361'!$H462, 'Tariff mapping'!$D$6:$D$37, 0)) &amp; "_" &amp; $I462, Outputs_published!$D$6:$D$341, 0))</f>
        <v>1.032</v>
      </c>
      <c r="Z462" s="162">
        <f>INDEX(Outputs_published!Z$6:Z$341, MATCH($E462 &amp; "_" &amp; $F462 &amp; "_" &amp; INDEX('Tariff mapping'!$E$6:$E$37, MATCH('Outputs_pre-361'!$H462, 'Tariff mapping'!$D$6:$D$37, 0)) &amp; "_" &amp; $I462, Outputs_published!$D$6:$D$341, 0))</f>
        <v>0.98</v>
      </c>
      <c r="AA462" s="162">
        <f>INDEX(Outputs_published!AA$6:AA$341, MATCH($E462 &amp; "_" &amp; $F462 &amp; "_" &amp; INDEX('Tariff mapping'!$E$6:$E$37, MATCH('Outputs_pre-361'!$H462, 'Tariff mapping'!$D$6:$D$37, 0)) &amp; "_" &amp; $I462, Outputs_published!$D$6:$D$341, 0))</f>
        <v>0.872</v>
      </c>
      <c r="AB462" s="162">
        <f>INDEX(Outputs_published!AB$6:AB$341, MATCH($E462 &amp; "_" &amp; $F462 &amp; "_" &amp; INDEX('Tariff mapping'!$E$6:$E$37, MATCH('Outputs_pre-361'!$H462, 'Tariff mapping'!$D$6:$D$37, 0)) &amp; "_" &amp; $I462, Outputs_published!$D$6:$D$341, 0))</f>
        <v>0.90600000000000003</v>
      </c>
      <c r="AC462" s="65"/>
    </row>
    <row r="463" spans="1:29" x14ac:dyDescent="0.35">
      <c r="A463" s="49"/>
      <c r="D463" s="252" t="str">
        <f t="shared" si="3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162">
        <f>INDEX(Outputs_published!O$6:O$341, MATCH($E463 &amp; "_" &amp; $F463 &amp; "_" &amp; INDEX('Tariff mapping'!$E$6:$E$37, MATCH('Outputs_pre-361'!$H463, 'Tariff mapping'!$D$6:$D$37, 0)) &amp; "_" &amp; $I463, Outputs_published!$D$6:$D$341, 0))</f>
        <v>0.31</v>
      </c>
      <c r="P463" s="162">
        <f>INDEX(Outputs_published!P$6:P$341, MATCH($E463 &amp; "_" &amp; $F463 &amp; "_" &amp; INDEX('Tariff mapping'!$E$6:$E$37, MATCH('Outputs_pre-361'!$H463, 'Tariff mapping'!$D$6:$D$37, 0)) &amp; "_" &amp; $I463, Outputs_published!$D$6:$D$341, 0))</f>
        <v>0.502</v>
      </c>
      <c r="Q463" s="162">
        <f>INDEX(Outputs_published!Q$6:Q$341, MATCH($E463 &amp; "_" &amp; $F463 &amp; "_" &amp; INDEX('Tariff mapping'!$E$6:$E$37, MATCH('Outputs_pre-361'!$H463, 'Tariff mapping'!$D$6:$D$37, 0)) &amp; "_" &amp; $I463, Outputs_published!$D$6:$D$341, 0))</f>
        <v>0.45300000000000001</v>
      </c>
      <c r="R463" s="162">
        <f>INDEX(Outputs_published!R$6:R$341, MATCH($E463 &amp; "_" &amp; $F463 &amp; "_" &amp; INDEX('Tariff mapping'!$E$6:$E$37, MATCH('Outputs_pre-361'!$H463, 'Tariff mapping'!$D$6:$D$37, 0)) &amp; "_" &amp; $I463, Outputs_published!$D$6:$D$341, 0))</f>
        <v>0.92300000000000004</v>
      </c>
      <c r="S463" s="162">
        <f>INDEX(Outputs_published!S$6:S$341, MATCH($E463 &amp; "_" &amp; $F463 &amp; "_" &amp; INDEX('Tariff mapping'!$E$6:$E$37, MATCH('Outputs_pre-361'!$H463, 'Tariff mapping'!$D$6:$D$37, 0)) &amp; "_" &amp; $I463, Outputs_published!$D$6:$D$341, 0))</f>
        <v>0.23</v>
      </c>
      <c r="T463" s="162">
        <f>INDEX(Outputs_published!T$6:T$341, MATCH($E463 &amp; "_" &amp; $F463 &amp; "_" &amp; INDEX('Tariff mapping'!$E$6:$E$37, MATCH('Outputs_pre-361'!$H463, 'Tariff mapping'!$D$6:$D$37, 0)) &amp; "_" &amp; $I463, Outputs_published!$D$6:$D$341, 0))</f>
        <v>0.46400000000000002</v>
      </c>
      <c r="U463" s="162">
        <f>INDEX(Outputs_published!U$6:U$341, MATCH($E463 &amp; "_" &amp; $F463 &amp; "_" &amp; INDEX('Tariff mapping'!$E$6:$E$37, MATCH('Outputs_pre-361'!$H463, 'Tariff mapping'!$D$6:$D$37, 0)) &amp; "_" &amp; $I463, Outputs_published!$D$6:$D$341, 0))</f>
        <v>0.69199999999999995</v>
      </c>
      <c r="V463" s="162">
        <f>INDEX(Outputs_published!V$6:V$341, MATCH($E463 &amp; "_" &amp; $F463 &amp; "_" &amp; INDEX('Tariff mapping'!$E$6:$E$37, MATCH('Outputs_pre-361'!$H463, 'Tariff mapping'!$D$6:$D$37, 0)) &amp; "_" &amp; $I463, Outputs_published!$D$6:$D$341, 0))</f>
        <v>0</v>
      </c>
      <c r="W463" s="162">
        <f>INDEX(Outputs_published!W$6:W$341, MATCH($E463 &amp; "_" &amp; $F463 &amp; "_" &amp; INDEX('Tariff mapping'!$E$6:$E$37, MATCH('Outputs_pre-361'!$H463, 'Tariff mapping'!$D$6:$D$37, 0)) &amp; "_" &amp; $I463, Outputs_published!$D$6:$D$341, 0))</f>
        <v>0.34399999999999997</v>
      </c>
      <c r="X463" s="162">
        <f>INDEX(Outputs_published!X$6:X$341, MATCH($E463 &amp; "_" &amp; $F463 &amp; "_" &amp; INDEX('Tariff mapping'!$E$6:$E$37, MATCH('Outputs_pre-361'!$H463, 'Tariff mapping'!$D$6:$D$37, 0)) &amp; "_" &amp; $I463, Outputs_published!$D$6:$D$341, 0))</f>
        <v>0.13800000000000001</v>
      </c>
      <c r="Y463" s="162">
        <f>INDEX(Outputs_published!Y$6:Y$341, MATCH($E463 &amp; "_" &amp; $F463 &amp; "_" &amp; INDEX('Tariff mapping'!$E$6:$E$37, MATCH('Outputs_pre-361'!$H463, 'Tariff mapping'!$D$6:$D$37, 0)) &amp; "_" &amp; $I463, Outputs_published!$D$6:$D$341, 0))</f>
        <v>0.51600000000000001</v>
      </c>
      <c r="Z463" s="162">
        <f>INDEX(Outputs_published!Z$6:Z$341, MATCH($E463 &amp; "_" &amp; $F463 &amp; "_" &amp; INDEX('Tariff mapping'!$E$6:$E$37, MATCH('Outputs_pre-361'!$H463, 'Tariff mapping'!$D$6:$D$37, 0)) &amp; "_" &amp; $I463, Outputs_published!$D$6:$D$341, 0))</f>
        <v>0.60199999999999998</v>
      </c>
      <c r="AA463" s="162">
        <f>INDEX(Outputs_published!AA$6:AA$341, MATCH($E463 &amp; "_" &amp; $F463 &amp; "_" &amp; INDEX('Tariff mapping'!$E$6:$E$37, MATCH('Outputs_pre-361'!$H463, 'Tariff mapping'!$D$6:$D$37, 0)) &amp; "_" &amp; $I463, Outputs_published!$D$6:$D$341, 0))</f>
        <v>0.60399999999999998</v>
      </c>
      <c r="AB463" s="162">
        <f>INDEX(Outputs_published!AB$6:AB$341, MATCH($E463 &amp; "_" &amp; $F463 &amp; "_" &amp; INDEX('Tariff mapping'!$E$6:$E$37, MATCH('Outputs_pre-361'!$H463, 'Tariff mapping'!$D$6:$D$37, 0)) &amp; "_" &amp; $I463, Outputs_published!$D$6:$D$341, 0))</f>
        <v>0.59299999999999997</v>
      </c>
      <c r="AC463" s="65"/>
    </row>
    <row r="464" spans="1:29" x14ac:dyDescent="0.35">
      <c r="A464" s="49"/>
      <c r="D464" s="252" t="str">
        <f t="shared" si="3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162">
        <f>INDEX(Outputs_published!O$6:O$341, MATCH($E464 &amp; "_" &amp; $F464 &amp; "_" &amp; INDEX('Tariff mapping'!$E$6:$E$37, MATCH('Outputs_pre-361'!$H464, 'Tariff mapping'!$D$6:$D$37, 0)) &amp; "_" &amp; $I464, Outputs_published!$D$6:$D$341, 0))</f>
        <v>0</v>
      </c>
      <c r="P464" s="162">
        <f>INDEX(Outputs_published!P$6:P$341, MATCH($E464 &amp; "_" &amp; $F464 &amp; "_" &amp; INDEX('Tariff mapping'!$E$6:$E$37, MATCH('Outputs_pre-361'!$H464, 'Tariff mapping'!$D$6:$D$37, 0)) &amp; "_" &amp; $I464, Outputs_published!$D$6:$D$341, 0))</f>
        <v>0</v>
      </c>
      <c r="Q464" s="162">
        <f>INDEX(Outputs_published!Q$6:Q$341, MATCH($E464 &amp; "_" &amp; $F464 &amp; "_" &amp; INDEX('Tariff mapping'!$E$6:$E$37, MATCH('Outputs_pre-361'!$H464, 'Tariff mapping'!$D$6:$D$37, 0)) &amp; "_" &amp; $I464, Outputs_published!$D$6:$D$341, 0))</f>
        <v>0</v>
      </c>
      <c r="R464" s="162">
        <f>INDEX(Outputs_published!R$6:R$341, MATCH($E464 &amp; "_" &amp; $F464 &amp; "_" &amp; INDEX('Tariff mapping'!$E$6:$E$37, MATCH('Outputs_pre-361'!$H464, 'Tariff mapping'!$D$6:$D$37, 0)) &amp; "_" &amp; $I464, Outputs_published!$D$6:$D$341, 0))</f>
        <v>0</v>
      </c>
      <c r="S464" s="162">
        <f>INDEX(Outputs_published!S$6:S$341, MATCH($E464 &amp; "_" &amp; $F464 &amp; "_" &amp; INDEX('Tariff mapping'!$E$6:$E$37, MATCH('Outputs_pre-361'!$H464, 'Tariff mapping'!$D$6:$D$37, 0)) &amp; "_" &amp; $I464, Outputs_published!$D$6:$D$341, 0))</f>
        <v>0</v>
      </c>
      <c r="T464" s="162">
        <f>INDEX(Outputs_published!T$6:T$341, MATCH($E464 &amp; "_" &amp; $F464 &amp; "_" &amp; INDEX('Tariff mapping'!$E$6:$E$37, MATCH('Outputs_pre-361'!$H464, 'Tariff mapping'!$D$6:$D$37, 0)) &amp; "_" &amp; $I464, Outputs_published!$D$6:$D$341, 0))</f>
        <v>0</v>
      </c>
      <c r="U464" s="162">
        <f>INDEX(Outputs_published!U$6:U$341, MATCH($E464 &amp; "_" &amp; $F464 &amp; "_" &amp; INDEX('Tariff mapping'!$E$6:$E$37, MATCH('Outputs_pre-361'!$H464, 'Tariff mapping'!$D$6:$D$37, 0)) &amp; "_" &amp; $I464, Outputs_published!$D$6:$D$341, 0))</f>
        <v>0</v>
      </c>
      <c r="V464" s="162">
        <f>INDEX(Outputs_published!V$6:V$341, MATCH($E464 &amp; "_" &amp; $F464 &amp; "_" &amp; INDEX('Tariff mapping'!$E$6:$E$37, MATCH('Outputs_pre-361'!$H464, 'Tariff mapping'!$D$6:$D$37, 0)) &amp; "_" &amp; $I464, Outputs_published!$D$6:$D$341, 0))</f>
        <v>0</v>
      </c>
      <c r="W464" s="162">
        <f>INDEX(Outputs_published!W$6:W$341, MATCH($E464 &amp; "_" &amp; $F464 &amp; "_" &amp; INDEX('Tariff mapping'!$E$6:$E$37, MATCH('Outputs_pre-361'!$H464, 'Tariff mapping'!$D$6:$D$37, 0)) &amp; "_" &amp; $I464, Outputs_published!$D$6:$D$341, 0))</f>
        <v>0</v>
      </c>
      <c r="X464" s="162">
        <f>INDEX(Outputs_published!X$6:X$341, MATCH($E464 &amp; "_" &amp; $F464 &amp; "_" &amp; INDEX('Tariff mapping'!$E$6:$E$37, MATCH('Outputs_pre-361'!$H464, 'Tariff mapping'!$D$6:$D$37, 0)) &amp; "_" &amp; $I464, Outputs_published!$D$6:$D$341, 0))</f>
        <v>0</v>
      </c>
      <c r="Y464" s="162">
        <f>INDEX(Outputs_published!Y$6:Y$341, MATCH($E464 &amp; "_" &amp; $F464 &amp; "_" &amp; INDEX('Tariff mapping'!$E$6:$E$37, MATCH('Outputs_pre-361'!$H464, 'Tariff mapping'!$D$6:$D$37, 0)) &amp; "_" &amp; $I464, Outputs_published!$D$6:$D$341, 0))</f>
        <v>0</v>
      </c>
      <c r="Z464" s="162">
        <f>INDEX(Outputs_published!Z$6:Z$341, MATCH($E464 &amp; "_" &amp; $F464 &amp; "_" &amp; INDEX('Tariff mapping'!$E$6:$E$37, MATCH('Outputs_pre-361'!$H464, 'Tariff mapping'!$D$6:$D$37, 0)) &amp; "_" &amp; $I464, Outputs_published!$D$6:$D$341, 0))</f>
        <v>0</v>
      </c>
      <c r="AA464" s="162">
        <f>INDEX(Outputs_published!AA$6:AA$341, MATCH($E464 &amp; "_" &amp; $F464 &amp; "_" &amp; INDEX('Tariff mapping'!$E$6:$E$37, MATCH('Outputs_pre-361'!$H464, 'Tariff mapping'!$D$6:$D$37, 0)) &amp; "_" &amp; $I464, Outputs_published!$D$6:$D$341, 0))</f>
        <v>0</v>
      </c>
      <c r="AB464" s="162">
        <f>INDEX(Outputs_published!AB$6:AB$341, MATCH($E464 &amp; "_" &amp; $F464 &amp; "_" &amp; INDEX('Tariff mapping'!$E$6:$E$37, MATCH('Outputs_pre-361'!$H464, 'Tariff mapping'!$D$6:$D$37, 0)) &amp; "_" &amp; $I464, Outputs_published!$D$6:$D$341, 0))</f>
        <v>0</v>
      </c>
      <c r="AC464" s="65"/>
    </row>
    <row r="465" spans="1:29" x14ac:dyDescent="0.35">
      <c r="A465" s="49"/>
      <c r="D465" s="252" t="str">
        <f t="shared" si="3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162">
        <f>INDEX(Outputs_published!O$6:O$341, MATCH($E465 &amp; "_" &amp; $F465 &amp; "_" &amp; INDEX('Tariff mapping'!$E$6:$E$37, MATCH('Outputs_pre-361'!$H465, 'Tariff mapping'!$D$6:$D$37, 0)) &amp; "_" &amp; $I465, Outputs_published!$D$6:$D$341, 0))</f>
        <v>0</v>
      </c>
      <c r="P465" s="162">
        <f>INDEX(Outputs_published!P$6:P$341, MATCH($E465 &amp; "_" &amp; $F465 &amp; "_" &amp; INDEX('Tariff mapping'!$E$6:$E$37, MATCH('Outputs_pre-361'!$H465, 'Tariff mapping'!$D$6:$D$37, 0)) &amp; "_" &amp; $I465, Outputs_published!$D$6:$D$341, 0))</f>
        <v>0</v>
      </c>
      <c r="Q465" s="162">
        <f>INDEX(Outputs_published!Q$6:Q$341, MATCH($E465 &amp; "_" &amp; $F465 &amp; "_" &amp; INDEX('Tariff mapping'!$E$6:$E$37, MATCH('Outputs_pre-361'!$H465, 'Tariff mapping'!$D$6:$D$37, 0)) &amp; "_" &amp; $I465, Outputs_published!$D$6:$D$341, 0))</f>
        <v>0</v>
      </c>
      <c r="R465" s="162">
        <f>INDEX(Outputs_published!R$6:R$341, MATCH($E465 &amp; "_" &amp; $F465 &amp; "_" &amp; INDEX('Tariff mapping'!$E$6:$E$37, MATCH('Outputs_pre-361'!$H465, 'Tariff mapping'!$D$6:$D$37, 0)) &amp; "_" &amp; $I465, Outputs_published!$D$6:$D$341, 0))</f>
        <v>0</v>
      </c>
      <c r="S465" s="162">
        <f>INDEX(Outputs_published!S$6:S$341, MATCH($E465 &amp; "_" &amp; $F465 &amp; "_" &amp; INDEX('Tariff mapping'!$E$6:$E$37, MATCH('Outputs_pre-361'!$H465, 'Tariff mapping'!$D$6:$D$37, 0)) &amp; "_" &amp; $I465, Outputs_published!$D$6:$D$341, 0))</f>
        <v>0</v>
      </c>
      <c r="T465" s="162">
        <f>INDEX(Outputs_published!T$6:T$341, MATCH($E465 &amp; "_" &amp; $F465 &amp; "_" &amp; INDEX('Tariff mapping'!$E$6:$E$37, MATCH('Outputs_pre-361'!$H465, 'Tariff mapping'!$D$6:$D$37, 0)) &amp; "_" &amp; $I465, Outputs_published!$D$6:$D$341, 0))</f>
        <v>0</v>
      </c>
      <c r="U465" s="162">
        <f>INDEX(Outputs_published!U$6:U$341, MATCH($E465 &amp; "_" &amp; $F465 &amp; "_" &amp; INDEX('Tariff mapping'!$E$6:$E$37, MATCH('Outputs_pre-361'!$H465, 'Tariff mapping'!$D$6:$D$37, 0)) &amp; "_" &amp; $I465, Outputs_published!$D$6:$D$341, 0))</f>
        <v>0</v>
      </c>
      <c r="V465" s="162">
        <f>INDEX(Outputs_published!V$6:V$341, MATCH($E465 &amp; "_" &amp; $F465 &amp; "_" &amp; INDEX('Tariff mapping'!$E$6:$E$37, MATCH('Outputs_pre-361'!$H465, 'Tariff mapping'!$D$6:$D$37, 0)) &amp; "_" &amp; $I465, Outputs_published!$D$6:$D$341, 0))</f>
        <v>0</v>
      </c>
      <c r="W465" s="162">
        <f>INDEX(Outputs_published!W$6:W$341, MATCH($E465 &amp; "_" &amp; $F465 &amp; "_" &amp; INDEX('Tariff mapping'!$E$6:$E$37, MATCH('Outputs_pre-361'!$H465, 'Tariff mapping'!$D$6:$D$37, 0)) &amp; "_" &amp; $I465, Outputs_published!$D$6:$D$341, 0))</f>
        <v>0</v>
      </c>
      <c r="X465" s="162">
        <f>INDEX(Outputs_published!X$6:X$341, MATCH($E465 &amp; "_" &amp; $F465 &amp; "_" &amp; INDEX('Tariff mapping'!$E$6:$E$37, MATCH('Outputs_pre-361'!$H465, 'Tariff mapping'!$D$6:$D$37, 0)) &amp; "_" &amp; $I465, Outputs_published!$D$6:$D$341, 0))</f>
        <v>0</v>
      </c>
      <c r="Y465" s="162">
        <f>INDEX(Outputs_published!Y$6:Y$341, MATCH($E465 &amp; "_" &amp; $F465 &amp; "_" &amp; INDEX('Tariff mapping'!$E$6:$E$37, MATCH('Outputs_pre-361'!$H465, 'Tariff mapping'!$D$6:$D$37, 0)) &amp; "_" &amp; $I465, Outputs_published!$D$6:$D$341, 0))</f>
        <v>0</v>
      </c>
      <c r="Z465" s="162">
        <f>INDEX(Outputs_published!Z$6:Z$341, MATCH($E465 &amp; "_" &amp; $F465 &amp; "_" &amp; INDEX('Tariff mapping'!$E$6:$E$37, MATCH('Outputs_pre-361'!$H465, 'Tariff mapping'!$D$6:$D$37, 0)) &amp; "_" &amp; $I465, Outputs_published!$D$6:$D$341, 0))</f>
        <v>0</v>
      </c>
      <c r="AA465" s="162">
        <f>INDEX(Outputs_published!AA$6:AA$341, MATCH($E465 &amp; "_" &amp; $F465 &amp; "_" &amp; INDEX('Tariff mapping'!$E$6:$E$37, MATCH('Outputs_pre-361'!$H465, 'Tariff mapping'!$D$6:$D$37, 0)) &amp; "_" &amp; $I465, Outputs_published!$D$6:$D$341, 0))</f>
        <v>0</v>
      </c>
      <c r="AB465" s="162">
        <f>INDEX(Outputs_published!AB$6:AB$341, MATCH($E465 &amp; "_" &amp; $F465 &amp; "_" &amp; INDEX('Tariff mapping'!$E$6:$E$37, MATCH('Outputs_pre-361'!$H465, 'Tariff mapping'!$D$6:$D$37, 0)) &amp; "_" &amp; $I465, Outputs_published!$D$6:$D$341, 0))</f>
        <v>0</v>
      </c>
      <c r="AC465" s="65"/>
    </row>
    <row r="466" spans="1:29" x14ac:dyDescent="0.35">
      <c r="A466" s="49"/>
      <c r="D466" s="252" t="str">
        <f t="shared" si="3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162">
        <f>INDEX(Outputs_published!O$6:O$341, MATCH($E466 &amp; "_" &amp; $F466 &amp; "_" &amp; INDEX('Tariff mapping'!$E$6:$E$37, MATCH('Outputs_pre-361'!$H466, 'Tariff mapping'!$D$6:$D$37, 0)) &amp; "_" &amp; $I466, Outputs_published!$D$6:$D$341, 0))</f>
        <v>0</v>
      </c>
      <c r="P466" s="162">
        <f>INDEX(Outputs_published!P$6:P$341, MATCH($E466 &amp; "_" &amp; $F466 &amp; "_" &amp; INDEX('Tariff mapping'!$E$6:$E$37, MATCH('Outputs_pre-361'!$H466, 'Tariff mapping'!$D$6:$D$37, 0)) &amp; "_" &amp; $I466, Outputs_published!$D$6:$D$341, 0))</f>
        <v>0</v>
      </c>
      <c r="Q466" s="162">
        <f>INDEX(Outputs_published!Q$6:Q$341, MATCH($E466 &amp; "_" &amp; $F466 &amp; "_" &amp; INDEX('Tariff mapping'!$E$6:$E$37, MATCH('Outputs_pre-361'!$H466, 'Tariff mapping'!$D$6:$D$37, 0)) &amp; "_" &amp; $I466, Outputs_published!$D$6:$D$341, 0))</f>
        <v>0</v>
      </c>
      <c r="R466" s="162">
        <f>INDEX(Outputs_published!R$6:R$341, MATCH($E466 &amp; "_" &amp; $F466 &amp; "_" &amp; INDEX('Tariff mapping'!$E$6:$E$37, MATCH('Outputs_pre-361'!$H466, 'Tariff mapping'!$D$6:$D$37, 0)) &amp; "_" &amp; $I466, Outputs_published!$D$6:$D$341, 0))</f>
        <v>0</v>
      </c>
      <c r="S466" s="162">
        <f>INDEX(Outputs_published!S$6:S$341, MATCH($E466 &amp; "_" &amp; $F466 &amp; "_" &amp; INDEX('Tariff mapping'!$E$6:$E$37, MATCH('Outputs_pre-361'!$H466, 'Tariff mapping'!$D$6:$D$37, 0)) &amp; "_" &amp; $I466, Outputs_published!$D$6:$D$341, 0))</f>
        <v>0</v>
      </c>
      <c r="T466" s="162">
        <f>INDEX(Outputs_published!T$6:T$341, MATCH($E466 &amp; "_" &amp; $F466 &amp; "_" &amp; INDEX('Tariff mapping'!$E$6:$E$37, MATCH('Outputs_pre-361'!$H466, 'Tariff mapping'!$D$6:$D$37, 0)) &amp; "_" &amp; $I466, Outputs_published!$D$6:$D$341, 0))</f>
        <v>0</v>
      </c>
      <c r="U466" s="162">
        <f>INDEX(Outputs_published!U$6:U$341, MATCH($E466 &amp; "_" &amp; $F466 &amp; "_" &amp; INDEX('Tariff mapping'!$E$6:$E$37, MATCH('Outputs_pre-361'!$H466, 'Tariff mapping'!$D$6:$D$37, 0)) &amp; "_" &amp; $I466, Outputs_published!$D$6:$D$341, 0))</f>
        <v>0</v>
      </c>
      <c r="V466" s="162">
        <f>INDEX(Outputs_published!V$6:V$341, MATCH($E466 &amp; "_" &amp; $F466 &amp; "_" &amp; INDEX('Tariff mapping'!$E$6:$E$37, MATCH('Outputs_pre-361'!$H466, 'Tariff mapping'!$D$6:$D$37, 0)) &amp; "_" &amp; $I466, Outputs_published!$D$6:$D$341, 0))</f>
        <v>0</v>
      </c>
      <c r="W466" s="162">
        <f>INDEX(Outputs_published!W$6:W$341, MATCH($E466 &amp; "_" &amp; $F466 &amp; "_" &amp; INDEX('Tariff mapping'!$E$6:$E$37, MATCH('Outputs_pre-361'!$H466, 'Tariff mapping'!$D$6:$D$37, 0)) &amp; "_" &amp; $I466, Outputs_published!$D$6:$D$341, 0))</f>
        <v>0</v>
      </c>
      <c r="X466" s="162">
        <f>INDEX(Outputs_published!X$6:X$341, MATCH($E466 &amp; "_" &amp; $F466 &amp; "_" &amp; INDEX('Tariff mapping'!$E$6:$E$37, MATCH('Outputs_pre-361'!$H466, 'Tariff mapping'!$D$6:$D$37, 0)) &amp; "_" &amp; $I466, Outputs_published!$D$6:$D$341, 0))</f>
        <v>0</v>
      </c>
      <c r="Y466" s="162">
        <f>INDEX(Outputs_published!Y$6:Y$341, MATCH($E466 &amp; "_" &amp; $F466 &amp; "_" &amp; INDEX('Tariff mapping'!$E$6:$E$37, MATCH('Outputs_pre-361'!$H466, 'Tariff mapping'!$D$6:$D$37, 0)) &amp; "_" &amp; $I466, Outputs_published!$D$6:$D$341, 0))</f>
        <v>0</v>
      </c>
      <c r="Z466" s="162">
        <f>INDEX(Outputs_published!Z$6:Z$341, MATCH($E466 &amp; "_" &amp; $F466 &amp; "_" &amp; INDEX('Tariff mapping'!$E$6:$E$37, MATCH('Outputs_pre-361'!$H466, 'Tariff mapping'!$D$6:$D$37, 0)) &amp; "_" &amp; $I466, Outputs_published!$D$6:$D$341, 0))</f>
        <v>0</v>
      </c>
      <c r="AA466" s="162">
        <f>INDEX(Outputs_published!AA$6:AA$341, MATCH($E466 &amp; "_" &amp; $F466 &amp; "_" &amp; INDEX('Tariff mapping'!$E$6:$E$37, MATCH('Outputs_pre-361'!$H466, 'Tariff mapping'!$D$6:$D$37, 0)) &amp; "_" &amp; $I466, Outputs_published!$D$6:$D$341, 0))</f>
        <v>0</v>
      </c>
      <c r="AB466" s="162">
        <f>INDEX(Outputs_published!AB$6:AB$341, MATCH($E466 &amp; "_" &amp; $F466 &amp; "_" &amp; INDEX('Tariff mapping'!$E$6:$E$37, MATCH('Outputs_pre-361'!$H466, 'Tariff mapping'!$D$6:$D$37, 0)) &amp; "_" &amp; $I466, Outputs_published!$D$6:$D$341, 0))</f>
        <v>0</v>
      </c>
      <c r="AC466" s="65"/>
    </row>
    <row r="467" spans="1:29" x14ac:dyDescent="0.35">
      <c r="A467" s="49"/>
      <c r="D467" s="252" t="str">
        <f t="shared" si="3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162">
        <f>INDEX(Outputs_published!O$6:O$341, MATCH($E467 &amp; "_" &amp; $F467 &amp; "_" &amp; INDEX('Tariff mapping'!$E$6:$E$37, MATCH('Outputs_pre-361'!$H467, 'Tariff mapping'!$D$6:$D$37, 0)) &amp; "_" &amp; $I467, Outputs_published!$D$6:$D$341, 0))</f>
        <v>0</v>
      </c>
      <c r="P467" s="162">
        <f>INDEX(Outputs_published!P$6:P$341, MATCH($E467 &amp; "_" &amp; $F467 &amp; "_" &amp; INDEX('Tariff mapping'!$E$6:$E$37, MATCH('Outputs_pre-361'!$H467, 'Tariff mapping'!$D$6:$D$37, 0)) &amp; "_" &amp; $I467, Outputs_published!$D$6:$D$341, 0))</f>
        <v>0</v>
      </c>
      <c r="Q467" s="162">
        <f>INDEX(Outputs_published!Q$6:Q$341, MATCH($E467 &amp; "_" &amp; $F467 &amp; "_" &amp; INDEX('Tariff mapping'!$E$6:$E$37, MATCH('Outputs_pre-361'!$H467, 'Tariff mapping'!$D$6:$D$37, 0)) &amp; "_" &amp; $I467, Outputs_published!$D$6:$D$341, 0))</f>
        <v>0</v>
      </c>
      <c r="R467" s="162">
        <f>INDEX(Outputs_published!R$6:R$341, MATCH($E467 &amp; "_" &amp; $F467 &amp; "_" &amp; INDEX('Tariff mapping'!$E$6:$E$37, MATCH('Outputs_pre-361'!$H467, 'Tariff mapping'!$D$6:$D$37, 0)) &amp; "_" &amp; $I467, Outputs_published!$D$6:$D$341, 0))</f>
        <v>0</v>
      </c>
      <c r="S467" s="162">
        <f>INDEX(Outputs_published!S$6:S$341, MATCH($E467 &amp; "_" &amp; $F467 &amp; "_" &amp; INDEX('Tariff mapping'!$E$6:$E$37, MATCH('Outputs_pre-361'!$H467, 'Tariff mapping'!$D$6:$D$37, 0)) &amp; "_" &amp; $I467, Outputs_published!$D$6:$D$341, 0))</f>
        <v>0</v>
      </c>
      <c r="T467" s="162">
        <f>INDEX(Outputs_published!T$6:T$341, MATCH($E467 &amp; "_" &amp; $F467 &amp; "_" &amp; INDEX('Tariff mapping'!$E$6:$E$37, MATCH('Outputs_pre-361'!$H467, 'Tariff mapping'!$D$6:$D$37, 0)) &amp; "_" &amp; $I467, Outputs_published!$D$6:$D$341, 0))</f>
        <v>0</v>
      </c>
      <c r="U467" s="162">
        <f>INDEX(Outputs_published!U$6:U$341, MATCH($E467 &amp; "_" &amp; $F467 &amp; "_" &amp; INDEX('Tariff mapping'!$E$6:$E$37, MATCH('Outputs_pre-361'!$H467, 'Tariff mapping'!$D$6:$D$37, 0)) &amp; "_" &amp; $I467, Outputs_published!$D$6:$D$341, 0))</f>
        <v>0</v>
      </c>
      <c r="V467" s="162">
        <f>INDEX(Outputs_published!V$6:V$341, MATCH($E467 &amp; "_" &amp; $F467 &amp; "_" &amp; INDEX('Tariff mapping'!$E$6:$E$37, MATCH('Outputs_pre-361'!$H467, 'Tariff mapping'!$D$6:$D$37, 0)) &amp; "_" &amp; $I467, Outputs_published!$D$6:$D$341, 0))</f>
        <v>0</v>
      </c>
      <c r="W467" s="162">
        <f>INDEX(Outputs_published!W$6:W$341, MATCH($E467 &amp; "_" &amp; $F467 &amp; "_" &amp; INDEX('Tariff mapping'!$E$6:$E$37, MATCH('Outputs_pre-361'!$H467, 'Tariff mapping'!$D$6:$D$37, 0)) &amp; "_" &amp; $I467, Outputs_published!$D$6:$D$341, 0))</f>
        <v>0</v>
      </c>
      <c r="X467" s="162">
        <f>INDEX(Outputs_published!X$6:X$341, MATCH($E467 &amp; "_" &amp; $F467 &amp; "_" &amp; INDEX('Tariff mapping'!$E$6:$E$37, MATCH('Outputs_pre-361'!$H467, 'Tariff mapping'!$D$6:$D$37, 0)) &amp; "_" &amp; $I467, Outputs_published!$D$6:$D$341, 0))</f>
        <v>0</v>
      </c>
      <c r="Y467" s="162">
        <f>INDEX(Outputs_published!Y$6:Y$341, MATCH($E467 &amp; "_" &amp; $F467 &amp; "_" &amp; INDEX('Tariff mapping'!$E$6:$E$37, MATCH('Outputs_pre-361'!$H467, 'Tariff mapping'!$D$6:$D$37, 0)) &amp; "_" &amp; $I467, Outputs_published!$D$6:$D$341, 0))</f>
        <v>0</v>
      </c>
      <c r="Z467" s="162">
        <f>INDEX(Outputs_published!Z$6:Z$341, MATCH($E467 &amp; "_" &amp; $F467 &amp; "_" &amp; INDEX('Tariff mapping'!$E$6:$E$37, MATCH('Outputs_pre-361'!$H467, 'Tariff mapping'!$D$6:$D$37, 0)) &amp; "_" &amp; $I467, Outputs_published!$D$6:$D$341, 0))</f>
        <v>0</v>
      </c>
      <c r="AA467" s="162">
        <f>INDEX(Outputs_published!AA$6:AA$341, MATCH($E467 &amp; "_" &amp; $F467 &amp; "_" &amp; INDEX('Tariff mapping'!$E$6:$E$37, MATCH('Outputs_pre-361'!$H467, 'Tariff mapping'!$D$6:$D$37, 0)) &amp; "_" &amp; $I467, Outputs_published!$D$6:$D$341, 0))</f>
        <v>0</v>
      </c>
      <c r="AB467" s="162">
        <f>INDEX(Outputs_published!AB$6:AB$341, MATCH($E467 &amp; "_" &amp; $F467 &amp; "_" &amp; INDEX('Tariff mapping'!$E$6:$E$37, MATCH('Outputs_pre-361'!$H467, 'Tariff mapping'!$D$6:$D$37, 0)) &amp; "_" &amp; $I467, Outputs_published!$D$6:$D$341, 0))</f>
        <v>0</v>
      </c>
      <c r="AC467" s="65"/>
    </row>
    <row r="468" spans="1:29" x14ac:dyDescent="0.35">
      <c r="A468" s="49"/>
      <c r="D468" s="252" t="str">
        <f t="shared" si="3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162">
        <f>INDEX(Outputs_published!O$6:O$341, MATCH($E468 &amp; "_" &amp; $F468 &amp; "_" &amp; INDEX('Tariff mapping'!$E$6:$E$37, MATCH('Outputs_pre-361'!$H468, 'Tariff mapping'!$D$6:$D$37, 0)) &amp; "_" &amp; $I468, Outputs_published!$D$6:$D$341, 0))</f>
        <v>4.633</v>
      </c>
      <c r="P468" s="162">
        <f>INDEX(Outputs_published!P$6:P$341, MATCH($E468 &amp; "_" &amp; $F468 &amp; "_" &amp; INDEX('Tariff mapping'!$E$6:$E$37, MATCH('Outputs_pre-361'!$H468, 'Tariff mapping'!$D$6:$D$37, 0)) &amp; "_" &amp; $I468, Outputs_published!$D$6:$D$341, 0))</f>
        <v>3.4180000000000001</v>
      </c>
      <c r="Q468" s="162">
        <f>INDEX(Outputs_published!Q$6:Q$341, MATCH($E468 &amp; "_" &amp; $F468 &amp; "_" &amp; INDEX('Tariff mapping'!$E$6:$E$37, MATCH('Outputs_pre-361'!$H468, 'Tariff mapping'!$D$6:$D$37, 0)) &amp; "_" &amp; $I468, Outputs_published!$D$6:$D$341, 0))</f>
        <v>2.5190000000000001</v>
      </c>
      <c r="R468" s="162">
        <f>INDEX(Outputs_published!R$6:R$341, MATCH($E468 &amp; "_" &amp; $F468 &amp; "_" &amp; INDEX('Tariff mapping'!$E$6:$E$37, MATCH('Outputs_pre-361'!$H468, 'Tariff mapping'!$D$6:$D$37, 0)) &amp; "_" &amp; $I468, Outputs_published!$D$6:$D$341, 0))</f>
        <v>5.2409999999999997</v>
      </c>
      <c r="S468" s="162">
        <f>INDEX(Outputs_published!S$6:S$341, MATCH($E468 &amp; "_" &amp; $F468 &amp; "_" &amp; INDEX('Tariff mapping'!$E$6:$E$37, MATCH('Outputs_pre-361'!$H468, 'Tariff mapping'!$D$6:$D$37, 0)) &amp; "_" &amp; $I468, Outputs_published!$D$6:$D$341, 0))</f>
        <v>4.21</v>
      </c>
      <c r="T468" s="162">
        <f>INDEX(Outputs_published!T$6:T$341, MATCH($E468 &amp; "_" &amp; $F468 &amp; "_" &amp; INDEX('Tariff mapping'!$E$6:$E$37, MATCH('Outputs_pre-361'!$H468, 'Tariff mapping'!$D$6:$D$37, 0)) &amp; "_" &amp; $I468, Outputs_published!$D$6:$D$341, 0))</f>
        <v>4.6020000000000003</v>
      </c>
      <c r="U468" s="162">
        <f>INDEX(Outputs_published!U$6:U$341, MATCH($E468 &amp; "_" &amp; $F468 &amp; "_" &amp; INDEX('Tariff mapping'!$E$6:$E$37, MATCH('Outputs_pre-361'!$H468, 'Tariff mapping'!$D$6:$D$37, 0)) &amp; "_" &amp; $I468, Outputs_published!$D$6:$D$341, 0))</f>
        <v>6.1689999999999996</v>
      </c>
      <c r="V468" s="162">
        <f>INDEX(Outputs_published!V$6:V$341, MATCH($E468 &amp; "_" &amp; $F468 &amp; "_" &amp; INDEX('Tariff mapping'!$E$6:$E$37, MATCH('Outputs_pre-361'!$H468, 'Tariff mapping'!$D$6:$D$37, 0)) &amp; "_" &amp; $I468, Outputs_published!$D$6:$D$341, 0))</f>
        <v>2.8769999999999998</v>
      </c>
      <c r="W468" s="162">
        <f>INDEX(Outputs_published!W$6:W$341, MATCH($E468 &amp; "_" &amp; $F468 &amp; "_" &amp; INDEX('Tariff mapping'!$E$6:$E$37, MATCH('Outputs_pre-361'!$H468, 'Tariff mapping'!$D$6:$D$37, 0)) &amp; "_" &amp; $I468, Outputs_published!$D$6:$D$341, 0))</f>
        <v>6.8230000000000004</v>
      </c>
      <c r="X468" s="162">
        <f>INDEX(Outputs_published!X$6:X$341, MATCH($E468 &amp; "_" &amp; $F468 &amp; "_" &amp; INDEX('Tariff mapping'!$E$6:$E$37, MATCH('Outputs_pre-361'!$H468, 'Tariff mapping'!$D$6:$D$37, 0)) &amp; "_" &amp; $I468, Outputs_published!$D$6:$D$341, 0))</f>
        <v>7.7030000000000003</v>
      </c>
      <c r="Y468" s="162">
        <f>INDEX(Outputs_published!Y$6:Y$341, MATCH($E468 &amp; "_" &amp; $F468 &amp; "_" &amp; INDEX('Tariff mapping'!$E$6:$E$37, MATCH('Outputs_pre-361'!$H468, 'Tariff mapping'!$D$6:$D$37, 0)) &amp; "_" &amp; $I468, Outputs_published!$D$6:$D$341, 0))</f>
        <v>4.2460000000000004</v>
      </c>
      <c r="Z468" s="162">
        <f>INDEX(Outputs_published!Z$6:Z$341, MATCH($E468 &amp; "_" &amp; $F468 &amp; "_" &amp; INDEX('Tariff mapping'!$E$6:$E$37, MATCH('Outputs_pre-361'!$H468, 'Tariff mapping'!$D$6:$D$37, 0)) &amp; "_" &amp; $I468, Outputs_published!$D$6:$D$341, 0))</f>
        <v>4.4290000000000003</v>
      </c>
      <c r="AA468" s="162">
        <f>INDEX(Outputs_published!AA$6:AA$341, MATCH($E468 &amp; "_" &amp; $F468 &amp; "_" &amp; INDEX('Tariff mapping'!$E$6:$E$37, MATCH('Outputs_pre-361'!$H468, 'Tariff mapping'!$D$6:$D$37, 0)) &amp; "_" &amp; $I468, Outputs_published!$D$6:$D$341, 0))</f>
        <v>5.8840000000000003</v>
      </c>
      <c r="AB468" s="162">
        <f>INDEX(Outputs_published!AB$6:AB$341, MATCH($E468 &amp; "_" &amp; $F468 &amp; "_" &amp; INDEX('Tariff mapping'!$E$6:$E$37, MATCH('Outputs_pre-361'!$H468, 'Tariff mapping'!$D$6:$D$37, 0)) &amp; "_" &amp; $I468, Outputs_published!$D$6:$D$341, 0))</f>
        <v>4</v>
      </c>
      <c r="AC468" s="65"/>
    </row>
    <row r="469" spans="1:29" x14ac:dyDescent="0.35">
      <c r="A469" s="49"/>
      <c r="D469" s="252" t="str">
        <f t="shared" si="3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162">
        <f>INDEX(Outputs_published!O$6:O$341, MATCH($E469 &amp; "_" &amp; $F469 &amp; "_" &amp; INDEX('Tariff mapping'!$E$6:$E$37, MATCH('Outputs_pre-361'!$H469, 'Tariff mapping'!$D$6:$D$37, 0)) &amp; "_" &amp; $I469, Outputs_published!$D$6:$D$341, 0))</f>
        <v>0.92800000000000005</v>
      </c>
      <c r="P469" s="162">
        <f>INDEX(Outputs_published!P$6:P$341, MATCH($E469 &amp; "_" &amp; $F469 &amp; "_" &amp; INDEX('Tariff mapping'!$E$6:$E$37, MATCH('Outputs_pre-361'!$H469, 'Tariff mapping'!$D$6:$D$37, 0)) &amp; "_" &amp; $I469, Outputs_published!$D$6:$D$341, 0))</f>
        <v>0.8</v>
      </c>
      <c r="Q469" s="162">
        <f>INDEX(Outputs_published!Q$6:Q$341, MATCH($E469 &amp; "_" &amp; $F469 &amp; "_" &amp; INDEX('Tariff mapping'!$E$6:$E$37, MATCH('Outputs_pre-361'!$H469, 'Tariff mapping'!$D$6:$D$37, 0)) &amp; "_" &amp; $I469, Outputs_published!$D$6:$D$341, 0))</f>
        <v>0.79100000000000004</v>
      </c>
      <c r="R469" s="162">
        <f>INDEX(Outputs_published!R$6:R$341, MATCH($E469 &amp; "_" &amp; $F469 &amp; "_" &amp; INDEX('Tariff mapping'!$E$6:$E$37, MATCH('Outputs_pre-361'!$H469, 'Tariff mapping'!$D$6:$D$37, 0)) &amp; "_" &amp; $I469, Outputs_published!$D$6:$D$341, 0))</f>
        <v>1.325</v>
      </c>
      <c r="S469" s="162">
        <f>INDEX(Outputs_published!S$6:S$341, MATCH($E469 &amp; "_" &amp; $F469 &amp; "_" &amp; INDEX('Tariff mapping'!$E$6:$E$37, MATCH('Outputs_pre-361'!$H469, 'Tariff mapping'!$D$6:$D$37, 0)) &amp; "_" &amp; $I469, Outputs_published!$D$6:$D$341, 0))</f>
        <v>0.65500000000000003</v>
      </c>
      <c r="T469" s="162">
        <f>INDEX(Outputs_published!T$6:T$341, MATCH($E469 &amp; "_" &amp; $F469 &amp; "_" &amp; INDEX('Tariff mapping'!$E$6:$E$37, MATCH('Outputs_pre-361'!$H469, 'Tariff mapping'!$D$6:$D$37, 0)) &amp; "_" &amp; $I469, Outputs_published!$D$6:$D$341, 0))</f>
        <v>0.86099999999999999</v>
      </c>
      <c r="U469" s="162">
        <f>INDEX(Outputs_published!U$6:U$341, MATCH($E469 &amp; "_" &amp; $F469 &amp; "_" &amp; INDEX('Tariff mapping'!$E$6:$E$37, MATCH('Outputs_pre-361'!$H469, 'Tariff mapping'!$D$6:$D$37, 0)) &amp; "_" &amp; $I469, Outputs_published!$D$6:$D$341, 0))</f>
        <v>1.4830000000000001</v>
      </c>
      <c r="V469" s="162">
        <f>INDEX(Outputs_published!V$6:V$341, MATCH($E469 &amp; "_" &amp; $F469 &amp; "_" &amp; INDEX('Tariff mapping'!$E$6:$E$37, MATCH('Outputs_pre-361'!$H469, 'Tariff mapping'!$D$6:$D$37, 0)) &amp; "_" &amp; $I469, Outputs_published!$D$6:$D$341, 0))</f>
        <v>0.153</v>
      </c>
      <c r="W469" s="162">
        <f>INDEX(Outputs_published!W$6:W$341, MATCH($E469 &amp; "_" &amp; $F469 &amp; "_" &amp; INDEX('Tariff mapping'!$E$6:$E$37, MATCH('Outputs_pre-361'!$H469, 'Tariff mapping'!$D$6:$D$37, 0)) &amp; "_" &amp; $I469, Outputs_published!$D$6:$D$341, 0))</f>
        <v>0.54900000000000004</v>
      </c>
      <c r="X469" s="162">
        <f>INDEX(Outputs_published!X$6:X$341, MATCH($E469 &amp; "_" &amp; $F469 &amp; "_" &amp; INDEX('Tariff mapping'!$E$6:$E$37, MATCH('Outputs_pre-361'!$H469, 'Tariff mapping'!$D$6:$D$37, 0)) &amp; "_" &amp; $I469, Outputs_published!$D$6:$D$341, 0))</f>
        <v>0.35699999999999998</v>
      </c>
      <c r="Y469" s="162">
        <f>INDEX(Outputs_published!Y$6:Y$341, MATCH($E469 &amp; "_" &amp; $F469 &amp; "_" &amp; INDEX('Tariff mapping'!$E$6:$E$37, MATCH('Outputs_pre-361'!$H469, 'Tariff mapping'!$D$6:$D$37, 0)) &amp; "_" &amp; $I469, Outputs_published!$D$6:$D$341, 0))</f>
        <v>0.95799999999999996</v>
      </c>
      <c r="Z469" s="162">
        <f>INDEX(Outputs_published!Z$6:Z$341, MATCH($E469 &amp; "_" &amp; $F469 &amp; "_" &amp; INDEX('Tariff mapping'!$E$6:$E$37, MATCH('Outputs_pre-361'!$H469, 'Tariff mapping'!$D$6:$D$37, 0)) &amp; "_" &amp; $I469, Outputs_published!$D$6:$D$341, 0))</f>
        <v>1.0369999999999999</v>
      </c>
      <c r="AA469" s="162">
        <f>INDEX(Outputs_published!AA$6:AA$341, MATCH($E469 &amp; "_" &amp; $F469 &amp; "_" &amp; INDEX('Tariff mapping'!$E$6:$E$37, MATCH('Outputs_pre-361'!$H469, 'Tariff mapping'!$D$6:$D$37, 0)) &amp; "_" &amp; $I469, Outputs_published!$D$6:$D$341, 0))</f>
        <v>0.83699999999999997</v>
      </c>
      <c r="AB469" s="162">
        <f>INDEX(Outputs_published!AB$6:AB$341, MATCH($E469 &amp; "_" &amp; $F469 &amp; "_" &amp; INDEX('Tariff mapping'!$E$6:$E$37, MATCH('Outputs_pre-361'!$H469, 'Tariff mapping'!$D$6:$D$37, 0)) &amp; "_" &amp; $I469, Outputs_published!$D$6:$D$341, 0))</f>
        <v>0.82799999999999996</v>
      </c>
      <c r="AC469" s="65"/>
    </row>
    <row r="470" spans="1:29" x14ac:dyDescent="0.35">
      <c r="A470" s="49"/>
      <c r="D470" s="252" t="str">
        <f t="shared" si="3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162">
        <f>INDEX(Outputs_published!O$6:O$341, MATCH($E470 &amp; "_" &amp; $F470 &amp; "_" &amp; INDEX('Tariff mapping'!$E$6:$E$37, MATCH('Outputs_pre-361'!$H470, 'Tariff mapping'!$D$6:$D$37, 0)) &amp; "_" &amp; $I470, Outputs_published!$D$6:$D$341, 0))</f>
        <v>0.32100000000000001</v>
      </c>
      <c r="P470" s="162">
        <f>INDEX(Outputs_published!P$6:P$341, MATCH($E470 &amp; "_" &amp; $F470 &amp; "_" &amp; INDEX('Tariff mapping'!$E$6:$E$37, MATCH('Outputs_pre-361'!$H470, 'Tariff mapping'!$D$6:$D$37, 0)) &amp; "_" &amp; $I470, Outputs_published!$D$6:$D$341, 0))</f>
        <v>0.503</v>
      </c>
      <c r="Q470" s="162">
        <f>INDEX(Outputs_published!Q$6:Q$341, MATCH($E470 &amp; "_" &amp; $F470 &amp; "_" &amp; INDEX('Tariff mapping'!$E$6:$E$37, MATCH('Outputs_pre-361'!$H470, 'Tariff mapping'!$D$6:$D$37, 0)) &amp; "_" &amp; $I470, Outputs_published!$D$6:$D$341, 0))</f>
        <v>0.45700000000000002</v>
      </c>
      <c r="R470" s="162">
        <f>INDEX(Outputs_published!R$6:R$341, MATCH($E470 &amp; "_" &amp; $F470 &amp; "_" &amp; INDEX('Tariff mapping'!$E$6:$E$37, MATCH('Outputs_pre-361'!$H470, 'Tariff mapping'!$D$6:$D$37, 0)) &amp; "_" &amp; $I470, Outputs_published!$D$6:$D$341, 0))</f>
        <v>0.93700000000000006</v>
      </c>
      <c r="S470" s="162">
        <f>INDEX(Outputs_published!S$6:S$341, MATCH($E470 &amp; "_" &amp; $F470 &amp; "_" &amp; INDEX('Tariff mapping'!$E$6:$E$37, MATCH('Outputs_pre-361'!$H470, 'Tariff mapping'!$D$6:$D$37, 0)) &amp; "_" &amp; $I470, Outputs_published!$D$6:$D$341, 0))</f>
        <v>0.23100000000000001</v>
      </c>
      <c r="T470" s="162">
        <f>INDEX(Outputs_published!T$6:T$341, MATCH($E470 &amp; "_" &amp; $F470 &amp; "_" &amp; INDEX('Tariff mapping'!$E$6:$E$37, MATCH('Outputs_pre-361'!$H470, 'Tariff mapping'!$D$6:$D$37, 0)) &amp; "_" &amp; $I470, Outputs_published!$D$6:$D$341, 0))</f>
        <v>0.46500000000000002</v>
      </c>
      <c r="U470" s="162">
        <f>INDEX(Outputs_published!U$6:U$341, MATCH($E470 &amp; "_" &amp; $F470 &amp; "_" &amp; INDEX('Tariff mapping'!$E$6:$E$37, MATCH('Outputs_pre-361'!$H470, 'Tariff mapping'!$D$6:$D$37, 0)) &amp; "_" &amp; $I470, Outputs_published!$D$6:$D$341, 0))</f>
        <v>0.71399999999999997</v>
      </c>
      <c r="V470" s="162">
        <f>INDEX(Outputs_published!V$6:V$341, MATCH($E470 &amp; "_" &amp; $F470 &amp; "_" &amp; INDEX('Tariff mapping'!$E$6:$E$37, MATCH('Outputs_pre-361'!$H470, 'Tariff mapping'!$D$6:$D$37, 0)) &amp; "_" &amp; $I470, Outputs_published!$D$6:$D$341, 0))</f>
        <v>0</v>
      </c>
      <c r="W470" s="162">
        <f>INDEX(Outputs_published!W$6:W$341, MATCH($E470 &amp; "_" &amp; $F470 &amp; "_" &amp; INDEX('Tariff mapping'!$E$6:$E$37, MATCH('Outputs_pre-361'!$H470, 'Tariff mapping'!$D$6:$D$37, 0)) &amp; "_" &amp; $I470, Outputs_published!$D$6:$D$341, 0))</f>
        <v>0.33100000000000002</v>
      </c>
      <c r="X470" s="162">
        <f>INDEX(Outputs_published!X$6:X$341, MATCH($E470 &amp; "_" &amp; $F470 &amp; "_" &amp; INDEX('Tariff mapping'!$E$6:$E$37, MATCH('Outputs_pre-361'!$H470, 'Tariff mapping'!$D$6:$D$37, 0)) &amp; "_" &amp; $I470, Outputs_published!$D$6:$D$341, 0))</f>
        <v>0.13500000000000001</v>
      </c>
      <c r="Y470" s="162">
        <f>INDEX(Outputs_published!Y$6:Y$341, MATCH($E470 &amp; "_" &amp; $F470 &amp; "_" &amp; INDEX('Tariff mapping'!$E$6:$E$37, MATCH('Outputs_pre-361'!$H470, 'Tariff mapping'!$D$6:$D$37, 0)) &amp; "_" &amp; $I470, Outputs_published!$D$6:$D$341, 0))</f>
        <v>0.51200000000000001</v>
      </c>
      <c r="Z470" s="162">
        <f>INDEX(Outputs_published!Z$6:Z$341, MATCH($E470 &amp; "_" &amp; $F470 &amp; "_" &amp; INDEX('Tariff mapping'!$E$6:$E$37, MATCH('Outputs_pre-361'!$H470, 'Tariff mapping'!$D$6:$D$37, 0)) &amp; "_" &amp; $I470, Outputs_published!$D$6:$D$341, 0))</f>
        <v>0.60699999999999998</v>
      </c>
      <c r="AA470" s="162">
        <f>INDEX(Outputs_published!AA$6:AA$341, MATCH($E470 &amp; "_" &amp; $F470 &amp; "_" &amp; INDEX('Tariff mapping'!$E$6:$E$37, MATCH('Outputs_pre-361'!$H470, 'Tariff mapping'!$D$6:$D$37, 0)) &amp; "_" &amp; $I470, Outputs_published!$D$6:$D$341, 0))</f>
        <v>0.6</v>
      </c>
      <c r="AB470" s="162">
        <f>INDEX(Outputs_published!AB$6:AB$341, MATCH($E470 &amp; "_" &amp; $F470 &amp; "_" &amp; INDEX('Tariff mapping'!$E$6:$E$37, MATCH('Outputs_pre-361'!$H470, 'Tariff mapping'!$D$6:$D$37, 0)) &amp; "_" &amp; $I470, Outputs_published!$D$6:$D$341, 0))</f>
        <v>0.57599999999999996</v>
      </c>
      <c r="AC470" s="65"/>
    </row>
    <row r="471" spans="1:29" x14ac:dyDescent="0.35">
      <c r="A471" s="49"/>
      <c r="D471" s="252" t="str">
        <f t="shared" si="3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162">
        <f>INDEX(Outputs_published!O$6:O$341, MATCH($E471 &amp; "_" &amp; $F471 &amp; "_" &amp; INDEX('Tariff mapping'!$E$6:$E$37, MATCH('Outputs_pre-361'!$H471, 'Tariff mapping'!$D$6:$D$37, 0)) &amp; "_" &amp; $I471, Outputs_published!$D$6:$D$341, 0))</f>
        <v>2.02</v>
      </c>
      <c r="P471" s="162">
        <f>INDEX(Outputs_published!P$6:P$341, MATCH($E471 &amp; "_" &amp; $F471 &amp; "_" &amp; INDEX('Tariff mapping'!$E$6:$E$37, MATCH('Outputs_pre-361'!$H471, 'Tariff mapping'!$D$6:$D$37, 0)) &amp; "_" &amp; $I471, Outputs_published!$D$6:$D$341, 0))</f>
        <v>2.71</v>
      </c>
      <c r="Q471" s="162">
        <f>INDEX(Outputs_published!Q$6:Q$341, MATCH($E471 &amp; "_" &amp; $F471 &amp; "_" &amp; INDEX('Tariff mapping'!$E$6:$E$37, MATCH('Outputs_pre-361'!$H471, 'Tariff mapping'!$D$6:$D$37, 0)) &amp; "_" &amp; $I471, Outputs_published!$D$6:$D$341, 0))</f>
        <v>2.96</v>
      </c>
      <c r="R471" s="162">
        <f>INDEX(Outputs_published!R$6:R$341, MATCH($E471 &amp; "_" &amp; $F471 &amp; "_" &amp; INDEX('Tariff mapping'!$E$6:$E$37, MATCH('Outputs_pre-361'!$H471, 'Tariff mapping'!$D$6:$D$37, 0)) &amp; "_" &amp; $I471, Outputs_published!$D$6:$D$341, 0))</f>
        <v>4.76</v>
      </c>
      <c r="S471" s="162">
        <f>INDEX(Outputs_published!S$6:S$341, MATCH($E471 &amp; "_" &amp; $F471 &amp; "_" &amp; INDEX('Tariff mapping'!$E$6:$E$37, MATCH('Outputs_pre-361'!$H471, 'Tariff mapping'!$D$6:$D$37, 0)) &amp; "_" &amp; $I471, Outputs_published!$D$6:$D$341, 0))</f>
        <v>2.86</v>
      </c>
      <c r="T471" s="162">
        <f>INDEX(Outputs_published!T$6:T$341, MATCH($E471 &amp; "_" &amp; $F471 &amp; "_" &amp; INDEX('Tariff mapping'!$E$6:$E$37, MATCH('Outputs_pre-361'!$H471, 'Tariff mapping'!$D$6:$D$37, 0)) &amp; "_" &amp; $I471, Outputs_published!$D$6:$D$341, 0))</f>
        <v>2.5</v>
      </c>
      <c r="U471" s="162">
        <f>INDEX(Outputs_published!U$6:U$341, MATCH($E471 &amp; "_" &amp; $F471 &amp; "_" &amp; INDEX('Tariff mapping'!$E$6:$E$37, MATCH('Outputs_pre-361'!$H471, 'Tariff mapping'!$D$6:$D$37, 0)) &amp; "_" &amp; $I471, Outputs_published!$D$6:$D$341, 0))</f>
        <v>2.09</v>
      </c>
      <c r="V471" s="162">
        <f>INDEX(Outputs_published!V$6:V$341, MATCH($E471 &amp; "_" &amp; $F471 &amp; "_" &amp; INDEX('Tariff mapping'!$E$6:$E$37, MATCH('Outputs_pre-361'!$H471, 'Tariff mapping'!$D$6:$D$37, 0)) &amp; "_" &amp; $I471, Outputs_published!$D$6:$D$341, 0))</f>
        <v>1.97</v>
      </c>
      <c r="W471" s="162">
        <f>INDEX(Outputs_published!W$6:W$341, MATCH($E471 &amp; "_" &amp; $F471 &amp; "_" &amp; INDEX('Tariff mapping'!$E$6:$E$37, MATCH('Outputs_pre-361'!$H471, 'Tariff mapping'!$D$6:$D$37, 0)) &amp; "_" &amp; $I471, Outputs_published!$D$6:$D$341, 0))</f>
        <v>2.23</v>
      </c>
      <c r="X471" s="162">
        <f>INDEX(Outputs_published!X$6:X$341, MATCH($E471 &amp; "_" &amp; $F471 &amp; "_" &amp; INDEX('Tariff mapping'!$E$6:$E$37, MATCH('Outputs_pre-361'!$H471, 'Tariff mapping'!$D$6:$D$37, 0)) &amp; "_" &amp; $I471, Outputs_published!$D$6:$D$341, 0))</f>
        <v>2.2400000000000002</v>
      </c>
      <c r="Y471" s="162">
        <f>INDEX(Outputs_published!Y$6:Y$341, MATCH($E471 &amp; "_" &amp; $F471 &amp; "_" &amp; INDEX('Tariff mapping'!$E$6:$E$37, MATCH('Outputs_pre-361'!$H471, 'Tariff mapping'!$D$6:$D$37, 0)) &amp; "_" &amp; $I471, Outputs_published!$D$6:$D$341, 0))</f>
        <v>4.18</v>
      </c>
      <c r="Z471" s="162">
        <f>INDEX(Outputs_published!Z$6:Z$341, MATCH($E471 &amp; "_" &amp; $F471 &amp; "_" &amp; INDEX('Tariff mapping'!$E$6:$E$37, MATCH('Outputs_pre-361'!$H471, 'Tariff mapping'!$D$6:$D$37, 0)) &amp; "_" &amp; $I471, Outputs_published!$D$6:$D$341, 0))</f>
        <v>4.76</v>
      </c>
      <c r="AA471" s="162">
        <f>INDEX(Outputs_published!AA$6:AA$341, MATCH($E471 &amp; "_" &amp; $F471 &amp; "_" &amp; INDEX('Tariff mapping'!$E$6:$E$37, MATCH('Outputs_pre-361'!$H471, 'Tariff mapping'!$D$6:$D$37, 0)) &amp; "_" &amp; $I471, Outputs_published!$D$6:$D$341, 0))</f>
        <v>4.2699999999999996</v>
      </c>
      <c r="AB471" s="162">
        <f>INDEX(Outputs_published!AB$6:AB$341, MATCH($E471 &amp; "_" &amp; $F471 &amp; "_" &amp; INDEX('Tariff mapping'!$E$6:$E$37, MATCH('Outputs_pre-361'!$H471, 'Tariff mapping'!$D$6:$D$37, 0)) &amp; "_" &amp; $I471, Outputs_published!$D$6:$D$341, 0))</f>
        <v>3.97</v>
      </c>
      <c r="AC471" s="65"/>
    </row>
    <row r="472" spans="1:29" x14ac:dyDescent="0.35">
      <c r="A472" s="49"/>
      <c r="D472" s="252" t="str">
        <f t="shared" si="3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162">
        <f>INDEX(Outputs_published!O$6:O$341, MATCH($E472 &amp; "_" &amp; $F472 &amp; "_" &amp; INDEX('Tariff mapping'!$E$6:$E$37, MATCH('Outputs_pre-361'!$H472, 'Tariff mapping'!$D$6:$D$37, 0)) &amp; "_" &amp; $I472, Outputs_published!$D$6:$D$341, 0))</f>
        <v>0</v>
      </c>
      <c r="P472" s="162">
        <f>INDEX(Outputs_published!P$6:P$341, MATCH($E472 &amp; "_" &amp; $F472 &amp; "_" &amp; INDEX('Tariff mapping'!$E$6:$E$37, MATCH('Outputs_pre-361'!$H472, 'Tariff mapping'!$D$6:$D$37, 0)) &amp; "_" &amp; $I472, Outputs_published!$D$6:$D$341, 0))</f>
        <v>0</v>
      </c>
      <c r="Q472" s="162">
        <f>INDEX(Outputs_published!Q$6:Q$341, MATCH($E472 &amp; "_" &amp; $F472 &amp; "_" &amp; INDEX('Tariff mapping'!$E$6:$E$37, MATCH('Outputs_pre-361'!$H472, 'Tariff mapping'!$D$6:$D$37, 0)) &amp; "_" &amp; $I472, Outputs_published!$D$6:$D$341, 0))</f>
        <v>0</v>
      </c>
      <c r="R472" s="162">
        <f>INDEX(Outputs_published!R$6:R$341, MATCH($E472 &amp; "_" &amp; $F472 &amp; "_" &amp; INDEX('Tariff mapping'!$E$6:$E$37, MATCH('Outputs_pre-361'!$H472, 'Tariff mapping'!$D$6:$D$37, 0)) &amp; "_" &amp; $I472, Outputs_published!$D$6:$D$341, 0))</f>
        <v>0</v>
      </c>
      <c r="S472" s="162">
        <f>INDEX(Outputs_published!S$6:S$341, MATCH($E472 &amp; "_" &amp; $F472 &amp; "_" &amp; INDEX('Tariff mapping'!$E$6:$E$37, MATCH('Outputs_pre-361'!$H472, 'Tariff mapping'!$D$6:$D$37, 0)) &amp; "_" &amp; $I472, Outputs_published!$D$6:$D$341, 0))</f>
        <v>0</v>
      </c>
      <c r="T472" s="162">
        <f>INDEX(Outputs_published!T$6:T$341, MATCH($E472 &amp; "_" &amp; $F472 &amp; "_" &amp; INDEX('Tariff mapping'!$E$6:$E$37, MATCH('Outputs_pre-361'!$H472, 'Tariff mapping'!$D$6:$D$37, 0)) &amp; "_" &amp; $I472, Outputs_published!$D$6:$D$341, 0))</f>
        <v>0</v>
      </c>
      <c r="U472" s="162">
        <f>INDEX(Outputs_published!U$6:U$341, MATCH($E472 &amp; "_" &amp; $F472 &amp; "_" &amp; INDEX('Tariff mapping'!$E$6:$E$37, MATCH('Outputs_pre-361'!$H472, 'Tariff mapping'!$D$6:$D$37, 0)) &amp; "_" &amp; $I472, Outputs_published!$D$6:$D$341, 0))</f>
        <v>0</v>
      </c>
      <c r="V472" s="162">
        <f>INDEX(Outputs_published!V$6:V$341, MATCH($E472 &amp; "_" &amp; $F472 &amp; "_" &amp; INDEX('Tariff mapping'!$E$6:$E$37, MATCH('Outputs_pre-361'!$H472, 'Tariff mapping'!$D$6:$D$37, 0)) &amp; "_" &amp; $I472, Outputs_published!$D$6:$D$341, 0))</f>
        <v>0</v>
      </c>
      <c r="W472" s="162">
        <f>INDEX(Outputs_published!W$6:W$341, MATCH($E472 &amp; "_" &amp; $F472 &amp; "_" &amp; INDEX('Tariff mapping'!$E$6:$E$37, MATCH('Outputs_pre-361'!$H472, 'Tariff mapping'!$D$6:$D$37, 0)) &amp; "_" &amp; $I472, Outputs_published!$D$6:$D$341, 0))</f>
        <v>0</v>
      </c>
      <c r="X472" s="162">
        <f>INDEX(Outputs_published!X$6:X$341, MATCH($E472 &amp; "_" &amp; $F472 &amp; "_" &amp; INDEX('Tariff mapping'!$E$6:$E$37, MATCH('Outputs_pre-361'!$H472, 'Tariff mapping'!$D$6:$D$37, 0)) &amp; "_" &amp; $I472, Outputs_published!$D$6:$D$341, 0))</f>
        <v>0</v>
      </c>
      <c r="Y472" s="162">
        <f>INDEX(Outputs_published!Y$6:Y$341, MATCH($E472 &amp; "_" &amp; $F472 &amp; "_" &amp; INDEX('Tariff mapping'!$E$6:$E$37, MATCH('Outputs_pre-361'!$H472, 'Tariff mapping'!$D$6:$D$37, 0)) &amp; "_" &amp; $I472, Outputs_published!$D$6:$D$341, 0))</f>
        <v>0</v>
      </c>
      <c r="Z472" s="162">
        <f>INDEX(Outputs_published!Z$6:Z$341, MATCH($E472 &amp; "_" &amp; $F472 &amp; "_" &amp; INDEX('Tariff mapping'!$E$6:$E$37, MATCH('Outputs_pre-361'!$H472, 'Tariff mapping'!$D$6:$D$37, 0)) &amp; "_" &amp; $I472, Outputs_published!$D$6:$D$341, 0))</f>
        <v>0</v>
      </c>
      <c r="AA472" s="162">
        <f>INDEX(Outputs_published!AA$6:AA$341, MATCH($E472 &amp; "_" &amp; $F472 &amp; "_" &amp; INDEX('Tariff mapping'!$E$6:$E$37, MATCH('Outputs_pre-361'!$H472, 'Tariff mapping'!$D$6:$D$37, 0)) &amp; "_" &amp; $I472, Outputs_published!$D$6:$D$341, 0))</f>
        <v>0</v>
      </c>
      <c r="AB472" s="162">
        <f>INDEX(Outputs_published!AB$6:AB$341, MATCH($E472 &amp; "_" &amp; $F472 &amp; "_" &amp; INDEX('Tariff mapping'!$E$6:$E$37, MATCH('Outputs_pre-361'!$H472, 'Tariff mapping'!$D$6:$D$37, 0)) &amp; "_" &amp; $I472, Outputs_published!$D$6:$D$341, 0))</f>
        <v>0</v>
      </c>
      <c r="AC472" s="65"/>
    </row>
    <row r="473" spans="1:29" x14ac:dyDescent="0.35">
      <c r="A473" s="49"/>
      <c r="D473" s="252" t="str">
        <f t="shared" si="3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162">
        <f>INDEX(Outputs_published!O$6:O$341, MATCH($E473 &amp; "_" &amp; $F473 &amp; "_" &amp; INDEX('Tariff mapping'!$E$6:$E$37, MATCH('Outputs_pre-361'!$H473, 'Tariff mapping'!$D$6:$D$37, 0)) &amp; "_" &amp; $I473, Outputs_published!$D$6:$D$341, 0))</f>
        <v>0</v>
      </c>
      <c r="P473" s="162">
        <f>INDEX(Outputs_published!P$6:P$341, MATCH($E473 &amp; "_" &amp; $F473 &amp; "_" &amp; INDEX('Tariff mapping'!$E$6:$E$37, MATCH('Outputs_pre-361'!$H473, 'Tariff mapping'!$D$6:$D$37, 0)) &amp; "_" &amp; $I473, Outputs_published!$D$6:$D$341, 0))</f>
        <v>0</v>
      </c>
      <c r="Q473" s="162">
        <f>INDEX(Outputs_published!Q$6:Q$341, MATCH($E473 &amp; "_" &amp; $F473 &amp; "_" &amp; INDEX('Tariff mapping'!$E$6:$E$37, MATCH('Outputs_pre-361'!$H473, 'Tariff mapping'!$D$6:$D$37, 0)) &amp; "_" &amp; $I473, Outputs_published!$D$6:$D$341, 0))</f>
        <v>0</v>
      </c>
      <c r="R473" s="162">
        <f>INDEX(Outputs_published!R$6:R$341, MATCH($E473 &amp; "_" &amp; $F473 &amp; "_" &amp; INDEX('Tariff mapping'!$E$6:$E$37, MATCH('Outputs_pre-361'!$H473, 'Tariff mapping'!$D$6:$D$37, 0)) &amp; "_" &amp; $I473, Outputs_published!$D$6:$D$341, 0))</f>
        <v>0</v>
      </c>
      <c r="S473" s="162">
        <f>INDEX(Outputs_published!S$6:S$341, MATCH($E473 &amp; "_" &amp; $F473 &amp; "_" &amp; INDEX('Tariff mapping'!$E$6:$E$37, MATCH('Outputs_pre-361'!$H473, 'Tariff mapping'!$D$6:$D$37, 0)) &amp; "_" &amp; $I473, Outputs_published!$D$6:$D$341, 0))</f>
        <v>0</v>
      </c>
      <c r="T473" s="162">
        <f>INDEX(Outputs_published!T$6:T$341, MATCH($E473 &amp; "_" &amp; $F473 &amp; "_" &amp; INDEX('Tariff mapping'!$E$6:$E$37, MATCH('Outputs_pre-361'!$H473, 'Tariff mapping'!$D$6:$D$37, 0)) &amp; "_" &amp; $I473, Outputs_published!$D$6:$D$341, 0))</f>
        <v>0</v>
      </c>
      <c r="U473" s="162">
        <f>INDEX(Outputs_published!U$6:U$341, MATCH($E473 &amp; "_" &amp; $F473 &amp; "_" &amp; INDEX('Tariff mapping'!$E$6:$E$37, MATCH('Outputs_pre-361'!$H473, 'Tariff mapping'!$D$6:$D$37, 0)) &amp; "_" &amp; $I473, Outputs_published!$D$6:$D$341, 0))</f>
        <v>0</v>
      </c>
      <c r="V473" s="162">
        <f>INDEX(Outputs_published!V$6:V$341, MATCH($E473 &amp; "_" &amp; $F473 &amp; "_" &amp; INDEX('Tariff mapping'!$E$6:$E$37, MATCH('Outputs_pre-361'!$H473, 'Tariff mapping'!$D$6:$D$37, 0)) &amp; "_" &amp; $I473, Outputs_published!$D$6:$D$341, 0))</f>
        <v>0</v>
      </c>
      <c r="W473" s="162">
        <f>INDEX(Outputs_published!W$6:W$341, MATCH($E473 &amp; "_" &amp; $F473 &amp; "_" &amp; INDEX('Tariff mapping'!$E$6:$E$37, MATCH('Outputs_pre-361'!$H473, 'Tariff mapping'!$D$6:$D$37, 0)) &amp; "_" &amp; $I473, Outputs_published!$D$6:$D$341, 0))</f>
        <v>0</v>
      </c>
      <c r="X473" s="162">
        <f>INDEX(Outputs_published!X$6:X$341, MATCH($E473 &amp; "_" &amp; $F473 &amp; "_" &amp; INDEX('Tariff mapping'!$E$6:$E$37, MATCH('Outputs_pre-361'!$H473, 'Tariff mapping'!$D$6:$D$37, 0)) &amp; "_" &amp; $I473, Outputs_published!$D$6:$D$341, 0))</f>
        <v>0</v>
      </c>
      <c r="Y473" s="162">
        <f>INDEX(Outputs_published!Y$6:Y$341, MATCH($E473 &amp; "_" &amp; $F473 &amp; "_" &amp; INDEX('Tariff mapping'!$E$6:$E$37, MATCH('Outputs_pre-361'!$H473, 'Tariff mapping'!$D$6:$D$37, 0)) &amp; "_" &amp; $I473, Outputs_published!$D$6:$D$341, 0))</f>
        <v>0</v>
      </c>
      <c r="Z473" s="162">
        <f>INDEX(Outputs_published!Z$6:Z$341, MATCH($E473 &amp; "_" &amp; $F473 &amp; "_" &amp; INDEX('Tariff mapping'!$E$6:$E$37, MATCH('Outputs_pre-361'!$H473, 'Tariff mapping'!$D$6:$D$37, 0)) &amp; "_" &amp; $I473, Outputs_published!$D$6:$D$341, 0))</f>
        <v>0</v>
      </c>
      <c r="AA473" s="162">
        <f>INDEX(Outputs_published!AA$6:AA$341, MATCH($E473 &amp; "_" &amp; $F473 &amp; "_" &amp; INDEX('Tariff mapping'!$E$6:$E$37, MATCH('Outputs_pre-361'!$H473, 'Tariff mapping'!$D$6:$D$37, 0)) &amp; "_" &amp; $I473, Outputs_published!$D$6:$D$341, 0))</f>
        <v>0</v>
      </c>
      <c r="AB473" s="162">
        <f>INDEX(Outputs_published!AB$6:AB$341, MATCH($E473 &amp; "_" &amp; $F473 &amp; "_" &amp; INDEX('Tariff mapping'!$E$6:$E$37, MATCH('Outputs_pre-361'!$H473, 'Tariff mapping'!$D$6:$D$37, 0)) &amp; "_" &amp; $I473, Outputs_published!$D$6:$D$341, 0))</f>
        <v>0</v>
      </c>
      <c r="AC473" s="65"/>
    </row>
    <row r="474" spans="1:29" x14ac:dyDescent="0.35">
      <c r="A474" s="49"/>
      <c r="D474" s="252" t="str">
        <f t="shared" si="3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162">
        <f>INDEX(Outputs_published!O$6:O$341, MATCH($E474 &amp; "_" &amp; $F474 &amp; "_" &amp; INDEX('Tariff mapping'!$E$6:$E$37, MATCH('Outputs_pre-361'!$H474, 'Tariff mapping'!$D$6:$D$37, 0)) &amp; "_" &amp; $I474, Outputs_published!$D$6:$D$341, 0))</f>
        <v>0</v>
      </c>
      <c r="P474" s="162">
        <f>INDEX(Outputs_published!P$6:P$341, MATCH($E474 &amp; "_" &amp; $F474 &amp; "_" &amp; INDEX('Tariff mapping'!$E$6:$E$37, MATCH('Outputs_pre-361'!$H474, 'Tariff mapping'!$D$6:$D$37, 0)) &amp; "_" &amp; $I474, Outputs_published!$D$6:$D$341, 0))</f>
        <v>0</v>
      </c>
      <c r="Q474" s="162">
        <f>INDEX(Outputs_published!Q$6:Q$341, MATCH($E474 &amp; "_" &amp; $F474 &amp; "_" &amp; INDEX('Tariff mapping'!$E$6:$E$37, MATCH('Outputs_pre-361'!$H474, 'Tariff mapping'!$D$6:$D$37, 0)) &amp; "_" &amp; $I474, Outputs_published!$D$6:$D$341, 0))</f>
        <v>0</v>
      </c>
      <c r="R474" s="162">
        <f>INDEX(Outputs_published!R$6:R$341, MATCH($E474 &amp; "_" &amp; $F474 &amp; "_" &amp; INDEX('Tariff mapping'!$E$6:$E$37, MATCH('Outputs_pre-361'!$H474, 'Tariff mapping'!$D$6:$D$37, 0)) &amp; "_" &amp; $I474, Outputs_published!$D$6:$D$341, 0))</f>
        <v>0</v>
      </c>
      <c r="S474" s="162">
        <f>INDEX(Outputs_published!S$6:S$341, MATCH($E474 &amp; "_" &amp; $F474 &amp; "_" &amp; INDEX('Tariff mapping'!$E$6:$E$37, MATCH('Outputs_pre-361'!$H474, 'Tariff mapping'!$D$6:$D$37, 0)) &amp; "_" &amp; $I474, Outputs_published!$D$6:$D$341, 0))</f>
        <v>0</v>
      </c>
      <c r="T474" s="162">
        <f>INDEX(Outputs_published!T$6:T$341, MATCH($E474 &amp; "_" &amp; $F474 &amp; "_" &amp; INDEX('Tariff mapping'!$E$6:$E$37, MATCH('Outputs_pre-361'!$H474, 'Tariff mapping'!$D$6:$D$37, 0)) &amp; "_" &amp; $I474, Outputs_published!$D$6:$D$341, 0))</f>
        <v>0</v>
      </c>
      <c r="U474" s="162">
        <f>INDEX(Outputs_published!U$6:U$341, MATCH($E474 &amp; "_" &amp; $F474 &amp; "_" &amp; INDEX('Tariff mapping'!$E$6:$E$37, MATCH('Outputs_pre-361'!$H474, 'Tariff mapping'!$D$6:$D$37, 0)) &amp; "_" &amp; $I474, Outputs_published!$D$6:$D$341, 0))</f>
        <v>0</v>
      </c>
      <c r="V474" s="162">
        <f>INDEX(Outputs_published!V$6:V$341, MATCH($E474 &amp; "_" &amp; $F474 &amp; "_" &amp; INDEX('Tariff mapping'!$E$6:$E$37, MATCH('Outputs_pre-361'!$H474, 'Tariff mapping'!$D$6:$D$37, 0)) &amp; "_" &amp; $I474, Outputs_published!$D$6:$D$341, 0))</f>
        <v>0</v>
      </c>
      <c r="W474" s="162">
        <f>INDEX(Outputs_published!W$6:W$341, MATCH($E474 &amp; "_" &amp; $F474 &amp; "_" &amp; INDEX('Tariff mapping'!$E$6:$E$37, MATCH('Outputs_pre-361'!$H474, 'Tariff mapping'!$D$6:$D$37, 0)) &amp; "_" &amp; $I474, Outputs_published!$D$6:$D$341, 0))</f>
        <v>0</v>
      </c>
      <c r="X474" s="162">
        <f>INDEX(Outputs_published!X$6:X$341, MATCH($E474 &amp; "_" &amp; $F474 &amp; "_" &amp; INDEX('Tariff mapping'!$E$6:$E$37, MATCH('Outputs_pre-361'!$H474, 'Tariff mapping'!$D$6:$D$37, 0)) &amp; "_" &amp; $I474, Outputs_published!$D$6:$D$341, 0))</f>
        <v>0</v>
      </c>
      <c r="Y474" s="162">
        <f>INDEX(Outputs_published!Y$6:Y$341, MATCH($E474 &amp; "_" &amp; $F474 &amp; "_" &amp; INDEX('Tariff mapping'!$E$6:$E$37, MATCH('Outputs_pre-361'!$H474, 'Tariff mapping'!$D$6:$D$37, 0)) &amp; "_" &amp; $I474, Outputs_published!$D$6:$D$341, 0))</f>
        <v>0</v>
      </c>
      <c r="Z474" s="162">
        <f>INDEX(Outputs_published!Z$6:Z$341, MATCH($E474 &amp; "_" &amp; $F474 &amp; "_" &amp; INDEX('Tariff mapping'!$E$6:$E$37, MATCH('Outputs_pre-361'!$H474, 'Tariff mapping'!$D$6:$D$37, 0)) &amp; "_" &amp; $I474, Outputs_published!$D$6:$D$341, 0))</f>
        <v>0</v>
      </c>
      <c r="AA474" s="162">
        <f>INDEX(Outputs_published!AA$6:AA$341, MATCH($E474 &amp; "_" &amp; $F474 &amp; "_" &amp; INDEX('Tariff mapping'!$E$6:$E$37, MATCH('Outputs_pre-361'!$H474, 'Tariff mapping'!$D$6:$D$37, 0)) &amp; "_" &amp; $I474, Outputs_published!$D$6:$D$341, 0))</f>
        <v>0</v>
      </c>
      <c r="AB474" s="162">
        <f>INDEX(Outputs_published!AB$6:AB$341, MATCH($E474 &amp; "_" &amp; $F474 &amp; "_" &amp; INDEX('Tariff mapping'!$E$6:$E$37, MATCH('Outputs_pre-361'!$H474, 'Tariff mapping'!$D$6:$D$37, 0)) &amp; "_" &amp; $I474, Outputs_published!$D$6:$D$341, 0))</f>
        <v>0</v>
      </c>
      <c r="AC474" s="65"/>
    </row>
    <row r="475" spans="1:29" x14ac:dyDescent="0.35">
      <c r="A475" s="49"/>
      <c r="D475" s="252" t="str">
        <f t="shared" si="3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162">
        <f>INDEX(Outputs_published!O$6:O$341, MATCH($E475 &amp; "_" &amp; $F475 &amp; "_" &amp; INDEX('Tariff mapping'!$E$6:$E$37, MATCH('Outputs_pre-361'!$H475, 'Tariff mapping'!$D$6:$D$37, 0)) &amp; "_" &amp; $I475, Outputs_published!$D$6:$D$341, 0))</f>
        <v>4.633</v>
      </c>
      <c r="P475" s="162">
        <f>INDEX(Outputs_published!P$6:P$341, MATCH($E475 &amp; "_" &amp; $F475 &amp; "_" &amp; INDEX('Tariff mapping'!$E$6:$E$37, MATCH('Outputs_pre-361'!$H475, 'Tariff mapping'!$D$6:$D$37, 0)) &amp; "_" &amp; $I475, Outputs_published!$D$6:$D$341, 0))</f>
        <v>3.4180000000000001</v>
      </c>
      <c r="Q475" s="162">
        <f>INDEX(Outputs_published!Q$6:Q$341, MATCH($E475 &amp; "_" &amp; $F475 &amp; "_" &amp; INDEX('Tariff mapping'!$E$6:$E$37, MATCH('Outputs_pre-361'!$H475, 'Tariff mapping'!$D$6:$D$37, 0)) &amp; "_" &amp; $I475, Outputs_published!$D$6:$D$341, 0))</f>
        <v>2.5190000000000001</v>
      </c>
      <c r="R475" s="162">
        <f>INDEX(Outputs_published!R$6:R$341, MATCH($E475 &amp; "_" &amp; $F475 &amp; "_" &amp; INDEX('Tariff mapping'!$E$6:$E$37, MATCH('Outputs_pre-361'!$H475, 'Tariff mapping'!$D$6:$D$37, 0)) &amp; "_" &amp; $I475, Outputs_published!$D$6:$D$341, 0))</f>
        <v>5.2409999999999997</v>
      </c>
      <c r="S475" s="162">
        <f>INDEX(Outputs_published!S$6:S$341, MATCH($E475 &amp; "_" &amp; $F475 &amp; "_" &amp; INDEX('Tariff mapping'!$E$6:$E$37, MATCH('Outputs_pre-361'!$H475, 'Tariff mapping'!$D$6:$D$37, 0)) &amp; "_" &amp; $I475, Outputs_published!$D$6:$D$341, 0))</f>
        <v>4.21</v>
      </c>
      <c r="T475" s="162">
        <f>INDEX(Outputs_published!T$6:T$341, MATCH($E475 &amp; "_" &amp; $F475 &amp; "_" &amp; INDEX('Tariff mapping'!$E$6:$E$37, MATCH('Outputs_pre-361'!$H475, 'Tariff mapping'!$D$6:$D$37, 0)) &amp; "_" &amp; $I475, Outputs_published!$D$6:$D$341, 0))</f>
        <v>4.6020000000000003</v>
      </c>
      <c r="U475" s="162">
        <f>INDEX(Outputs_published!U$6:U$341, MATCH($E475 &amp; "_" &amp; $F475 &amp; "_" &amp; INDEX('Tariff mapping'!$E$6:$E$37, MATCH('Outputs_pre-361'!$H475, 'Tariff mapping'!$D$6:$D$37, 0)) &amp; "_" &amp; $I475, Outputs_published!$D$6:$D$341, 0))</f>
        <v>6.1689999999999996</v>
      </c>
      <c r="V475" s="162">
        <f>INDEX(Outputs_published!V$6:V$341, MATCH($E475 &amp; "_" &amp; $F475 &amp; "_" &amp; INDEX('Tariff mapping'!$E$6:$E$37, MATCH('Outputs_pre-361'!$H475, 'Tariff mapping'!$D$6:$D$37, 0)) &amp; "_" &amp; $I475, Outputs_published!$D$6:$D$341, 0))</f>
        <v>2.8769999999999998</v>
      </c>
      <c r="W475" s="162">
        <f>INDEX(Outputs_published!W$6:W$341, MATCH($E475 &amp; "_" &amp; $F475 &amp; "_" &amp; INDEX('Tariff mapping'!$E$6:$E$37, MATCH('Outputs_pre-361'!$H475, 'Tariff mapping'!$D$6:$D$37, 0)) &amp; "_" &amp; $I475, Outputs_published!$D$6:$D$341, 0))</f>
        <v>6.8230000000000004</v>
      </c>
      <c r="X475" s="162">
        <f>INDEX(Outputs_published!X$6:X$341, MATCH($E475 &amp; "_" &amp; $F475 &amp; "_" &amp; INDEX('Tariff mapping'!$E$6:$E$37, MATCH('Outputs_pre-361'!$H475, 'Tariff mapping'!$D$6:$D$37, 0)) &amp; "_" &amp; $I475, Outputs_published!$D$6:$D$341, 0))</f>
        <v>7.7030000000000003</v>
      </c>
      <c r="Y475" s="162">
        <f>INDEX(Outputs_published!Y$6:Y$341, MATCH($E475 &amp; "_" &amp; $F475 &amp; "_" &amp; INDEX('Tariff mapping'!$E$6:$E$37, MATCH('Outputs_pre-361'!$H475, 'Tariff mapping'!$D$6:$D$37, 0)) &amp; "_" &amp; $I475, Outputs_published!$D$6:$D$341, 0))</f>
        <v>4.2460000000000004</v>
      </c>
      <c r="Z475" s="162">
        <f>INDEX(Outputs_published!Z$6:Z$341, MATCH($E475 &amp; "_" &amp; $F475 &amp; "_" &amp; INDEX('Tariff mapping'!$E$6:$E$37, MATCH('Outputs_pre-361'!$H475, 'Tariff mapping'!$D$6:$D$37, 0)) &amp; "_" &amp; $I475, Outputs_published!$D$6:$D$341, 0))</f>
        <v>4.4290000000000003</v>
      </c>
      <c r="AA475" s="162">
        <f>INDEX(Outputs_published!AA$6:AA$341, MATCH($E475 &amp; "_" &amp; $F475 &amp; "_" &amp; INDEX('Tariff mapping'!$E$6:$E$37, MATCH('Outputs_pre-361'!$H475, 'Tariff mapping'!$D$6:$D$37, 0)) &amp; "_" &amp; $I475, Outputs_published!$D$6:$D$341, 0))</f>
        <v>5.8840000000000003</v>
      </c>
      <c r="AB475" s="162">
        <f>INDEX(Outputs_published!AB$6:AB$341, MATCH($E475 &amp; "_" &amp; $F475 &amp; "_" &amp; INDEX('Tariff mapping'!$E$6:$E$37, MATCH('Outputs_pre-361'!$H475, 'Tariff mapping'!$D$6:$D$37, 0)) &amp; "_" &amp; $I475, Outputs_published!$D$6:$D$341, 0))</f>
        <v>4</v>
      </c>
      <c r="AC475" s="65"/>
    </row>
    <row r="476" spans="1:29" x14ac:dyDescent="0.35">
      <c r="A476" s="49"/>
      <c r="D476" s="252" t="str">
        <f t="shared" si="3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162">
        <f>INDEX(Outputs_published!O$6:O$341, MATCH($E476 &amp; "_" &amp; $F476 &amp; "_" &amp; INDEX('Tariff mapping'!$E$6:$E$37, MATCH('Outputs_pre-361'!$H476, 'Tariff mapping'!$D$6:$D$37, 0)) &amp; "_" &amp; $I476, Outputs_published!$D$6:$D$341, 0))</f>
        <v>0.92800000000000005</v>
      </c>
      <c r="P476" s="162">
        <f>INDEX(Outputs_published!P$6:P$341, MATCH($E476 &amp; "_" &amp; $F476 &amp; "_" &amp; INDEX('Tariff mapping'!$E$6:$E$37, MATCH('Outputs_pre-361'!$H476, 'Tariff mapping'!$D$6:$D$37, 0)) &amp; "_" &amp; $I476, Outputs_published!$D$6:$D$341, 0))</f>
        <v>0.8</v>
      </c>
      <c r="Q476" s="162">
        <f>INDEX(Outputs_published!Q$6:Q$341, MATCH($E476 &amp; "_" &amp; $F476 &amp; "_" &amp; INDEX('Tariff mapping'!$E$6:$E$37, MATCH('Outputs_pre-361'!$H476, 'Tariff mapping'!$D$6:$D$37, 0)) &amp; "_" &amp; $I476, Outputs_published!$D$6:$D$341, 0))</f>
        <v>0.79100000000000004</v>
      </c>
      <c r="R476" s="162">
        <f>INDEX(Outputs_published!R$6:R$341, MATCH($E476 &amp; "_" &amp; $F476 &amp; "_" &amp; INDEX('Tariff mapping'!$E$6:$E$37, MATCH('Outputs_pre-361'!$H476, 'Tariff mapping'!$D$6:$D$37, 0)) &amp; "_" &amp; $I476, Outputs_published!$D$6:$D$341, 0))</f>
        <v>1.325</v>
      </c>
      <c r="S476" s="162">
        <f>INDEX(Outputs_published!S$6:S$341, MATCH($E476 &amp; "_" &amp; $F476 &amp; "_" &amp; INDEX('Tariff mapping'!$E$6:$E$37, MATCH('Outputs_pre-361'!$H476, 'Tariff mapping'!$D$6:$D$37, 0)) &amp; "_" &amp; $I476, Outputs_published!$D$6:$D$341, 0))</f>
        <v>0.65500000000000003</v>
      </c>
      <c r="T476" s="162">
        <f>INDEX(Outputs_published!T$6:T$341, MATCH($E476 &amp; "_" &amp; $F476 &amp; "_" &amp; INDEX('Tariff mapping'!$E$6:$E$37, MATCH('Outputs_pre-361'!$H476, 'Tariff mapping'!$D$6:$D$37, 0)) &amp; "_" &amp; $I476, Outputs_published!$D$6:$D$341, 0))</f>
        <v>0.86099999999999999</v>
      </c>
      <c r="U476" s="162">
        <f>INDEX(Outputs_published!U$6:U$341, MATCH($E476 &amp; "_" &amp; $F476 &amp; "_" &amp; INDEX('Tariff mapping'!$E$6:$E$37, MATCH('Outputs_pre-361'!$H476, 'Tariff mapping'!$D$6:$D$37, 0)) &amp; "_" &amp; $I476, Outputs_published!$D$6:$D$341, 0))</f>
        <v>1.4830000000000001</v>
      </c>
      <c r="V476" s="162">
        <f>INDEX(Outputs_published!V$6:V$341, MATCH($E476 &amp; "_" &amp; $F476 &amp; "_" &amp; INDEX('Tariff mapping'!$E$6:$E$37, MATCH('Outputs_pre-361'!$H476, 'Tariff mapping'!$D$6:$D$37, 0)) &amp; "_" &amp; $I476, Outputs_published!$D$6:$D$341, 0))</f>
        <v>0.153</v>
      </c>
      <c r="W476" s="162">
        <f>INDEX(Outputs_published!W$6:W$341, MATCH($E476 &amp; "_" &amp; $F476 &amp; "_" &amp; INDEX('Tariff mapping'!$E$6:$E$37, MATCH('Outputs_pre-361'!$H476, 'Tariff mapping'!$D$6:$D$37, 0)) &amp; "_" &amp; $I476, Outputs_published!$D$6:$D$341, 0))</f>
        <v>0.54900000000000004</v>
      </c>
      <c r="X476" s="162">
        <f>INDEX(Outputs_published!X$6:X$341, MATCH($E476 &amp; "_" &amp; $F476 &amp; "_" &amp; INDEX('Tariff mapping'!$E$6:$E$37, MATCH('Outputs_pre-361'!$H476, 'Tariff mapping'!$D$6:$D$37, 0)) &amp; "_" &amp; $I476, Outputs_published!$D$6:$D$341, 0))</f>
        <v>0.35699999999999998</v>
      </c>
      <c r="Y476" s="162">
        <f>INDEX(Outputs_published!Y$6:Y$341, MATCH($E476 &amp; "_" &amp; $F476 &amp; "_" &amp; INDEX('Tariff mapping'!$E$6:$E$37, MATCH('Outputs_pre-361'!$H476, 'Tariff mapping'!$D$6:$D$37, 0)) &amp; "_" &amp; $I476, Outputs_published!$D$6:$D$341, 0))</f>
        <v>0.95799999999999996</v>
      </c>
      <c r="Z476" s="162">
        <f>INDEX(Outputs_published!Z$6:Z$341, MATCH($E476 &amp; "_" &amp; $F476 &amp; "_" &amp; INDEX('Tariff mapping'!$E$6:$E$37, MATCH('Outputs_pre-361'!$H476, 'Tariff mapping'!$D$6:$D$37, 0)) &amp; "_" &amp; $I476, Outputs_published!$D$6:$D$341, 0))</f>
        <v>1.0369999999999999</v>
      </c>
      <c r="AA476" s="162">
        <f>INDEX(Outputs_published!AA$6:AA$341, MATCH($E476 &amp; "_" &amp; $F476 &amp; "_" &amp; INDEX('Tariff mapping'!$E$6:$E$37, MATCH('Outputs_pre-361'!$H476, 'Tariff mapping'!$D$6:$D$37, 0)) &amp; "_" &amp; $I476, Outputs_published!$D$6:$D$341, 0))</f>
        <v>0.83699999999999997</v>
      </c>
      <c r="AB476" s="162">
        <f>INDEX(Outputs_published!AB$6:AB$341, MATCH($E476 &amp; "_" &amp; $F476 &amp; "_" &amp; INDEX('Tariff mapping'!$E$6:$E$37, MATCH('Outputs_pre-361'!$H476, 'Tariff mapping'!$D$6:$D$37, 0)) &amp; "_" &amp; $I476, Outputs_published!$D$6:$D$341, 0))</f>
        <v>0.82799999999999996</v>
      </c>
      <c r="AC476" s="65"/>
    </row>
    <row r="477" spans="1:29" x14ac:dyDescent="0.35">
      <c r="A477" s="49"/>
      <c r="D477" s="252" t="str">
        <f t="shared" si="3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162">
        <f>INDEX(Outputs_published!O$6:O$341, MATCH($E477 &amp; "_" &amp; $F477 &amp; "_" &amp; INDEX('Tariff mapping'!$E$6:$E$37, MATCH('Outputs_pre-361'!$H477, 'Tariff mapping'!$D$6:$D$37, 0)) &amp; "_" &amp; $I477, Outputs_published!$D$6:$D$341, 0))</f>
        <v>0.32100000000000001</v>
      </c>
      <c r="P477" s="162">
        <f>INDEX(Outputs_published!P$6:P$341, MATCH($E477 &amp; "_" &amp; $F477 &amp; "_" &amp; INDEX('Tariff mapping'!$E$6:$E$37, MATCH('Outputs_pre-361'!$H477, 'Tariff mapping'!$D$6:$D$37, 0)) &amp; "_" &amp; $I477, Outputs_published!$D$6:$D$341, 0))</f>
        <v>0.503</v>
      </c>
      <c r="Q477" s="162">
        <f>INDEX(Outputs_published!Q$6:Q$341, MATCH($E477 &amp; "_" &amp; $F477 &amp; "_" &amp; INDEX('Tariff mapping'!$E$6:$E$37, MATCH('Outputs_pre-361'!$H477, 'Tariff mapping'!$D$6:$D$37, 0)) &amp; "_" &amp; $I477, Outputs_published!$D$6:$D$341, 0))</f>
        <v>0.45700000000000002</v>
      </c>
      <c r="R477" s="162">
        <f>INDEX(Outputs_published!R$6:R$341, MATCH($E477 &amp; "_" &amp; $F477 &amp; "_" &amp; INDEX('Tariff mapping'!$E$6:$E$37, MATCH('Outputs_pre-361'!$H477, 'Tariff mapping'!$D$6:$D$37, 0)) &amp; "_" &amp; $I477, Outputs_published!$D$6:$D$341, 0))</f>
        <v>0.93700000000000006</v>
      </c>
      <c r="S477" s="162">
        <f>INDEX(Outputs_published!S$6:S$341, MATCH($E477 &amp; "_" &amp; $F477 &amp; "_" &amp; INDEX('Tariff mapping'!$E$6:$E$37, MATCH('Outputs_pre-361'!$H477, 'Tariff mapping'!$D$6:$D$37, 0)) &amp; "_" &amp; $I477, Outputs_published!$D$6:$D$341, 0))</f>
        <v>0.23100000000000001</v>
      </c>
      <c r="T477" s="162">
        <f>INDEX(Outputs_published!T$6:T$341, MATCH($E477 &amp; "_" &amp; $F477 &amp; "_" &amp; INDEX('Tariff mapping'!$E$6:$E$37, MATCH('Outputs_pre-361'!$H477, 'Tariff mapping'!$D$6:$D$37, 0)) &amp; "_" &amp; $I477, Outputs_published!$D$6:$D$341, 0))</f>
        <v>0.46500000000000002</v>
      </c>
      <c r="U477" s="162">
        <f>INDEX(Outputs_published!U$6:U$341, MATCH($E477 &amp; "_" &amp; $F477 &amp; "_" &amp; INDEX('Tariff mapping'!$E$6:$E$37, MATCH('Outputs_pre-361'!$H477, 'Tariff mapping'!$D$6:$D$37, 0)) &amp; "_" &amp; $I477, Outputs_published!$D$6:$D$341, 0))</f>
        <v>0.71399999999999997</v>
      </c>
      <c r="V477" s="162">
        <f>INDEX(Outputs_published!V$6:V$341, MATCH($E477 &amp; "_" &amp; $F477 &amp; "_" &amp; INDEX('Tariff mapping'!$E$6:$E$37, MATCH('Outputs_pre-361'!$H477, 'Tariff mapping'!$D$6:$D$37, 0)) &amp; "_" &amp; $I477, Outputs_published!$D$6:$D$341, 0))</f>
        <v>0</v>
      </c>
      <c r="W477" s="162">
        <f>INDEX(Outputs_published!W$6:W$341, MATCH($E477 &amp; "_" &amp; $F477 &amp; "_" &amp; INDEX('Tariff mapping'!$E$6:$E$37, MATCH('Outputs_pre-361'!$H477, 'Tariff mapping'!$D$6:$D$37, 0)) &amp; "_" &amp; $I477, Outputs_published!$D$6:$D$341, 0))</f>
        <v>0.33100000000000002</v>
      </c>
      <c r="X477" s="162">
        <f>INDEX(Outputs_published!X$6:X$341, MATCH($E477 &amp; "_" &amp; $F477 &amp; "_" &amp; INDEX('Tariff mapping'!$E$6:$E$37, MATCH('Outputs_pre-361'!$H477, 'Tariff mapping'!$D$6:$D$37, 0)) &amp; "_" &amp; $I477, Outputs_published!$D$6:$D$341, 0))</f>
        <v>0.13500000000000001</v>
      </c>
      <c r="Y477" s="162">
        <f>INDEX(Outputs_published!Y$6:Y$341, MATCH($E477 &amp; "_" &amp; $F477 &amp; "_" &amp; INDEX('Tariff mapping'!$E$6:$E$37, MATCH('Outputs_pre-361'!$H477, 'Tariff mapping'!$D$6:$D$37, 0)) &amp; "_" &amp; $I477, Outputs_published!$D$6:$D$341, 0))</f>
        <v>0.51200000000000001</v>
      </c>
      <c r="Z477" s="162">
        <f>INDEX(Outputs_published!Z$6:Z$341, MATCH($E477 &amp; "_" &amp; $F477 &amp; "_" &amp; INDEX('Tariff mapping'!$E$6:$E$37, MATCH('Outputs_pre-361'!$H477, 'Tariff mapping'!$D$6:$D$37, 0)) &amp; "_" &amp; $I477, Outputs_published!$D$6:$D$341, 0))</f>
        <v>0.60699999999999998</v>
      </c>
      <c r="AA477" s="162">
        <f>INDEX(Outputs_published!AA$6:AA$341, MATCH($E477 &amp; "_" &amp; $F477 &amp; "_" &amp; INDEX('Tariff mapping'!$E$6:$E$37, MATCH('Outputs_pre-361'!$H477, 'Tariff mapping'!$D$6:$D$37, 0)) &amp; "_" &amp; $I477, Outputs_published!$D$6:$D$341, 0))</f>
        <v>0.6</v>
      </c>
      <c r="AB477" s="162">
        <f>INDEX(Outputs_published!AB$6:AB$341, MATCH($E477 &amp; "_" &amp; $F477 &amp; "_" &amp; INDEX('Tariff mapping'!$E$6:$E$37, MATCH('Outputs_pre-361'!$H477, 'Tariff mapping'!$D$6:$D$37, 0)) &amp; "_" &amp; $I477, Outputs_published!$D$6:$D$341, 0))</f>
        <v>0.57599999999999996</v>
      </c>
      <c r="AC477" s="65"/>
    </row>
    <row r="478" spans="1:29" x14ac:dyDescent="0.35">
      <c r="A478" s="49"/>
      <c r="D478" s="252" t="str">
        <f t="shared" si="3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162">
        <f>INDEX(Outputs_published!O$6:O$341, MATCH($E478 &amp; "_" &amp; $F478 &amp; "_" &amp; INDEX('Tariff mapping'!$E$6:$E$37, MATCH('Outputs_pre-361'!$H478, 'Tariff mapping'!$D$6:$D$37, 0)) &amp; "_" &amp; $I478, Outputs_published!$D$6:$D$341, 0))</f>
        <v>2.02</v>
      </c>
      <c r="P478" s="162">
        <f>INDEX(Outputs_published!P$6:P$341, MATCH($E478 &amp; "_" &amp; $F478 &amp; "_" &amp; INDEX('Tariff mapping'!$E$6:$E$37, MATCH('Outputs_pre-361'!$H478, 'Tariff mapping'!$D$6:$D$37, 0)) &amp; "_" &amp; $I478, Outputs_published!$D$6:$D$341, 0))</f>
        <v>2.71</v>
      </c>
      <c r="Q478" s="162">
        <f>INDEX(Outputs_published!Q$6:Q$341, MATCH($E478 &amp; "_" &amp; $F478 &amp; "_" &amp; INDEX('Tariff mapping'!$E$6:$E$37, MATCH('Outputs_pre-361'!$H478, 'Tariff mapping'!$D$6:$D$37, 0)) &amp; "_" &amp; $I478, Outputs_published!$D$6:$D$341, 0))</f>
        <v>2.96</v>
      </c>
      <c r="R478" s="162">
        <f>INDEX(Outputs_published!R$6:R$341, MATCH($E478 &amp; "_" &amp; $F478 &amp; "_" &amp; INDEX('Tariff mapping'!$E$6:$E$37, MATCH('Outputs_pre-361'!$H478, 'Tariff mapping'!$D$6:$D$37, 0)) &amp; "_" &amp; $I478, Outputs_published!$D$6:$D$341, 0))</f>
        <v>4.76</v>
      </c>
      <c r="S478" s="162">
        <f>INDEX(Outputs_published!S$6:S$341, MATCH($E478 &amp; "_" &amp; $F478 &amp; "_" &amp; INDEX('Tariff mapping'!$E$6:$E$37, MATCH('Outputs_pre-361'!$H478, 'Tariff mapping'!$D$6:$D$37, 0)) &amp; "_" &amp; $I478, Outputs_published!$D$6:$D$341, 0))</f>
        <v>2.86</v>
      </c>
      <c r="T478" s="162">
        <f>INDEX(Outputs_published!T$6:T$341, MATCH($E478 &amp; "_" &amp; $F478 &amp; "_" &amp; INDEX('Tariff mapping'!$E$6:$E$37, MATCH('Outputs_pre-361'!$H478, 'Tariff mapping'!$D$6:$D$37, 0)) &amp; "_" &amp; $I478, Outputs_published!$D$6:$D$341, 0))</f>
        <v>2.5</v>
      </c>
      <c r="U478" s="162">
        <f>INDEX(Outputs_published!U$6:U$341, MATCH($E478 &amp; "_" &amp; $F478 &amp; "_" &amp; INDEX('Tariff mapping'!$E$6:$E$37, MATCH('Outputs_pre-361'!$H478, 'Tariff mapping'!$D$6:$D$37, 0)) &amp; "_" &amp; $I478, Outputs_published!$D$6:$D$341, 0))</f>
        <v>2.09</v>
      </c>
      <c r="V478" s="162">
        <f>INDEX(Outputs_published!V$6:V$341, MATCH($E478 &amp; "_" &amp; $F478 &amp; "_" &amp; INDEX('Tariff mapping'!$E$6:$E$37, MATCH('Outputs_pre-361'!$H478, 'Tariff mapping'!$D$6:$D$37, 0)) &amp; "_" &amp; $I478, Outputs_published!$D$6:$D$341, 0))</f>
        <v>1.97</v>
      </c>
      <c r="W478" s="162">
        <f>INDEX(Outputs_published!W$6:W$341, MATCH($E478 &amp; "_" &amp; $F478 &amp; "_" &amp; INDEX('Tariff mapping'!$E$6:$E$37, MATCH('Outputs_pre-361'!$H478, 'Tariff mapping'!$D$6:$D$37, 0)) &amp; "_" &amp; $I478, Outputs_published!$D$6:$D$341, 0))</f>
        <v>2.23</v>
      </c>
      <c r="X478" s="162">
        <f>INDEX(Outputs_published!X$6:X$341, MATCH($E478 &amp; "_" &amp; $F478 &amp; "_" &amp; INDEX('Tariff mapping'!$E$6:$E$37, MATCH('Outputs_pre-361'!$H478, 'Tariff mapping'!$D$6:$D$37, 0)) &amp; "_" &amp; $I478, Outputs_published!$D$6:$D$341, 0))</f>
        <v>2.2400000000000002</v>
      </c>
      <c r="Y478" s="162">
        <f>INDEX(Outputs_published!Y$6:Y$341, MATCH($E478 &amp; "_" &amp; $F478 &amp; "_" &amp; INDEX('Tariff mapping'!$E$6:$E$37, MATCH('Outputs_pre-361'!$H478, 'Tariff mapping'!$D$6:$D$37, 0)) &amp; "_" &amp; $I478, Outputs_published!$D$6:$D$341, 0))</f>
        <v>4.18</v>
      </c>
      <c r="Z478" s="162">
        <f>INDEX(Outputs_published!Z$6:Z$341, MATCH($E478 &amp; "_" &amp; $F478 &amp; "_" &amp; INDEX('Tariff mapping'!$E$6:$E$37, MATCH('Outputs_pre-361'!$H478, 'Tariff mapping'!$D$6:$D$37, 0)) &amp; "_" &amp; $I478, Outputs_published!$D$6:$D$341, 0))</f>
        <v>4.76</v>
      </c>
      <c r="AA478" s="162">
        <f>INDEX(Outputs_published!AA$6:AA$341, MATCH($E478 &amp; "_" &amp; $F478 &amp; "_" &amp; INDEX('Tariff mapping'!$E$6:$E$37, MATCH('Outputs_pre-361'!$H478, 'Tariff mapping'!$D$6:$D$37, 0)) &amp; "_" &amp; $I478, Outputs_published!$D$6:$D$341, 0))</f>
        <v>4.2699999999999996</v>
      </c>
      <c r="AB478" s="162">
        <f>INDEX(Outputs_published!AB$6:AB$341, MATCH($E478 &amp; "_" &amp; $F478 &amp; "_" &amp; INDEX('Tariff mapping'!$E$6:$E$37, MATCH('Outputs_pre-361'!$H478, 'Tariff mapping'!$D$6:$D$37, 0)) &amp; "_" &amp; $I478, Outputs_published!$D$6:$D$341, 0))</f>
        <v>3.97</v>
      </c>
      <c r="AC478" s="65"/>
    </row>
    <row r="479" spans="1:29" x14ac:dyDescent="0.35">
      <c r="A479" s="49"/>
      <c r="D479" s="252" t="str">
        <f t="shared" si="3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162">
        <f>INDEX(Outputs_published!O$6:O$341, MATCH($E479 &amp; "_" &amp; $F479 &amp; "_" &amp; INDEX('Tariff mapping'!$E$6:$E$37, MATCH('Outputs_pre-361'!$H479, 'Tariff mapping'!$D$6:$D$37, 0)) &amp; "_" &amp; $I479, Outputs_published!$D$6:$D$341, 0))</f>
        <v>0</v>
      </c>
      <c r="P479" s="162">
        <f>INDEX(Outputs_published!P$6:P$341, MATCH($E479 &amp; "_" &amp; $F479 &amp; "_" &amp; INDEX('Tariff mapping'!$E$6:$E$37, MATCH('Outputs_pre-361'!$H479, 'Tariff mapping'!$D$6:$D$37, 0)) &amp; "_" &amp; $I479, Outputs_published!$D$6:$D$341, 0))</f>
        <v>0</v>
      </c>
      <c r="Q479" s="162">
        <f>INDEX(Outputs_published!Q$6:Q$341, MATCH($E479 &amp; "_" &amp; $F479 &amp; "_" &amp; INDEX('Tariff mapping'!$E$6:$E$37, MATCH('Outputs_pre-361'!$H479, 'Tariff mapping'!$D$6:$D$37, 0)) &amp; "_" &amp; $I479, Outputs_published!$D$6:$D$341, 0))</f>
        <v>0</v>
      </c>
      <c r="R479" s="162">
        <f>INDEX(Outputs_published!R$6:R$341, MATCH($E479 &amp; "_" &amp; $F479 &amp; "_" &amp; INDEX('Tariff mapping'!$E$6:$E$37, MATCH('Outputs_pre-361'!$H479, 'Tariff mapping'!$D$6:$D$37, 0)) &amp; "_" &amp; $I479, Outputs_published!$D$6:$D$341, 0))</f>
        <v>0</v>
      </c>
      <c r="S479" s="162">
        <f>INDEX(Outputs_published!S$6:S$341, MATCH($E479 &amp; "_" &amp; $F479 &amp; "_" &amp; INDEX('Tariff mapping'!$E$6:$E$37, MATCH('Outputs_pre-361'!$H479, 'Tariff mapping'!$D$6:$D$37, 0)) &amp; "_" &amp; $I479, Outputs_published!$D$6:$D$341, 0))</f>
        <v>0</v>
      </c>
      <c r="T479" s="162">
        <f>INDEX(Outputs_published!T$6:T$341, MATCH($E479 &amp; "_" &amp; $F479 &amp; "_" &amp; INDEX('Tariff mapping'!$E$6:$E$37, MATCH('Outputs_pre-361'!$H479, 'Tariff mapping'!$D$6:$D$37, 0)) &amp; "_" &amp; $I479, Outputs_published!$D$6:$D$341, 0))</f>
        <v>0</v>
      </c>
      <c r="U479" s="162">
        <f>INDEX(Outputs_published!U$6:U$341, MATCH($E479 &amp; "_" &amp; $F479 &amp; "_" &amp; INDEX('Tariff mapping'!$E$6:$E$37, MATCH('Outputs_pre-361'!$H479, 'Tariff mapping'!$D$6:$D$37, 0)) &amp; "_" &amp; $I479, Outputs_published!$D$6:$D$341, 0))</f>
        <v>0</v>
      </c>
      <c r="V479" s="162">
        <f>INDEX(Outputs_published!V$6:V$341, MATCH($E479 &amp; "_" &amp; $F479 &amp; "_" &amp; INDEX('Tariff mapping'!$E$6:$E$37, MATCH('Outputs_pre-361'!$H479, 'Tariff mapping'!$D$6:$D$37, 0)) &amp; "_" &amp; $I479, Outputs_published!$D$6:$D$341, 0))</f>
        <v>0</v>
      </c>
      <c r="W479" s="162">
        <f>INDEX(Outputs_published!W$6:W$341, MATCH($E479 &amp; "_" &amp; $F479 &amp; "_" &amp; INDEX('Tariff mapping'!$E$6:$E$37, MATCH('Outputs_pre-361'!$H479, 'Tariff mapping'!$D$6:$D$37, 0)) &amp; "_" &amp; $I479, Outputs_published!$D$6:$D$341, 0))</f>
        <v>0</v>
      </c>
      <c r="X479" s="162">
        <f>INDEX(Outputs_published!X$6:X$341, MATCH($E479 &amp; "_" &amp; $F479 &amp; "_" &amp; INDEX('Tariff mapping'!$E$6:$E$37, MATCH('Outputs_pre-361'!$H479, 'Tariff mapping'!$D$6:$D$37, 0)) &amp; "_" &amp; $I479, Outputs_published!$D$6:$D$341, 0))</f>
        <v>0</v>
      </c>
      <c r="Y479" s="162">
        <f>INDEX(Outputs_published!Y$6:Y$341, MATCH($E479 &amp; "_" &amp; $F479 &amp; "_" &amp; INDEX('Tariff mapping'!$E$6:$E$37, MATCH('Outputs_pre-361'!$H479, 'Tariff mapping'!$D$6:$D$37, 0)) &amp; "_" &amp; $I479, Outputs_published!$D$6:$D$341, 0))</f>
        <v>0</v>
      </c>
      <c r="Z479" s="162">
        <f>INDEX(Outputs_published!Z$6:Z$341, MATCH($E479 &amp; "_" &amp; $F479 &amp; "_" &amp; INDEX('Tariff mapping'!$E$6:$E$37, MATCH('Outputs_pre-361'!$H479, 'Tariff mapping'!$D$6:$D$37, 0)) &amp; "_" &amp; $I479, Outputs_published!$D$6:$D$341, 0))</f>
        <v>0</v>
      </c>
      <c r="AA479" s="162">
        <f>INDEX(Outputs_published!AA$6:AA$341, MATCH($E479 &amp; "_" &amp; $F479 &amp; "_" &amp; INDEX('Tariff mapping'!$E$6:$E$37, MATCH('Outputs_pre-361'!$H479, 'Tariff mapping'!$D$6:$D$37, 0)) &amp; "_" &amp; $I479, Outputs_published!$D$6:$D$341, 0))</f>
        <v>0</v>
      </c>
      <c r="AB479" s="162">
        <f>INDEX(Outputs_published!AB$6:AB$341, MATCH($E479 &amp; "_" &amp; $F479 &amp; "_" &amp; INDEX('Tariff mapping'!$E$6:$E$37, MATCH('Outputs_pre-361'!$H479, 'Tariff mapping'!$D$6:$D$37, 0)) &amp; "_" &amp; $I479, Outputs_published!$D$6:$D$341, 0))</f>
        <v>0</v>
      </c>
      <c r="AC479" s="65"/>
    </row>
    <row r="480" spans="1:29" x14ac:dyDescent="0.35">
      <c r="A480" s="49"/>
      <c r="D480" s="252" t="str">
        <f t="shared" si="3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162">
        <f>INDEX(Outputs_published!O$6:O$341, MATCH($E480 &amp; "_" &amp; $F480 &amp; "_" &amp; INDEX('Tariff mapping'!$E$6:$E$37, MATCH('Outputs_pre-361'!$H480, 'Tariff mapping'!$D$6:$D$37, 0)) &amp; "_" &amp; $I480, Outputs_published!$D$6:$D$341, 0))</f>
        <v>0</v>
      </c>
      <c r="P480" s="162">
        <f>INDEX(Outputs_published!P$6:P$341, MATCH($E480 &amp; "_" &amp; $F480 &amp; "_" &amp; INDEX('Tariff mapping'!$E$6:$E$37, MATCH('Outputs_pre-361'!$H480, 'Tariff mapping'!$D$6:$D$37, 0)) &amp; "_" &amp; $I480, Outputs_published!$D$6:$D$341, 0))</f>
        <v>0</v>
      </c>
      <c r="Q480" s="162">
        <f>INDEX(Outputs_published!Q$6:Q$341, MATCH($E480 &amp; "_" &amp; $F480 &amp; "_" &amp; INDEX('Tariff mapping'!$E$6:$E$37, MATCH('Outputs_pre-361'!$H480, 'Tariff mapping'!$D$6:$D$37, 0)) &amp; "_" &amp; $I480, Outputs_published!$D$6:$D$341, 0))</f>
        <v>0</v>
      </c>
      <c r="R480" s="162">
        <f>INDEX(Outputs_published!R$6:R$341, MATCH($E480 &amp; "_" &amp; $F480 &amp; "_" &amp; INDEX('Tariff mapping'!$E$6:$E$37, MATCH('Outputs_pre-361'!$H480, 'Tariff mapping'!$D$6:$D$37, 0)) &amp; "_" &amp; $I480, Outputs_published!$D$6:$D$341, 0))</f>
        <v>0</v>
      </c>
      <c r="S480" s="162">
        <f>INDEX(Outputs_published!S$6:S$341, MATCH($E480 &amp; "_" &amp; $F480 &amp; "_" &amp; INDEX('Tariff mapping'!$E$6:$E$37, MATCH('Outputs_pre-361'!$H480, 'Tariff mapping'!$D$6:$D$37, 0)) &amp; "_" &amp; $I480, Outputs_published!$D$6:$D$341, 0))</f>
        <v>0</v>
      </c>
      <c r="T480" s="162">
        <f>INDEX(Outputs_published!T$6:T$341, MATCH($E480 &amp; "_" &amp; $F480 &amp; "_" &amp; INDEX('Tariff mapping'!$E$6:$E$37, MATCH('Outputs_pre-361'!$H480, 'Tariff mapping'!$D$6:$D$37, 0)) &amp; "_" &amp; $I480, Outputs_published!$D$6:$D$341, 0))</f>
        <v>0</v>
      </c>
      <c r="U480" s="162">
        <f>INDEX(Outputs_published!U$6:U$341, MATCH($E480 &amp; "_" &amp; $F480 &amp; "_" &amp; INDEX('Tariff mapping'!$E$6:$E$37, MATCH('Outputs_pre-361'!$H480, 'Tariff mapping'!$D$6:$D$37, 0)) &amp; "_" &amp; $I480, Outputs_published!$D$6:$D$341, 0))</f>
        <v>0</v>
      </c>
      <c r="V480" s="162">
        <f>INDEX(Outputs_published!V$6:V$341, MATCH($E480 &amp; "_" &amp; $F480 &amp; "_" &amp; INDEX('Tariff mapping'!$E$6:$E$37, MATCH('Outputs_pre-361'!$H480, 'Tariff mapping'!$D$6:$D$37, 0)) &amp; "_" &amp; $I480, Outputs_published!$D$6:$D$341, 0))</f>
        <v>0</v>
      </c>
      <c r="W480" s="162">
        <f>INDEX(Outputs_published!W$6:W$341, MATCH($E480 &amp; "_" &amp; $F480 &amp; "_" &amp; INDEX('Tariff mapping'!$E$6:$E$37, MATCH('Outputs_pre-361'!$H480, 'Tariff mapping'!$D$6:$D$37, 0)) &amp; "_" &amp; $I480, Outputs_published!$D$6:$D$341, 0))</f>
        <v>0</v>
      </c>
      <c r="X480" s="162">
        <f>INDEX(Outputs_published!X$6:X$341, MATCH($E480 &amp; "_" &amp; $F480 &amp; "_" &amp; INDEX('Tariff mapping'!$E$6:$E$37, MATCH('Outputs_pre-361'!$H480, 'Tariff mapping'!$D$6:$D$37, 0)) &amp; "_" &amp; $I480, Outputs_published!$D$6:$D$341, 0))</f>
        <v>0</v>
      </c>
      <c r="Y480" s="162">
        <f>INDEX(Outputs_published!Y$6:Y$341, MATCH($E480 &amp; "_" &amp; $F480 &amp; "_" &amp; INDEX('Tariff mapping'!$E$6:$E$37, MATCH('Outputs_pre-361'!$H480, 'Tariff mapping'!$D$6:$D$37, 0)) &amp; "_" &amp; $I480, Outputs_published!$D$6:$D$341, 0))</f>
        <v>0</v>
      </c>
      <c r="Z480" s="162">
        <f>INDEX(Outputs_published!Z$6:Z$341, MATCH($E480 &amp; "_" &amp; $F480 &amp; "_" &amp; INDEX('Tariff mapping'!$E$6:$E$37, MATCH('Outputs_pre-361'!$H480, 'Tariff mapping'!$D$6:$D$37, 0)) &amp; "_" &amp; $I480, Outputs_published!$D$6:$D$341, 0))</f>
        <v>0</v>
      </c>
      <c r="AA480" s="162">
        <f>INDEX(Outputs_published!AA$6:AA$341, MATCH($E480 &amp; "_" &amp; $F480 &amp; "_" &amp; INDEX('Tariff mapping'!$E$6:$E$37, MATCH('Outputs_pre-361'!$H480, 'Tariff mapping'!$D$6:$D$37, 0)) &amp; "_" &amp; $I480, Outputs_published!$D$6:$D$341, 0))</f>
        <v>0</v>
      </c>
      <c r="AB480" s="162">
        <f>INDEX(Outputs_published!AB$6:AB$341, MATCH($E480 &amp; "_" &amp; $F480 &amp; "_" &amp; INDEX('Tariff mapping'!$E$6:$E$37, MATCH('Outputs_pre-361'!$H480, 'Tariff mapping'!$D$6:$D$37, 0)) &amp; "_" &amp; $I480, Outputs_published!$D$6:$D$341, 0))</f>
        <v>0</v>
      </c>
      <c r="AC480" s="65"/>
    </row>
    <row r="481" spans="1:29" x14ac:dyDescent="0.35">
      <c r="A481" s="49"/>
      <c r="D481" s="252" t="str">
        <f t="shared" si="3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162">
        <f>INDEX(Outputs_published!O$6:O$341, MATCH($E481 &amp; "_" &amp; $F481 &amp; "_" &amp; INDEX('Tariff mapping'!$E$6:$E$37, MATCH('Outputs_pre-361'!$H481, 'Tariff mapping'!$D$6:$D$37, 0)) &amp; "_" &amp; $I481, Outputs_published!$D$6:$D$341, 0))</f>
        <v>0</v>
      </c>
      <c r="P481" s="162">
        <f>INDEX(Outputs_published!P$6:P$341, MATCH($E481 &amp; "_" &amp; $F481 &amp; "_" &amp; INDEX('Tariff mapping'!$E$6:$E$37, MATCH('Outputs_pre-361'!$H481, 'Tariff mapping'!$D$6:$D$37, 0)) &amp; "_" &amp; $I481, Outputs_published!$D$6:$D$341, 0))</f>
        <v>0</v>
      </c>
      <c r="Q481" s="162">
        <f>INDEX(Outputs_published!Q$6:Q$341, MATCH($E481 &amp; "_" &amp; $F481 &amp; "_" &amp; INDEX('Tariff mapping'!$E$6:$E$37, MATCH('Outputs_pre-361'!$H481, 'Tariff mapping'!$D$6:$D$37, 0)) &amp; "_" &amp; $I481, Outputs_published!$D$6:$D$341, 0))</f>
        <v>0</v>
      </c>
      <c r="R481" s="162">
        <f>INDEX(Outputs_published!R$6:R$341, MATCH($E481 &amp; "_" &amp; $F481 &amp; "_" &amp; INDEX('Tariff mapping'!$E$6:$E$37, MATCH('Outputs_pre-361'!$H481, 'Tariff mapping'!$D$6:$D$37, 0)) &amp; "_" &amp; $I481, Outputs_published!$D$6:$D$341, 0))</f>
        <v>0</v>
      </c>
      <c r="S481" s="162">
        <f>INDEX(Outputs_published!S$6:S$341, MATCH($E481 &amp; "_" &amp; $F481 &amp; "_" &amp; INDEX('Tariff mapping'!$E$6:$E$37, MATCH('Outputs_pre-361'!$H481, 'Tariff mapping'!$D$6:$D$37, 0)) &amp; "_" &amp; $I481, Outputs_published!$D$6:$D$341, 0))</f>
        <v>0</v>
      </c>
      <c r="T481" s="162">
        <f>INDEX(Outputs_published!T$6:T$341, MATCH($E481 &amp; "_" &amp; $F481 &amp; "_" &amp; INDEX('Tariff mapping'!$E$6:$E$37, MATCH('Outputs_pre-361'!$H481, 'Tariff mapping'!$D$6:$D$37, 0)) &amp; "_" &amp; $I481, Outputs_published!$D$6:$D$341, 0))</f>
        <v>0</v>
      </c>
      <c r="U481" s="162">
        <f>INDEX(Outputs_published!U$6:U$341, MATCH($E481 &amp; "_" &amp; $F481 &amp; "_" &amp; INDEX('Tariff mapping'!$E$6:$E$37, MATCH('Outputs_pre-361'!$H481, 'Tariff mapping'!$D$6:$D$37, 0)) &amp; "_" &amp; $I481, Outputs_published!$D$6:$D$341, 0))</f>
        <v>0</v>
      </c>
      <c r="V481" s="162">
        <f>INDEX(Outputs_published!V$6:V$341, MATCH($E481 &amp; "_" &amp; $F481 &amp; "_" &amp; INDEX('Tariff mapping'!$E$6:$E$37, MATCH('Outputs_pre-361'!$H481, 'Tariff mapping'!$D$6:$D$37, 0)) &amp; "_" &amp; $I481, Outputs_published!$D$6:$D$341, 0))</f>
        <v>0</v>
      </c>
      <c r="W481" s="162">
        <f>INDEX(Outputs_published!W$6:W$341, MATCH($E481 &amp; "_" &amp; $F481 &amp; "_" &amp; INDEX('Tariff mapping'!$E$6:$E$37, MATCH('Outputs_pre-361'!$H481, 'Tariff mapping'!$D$6:$D$37, 0)) &amp; "_" &amp; $I481, Outputs_published!$D$6:$D$341, 0))</f>
        <v>0</v>
      </c>
      <c r="X481" s="162">
        <f>INDEX(Outputs_published!X$6:X$341, MATCH($E481 &amp; "_" &amp; $F481 &amp; "_" &amp; INDEX('Tariff mapping'!$E$6:$E$37, MATCH('Outputs_pre-361'!$H481, 'Tariff mapping'!$D$6:$D$37, 0)) &amp; "_" &amp; $I481, Outputs_published!$D$6:$D$341, 0))</f>
        <v>0</v>
      </c>
      <c r="Y481" s="162">
        <f>INDEX(Outputs_published!Y$6:Y$341, MATCH($E481 &amp; "_" &amp; $F481 &amp; "_" &amp; INDEX('Tariff mapping'!$E$6:$E$37, MATCH('Outputs_pre-361'!$H481, 'Tariff mapping'!$D$6:$D$37, 0)) &amp; "_" &amp; $I481, Outputs_published!$D$6:$D$341, 0))</f>
        <v>0</v>
      </c>
      <c r="Z481" s="162">
        <f>INDEX(Outputs_published!Z$6:Z$341, MATCH($E481 &amp; "_" &amp; $F481 &amp; "_" &amp; INDEX('Tariff mapping'!$E$6:$E$37, MATCH('Outputs_pre-361'!$H481, 'Tariff mapping'!$D$6:$D$37, 0)) &amp; "_" &amp; $I481, Outputs_published!$D$6:$D$341, 0))</f>
        <v>0</v>
      </c>
      <c r="AA481" s="162">
        <f>INDEX(Outputs_published!AA$6:AA$341, MATCH($E481 &amp; "_" &amp; $F481 &amp; "_" &amp; INDEX('Tariff mapping'!$E$6:$E$37, MATCH('Outputs_pre-361'!$H481, 'Tariff mapping'!$D$6:$D$37, 0)) &amp; "_" &amp; $I481, Outputs_published!$D$6:$D$341, 0))</f>
        <v>0</v>
      </c>
      <c r="AB481" s="162">
        <f>INDEX(Outputs_published!AB$6:AB$341, MATCH($E481 &amp; "_" &amp; $F481 &amp; "_" &amp; INDEX('Tariff mapping'!$E$6:$E$37, MATCH('Outputs_pre-361'!$H481, 'Tariff mapping'!$D$6:$D$37, 0)) &amp; "_" &amp; $I481, Outputs_published!$D$6:$D$341, 0))</f>
        <v>0</v>
      </c>
      <c r="AC481" s="65"/>
    </row>
    <row r="482" spans="1:29" x14ac:dyDescent="0.35">
      <c r="A482" s="49"/>
      <c r="D482" s="252" t="str">
        <f t="shared" si="3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162">
        <f>INDEX(Outputs_published!O$6:O$341, MATCH($E482 &amp; "_" &amp; $F482 &amp; "_" &amp; INDEX('Tariff mapping'!$E$6:$E$37, MATCH('Outputs_pre-361'!$H482, 'Tariff mapping'!$D$6:$D$37, 0)) &amp; "_" &amp; $I482, Outputs_published!$D$6:$D$341, 0))</f>
        <v>4.633</v>
      </c>
      <c r="P482" s="162">
        <f>INDEX(Outputs_published!P$6:P$341, MATCH($E482 &amp; "_" &amp; $F482 &amp; "_" &amp; INDEX('Tariff mapping'!$E$6:$E$37, MATCH('Outputs_pre-361'!$H482, 'Tariff mapping'!$D$6:$D$37, 0)) &amp; "_" &amp; $I482, Outputs_published!$D$6:$D$341, 0))</f>
        <v>3.4180000000000001</v>
      </c>
      <c r="Q482" s="162">
        <f>INDEX(Outputs_published!Q$6:Q$341, MATCH($E482 &amp; "_" &amp; $F482 &amp; "_" &amp; INDEX('Tariff mapping'!$E$6:$E$37, MATCH('Outputs_pre-361'!$H482, 'Tariff mapping'!$D$6:$D$37, 0)) &amp; "_" &amp; $I482, Outputs_published!$D$6:$D$341, 0))</f>
        <v>2.5190000000000001</v>
      </c>
      <c r="R482" s="162">
        <f>INDEX(Outputs_published!R$6:R$341, MATCH($E482 &amp; "_" &amp; $F482 &amp; "_" &amp; INDEX('Tariff mapping'!$E$6:$E$37, MATCH('Outputs_pre-361'!$H482, 'Tariff mapping'!$D$6:$D$37, 0)) &amp; "_" &amp; $I482, Outputs_published!$D$6:$D$341, 0))</f>
        <v>5.2409999999999997</v>
      </c>
      <c r="S482" s="162">
        <f>INDEX(Outputs_published!S$6:S$341, MATCH($E482 &amp; "_" &amp; $F482 &amp; "_" &amp; INDEX('Tariff mapping'!$E$6:$E$37, MATCH('Outputs_pre-361'!$H482, 'Tariff mapping'!$D$6:$D$37, 0)) &amp; "_" &amp; $I482, Outputs_published!$D$6:$D$341, 0))</f>
        <v>4.21</v>
      </c>
      <c r="T482" s="162">
        <f>INDEX(Outputs_published!T$6:T$341, MATCH($E482 &amp; "_" &amp; $F482 &amp; "_" &amp; INDEX('Tariff mapping'!$E$6:$E$37, MATCH('Outputs_pre-361'!$H482, 'Tariff mapping'!$D$6:$D$37, 0)) &amp; "_" &amp; $I482, Outputs_published!$D$6:$D$341, 0))</f>
        <v>4.6020000000000003</v>
      </c>
      <c r="U482" s="162">
        <f>INDEX(Outputs_published!U$6:U$341, MATCH($E482 &amp; "_" &amp; $F482 &amp; "_" &amp; INDEX('Tariff mapping'!$E$6:$E$37, MATCH('Outputs_pre-361'!$H482, 'Tariff mapping'!$D$6:$D$37, 0)) &amp; "_" &amp; $I482, Outputs_published!$D$6:$D$341, 0))</f>
        <v>6.1689999999999996</v>
      </c>
      <c r="V482" s="162">
        <f>INDEX(Outputs_published!V$6:V$341, MATCH($E482 &amp; "_" &amp; $F482 &amp; "_" &amp; INDEX('Tariff mapping'!$E$6:$E$37, MATCH('Outputs_pre-361'!$H482, 'Tariff mapping'!$D$6:$D$37, 0)) &amp; "_" &amp; $I482, Outputs_published!$D$6:$D$341, 0))</f>
        <v>2.8769999999999998</v>
      </c>
      <c r="W482" s="162">
        <f>INDEX(Outputs_published!W$6:W$341, MATCH($E482 &amp; "_" &amp; $F482 &amp; "_" &amp; INDEX('Tariff mapping'!$E$6:$E$37, MATCH('Outputs_pre-361'!$H482, 'Tariff mapping'!$D$6:$D$37, 0)) &amp; "_" &amp; $I482, Outputs_published!$D$6:$D$341, 0))</f>
        <v>6.8230000000000004</v>
      </c>
      <c r="X482" s="162">
        <f>INDEX(Outputs_published!X$6:X$341, MATCH($E482 &amp; "_" &amp; $F482 &amp; "_" &amp; INDEX('Tariff mapping'!$E$6:$E$37, MATCH('Outputs_pre-361'!$H482, 'Tariff mapping'!$D$6:$D$37, 0)) &amp; "_" &amp; $I482, Outputs_published!$D$6:$D$341, 0))</f>
        <v>7.7030000000000003</v>
      </c>
      <c r="Y482" s="162">
        <f>INDEX(Outputs_published!Y$6:Y$341, MATCH($E482 &amp; "_" &amp; $F482 &amp; "_" &amp; INDEX('Tariff mapping'!$E$6:$E$37, MATCH('Outputs_pre-361'!$H482, 'Tariff mapping'!$D$6:$D$37, 0)) &amp; "_" &amp; $I482, Outputs_published!$D$6:$D$341, 0))</f>
        <v>4.2460000000000004</v>
      </c>
      <c r="Z482" s="162">
        <f>INDEX(Outputs_published!Z$6:Z$341, MATCH($E482 &amp; "_" &amp; $F482 &amp; "_" &amp; INDEX('Tariff mapping'!$E$6:$E$37, MATCH('Outputs_pre-361'!$H482, 'Tariff mapping'!$D$6:$D$37, 0)) &amp; "_" &amp; $I482, Outputs_published!$D$6:$D$341, 0))</f>
        <v>4.4290000000000003</v>
      </c>
      <c r="AA482" s="162">
        <f>INDEX(Outputs_published!AA$6:AA$341, MATCH($E482 &amp; "_" &amp; $F482 &amp; "_" &amp; INDEX('Tariff mapping'!$E$6:$E$37, MATCH('Outputs_pre-361'!$H482, 'Tariff mapping'!$D$6:$D$37, 0)) &amp; "_" &amp; $I482, Outputs_published!$D$6:$D$341, 0))</f>
        <v>5.8840000000000003</v>
      </c>
      <c r="AB482" s="162">
        <f>INDEX(Outputs_published!AB$6:AB$341, MATCH($E482 &amp; "_" &amp; $F482 &amp; "_" &amp; INDEX('Tariff mapping'!$E$6:$E$37, MATCH('Outputs_pre-361'!$H482, 'Tariff mapping'!$D$6:$D$37, 0)) &amp; "_" &amp; $I482, Outputs_published!$D$6:$D$341, 0))</f>
        <v>4</v>
      </c>
      <c r="AC482" s="65"/>
    </row>
    <row r="483" spans="1:29" x14ac:dyDescent="0.35">
      <c r="A483" s="49"/>
      <c r="D483" s="252" t="str">
        <f t="shared" si="3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162">
        <f>INDEX(Outputs_published!O$6:O$341, MATCH($E483 &amp; "_" &amp; $F483 &amp; "_" &amp; INDEX('Tariff mapping'!$E$6:$E$37, MATCH('Outputs_pre-361'!$H483, 'Tariff mapping'!$D$6:$D$37, 0)) &amp; "_" &amp; $I483, Outputs_published!$D$6:$D$341, 0))</f>
        <v>0.92800000000000005</v>
      </c>
      <c r="P483" s="162">
        <f>INDEX(Outputs_published!P$6:P$341, MATCH($E483 &amp; "_" &amp; $F483 &amp; "_" &amp; INDEX('Tariff mapping'!$E$6:$E$37, MATCH('Outputs_pre-361'!$H483, 'Tariff mapping'!$D$6:$D$37, 0)) &amp; "_" &amp; $I483, Outputs_published!$D$6:$D$341, 0))</f>
        <v>0.8</v>
      </c>
      <c r="Q483" s="162">
        <f>INDEX(Outputs_published!Q$6:Q$341, MATCH($E483 &amp; "_" &amp; $F483 &amp; "_" &amp; INDEX('Tariff mapping'!$E$6:$E$37, MATCH('Outputs_pre-361'!$H483, 'Tariff mapping'!$D$6:$D$37, 0)) &amp; "_" &amp; $I483, Outputs_published!$D$6:$D$341, 0))</f>
        <v>0.79100000000000004</v>
      </c>
      <c r="R483" s="162">
        <f>INDEX(Outputs_published!R$6:R$341, MATCH($E483 &amp; "_" &amp; $F483 &amp; "_" &amp; INDEX('Tariff mapping'!$E$6:$E$37, MATCH('Outputs_pre-361'!$H483, 'Tariff mapping'!$D$6:$D$37, 0)) &amp; "_" &amp; $I483, Outputs_published!$D$6:$D$341, 0))</f>
        <v>1.325</v>
      </c>
      <c r="S483" s="162">
        <f>INDEX(Outputs_published!S$6:S$341, MATCH($E483 &amp; "_" &amp; $F483 &amp; "_" &amp; INDEX('Tariff mapping'!$E$6:$E$37, MATCH('Outputs_pre-361'!$H483, 'Tariff mapping'!$D$6:$D$37, 0)) &amp; "_" &amp; $I483, Outputs_published!$D$6:$D$341, 0))</f>
        <v>0.65500000000000003</v>
      </c>
      <c r="T483" s="162">
        <f>INDEX(Outputs_published!T$6:T$341, MATCH($E483 &amp; "_" &amp; $F483 &amp; "_" &amp; INDEX('Tariff mapping'!$E$6:$E$37, MATCH('Outputs_pre-361'!$H483, 'Tariff mapping'!$D$6:$D$37, 0)) &amp; "_" &amp; $I483, Outputs_published!$D$6:$D$341, 0))</f>
        <v>0.86099999999999999</v>
      </c>
      <c r="U483" s="162">
        <f>INDEX(Outputs_published!U$6:U$341, MATCH($E483 &amp; "_" &amp; $F483 &amp; "_" &amp; INDEX('Tariff mapping'!$E$6:$E$37, MATCH('Outputs_pre-361'!$H483, 'Tariff mapping'!$D$6:$D$37, 0)) &amp; "_" &amp; $I483, Outputs_published!$D$6:$D$341, 0))</f>
        <v>1.4830000000000001</v>
      </c>
      <c r="V483" s="162">
        <f>INDEX(Outputs_published!V$6:V$341, MATCH($E483 &amp; "_" &amp; $F483 &amp; "_" &amp; INDEX('Tariff mapping'!$E$6:$E$37, MATCH('Outputs_pre-361'!$H483, 'Tariff mapping'!$D$6:$D$37, 0)) &amp; "_" &amp; $I483, Outputs_published!$D$6:$D$341, 0))</f>
        <v>0.153</v>
      </c>
      <c r="W483" s="162">
        <f>INDEX(Outputs_published!W$6:W$341, MATCH($E483 &amp; "_" &amp; $F483 &amp; "_" &amp; INDEX('Tariff mapping'!$E$6:$E$37, MATCH('Outputs_pre-361'!$H483, 'Tariff mapping'!$D$6:$D$37, 0)) &amp; "_" &amp; $I483, Outputs_published!$D$6:$D$341, 0))</f>
        <v>0.54900000000000004</v>
      </c>
      <c r="X483" s="162">
        <f>INDEX(Outputs_published!X$6:X$341, MATCH($E483 &amp; "_" &amp; $F483 &amp; "_" &amp; INDEX('Tariff mapping'!$E$6:$E$37, MATCH('Outputs_pre-361'!$H483, 'Tariff mapping'!$D$6:$D$37, 0)) &amp; "_" &amp; $I483, Outputs_published!$D$6:$D$341, 0))</f>
        <v>0.35699999999999998</v>
      </c>
      <c r="Y483" s="162">
        <f>INDEX(Outputs_published!Y$6:Y$341, MATCH($E483 &amp; "_" &amp; $F483 &amp; "_" &amp; INDEX('Tariff mapping'!$E$6:$E$37, MATCH('Outputs_pre-361'!$H483, 'Tariff mapping'!$D$6:$D$37, 0)) &amp; "_" &amp; $I483, Outputs_published!$D$6:$D$341, 0))</f>
        <v>0.95799999999999996</v>
      </c>
      <c r="Z483" s="162">
        <f>INDEX(Outputs_published!Z$6:Z$341, MATCH($E483 &amp; "_" &amp; $F483 &amp; "_" &amp; INDEX('Tariff mapping'!$E$6:$E$37, MATCH('Outputs_pre-361'!$H483, 'Tariff mapping'!$D$6:$D$37, 0)) &amp; "_" &amp; $I483, Outputs_published!$D$6:$D$341, 0))</f>
        <v>1.0369999999999999</v>
      </c>
      <c r="AA483" s="162">
        <f>INDEX(Outputs_published!AA$6:AA$341, MATCH($E483 &amp; "_" &amp; $F483 &amp; "_" &amp; INDEX('Tariff mapping'!$E$6:$E$37, MATCH('Outputs_pre-361'!$H483, 'Tariff mapping'!$D$6:$D$37, 0)) &amp; "_" &amp; $I483, Outputs_published!$D$6:$D$341, 0))</f>
        <v>0.83699999999999997</v>
      </c>
      <c r="AB483" s="162">
        <f>INDEX(Outputs_published!AB$6:AB$341, MATCH($E483 &amp; "_" &amp; $F483 &amp; "_" &amp; INDEX('Tariff mapping'!$E$6:$E$37, MATCH('Outputs_pre-361'!$H483, 'Tariff mapping'!$D$6:$D$37, 0)) &amp; "_" &amp; $I483, Outputs_published!$D$6:$D$341, 0))</f>
        <v>0.82799999999999996</v>
      </c>
      <c r="AC483" s="65"/>
    </row>
    <row r="484" spans="1:29" x14ac:dyDescent="0.35">
      <c r="A484" s="49"/>
      <c r="D484" s="252" t="str">
        <f t="shared" si="3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162">
        <f>INDEX(Outputs_published!O$6:O$341, MATCH($E484 &amp; "_" &amp; $F484 &amp; "_" &amp; INDEX('Tariff mapping'!$E$6:$E$37, MATCH('Outputs_pre-361'!$H484, 'Tariff mapping'!$D$6:$D$37, 0)) &amp; "_" &amp; $I484, Outputs_published!$D$6:$D$341, 0))</f>
        <v>0.32100000000000001</v>
      </c>
      <c r="P484" s="162">
        <f>INDEX(Outputs_published!P$6:P$341, MATCH($E484 &amp; "_" &amp; $F484 &amp; "_" &amp; INDEX('Tariff mapping'!$E$6:$E$37, MATCH('Outputs_pre-361'!$H484, 'Tariff mapping'!$D$6:$D$37, 0)) &amp; "_" &amp; $I484, Outputs_published!$D$6:$D$341, 0))</f>
        <v>0.503</v>
      </c>
      <c r="Q484" s="162">
        <f>INDEX(Outputs_published!Q$6:Q$341, MATCH($E484 &amp; "_" &amp; $F484 &amp; "_" &amp; INDEX('Tariff mapping'!$E$6:$E$37, MATCH('Outputs_pre-361'!$H484, 'Tariff mapping'!$D$6:$D$37, 0)) &amp; "_" &amp; $I484, Outputs_published!$D$6:$D$341, 0))</f>
        <v>0.45700000000000002</v>
      </c>
      <c r="R484" s="162">
        <f>INDEX(Outputs_published!R$6:R$341, MATCH($E484 &amp; "_" &amp; $F484 &amp; "_" &amp; INDEX('Tariff mapping'!$E$6:$E$37, MATCH('Outputs_pre-361'!$H484, 'Tariff mapping'!$D$6:$D$37, 0)) &amp; "_" &amp; $I484, Outputs_published!$D$6:$D$341, 0))</f>
        <v>0.93700000000000006</v>
      </c>
      <c r="S484" s="162">
        <f>INDEX(Outputs_published!S$6:S$341, MATCH($E484 &amp; "_" &amp; $F484 &amp; "_" &amp; INDEX('Tariff mapping'!$E$6:$E$37, MATCH('Outputs_pre-361'!$H484, 'Tariff mapping'!$D$6:$D$37, 0)) &amp; "_" &amp; $I484, Outputs_published!$D$6:$D$341, 0))</f>
        <v>0.23100000000000001</v>
      </c>
      <c r="T484" s="162">
        <f>INDEX(Outputs_published!T$6:T$341, MATCH($E484 &amp; "_" &amp; $F484 &amp; "_" &amp; INDEX('Tariff mapping'!$E$6:$E$37, MATCH('Outputs_pre-361'!$H484, 'Tariff mapping'!$D$6:$D$37, 0)) &amp; "_" &amp; $I484, Outputs_published!$D$6:$D$341, 0))</f>
        <v>0.46500000000000002</v>
      </c>
      <c r="U484" s="162">
        <f>INDEX(Outputs_published!U$6:U$341, MATCH($E484 &amp; "_" &amp; $F484 &amp; "_" &amp; INDEX('Tariff mapping'!$E$6:$E$37, MATCH('Outputs_pre-361'!$H484, 'Tariff mapping'!$D$6:$D$37, 0)) &amp; "_" &amp; $I484, Outputs_published!$D$6:$D$341, 0))</f>
        <v>0.71399999999999997</v>
      </c>
      <c r="V484" s="162">
        <f>INDEX(Outputs_published!V$6:V$341, MATCH($E484 &amp; "_" &amp; $F484 &amp; "_" &amp; INDEX('Tariff mapping'!$E$6:$E$37, MATCH('Outputs_pre-361'!$H484, 'Tariff mapping'!$D$6:$D$37, 0)) &amp; "_" &amp; $I484, Outputs_published!$D$6:$D$341, 0))</f>
        <v>0</v>
      </c>
      <c r="W484" s="162">
        <f>INDEX(Outputs_published!W$6:W$341, MATCH($E484 &amp; "_" &amp; $F484 &amp; "_" &amp; INDEX('Tariff mapping'!$E$6:$E$37, MATCH('Outputs_pre-361'!$H484, 'Tariff mapping'!$D$6:$D$37, 0)) &amp; "_" &amp; $I484, Outputs_published!$D$6:$D$341, 0))</f>
        <v>0.33100000000000002</v>
      </c>
      <c r="X484" s="162">
        <f>INDEX(Outputs_published!X$6:X$341, MATCH($E484 &amp; "_" &amp; $F484 &amp; "_" &amp; INDEX('Tariff mapping'!$E$6:$E$37, MATCH('Outputs_pre-361'!$H484, 'Tariff mapping'!$D$6:$D$37, 0)) &amp; "_" &amp; $I484, Outputs_published!$D$6:$D$341, 0))</f>
        <v>0.13500000000000001</v>
      </c>
      <c r="Y484" s="162">
        <f>INDEX(Outputs_published!Y$6:Y$341, MATCH($E484 &amp; "_" &amp; $F484 &amp; "_" &amp; INDEX('Tariff mapping'!$E$6:$E$37, MATCH('Outputs_pre-361'!$H484, 'Tariff mapping'!$D$6:$D$37, 0)) &amp; "_" &amp; $I484, Outputs_published!$D$6:$D$341, 0))</f>
        <v>0.51200000000000001</v>
      </c>
      <c r="Z484" s="162">
        <f>INDEX(Outputs_published!Z$6:Z$341, MATCH($E484 &amp; "_" &amp; $F484 &amp; "_" &amp; INDEX('Tariff mapping'!$E$6:$E$37, MATCH('Outputs_pre-361'!$H484, 'Tariff mapping'!$D$6:$D$37, 0)) &amp; "_" &amp; $I484, Outputs_published!$D$6:$D$341, 0))</f>
        <v>0.60699999999999998</v>
      </c>
      <c r="AA484" s="162">
        <f>INDEX(Outputs_published!AA$6:AA$341, MATCH($E484 &amp; "_" &amp; $F484 &amp; "_" &amp; INDEX('Tariff mapping'!$E$6:$E$37, MATCH('Outputs_pre-361'!$H484, 'Tariff mapping'!$D$6:$D$37, 0)) &amp; "_" &amp; $I484, Outputs_published!$D$6:$D$341, 0))</f>
        <v>0.6</v>
      </c>
      <c r="AB484" s="162">
        <f>INDEX(Outputs_published!AB$6:AB$341, MATCH($E484 &amp; "_" &amp; $F484 &amp; "_" &amp; INDEX('Tariff mapping'!$E$6:$E$37, MATCH('Outputs_pre-361'!$H484, 'Tariff mapping'!$D$6:$D$37, 0)) &amp; "_" &amp; $I484, Outputs_published!$D$6:$D$341, 0))</f>
        <v>0.57599999999999996</v>
      </c>
      <c r="AC484" s="65"/>
    </row>
    <row r="485" spans="1:29" x14ac:dyDescent="0.35">
      <c r="A485" s="49"/>
      <c r="D485" s="252" t="str">
        <f t="shared" si="3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162">
        <f>INDEX(Outputs_published!O$6:O$341, MATCH($E485 &amp; "_" &amp; $F485 &amp; "_" &amp; INDEX('Tariff mapping'!$E$6:$E$37, MATCH('Outputs_pre-361'!$H485, 'Tariff mapping'!$D$6:$D$37, 0)) &amp; "_" &amp; $I485, Outputs_published!$D$6:$D$341, 0))</f>
        <v>2.02</v>
      </c>
      <c r="P485" s="162">
        <f>INDEX(Outputs_published!P$6:P$341, MATCH($E485 &amp; "_" &amp; $F485 &amp; "_" &amp; INDEX('Tariff mapping'!$E$6:$E$37, MATCH('Outputs_pre-361'!$H485, 'Tariff mapping'!$D$6:$D$37, 0)) &amp; "_" &amp; $I485, Outputs_published!$D$6:$D$341, 0))</f>
        <v>2.71</v>
      </c>
      <c r="Q485" s="162">
        <f>INDEX(Outputs_published!Q$6:Q$341, MATCH($E485 &amp; "_" &amp; $F485 &amp; "_" &amp; INDEX('Tariff mapping'!$E$6:$E$37, MATCH('Outputs_pre-361'!$H485, 'Tariff mapping'!$D$6:$D$37, 0)) &amp; "_" &amp; $I485, Outputs_published!$D$6:$D$341, 0))</f>
        <v>2.96</v>
      </c>
      <c r="R485" s="162">
        <f>INDEX(Outputs_published!R$6:R$341, MATCH($E485 &amp; "_" &amp; $F485 &amp; "_" &amp; INDEX('Tariff mapping'!$E$6:$E$37, MATCH('Outputs_pre-361'!$H485, 'Tariff mapping'!$D$6:$D$37, 0)) &amp; "_" &amp; $I485, Outputs_published!$D$6:$D$341, 0))</f>
        <v>4.76</v>
      </c>
      <c r="S485" s="162">
        <f>INDEX(Outputs_published!S$6:S$341, MATCH($E485 &amp; "_" &amp; $F485 &amp; "_" &amp; INDEX('Tariff mapping'!$E$6:$E$37, MATCH('Outputs_pre-361'!$H485, 'Tariff mapping'!$D$6:$D$37, 0)) &amp; "_" &amp; $I485, Outputs_published!$D$6:$D$341, 0))</f>
        <v>2.86</v>
      </c>
      <c r="T485" s="162">
        <f>INDEX(Outputs_published!T$6:T$341, MATCH($E485 &amp; "_" &amp; $F485 &amp; "_" &amp; INDEX('Tariff mapping'!$E$6:$E$37, MATCH('Outputs_pre-361'!$H485, 'Tariff mapping'!$D$6:$D$37, 0)) &amp; "_" &amp; $I485, Outputs_published!$D$6:$D$341, 0))</f>
        <v>2.5</v>
      </c>
      <c r="U485" s="162">
        <f>INDEX(Outputs_published!U$6:U$341, MATCH($E485 &amp; "_" &amp; $F485 &amp; "_" &amp; INDEX('Tariff mapping'!$E$6:$E$37, MATCH('Outputs_pre-361'!$H485, 'Tariff mapping'!$D$6:$D$37, 0)) &amp; "_" &amp; $I485, Outputs_published!$D$6:$D$341, 0))</f>
        <v>2.09</v>
      </c>
      <c r="V485" s="162">
        <f>INDEX(Outputs_published!V$6:V$341, MATCH($E485 &amp; "_" &amp; $F485 &amp; "_" &amp; INDEX('Tariff mapping'!$E$6:$E$37, MATCH('Outputs_pre-361'!$H485, 'Tariff mapping'!$D$6:$D$37, 0)) &amp; "_" &amp; $I485, Outputs_published!$D$6:$D$341, 0))</f>
        <v>1.97</v>
      </c>
      <c r="W485" s="162">
        <f>INDEX(Outputs_published!W$6:W$341, MATCH($E485 &amp; "_" &amp; $F485 &amp; "_" &amp; INDEX('Tariff mapping'!$E$6:$E$37, MATCH('Outputs_pre-361'!$H485, 'Tariff mapping'!$D$6:$D$37, 0)) &amp; "_" &amp; $I485, Outputs_published!$D$6:$D$341, 0))</f>
        <v>2.23</v>
      </c>
      <c r="X485" s="162">
        <f>INDEX(Outputs_published!X$6:X$341, MATCH($E485 &amp; "_" &amp; $F485 &amp; "_" &amp; INDEX('Tariff mapping'!$E$6:$E$37, MATCH('Outputs_pre-361'!$H485, 'Tariff mapping'!$D$6:$D$37, 0)) &amp; "_" &amp; $I485, Outputs_published!$D$6:$D$341, 0))</f>
        <v>2.2400000000000002</v>
      </c>
      <c r="Y485" s="162">
        <f>INDEX(Outputs_published!Y$6:Y$341, MATCH($E485 &amp; "_" &amp; $F485 &amp; "_" &amp; INDEX('Tariff mapping'!$E$6:$E$37, MATCH('Outputs_pre-361'!$H485, 'Tariff mapping'!$D$6:$D$37, 0)) &amp; "_" &amp; $I485, Outputs_published!$D$6:$D$341, 0))</f>
        <v>4.18</v>
      </c>
      <c r="Z485" s="162">
        <f>INDEX(Outputs_published!Z$6:Z$341, MATCH($E485 &amp; "_" &amp; $F485 &amp; "_" &amp; INDEX('Tariff mapping'!$E$6:$E$37, MATCH('Outputs_pre-361'!$H485, 'Tariff mapping'!$D$6:$D$37, 0)) &amp; "_" &amp; $I485, Outputs_published!$D$6:$D$341, 0))</f>
        <v>4.76</v>
      </c>
      <c r="AA485" s="162">
        <f>INDEX(Outputs_published!AA$6:AA$341, MATCH($E485 &amp; "_" &amp; $F485 &amp; "_" &amp; INDEX('Tariff mapping'!$E$6:$E$37, MATCH('Outputs_pre-361'!$H485, 'Tariff mapping'!$D$6:$D$37, 0)) &amp; "_" &amp; $I485, Outputs_published!$D$6:$D$341, 0))</f>
        <v>4.2699999999999996</v>
      </c>
      <c r="AB485" s="162">
        <f>INDEX(Outputs_published!AB$6:AB$341, MATCH($E485 &amp; "_" &amp; $F485 &amp; "_" &amp; INDEX('Tariff mapping'!$E$6:$E$37, MATCH('Outputs_pre-361'!$H485, 'Tariff mapping'!$D$6:$D$37, 0)) &amp; "_" &amp; $I485, Outputs_published!$D$6:$D$341, 0))</f>
        <v>3.97</v>
      </c>
      <c r="AC485" s="65"/>
    </row>
    <row r="486" spans="1:29" x14ac:dyDescent="0.35">
      <c r="A486" s="49"/>
      <c r="D486" s="252" t="str">
        <f t="shared" ref="D486:D549" si="4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162">
        <f>INDEX(Outputs_published!O$6:O$341, MATCH($E486 &amp; "_" &amp; $F486 &amp; "_" &amp; INDEX('Tariff mapping'!$E$6:$E$37, MATCH('Outputs_pre-361'!$H486, 'Tariff mapping'!$D$6:$D$37, 0)) &amp; "_" &amp; $I486, Outputs_published!$D$6:$D$341, 0))</f>
        <v>0</v>
      </c>
      <c r="P486" s="162">
        <f>INDEX(Outputs_published!P$6:P$341, MATCH($E486 &amp; "_" &amp; $F486 &amp; "_" &amp; INDEX('Tariff mapping'!$E$6:$E$37, MATCH('Outputs_pre-361'!$H486, 'Tariff mapping'!$D$6:$D$37, 0)) &amp; "_" &amp; $I486, Outputs_published!$D$6:$D$341, 0))</f>
        <v>0</v>
      </c>
      <c r="Q486" s="162">
        <f>INDEX(Outputs_published!Q$6:Q$341, MATCH($E486 &amp; "_" &amp; $F486 &amp; "_" &amp; INDEX('Tariff mapping'!$E$6:$E$37, MATCH('Outputs_pre-361'!$H486, 'Tariff mapping'!$D$6:$D$37, 0)) &amp; "_" &amp; $I486, Outputs_published!$D$6:$D$341, 0))</f>
        <v>0</v>
      </c>
      <c r="R486" s="162">
        <f>INDEX(Outputs_published!R$6:R$341, MATCH($E486 &amp; "_" &amp; $F486 &amp; "_" &amp; INDEX('Tariff mapping'!$E$6:$E$37, MATCH('Outputs_pre-361'!$H486, 'Tariff mapping'!$D$6:$D$37, 0)) &amp; "_" &amp; $I486, Outputs_published!$D$6:$D$341, 0))</f>
        <v>0</v>
      </c>
      <c r="S486" s="162">
        <f>INDEX(Outputs_published!S$6:S$341, MATCH($E486 &amp; "_" &amp; $F486 &amp; "_" &amp; INDEX('Tariff mapping'!$E$6:$E$37, MATCH('Outputs_pre-361'!$H486, 'Tariff mapping'!$D$6:$D$37, 0)) &amp; "_" &amp; $I486, Outputs_published!$D$6:$D$341, 0))</f>
        <v>0</v>
      </c>
      <c r="T486" s="162">
        <f>INDEX(Outputs_published!T$6:T$341, MATCH($E486 &amp; "_" &amp; $F486 &amp; "_" &amp; INDEX('Tariff mapping'!$E$6:$E$37, MATCH('Outputs_pre-361'!$H486, 'Tariff mapping'!$D$6:$D$37, 0)) &amp; "_" &amp; $I486, Outputs_published!$D$6:$D$341, 0))</f>
        <v>0</v>
      </c>
      <c r="U486" s="162">
        <f>INDEX(Outputs_published!U$6:U$341, MATCH($E486 &amp; "_" &amp; $F486 &amp; "_" &amp; INDEX('Tariff mapping'!$E$6:$E$37, MATCH('Outputs_pre-361'!$H486, 'Tariff mapping'!$D$6:$D$37, 0)) &amp; "_" &amp; $I486, Outputs_published!$D$6:$D$341, 0))</f>
        <v>0</v>
      </c>
      <c r="V486" s="162">
        <f>INDEX(Outputs_published!V$6:V$341, MATCH($E486 &amp; "_" &amp; $F486 &amp; "_" &amp; INDEX('Tariff mapping'!$E$6:$E$37, MATCH('Outputs_pre-361'!$H486, 'Tariff mapping'!$D$6:$D$37, 0)) &amp; "_" &amp; $I486, Outputs_published!$D$6:$D$341, 0))</f>
        <v>0</v>
      </c>
      <c r="W486" s="162">
        <f>INDEX(Outputs_published!W$6:W$341, MATCH($E486 &amp; "_" &amp; $F486 &amp; "_" &amp; INDEX('Tariff mapping'!$E$6:$E$37, MATCH('Outputs_pre-361'!$H486, 'Tariff mapping'!$D$6:$D$37, 0)) &amp; "_" &amp; $I486, Outputs_published!$D$6:$D$341, 0))</f>
        <v>0</v>
      </c>
      <c r="X486" s="162">
        <f>INDEX(Outputs_published!X$6:X$341, MATCH($E486 &amp; "_" &amp; $F486 &amp; "_" &amp; INDEX('Tariff mapping'!$E$6:$E$37, MATCH('Outputs_pre-361'!$H486, 'Tariff mapping'!$D$6:$D$37, 0)) &amp; "_" &amp; $I486, Outputs_published!$D$6:$D$341, 0))</f>
        <v>0</v>
      </c>
      <c r="Y486" s="162">
        <f>INDEX(Outputs_published!Y$6:Y$341, MATCH($E486 &amp; "_" &amp; $F486 &amp; "_" &amp; INDEX('Tariff mapping'!$E$6:$E$37, MATCH('Outputs_pre-361'!$H486, 'Tariff mapping'!$D$6:$D$37, 0)) &amp; "_" &amp; $I486, Outputs_published!$D$6:$D$341, 0))</f>
        <v>0</v>
      </c>
      <c r="Z486" s="162">
        <f>INDEX(Outputs_published!Z$6:Z$341, MATCH($E486 &amp; "_" &amp; $F486 &amp; "_" &amp; INDEX('Tariff mapping'!$E$6:$E$37, MATCH('Outputs_pre-361'!$H486, 'Tariff mapping'!$D$6:$D$37, 0)) &amp; "_" &amp; $I486, Outputs_published!$D$6:$D$341, 0))</f>
        <v>0</v>
      </c>
      <c r="AA486" s="162">
        <f>INDEX(Outputs_published!AA$6:AA$341, MATCH($E486 &amp; "_" &amp; $F486 &amp; "_" &amp; INDEX('Tariff mapping'!$E$6:$E$37, MATCH('Outputs_pre-361'!$H486, 'Tariff mapping'!$D$6:$D$37, 0)) &amp; "_" &amp; $I486, Outputs_published!$D$6:$D$341, 0))</f>
        <v>0</v>
      </c>
      <c r="AB486" s="162">
        <f>INDEX(Outputs_published!AB$6:AB$341, MATCH($E486 &amp; "_" &amp; $F486 &amp; "_" &amp; INDEX('Tariff mapping'!$E$6:$E$37, MATCH('Outputs_pre-361'!$H486, 'Tariff mapping'!$D$6:$D$37, 0)) &amp; "_" &amp; $I486, Outputs_published!$D$6:$D$341, 0))</f>
        <v>0</v>
      </c>
      <c r="AC486" s="65"/>
    </row>
    <row r="487" spans="1:29" x14ac:dyDescent="0.35">
      <c r="A487" s="49"/>
      <c r="D487" s="252" t="str">
        <f t="shared" si="4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162">
        <f>INDEX(Outputs_published!O$6:O$341, MATCH($E487 &amp; "_" &amp; $F487 &amp; "_" &amp; INDEX('Tariff mapping'!$E$6:$E$37, MATCH('Outputs_pre-361'!$H487, 'Tariff mapping'!$D$6:$D$37, 0)) &amp; "_" &amp; $I487, Outputs_published!$D$6:$D$341, 0))</f>
        <v>0</v>
      </c>
      <c r="P487" s="162">
        <f>INDEX(Outputs_published!P$6:P$341, MATCH($E487 &amp; "_" &amp; $F487 &amp; "_" &amp; INDEX('Tariff mapping'!$E$6:$E$37, MATCH('Outputs_pre-361'!$H487, 'Tariff mapping'!$D$6:$D$37, 0)) &amp; "_" &amp; $I487, Outputs_published!$D$6:$D$341, 0))</f>
        <v>0</v>
      </c>
      <c r="Q487" s="162">
        <f>INDEX(Outputs_published!Q$6:Q$341, MATCH($E487 &amp; "_" &amp; $F487 &amp; "_" &amp; INDEX('Tariff mapping'!$E$6:$E$37, MATCH('Outputs_pre-361'!$H487, 'Tariff mapping'!$D$6:$D$37, 0)) &amp; "_" &amp; $I487, Outputs_published!$D$6:$D$341, 0))</f>
        <v>0</v>
      </c>
      <c r="R487" s="162">
        <f>INDEX(Outputs_published!R$6:R$341, MATCH($E487 &amp; "_" &amp; $F487 &amp; "_" &amp; INDEX('Tariff mapping'!$E$6:$E$37, MATCH('Outputs_pre-361'!$H487, 'Tariff mapping'!$D$6:$D$37, 0)) &amp; "_" &amp; $I487, Outputs_published!$D$6:$D$341, 0))</f>
        <v>0</v>
      </c>
      <c r="S487" s="162">
        <f>INDEX(Outputs_published!S$6:S$341, MATCH($E487 &amp; "_" &amp; $F487 &amp; "_" &amp; INDEX('Tariff mapping'!$E$6:$E$37, MATCH('Outputs_pre-361'!$H487, 'Tariff mapping'!$D$6:$D$37, 0)) &amp; "_" &amp; $I487, Outputs_published!$D$6:$D$341, 0))</f>
        <v>0</v>
      </c>
      <c r="T487" s="162">
        <f>INDEX(Outputs_published!T$6:T$341, MATCH($E487 &amp; "_" &amp; $F487 &amp; "_" &amp; INDEX('Tariff mapping'!$E$6:$E$37, MATCH('Outputs_pre-361'!$H487, 'Tariff mapping'!$D$6:$D$37, 0)) &amp; "_" &amp; $I487, Outputs_published!$D$6:$D$341, 0))</f>
        <v>0</v>
      </c>
      <c r="U487" s="162">
        <f>INDEX(Outputs_published!U$6:U$341, MATCH($E487 &amp; "_" &amp; $F487 &amp; "_" &amp; INDEX('Tariff mapping'!$E$6:$E$37, MATCH('Outputs_pre-361'!$H487, 'Tariff mapping'!$D$6:$D$37, 0)) &amp; "_" &amp; $I487, Outputs_published!$D$6:$D$341, 0))</f>
        <v>0</v>
      </c>
      <c r="V487" s="162">
        <f>INDEX(Outputs_published!V$6:V$341, MATCH($E487 &amp; "_" &amp; $F487 &amp; "_" &amp; INDEX('Tariff mapping'!$E$6:$E$37, MATCH('Outputs_pre-361'!$H487, 'Tariff mapping'!$D$6:$D$37, 0)) &amp; "_" &amp; $I487, Outputs_published!$D$6:$D$341, 0))</f>
        <v>0</v>
      </c>
      <c r="W487" s="162">
        <f>INDEX(Outputs_published!W$6:W$341, MATCH($E487 &amp; "_" &amp; $F487 &amp; "_" &amp; INDEX('Tariff mapping'!$E$6:$E$37, MATCH('Outputs_pre-361'!$H487, 'Tariff mapping'!$D$6:$D$37, 0)) &amp; "_" &amp; $I487, Outputs_published!$D$6:$D$341, 0))</f>
        <v>0</v>
      </c>
      <c r="X487" s="162">
        <f>INDEX(Outputs_published!X$6:X$341, MATCH($E487 &amp; "_" &amp; $F487 &amp; "_" &amp; INDEX('Tariff mapping'!$E$6:$E$37, MATCH('Outputs_pre-361'!$H487, 'Tariff mapping'!$D$6:$D$37, 0)) &amp; "_" &amp; $I487, Outputs_published!$D$6:$D$341, 0))</f>
        <v>0</v>
      </c>
      <c r="Y487" s="162">
        <f>INDEX(Outputs_published!Y$6:Y$341, MATCH($E487 &amp; "_" &amp; $F487 &amp; "_" &amp; INDEX('Tariff mapping'!$E$6:$E$37, MATCH('Outputs_pre-361'!$H487, 'Tariff mapping'!$D$6:$D$37, 0)) &amp; "_" &amp; $I487, Outputs_published!$D$6:$D$341, 0))</f>
        <v>0</v>
      </c>
      <c r="Z487" s="162">
        <f>INDEX(Outputs_published!Z$6:Z$341, MATCH($E487 &amp; "_" &amp; $F487 &amp; "_" &amp; INDEX('Tariff mapping'!$E$6:$E$37, MATCH('Outputs_pre-361'!$H487, 'Tariff mapping'!$D$6:$D$37, 0)) &amp; "_" &amp; $I487, Outputs_published!$D$6:$D$341, 0))</f>
        <v>0</v>
      </c>
      <c r="AA487" s="162">
        <f>INDEX(Outputs_published!AA$6:AA$341, MATCH($E487 &amp; "_" &amp; $F487 &amp; "_" &amp; INDEX('Tariff mapping'!$E$6:$E$37, MATCH('Outputs_pre-361'!$H487, 'Tariff mapping'!$D$6:$D$37, 0)) &amp; "_" &amp; $I487, Outputs_published!$D$6:$D$341, 0))</f>
        <v>0</v>
      </c>
      <c r="AB487" s="162">
        <f>INDEX(Outputs_published!AB$6:AB$341, MATCH($E487 &amp; "_" &amp; $F487 &amp; "_" &amp; INDEX('Tariff mapping'!$E$6:$E$37, MATCH('Outputs_pre-361'!$H487, 'Tariff mapping'!$D$6:$D$37, 0)) &amp; "_" &amp; $I487, Outputs_published!$D$6:$D$341, 0))</f>
        <v>0</v>
      </c>
      <c r="AC487" s="65"/>
    </row>
    <row r="488" spans="1:29" x14ac:dyDescent="0.35">
      <c r="A488" s="49"/>
      <c r="D488" s="252" t="str">
        <f t="shared" si="4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162">
        <f>INDEX(Outputs_published!O$6:O$341, MATCH($E488 &amp; "_" &amp; $F488 &amp; "_" &amp; INDEX('Tariff mapping'!$E$6:$E$37, MATCH('Outputs_pre-361'!$H488, 'Tariff mapping'!$D$6:$D$37, 0)) &amp; "_" &amp; $I488, Outputs_published!$D$6:$D$341, 0))</f>
        <v>0</v>
      </c>
      <c r="P488" s="162">
        <f>INDEX(Outputs_published!P$6:P$341, MATCH($E488 &amp; "_" &amp; $F488 &amp; "_" &amp; INDEX('Tariff mapping'!$E$6:$E$37, MATCH('Outputs_pre-361'!$H488, 'Tariff mapping'!$D$6:$D$37, 0)) &amp; "_" &amp; $I488, Outputs_published!$D$6:$D$341, 0))</f>
        <v>0</v>
      </c>
      <c r="Q488" s="162">
        <f>INDEX(Outputs_published!Q$6:Q$341, MATCH($E488 &amp; "_" &amp; $F488 &amp; "_" &amp; INDEX('Tariff mapping'!$E$6:$E$37, MATCH('Outputs_pre-361'!$H488, 'Tariff mapping'!$D$6:$D$37, 0)) &amp; "_" &amp; $I488, Outputs_published!$D$6:$D$341, 0))</f>
        <v>0</v>
      </c>
      <c r="R488" s="162">
        <f>INDEX(Outputs_published!R$6:R$341, MATCH($E488 &amp; "_" &amp; $F488 &amp; "_" &amp; INDEX('Tariff mapping'!$E$6:$E$37, MATCH('Outputs_pre-361'!$H488, 'Tariff mapping'!$D$6:$D$37, 0)) &amp; "_" &amp; $I488, Outputs_published!$D$6:$D$341, 0))</f>
        <v>0</v>
      </c>
      <c r="S488" s="162">
        <f>INDEX(Outputs_published!S$6:S$341, MATCH($E488 &amp; "_" &amp; $F488 &amp; "_" &amp; INDEX('Tariff mapping'!$E$6:$E$37, MATCH('Outputs_pre-361'!$H488, 'Tariff mapping'!$D$6:$D$37, 0)) &amp; "_" &amp; $I488, Outputs_published!$D$6:$D$341, 0))</f>
        <v>0</v>
      </c>
      <c r="T488" s="162">
        <f>INDEX(Outputs_published!T$6:T$341, MATCH($E488 &amp; "_" &amp; $F488 &amp; "_" &amp; INDEX('Tariff mapping'!$E$6:$E$37, MATCH('Outputs_pre-361'!$H488, 'Tariff mapping'!$D$6:$D$37, 0)) &amp; "_" &amp; $I488, Outputs_published!$D$6:$D$341, 0))</f>
        <v>0</v>
      </c>
      <c r="U488" s="162">
        <f>INDEX(Outputs_published!U$6:U$341, MATCH($E488 &amp; "_" &amp; $F488 &amp; "_" &amp; INDEX('Tariff mapping'!$E$6:$E$37, MATCH('Outputs_pre-361'!$H488, 'Tariff mapping'!$D$6:$D$37, 0)) &amp; "_" &amp; $I488, Outputs_published!$D$6:$D$341, 0))</f>
        <v>0</v>
      </c>
      <c r="V488" s="162">
        <f>INDEX(Outputs_published!V$6:V$341, MATCH($E488 &amp; "_" &amp; $F488 &amp; "_" &amp; INDEX('Tariff mapping'!$E$6:$E$37, MATCH('Outputs_pre-361'!$H488, 'Tariff mapping'!$D$6:$D$37, 0)) &amp; "_" &amp; $I488, Outputs_published!$D$6:$D$341, 0))</f>
        <v>0</v>
      </c>
      <c r="W488" s="162">
        <f>INDEX(Outputs_published!W$6:W$341, MATCH($E488 &amp; "_" &amp; $F488 &amp; "_" &amp; INDEX('Tariff mapping'!$E$6:$E$37, MATCH('Outputs_pre-361'!$H488, 'Tariff mapping'!$D$6:$D$37, 0)) &amp; "_" &amp; $I488, Outputs_published!$D$6:$D$341, 0))</f>
        <v>0</v>
      </c>
      <c r="X488" s="162">
        <f>INDEX(Outputs_published!X$6:X$341, MATCH($E488 &amp; "_" &amp; $F488 &amp; "_" &amp; INDEX('Tariff mapping'!$E$6:$E$37, MATCH('Outputs_pre-361'!$H488, 'Tariff mapping'!$D$6:$D$37, 0)) &amp; "_" &amp; $I488, Outputs_published!$D$6:$D$341, 0))</f>
        <v>0</v>
      </c>
      <c r="Y488" s="162">
        <f>INDEX(Outputs_published!Y$6:Y$341, MATCH($E488 &amp; "_" &amp; $F488 &amp; "_" &amp; INDEX('Tariff mapping'!$E$6:$E$37, MATCH('Outputs_pre-361'!$H488, 'Tariff mapping'!$D$6:$D$37, 0)) &amp; "_" &amp; $I488, Outputs_published!$D$6:$D$341, 0))</f>
        <v>0</v>
      </c>
      <c r="Z488" s="162">
        <f>INDEX(Outputs_published!Z$6:Z$341, MATCH($E488 &amp; "_" &amp; $F488 &amp; "_" &amp; INDEX('Tariff mapping'!$E$6:$E$37, MATCH('Outputs_pre-361'!$H488, 'Tariff mapping'!$D$6:$D$37, 0)) &amp; "_" &amp; $I488, Outputs_published!$D$6:$D$341, 0))</f>
        <v>0</v>
      </c>
      <c r="AA488" s="162">
        <f>INDEX(Outputs_published!AA$6:AA$341, MATCH($E488 &amp; "_" &amp; $F488 &amp; "_" &amp; INDEX('Tariff mapping'!$E$6:$E$37, MATCH('Outputs_pre-361'!$H488, 'Tariff mapping'!$D$6:$D$37, 0)) &amp; "_" &amp; $I488, Outputs_published!$D$6:$D$341, 0))</f>
        <v>0</v>
      </c>
      <c r="AB488" s="162">
        <f>INDEX(Outputs_published!AB$6:AB$341, MATCH($E488 &amp; "_" &amp; $F488 &amp; "_" &amp; INDEX('Tariff mapping'!$E$6:$E$37, MATCH('Outputs_pre-361'!$H488, 'Tariff mapping'!$D$6:$D$37, 0)) &amp; "_" &amp; $I488, Outputs_published!$D$6:$D$341, 0))</f>
        <v>0</v>
      </c>
      <c r="AC488" s="65"/>
    </row>
    <row r="489" spans="1:29" x14ac:dyDescent="0.35">
      <c r="A489" s="49"/>
      <c r="D489" s="252" t="str">
        <f t="shared" si="4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162">
        <f>INDEX(Outputs_published!O$6:O$341, MATCH($E489 &amp; "_" &amp; $F489 &amp; "_" &amp; INDEX('Tariff mapping'!$E$6:$E$37, MATCH('Outputs_pre-361'!$H489, 'Tariff mapping'!$D$6:$D$37, 0)) &amp; "_" &amp; $I489, Outputs_published!$D$6:$D$341, 0))</f>
        <v>4.633</v>
      </c>
      <c r="P489" s="162">
        <f>INDEX(Outputs_published!P$6:P$341, MATCH($E489 &amp; "_" &amp; $F489 &amp; "_" &amp; INDEX('Tariff mapping'!$E$6:$E$37, MATCH('Outputs_pre-361'!$H489, 'Tariff mapping'!$D$6:$D$37, 0)) &amp; "_" &amp; $I489, Outputs_published!$D$6:$D$341, 0))</f>
        <v>3.4180000000000001</v>
      </c>
      <c r="Q489" s="162">
        <f>INDEX(Outputs_published!Q$6:Q$341, MATCH($E489 &amp; "_" &amp; $F489 &amp; "_" &amp; INDEX('Tariff mapping'!$E$6:$E$37, MATCH('Outputs_pre-361'!$H489, 'Tariff mapping'!$D$6:$D$37, 0)) &amp; "_" &amp; $I489, Outputs_published!$D$6:$D$341, 0))</f>
        <v>2.5190000000000001</v>
      </c>
      <c r="R489" s="162">
        <f>INDEX(Outputs_published!R$6:R$341, MATCH($E489 &amp; "_" &amp; $F489 &amp; "_" &amp; INDEX('Tariff mapping'!$E$6:$E$37, MATCH('Outputs_pre-361'!$H489, 'Tariff mapping'!$D$6:$D$37, 0)) &amp; "_" &amp; $I489, Outputs_published!$D$6:$D$341, 0))</f>
        <v>5.2409999999999997</v>
      </c>
      <c r="S489" s="162">
        <f>INDEX(Outputs_published!S$6:S$341, MATCH($E489 &amp; "_" &amp; $F489 &amp; "_" &amp; INDEX('Tariff mapping'!$E$6:$E$37, MATCH('Outputs_pre-361'!$H489, 'Tariff mapping'!$D$6:$D$37, 0)) &amp; "_" &amp; $I489, Outputs_published!$D$6:$D$341, 0))</f>
        <v>4.21</v>
      </c>
      <c r="T489" s="162">
        <f>INDEX(Outputs_published!T$6:T$341, MATCH($E489 &amp; "_" &amp; $F489 &amp; "_" &amp; INDEX('Tariff mapping'!$E$6:$E$37, MATCH('Outputs_pre-361'!$H489, 'Tariff mapping'!$D$6:$D$37, 0)) &amp; "_" &amp; $I489, Outputs_published!$D$6:$D$341, 0))</f>
        <v>4.6020000000000003</v>
      </c>
      <c r="U489" s="162">
        <f>INDEX(Outputs_published!U$6:U$341, MATCH($E489 &amp; "_" &amp; $F489 &amp; "_" &amp; INDEX('Tariff mapping'!$E$6:$E$37, MATCH('Outputs_pre-361'!$H489, 'Tariff mapping'!$D$6:$D$37, 0)) &amp; "_" &amp; $I489, Outputs_published!$D$6:$D$341, 0))</f>
        <v>6.1689999999999996</v>
      </c>
      <c r="V489" s="162">
        <f>INDEX(Outputs_published!V$6:V$341, MATCH($E489 &amp; "_" &amp; $F489 &amp; "_" &amp; INDEX('Tariff mapping'!$E$6:$E$37, MATCH('Outputs_pre-361'!$H489, 'Tariff mapping'!$D$6:$D$37, 0)) &amp; "_" &amp; $I489, Outputs_published!$D$6:$D$341, 0))</f>
        <v>2.8769999999999998</v>
      </c>
      <c r="W489" s="162">
        <f>INDEX(Outputs_published!W$6:W$341, MATCH($E489 &amp; "_" &amp; $F489 &amp; "_" &amp; INDEX('Tariff mapping'!$E$6:$E$37, MATCH('Outputs_pre-361'!$H489, 'Tariff mapping'!$D$6:$D$37, 0)) &amp; "_" &amp; $I489, Outputs_published!$D$6:$D$341, 0))</f>
        <v>6.8230000000000004</v>
      </c>
      <c r="X489" s="162">
        <f>INDEX(Outputs_published!X$6:X$341, MATCH($E489 &amp; "_" &amp; $F489 &amp; "_" &amp; INDEX('Tariff mapping'!$E$6:$E$37, MATCH('Outputs_pre-361'!$H489, 'Tariff mapping'!$D$6:$D$37, 0)) &amp; "_" &amp; $I489, Outputs_published!$D$6:$D$341, 0))</f>
        <v>7.7030000000000003</v>
      </c>
      <c r="Y489" s="162">
        <f>INDEX(Outputs_published!Y$6:Y$341, MATCH($E489 &amp; "_" &amp; $F489 &amp; "_" &amp; INDEX('Tariff mapping'!$E$6:$E$37, MATCH('Outputs_pre-361'!$H489, 'Tariff mapping'!$D$6:$D$37, 0)) &amp; "_" &amp; $I489, Outputs_published!$D$6:$D$341, 0))</f>
        <v>4.2460000000000004</v>
      </c>
      <c r="Z489" s="162">
        <f>INDEX(Outputs_published!Z$6:Z$341, MATCH($E489 &amp; "_" &amp; $F489 &amp; "_" &amp; INDEX('Tariff mapping'!$E$6:$E$37, MATCH('Outputs_pre-361'!$H489, 'Tariff mapping'!$D$6:$D$37, 0)) &amp; "_" &amp; $I489, Outputs_published!$D$6:$D$341, 0))</f>
        <v>4.4290000000000003</v>
      </c>
      <c r="AA489" s="162">
        <f>INDEX(Outputs_published!AA$6:AA$341, MATCH($E489 &amp; "_" &amp; $F489 &amp; "_" &amp; INDEX('Tariff mapping'!$E$6:$E$37, MATCH('Outputs_pre-361'!$H489, 'Tariff mapping'!$D$6:$D$37, 0)) &amp; "_" &amp; $I489, Outputs_published!$D$6:$D$341, 0))</f>
        <v>5.8840000000000003</v>
      </c>
      <c r="AB489" s="162">
        <f>INDEX(Outputs_published!AB$6:AB$341, MATCH($E489 &amp; "_" &amp; $F489 &amp; "_" &amp; INDEX('Tariff mapping'!$E$6:$E$37, MATCH('Outputs_pre-361'!$H489, 'Tariff mapping'!$D$6:$D$37, 0)) &amp; "_" &amp; $I489, Outputs_published!$D$6:$D$341, 0))</f>
        <v>4</v>
      </c>
      <c r="AC489" s="65"/>
    </row>
    <row r="490" spans="1:29" x14ac:dyDescent="0.35">
      <c r="A490" s="49"/>
      <c r="D490" s="252" t="str">
        <f t="shared" si="4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162">
        <f>INDEX(Outputs_published!O$6:O$341, MATCH($E490 &amp; "_" &amp; $F490 &amp; "_" &amp; INDEX('Tariff mapping'!$E$6:$E$37, MATCH('Outputs_pre-361'!$H490, 'Tariff mapping'!$D$6:$D$37, 0)) &amp; "_" &amp; $I490, Outputs_published!$D$6:$D$341, 0))</f>
        <v>0.92800000000000005</v>
      </c>
      <c r="P490" s="162">
        <f>INDEX(Outputs_published!P$6:P$341, MATCH($E490 &amp; "_" &amp; $F490 &amp; "_" &amp; INDEX('Tariff mapping'!$E$6:$E$37, MATCH('Outputs_pre-361'!$H490, 'Tariff mapping'!$D$6:$D$37, 0)) &amp; "_" &amp; $I490, Outputs_published!$D$6:$D$341, 0))</f>
        <v>0.8</v>
      </c>
      <c r="Q490" s="162">
        <f>INDEX(Outputs_published!Q$6:Q$341, MATCH($E490 &amp; "_" &amp; $F490 &amp; "_" &amp; INDEX('Tariff mapping'!$E$6:$E$37, MATCH('Outputs_pre-361'!$H490, 'Tariff mapping'!$D$6:$D$37, 0)) &amp; "_" &amp; $I490, Outputs_published!$D$6:$D$341, 0))</f>
        <v>0.79100000000000004</v>
      </c>
      <c r="R490" s="162">
        <f>INDEX(Outputs_published!R$6:R$341, MATCH($E490 &amp; "_" &amp; $F490 &amp; "_" &amp; INDEX('Tariff mapping'!$E$6:$E$37, MATCH('Outputs_pre-361'!$H490, 'Tariff mapping'!$D$6:$D$37, 0)) &amp; "_" &amp; $I490, Outputs_published!$D$6:$D$341, 0))</f>
        <v>1.325</v>
      </c>
      <c r="S490" s="162">
        <f>INDEX(Outputs_published!S$6:S$341, MATCH($E490 &amp; "_" &amp; $F490 &amp; "_" &amp; INDEX('Tariff mapping'!$E$6:$E$37, MATCH('Outputs_pre-361'!$H490, 'Tariff mapping'!$D$6:$D$37, 0)) &amp; "_" &amp; $I490, Outputs_published!$D$6:$D$341, 0))</f>
        <v>0.65500000000000003</v>
      </c>
      <c r="T490" s="162">
        <f>INDEX(Outputs_published!T$6:T$341, MATCH($E490 &amp; "_" &amp; $F490 &amp; "_" &amp; INDEX('Tariff mapping'!$E$6:$E$37, MATCH('Outputs_pre-361'!$H490, 'Tariff mapping'!$D$6:$D$37, 0)) &amp; "_" &amp; $I490, Outputs_published!$D$6:$D$341, 0))</f>
        <v>0.86099999999999999</v>
      </c>
      <c r="U490" s="162">
        <f>INDEX(Outputs_published!U$6:U$341, MATCH($E490 &amp; "_" &amp; $F490 &amp; "_" &amp; INDEX('Tariff mapping'!$E$6:$E$37, MATCH('Outputs_pre-361'!$H490, 'Tariff mapping'!$D$6:$D$37, 0)) &amp; "_" &amp; $I490, Outputs_published!$D$6:$D$341, 0))</f>
        <v>1.4830000000000001</v>
      </c>
      <c r="V490" s="162">
        <f>INDEX(Outputs_published!V$6:V$341, MATCH($E490 &amp; "_" &amp; $F490 &amp; "_" &amp; INDEX('Tariff mapping'!$E$6:$E$37, MATCH('Outputs_pre-361'!$H490, 'Tariff mapping'!$D$6:$D$37, 0)) &amp; "_" &amp; $I490, Outputs_published!$D$6:$D$341, 0))</f>
        <v>0.153</v>
      </c>
      <c r="W490" s="162">
        <f>INDEX(Outputs_published!W$6:W$341, MATCH($E490 &amp; "_" &amp; $F490 &amp; "_" &amp; INDEX('Tariff mapping'!$E$6:$E$37, MATCH('Outputs_pre-361'!$H490, 'Tariff mapping'!$D$6:$D$37, 0)) &amp; "_" &amp; $I490, Outputs_published!$D$6:$D$341, 0))</f>
        <v>0.54900000000000004</v>
      </c>
      <c r="X490" s="162">
        <f>INDEX(Outputs_published!X$6:X$341, MATCH($E490 &amp; "_" &amp; $F490 &amp; "_" &amp; INDEX('Tariff mapping'!$E$6:$E$37, MATCH('Outputs_pre-361'!$H490, 'Tariff mapping'!$D$6:$D$37, 0)) &amp; "_" &amp; $I490, Outputs_published!$D$6:$D$341, 0))</f>
        <v>0.35699999999999998</v>
      </c>
      <c r="Y490" s="162">
        <f>INDEX(Outputs_published!Y$6:Y$341, MATCH($E490 &amp; "_" &amp; $F490 &amp; "_" &amp; INDEX('Tariff mapping'!$E$6:$E$37, MATCH('Outputs_pre-361'!$H490, 'Tariff mapping'!$D$6:$D$37, 0)) &amp; "_" &amp; $I490, Outputs_published!$D$6:$D$341, 0))</f>
        <v>0.95799999999999996</v>
      </c>
      <c r="Z490" s="162">
        <f>INDEX(Outputs_published!Z$6:Z$341, MATCH($E490 &amp; "_" &amp; $F490 &amp; "_" &amp; INDEX('Tariff mapping'!$E$6:$E$37, MATCH('Outputs_pre-361'!$H490, 'Tariff mapping'!$D$6:$D$37, 0)) &amp; "_" &amp; $I490, Outputs_published!$D$6:$D$341, 0))</f>
        <v>1.0369999999999999</v>
      </c>
      <c r="AA490" s="162">
        <f>INDEX(Outputs_published!AA$6:AA$341, MATCH($E490 &amp; "_" &amp; $F490 &amp; "_" &amp; INDEX('Tariff mapping'!$E$6:$E$37, MATCH('Outputs_pre-361'!$H490, 'Tariff mapping'!$D$6:$D$37, 0)) &amp; "_" &amp; $I490, Outputs_published!$D$6:$D$341, 0))</f>
        <v>0.83699999999999997</v>
      </c>
      <c r="AB490" s="162">
        <f>INDEX(Outputs_published!AB$6:AB$341, MATCH($E490 &amp; "_" &amp; $F490 &amp; "_" &amp; INDEX('Tariff mapping'!$E$6:$E$37, MATCH('Outputs_pre-361'!$H490, 'Tariff mapping'!$D$6:$D$37, 0)) &amp; "_" &amp; $I490, Outputs_published!$D$6:$D$341, 0))</f>
        <v>0.82799999999999996</v>
      </c>
      <c r="AC490" s="65"/>
    </row>
    <row r="491" spans="1:29" x14ac:dyDescent="0.35">
      <c r="A491" s="49"/>
      <c r="D491" s="252" t="str">
        <f t="shared" si="4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162">
        <f>INDEX(Outputs_published!O$6:O$341, MATCH($E491 &amp; "_" &amp; $F491 &amp; "_" &amp; INDEX('Tariff mapping'!$E$6:$E$37, MATCH('Outputs_pre-361'!$H491, 'Tariff mapping'!$D$6:$D$37, 0)) &amp; "_" &amp; $I491, Outputs_published!$D$6:$D$341, 0))</f>
        <v>0.32100000000000001</v>
      </c>
      <c r="P491" s="162">
        <f>INDEX(Outputs_published!P$6:P$341, MATCH($E491 &amp; "_" &amp; $F491 &amp; "_" &amp; INDEX('Tariff mapping'!$E$6:$E$37, MATCH('Outputs_pre-361'!$H491, 'Tariff mapping'!$D$6:$D$37, 0)) &amp; "_" &amp; $I491, Outputs_published!$D$6:$D$341, 0))</f>
        <v>0.503</v>
      </c>
      <c r="Q491" s="162">
        <f>INDEX(Outputs_published!Q$6:Q$341, MATCH($E491 &amp; "_" &amp; $F491 &amp; "_" &amp; INDEX('Tariff mapping'!$E$6:$E$37, MATCH('Outputs_pre-361'!$H491, 'Tariff mapping'!$D$6:$D$37, 0)) &amp; "_" &amp; $I491, Outputs_published!$D$6:$D$341, 0))</f>
        <v>0.45700000000000002</v>
      </c>
      <c r="R491" s="162">
        <f>INDEX(Outputs_published!R$6:R$341, MATCH($E491 &amp; "_" &amp; $F491 &amp; "_" &amp; INDEX('Tariff mapping'!$E$6:$E$37, MATCH('Outputs_pre-361'!$H491, 'Tariff mapping'!$D$6:$D$37, 0)) &amp; "_" &amp; $I491, Outputs_published!$D$6:$D$341, 0))</f>
        <v>0.93700000000000006</v>
      </c>
      <c r="S491" s="162">
        <f>INDEX(Outputs_published!S$6:S$341, MATCH($E491 &amp; "_" &amp; $F491 &amp; "_" &amp; INDEX('Tariff mapping'!$E$6:$E$37, MATCH('Outputs_pre-361'!$H491, 'Tariff mapping'!$D$6:$D$37, 0)) &amp; "_" &amp; $I491, Outputs_published!$D$6:$D$341, 0))</f>
        <v>0.23100000000000001</v>
      </c>
      <c r="T491" s="162">
        <f>INDEX(Outputs_published!T$6:T$341, MATCH($E491 &amp; "_" &amp; $F491 &amp; "_" &amp; INDEX('Tariff mapping'!$E$6:$E$37, MATCH('Outputs_pre-361'!$H491, 'Tariff mapping'!$D$6:$D$37, 0)) &amp; "_" &amp; $I491, Outputs_published!$D$6:$D$341, 0))</f>
        <v>0.46500000000000002</v>
      </c>
      <c r="U491" s="162">
        <f>INDEX(Outputs_published!U$6:U$341, MATCH($E491 &amp; "_" &amp; $F491 &amp; "_" &amp; INDEX('Tariff mapping'!$E$6:$E$37, MATCH('Outputs_pre-361'!$H491, 'Tariff mapping'!$D$6:$D$37, 0)) &amp; "_" &amp; $I491, Outputs_published!$D$6:$D$341, 0))</f>
        <v>0.71399999999999997</v>
      </c>
      <c r="V491" s="162">
        <f>INDEX(Outputs_published!V$6:V$341, MATCH($E491 &amp; "_" &amp; $F491 &amp; "_" &amp; INDEX('Tariff mapping'!$E$6:$E$37, MATCH('Outputs_pre-361'!$H491, 'Tariff mapping'!$D$6:$D$37, 0)) &amp; "_" &amp; $I491, Outputs_published!$D$6:$D$341, 0))</f>
        <v>0</v>
      </c>
      <c r="W491" s="162">
        <f>INDEX(Outputs_published!W$6:W$341, MATCH($E491 &amp; "_" &amp; $F491 &amp; "_" &amp; INDEX('Tariff mapping'!$E$6:$E$37, MATCH('Outputs_pre-361'!$H491, 'Tariff mapping'!$D$6:$D$37, 0)) &amp; "_" &amp; $I491, Outputs_published!$D$6:$D$341, 0))</f>
        <v>0.33100000000000002</v>
      </c>
      <c r="X491" s="162">
        <f>INDEX(Outputs_published!X$6:X$341, MATCH($E491 &amp; "_" &amp; $F491 &amp; "_" &amp; INDEX('Tariff mapping'!$E$6:$E$37, MATCH('Outputs_pre-361'!$H491, 'Tariff mapping'!$D$6:$D$37, 0)) &amp; "_" &amp; $I491, Outputs_published!$D$6:$D$341, 0))</f>
        <v>0.13500000000000001</v>
      </c>
      <c r="Y491" s="162">
        <f>INDEX(Outputs_published!Y$6:Y$341, MATCH($E491 &amp; "_" &amp; $F491 &amp; "_" &amp; INDEX('Tariff mapping'!$E$6:$E$37, MATCH('Outputs_pre-361'!$H491, 'Tariff mapping'!$D$6:$D$37, 0)) &amp; "_" &amp; $I491, Outputs_published!$D$6:$D$341, 0))</f>
        <v>0.51200000000000001</v>
      </c>
      <c r="Z491" s="162">
        <f>INDEX(Outputs_published!Z$6:Z$341, MATCH($E491 &amp; "_" &amp; $F491 &amp; "_" &amp; INDEX('Tariff mapping'!$E$6:$E$37, MATCH('Outputs_pre-361'!$H491, 'Tariff mapping'!$D$6:$D$37, 0)) &amp; "_" &amp; $I491, Outputs_published!$D$6:$D$341, 0))</f>
        <v>0.60699999999999998</v>
      </c>
      <c r="AA491" s="162">
        <f>INDEX(Outputs_published!AA$6:AA$341, MATCH($E491 &amp; "_" &amp; $F491 &amp; "_" &amp; INDEX('Tariff mapping'!$E$6:$E$37, MATCH('Outputs_pre-361'!$H491, 'Tariff mapping'!$D$6:$D$37, 0)) &amp; "_" &amp; $I491, Outputs_published!$D$6:$D$341, 0))</f>
        <v>0.6</v>
      </c>
      <c r="AB491" s="162">
        <f>INDEX(Outputs_published!AB$6:AB$341, MATCH($E491 &amp; "_" &amp; $F491 &amp; "_" &amp; INDEX('Tariff mapping'!$E$6:$E$37, MATCH('Outputs_pre-361'!$H491, 'Tariff mapping'!$D$6:$D$37, 0)) &amp; "_" &amp; $I491, Outputs_published!$D$6:$D$341, 0))</f>
        <v>0.57599999999999996</v>
      </c>
      <c r="AC491" s="65"/>
    </row>
    <row r="492" spans="1:29" x14ac:dyDescent="0.35">
      <c r="A492" s="49"/>
      <c r="D492" s="252" t="str">
        <f t="shared" si="4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162">
        <f>INDEX(Outputs_published!O$6:O$341, MATCH($E492 &amp; "_" &amp; $F492 &amp; "_" &amp; INDEX('Tariff mapping'!$E$6:$E$37, MATCH('Outputs_pre-361'!$H492, 'Tariff mapping'!$D$6:$D$37, 0)) &amp; "_" &amp; $I492, Outputs_published!$D$6:$D$341, 0))</f>
        <v>2.02</v>
      </c>
      <c r="P492" s="162">
        <f>INDEX(Outputs_published!P$6:P$341, MATCH($E492 &amp; "_" &amp; $F492 &amp; "_" &amp; INDEX('Tariff mapping'!$E$6:$E$37, MATCH('Outputs_pre-361'!$H492, 'Tariff mapping'!$D$6:$D$37, 0)) &amp; "_" &amp; $I492, Outputs_published!$D$6:$D$341, 0))</f>
        <v>2.71</v>
      </c>
      <c r="Q492" s="162">
        <f>INDEX(Outputs_published!Q$6:Q$341, MATCH($E492 &amp; "_" &amp; $F492 &amp; "_" &amp; INDEX('Tariff mapping'!$E$6:$E$37, MATCH('Outputs_pre-361'!$H492, 'Tariff mapping'!$D$6:$D$37, 0)) &amp; "_" &amp; $I492, Outputs_published!$D$6:$D$341, 0))</f>
        <v>2.96</v>
      </c>
      <c r="R492" s="162">
        <f>INDEX(Outputs_published!R$6:R$341, MATCH($E492 &amp; "_" &amp; $F492 &amp; "_" &amp; INDEX('Tariff mapping'!$E$6:$E$37, MATCH('Outputs_pre-361'!$H492, 'Tariff mapping'!$D$6:$D$37, 0)) &amp; "_" &amp; $I492, Outputs_published!$D$6:$D$341, 0))</f>
        <v>4.76</v>
      </c>
      <c r="S492" s="162">
        <f>INDEX(Outputs_published!S$6:S$341, MATCH($E492 &amp; "_" &amp; $F492 &amp; "_" &amp; INDEX('Tariff mapping'!$E$6:$E$37, MATCH('Outputs_pre-361'!$H492, 'Tariff mapping'!$D$6:$D$37, 0)) &amp; "_" &amp; $I492, Outputs_published!$D$6:$D$341, 0))</f>
        <v>2.86</v>
      </c>
      <c r="T492" s="162">
        <f>INDEX(Outputs_published!T$6:T$341, MATCH($E492 &amp; "_" &amp; $F492 &amp; "_" &amp; INDEX('Tariff mapping'!$E$6:$E$37, MATCH('Outputs_pre-361'!$H492, 'Tariff mapping'!$D$6:$D$37, 0)) &amp; "_" &amp; $I492, Outputs_published!$D$6:$D$341, 0))</f>
        <v>2.5</v>
      </c>
      <c r="U492" s="162">
        <f>INDEX(Outputs_published!U$6:U$341, MATCH($E492 &amp; "_" &amp; $F492 &amp; "_" &amp; INDEX('Tariff mapping'!$E$6:$E$37, MATCH('Outputs_pre-361'!$H492, 'Tariff mapping'!$D$6:$D$37, 0)) &amp; "_" &amp; $I492, Outputs_published!$D$6:$D$341, 0))</f>
        <v>2.09</v>
      </c>
      <c r="V492" s="162">
        <f>INDEX(Outputs_published!V$6:V$341, MATCH($E492 &amp; "_" &amp; $F492 &amp; "_" &amp; INDEX('Tariff mapping'!$E$6:$E$37, MATCH('Outputs_pre-361'!$H492, 'Tariff mapping'!$D$6:$D$37, 0)) &amp; "_" &amp; $I492, Outputs_published!$D$6:$D$341, 0))</f>
        <v>1.97</v>
      </c>
      <c r="W492" s="162">
        <f>INDEX(Outputs_published!W$6:W$341, MATCH($E492 &amp; "_" &amp; $F492 &amp; "_" &amp; INDEX('Tariff mapping'!$E$6:$E$37, MATCH('Outputs_pre-361'!$H492, 'Tariff mapping'!$D$6:$D$37, 0)) &amp; "_" &amp; $I492, Outputs_published!$D$6:$D$341, 0))</f>
        <v>2.23</v>
      </c>
      <c r="X492" s="162">
        <f>INDEX(Outputs_published!X$6:X$341, MATCH($E492 &amp; "_" &amp; $F492 &amp; "_" &amp; INDEX('Tariff mapping'!$E$6:$E$37, MATCH('Outputs_pre-361'!$H492, 'Tariff mapping'!$D$6:$D$37, 0)) &amp; "_" &amp; $I492, Outputs_published!$D$6:$D$341, 0))</f>
        <v>2.2400000000000002</v>
      </c>
      <c r="Y492" s="162">
        <f>INDEX(Outputs_published!Y$6:Y$341, MATCH($E492 &amp; "_" &amp; $F492 &amp; "_" &amp; INDEX('Tariff mapping'!$E$6:$E$37, MATCH('Outputs_pre-361'!$H492, 'Tariff mapping'!$D$6:$D$37, 0)) &amp; "_" &amp; $I492, Outputs_published!$D$6:$D$341, 0))</f>
        <v>4.18</v>
      </c>
      <c r="Z492" s="162">
        <f>INDEX(Outputs_published!Z$6:Z$341, MATCH($E492 &amp; "_" &amp; $F492 &amp; "_" &amp; INDEX('Tariff mapping'!$E$6:$E$37, MATCH('Outputs_pre-361'!$H492, 'Tariff mapping'!$D$6:$D$37, 0)) &amp; "_" &amp; $I492, Outputs_published!$D$6:$D$341, 0))</f>
        <v>4.76</v>
      </c>
      <c r="AA492" s="162">
        <f>INDEX(Outputs_published!AA$6:AA$341, MATCH($E492 &amp; "_" &amp; $F492 &amp; "_" &amp; INDEX('Tariff mapping'!$E$6:$E$37, MATCH('Outputs_pre-361'!$H492, 'Tariff mapping'!$D$6:$D$37, 0)) &amp; "_" &amp; $I492, Outputs_published!$D$6:$D$341, 0))</f>
        <v>4.2699999999999996</v>
      </c>
      <c r="AB492" s="162">
        <f>INDEX(Outputs_published!AB$6:AB$341, MATCH($E492 &amp; "_" &amp; $F492 &amp; "_" &amp; INDEX('Tariff mapping'!$E$6:$E$37, MATCH('Outputs_pre-361'!$H492, 'Tariff mapping'!$D$6:$D$37, 0)) &amp; "_" &amp; $I492, Outputs_published!$D$6:$D$341, 0))</f>
        <v>3.97</v>
      </c>
      <c r="AC492" s="65"/>
    </row>
    <row r="493" spans="1:29" x14ac:dyDescent="0.35">
      <c r="A493" s="49"/>
      <c r="D493" s="252" t="str">
        <f t="shared" si="4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162">
        <f>INDEX(Outputs_published!O$6:O$341, MATCH($E493 &amp; "_" &amp; $F493 &amp; "_" &amp; INDEX('Tariff mapping'!$E$6:$E$37, MATCH('Outputs_pre-361'!$H493, 'Tariff mapping'!$D$6:$D$37, 0)) &amp; "_" &amp; $I493, Outputs_published!$D$6:$D$341, 0))</f>
        <v>0</v>
      </c>
      <c r="P493" s="162">
        <f>INDEX(Outputs_published!P$6:P$341, MATCH($E493 &amp; "_" &amp; $F493 &amp; "_" &amp; INDEX('Tariff mapping'!$E$6:$E$37, MATCH('Outputs_pre-361'!$H493, 'Tariff mapping'!$D$6:$D$37, 0)) &amp; "_" &amp; $I493, Outputs_published!$D$6:$D$341, 0))</f>
        <v>0</v>
      </c>
      <c r="Q493" s="162">
        <f>INDEX(Outputs_published!Q$6:Q$341, MATCH($E493 &amp; "_" &amp; $F493 &amp; "_" &amp; INDEX('Tariff mapping'!$E$6:$E$37, MATCH('Outputs_pre-361'!$H493, 'Tariff mapping'!$D$6:$D$37, 0)) &amp; "_" &amp; $I493, Outputs_published!$D$6:$D$341, 0))</f>
        <v>0</v>
      </c>
      <c r="R493" s="162">
        <f>INDEX(Outputs_published!R$6:R$341, MATCH($E493 &amp; "_" &amp; $F493 &amp; "_" &amp; INDEX('Tariff mapping'!$E$6:$E$37, MATCH('Outputs_pre-361'!$H493, 'Tariff mapping'!$D$6:$D$37, 0)) &amp; "_" &amp; $I493, Outputs_published!$D$6:$D$341, 0))</f>
        <v>0</v>
      </c>
      <c r="S493" s="162">
        <f>INDEX(Outputs_published!S$6:S$341, MATCH($E493 &amp; "_" &amp; $F493 &amp; "_" &amp; INDEX('Tariff mapping'!$E$6:$E$37, MATCH('Outputs_pre-361'!$H493, 'Tariff mapping'!$D$6:$D$37, 0)) &amp; "_" &amp; $I493, Outputs_published!$D$6:$D$341, 0))</f>
        <v>0</v>
      </c>
      <c r="T493" s="162">
        <f>INDEX(Outputs_published!T$6:T$341, MATCH($E493 &amp; "_" &amp; $F493 &amp; "_" &amp; INDEX('Tariff mapping'!$E$6:$E$37, MATCH('Outputs_pre-361'!$H493, 'Tariff mapping'!$D$6:$D$37, 0)) &amp; "_" &amp; $I493, Outputs_published!$D$6:$D$341, 0))</f>
        <v>0</v>
      </c>
      <c r="U493" s="162">
        <f>INDEX(Outputs_published!U$6:U$341, MATCH($E493 &amp; "_" &amp; $F493 &amp; "_" &amp; INDEX('Tariff mapping'!$E$6:$E$37, MATCH('Outputs_pre-361'!$H493, 'Tariff mapping'!$D$6:$D$37, 0)) &amp; "_" &amp; $I493, Outputs_published!$D$6:$D$341, 0))</f>
        <v>0</v>
      </c>
      <c r="V493" s="162">
        <f>INDEX(Outputs_published!V$6:V$341, MATCH($E493 &amp; "_" &amp; $F493 &amp; "_" &amp; INDEX('Tariff mapping'!$E$6:$E$37, MATCH('Outputs_pre-361'!$H493, 'Tariff mapping'!$D$6:$D$37, 0)) &amp; "_" &amp; $I493, Outputs_published!$D$6:$D$341, 0))</f>
        <v>0</v>
      </c>
      <c r="W493" s="162">
        <f>INDEX(Outputs_published!W$6:W$341, MATCH($E493 &amp; "_" &amp; $F493 &amp; "_" &amp; INDEX('Tariff mapping'!$E$6:$E$37, MATCH('Outputs_pre-361'!$H493, 'Tariff mapping'!$D$6:$D$37, 0)) &amp; "_" &amp; $I493, Outputs_published!$D$6:$D$341, 0))</f>
        <v>0</v>
      </c>
      <c r="X493" s="162">
        <f>INDEX(Outputs_published!X$6:X$341, MATCH($E493 &amp; "_" &amp; $F493 &amp; "_" &amp; INDEX('Tariff mapping'!$E$6:$E$37, MATCH('Outputs_pre-361'!$H493, 'Tariff mapping'!$D$6:$D$37, 0)) &amp; "_" &amp; $I493, Outputs_published!$D$6:$D$341, 0))</f>
        <v>0</v>
      </c>
      <c r="Y493" s="162">
        <f>INDEX(Outputs_published!Y$6:Y$341, MATCH($E493 &amp; "_" &amp; $F493 &amp; "_" &amp; INDEX('Tariff mapping'!$E$6:$E$37, MATCH('Outputs_pre-361'!$H493, 'Tariff mapping'!$D$6:$D$37, 0)) &amp; "_" &amp; $I493, Outputs_published!$D$6:$D$341, 0))</f>
        <v>0</v>
      </c>
      <c r="Z493" s="162">
        <f>INDEX(Outputs_published!Z$6:Z$341, MATCH($E493 &amp; "_" &amp; $F493 &amp; "_" &amp; INDEX('Tariff mapping'!$E$6:$E$37, MATCH('Outputs_pre-361'!$H493, 'Tariff mapping'!$D$6:$D$37, 0)) &amp; "_" &amp; $I493, Outputs_published!$D$6:$D$341, 0))</f>
        <v>0</v>
      </c>
      <c r="AA493" s="162">
        <f>INDEX(Outputs_published!AA$6:AA$341, MATCH($E493 &amp; "_" &amp; $F493 &amp; "_" &amp; INDEX('Tariff mapping'!$E$6:$E$37, MATCH('Outputs_pre-361'!$H493, 'Tariff mapping'!$D$6:$D$37, 0)) &amp; "_" &amp; $I493, Outputs_published!$D$6:$D$341, 0))</f>
        <v>0</v>
      </c>
      <c r="AB493" s="162">
        <f>INDEX(Outputs_published!AB$6:AB$341, MATCH($E493 &amp; "_" &amp; $F493 &amp; "_" &amp; INDEX('Tariff mapping'!$E$6:$E$37, MATCH('Outputs_pre-361'!$H493, 'Tariff mapping'!$D$6:$D$37, 0)) &amp; "_" &amp; $I493, Outputs_published!$D$6:$D$341, 0))</f>
        <v>0</v>
      </c>
      <c r="AC493" s="65"/>
    </row>
    <row r="494" spans="1:29" x14ac:dyDescent="0.35">
      <c r="A494" s="49"/>
      <c r="D494" s="252" t="str">
        <f t="shared" si="4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162">
        <f>INDEX(Outputs_published!O$6:O$341, MATCH($E494 &amp; "_" &amp; $F494 &amp; "_" &amp; INDEX('Tariff mapping'!$E$6:$E$37, MATCH('Outputs_pre-361'!$H494, 'Tariff mapping'!$D$6:$D$37, 0)) &amp; "_" &amp; $I494, Outputs_published!$D$6:$D$341, 0))</f>
        <v>0</v>
      </c>
      <c r="P494" s="162">
        <f>INDEX(Outputs_published!P$6:P$341, MATCH($E494 &amp; "_" &amp; $F494 &amp; "_" &amp; INDEX('Tariff mapping'!$E$6:$E$37, MATCH('Outputs_pre-361'!$H494, 'Tariff mapping'!$D$6:$D$37, 0)) &amp; "_" &amp; $I494, Outputs_published!$D$6:$D$341, 0))</f>
        <v>0</v>
      </c>
      <c r="Q494" s="162">
        <f>INDEX(Outputs_published!Q$6:Q$341, MATCH($E494 &amp; "_" &amp; $F494 &amp; "_" &amp; INDEX('Tariff mapping'!$E$6:$E$37, MATCH('Outputs_pre-361'!$H494, 'Tariff mapping'!$D$6:$D$37, 0)) &amp; "_" &amp; $I494, Outputs_published!$D$6:$D$341, 0))</f>
        <v>0</v>
      </c>
      <c r="R494" s="162">
        <f>INDEX(Outputs_published!R$6:R$341, MATCH($E494 &amp; "_" &amp; $F494 &amp; "_" &amp; INDEX('Tariff mapping'!$E$6:$E$37, MATCH('Outputs_pre-361'!$H494, 'Tariff mapping'!$D$6:$D$37, 0)) &amp; "_" &amp; $I494, Outputs_published!$D$6:$D$341, 0))</f>
        <v>0</v>
      </c>
      <c r="S494" s="162">
        <f>INDEX(Outputs_published!S$6:S$341, MATCH($E494 &amp; "_" &amp; $F494 &amp; "_" &amp; INDEX('Tariff mapping'!$E$6:$E$37, MATCH('Outputs_pre-361'!$H494, 'Tariff mapping'!$D$6:$D$37, 0)) &amp; "_" &amp; $I494, Outputs_published!$D$6:$D$341, 0))</f>
        <v>0</v>
      </c>
      <c r="T494" s="162">
        <f>INDEX(Outputs_published!T$6:T$341, MATCH($E494 &amp; "_" &amp; $F494 &amp; "_" &amp; INDEX('Tariff mapping'!$E$6:$E$37, MATCH('Outputs_pre-361'!$H494, 'Tariff mapping'!$D$6:$D$37, 0)) &amp; "_" &amp; $I494, Outputs_published!$D$6:$D$341, 0))</f>
        <v>0</v>
      </c>
      <c r="U494" s="162">
        <f>INDEX(Outputs_published!U$6:U$341, MATCH($E494 &amp; "_" &amp; $F494 &amp; "_" &amp; INDEX('Tariff mapping'!$E$6:$E$37, MATCH('Outputs_pre-361'!$H494, 'Tariff mapping'!$D$6:$D$37, 0)) &amp; "_" &amp; $I494, Outputs_published!$D$6:$D$341, 0))</f>
        <v>0</v>
      </c>
      <c r="V494" s="162">
        <f>INDEX(Outputs_published!V$6:V$341, MATCH($E494 &amp; "_" &amp; $F494 &amp; "_" &amp; INDEX('Tariff mapping'!$E$6:$E$37, MATCH('Outputs_pre-361'!$H494, 'Tariff mapping'!$D$6:$D$37, 0)) &amp; "_" &amp; $I494, Outputs_published!$D$6:$D$341, 0))</f>
        <v>0</v>
      </c>
      <c r="W494" s="162">
        <f>INDEX(Outputs_published!W$6:W$341, MATCH($E494 &amp; "_" &amp; $F494 &amp; "_" &amp; INDEX('Tariff mapping'!$E$6:$E$37, MATCH('Outputs_pre-361'!$H494, 'Tariff mapping'!$D$6:$D$37, 0)) &amp; "_" &amp; $I494, Outputs_published!$D$6:$D$341, 0))</f>
        <v>0</v>
      </c>
      <c r="X494" s="162">
        <f>INDEX(Outputs_published!X$6:X$341, MATCH($E494 &amp; "_" &amp; $F494 &amp; "_" &amp; INDEX('Tariff mapping'!$E$6:$E$37, MATCH('Outputs_pre-361'!$H494, 'Tariff mapping'!$D$6:$D$37, 0)) &amp; "_" &amp; $I494, Outputs_published!$D$6:$D$341, 0))</f>
        <v>0</v>
      </c>
      <c r="Y494" s="162">
        <f>INDEX(Outputs_published!Y$6:Y$341, MATCH($E494 &amp; "_" &amp; $F494 &amp; "_" &amp; INDEX('Tariff mapping'!$E$6:$E$37, MATCH('Outputs_pre-361'!$H494, 'Tariff mapping'!$D$6:$D$37, 0)) &amp; "_" &amp; $I494, Outputs_published!$D$6:$D$341, 0))</f>
        <v>0</v>
      </c>
      <c r="Z494" s="162">
        <f>INDEX(Outputs_published!Z$6:Z$341, MATCH($E494 &amp; "_" &amp; $F494 &amp; "_" &amp; INDEX('Tariff mapping'!$E$6:$E$37, MATCH('Outputs_pre-361'!$H494, 'Tariff mapping'!$D$6:$D$37, 0)) &amp; "_" &amp; $I494, Outputs_published!$D$6:$D$341, 0))</f>
        <v>0</v>
      </c>
      <c r="AA494" s="162">
        <f>INDEX(Outputs_published!AA$6:AA$341, MATCH($E494 &amp; "_" &amp; $F494 &amp; "_" &amp; INDEX('Tariff mapping'!$E$6:$E$37, MATCH('Outputs_pre-361'!$H494, 'Tariff mapping'!$D$6:$D$37, 0)) &amp; "_" &amp; $I494, Outputs_published!$D$6:$D$341, 0))</f>
        <v>0</v>
      </c>
      <c r="AB494" s="162">
        <f>INDEX(Outputs_published!AB$6:AB$341, MATCH($E494 &amp; "_" &amp; $F494 &amp; "_" &amp; INDEX('Tariff mapping'!$E$6:$E$37, MATCH('Outputs_pre-361'!$H494, 'Tariff mapping'!$D$6:$D$37, 0)) &amp; "_" &amp; $I494, Outputs_published!$D$6:$D$341, 0))</f>
        <v>0</v>
      </c>
      <c r="AC494" s="65"/>
    </row>
    <row r="495" spans="1:29" x14ac:dyDescent="0.35">
      <c r="A495" s="49"/>
      <c r="D495" s="252" t="str">
        <f t="shared" si="4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162">
        <f>INDEX(Outputs_published!O$6:O$341, MATCH($E495 &amp; "_" &amp; $F495 &amp; "_" &amp; INDEX('Tariff mapping'!$E$6:$E$37, MATCH('Outputs_pre-361'!$H495, 'Tariff mapping'!$D$6:$D$37, 0)) &amp; "_" &amp; $I495, Outputs_published!$D$6:$D$341, 0))</f>
        <v>0</v>
      </c>
      <c r="P495" s="162">
        <f>INDEX(Outputs_published!P$6:P$341, MATCH($E495 &amp; "_" &amp; $F495 &amp; "_" &amp; INDEX('Tariff mapping'!$E$6:$E$37, MATCH('Outputs_pre-361'!$H495, 'Tariff mapping'!$D$6:$D$37, 0)) &amp; "_" &amp; $I495, Outputs_published!$D$6:$D$341, 0))</f>
        <v>0</v>
      </c>
      <c r="Q495" s="162">
        <f>INDEX(Outputs_published!Q$6:Q$341, MATCH($E495 &amp; "_" &amp; $F495 &amp; "_" &amp; INDEX('Tariff mapping'!$E$6:$E$37, MATCH('Outputs_pre-361'!$H495, 'Tariff mapping'!$D$6:$D$37, 0)) &amp; "_" &amp; $I495, Outputs_published!$D$6:$D$341, 0))</f>
        <v>0</v>
      </c>
      <c r="R495" s="162">
        <f>INDEX(Outputs_published!R$6:R$341, MATCH($E495 &amp; "_" &amp; $F495 &amp; "_" &amp; INDEX('Tariff mapping'!$E$6:$E$37, MATCH('Outputs_pre-361'!$H495, 'Tariff mapping'!$D$6:$D$37, 0)) &amp; "_" &amp; $I495, Outputs_published!$D$6:$D$341, 0))</f>
        <v>0</v>
      </c>
      <c r="S495" s="162">
        <f>INDEX(Outputs_published!S$6:S$341, MATCH($E495 &amp; "_" &amp; $F495 &amp; "_" &amp; INDEX('Tariff mapping'!$E$6:$E$37, MATCH('Outputs_pre-361'!$H495, 'Tariff mapping'!$D$6:$D$37, 0)) &amp; "_" &amp; $I495, Outputs_published!$D$6:$D$341, 0))</f>
        <v>0</v>
      </c>
      <c r="T495" s="162">
        <f>INDEX(Outputs_published!T$6:T$341, MATCH($E495 &amp; "_" &amp; $F495 &amp; "_" &amp; INDEX('Tariff mapping'!$E$6:$E$37, MATCH('Outputs_pre-361'!$H495, 'Tariff mapping'!$D$6:$D$37, 0)) &amp; "_" &amp; $I495, Outputs_published!$D$6:$D$341, 0))</f>
        <v>0</v>
      </c>
      <c r="U495" s="162">
        <f>INDEX(Outputs_published!U$6:U$341, MATCH($E495 &amp; "_" &amp; $F495 &amp; "_" &amp; INDEX('Tariff mapping'!$E$6:$E$37, MATCH('Outputs_pre-361'!$H495, 'Tariff mapping'!$D$6:$D$37, 0)) &amp; "_" &amp; $I495, Outputs_published!$D$6:$D$341, 0))</f>
        <v>0</v>
      </c>
      <c r="V495" s="162">
        <f>INDEX(Outputs_published!V$6:V$341, MATCH($E495 &amp; "_" &amp; $F495 &amp; "_" &amp; INDEX('Tariff mapping'!$E$6:$E$37, MATCH('Outputs_pre-361'!$H495, 'Tariff mapping'!$D$6:$D$37, 0)) &amp; "_" &amp; $I495, Outputs_published!$D$6:$D$341, 0))</f>
        <v>0</v>
      </c>
      <c r="W495" s="162">
        <f>INDEX(Outputs_published!W$6:W$341, MATCH($E495 &amp; "_" &amp; $F495 &amp; "_" &amp; INDEX('Tariff mapping'!$E$6:$E$37, MATCH('Outputs_pre-361'!$H495, 'Tariff mapping'!$D$6:$D$37, 0)) &amp; "_" &amp; $I495, Outputs_published!$D$6:$D$341, 0))</f>
        <v>0</v>
      </c>
      <c r="X495" s="162">
        <f>INDEX(Outputs_published!X$6:X$341, MATCH($E495 &amp; "_" &amp; $F495 &amp; "_" &amp; INDEX('Tariff mapping'!$E$6:$E$37, MATCH('Outputs_pre-361'!$H495, 'Tariff mapping'!$D$6:$D$37, 0)) &amp; "_" &amp; $I495, Outputs_published!$D$6:$D$341, 0))</f>
        <v>0</v>
      </c>
      <c r="Y495" s="162">
        <f>INDEX(Outputs_published!Y$6:Y$341, MATCH($E495 &amp; "_" &amp; $F495 &amp; "_" &amp; INDEX('Tariff mapping'!$E$6:$E$37, MATCH('Outputs_pre-361'!$H495, 'Tariff mapping'!$D$6:$D$37, 0)) &amp; "_" &amp; $I495, Outputs_published!$D$6:$D$341, 0))</f>
        <v>0</v>
      </c>
      <c r="Z495" s="162">
        <f>INDEX(Outputs_published!Z$6:Z$341, MATCH($E495 &amp; "_" &amp; $F495 &amp; "_" &amp; INDEX('Tariff mapping'!$E$6:$E$37, MATCH('Outputs_pre-361'!$H495, 'Tariff mapping'!$D$6:$D$37, 0)) &amp; "_" &amp; $I495, Outputs_published!$D$6:$D$341, 0))</f>
        <v>0</v>
      </c>
      <c r="AA495" s="162">
        <f>INDEX(Outputs_published!AA$6:AA$341, MATCH($E495 &amp; "_" &amp; $F495 &amp; "_" &amp; INDEX('Tariff mapping'!$E$6:$E$37, MATCH('Outputs_pre-361'!$H495, 'Tariff mapping'!$D$6:$D$37, 0)) &amp; "_" &amp; $I495, Outputs_published!$D$6:$D$341, 0))</f>
        <v>0</v>
      </c>
      <c r="AB495" s="162">
        <f>INDEX(Outputs_published!AB$6:AB$341, MATCH($E495 &amp; "_" &amp; $F495 &amp; "_" &amp; INDEX('Tariff mapping'!$E$6:$E$37, MATCH('Outputs_pre-361'!$H495, 'Tariff mapping'!$D$6:$D$37, 0)) &amp; "_" &amp; $I495, Outputs_published!$D$6:$D$341, 0))</f>
        <v>0</v>
      </c>
      <c r="AC495" s="65"/>
    </row>
    <row r="496" spans="1:29" x14ac:dyDescent="0.35">
      <c r="A496" s="49"/>
      <c r="D496" s="252" t="str">
        <f t="shared" si="4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162">
        <f>INDEX(Outputs_published!O$6:O$341, MATCH($E496 &amp; "_" &amp; $F496 &amp; "_" &amp; INDEX('Tariff mapping'!$E$6:$E$37, MATCH('Outputs_pre-361'!$H496, 'Tariff mapping'!$D$6:$D$37, 0)) &amp; "_" &amp; $I496, Outputs_published!$D$6:$D$341, 0))</f>
        <v>4.633</v>
      </c>
      <c r="P496" s="162">
        <f>INDEX(Outputs_published!P$6:P$341, MATCH($E496 &amp; "_" &amp; $F496 &amp; "_" &amp; INDEX('Tariff mapping'!$E$6:$E$37, MATCH('Outputs_pre-361'!$H496, 'Tariff mapping'!$D$6:$D$37, 0)) &amp; "_" &amp; $I496, Outputs_published!$D$6:$D$341, 0))</f>
        <v>3.4180000000000001</v>
      </c>
      <c r="Q496" s="162">
        <f>INDEX(Outputs_published!Q$6:Q$341, MATCH($E496 &amp; "_" &amp; $F496 &amp; "_" &amp; INDEX('Tariff mapping'!$E$6:$E$37, MATCH('Outputs_pre-361'!$H496, 'Tariff mapping'!$D$6:$D$37, 0)) &amp; "_" &amp; $I496, Outputs_published!$D$6:$D$341, 0))</f>
        <v>2.5190000000000001</v>
      </c>
      <c r="R496" s="162">
        <f>INDEX(Outputs_published!R$6:R$341, MATCH($E496 &amp; "_" &amp; $F496 &amp; "_" &amp; INDEX('Tariff mapping'!$E$6:$E$37, MATCH('Outputs_pre-361'!$H496, 'Tariff mapping'!$D$6:$D$37, 0)) &amp; "_" &amp; $I496, Outputs_published!$D$6:$D$341, 0))</f>
        <v>5.2409999999999997</v>
      </c>
      <c r="S496" s="162">
        <f>INDEX(Outputs_published!S$6:S$341, MATCH($E496 &amp; "_" &amp; $F496 &amp; "_" &amp; INDEX('Tariff mapping'!$E$6:$E$37, MATCH('Outputs_pre-361'!$H496, 'Tariff mapping'!$D$6:$D$37, 0)) &amp; "_" &amp; $I496, Outputs_published!$D$6:$D$341, 0))</f>
        <v>4.21</v>
      </c>
      <c r="T496" s="162">
        <f>INDEX(Outputs_published!T$6:T$341, MATCH($E496 &amp; "_" &amp; $F496 &amp; "_" &amp; INDEX('Tariff mapping'!$E$6:$E$37, MATCH('Outputs_pre-361'!$H496, 'Tariff mapping'!$D$6:$D$37, 0)) &amp; "_" &amp; $I496, Outputs_published!$D$6:$D$341, 0))</f>
        <v>4.6020000000000003</v>
      </c>
      <c r="U496" s="162">
        <f>INDEX(Outputs_published!U$6:U$341, MATCH($E496 &amp; "_" &amp; $F496 &amp; "_" &amp; INDEX('Tariff mapping'!$E$6:$E$37, MATCH('Outputs_pre-361'!$H496, 'Tariff mapping'!$D$6:$D$37, 0)) &amp; "_" &amp; $I496, Outputs_published!$D$6:$D$341, 0))</f>
        <v>6.1689999999999996</v>
      </c>
      <c r="V496" s="162">
        <f>INDEX(Outputs_published!V$6:V$341, MATCH($E496 &amp; "_" &amp; $F496 &amp; "_" &amp; INDEX('Tariff mapping'!$E$6:$E$37, MATCH('Outputs_pre-361'!$H496, 'Tariff mapping'!$D$6:$D$37, 0)) &amp; "_" &amp; $I496, Outputs_published!$D$6:$D$341, 0))</f>
        <v>2.8769999999999998</v>
      </c>
      <c r="W496" s="162">
        <f>INDEX(Outputs_published!W$6:W$341, MATCH($E496 &amp; "_" &amp; $F496 &amp; "_" &amp; INDEX('Tariff mapping'!$E$6:$E$37, MATCH('Outputs_pre-361'!$H496, 'Tariff mapping'!$D$6:$D$37, 0)) &amp; "_" &amp; $I496, Outputs_published!$D$6:$D$341, 0))</f>
        <v>6.8230000000000004</v>
      </c>
      <c r="X496" s="162">
        <f>INDEX(Outputs_published!X$6:X$341, MATCH($E496 &amp; "_" &amp; $F496 &amp; "_" &amp; INDEX('Tariff mapping'!$E$6:$E$37, MATCH('Outputs_pre-361'!$H496, 'Tariff mapping'!$D$6:$D$37, 0)) &amp; "_" &amp; $I496, Outputs_published!$D$6:$D$341, 0))</f>
        <v>7.7030000000000003</v>
      </c>
      <c r="Y496" s="162">
        <f>INDEX(Outputs_published!Y$6:Y$341, MATCH($E496 &amp; "_" &amp; $F496 &amp; "_" &amp; INDEX('Tariff mapping'!$E$6:$E$37, MATCH('Outputs_pre-361'!$H496, 'Tariff mapping'!$D$6:$D$37, 0)) &amp; "_" &amp; $I496, Outputs_published!$D$6:$D$341, 0))</f>
        <v>4.2460000000000004</v>
      </c>
      <c r="Z496" s="162">
        <f>INDEX(Outputs_published!Z$6:Z$341, MATCH($E496 &amp; "_" &amp; $F496 &amp; "_" &amp; INDEX('Tariff mapping'!$E$6:$E$37, MATCH('Outputs_pre-361'!$H496, 'Tariff mapping'!$D$6:$D$37, 0)) &amp; "_" &amp; $I496, Outputs_published!$D$6:$D$341, 0))</f>
        <v>4.4290000000000003</v>
      </c>
      <c r="AA496" s="162">
        <f>INDEX(Outputs_published!AA$6:AA$341, MATCH($E496 &amp; "_" &amp; $F496 &amp; "_" &amp; INDEX('Tariff mapping'!$E$6:$E$37, MATCH('Outputs_pre-361'!$H496, 'Tariff mapping'!$D$6:$D$37, 0)) &amp; "_" &amp; $I496, Outputs_published!$D$6:$D$341, 0))</f>
        <v>5.8840000000000003</v>
      </c>
      <c r="AB496" s="162">
        <f>INDEX(Outputs_published!AB$6:AB$341, MATCH($E496 &amp; "_" &amp; $F496 &amp; "_" &amp; INDEX('Tariff mapping'!$E$6:$E$37, MATCH('Outputs_pre-361'!$H496, 'Tariff mapping'!$D$6:$D$37, 0)) &amp; "_" &amp; $I496, Outputs_published!$D$6:$D$341, 0))</f>
        <v>4</v>
      </c>
      <c r="AC496" s="65"/>
    </row>
    <row r="497" spans="1:29" x14ac:dyDescent="0.35">
      <c r="A497" s="49"/>
      <c r="D497" s="252" t="str">
        <f t="shared" si="4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162">
        <f>INDEX(Outputs_published!O$6:O$341, MATCH($E497 &amp; "_" &amp; $F497 &amp; "_" &amp; INDEX('Tariff mapping'!$E$6:$E$37, MATCH('Outputs_pre-361'!$H497, 'Tariff mapping'!$D$6:$D$37, 0)) &amp; "_" &amp; $I497, Outputs_published!$D$6:$D$341, 0))</f>
        <v>0.92800000000000005</v>
      </c>
      <c r="P497" s="162">
        <f>INDEX(Outputs_published!P$6:P$341, MATCH($E497 &amp; "_" &amp; $F497 &amp; "_" &amp; INDEX('Tariff mapping'!$E$6:$E$37, MATCH('Outputs_pre-361'!$H497, 'Tariff mapping'!$D$6:$D$37, 0)) &amp; "_" &amp; $I497, Outputs_published!$D$6:$D$341, 0))</f>
        <v>0.8</v>
      </c>
      <c r="Q497" s="162">
        <f>INDEX(Outputs_published!Q$6:Q$341, MATCH($E497 &amp; "_" &amp; $F497 &amp; "_" &amp; INDEX('Tariff mapping'!$E$6:$E$37, MATCH('Outputs_pre-361'!$H497, 'Tariff mapping'!$D$6:$D$37, 0)) &amp; "_" &amp; $I497, Outputs_published!$D$6:$D$341, 0))</f>
        <v>0.79100000000000004</v>
      </c>
      <c r="R497" s="162">
        <f>INDEX(Outputs_published!R$6:R$341, MATCH($E497 &amp; "_" &amp; $F497 &amp; "_" &amp; INDEX('Tariff mapping'!$E$6:$E$37, MATCH('Outputs_pre-361'!$H497, 'Tariff mapping'!$D$6:$D$37, 0)) &amp; "_" &amp; $I497, Outputs_published!$D$6:$D$341, 0))</f>
        <v>1.325</v>
      </c>
      <c r="S497" s="162">
        <f>INDEX(Outputs_published!S$6:S$341, MATCH($E497 &amp; "_" &amp; $F497 &amp; "_" &amp; INDEX('Tariff mapping'!$E$6:$E$37, MATCH('Outputs_pre-361'!$H497, 'Tariff mapping'!$D$6:$D$37, 0)) &amp; "_" &amp; $I497, Outputs_published!$D$6:$D$341, 0))</f>
        <v>0.65500000000000003</v>
      </c>
      <c r="T497" s="162">
        <f>INDEX(Outputs_published!T$6:T$341, MATCH($E497 &amp; "_" &amp; $F497 &amp; "_" &amp; INDEX('Tariff mapping'!$E$6:$E$37, MATCH('Outputs_pre-361'!$H497, 'Tariff mapping'!$D$6:$D$37, 0)) &amp; "_" &amp; $I497, Outputs_published!$D$6:$D$341, 0))</f>
        <v>0.86099999999999999</v>
      </c>
      <c r="U497" s="162">
        <f>INDEX(Outputs_published!U$6:U$341, MATCH($E497 &amp; "_" &amp; $F497 &amp; "_" &amp; INDEX('Tariff mapping'!$E$6:$E$37, MATCH('Outputs_pre-361'!$H497, 'Tariff mapping'!$D$6:$D$37, 0)) &amp; "_" &amp; $I497, Outputs_published!$D$6:$D$341, 0))</f>
        <v>1.4830000000000001</v>
      </c>
      <c r="V497" s="162">
        <f>INDEX(Outputs_published!V$6:V$341, MATCH($E497 &amp; "_" &amp; $F497 &amp; "_" &amp; INDEX('Tariff mapping'!$E$6:$E$37, MATCH('Outputs_pre-361'!$H497, 'Tariff mapping'!$D$6:$D$37, 0)) &amp; "_" &amp; $I497, Outputs_published!$D$6:$D$341, 0))</f>
        <v>0.153</v>
      </c>
      <c r="W497" s="162">
        <f>INDEX(Outputs_published!W$6:W$341, MATCH($E497 &amp; "_" &amp; $F497 &amp; "_" &amp; INDEX('Tariff mapping'!$E$6:$E$37, MATCH('Outputs_pre-361'!$H497, 'Tariff mapping'!$D$6:$D$37, 0)) &amp; "_" &amp; $I497, Outputs_published!$D$6:$D$341, 0))</f>
        <v>0.54900000000000004</v>
      </c>
      <c r="X497" s="162">
        <f>INDEX(Outputs_published!X$6:X$341, MATCH($E497 &amp; "_" &amp; $F497 &amp; "_" &amp; INDEX('Tariff mapping'!$E$6:$E$37, MATCH('Outputs_pre-361'!$H497, 'Tariff mapping'!$D$6:$D$37, 0)) &amp; "_" &amp; $I497, Outputs_published!$D$6:$D$341, 0))</f>
        <v>0.35699999999999998</v>
      </c>
      <c r="Y497" s="162">
        <f>INDEX(Outputs_published!Y$6:Y$341, MATCH($E497 &amp; "_" &amp; $F497 &amp; "_" &amp; INDEX('Tariff mapping'!$E$6:$E$37, MATCH('Outputs_pre-361'!$H497, 'Tariff mapping'!$D$6:$D$37, 0)) &amp; "_" &amp; $I497, Outputs_published!$D$6:$D$341, 0))</f>
        <v>0.95799999999999996</v>
      </c>
      <c r="Z497" s="162">
        <f>INDEX(Outputs_published!Z$6:Z$341, MATCH($E497 &amp; "_" &amp; $F497 &amp; "_" &amp; INDEX('Tariff mapping'!$E$6:$E$37, MATCH('Outputs_pre-361'!$H497, 'Tariff mapping'!$D$6:$D$37, 0)) &amp; "_" &amp; $I497, Outputs_published!$D$6:$D$341, 0))</f>
        <v>1.0369999999999999</v>
      </c>
      <c r="AA497" s="162">
        <f>INDEX(Outputs_published!AA$6:AA$341, MATCH($E497 &amp; "_" &amp; $F497 &amp; "_" &amp; INDEX('Tariff mapping'!$E$6:$E$37, MATCH('Outputs_pre-361'!$H497, 'Tariff mapping'!$D$6:$D$37, 0)) &amp; "_" &amp; $I497, Outputs_published!$D$6:$D$341, 0))</f>
        <v>0.83699999999999997</v>
      </c>
      <c r="AB497" s="162">
        <f>INDEX(Outputs_published!AB$6:AB$341, MATCH($E497 &amp; "_" &amp; $F497 &amp; "_" &amp; INDEX('Tariff mapping'!$E$6:$E$37, MATCH('Outputs_pre-361'!$H497, 'Tariff mapping'!$D$6:$D$37, 0)) &amp; "_" &amp; $I497, Outputs_published!$D$6:$D$341, 0))</f>
        <v>0.82799999999999996</v>
      </c>
      <c r="AC497" s="65"/>
    </row>
    <row r="498" spans="1:29" x14ac:dyDescent="0.35">
      <c r="A498" s="49"/>
      <c r="D498" s="252" t="str">
        <f t="shared" si="4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162">
        <f>INDEX(Outputs_published!O$6:O$341, MATCH($E498 &amp; "_" &amp; $F498 &amp; "_" &amp; INDEX('Tariff mapping'!$E$6:$E$37, MATCH('Outputs_pre-361'!$H498, 'Tariff mapping'!$D$6:$D$37, 0)) &amp; "_" &amp; $I498, Outputs_published!$D$6:$D$341, 0))</f>
        <v>0.32100000000000001</v>
      </c>
      <c r="P498" s="162">
        <f>INDEX(Outputs_published!P$6:P$341, MATCH($E498 &amp; "_" &amp; $F498 &amp; "_" &amp; INDEX('Tariff mapping'!$E$6:$E$37, MATCH('Outputs_pre-361'!$H498, 'Tariff mapping'!$D$6:$D$37, 0)) &amp; "_" &amp; $I498, Outputs_published!$D$6:$D$341, 0))</f>
        <v>0.503</v>
      </c>
      <c r="Q498" s="162">
        <f>INDEX(Outputs_published!Q$6:Q$341, MATCH($E498 &amp; "_" &amp; $F498 &amp; "_" &amp; INDEX('Tariff mapping'!$E$6:$E$37, MATCH('Outputs_pre-361'!$H498, 'Tariff mapping'!$D$6:$D$37, 0)) &amp; "_" &amp; $I498, Outputs_published!$D$6:$D$341, 0))</f>
        <v>0.45700000000000002</v>
      </c>
      <c r="R498" s="162">
        <f>INDEX(Outputs_published!R$6:R$341, MATCH($E498 &amp; "_" &amp; $F498 &amp; "_" &amp; INDEX('Tariff mapping'!$E$6:$E$37, MATCH('Outputs_pre-361'!$H498, 'Tariff mapping'!$D$6:$D$37, 0)) &amp; "_" &amp; $I498, Outputs_published!$D$6:$D$341, 0))</f>
        <v>0.93700000000000006</v>
      </c>
      <c r="S498" s="162">
        <f>INDEX(Outputs_published!S$6:S$341, MATCH($E498 &amp; "_" &amp; $F498 &amp; "_" &amp; INDEX('Tariff mapping'!$E$6:$E$37, MATCH('Outputs_pre-361'!$H498, 'Tariff mapping'!$D$6:$D$37, 0)) &amp; "_" &amp; $I498, Outputs_published!$D$6:$D$341, 0))</f>
        <v>0.23100000000000001</v>
      </c>
      <c r="T498" s="162">
        <f>INDEX(Outputs_published!T$6:T$341, MATCH($E498 &amp; "_" &amp; $F498 &amp; "_" &amp; INDEX('Tariff mapping'!$E$6:$E$37, MATCH('Outputs_pre-361'!$H498, 'Tariff mapping'!$D$6:$D$37, 0)) &amp; "_" &amp; $I498, Outputs_published!$D$6:$D$341, 0))</f>
        <v>0.46500000000000002</v>
      </c>
      <c r="U498" s="162">
        <f>INDEX(Outputs_published!U$6:U$341, MATCH($E498 &amp; "_" &amp; $F498 &amp; "_" &amp; INDEX('Tariff mapping'!$E$6:$E$37, MATCH('Outputs_pre-361'!$H498, 'Tariff mapping'!$D$6:$D$37, 0)) &amp; "_" &amp; $I498, Outputs_published!$D$6:$D$341, 0))</f>
        <v>0.71399999999999997</v>
      </c>
      <c r="V498" s="162">
        <f>INDEX(Outputs_published!V$6:V$341, MATCH($E498 &amp; "_" &amp; $F498 &amp; "_" &amp; INDEX('Tariff mapping'!$E$6:$E$37, MATCH('Outputs_pre-361'!$H498, 'Tariff mapping'!$D$6:$D$37, 0)) &amp; "_" &amp; $I498, Outputs_published!$D$6:$D$341, 0))</f>
        <v>0</v>
      </c>
      <c r="W498" s="162">
        <f>INDEX(Outputs_published!W$6:W$341, MATCH($E498 &amp; "_" &amp; $F498 &amp; "_" &amp; INDEX('Tariff mapping'!$E$6:$E$37, MATCH('Outputs_pre-361'!$H498, 'Tariff mapping'!$D$6:$D$37, 0)) &amp; "_" &amp; $I498, Outputs_published!$D$6:$D$341, 0))</f>
        <v>0.33100000000000002</v>
      </c>
      <c r="X498" s="162">
        <f>INDEX(Outputs_published!X$6:X$341, MATCH($E498 &amp; "_" &amp; $F498 &amp; "_" &amp; INDEX('Tariff mapping'!$E$6:$E$37, MATCH('Outputs_pre-361'!$H498, 'Tariff mapping'!$D$6:$D$37, 0)) &amp; "_" &amp; $I498, Outputs_published!$D$6:$D$341, 0))</f>
        <v>0.13500000000000001</v>
      </c>
      <c r="Y498" s="162">
        <f>INDEX(Outputs_published!Y$6:Y$341, MATCH($E498 &amp; "_" &amp; $F498 &amp; "_" &amp; INDEX('Tariff mapping'!$E$6:$E$37, MATCH('Outputs_pre-361'!$H498, 'Tariff mapping'!$D$6:$D$37, 0)) &amp; "_" &amp; $I498, Outputs_published!$D$6:$D$341, 0))</f>
        <v>0.51200000000000001</v>
      </c>
      <c r="Z498" s="162">
        <f>INDEX(Outputs_published!Z$6:Z$341, MATCH($E498 &amp; "_" &amp; $F498 &amp; "_" &amp; INDEX('Tariff mapping'!$E$6:$E$37, MATCH('Outputs_pre-361'!$H498, 'Tariff mapping'!$D$6:$D$37, 0)) &amp; "_" &amp; $I498, Outputs_published!$D$6:$D$341, 0))</f>
        <v>0.60699999999999998</v>
      </c>
      <c r="AA498" s="162">
        <f>INDEX(Outputs_published!AA$6:AA$341, MATCH($E498 &amp; "_" &amp; $F498 &amp; "_" &amp; INDEX('Tariff mapping'!$E$6:$E$37, MATCH('Outputs_pre-361'!$H498, 'Tariff mapping'!$D$6:$D$37, 0)) &amp; "_" &amp; $I498, Outputs_published!$D$6:$D$341, 0))</f>
        <v>0.6</v>
      </c>
      <c r="AB498" s="162">
        <f>INDEX(Outputs_published!AB$6:AB$341, MATCH($E498 &amp; "_" &amp; $F498 &amp; "_" &amp; INDEX('Tariff mapping'!$E$6:$E$37, MATCH('Outputs_pre-361'!$H498, 'Tariff mapping'!$D$6:$D$37, 0)) &amp; "_" &amp; $I498, Outputs_published!$D$6:$D$341, 0))</f>
        <v>0.57599999999999996</v>
      </c>
      <c r="AC498" s="65"/>
    </row>
    <row r="499" spans="1:29" x14ac:dyDescent="0.35">
      <c r="A499" s="49"/>
      <c r="D499" s="252" t="str">
        <f t="shared" si="4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162">
        <f>INDEX(Outputs_published!O$6:O$341, MATCH($E499 &amp; "_" &amp; $F499 &amp; "_" &amp; INDEX('Tariff mapping'!$E$6:$E$37, MATCH('Outputs_pre-361'!$H499, 'Tariff mapping'!$D$6:$D$37, 0)) &amp; "_" &amp; $I499, Outputs_published!$D$6:$D$341, 0))</f>
        <v>2.02</v>
      </c>
      <c r="P499" s="162">
        <f>INDEX(Outputs_published!P$6:P$341, MATCH($E499 &amp; "_" &amp; $F499 &amp; "_" &amp; INDEX('Tariff mapping'!$E$6:$E$37, MATCH('Outputs_pre-361'!$H499, 'Tariff mapping'!$D$6:$D$37, 0)) &amp; "_" &amp; $I499, Outputs_published!$D$6:$D$341, 0))</f>
        <v>2.71</v>
      </c>
      <c r="Q499" s="162">
        <f>INDEX(Outputs_published!Q$6:Q$341, MATCH($E499 &amp; "_" &amp; $F499 &amp; "_" &amp; INDEX('Tariff mapping'!$E$6:$E$37, MATCH('Outputs_pre-361'!$H499, 'Tariff mapping'!$D$6:$D$37, 0)) &amp; "_" &amp; $I499, Outputs_published!$D$6:$D$341, 0))</f>
        <v>2.96</v>
      </c>
      <c r="R499" s="162">
        <f>INDEX(Outputs_published!R$6:R$341, MATCH($E499 &amp; "_" &amp; $F499 &amp; "_" &amp; INDEX('Tariff mapping'!$E$6:$E$37, MATCH('Outputs_pre-361'!$H499, 'Tariff mapping'!$D$6:$D$37, 0)) &amp; "_" &amp; $I499, Outputs_published!$D$6:$D$341, 0))</f>
        <v>4.76</v>
      </c>
      <c r="S499" s="162">
        <f>INDEX(Outputs_published!S$6:S$341, MATCH($E499 &amp; "_" &amp; $F499 &amp; "_" &amp; INDEX('Tariff mapping'!$E$6:$E$37, MATCH('Outputs_pre-361'!$H499, 'Tariff mapping'!$D$6:$D$37, 0)) &amp; "_" &amp; $I499, Outputs_published!$D$6:$D$341, 0))</f>
        <v>2.86</v>
      </c>
      <c r="T499" s="162">
        <f>INDEX(Outputs_published!T$6:T$341, MATCH($E499 &amp; "_" &amp; $F499 &amp; "_" &amp; INDEX('Tariff mapping'!$E$6:$E$37, MATCH('Outputs_pre-361'!$H499, 'Tariff mapping'!$D$6:$D$37, 0)) &amp; "_" &amp; $I499, Outputs_published!$D$6:$D$341, 0))</f>
        <v>2.5</v>
      </c>
      <c r="U499" s="162">
        <f>INDEX(Outputs_published!U$6:U$341, MATCH($E499 &amp; "_" &amp; $F499 &amp; "_" &amp; INDEX('Tariff mapping'!$E$6:$E$37, MATCH('Outputs_pre-361'!$H499, 'Tariff mapping'!$D$6:$D$37, 0)) &amp; "_" &amp; $I499, Outputs_published!$D$6:$D$341, 0))</f>
        <v>2.09</v>
      </c>
      <c r="V499" s="162">
        <f>INDEX(Outputs_published!V$6:V$341, MATCH($E499 &amp; "_" &amp; $F499 &amp; "_" &amp; INDEX('Tariff mapping'!$E$6:$E$37, MATCH('Outputs_pre-361'!$H499, 'Tariff mapping'!$D$6:$D$37, 0)) &amp; "_" &amp; $I499, Outputs_published!$D$6:$D$341, 0))</f>
        <v>1.97</v>
      </c>
      <c r="W499" s="162">
        <f>INDEX(Outputs_published!W$6:W$341, MATCH($E499 &amp; "_" &amp; $F499 &amp; "_" &amp; INDEX('Tariff mapping'!$E$6:$E$37, MATCH('Outputs_pre-361'!$H499, 'Tariff mapping'!$D$6:$D$37, 0)) &amp; "_" &amp; $I499, Outputs_published!$D$6:$D$341, 0))</f>
        <v>2.23</v>
      </c>
      <c r="X499" s="162">
        <f>INDEX(Outputs_published!X$6:X$341, MATCH($E499 &amp; "_" &amp; $F499 &amp; "_" &amp; INDEX('Tariff mapping'!$E$6:$E$37, MATCH('Outputs_pre-361'!$H499, 'Tariff mapping'!$D$6:$D$37, 0)) &amp; "_" &amp; $I499, Outputs_published!$D$6:$D$341, 0))</f>
        <v>2.2400000000000002</v>
      </c>
      <c r="Y499" s="162">
        <f>INDEX(Outputs_published!Y$6:Y$341, MATCH($E499 &amp; "_" &amp; $F499 &amp; "_" &amp; INDEX('Tariff mapping'!$E$6:$E$37, MATCH('Outputs_pre-361'!$H499, 'Tariff mapping'!$D$6:$D$37, 0)) &amp; "_" &amp; $I499, Outputs_published!$D$6:$D$341, 0))</f>
        <v>4.18</v>
      </c>
      <c r="Z499" s="162">
        <f>INDEX(Outputs_published!Z$6:Z$341, MATCH($E499 &amp; "_" &amp; $F499 &amp; "_" &amp; INDEX('Tariff mapping'!$E$6:$E$37, MATCH('Outputs_pre-361'!$H499, 'Tariff mapping'!$D$6:$D$37, 0)) &amp; "_" &amp; $I499, Outputs_published!$D$6:$D$341, 0))</f>
        <v>4.76</v>
      </c>
      <c r="AA499" s="162">
        <f>INDEX(Outputs_published!AA$6:AA$341, MATCH($E499 &amp; "_" &amp; $F499 &amp; "_" &amp; INDEX('Tariff mapping'!$E$6:$E$37, MATCH('Outputs_pre-361'!$H499, 'Tariff mapping'!$D$6:$D$37, 0)) &amp; "_" &amp; $I499, Outputs_published!$D$6:$D$341, 0))</f>
        <v>4.2699999999999996</v>
      </c>
      <c r="AB499" s="162">
        <f>INDEX(Outputs_published!AB$6:AB$341, MATCH($E499 &amp; "_" &amp; $F499 &amp; "_" &amp; INDEX('Tariff mapping'!$E$6:$E$37, MATCH('Outputs_pre-361'!$H499, 'Tariff mapping'!$D$6:$D$37, 0)) &amp; "_" &amp; $I499, Outputs_published!$D$6:$D$341, 0))</f>
        <v>3.97</v>
      </c>
      <c r="AC499" s="65"/>
    </row>
    <row r="500" spans="1:29" x14ac:dyDescent="0.35">
      <c r="A500" s="49"/>
      <c r="D500" s="252" t="str">
        <f t="shared" si="4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162">
        <f>INDEX(Outputs_published!O$6:O$341, MATCH($E500 &amp; "_" &amp; $F500 &amp; "_" &amp; INDEX('Tariff mapping'!$E$6:$E$37, MATCH('Outputs_pre-361'!$H500, 'Tariff mapping'!$D$6:$D$37, 0)) &amp; "_" &amp; $I500, Outputs_published!$D$6:$D$341, 0))</f>
        <v>0</v>
      </c>
      <c r="P500" s="162">
        <f>INDEX(Outputs_published!P$6:P$341, MATCH($E500 &amp; "_" &amp; $F500 &amp; "_" &amp; INDEX('Tariff mapping'!$E$6:$E$37, MATCH('Outputs_pre-361'!$H500, 'Tariff mapping'!$D$6:$D$37, 0)) &amp; "_" &amp; $I500, Outputs_published!$D$6:$D$341, 0))</f>
        <v>0</v>
      </c>
      <c r="Q500" s="162">
        <f>INDEX(Outputs_published!Q$6:Q$341, MATCH($E500 &amp; "_" &amp; $F500 &amp; "_" &amp; INDEX('Tariff mapping'!$E$6:$E$37, MATCH('Outputs_pre-361'!$H500, 'Tariff mapping'!$D$6:$D$37, 0)) &amp; "_" &amp; $I500, Outputs_published!$D$6:$D$341, 0))</f>
        <v>0</v>
      </c>
      <c r="R500" s="162">
        <f>INDEX(Outputs_published!R$6:R$341, MATCH($E500 &amp; "_" &amp; $F500 &amp; "_" &amp; INDEX('Tariff mapping'!$E$6:$E$37, MATCH('Outputs_pre-361'!$H500, 'Tariff mapping'!$D$6:$D$37, 0)) &amp; "_" &amp; $I500, Outputs_published!$D$6:$D$341, 0))</f>
        <v>0</v>
      </c>
      <c r="S500" s="162">
        <f>INDEX(Outputs_published!S$6:S$341, MATCH($E500 &amp; "_" &amp; $F500 &amp; "_" &amp; INDEX('Tariff mapping'!$E$6:$E$37, MATCH('Outputs_pre-361'!$H500, 'Tariff mapping'!$D$6:$D$37, 0)) &amp; "_" &amp; $I500, Outputs_published!$D$6:$D$341, 0))</f>
        <v>0</v>
      </c>
      <c r="T500" s="162">
        <f>INDEX(Outputs_published!T$6:T$341, MATCH($E500 &amp; "_" &amp; $F500 &amp; "_" &amp; INDEX('Tariff mapping'!$E$6:$E$37, MATCH('Outputs_pre-361'!$H500, 'Tariff mapping'!$D$6:$D$37, 0)) &amp; "_" &amp; $I500, Outputs_published!$D$6:$D$341, 0))</f>
        <v>0</v>
      </c>
      <c r="U500" s="162">
        <f>INDEX(Outputs_published!U$6:U$341, MATCH($E500 &amp; "_" &amp; $F500 &amp; "_" &amp; INDEX('Tariff mapping'!$E$6:$E$37, MATCH('Outputs_pre-361'!$H500, 'Tariff mapping'!$D$6:$D$37, 0)) &amp; "_" &amp; $I500, Outputs_published!$D$6:$D$341, 0))</f>
        <v>0</v>
      </c>
      <c r="V500" s="162">
        <f>INDEX(Outputs_published!V$6:V$341, MATCH($E500 &amp; "_" &amp; $F500 &amp; "_" &amp; INDEX('Tariff mapping'!$E$6:$E$37, MATCH('Outputs_pre-361'!$H500, 'Tariff mapping'!$D$6:$D$37, 0)) &amp; "_" &amp; $I500, Outputs_published!$D$6:$D$341, 0))</f>
        <v>0</v>
      </c>
      <c r="W500" s="162">
        <f>INDEX(Outputs_published!W$6:W$341, MATCH($E500 &amp; "_" &amp; $F500 &amp; "_" &amp; INDEX('Tariff mapping'!$E$6:$E$37, MATCH('Outputs_pre-361'!$H500, 'Tariff mapping'!$D$6:$D$37, 0)) &amp; "_" &amp; $I500, Outputs_published!$D$6:$D$341, 0))</f>
        <v>0</v>
      </c>
      <c r="X500" s="162">
        <f>INDEX(Outputs_published!X$6:X$341, MATCH($E500 &amp; "_" &amp; $F500 &amp; "_" &amp; INDEX('Tariff mapping'!$E$6:$E$37, MATCH('Outputs_pre-361'!$H500, 'Tariff mapping'!$D$6:$D$37, 0)) &amp; "_" &amp; $I500, Outputs_published!$D$6:$D$341, 0))</f>
        <v>0</v>
      </c>
      <c r="Y500" s="162">
        <f>INDEX(Outputs_published!Y$6:Y$341, MATCH($E500 &amp; "_" &amp; $F500 &amp; "_" &amp; INDEX('Tariff mapping'!$E$6:$E$37, MATCH('Outputs_pre-361'!$H500, 'Tariff mapping'!$D$6:$D$37, 0)) &amp; "_" &amp; $I500, Outputs_published!$D$6:$D$341, 0))</f>
        <v>0</v>
      </c>
      <c r="Z500" s="162">
        <f>INDEX(Outputs_published!Z$6:Z$341, MATCH($E500 &amp; "_" &amp; $F500 &amp; "_" &amp; INDEX('Tariff mapping'!$E$6:$E$37, MATCH('Outputs_pre-361'!$H500, 'Tariff mapping'!$D$6:$D$37, 0)) &amp; "_" &amp; $I500, Outputs_published!$D$6:$D$341, 0))</f>
        <v>0</v>
      </c>
      <c r="AA500" s="162">
        <f>INDEX(Outputs_published!AA$6:AA$341, MATCH($E500 &amp; "_" &amp; $F500 &amp; "_" &amp; INDEX('Tariff mapping'!$E$6:$E$37, MATCH('Outputs_pre-361'!$H500, 'Tariff mapping'!$D$6:$D$37, 0)) &amp; "_" &amp; $I500, Outputs_published!$D$6:$D$341, 0))</f>
        <v>0</v>
      </c>
      <c r="AB500" s="162">
        <f>INDEX(Outputs_published!AB$6:AB$341, MATCH($E500 &amp; "_" &amp; $F500 &amp; "_" &amp; INDEX('Tariff mapping'!$E$6:$E$37, MATCH('Outputs_pre-361'!$H500, 'Tariff mapping'!$D$6:$D$37, 0)) &amp; "_" &amp; $I500, Outputs_published!$D$6:$D$341, 0))</f>
        <v>0</v>
      </c>
      <c r="AC500" s="65"/>
    </row>
    <row r="501" spans="1:29" x14ac:dyDescent="0.35">
      <c r="A501" s="49"/>
      <c r="D501" s="252" t="str">
        <f t="shared" si="4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162">
        <f>INDEX(Outputs_published!O$6:O$341, MATCH($E501 &amp; "_" &amp; $F501 &amp; "_" &amp; INDEX('Tariff mapping'!$E$6:$E$37, MATCH('Outputs_pre-361'!$H501, 'Tariff mapping'!$D$6:$D$37, 0)) &amp; "_" &amp; $I501, Outputs_published!$D$6:$D$341, 0))</f>
        <v>0</v>
      </c>
      <c r="P501" s="162">
        <f>INDEX(Outputs_published!P$6:P$341, MATCH($E501 &amp; "_" &amp; $F501 &amp; "_" &amp; INDEX('Tariff mapping'!$E$6:$E$37, MATCH('Outputs_pre-361'!$H501, 'Tariff mapping'!$D$6:$D$37, 0)) &amp; "_" &amp; $I501, Outputs_published!$D$6:$D$341, 0))</f>
        <v>0</v>
      </c>
      <c r="Q501" s="162">
        <f>INDEX(Outputs_published!Q$6:Q$341, MATCH($E501 &amp; "_" &amp; $F501 &amp; "_" &amp; INDEX('Tariff mapping'!$E$6:$E$37, MATCH('Outputs_pre-361'!$H501, 'Tariff mapping'!$D$6:$D$37, 0)) &amp; "_" &amp; $I501, Outputs_published!$D$6:$D$341, 0))</f>
        <v>0</v>
      </c>
      <c r="R501" s="162">
        <f>INDEX(Outputs_published!R$6:R$341, MATCH($E501 &amp; "_" &amp; $F501 &amp; "_" &amp; INDEX('Tariff mapping'!$E$6:$E$37, MATCH('Outputs_pre-361'!$H501, 'Tariff mapping'!$D$6:$D$37, 0)) &amp; "_" &amp; $I501, Outputs_published!$D$6:$D$341, 0))</f>
        <v>0</v>
      </c>
      <c r="S501" s="162">
        <f>INDEX(Outputs_published!S$6:S$341, MATCH($E501 &amp; "_" &amp; $F501 &amp; "_" &amp; INDEX('Tariff mapping'!$E$6:$E$37, MATCH('Outputs_pre-361'!$H501, 'Tariff mapping'!$D$6:$D$37, 0)) &amp; "_" &amp; $I501, Outputs_published!$D$6:$D$341, 0))</f>
        <v>0</v>
      </c>
      <c r="T501" s="162">
        <f>INDEX(Outputs_published!T$6:T$341, MATCH($E501 &amp; "_" &amp; $F501 &amp; "_" &amp; INDEX('Tariff mapping'!$E$6:$E$37, MATCH('Outputs_pre-361'!$H501, 'Tariff mapping'!$D$6:$D$37, 0)) &amp; "_" &amp; $I501, Outputs_published!$D$6:$D$341, 0))</f>
        <v>0</v>
      </c>
      <c r="U501" s="162">
        <f>INDEX(Outputs_published!U$6:U$341, MATCH($E501 &amp; "_" &amp; $F501 &amp; "_" &amp; INDEX('Tariff mapping'!$E$6:$E$37, MATCH('Outputs_pre-361'!$H501, 'Tariff mapping'!$D$6:$D$37, 0)) &amp; "_" &amp; $I501, Outputs_published!$D$6:$D$341, 0))</f>
        <v>0</v>
      </c>
      <c r="V501" s="162">
        <f>INDEX(Outputs_published!V$6:V$341, MATCH($E501 &amp; "_" &amp; $F501 &amp; "_" &amp; INDEX('Tariff mapping'!$E$6:$E$37, MATCH('Outputs_pre-361'!$H501, 'Tariff mapping'!$D$6:$D$37, 0)) &amp; "_" &amp; $I501, Outputs_published!$D$6:$D$341, 0))</f>
        <v>0</v>
      </c>
      <c r="W501" s="162">
        <f>INDEX(Outputs_published!W$6:W$341, MATCH($E501 &amp; "_" &amp; $F501 &amp; "_" &amp; INDEX('Tariff mapping'!$E$6:$E$37, MATCH('Outputs_pre-361'!$H501, 'Tariff mapping'!$D$6:$D$37, 0)) &amp; "_" &amp; $I501, Outputs_published!$D$6:$D$341, 0))</f>
        <v>0</v>
      </c>
      <c r="X501" s="162">
        <f>INDEX(Outputs_published!X$6:X$341, MATCH($E501 &amp; "_" &amp; $F501 &amp; "_" &amp; INDEX('Tariff mapping'!$E$6:$E$37, MATCH('Outputs_pre-361'!$H501, 'Tariff mapping'!$D$6:$D$37, 0)) &amp; "_" &amp; $I501, Outputs_published!$D$6:$D$341, 0))</f>
        <v>0</v>
      </c>
      <c r="Y501" s="162">
        <f>INDEX(Outputs_published!Y$6:Y$341, MATCH($E501 &amp; "_" &amp; $F501 &amp; "_" &amp; INDEX('Tariff mapping'!$E$6:$E$37, MATCH('Outputs_pre-361'!$H501, 'Tariff mapping'!$D$6:$D$37, 0)) &amp; "_" &amp; $I501, Outputs_published!$D$6:$D$341, 0))</f>
        <v>0</v>
      </c>
      <c r="Z501" s="162">
        <f>INDEX(Outputs_published!Z$6:Z$341, MATCH($E501 &amp; "_" &amp; $F501 &amp; "_" &amp; INDEX('Tariff mapping'!$E$6:$E$37, MATCH('Outputs_pre-361'!$H501, 'Tariff mapping'!$D$6:$D$37, 0)) &amp; "_" &amp; $I501, Outputs_published!$D$6:$D$341, 0))</f>
        <v>0</v>
      </c>
      <c r="AA501" s="162">
        <f>INDEX(Outputs_published!AA$6:AA$341, MATCH($E501 &amp; "_" &amp; $F501 &amp; "_" &amp; INDEX('Tariff mapping'!$E$6:$E$37, MATCH('Outputs_pre-361'!$H501, 'Tariff mapping'!$D$6:$D$37, 0)) &amp; "_" &amp; $I501, Outputs_published!$D$6:$D$341, 0))</f>
        <v>0</v>
      </c>
      <c r="AB501" s="162">
        <f>INDEX(Outputs_published!AB$6:AB$341, MATCH($E501 &amp; "_" &amp; $F501 &amp; "_" &amp; INDEX('Tariff mapping'!$E$6:$E$37, MATCH('Outputs_pre-361'!$H501, 'Tariff mapping'!$D$6:$D$37, 0)) &amp; "_" &amp; $I501, Outputs_published!$D$6:$D$341, 0))</f>
        <v>0</v>
      </c>
      <c r="AC501" s="65"/>
    </row>
    <row r="502" spans="1:29" x14ac:dyDescent="0.35">
      <c r="A502" s="49"/>
      <c r="D502" s="252" t="str">
        <f t="shared" si="4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162">
        <f>INDEX(Outputs_published!O$6:O$341, MATCH($E502 &amp; "_" &amp; $F502 &amp; "_" &amp; INDEX('Tariff mapping'!$E$6:$E$37, MATCH('Outputs_pre-361'!$H502, 'Tariff mapping'!$D$6:$D$37, 0)) &amp; "_" &amp; $I502, Outputs_published!$D$6:$D$341, 0))</f>
        <v>0</v>
      </c>
      <c r="P502" s="162">
        <f>INDEX(Outputs_published!P$6:P$341, MATCH($E502 &amp; "_" &amp; $F502 &amp; "_" &amp; INDEX('Tariff mapping'!$E$6:$E$37, MATCH('Outputs_pre-361'!$H502, 'Tariff mapping'!$D$6:$D$37, 0)) &amp; "_" &amp; $I502, Outputs_published!$D$6:$D$341, 0))</f>
        <v>0</v>
      </c>
      <c r="Q502" s="162">
        <f>INDEX(Outputs_published!Q$6:Q$341, MATCH($E502 &amp; "_" &amp; $F502 &amp; "_" &amp; INDEX('Tariff mapping'!$E$6:$E$37, MATCH('Outputs_pre-361'!$H502, 'Tariff mapping'!$D$6:$D$37, 0)) &amp; "_" &amp; $I502, Outputs_published!$D$6:$D$341, 0))</f>
        <v>0</v>
      </c>
      <c r="R502" s="162">
        <f>INDEX(Outputs_published!R$6:R$341, MATCH($E502 &amp; "_" &amp; $F502 &amp; "_" &amp; INDEX('Tariff mapping'!$E$6:$E$37, MATCH('Outputs_pre-361'!$H502, 'Tariff mapping'!$D$6:$D$37, 0)) &amp; "_" &amp; $I502, Outputs_published!$D$6:$D$341, 0))</f>
        <v>0</v>
      </c>
      <c r="S502" s="162">
        <f>INDEX(Outputs_published!S$6:S$341, MATCH($E502 &amp; "_" &amp; $F502 &amp; "_" &amp; INDEX('Tariff mapping'!$E$6:$E$37, MATCH('Outputs_pre-361'!$H502, 'Tariff mapping'!$D$6:$D$37, 0)) &amp; "_" &amp; $I502, Outputs_published!$D$6:$D$341, 0))</f>
        <v>0</v>
      </c>
      <c r="T502" s="162">
        <f>INDEX(Outputs_published!T$6:T$341, MATCH($E502 &amp; "_" &amp; $F502 &amp; "_" &amp; INDEX('Tariff mapping'!$E$6:$E$37, MATCH('Outputs_pre-361'!$H502, 'Tariff mapping'!$D$6:$D$37, 0)) &amp; "_" &amp; $I502, Outputs_published!$D$6:$D$341, 0))</f>
        <v>0</v>
      </c>
      <c r="U502" s="162">
        <f>INDEX(Outputs_published!U$6:U$341, MATCH($E502 &amp; "_" &amp; $F502 &amp; "_" &amp; INDEX('Tariff mapping'!$E$6:$E$37, MATCH('Outputs_pre-361'!$H502, 'Tariff mapping'!$D$6:$D$37, 0)) &amp; "_" &amp; $I502, Outputs_published!$D$6:$D$341, 0))</f>
        <v>0</v>
      </c>
      <c r="V502" s="162">
        <f>INDEX(Outputs_published!V$6:V$341, MATCH($E502 &amp; "_" &amp; $F502 &amp; "_" &amp; INDEX('Tariff mapping'!$E$6:$E$37, MATCH('Outputs_pre-361'!$H502, 'Tariff mapping'!$D$6:$D$37, 0)) &amp; "_" &amp; $I502, Outputs_published!$D$6:$D$341, 0))</f>
        <v>0</v>
      </c>
      <c r="W502" s="162">
        <f>INDEX(Outputs_published!W$6:W$341, MATCH($E502 &amp; "_" &amp; $F502 &amp; "_" &amp; INDEX('Tariff mapping'!$E$6:$E$37, MATCH('Outputs_pre-361'!$H502, 'Tariff mapping'!$D$6:$D$37, 0)) &amp; "_" &amp; $I502, Outputs_published!$D$6:$D$341, 0))</f>
        <v>0</v>
      </c>
      <c r="X502" s="162">
        <f>INDEX(Outputs_published!X$6:X$341, MATCH($E502 &amp; "_" &amp; $F502 &amp; "_" &amp; INDEX('Tariff mapping'!$E$6:$E$37, MATCH('Outputs_pre-361'!$H502, 'Tariff mapping'!$D$6:$D$37, 0)) &amp; "_" &amp; $I502, Outputs_published!$D$6:$D$341, 0))</f>
        <v>0</v>
      </c>
      <c r="Y502" s="162">
        <f>INDEX(Outputs_published!Y$6:Y$341, MATCH($E502 &amp; "_" &amp; $F502 &amp; "_" &amp; INDEX('Tariff mapping'!$E$6:$E$37, MATCH('Outputs_pre-361'!$H502, 'Tariff mapping'!$D$6:$D$37, 0)) &amp; "_" &amp; $I502, Outputs_published!$D$6:$D$341, 0))</f>
        <v>0</v>
      </c>
      <c r="Z502" s="162">
        <f>INDEX(Outputs_published!Z$6:Z$341, MATCH($E502 &amp; "_" &amp; $F502 &amp; "_" &amp; INDEX('Tariff mapping'!$E$6:$E$37, MATCH('Outputs_pre-361'!$H502, 'Tariff mapping'!$D$6:$D$37, 0)) &amp; "_" &amp; $I502, Outputs_published!$D$6:$D$341, 0))</f>
        <v>0</v>
      </c>
      <c r="AA502" s="162">
        <f>INDEX(Outputs_published!AA$6:AA$341, MATCH($E502 &amp; "_" &amp; $F502 &amp; "_" &amp; INDEX('Tariff mapping'!$E$6:$E$37, MATCH('Outputs_pre-361'!$H502, 'Tariff mapping'!$D$6:$D$37, 0)) &amp; "_" &amp; $I502, Outputs_published!$D$6:$D$341, 0))</f>
        <v>0</v>
      </c>
      <c r="AB502" s="162">
        <f>INDEX(Outputs_published!AB$6:AB$341, MATCH($E502 &amp; "_" &amp; $F502 &amp; "_" &amp; INDEX('Tariff mapping'!$E$6:$E$37, MATCH('Outputs_pre-361'!$H502, 'Tariff mapping'!$D$6:$D$37, 0)) &amp; "_" &amp; $I502, Outputs_published!$D$6:$D$341, 0))</f>
        <v>0</v>
      </c>
      <c r="AC502" s="65"/>
    </row>
    <row r="503" spans="1:29" x14ac:dyDescent="0.35">
      <c r="A503" s="49"/>
      <c r="D503" s="252" t="str">
        <f t="shared" si="4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162">
        <f>INDEX(Outputs_published!O$6:O$341, MATCH($E503 &amp; "_" &amp; $F503 &amp; "_" &amp; INDEX('Tariff mapping'!$E$6:$E$37, MATCH('Outputs_pre-361'!$H503, 'Tariff mapping'!$D$6:$D$37, 0)) &amp; "_" &amp; $I503, Outputs_published!$D$6:$D$341, 0))</f>
        <v>4.633</v>
      </c>
      <c r="P503" s="162">
        <f>INDEX(Outputs_published!P$6:P$341, MATCH($E503 &amp; "_" &amp; $F503 &amp; "_" &amp; INDEX('Tariff mapping'!$E$6:$E$37, MATCH('Outputs_pre-361'!$H503, 'Tariff mapping'!$D$6:$D$37, 0)) &amp; "_" &amp; $I503, Outputs_published!$D$6:$D$341, 0))</f>
        <v>3.4180000000000001</v>
      </c>
      <c r="Q503" s="162">
        <f>INDEX(Outputs_published!Q$6:Q$341, MATCH($E503 &amp; "_" &amp; $F503 &amp; "_" &amp; INDEX('Tariff mapping'!$E$6:$E$37, MATCH('Outputs_pre-361'!$H503, 'Tariff mapping'!$D$6:$D$37, 0)) &amp; "_" &amp; $I503, Outputs_published!$D$6:$D$341, 0))</f>
        <v>2.5190000000000001</v>
      </c>
      <c r="R503" s="162">
        <f>INDEX(Outputs_published!R$6:R$341, MATCH($E503 &amp; "_" &amp; $F503 &amp; "_" &amp; INDEX('Tariff mapping'!$E$6:$E$37, MATCH('Outputs_pre-361'!$H503, 'Tariff mapping'!$D$6:$D$37, 0)) &amp; "_" &amp; $I503, Outputs_published!$D$6:$D$341, 0))</f>
        <v>5.2409999999999997</v>
      </c>
      <c r="S503" s="162">
        <f>INDEX(Outputs_published!S$6:S$341, MATCH($E503 &amp; "_" &amp; $F503 &amp; "_" &amp; INDEX('Tariff mapping'!$E$6:$E$37, MATCH('Outputs_pre-361'!$H503, 'Tariff mapping'!$D$6:$D$37, 0)) &amp; "_" &amp; $I503, Outputs_published!$D$6:$D$341, 0))</f>
        <v>4.21</v>
      </c>
      <c r="T503" s="162">
        <f>INDEX(Outputs_published!T$6:T$341, MATCH($E503 &amp; "_" &amp; $F503 &amp; "_" &amp; INDEX('Tariff mapping'!$E$6:$E$37, MATCH('Outputs_pre-361'!$H503, 'Tariff mapping'!$D$6:$D$37, 0)) &amp; "_" &amp; $I503, Outputs_published!$D$6:$D$341, 0))</f>
        <v>4.6020000000000003</v>
      </c>
      <c r="U503" s="162">
        <f>INDEX(Outputs_published!U$6:U$341, MATCH($E503 &amp; "_" &amp; $F503 &amp; "_" &amp; INDEX('Tariff mapping'!$E$6:$E$37, MATCH('Outputs_pre-361'!$H503, 'Tariff mapping'!$D$6:$D$37, 0)) &amp; "_" &amp; $I503, Outputs_published!$D$6:$D$341, 0))</f>
        <v>6.1689999999999996</v>
      </c>
      <c r="V503" s="162">
        <f>INDEX(Outputs_published!V$6:V$341, MATCH($E503 &amp; "_" &amp; $F503 &amp; "_" &amp; INDEX('Tariff mapping'!$E$6:$E$37, MATCH('Outputs_pre-361'!$H503, 'Tariff mapping'!$D$6:$D$37, 0)) &amp; "_" &amp; $I503, Outputs_published!$D$6:$D$341, 0))</f>
        <v>2.8769999999999998</v>
      </c>
      <c r="W503" s="162">
        <f>INDEX(Outputs_published!W$6:W$341, MATCH($E503 &amp; "_" &amp; $F503 &amp; "_" &amp; INDEX('Tariff mapping'!$E$6:$E$37, MATCH('Outputs_pre-361'!$H503, 'Tariff mapping'!$D$6:$D$37, 0)) &amp; "_" &amp; $I503, Outputs_published!$D$6:$D$341, 0))</f>
        <v>6.8230000000000004</v>
      </c>
      <c r="X503" s="162">
        <f>INDEX(Outputs_published!X$6:X$341, MATCH($E503 &amp; "_" &amp; $F503 &amp; "_" &amp; INDEX('Tariff mapping'!$E$6:$E$37, MATCH('Outputs_pre-361'!$H503, 'Tariff mapping'!$D$6:$D$37, 0)) &amp; "_" &amp; $I503, Outputs_published!$D$6:$D$341, 0))</f>
        <v>7.7030000000000003</v>
      </c>
      <c r="Y503" s="162">
        <f>INDEX(Outputs_published!Y$6:Y$341, MATCH($E503 &amp; "_" &amp; $F503 &amp; "_" &amp; INDEX('Tariff mapping'!$E$6:$E$37, MATCH('Outputs_pre-361'!$H503, 'Tariff mapping'!$D$6:$D$37, 0)) &amp; "_" &amp; $I503, Outputs_published!$D$6:$D$341, 0))</f>
        <v>4.2460000000000004</v>
      </c>
      <c r="Z503" s="162">
        <f>INDEX(Outputs_published!Z$6:Z$341, MATCH($E503 &amp; "_" &amp; $F503 &amp; "_" &amp; INDEX('Tariff mapping'!$E$6:$E$37, MATCH('Outputs_pre-361'!$H503, 'Tariff mapping'!$D$6:$D$37, 0)) &amp; "_" &amp; $I503, Outputs_published!$D$6:$D$341, 0))</f>
        <v>4.4290000000000003</v>
      </c>
      <c r="AA503" s="162">
        <f>INDEX(Outputs_published!AA$6:AA$341, MATCH($E503 &amp; "_" &amp; $F503 &amp; "_" &amp; INDEX('Tariff mapping'!$E$6:$E$37, MATCH('Outputs_pre-361'!$H503, 'Tariff mapping'!$D$6:$D$37, 0)) &amp; "_" &amp; $I503, Outputs_published!$D$6:$D$341, 0))</f>
        <v>5.8840000000000003</v>
      </c>
      <c r="AB503" s="162">
        <f>INDEX(Outputs_published!AB$6:AB$341, MATCH($E503 &amp; "_" &amp; $F503 &amp; "_" &amp; INDEX('Tariff mapping'!$E$6:$E$37, MATCH('Outputs_pre-361'!$H503, 'Tariff mapping'!$D$6:$D$37, 0)) &amp; "_" &amp; $I503, Outputs_published!$D$6:$D$341, 0))</f>
        <v>4</v>
      </c>
      <c r="AC503" s="65"/>
    </row>
    <row r="504" spans="1:29" x14ac:dyDescent="0.35">
      <c r="A504" s="49"/>
      <c r="D504" s="252" t="str">
        <f t="shared" si="4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162">
        <f>INDEX(Outputs_published!O$6:O$341, MATCH($E504 &amp; "_" &amp; $F504 &amp; "_" &amp; INDEX('Tariff mapping'!$E$6:$E$37, MATCH('Outputs_pre-361'!$H504, 'Tariff mapping'!$D$6:$D$37, 0)) &amp; "_" &amp; $I504, Outputs_published!$D$6:$D$341, 0))</f>
        <v>0.92800000000000005</v>
      </c>
      <c r="P504" s="162">
        <f>INDEX(Outputs_published!P$6:P$341, MATCH($E504 &amp; "_" &amp; $F504 &amp; "_" &amp; INDEX('Tariff mapping'!$E$6:$E$37, MATCH('Outputs_pre-361'!$H504, 'Tariff mapping'!$D$6:$D$37, 0)) &amp; "_" &amp; $I504, Outputs_published!$D$6:$D$341, 0))</f>
        <v>0.8</v>
      </c>
      <c r="Q504" s="162">
        <f>INDEX(Outputs_published!Q$6:Q$341, MATCH($E504 &amp; "_" &amp; $F504 &amp; "_" &amp; INDEX('Tariff mapping'!$E$6:$E$37, MATCH('Outputs_pre-361'!$H504, 'Tariff mapping'!$D$6:$D$37, 0)) &amp; "_" &amp; $I504, Outputs_published!$D$6:$D$341, 0))</f>
        <v>0.79100000000000004</v>
      </c>
      <c r="R504" s="162">
        <f>INDEX(Outputs_published!R$6:R$341, MATCH($E504 &amp; "_" &amp; $F504 &amp; "_" &amp; INDEX('Tariff mapping'!$E$6:$E$37, MATCH('Outputs_pre-361'!$H504, 'Tariff mapping'!$D$6:$D$37, 0)) &amp; "_" &amp; $I504, Outputs_published!$D$6:$D$341, 0))</f>
        <v>1.325</v>
      </c>
      <c r="S504" s="162">
        <f>INDEX(Outputs_published!S$6:S$341, MATCH($E504 &amp; "_" &amp; $F504 &amp; "_" &amp; INDEX('Tariff mapping'!$E$6:$E$37, MATCH('Outputs_pre-361'!$H504, 'Tariff mapping'!$D$6:$D$37, 0)) &amp; "_" &amp; $I504, Outputs_published!$D$6:$D$341, 0))</f>
        <v>0.65500000000000003</v>
      </c>
      <c r="T504" s="162">
        <f>INDEX(Outputs_published!T$6:T$341, MATCH($E504 &amp; "_" &amp; $F504 &amp; "_" &amp; INDEX('Tariff mapping'!$E$6:$E$37, MATCH('Outputs_pre-361'!$H504, 'Tariff mapping'!$D$6:$D$37, 0)) &amp; "_" &amp; $I504, Outputs_published!$D$6:$D$341, 0))</f>
        <v>0.86099999999999999</v>
      </c>
      <c r="U504" s="162">
        <f>INDEX(Outputs_published!U$6:U$341, MATCH($E504 &amp; "_" &amp; $F504 &amp; "_" &amp; INDEX('Tariff mapping'!$E$6:$E$37, MATCH('Outputs_pre-361'!$H504, 'Tariff mapping'!$D$6:$D$37, 0)) &amp; "_" &amp; $I504, Outputs_published!$D$6:$D$341, 0))</f>
        <v>1.4830000000000001</v>
      </c>
      <c r="V504" s="162">
        <f>INDEX(Outputs_published!V$6:V$341, MATCH($E504 &amp; "_" &amp; $F504 &amp; "_" &amp; INDEX('Tariff mapping'!$E$6:$E$37, MATCH('Outputs_pre-361'!$H504, 'Tariff mapping'!$D$6:$D$37, 0)) &amp; "_" &amp; $I504, Outputs_published!$D$6:$D$341, 0))</f>
        <v>0.153</v>
      </c>
      <c r="W504" s="162">
        <f>INDEX(Outputs_published!W$6:W$341, MATCH($E504 &amp; "_" &amp; $F504 &amp; "_" &amp; INDEX('Tariff mapping'!$E$6:$E$37, MATCH('Outputs_pre-361'!$H504, 'Tariff mapping'!$D$6:$D$37, 0)) &amp; "_" &amp; $I504, Outputs_published!$D$6:$D$341, 0))</f>
        <v>0.54900000000000004</v>
      </c>
      <c r="X504" s="162">
        <f>INDEX(Outputs_published!X$6:X$341, MATCH($E504 &amp; "_" &amp; $F504 &amp; "_" &amp; INDEX('Tariff mapping'!$E$6:$E$37, MATCH('Outputs_pre-361'!$H504, 'Tariff mapping'!$D$6:$D$37, 0)) &amp; "_" &amp; $I504, Outputs_published!$D$6:$D$341, 0))</f>
        <v>0.35699999999999998</v>
      </c>
      <c r="Y504" s="162">
        <f>INDEX(Outputs_published!Y$6:Y$341, MATCH($E504 &amp; "_" &amp; $F504 &amp; "_" &amp; INDEX('Tariff mapping'!$E$6:$E$37, MATCH('Outputs_pre-361'!$H504, 'Tariff mapping'!$D$6:$D$37, 0)) &amp; "_" &amp; $I504, Outputs_published!$D$6:$D$341, 0))</f>
        <v>0.95799999999999996</v>
      </c>
      <c r="Z504" s="162">
        <f>INDEX(Outputs_published!Z$6:Z$341, MATCH($E504 &amp; "_" &amp; $F504 &amp; "_" &amp; INDEX('Tariff mapping'!$E$6:$E$37, MATCH('Outputs_pre-361'!$H504, 'Tariff mapping'!$D$6:$D$37, 0)) &amp; "_" &amp; $I504, Outputs_published!$D$6:$D$341, 0))</f>
        <v>1.0369999999999999</v>
      </c>
      <c r="AA504" s="162">
        <f>INDEX(Outputs_published!AA$6:AA$341, MATCH($E504 &amp; "_" &amp; $F504 &amp; "_" &amp; INDEX('Tariff mapping'!$E$6:$E$37, MATCH('Outputs_pre-361'!$H504, 'Tariff mapping'!$D$6:$D$37, 0)) &amp; "_" &amp; $I504, Outputs_published!$D$6:$D$341, 0))</f>
        <v>0.83699999999999997</v>
      </c>
      <c r="AB504" s="162">
        <f>INDEX(Outputs_published!AB$6:AB$341, MATCH($E504 &amp; "_" &amp; $F504 &amp; "_" &amp; INDEX('Tariff mapping'!$E$6:$E$37, MATCH('Outputs_pre-361'!$H504, 'Tariff mapping'!$D$6:$D$37, 0)) &amp; "_" &amp; $I504, Outputs_published!$D$6:$D$341, 0))</f>
        <v>0.82799999999999996</v>
      </c>
      <c r="AC504" s="65"/>
    </row>
    <row r="505" spans="1:29" x14ac:dyDescent="0.35">
      <c r="A505" s="49"/>
      <c r="D505" s="252" t="str">
        <f t="shared" si="4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162">
        <f>INDEX(Outputs_published!O$6:O$341, MATCH($E505 &amp; "_" &amp; $F505 &amp; "_" &amp; INDEX('Tariff mapping'!$E$6:$E$37, MATCH('Outputs_pre-361'!$H505, 'Tariff mapping'!$D$6:$D$37, 0)) &amp; "_" &amp; $I505, Outputs_published!$D$6:$D$341, 0))</f>
        <v>0.32100000000000001</v>
      </c>
      <c r="P505" s="162">
        <f>INDEX(Outputs_published!P$6:P$341, MATCH($E505 &amp; "_" &amp; $F505 &amp; "_" &amp; INDEX('Tariff mapping'!$E$6:$E$37, MATCH('Outputs_pre-361'!$H505, 'Tariff mapping'!$D$6:$D$37, 0)) &amp; "_" &amp; $I505, Outputs_published!$D$6:$D$341, 0))</f>
        <v>0.503</v>
      </c>
      <c r="Q505" s="162">
        <f>INDEX(Outputs_published!Q$6:Q$341, MATCH($E505 &amp; "_" &amp; $F505 &amp; "_" &amp; INDEX('Tariff mapping'!$E$6:$E$37, MATCH('Outputs_pre-361'!$H505, 'Tariff mapping'!$D$6:$D$37, 0)) &amp; "_" &amp; $I505, Outputs_published!$D$6:$D$341, 0))</f>
        <v>0.45700000000000002</v>
      </c>
      <c r="R505" s="162">
        <f>INDEX(Outputs_published!R$6:R$341, MATCH($E505 &amp; "_" &amp; $F505 &amp; "_" &amp; INDEX('Tariff mapping'!$E$6:$E$37, MATCH('Outputs_pre-361'!$H505, 'Tariff mapping'!$D$6:$D$37, 0)) &amp; "_" &amp; $I505, Outputs_published!$D$6:$D$341, 0))</f>
        <v>0.93700000000000006</v>
      </c>
      <c r="S505" s="162">
        <f>INDEX(Outputs_published!S$6:S$341, MATCH($E505 &amp; "_" &amp; $F505 &amp; "_" &amp; INDEX('Tariff mapping'!$E$6:$E$37, MATCH('Outputs_pre-361'!$H505, 'Tariff mapping'!$D$6:$D$37, 0)) &amp; "_" &amp; $I505, Outputs_published!$D$6:$D$341, 0))</f>
        <v>0.23100000000000001</v>
      </c>
      <c r="T505" s="162">
        <f>INDEX(Outputs_published!T$6:T$341, MATCH($E505 &amp; "_" &amp; $F505 &amp; "_" &amp; INDEX('Tariff mapping'!$E$6:$E$37, MATCH('Outputs_pre-361'!$H505, 'Tariff mapping'!$D$6:$D$37, 0)) &amp; "_" &amp; $I505, Outputs_published!$D$6:$D$341, 0))</f>
        <v>0.46500000000000002</v>
      </c>
      <c r="U505" s="162">
        <f>INDEX(Outputs_published!U$6:U$341, MATCH($E505 &amp; "_" &amp; $F505 &amp; "_" &amp; INDEX('Tariff mapping'!$E$6:$E$37, MATCH('Outputs_pre-361'!$H505, 'Tariff mapping'!$D$6:$D$37, 0)) &amp; "_" &amp; $I505, Outputs_published!$D$6:$D$341, 0))</f>
        <v>0.71399999999999997</v>
      </c>
      <c r="V505" s="162">
        <f>INDEX(Outputs_published!V$6:V$341, MATCH($E505 &amp; "_" &amp; $F505 &amp; "_" &amp; INDEX('Tariff mapping'!$E$6:$E$37, MATCH('Outputs_pre-361'!$H505, 'Tariff mapping'!$D$6:$D$37, 0)) &amp; "_" &amp; $I505, Outputs_published!$D$6:$D$341, 0))</f>
        <v>0</v>
      </c>
      <c r="W505" s="162">
        <f>INDEX(Outputs_published!W$6:W$341, MATCH($E505 &amp; "_" &amp; $F505 &amp; "_" &amp; INDEX('Tariff mapping'!$E$6:$E$37, MATCH('Outputs_pre-361'!$H505, 'Tariff mapping'!$D$6:$D$37, 0)) &amp; "_" &amp; $I505, Outputs_published!$D$6:$D$341, 0))</f>
        <v>0.33100000000000002</v>
      </c>
      <c r="X505" s="162">
        <f>INDEX(Outputs_published!X$6:X$341, MATCH($E505 &amp; "_" &amp; $F505 &amp; "_" &amp; INDEX('Tariff mapping'!$E$6:$E$37, MATCH('Outputs_pre-361'!$H505, 'Tariff mapping'!$D$6:$D$37, 0)) &amp; "_" &amp; $I505, Outputs_published!$D$6:$D$341, 0))</f>
        <v>0.13500000000000001</v>
      </c>
      <c r="Y505" s="162">
        <f>INDEX(Outputs_published!Y$6:Y$341, MATCH($E505 &amp; "_" &amp; $F505 &amp; "_" &amp; INDEX('Tariff mapping'!$E$6:$E$37, MATCH('Outputs_pre-361'!$H505, 'Tariff mapping'!$D$6:$D$37, 0)) &amp; "_" &amp; $I505, Outputs_published!$D$6:$D$341, 0))</f>
        <v>0.51200000000000001</v>
      </c>
      <c r="Z505" s="162">
        <f>INDEX(Outputs_published!Z$6:Z$341, MATCH($E505 &amp; "_" &amp; $F505 &amp; "_" &amp; INDEX('Tariff mapping'!$E$6:$E$37, MATCH('Outputs_pre-361'!$H505, 'Tariff mapping'!$D$6:$D$37, 0)) &amp; "_" &amp; $I505, Outputs_published!$D$6:$D$341, 0))</f>
        <v>0.60699999999999998</v>
      </c>
      <c r="AA505" s="162">
        <f>INDEX(Outputs_published!AA$6:AA$341, MATCH($E505 &amp; "_" &amp; $F505 &amp; "_" &amp; INDEX('Tariff mapping'!$E$6:$E$37, MATCH('Outputs_pre-361'!$H505, 'Tariff mapping'!$D$6:$D$37, 0)) &amp; "_" &amp; $I505, Outputs_published!$D$6:$D$341, 0))</f>
        <v>0.6</v>
      </c>
      <c r="AB505" s="162">
        <f>INDEX(Outputs_published!AB$6:AB$341, MATCH($E505 &amp; "_" &amp; $F505 &amp; "_" &amp; INDEX('Tariff mapping'!$E$6:$E$37, MATCH('Outputs_pre-361'!$H505, 'Tariff mapping'!$D$6:$D$37, 0)) &amp; "_" &amp; $I505, Outputs_published!$D$6:$D$341, 0))</f>
        <v>0.57599999999999996</v>
      </c>
      <c r="AC505" s="65"/>
    </row>
    <row r="506" spans="1:29" x14ac:dyDescent="0.35">
      <c r="A506" s="49"/>
      <c r="D506" s="252" t="str">
        <f t="shared" si="4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162">
        <f>INDEX(Outputs_published!O$6:O$341, MATCH($E506 &amp; "_" &amp; $F506 &amp; "_" &amp; INDEX('Tariff mapping'!$E$6:$E$37, MATCH('Outputs_pre-361'!$H506, 'Tariff mapping'!$D$6:$D$37, 0)) &amp; "_" &amp; $I506, Outputs_published!$D$6:$D$341, 0))</f>
        <v>0</v>
      </c>
      <c r="P506" s="162">
        <f>INDEX(Outputs_published!P$6:P$341, MATCH($E506 &amp; "_" &amp; $F506 &amp; "_" &amp; INDEX('Tariff mapping'!$E$6:$E$37, MATCH('Outputs_pre-361'!$H506, 'Tariff mapping'!$D$6:$D$37, 0)) &amp; "_" &amp; $I506, Outputs_published!$D$6:$D$341, 0))</f>
        <v>0</v>
      </c>
      <c r="Q506" s="162">
        <f>INDEX(Outputs_published!Q$6:Q$341, MATCH($E506 &amp; "_" &amp; $F506 &amp; "_" &amp; INDEX('Tariff mapping'!$E$6:$E$37, MATCH('Outputs_pre-361'!$H506, 'Tariff mapping'!$D$6:$D$37, 0)) &amp; "_" &amp; $I506, Outputs_published!$D$6:$D$341, 0))</f>
        <v>0</v>
      </c>
      <c r="R506" s="162">
        <f>INDEX(Outputs_published!R$6:R$341, MATCH($E506 &amp; "_" &amp; $F506 &amp; "_" &amp; INDEX('Tariff mapping'!$E$6:$E$37, MATCH('Outputs_pre-361'!$H506, 'Tariff mapping'!$D$6:$D$37, 0)) &amp; "_" &amp; $I506, Outputs_published!$D$6:$D$341, 0))</f>
        <v>0</v>
      </c>
      <c r="S506" s="162">
        <f>INDEX(Outputs_published!S$6:S$341, MATCH($E506 &amp; "_" &amp; $F506 &amp; "_" &amp; INDEX('Tariff mapping'!$E$6:$E$37, MATCH('Outputs_pre-361'!$H506, 'Tariff mapping'!$D$6:$D$37, 0)) &amp; "_" &amp; $I506, Outputs_published!$D$6:$D$341, 0))</f>
        <v>0</v>
      </c>
      <c r="T506" s="162">
        <f>INDEX(Outputs_published!T$6:T$341, MATCH($E506 &amp; "_" &amp; $F506 &amp; "_" &amp; INDEX('Tariff mapping'!$E$6:$E$37, MATCH('Outputs_pre-361'!$H506, 'Tariff mapping'!$D$6:$D$37, 0)) &amp; "_" &amp; $I506, Outputs_published!$D$6:$D$341, 0))</f>
        <v>0</v>
      </c>
      <c r="U506" s="162">
        <f>INDEX(Outputs_published!U$6:U$341, MATCH($E506 &amp; "_" &amp; $F506 &amp; "_" &amp; INDEX('Tariff mapping'!$E$6:$E$37, MATCH('Outputs_pre-361'!$H506, 'Tariff mapping'!$D$6:$D$37, 0)) &amp; "_" &amp; $I506, Outputs_published!$D$6:$D$341, 0))</f>
        <v>0</v>
      </c>
      <c r="V506" s="162">
        <f>INDEX(Outputs_published!V$6:V$341, MATCH($E506 &amp; "_" &amp; $F506 &amp; "_" &amp; INDEX('Tariff mapping'!$E$6:$E$37, MATCH('Outputs_pre-361'!$H506, 'Tariff mapping'!$D$6:$D$37, 0)) &amp; "_" &amp; $I506, Outputs_published!$D$6:$D$341, 0))</f>
        <v>0</v>
      </c>
      <c r="W506" s="162">
        <f>INDEX(Outputs_published!W$6:W$341, MATCH($E506 &amp; "_" &amp; $F506 &amp; "_" &amp; INDEX('Tariff mapping'!$E$6:$E$37, MATCH('Outputs_pre-361'!$H506, 'Tariff mapping'!$D$6:$D$37, 0)) &amp; "_" &amp; $I506, Outputs_published!$D$6:$D$341, 0))</f>
        <v>0</v>
      </c>
      <c r="X506" s="162">
        <f>INDEX(Outputs_published!X$6:X$341, MATCH($E506 &amp; "_" &amp; $F506 &amp; "_" &amp; INDEX('Tariff mapping'!$E$6:$E$37, MATCH('Outputs_pre-361'!$H506, 'Tariff mapping'!$D$6:$D$37, 0)) &amp; "_" &amp; $I506, Outputs_published!$D$6:$D$341, 0))</f>
        <v>0</v>
      </c>
      <c r="Y506" s="162">
        <f>INDEX(Outputs_published!Y$6:Y$341, MATCH($E506 &amp; "_" &amp; $F506 &amp; "_" &amp; INDEX('Tariff mapping'!$E$6:$E$37, MATCH('Outputs_pre-361'!$H506, 'Tariff mapping'!$D$6:$D$37, 0)) &amp; "_" &amp; $I506, Outputs_published!$D$6:$D$341, 0))</f>
        <v>0</v>
      </c>
      <c r="Z506" s="162">
        <f>INDEX(Outputs_published!Z$6:Z$341, MATCH($E506 &amp; "_" &amp; $F506 &amp; "_" &amp; INDEX('Tariff mapping'!$E$6:$E$37, MATCH('Outputs_pre-361'!$H506, 'Tariff mapping'!$D$6:$D$37, 0)) &amp; "_" &amp; $I506, Outputs_published!$D$6:$D$341, 0))</f>
        <v>0</v>
      </c>
      <c r="AA506" s="162">
        <f>INDEX(Outputs_published!AA$6:AA$341, MATCH($E506 &amp; "_" &amp; $F506 &amp; "_" &amp; INDEX('Tariff mapping'!$E$6:$E$37, MATCH('Outputs_pre-361'!$H506, 'Tariff mapping'!$D$6:$D$37, 0)) &amp; "_" &amp; $I506, Outputs_published!$D$6:$D$341, 0))</f>
        <v>0</v>
      </c>
      <c r="AB506" s="162">
        <f>INDEX(Outputs_published!AB$6:AB$341, MATCH($E506 &amp; "_" &amp; $F506 &amp; "_" &amp; INDEX('Tariff mapping'!$E$6:$E$37, MATCH('Outputs_pre-361'!$H506, 'Tariff mapping'!$D$6:$D$37, 0)) &amp; "_" &amp; $I506, Outputs_published!$D$6:$D$341, 0))</f>
        <v>0</v>
      </c>
      <c r="AC506" s="65"/>
    </row>
    <row r="507" spans="1:29" x14ac:dyDescent="0.35">
      <c r="A507" s="49"/>
      <c r="D507" s="252" t="str">
        <f t="shared" si="4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162">
        <f>INDEX(Outputs_published!O$6:O$341, MATCH($E507 &amp; "_" &amp; $F507 &amp; "_" &amp; INDEX('Tariff mapping'!$E$6:$E$37, MATCH('Outputs_pre-361'!$H507, 'Tariff mapping'!$D$6:$D$37, 0)) &amp; "_" &amp; $I507, Outputs_published!$D$6:$D$341, 0))</f>
        <v>0</v>
      </c>
      <c r="P507" s="162">
        <f>INDEX(Outputs_published!P$6:P$341, MATCH($E507 &amp; "_" &amp; $F507 &amp; "_" &amp; INDEX('Tariff mapping'!$E$6:$E$37, MATCH('Outputs_pre-361'!$H507, 'Tariff mapping'!$D$6:$D$37, 0)) &amp; "_" &amp; $I507, Outputs_published!$D$6:$D$341, 0))</f>
        <v>0</v>
      </c>
      <c r="Q507" s="162">
        <f>INDEX(Outputs_published!Q$6:Q$341, MATCH($E507 &amp; "_" &amp; $F507 &amp; "_" &amp; INDEX('Tariff mapping'!$E$6:$E$37, MATCH('Outputs_pre-361'!$H507, 'Tariff mapping'!$D$6:$D$37, 0)) &amp; "_" &amp; $I507, Outputs_published!$D$6:$D$341, 0))</f>
        <v>0</v>
      </c>
      <c r="R507" s="162">
        <f>INDEX(Outputs_published!R$6:R$341, MATCH($E507 &amp; "_" &amp; $F507 &amp; "_" &amp; INDEX('Tariff mapping'!$E$6:$E$37, MATCH('Outputs_pre-361'!$H507, 'Tariff mapping'!$D$6:$D$37, 0)) &amp; "_" &amp; $I507, Outputs_published!$D$6:$D$341, 0))</f>
        <v>0</v>
      </c>
      <c r="S507" s="162">
        <f>INDEX(Outputs_published!S$6:S$341, MATCH($E507 &amp; "_" &amp; $F507 &amp; "_" &amp; INDEX('Tariff mapping'!$E$6:$E$37, MATCH('Outputs_pre-361'!$H507, 'Tariff mapping'!$D$6:$D$37, 0)) &amp; "_" &amp; $I507, Outputs_published!$D$6:$D$341, 0))</f>
        <v>0</v>
      </c>
      <c r="T507" s="162">
        <f>INDEX(Outputs_published!T$6:T$341, MATCH($E507 &amp; "_" &amp; $F507 &amp; "_" &amp; INDEX('Tariff mapping'!$E$6:$E$37, MATCH('Outputs_pre-361'!$H507, 'Tariff mapping'!$D$6:$D$37, 0)) &amp; "_" &amp; $I507, Outputs_published!$D$6:$D$341, 0))</f>
        <v>0</v>
      </c>
      <c r="U507" s="162">
        <f>INDEX(Outputs_published!U$6:U$341, MATCH($E507 &amp; "_" &amp; $F507 &amp; "_" &amp; INDEX('Tariff mapping'!$E$6:$E$37, MATCH('Outputs_pre-361'!$H507, 'Tariff mapping'!$D$6:$D$37, 0)) &amp; "_" &amp; $I507, Outputs_published!$D$6:$D$341, 0))</f>
        <v>0</v>
      </c>
      <c r="V507" s="162">
        <f>INDEX(Outputs_published!V$6:V$341, MATCH($E507 &amp; "_" &amp; $F507 &amp; "_" &amp; INDEX('Tariff mapping'!$E$6:$E$37, MATCH('Outputs_pre-361'!$H507, 'Tariff mapping'!$D$6:$D$37, 0)) &amp; "_" &amp; $I507, Outputs_published!$D$6:$D$341, 0))</f>
        <v>0</v>
      </c>
      <c r="W507" s="162">
        <f>INDEX(Outputs_published!W$6:W$341, MATCH($E507 &amp; "_" &amp; $F507 &amp; "_" &amp; INDEX('Tariff mapping'!$E$6:$E$37, MATCH('Outputs_pre-361'!$H507, 'Tariff mapping'!$D$6:$D$37, 0)) &amp; "_" &amp; $I507, Outputs_published!$D$6:$D$341, 0))</f>
        <v>0</v>
      </c>
      <c r="X507" s="162">
        <f>INDEX(Outputs_published!X$6:X$341, MATCH($E507 &amp; "_" &amp; $F507 &amp; "_" &amp; INDEX('Tariff mapping'!$E$6:$E$37, MATCH('Outputs_pre-361'!$H507, 'Tariff mapping'!$D$6:$D$37, 0)) &amp; "_" &amp; $I507, Outputs_published!$D$6:$D$341, 0))</f>
        <v>0</v>
      </c>
      <c r="Y507" s="162">
        <f>INDEX(Outputs_published!Y$6:Y$341, MATCH($E507 &amp; "_" &amp; $F507 &amp; "_" &amp; INDEX('Tariff mapping'!$E$6:$E$37, MATCH('Outputs_pre-361'!$H507, 'Tariff mapping'!$D$6:$D$37, 0)) &amp; "_" &amp; $I507, Outputs_published!$D$6:$D$341, 0))</f>
        <v>0</v>
      </c>
      <c r="Z507" s="162">
        <f>INDEX(Outputs_published!Z$6:Z$341, MATCH($E507 &amp; "_" &amp; $F507 &amp; "_" &amp; INDEX('Tariff mapping'!$E$6:$E$37, MATCH('Outputs_pre-361'!$H507, 'Tariff mapping'!$D$6:$D$37, 0)) &amp; "_" &amp; $I507, Outputs_published!$D$6:$D$341, 0))</f>
        <v>0</v>
      </c>
      <c r="AA507" s="162">
        <f>INDEX(Outputs_published!AA$6:AA$341, MATCH($E507 &amp; "_" &amp; $F507 &amp; "_" &amp; INDEX('Tariff mapping'!$E$6:$E$37, MATCH('Outputs_pre-361'!$H507, 'Tariff mapping'!$D$6:$D$37, 0)) &amp; "_" &amp; $I507, Outputs_published!$D$6:$D$341, 0))</f>
        <v>0</v>
      </c>
      <c r="AB507" s="162">
        <f>INDEX(Outputs_published!AB$6:AB$341, MATCH($E507 &amp; "_" &amp; $F507 &amp; "_" &amp; INDEX('Tariff mapping'!$E$6:$E$37, MATCH('Outputs_pre-361'!$H507, 'Tariff mapping'!$D$6:$D$37, 0)) &amp; "_" &amp; $I507, Outputs_published!$D$6:$D$341, 0))</f>
        <v>0</v>
      </c>
      <c r="AC507" s="65"/>
    </row>
    <row r="508" spans="1:29" x14ac:dyDescent="0.35">
      <c r="A508" s="49"/>
      <c r="D508" s="252" t="str">
        <f t="shared" si="4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162">
        <f>INDEX(Outputs_published!O$6:O$341, MATCH($E508 &amp; "_" &amp; $F508 &amp; "_" &amp; INDEX('Tariff mapping'!$E$6:$E$37, MATCH('Outputs_pre-361'!$H508, 'Tariff mapping'!$D$6:$D$37, 0)) &amp; "_" &amp; $I508, Outputs_published!$D$6:$D$341, 0))</f>
        <v>0</v>
      </c>
      <c r="P508" s="162">
        <f>INDEX(Outputs_published!P$6:P$341, MATCH($E508 &amp; "_" &amp; $F508 &amp; "_" &amp; INDEX('Tariff mapping'!$E$6:$E$37, MATCH('Outputs_pre-361'!$H508, 'Tariff mapping'!$D$6:$D$37, 0)) &amp; "_" &amp; $I508, Outputs_published!$D$6:$D$341, 0))</f>
        <v>0</v>
      </c>
      <c r="Q508" s="162">
        <f>INDEX(Outputs_published!Q$6:Q$341, MATCH($E508 &amp; "_" &amp; $F508 &amp; "_" &amp; INDEX('Tariff mapping'!$E$6:$E$37, MATCH('Outputs_pre-361'!$H508, 'Tariff mapping'!$D$6:$D$37, 0)) &amp; "_" &amp; $I508, Outputs_published!$D$6:$D$341, 0))</f>
        <v>0</v>
      </c>
      <c r="R508" s="162">
        <f>INDEX(Outputs_published!R$6:R$341, MATCH($E508 &amp; "_" &amp; $F508 &amp; "_" &amp; INDEX('Tariff mapping'!$E$6:$E$37, MATCH('Outputs_pre-361'!$H508, 'Tariff mapping'!$D$6:$D$37, 0)) &amp; "_" &amp; $I508, Outputs_published!$D$6:$D$341, 0))</f>
        <v>0</v>
      </c>
      <c r="S508" s="162">
        <f>INDEX(Outputs_published!S$6:S$341, MATCH($E508 &amp; "_" &amp; $F508 &amp; "_" &amp; INDEX('Tariff mapping'!$E$6:$E$37, MATCH('Outputs_pre-361'!$H508, 'Tariff mapping'!$D$6:$D$37, 0)) &amp; "_" &amp; $I508, Outputs_published!$D$6:$D$341, 0))</f>
        <v>0</v>
      </c>
      <c r="T508" s="162">
        <f>INDEX(Outputs_published!T$6:T$341, MATCH($E508 &amp; "_" &amp; $F508 &amp; "_" &amp; INDEX('Tariff mapping'!$E$6:$E$37, MATCH('Outputs_pre-361'!$H508, 'Tariff mapping'!$D$6:$D$37, 0)) &amp; "_" &amp; $I508, Outputs_published!$D$6:$D$341, 0))</f>
        <v>0</v>
      </c>
      <c r="U508" s="162">
        <f>INDEX(Outputs_published!U$6:U$341, MATCH($E508 &amp; "_" &amp; $F508 &amp; "_" &amp; INDEX('Tariff mapping'!$E$6:$E$37, MATCH('Outputs_pre-361'!$H508, 'Tariff mapping'!$D$6:$D$37, 0)) &amp; "_" &amp; $I508, Outputs_published!$D$6:$D$341, 0))</f>
        <v>0</v>
      </c>
      <c r="V508" s="162">
        <f>INDEX(Outputs_published!V$6:V$341, MATCH($E508 &amp; "_" &amp; $F508 &amp; "_" &amp; INDEX('Tariff mapping'!$E$6:$E$37, MATCH('Outputs_pre-361'!$H508, 'Tariff mapping'!$D$6:$D$37, 0)) &amp; "_" &amp; $I508, Outputs_published!$D$6:$D$341, 0))</f>
        <v>0</v>
      </c>
      <c r="W508" s="162">
        <f>INDEX(Outputs_published!W$6:W$341, MATCH($E508 &amp; "_" &amp; $F508 &amp; "_" &amp; INDEX('Tariff mapping'!$E$6:$E$37, MATCH('Outputs_pre-361'!$H508, 'Tariff mapping'!$D$6:$D$37, 0)) &amp; "_" &amp; $I508, Outputs_published!$D$6:$D$341, 0))</f>
        <v>0</v>
      </c>
      <c r="X508" s="162">
        <f>INDEX(Outputs_published!X$6:X$341, MATCH($E508 &amp; "_" &amp; $F508 &amp; "_" &amp; INDEX('Tariff mapping'!$E$6:$E$37, MATCH('Outputs_pre-361'!$H508, 'Tariff mapping'!$D$6:$D$37, 0)) &amp; "_" &amp; $I508, Outputs_published!$D$6:$D$341, 0))</f>
        <v>0</v>
      </c>
      <c r="Y508" s="162">
        <f>INDEX(Outputs_published!Y$6:Y$341, MATCH($E508 &amp; "_" &amp; $F508 &amp; "_" &amp; INDEX('Tariff mapping'!$E$6:$E$37, MATCH('Outputs_pre-361'!$H508, 'Tariff mapping'!$D$6:$D$37, 0)) &amp; "_" &amp; $I508, Outputs_published!$D$6:$D$341, 0))</f>
        <v>0</v>
      </c>
      <c r="Z508" s="162">
        <f>INDEX(Outputs_published!Z$6:Z$341, MATCH($E508 &amp; "_" &amp; $F508 &amp; "_" &amp; INDEX('Tariff mapping'!$E$6:$E$37, MATCH('Outputs_pre-361'!$H508, 'Tariff mapping'!$D$6:$D$37, 0)) &amp; "_" &amp; $I508, Outputs_published!$D$6:$D$341, 0))</f>
        <v>0</v>
      </c>
      <c r="AA508" s="162">
        <f>INDEX(Outputs_published!AA$6:AA$341, MATCH($E508 &amp; "_" &amp; $F508 &amp; "_" &amp; INDEX('Tariff mapping'!$E$6:$E$37, MATCH('Outputs_pre-361'!$H508, 'Tariff mapping'!$D$6:$D$37, 0)) &amp; "_" &amp; $I508, Outputs_published!$D$6:$D$341, 0))</f>
        <v>0</v>
      </c>
      <c r="AB508" s="162">
        <f>INDEX(Outputs_published!AB$6:AB$341, MATCH($E508 &amp; "_" &amp; $F508 &amp; "_" &amp; INDEX('Tariff mapping'!$E$6:$E$37, MATCH('Outputs_pre-361'!$H508, 'Tariff mapping'!$D$6:$D$37, 0)) &amp; "_" &amp; $I508, Outputs_published!$D$6:$D$341, 0))</f>
        <v>0</v>
      </c>
      <c r="AC508" s="65"/>
    </row>
    <row r="509" spans="1:29" x14ac:dyDescent="0.35">
      <c r="A509" s="49"/>
      <c r="D509" s="252" t="str">
        <f t="shared" si="4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162">
        <f>INDEX(Outputs_published!O$6:O$341, MATCH($E509 &amp; "_" &amp; $F509 &amp; "_" &amp; INDEX('Tariff mapping'!$E$6:$E$37, MATCH('Outputs_pre-361'!$H509, 'Tariff mapping'!$D$6:$D$37, 0)) &amp; "_" &amp; $I509, Outputs_published!$D$6:$D$341, 0))</f>
        <v>0</v>
      </c>
      <c r="P509" s="162">
        <f>INDEX(Outputs_published!P$6:P$341, MATCH($E509 &amp; "_" &amp; $F509 &amp; "_" &amp; INDEX('Tariff mapping'!$E$6:$E$37, MATCH('Outputs_pre-361'!$H509, 'Tariff mapping'!$D$6:$D$37, 0)) &amp; "_" &amp; $I509, Outputs_published!$D$6:$D$341, 0))</f>
        <v>0</v>
      </c>
      <c r="Q509" s="162">
        <f>INDEX(Outputs_published!Q$6:Q$341, MATCH($E509 &amp; "_" &amp; $F509 &amp; "_" &amp; INDEX('Tariff mapping'!$E$6:$E$37, MATCH('Outputs_pre-361'!$H509, 'Tariff mapping'!$D$6:$D$37, 0)) &amp; "_" &amp; $I509, Outputs_published!$D$6:$D$341, 0))</f>
        <v>0</v>
      </c>
      <c r="R509" s="162">
        <f>INDEX(Outputs_published!R$6:R$341, MATCH($E509 &amp; "_" &amp; $F509 &amp; "_" &amp; INDEX('Tariff mapping'!$E$6:$E$37, MATCH('Outputs_pre-361'!$H509, 'Tariff mapping'!$D$6:$D$37, 0)) &amp; "_" &amp; $I509, Outputs_published!$D$6:$D$341, 0))</f>
        <v>0</v>
      </c>
      <c r="S509" s="162">
        <f>INDEX(Outputs_published!S$6:S$341, MATCH($E509 &amp; "_" &amp; $F509 &amp; "_" &amp; INDEX('Tariff mapping'!$E$6:$E$37, MATCH('Outputs_pre-361'!$H509, 'Tariff mapping'!$D$6:$D$37, 0)) &amp; "_" &amp; $I509, Outputs_published!$D$6:$D$341, 0))</f>
        <v>0</v>
      </c>
      <c r="T509" s="162">
        <f>INDEX(Outputs_published!T$6:T$341, MATCH($E509 &amp; "_" &amp; $F509 &amp; "_" &amp; INDEX('Tariff mapping'!$E$6:$E$37, MATCH('Outputs_pre-361'!$H509, 'Tariff mapping'!$D$6:$D$37, 0)) &amp; "_" &amp; $I509, Outputs_published!$D$6:$D$341, 0))</f>
        <v>0</v>
      </c>
      <c r="U509" s="162">
        <f>INDEX(Outputs_published!U$6:U$341, MATCH($E509 &amp; "_" &amp; $F509 &amp; "_" &amp; INDEX('Tariff mapping'!$E$6:$E$37, MATCH('Outputs_pre-361'!$H509, 'Tariff mapping'!$D$6:$D$37, 0)) &amp; "_" &amp; $I509, Outputs_published!$D$6:$D$341, 0))</f>
        <v>0</v>
      </c>
      <c r="V509" s="162">
        <f>INDEX(Outputs_published!V$6:V$341, MATCH($E509 &amp; "_" &amp; $F509 &amp; "_" &amp; INDEX('Tariff mapping'!$E$6:$E$37, MATCH('Outputs_pre-361'!$H509, 'Tariff mapping'!$D$6:$D$37, 0)) &amp; "_" &amp; $I509, Outputs_published!$D$6:$D$341, 0))</f>
        <v>0</v>
      </c>
      <c r="W509" s="162">
        <f>INDEX(Outputs_published!W$6:W$341, MATCH($E509 &amp; "_" &amp; $F509 &amp; "_" &amp; INDEX('Tariff mapping'!$E$6:$E$37, MATCH('Outputs_pre-361'!$H509, 'Tariff mapping'!$D$6:$D$37, 0)) &amp; "_" &amp; $I509, Outputs_published!$D$6:$D$341, 0))</f>
        <v>0</v>
      </c>
      <c r="X509" s="162">
        <f>INDEX(Outputs_published!X$6:X$341, MATCH($E509 &amp; "_" &amp; $F509 &amp; "_" &amp; INDEX('Tariff mapping'!$E$6:$E$37, MATCH('Outputs_pre-361'!$H509, 'Tariff mapping'!$D$6:$D$37, 0)) &amp; "_" &amp; $I509, Outputs_published!$D$6:$D$341, 0))</f>
        <v>0</v>
      </c>
      <c r="Y509" s="162">
        <f>INDEX(Outputs_published!Y$6:Y$341, MATCH($E509 &amp; "_" &amp; $F509 &amp; "_" &amp; INDEX('Tariff mapping'!$E$6:$E$37, MATCH('Outputs_pre-361'!$H509, 'Tariff mapping'!$D$6:$D$37, 0)) &amp; "_" &amp; $I509, Outputs_published!$D$6:$D$341, 0))</f>
        <v>0</v>
      </c>
      <c r="Z509" s="162">
        <f>INDEX(Outputs_published!Z$6:Z$341, MATCH($E509 &amp; "_" &amp; $F509 &amp; "_" &amp; INDEX('Tariff mapping'!$E$6:$E$37, MATCH('Outputs_pre-361'!$H509, 'Tariff mapping'!$D$6:$D$37, 0)) &amp; "_" &amp; $I509, Outputs_published!$D$6:$D$341, 0))</f>
        <v>0</v>
      </c>
      <c r="AA509" s="162">
        <f>INDEX(Outputs_published!AA$6:AA$341, MATCH($E509 &amp; "_" &amp; $F509 &amp; "_" &amp; INDEX('Tariff mapping'!$E$6:$E$37, MATCH('Outputs_pre-361'!$H509, 'Tariff mapping'!$D$6:$D$37, 0)) &amp; "_" &amp; $I509, Outputs_published!$D$6:$D$341, 0))</f>
        <v>0</v>
      </c>
      <c r="AB509" s="162">
        <f>INDEX(Outputs_published!AB$6:AB$341, MATCH($E509 &amp; "_" &amp; $F509 &amp; "_" &amp; INDEX('Tariff mapping'!$E$6:$E$37, MATCH('Outputs_pre-361'!$H509, 'Tariff mapping'!$D$6:$D$37, 0)) &amp; "_" &amp; $I509, Outputs_published!$D$6:$D$341, 0))</f>
        <v>0</v>
      </c>
      <c r="AC509" s="65"/>
    </row>
    <row r="510" spans="1:29" x14ac:dyDescent="0.35">
      <c r="A510" s="49"/>
      <c r="D510" s="252" t="str">
        <f t="shared" si="4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162">
        <f>INDEX(Outputs_published!O$6:O$341, MATCH($E510 &amp; "_" &amp; $F510 &amp; "_" &amp; INDEX('Tariff mapping'!$E$6:$E$37, MATCH('Outputs_pre-361'!$H510, 'Tariff mapping'!$D$6:$D$37, 0)) &amp; "_" &amp; $I510, Outputs_published!$D$6:$D$341, 0))</f>
        <v>3.51</v>
      </c>
      <c r="P510" s="162">
        <f>INDEX(Outputs_published!P$6:P$341, MATCH($E510 &amp; "_" &amp; $F510 &amp; "_" &amp; INDEX('Tariff mapping'!$E$6:$E$37, MATCH('Outputs_pre-361'!$H510, 'Tariff mapping'!$D$6:$D$37, 0)) &amp; "_" &amp; $I510, Outputs_published!$D$6:$D$341, 0))</f>
        <v>2.67</v>
      </c>
      <c r="Q510" s="162">
        <f>INDEX(Outputs_published!Q$6:Q$341, MATCH($E510 &amp; "_" &amp; $F510 &amp; "_" &amp; INDEX('Tariff mapping'!$E$6:$E$37, MATCH('Outputs_pre-361'!$H510, 'Tariff mapping'!$D$6:$D$37, 0)) &amp; "_" &amp; $I510, Outputs_published!$D$6:$D$341, 0))</f>
        <v>2.0710000000000002</v>
      </c>
      <c r="R510" s="162">
        <f>INDEX(Outputs_published!R$6:R$341, MATCH($E510 &amp; "_" &amp; $F510 &amp; "_" &amp; INDEX('Tariff mapping'!$E$6:$E$37, MATCH('Outputs_pre-361'!$H510, 'Tariff mapping'!$D$6:$D$37, 0)) &amp; "_" &amp; $I510, Outputs_published!$D$6:$D$341, 0))</f>
        <v>4.0999999999999996</v>
      </c>
      <c r="S510" s="162">
        <f>INDEX(Outputs_published!S$6:S$341, MATCH($E510 &amp; "_" &amp; $F510 &amp; "_" &amp; INDEX('Tariff mapping'!$E$6:$E$37, MATCH('Outputs_pre-361'!$H510, 'Tariff mapping'!$D$6:$D$37, 0)) &amp; "_" &amp; $I510, Outputs_published!$D$6:$D$341, 0))</f>
        <v>3.1259999999999999</v>
      </c>
      <c r="T510" s="162">
        <f>INDEX(Outputs_published!T$6:T$341, MATCH($E510 &amp; "_" &amp; $F510 &amp; "_" &amp; INDEX('Tariff mapping'!$E$6:$E$37, MATCH('Outputs_pre-361'!$H510, 'Tariff mapping'!$D$6:$D$37, 0)) &amp; "_" &amp; $I510, Outputs_published!$D$6:$D$341, 0))</f>
        <v>3.2429999999999999</v>
      </c>
      <c r="U510" s="162">
        <f>INDEX(Outputs_published!U$6:U$341, MATCH($E510 &amp; "_" &amp; $F510 &amp; "_" &amp; INDEX('Tariff mapping'!$E$6:$E$37, MATCH('Outputs_pre-361'!$H510, 'Tariff mapping'!$D$6:$D$37, 0)) &amp; "_" &amp; $I510, Outputs_published!$D$6:$D$341, 0))</f>
        <v>4.6689999999999996</v>
      </c>
      <c r="V510" s="162">
        <f>INDEX(Outputs_published!V$6:V$341, MATCH($E510 &amp; "_" &amp; $F510 &amp; "_" &amp; INDEX('Tariff mapping'!$E$6:$E$37, MATCH('Outputs_pre-361'!$H510, 'Tariff mapping'!$D$6:$D$37, 0)) &amp; "_" &amp; $I510, Outputs_published!$D$6:$D$341, 0))</f>
        <v>2.375</v>
      </c>
      <c r="W510" s="162">
        <f>INDEX(Outputs_published!W$6:W$341, MATCH($E510 &amp; "_" &amp; $F510 &amp; "_" &amp; INDEX('Tariff mapping'!$E$6:$E$37, MATCH('Outputs_pre-361'!$H510, 'Tariff mapping'!$D$6:$D$37, 0)) &amp; "_" &amp; $I510, Outputs_published!$D$6:$D$341, 0))</f>
        <v>4.6970000000000001</v>
      </c>
      <c r="X510" s="162">
        <f>INDEX(Outputs_published!X$6:X$341, MATCH($E510 &amp; "_" &amp; $F510 &amp; "_" &amp; INDEX('Tariff mapping'!$E$6:$E$37, MATCH('Outputs_pre-361'!$H510, 'Tariff mapping'!$D$6:$D$37, 0)) &amp; "_" &amp; $I510, Outputs_published!$D$6:$D$341, 0))</f>
        <v>5.2069999999999999</v>
      </c>
      <c r="Y510" s="162">
        <f>INDEX(Outputs_published!Y$6:Y$341, MATCH($E510 &amp; "_" &amp; $F510 &amp; "_" &amp; INDEX('Tariff mapping'!$E$6:$E$37, MATCH('Outputs_pre-361'!$H510, 'Tariff mapping'!$D$6:$D$37, 0)) &amp; "_" &amp; $I510, Outputs_published!$D$6:$D$341, 0))</f>
        <v>3.2040000000000002</v>
      </c>
      <c r="Z510" s="162">
        <f>INDEX(Outputs_published!Z$6:Z$341, MATCH($E510 &amp; "_" &amp; $F510 &amp; "_" &amp; INDEX('Tariff mapping'!$E$6:$E$37, MATCH('Outputs_pre-361'!$H510, 'Tariff mapping'!$D$6:$D$37, 0)) &amp; "_" &amp; $I510, Outputs_published!$D$6:$D$341, 0))</f>
        <v>3.0369999999999999</v>
      </c>
      <c r="AA510" s="162">
        <f>INDEX(Outputs_published!AA$6:AA$341, MATCH($E510 &amp; "_" &amp; $F510 &amp; "_" &amp; INDEX('Tariff mapping'!$E$6:$E$37, MATCH('Outputs_pre-361'!$H510, 'Tariff mapping'!$D$6:$D$37, 0)) &amp; "_" &amp; $I510, Outputs_published!$D$6:$D$341, 0))</f>
        <v>3.9820000000000002</v>
      </c>
      <c r="AB510" s="162">
        <f>INDEX(Outputs_published!AB$6:AB$341, MATCH($E510 &amp; "_" &amp; $F510 &amp; "_" &amp; INDEX('Tariff mapping'!$E$6:$E$37, MATCH('Outputs_pre-361'!$H510, 'Tariff mapping'!$D$6:$D$37, 0)) &amp; "_" &amp; $I510, Outputs_published!$D$6:$D$341, 0))</f>
        <v>3.202</v>
      </c>
      <c r="AC510" s="65"/>
    </row>
    <row r="511" spans="1:29" x14ac:dyDescent="0.35">
      <c r="A511" s="49"/>
      <c r="D511" s="252" t="str">
        <f t="shared" si="4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162">
        <f>INDEX(Outputs_published!O$6:O$341, MATCH($E511 &amp; "_" &amp; $F511 &amp; "_" &amp; INDEX('Tariff mapping'!$E$6:$E$37, MATCH('Outputs_pre-361'!$H511, 'Tariff mapping'!$D$6:$D$37, 0)) &amp; "_" &amp; $I511, Outputs_published!$D$6:$D$341, 0))</f>
        <v>0.70799999999999996</v>
      </c>
      <c r="P511" s="162">
        <f>INDEX(Outputs_published!P$6:P$341, MATCH($E511 &amp; "_" &amp; $F511 &amp; "_" &amp; INDEX('Tariff mapping'!$E$6:$E$37, MATCH('Outputs_pre-361'!$H511, 'Tariff mapping'!$D$6:$D$37, 0)) &amp; "_" &amp; $I511, Outputs_published!$D$6:$D$341, 0))</f>
        <v>0.70899999999999996</v>
      </c>
      <c r="Q511" s="162">
        <f>INDEX(Outputs_published!Q$6:Q$341, MATCH($E511 &amp; "_" &amp; $F511 &amp; "_" &amp; INDEX('Tariff mapping'!$E$6:$E$37, MATCH('Outputs_pre-361'!$H511, 'Tariff mapping'!$D$6:$D$37, 0)) &amp; "_" &amp; $I511, Outputs_published!$D$6:$D$341, 0))</f>
        <v>0.70799999999999996</v>
      </c>
      <c r="R511" s="162">
        <f>INDEX(Outputs_published!R$6:R$341, MATCH($E511 &amp; "_" &amp; $F511 &amp; "_" &amp; INDEX('Tariff mapping'!$E$6:$E$37, MATCH('Outputs_pre-361'!$H511, 'Tariff mapping'!$D$6:$D$37, 0)) &amp; "_" &amp; $I511, Outputs_published!$D$6:$D$341, 0))</f>
        <v>1.145</v>
      </c>
      <c r="S511" s="162">
        <f>INDEX(Outputs_published!S$6:S$341, MATCH($E511 &amp; "_" &amp; $F511 &amp; "_" &amp; INDEX('Tariff mapping'!$E$6:$E$37, MATCH('Outputs_pre-361'!$H511, 'Tariff mapping'!$D$6:$D$37, 0)) &amp; "_" &amp; $I511, Outputs_published!$D$6:$D$341, 0))</f>
        <v>0.49</v>
      </c>
      <c r="T511" s="162">
        <f>INDEX(Outputs_published!T$6:T$341, MATCH($E511 &amp; "_" &amp; $F511 &amp; "_" &amp; INDEX('Tariff mapping'!$E$6:$E$37, MATCH('Outputs_pre-361'!$H511, 'Tariff mapping'!$D$6:$D$37, 0)) &amp; "_" &amp; $I511, Outputs_published!$D$6:$D$341, 0))</f>
        <v>0.71899999999999997</v>
      </c>
      <c r="U511" s="162">
        <f>INDEX(Outputs_published!U$6:U$341, MATCH($E511 &amp; "_" &amp; $F511 &amp; "_" &amp; INDEX('Tariff mapping'!$E$6:$E$37, MATCH('Outputs_pre-361'!$H511, 'Tariff mapping'!$D$6:$D$37, 0)) &amp; "_" &amp; $I511, Outputs_published!$D$6:$D$341, 0))</f>
        <v>1.214</v>
      </c>
      <c r="V511" s="162">
        <f>INDEX(Outputs_published!V$6:V$341, MATCH($E511 &amp; "_" &amp; $F511 &amp; "_" &amp; INDEX('Tariff mapping'!$E$6:$E$37, MATCH('Outputs_pre-361'!$H511, 'Tariff mapping'!$D$6:$D$37, 0)) &amp; "_" &amp; $I511, Outputs_published!$D$6:$D$341, 0))</f>
        <v>0.08</v>
      </c>
      <c r="W511" s="162">
        <f>INDEX(Outputs_published!W$6:W$341, MATCH($E511 &amp; "_" &amp; $F511 &amp; "_" &amp; INDEX('Tariff mapping'!$E$6:$E$37, MATCH('Outputs_pre-361'!$H511, 'Tariff mapping'!$D$6:$D$37, 0)) &amp; "_" &amp; $I511, Outputs_published!$D$6:$D$341, 0))</f>
        <v>0.45500000000000002</v>
      </c>
      <c r="X511" s="162">
        <f>INDEX(Outputs_published!X$6:X$341, MATCH($E511 &amp; "_" &amp; $F511 &amp; "_" &amp; INDEX('Tariff mapping'!$E$6:$E$37, MATCH('Outputs_pre-361'!$H511, 'Tariff mapping'!$D$6:$D$37, 0)) &amp; "_" &amp; $I511, Outputs_published!$D$6:$D$341, 0))</f>
        <v>0.25600000000000001</v>
      </c>
      <c r="Y511" s="162">
        <f>INDEX(Outputs_published!Y$6:Y$341, MATCH($E511 &amp; "_" &amp; $F511 &amp; "_" &amp; INDEX('Tariff mapping'!$E$6:$E$37, MATCH('Outputs_pre-361'!$H511, 'Tariff mapping'!$D$6:$D$37, 0)) &amp; "_" &amp; $I511, Outputs_published!$D$6:$D$341, 0))</f>
        <v>0.81399999999999995</v>
      </c>
      <c r="Z511" s="162">
        <f>INDEX(Outputs_published!Z$6:Z$341, MATCH($E511 &amp; "_" &amp; $F511 &amp; "_" &amp; INDEX('Tariff mapping'!$E$6:$E$37, MATCH('Outputs_pre-361'!$H511, 'Tariff mapping'!$D$6:$D$37, 0)) &amp; "_" &amp; $I511, Outputs_published!$D$6:$D$341, 0))</f>
        <v>0.875</v>
      </c>
      <c r="AA511" s="162">
        <f>INDEX(Outputs_published!AA$6:AA$341, MATCH($E511 &amp; "_" &amp; $F511 &amp; "_" &amp; INDEX('Tariff mapping'!$E$6:$E$37, MATCH('Outputs_pre-361'!$H511, 'Tariff mapping'!$D$6:$D$37, 0)) &amp; "_" &amp; $I511, Outputs_published!$D$6:$D$341, 0))</f>
        <v>0.72399999999999998</v>
      </c>
      <c r="AB511" s="162">
        <f>INDEX(Outputs_published!AB$6:AB$341, MATCH($E511 &amp; "_" &amp; $F511 &amp; "_" &amp; INDEX('Tariff mapping'!$E$6:$E$37, MATCH('Outputs_pre-361'!$H511, 'Tariff mapping'!$D$6:$D$37, 0)) &amp; "_" &amp; $I511, Outputs_published!$D$6:$D$341, 0))</f>
        <v>0.751</v>
      </c>
      <c r="AC511" s="65"/>
    </row>
    <row r="512" spans="1:29" x14ac:dyDescent="0.35">
      <c r="A512" s="49"/>
      <c r="D512" s="252" t="str">
        <f t="shared" si="4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162">
        <f>INDEX(Outputs_published!O$6:O$341, MATCH($E512 &amp; "_" &amp; $F512 &amp; "_" &amp; INDEX('Tariff mapping'!$E$6:$E$37, MATCH('Outputs_pre-361'!$H512, 'Tariff mapping'!$D$6:$D$37, 0)) &amp; "_" &amp; $I512, Outputs_published!$D$6:$D$341, 0))</f>
        <v>0.28999999999999998</v>
      </c>
      <c r="P512" s="162">
        <f>INDEX(Outputs_published!P$6:P$341, MATCH($E512 &amp; "_" &amp; $F512 &amp; "_" &amp; INDEX('Tariff mapping'!$E$6:$E$37, MATCH('Outputs_pre-361'!$H512, 'Tariff mapping'!$D$6:$D$37, 0)) &amp; "_" &amp; $I512, Outputs_published!$D$6:$D$341, 0))</f>
        <v>0.49399999999999999</v>
      </c>
      <c r="Q512" s="162">
        <f>INDEX(Outputs_published!Q$6:Q$341, MATCH($E512 &amp; "_" &amp; $F512 &amp; "_" &amp; INDEX('Tariff mapping'!$E$6:$E$37, MATCH('Outputs_pre-361'!$H512, 'Tariff mapping'!$D$6:$D$37, 0)) &amp; "_" &amp; $I512, Outputs_published!$D$6:$D$341, 0))</f>
        <v>0.45</v>
      </c>
      <c r="R512" s="162">
        <f>INDEX(Outputs_published!R$6:R$341, MATCH($E512 &amp; "_" &amp; $F512 &amp; "_" &amp; INDEX('Tariff mapping'!$E$6:$E$37, MATCH('Outputs_pre-361'!$H512, 'Tariff mapping'!$D$6:$D$37, 0)) &amp; "_" &amp; $I512, Outputs_published!$D$6:$D$341, 0))</f>
        <v>0.85299999999999998</v>
      </c>
      <c r="S512" s="162">
        <f>INDEX(Outputs_published!S$6:S$341, MATCH($E512 &amp; "_" &amp; $F512 &amp; "_" &amp; INDEX('Tariff mapping'!$E$6:$E$37, MATCH('Outputs_pre-361'!$H512, 'Tariff mapping'!$D$6:$D$37, 0)) &amp; "_" &amp; $I512, Outputs_published!$D$6:$D$341, 0))</f>
        <v>0.221</v>
      </c>
      <c r="T512" s="162">
        <f>INDEX(Outputs_published!T$6:T$341, MATCH($E512 &amp; "_" &amp; $F512 &amp; "_" &amp; INDEX('Tariff mapping'!$E$6:$E$37, MATCH('Outputs_pre-361'!$H512, 'Tariff mapping'!$D$6:$D$37, 0)) &amp; "_" &amp; $I512, Outputs_published!$D$6:$D$341, 0))</f>
        <v>0.46100000000000002</v>
      </c>
      <c r="U512" s="162">
        <f>INDEX(Outputs_published!U$6:U$341, MATCH($E512 &amp; "_" &amp; $F512 &amp; "_" &amp; INDEX('Tariff mapping'!$E$6:$E$37, MATCH('Outputs_pre-361'!$H512, 'Tariff mapping'!$D$6:$D$37, 0)) &amp; "_" &amp; $I512, Outputs_published!$D$6:$D$341, 0))</f>
        <v>0.68600000000000005</v>
      </c>
      <c r="V512" s="162">
        <f>INDEX(Outputs_published!V$6:V$341, MATCH($E512 &amp; "_" &amp; $F512 &amp; "_" &amp; INDEX('Tariff mapping'!$E$6:$E$37, MATCH('Outputs_pre-361'!$H512, 'Tariff mapping'!$D$6:$D$37, 0)) &amp; "_" &amp; $I512, Outputs_published!$D$6:$D$341, 0))</f>
        <v>0</v>
      </c>
      <c r="W512" s="162">
        <f>INDEX(Outputs_published!W$6:W$341, MATCH($E512 &amp; "_" &amp; $F512 &amp; "_" &amp; INDEX('Tariff mapping'!$E$6:$E$37, MATCH('Outputs_pre-361'!$H512, 'Tariff mapping'!$D$6:$D$37, 0)) &amp; "_" &amp; $I512, Outputs_published!$D$6:$D$341, 0))</f>
        <v>0.315</v>
      </c>
      <c r="X512" s="162">
        <f>INDEX(Outputs_published!X$6:X$341, MATCH($E512 &amp; "_" &amp; $F512 &amp; "_" &amp; INDEX('Tariff mapping'!$E$6:$E$37, MATCH('Outputs_pre-361'!$H512, 'Tariff mapping'!$D$6:$D$37, 0)) &amp; "_" &amp; $I512, Outputs_published!$D$6:$D$341, 0))</f>
        <v>0.11799999999999999</v>
      </c>
      <c r="Y512" s="162">
        <f>INDEX(Outputs_published!Y$6:Y$341, MATCH($E512 &amp; "_" &amp; $F512 &amp; "_" &amp; INDEX('Tariff mapping'!$E$6:$E$37, MATCH('Outputs_pre-361'!$H512, 'Tariff mapping'!$D$6:$D$37, 0)) &amp; "_" &amp; $I512, Outputs_published!$D$6:$D$341, 0))</f>
        <v>0.502</v>
      </c>
      <c r="Z512" s="162">
        <f>INDEX(Outputs_published!Z$6:Z$341, MATCH($E512 &amp; "_" &amp; $F512 &amp; "_" &amp; INDEX('Tariff mapping'!$E$6:$E$37, MATCH('Outputs_pre-361'!$H512, 'Tariff mapping'!$D$6:$D$37, 0)) &amp; "_" &amp; $I512, Outputs_published!$D$6:$D$341, 0))</f>
        <v>0.58799999999999997</v>
      </c>
      <c r="AA512" s="162">
        <f>INDEX(Outputs_published!AA$6:AA$341, MATCH($E512 &amp; "_" &amp; $F512 &amp; "_" &amp; INDEX('Tariff mapping'!$E$6:$E$37, MATCH('Outputs_pre-361'!$H512, 'Tariff mapping'!$D$6:$D$37, 0)) &amp; "_" &amp; $I512, Outputs_published!$D$6:$D$341, 0))</f>
        <v>0.58599999999999997</v>
      </c>
      <c r="AB512" s="162">
        <f>INDEX(Outputs_published!AB$6:AB$341, MATCH($E512 &amp; "_" &amp; $F512 &amp; "_" &amp; INDEX('Tariff mapping'!$E$6:$E$37, MATCH('Outputs_pre-361'!$H512, 'Tariff mapping'!$D$6:$D$37, 0)) &amp; "_" &amp; $I512, Outputs_published!$D$6:$D$341, 0))</f>
        <v>0.56499999999999995</v>
      </c>
      <c r="AC512" s="65"/>
    </row>
    <row r="513" spans="1:29" x14ac:dyDescent="0.35">
      <c r="A513" s="49"/>
      <c r="D513" s="252" t="str">
        <f t="shared" si="4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162">
        <f>INDEX(Outputs_published!O$6:O$341, MATCH($E513 &amp; "_" &amp; $F513 &amp; "_" &amp; INDEX('Tariff mapping'!$E$6:$E$37, MATCH('Outputs_pre-361'!$H513, 'Tariff mapping'!$D$6:$D$37, 0)) &amp; "_" &amp; $I513, Outputs_published!$D$6:$D$341, 0))</f>
        <v>7.81</v>
      </c>
      <c r="P513" s="162">
        <f>INDEX(Outputs_published!P$6:P$341, MATCH($E513 &amp; "_" &amp; $F513 &amp; "_" &amp; INDEX('Tariff mapping'!$E$6:$E$37, MATCH('Outputs_pre-361'!$H513, 'Tariff mapping'!$D$6:$D$37, 0)) &amp; "_" &amp; $I513, Outputs_published!$D$6:$D$341, 0))</f>
        <v>5.19</v>
      </c>
      <c r="Q513" s="162">
        <f>INDEX(Outputs_published!Q$6:Q$341, MATCH($E513 &amp; "_" &amp; $F513 &amp; "_" &amp; INDEX('Tariff mapping'!$E$6:$E$37, MATCH('Outputs_pre-361'!$H513, 'Tariff mapping'!$D$6:$D$37, 0)) &amp; "_" &amp; $I513, Outputs_published!$D$6:$D$341, 0))</f>
        <v>6.21</v>
      </c>
      <c r="R513" s="162">
        <f>INDEX(Outputs_published!R$6:R$341, MATCH($E513 &amp; "_" &amp; $F513 &amp; "_" &amp; INDEX('Tariff mapping'!$E$6:$E$37, MATCH('Outputs_pre-361'!$H513, 'Tariff mapping'!$D$6:$D$37, 0)) &amp; "_" &amp; $I513, Outputs_published!$D$6:$D$341, 0))</f>
        <v>13.82</v>
      </c>
      <c r="S513" s="162">
        <f>INDEX(Outputs_published!S$6:S$341, MATCH($E513 &amp; "_" &amp; $F513 &amp; "_" &amp; INDEX('Tariff mapping'!$E$6:$E$37, MATCH('Outputs_pre-361'!$H513, 'Tariff mapping'!$D$6:$D$37, 0)) &amp; "_" &amp; $I513, Outputs_published!$D$6:$D$341, 0))</f>
        <v>9.44</v>
      </c>
      <c r="T513" s="162">
        <f>INDEX(Outputs_published!T$6:T$341, MATCH($E513 &amp; "_" &amp; $F513 &amp; "_" &amp; INDEX('Tariff mapping'!$E$6:$E$37, MATCH('Outputs_pre-361'!$H513, 'Tariff mapping'!$D$6:$D$37, 0)) &amp; "_" &amp; $I513, Outputs_published!$D$6:$D$341, 0))</f>
        <v>9.4</v>
      </c>
      <c r="U513" s="162">
        <f>INDEX(Outputs_published!U$6:U$341, MATCH($E513 &amp; "_" &amp; $F513 &amp; "_" &amp; INDEX('Tariff mapping'!$E$6:$E$37, MATCH('Outputs_pre-361'!$H513, 'Tariff mapping'!$D$6:$D$37, 0)) &amp; "_" &amp; $I513, Outputs_published!$D$6:$D$341, 0))</f>
        <v>7.62</v>
      </c>
      <c r="V513" s="162">
        <f>INDEX(Outputs_published!V$6:V$341, MATCH($E513 &amp; "_" &amp; $F513 &amp; "_" &amp; INDEX('Tariff mapping'!$E$6:$E$37, MATCH('Outputs_pre-361'!$H513, 'Tariff mapping'!$D$6:$D$37, 0)) &amp; "_" &amp; $I513, Outputs_published!$D$6:$D$341, 0))</f>
        <v>4.62</v>
      </c>
      <c r="W513" s="162">
        <f>INDEX(Outputs_published!W$6:W$341, MATCH($E513 &amp; "_" &amp; $F513 &amp; "_" &amp; INDEX('Tariff mapping'!$E$6:$E$37, MATCH('Outputs_pre-361'!$H513, 'Tariff mapping'!$D$6:$D$37, 0)) &amp; "_" &amp; $I513, Outputs_published!$D$6:$D$341, 0))</f>
        <v>5.94</v>
      </c>
      <c r="X513" s="162">
        <f>INDEX(Outputs_published!X$6:X$341, MATCH($E513 &amp; "_" &amp; $F513 &amp; "_" &amp; INDEX('Tariff mapping'!$E$6:$E$37, MATCH('Outputs_pre-361'!$H513, 'Tariff mapping'!$D$6:$D$37, 0)) &amp; "_" &amp; $I513, Outputs_published!$D$6:$D$341, 0))</f>
        <v>5.75</v>
      </c>
      <c r="Y513" s="162">
        <f>INDEX(Outputs_published!Y$6:Y$341, MATCH($E513 &amp; "_" &amp; $F513 &amp; "_" &amp; INDEX('Tariff mapping'!$E$6:$E$37, MATCH('Outputs_pre-361'!$H513, 'Tariff mapping'!$D$6:$D$37, 0)) &amp; "_" &amp; $I513, Outputs_published!$D$6:$D$341, 0))</f>
        <v>6.35</v>
      </c>
      <c r="Z513" s="162">
        <f>INDEX(Outputs_published!Z$6:Z$341, MATCH($E513 &amp; "_" &amp; $F513 &amp; "_" &amp; INDEX('Tariff mapping'!$E$6:$E$37, MATCH('Outputs_pre-361'!$H513, 'Tariff mapping'!$D$6:$D$37, 0)) &amp; "_" &amp; $I513, Outputs_published!$D$6:$D$341, 0))</f>
        <v>6.58</v>
      </c>
      <c r="AA513" s="162">
        <f>INDEX(Outputs_published!AA$6:AA$341, MATCH($E513 &amp; "_" &amp; $F513 &amp; "_" &amp; INDEX('Tariff mapping'!$E$6:$E$37, MATCH('Outputs_pre-361'!$H513, 'Tariff mapping'!$D$6:$D$37, 0)) &amp; "_" &amp; $I513, Outputs_published!$D$6:$D$341, 0))</f>
        <v>5.78</v>
      </c>
      <c r="AB513" s="162">
        <f>INDEX(Outputs_published!AB$6:AB$341, MATCH($E513 &amp; "_" &amp; $F513 &amp; "_" &amp; INDEX('Tariff mapping'!$E$6:$E$37, MATCH('Outputs_pre-361'!$H513, 'Tariff mapping'!$D$6:$D$37, 0)) &amp; "_" &amp; $I513, Outputs_published!$D$6:$D$341, 0))</f>
        <v>5.94</v>
      </c>
      <c r="AC513" s="65"/>
    </row>
    <row r="514" spans="1:29" x14ac:dyDescent="0.35">
      <c r="A514" s="49"/>
      <c r="D514" s="252" t="str">
        <f t="shared" si="4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162">
        <f>INDEX(Outputs_published!O$6:O$341, MATCH($E514 &amp; "_" &amp; $F514 &amp; "_" &amp; INDEX('Tariff mapping'!$E$6:$E$37, MATCH('Outputs_pre-361'!$H514, 'Tariff mapping'!$D$6:$D$37, 0)) &amp; "_" &amp; $I514, Outputs_published!$D$6:$D$341, 0))</f>
        <v>1.47</v>
      </c>
      <c r="P514" s="162">
        <f>INDEX(Outputs_published!P$6:P$341, MATCH($E514 &amp; "_" &amp; $F514 &amp; "_" &amp; INDEX('Tariff mapping'!$E$6:$E$37, MATCH('Outputs_pre-361'!$H514, 'Tariff mapping'!$D$6:$D$37, 0)) &amp; "_" &amp; $I514, Outputs_published!$D$6:$D$341, 0))</f>
        <v>0.75</v>
      </c>
      <c r="Q514" s="162">
        <f>INDEX(Outputs_published!Q$6:Q$341, MATCH($E514 &amp; "_" &amp; $F514 &amp; "_" &amp; INDEX('Tariff mapping'!$E$6:$E$37, MATCH('Outputs_pre-361'!$H514, 'Tariff mapping'!$D$6:$D$37, 0)) &amp; "_" &amp; $I514, Outputs_published!$D$6:$D$341, 0))</f>
        <v>0.53</v>
      </c>
      <c r="R514" s="162">
        <f>INDEX(Outputs_published!R$6:R$341, MATCH($E514 &amp; "_" &amp; $F514 &amp; "_" &amp; INDEX('Tariff mapping'!$E$6:$E$37, MATCH('Outputs_pre-361'!$H514, 'Tariff mapping'!$D$6:$D$37, 0)) &amp; "_" &amp; $I514, Outputs_published!$D$6:$D$341, 0))</f>
        <v>2.3199999999999998</v>
      </c>
      <c r="S514" s="162">
        <f>INDEX(Outputs_published!S$6:S$341, MATCH($E514 &amp; "_" &amp; $F514 &amp; "_" &amp; INDEX('Tariff mapping'!$E$6:$E$37, MATCH('Outputs_pre-361'!$H514, 'Tariff mapping'!$D$6:$D$37, 0)) &amp; "_" &amp; $I514, Outputs_published!$D$6:$D$341, 0))</f>
        <v>1.23</v>
      </c>
      <c r="T514" s="162">
        <f>INDEX(Outputs_published!T$6:T$341, MATCH($E514 &amp; "_" &amp; $F514 &amp; "_" &amp; INDEX('Tariff mapping'!$E$6:$E$37, MATCH('Outputs_pre-361'!$H514, 'Tariff mapping'!$D$6:$D$37, 0)) &amp; "_" &amp; $I514, Outputs_published!$D$6:$D$341, 0))</f>
        <v>0.99</v>
      </c>
      <c r="U514" s="162">
        <f>INDEX(Outputs_published!U$6:U$341, MATCH($E514 &amp; "_" &amp; $F514 &amp; "_" &amp; INDEX('Tariff mapping'!$E$6:$E$37, MATCH('Outputs_pre-361'!$H514, 'Tariff mapping'!$D$6:$D$37, 0)) &amp; "_" &amp; $I514, Outputs_published!$D$6:$D$341, 0))</f>
        <v>1.1000000000000001</v>
      </c>
      <c r="V514" s="162">
        <f>INDEX(Outputs_published!V$6:V$341, MATCH($E514 &amp; "_" &amp; $F514 &amp; "_" &amp; INDEX('Tariff mapping'!$E$6:$E$37, MATCH('Outputs_pre-361'!$H514, 'Tariff mapping'!$D$6:$D$37, 0)) &amp; "_" &amp; $I514, Outputs_published!$D$6:$D$341, 0))</f>
        <v>2.34</v>
      </c>
      <c r="W514" s="162">
        <f>INDEX(Outputs_published!W$6:W$341, MATCH($E514 &amp; "_" &amp; $F514 &amp; "_" &amp; INDEX('Tariff mapping'!$E$6:$E$37, MATCH('Outputs_pre-361'!$H514, 'Tariff mapping'!$D$6:$D$37, 0)) &amp; "_" &amp; $I514, Outputs_published!$D$6:$D$341, 0))</f>
        <v>1.9</v>
      </c>
      <c r="X514" s="162">
        <f>INDEX(Outputs_published!X$6:X$341, MATCH($E514 &amp; "_" &amp; $F514 &amp; "_" &amp; INDEX('Tariff mapping'!$E$6:$E$37, MATCH('Outputs_pre-361'!$H514, 'Tariff mapping'!$D$6:$D$37, 0)) &amp; "_" &amp; $I514, Outputs_published!$D$6:$D$341, 0))</f>
        <v>1.84</v>
      </c>
      <c r="Y514" s="162">
        <f>INDEX(Outputs_published!Y$6:Y$341, MATCH($E514 &amp; "_" &amp; $F514 &amp; "_" &amp; INDEX('Tariff mapping'!$E$6:$E$37, MATCH('Outputs_pre-361'!$H514, 'Tariff mapping'!$D$6:$D$37, 0)) &amp; "_" &amp; $I514, Outputs_published!$D$6:$D$341, 0))</f>
        <v>1.6</v>
      </c>
      <c r="Z514" s="162">
        <f>INDEX(Outputs_published!Z$6:Z$341, MATCH($E514 &amp; "_" &amp; $F514 &amp; "_" &amp; INDEX('Tariff mapping'!$E$6:$E$37, MATCH('Outputs_pre-361'!$H514, 'Tariff mapping'!$D$6:$D$37, 0)) &amp; "_" &amp; $I514, Outputs_published!$D$6:$D$341, 0))</f>
        <v>2.2400000000000002</v>
      </c>
      <c r="AA514" s="162">
        <f>INDEX(Outputs_published!AA$6:AA$341, MATCH($E514 &amp; "_" &amp; $F514 &amp; "_" &amp; INDEX('Tariff mapping'!$E$6:$E$37, MATCH('Outputs_pre-361'!$H514, 'Tariff mapping'!$D$6:$D$37, 0)) &amp; "_" &amp; $I514, Outputs_published!$D$6:$D$341, 0))</f>
        <v>1.62</v>
      </c>
      <c r="AB514" s="162">
        <f>INDEX(Outputs_published!AB$6:AB$341, MATCH($E514 &amp; "_" &amp; $F514 &amp; "_" &amp; INDEX('Tariff mapping'!$E$6:$E$37, MATCH('Outputs_pre-361'!$H514, 'Tariff mapping'!$D$6:$D$37, 0)) &amp; "_" &amp; $I514, Outputs_published!$D$6:$D$341, 0))</f>
        <v>1.4</v>
      </c>
      <c r="AC514" s="65"/>
    </row>
    <row r="515" spans="1:29" x14ac:dyDescent="0.35">
      <c r="A515" s="49"/>
      <c r="D515" s="252" t="str">
        <f t="shared" si="4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162">
        <f>INDEX(Outputs_published!O$6:O$341, MATCH($E515 &amp; "_" &amp; $F515 &amp; "_" &amp; INDEX('Tariff mapping'!$E$6:$E$37, MATCH('Outputs_pre-361'!$H515, 'Tariff mapping'!$D$6:$D$37, 0)) &amp; "_" &amp; $I515, Outputs_published!$D$6:$D$341, 0))</f>
        <v>2.2200000000000002</v>
      </c>
      <c r="P515" s="162">
        <f>INDEX(Outputs_published!P$6:P$341, MATCH($E515 &amp; "_" &amp; $F515 &amp; "_" &amp; INDEX('Tariff mapping'!$E$6:$E$37, MATCH('Outputs_pre-361'!$H515, 'Tariff mapping'!$D$6:$D$37, 0)) &amp; "_" &amp; $I515, Outputs_published!$D$6:$D$341, 0))</f>
        <v>1.65</v>
      </c>
      <c r="Q515" s="162">
        <f>INDEX(Outputs_published!Q$6:Q$341, MATCH($E515 &amp; "_" &amp; $F515 &amp; "_" &amp; INDEX('Tariff mapping'!$E$6:$E$37, MATCH('Outputs_pre-361'!$H515, 'Tariff mapping'!$D$6:$D$37, 0)) &amp; "_" &amp; $I515, Outputs_published!$D$6:$D$341, 0))</f>
        <v>1.1000000000000001</v>
      </c>
      <c r="R515" s="162">
        <f>INDEX(Outputs_published!R$6:R$341, MATCH($E515 &amp; "_" &amp; $F515 &amp; "_" &amp; INDEX('Tariff mapping'!$E$6:$E$37, MATCH('Outputs_pre-361'!$H515, 'Tariff mapping'!$D$6:$D$37, 0)) &amp; "_" &amp; $I515, Outputs_published!$D$6:$D$341, 0))</f>
        <v>4.1500000000000004</v>
      </c>
      <c r="S515" s="162">
        <f>INDEX(Outputs_published!S$6:S$341, MATCH($E515 &amp; "_" &amp; $F515 &amp; "_" &amp; INDEX('Tariff mapping'!$E$6:$E$37, MATCH('Outputs_pre-361'!$H515, 'Tariff mapping'!$D$6:$D$37, 0)) &amp; "_" &amp; $I515, Outputs_published!$D$6:$D$341, 0))</f>
        <v>2.19</v>
      </c>
      <c r="T515" s="162">
        <f>INDEX(Outputs_published!T$6:T$341, MATCH($E515 &amp; "_" &amp; $F515 &amp; "_" &amp; INDEX('Tariff mapping'!$E$6:$E$37, MATCH('Outputs_pre-361'!$H515, 'Tariff mapping'!$D$6:$D$37, 0)) &amp; "_" &amp; $I515, Outputs_published!$D$6:$D$341, 0))</f>
        <v>1.46</v>
      </c>
      <c r="U515" s="162">
        <f>INDEX(Outputs_published!U$6:U$341, MATCH($E515 &amp; "_" &amp; $F515 &amp; "_" &amp; INDEX('Tariff mapping'!$E$6:$E$37, MATCH('Outputs_pre-361'!$H515, 'Tariff mapping'!$D$6:$D$37, 0)) &amp; "_" &amp; $I515, Outputs_published!$D$6:$D$341, 0))</f>
        <v>2</v>
      </c>
      <c r="V515" s="162">
        <f>INDEX(Outputs_published!V$6:V$341, MATCH($E515 &amp; "_" &amp; $F515 &amp; "_" &amp; INDEX('Tariff mapping'!$E$6:$E$37, MATCH('Outputs_pre-361'!$H515, 'Tariff mapping'!$D$6:$D$37, 0)) &amp; "_" &amp; $I515, Outputs_published!$D$6:$D$341, 0))</f>
        <v>3.65</v>
      </c>
      <c r="W515" s="162">
        <f>INDEX(Outputs_published!W$6:W$341, MATCH($E515 &amp; "_" &amp; $F515 &amp; "_" &amp; INDEX('Tariff mapping'!$E$6:$E$37, MATCH('Outputs_pre-361'!$H515, 'Tariff mapping'!$D$6:$D$37, 0)) &amp; "_" &amp; $I515, Outputs_published!$D$6:$D$341, 0))</f>
        <v>3.68</v>
      </c>
      <c r="X515" s="162">
        <f>INDEX(Outputs_published!X$6:X$341, MATCH($E515 &amp; "_" &amp; $F515 &amp; "_" &amp; INDEX('Tariff mapping'!$E$6:$E$37, MATCH('Outputs_pre-361'!$H515, 'Tariff mapping'!$D$6:$D$37, 0)) &amp; "_" &amp; $I515, Outputs_published!$D$6:$D$341, 0))</f>
        <v>3.86</v>
      </c>
      <c r="Y515" s="162">
        <f>INDEX(Outputs_published!Y$6:Y$341, MATCH($E515 &amp; "_" &amp; $F515 &amp; "_" &amp; INDEX('Tariff mapping'!$E$6:$E$37, MATCH('Outputs_pre-361'!$H515, 'Tariff mapping'!$D$6:$D$37, 0)) &amp; "_" &amp; $I515, Outputs_published!$D$6:$D$341, 0))</f>
        <v>3.18</v>
      </c>
      <c r="Z515" s="162">
        <f>INDEX(Outputs_published!Z$6:Z$341, MATCH($E515 &amp; "_" &amp; $F515 &amp; "_" &amp; INDEX('Tariff mapping'!$E$6:$E$37, MATCH('Outputs_pre-361'!$H515, 'Tariff mapping'!$D$6:$D$37, 0)) &amp; "_" &amp; $I515, Outputs_published!$D$6:$D$341, 0))</f>
        <v>4.0599999999999996</v>
      </c>
      <c r="AA515" s="162">
        <f>INDEX(Outputs_published!AA$6:AA$341, MATCH($E515 &amp; "_" &amp; $F515 &amp; "_" &amp; INDEX('Tariff mapping'!$E$6:$E$37, MATCH('Outputs_pre-361'!$H515, 'Tariff mapping'!$D$6:$D$37, 0)) &amp; "_" &amp; $I515, Outputs_published!$D$6:$D$341, 0))</f>
        <v>3.49</v>
      </c>
      <c r="AB515" s="162">
        <f>INDEX(Outputs_published!AB$6:AB$341, MATCH($E515 &amp; "_" &amp; $F515 &amp; "_" &amp; INDEX('Tariff mapping'!$E$6:$E$37, MATCH('Outputs_pre-361'!$H515, 'Tariff mapping'!$D$6:$D$37, 0)) &amp; "_" &amp; $I515, Outputs_published!$D$6:$D$341, 0))</f>
        <v>2.9</v>
      </c>
      <c r="AC515" s="65"/>
    </row>
    <row r="516" spans="1:29" x14ac:dyDescent="0.35">
      <c r="A516" s="49"/>
      <c r="D516" s="252" t="str">
        <f t="shared" si="4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162">
        <f>INDEX(Outputs_published!O$6:O$341, MATCH($E516 &amp; "_" &amp; $F516 &amp; "_" &amp; INDEX('Tariff mapping'!$E$6:$E$37, MATCH('Outputs_pre-361'!$H516, 'Tariff mapping'!$D$6:$D$37, 0)) &amp; "_" &amp; $I516, Outputs_published!$D$6:$D$341, 0))</f>
        <v>9.7000000000000003E-2</v>
      </c>
      <c r="P516" s="162">
        <f>INDEX(Outputs_published!P$6:P$341, MATCH($E516 &amp; "_" &amp; $F516 &amp; "_" &amp; INDEX('Tariff mapping'!$E$6:$E$37, MATCH('Outputs_pre-361'!$H516, 'Tariff mapping'!$D$6:$D$37, 0)) &amp; "_" &amp; $I516, Outputs_published!$D$6:$D$341, 0))</f>
        <v>5.6000000000000001E-2</v>
      </c>
      <c r="Q516" s="162">
        <f>INDEX(Outputs_published!Q$6:Q$341, MATCH($E516 &amp; "_" &amp; $F516 &amp; "_" &amp; INDEX('Tariff mapping'!$E$6:$E$37, MATCH('Outputs_pre-361'!$H516, 'Tariff mapping'!$D$6:$D$37, 0)) &amp; "_" &amp; $I516, Outputs_published!$D$6:$D$341, 0))</f>
        <v>5.8000000000000003E-2</v>
      </c>
      <c r="R516" s="162">
        <f>INDEX(Outputs_published!R$6:R$341, MATCH($E516 &amp; "_" &amp; $F516 &amp; "_" &amp; INDEX('Tariff mapping'!$E$6:$E$37, MATCH('Outputs_pre-361'!$H516, 'Tariff mapping'!$D$6:$D$37, 0)) &amp; "_" &amp; $I516, Outputs_published!$D$6:$D$341, 0))</f>
        <v>0.123</v>
      </c>
      <c r="S516" s="162">
        <f>INDEX(Outputs_published!S$6:S$341, MATCH($E516 &amp; "_" &amp; $F516 &amp; "_" &amp; INDEX('Tariff mapping'!$E$6:$E$37, MATCH('Outputs_pre-361'!$H516, 'Tariff mapping'!$D$6:$D$37, 0)) &amp; "_" &amp; $I516, Outputs_published!$D$6:$D$341, 0))</f>
        <v>9.8000000000000004E-2</v>
      </c>
      <c r="T516" s="162">
        <f>INDEX(Outputs_published!T$6:T$341, MATCH($E516 &amp; "_" &amp; $F516 &amp; "_" &amp; INDEX('Tariff mapping'!$E$6:$E$37, MATCH('Outputs_pre-361'!$H516, 'Tariff mapping'!$D$6:$D$37, 0)) &amp; "_" &amp; $I516, Outputs_published!$D$6:$D$341, 0))</f>
        <v>9.2999999999999999E-2</v>
      </c>
      <c r="U516" s="162">
        <f>INDEX(Outputs_published!U$6:U$341, MATCH($E516 &amp; "_" &amp; $F516 &amp; "_" &amp; INDEX('Tariff mapping'!$E$6:$E$37, MATCH('Outputs_pre-361'!$H516, 'Tariff mapping'!$D$6:$D$37, 0)) &amp; "_" &amp; $I516, Outputs_published!$D$6:$D$341, 0))</f>
        <v>0.17899999999999999</v>
      </c>
      <c r="V516" s="162">
        <f>INDEX(Outputs_published!V$6:V$341, MATCH($E516 &amp; "_" &amp; $F516 &amp; "_" &amp; INDEX('Tariff mapping'!$E$6:$E$37, MATCH('Outputs_pre-361'!$H516, 'Tariff mapping'!$D$6:$D$37, 0)) &amp; "_" &amp; $I516, Outputs_published!$D$6:$D$341, 0))</f>
        <v>0.217</v>
      </c>
      <c r="W516" s="162">
        <f>INDEX(Outputs_published!W$6:W$341, MATCH($E516 &amp; "_" &amp; $F516 &amp; "_" &amp; INDEX('Tariff mapping'!$E$6:$E$37, MATCH('Outputs_pre-361'!$H516, 'Tariff mapping'!$D$6:$D$37, 0)) &amp; "_" &amp; $I516, Outputs_published!$D$6:$D$341, 0))</f>
        <v>0.14299999999999999</v>
      </c>
      <c r="X516" s="162">
        <f>INDEX(Outputs_published!X$6:X$341, MATCH($E516 &amp; "_" &amp; $F516 &amp; "_" &amp; INDEX('Tariff mapping'!$E$6:$E$37, MATCH('Outputs_pre-361'!$H516, 'Tariff mapping'!$D$6:$D$37, 0)) &amp; "_" &amp; $I516, Outputs_published!$D$6:$D$341, 0))</f>
        <v>0.17100000000000001</v>
      </c>
      <c r="Y516" s="162">
        <f>INDEX(Outputs_published!Y$6:Y$341, MATCH($E516 &amp; "_" &amp; $F516 &amp; "_" &amp; INDEX('Tariff mapping'!$E$6:$E$37, MATCH('Outputs_pre-361'!$H516, 'Tariff mapping'!$D$6:$D$37, 0)) &amp; "_" &amp; $I516, Outputs_published!$D$6:$D$341, 0))</f>
        <v>8.6999999999999994E-2</v>
      </c>
      <c r="Z516" s="162">
        <f>INDEX(Outputs_published!Z$6:Z$341, MATCH($E516 &amp; "_" &amp; $F516 &amp; "_" &amp; INDEX('Tariff mapping'!$E$6:$E$37, MATCH('Outputs_pre-361'!$H516, 'Tariff mapping'!$D$6:$D$37, 0)) &amp; "_" &amp; $I516, Outputs_published!$D$6:$D$341, 0))</f>
        <v>0.10199999999999999</v>
      </c>
      <c r="AA516" s="162">
        <f>INDEX(Outputs_published!AA$6:AA$341, MATCH($E516 &amp; "_" &amp; $F516 &amp; "_" &amp; INDEX('Tariff mapping'!$E$6:$E$37, MATCH('Outputs_pre-361'!$H516, 'Tariff mapping'!$D$6:$D$37, 0)) &amp; "_" &amp; $I516, Outputs_published!$D$6:$D$341, 0))</f>
        <v>4.9000000000000002E-2</v>
      </c>
      <c r="AB516" s="162">
        <f>INDEX(Outputs_published!AB$6:AB$341, MATCH($E516 &amp; "_" &amp; $F516 &amp; "_" &amp; INDEX('Tariff mapping'!$E$6:$E$37, MATCH('Outputs_pre-361'!$H516, 'Tariff mapping'!$D$6:$D$37, 0)) &amp; "_" &amp; $I516, Outputs_published!$D$6:$D$341, 0))</f>
        <v>7.8E-2</v>
      </c>
      <c r="AC516" s="65"/>
    </row>
    <row r="517" spans="1:29" x14ac:dyDescent="0.35">
      <c r="A517" s="49"/>
      <c r="D517" s="252" t="str">
        <f t="shared" si="4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162">
        <f>INDEX(Outputs_published!O$6:O$341, MATCH($E517 &amp; "_" &amp; $F517 &amp; "_" &amp; INDEX('Tariff mapping'!$E$6:$E$37, MATCH('Outputs_pre-361'!$H517, 'Tariff mapping'!$D$6:$D$37, 0)) &amp; "_" &amp; $I517, Outputs_published!$D$6:$D$341, 0))</f>
        <v>3.51</v>
      </c>
      <c r="P517" s="162">
        <f>INDEX(Outputs_published!P$6:P$341, MATCH($E517 &amp; "_" &amp; $F517 &amp; "_" &amp; INDEX('Tariff mapping'!$E$6:$E$37, MATCH('Outputs_pre-361'!$H517, 'Tariff mapping'!$D$6:$D$37, 0)) &amp; "_" &amp; $I517, Outputs_published!$D$6:$D$341, 0))</f>
        <v>2.67</v>
      </c>
      <c r="Q517" s="162">
        <f>INDEX(Outputs_published!Q$6:Q$341, MATCH($E517 &amp; "_" &amp; $F517 &amp; "_" &amp; INDEX('Tariff mapping'!$E$6:$E$37, MATCH('Outputs_pre-361'!$H517, 'Tariff mapping'!$D$6:$D$37, 0)) &amp; "_" &amp; $I517, Outputs_published!$D$6:$D$341, 0))</f>
        <v>2.0710000000000002</v>
      </c>
      <c r="R517" s="162">
        <f>INDEX(Outputs_published!R$6:R$341, MATCH($E517 &amp; "_" &amp; $F517 &amp; "_" &amp; INDEX('Tariff mapping'!$E$6:$E$37, MATCH('Outputs_pre-361'!$H517, 'Tariff mapping'!$D$6:$D$37, 0)) &amp; "_" &amp; $I517, Outputs_published!$D$6:$D$341, 0))</f>
        <v>4.0999999999999996</v>
      </c>
      <c r="S517" s="162">
        <f>INDEX(Outputs_published!S$6:S$341, MATCH($E517 &amp; "_" &amp; $F517 &amp; "_" &amp; INDEX('Tariff mapping'!$E$6:$E$37, MATCH('Outputs_pre-361'!$H517, 'Tariff mapping'!$D$6:$D$37, 0)) &amp; "_" &amp; $I517, Outputs_published!$D$6:$D$341, 0))</f>
        <v>3.1259999999999999</v>
      </c>
      <c r="T517" s="162">
        <f>INDEX(Outputs_published!T$6:T$341, MATCH($E517 &amp; "_" &amp; $F517 &amp; "_" &amp; INDEX('Tariff mapping'!$E$6:$E$37, MATCH('Outputs_pre-361'!$H517, 'Tariff mapping'!$D$6:$D$37, 0)) &amp; "_" &amp; $I517, Outputs_published!$D$6:$D$341, 0))</f>
        <v>3.2429999999999999</v>
      </c>
      <c r="U517" s="162">
        <f>INDEX(Outputs_published!U$6:U$341, MATCH($E517 &amp; "_" &amp; $F517 &amp; "_" &amp; INDEX('Tariff mapping'!$E$6:$E$37, MATCH('Outputs_pre-361'!$H517, 'Tariff mapping'!$D$6:$D$37, 0)) &amp; "_" &amp; $I517, Outputs_published!$D$6:$D$341, 0))</f>
        <v>4.6689999999999996</v>
      </c>
      <c r="V517" s="162">
        <f>INDEX(Outputs_published!V$6:V$341, MATCH($E517 &amp; "_" &amp; $F517 &amp; "_" &amp; INDEX('Tariff mapping'!$E$6:$E$37, MATCH('Outputs_pre-361'!$H517, 'Tariff mapping'!$D$6:$D$37, 0)) &amp; "_" &amp; $I517, Outputs_published!$D$6:$D$341, 0))</f>
        <v>2.375</v>
      </c>
      <c r="W517" s="162">
        <f>INDEX(Outputs_published!W$6:W$341, MATCH($E517 &amp; "_" &amp; $F517 &amp; "_" &amp; INDEX('Tariff mapping'!$E$6:$E$37, MATCH('Outputs_pre-361'!$H517, 'Tariff mapping'!$D$6:$D$37, 0)) &amp; "_" &amp; $I517, Outputs_published!$D$6:$D$341, 0))</f>
        <v>4.6970000000000001</v>
      </c>
      <c r="X517" s="162">
        <f>INDEX(Outputs_published!X$6:X$341, MATCH($E517 &amp; "_" &amp; $F517 &amp; "_" &amp; INDEX('Tariff mapping'!$E$6:$E$37, MATCH('Outputs_pre-361'!$H517, 'Tariff mapping'!$D$6:$D$37, 0)) &amp; "_" &amp; $I517, Outputs_published!$D$6:$D$341, 0))</f>
        <v>5.2069999999999999</v>
      </c>
      <c r="Y517" s="162">
        <f>INDEX(Outputs_published!Y$6:Y$341, MATCH($E517 &amp; "_" &amp; $F517 &amp; "_" &amp; INDEX('Tariff mapping'!$E$6:$E$37, MATCH('Outputs_pre-361'!$H517, 'Tariff mapping'!$D$6:$D$37, 0)) &amp; "_" &amp; $I517, Outputs_published!$D$6:$D$341, 0))</f>
        <v>3.2040000000000002</v>
      </c>
      <c r="Z517" s="162">
        <f>INDEX(Outputs_published!Z$6:Z$341, MATCH($E517 &amp; "_" &amp; $F517 &amp; "_" &amp; INDEX('Tariff mapping'!$E$6:$E$37, MATCH('Outputs_pre-361'!$H517, 'Tariff mapping'!$D$6:$D$37, 0)) &amp; "_" &amp; $I517, Outputs_published!$D$6:$D$341, 0))</f>
        <v>3.0369999999999999</v>
      </c>
      <c r="AA517" s="162">
        <f>INDEX(Outputs_published!AA$6:AA$341, MATCH($E517 &amp; "_" &amp; $F517 &amp; "_" &amp; INDEX('Tariff mapping'!$E$6:$E$37, MATCH('Outputs_pre-361'!$H517, 'Tariff mapping'!$D$6:$D$37, 0)) &amp; "_" &amp; $I517, Outputs_published!$D$6:$D$341, 0))</f>
        <v>3.9820000000000002</v>
      </c>
      <c r="AB517" s="162">
        <f>INDEX(Outputs_published!AB$6:AB$341, MATCH($E517 &amp; "_" &amp; $F517 &amp; "_" &amp; INDEX('Tariff mapping'!$E$6:$E$37, MATCH('Outputs_pre-361'!$H517, 'Tariff mapping'!$D$6:$D$37, 0)) &amp; "_" &amp; $I517, Outputs_published!$D$6:$D$341, 0))</f>
        <v>3.202</v>
      </c>
      <c r="AC517" s="65"/>
    </row>
    <row r="518" spans="1:29" x14ac:dyDescent="0.35">
      <c r="A518" s="49"/>
      <c r="D518" s="252" t="str">
        <f t="shared" si="4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162">
        <f>INDEX(Outputs_published!O$6:O$341, MATCH($E518 &amp; "_" &amp; $F518 &amp; "_" &amp; INDEX('Tariff mapping'!$E$6:$E$37, MATCH('Outputs_pre-361'!$H518, 'Tariff mapping'!$D$6:$D$37, 0)) &amp; "_" &amp; $I518, Outputs_published!$D$6:$D$341, 0))</f>
        <v>0.70799999999999996</v>
      </c>
      <c r="P518" s="162">
        <f>INDEX(Outputs_published!P$6:P$341, MATCH($E518 &amp; "_" &amp; $F518 &amp; "_" &amp; INDEX('Tariff mapping'!$E$6:$E$37, MATCH('Outputs_pre-361'!$H518, 'Tariff mapping'!$D$6:$D$37, 0)) &amp; "_" &amp; $I518, Outputs_published!$D$6:$D$341, 0))</f>
        <v>0.70899999999999996</v>
      </c>
      <c r="Q518" s="162">
        <f>INDEX(Outputs_published!Q$6:Q$341, MATCH($E518 &amp; "_" &amp; $F518 &amp; "_" &amp; INDEX('Tariff mapping'!$E$6:$E$37, MATCH('Outputs_pre-361'!$H518, 'Tariff mapping'!$D$6:$D$37, 0)) &amp; "_" &amp; $I518, Outputs_published!$D$6:$D$341, 0))</f>
        <v>0.70799999999999996</v>
      </c>
      <c r="R518" s="162">
        <f>INDEX(Outputs_published!R$6:R$341, MATCH($E518 &amp; "_" &amp; $F518 &amp; "_" &amp; INDEX('Tariff mapping'!$E$6:$E$37, MATCH('Outputs_pre-361'!$H518, 'Tariff mapping'!$D$6:$D$37, 0)) &amp; "_" &amp; $I518, Outputs_published!$D$6:$D$341, 0))</f>
        <v>1.145</v>
      </c>
      <c r="S518" s="162">
        <f>INDEX(Outputs_published!S$6:S$341, MATCH($E518 &amp; "_" &amp; $F518 &amp; "_" &amp; INDEX('Tariff mapping'!$E$6:$E$37, MATCH('Outputs_pre-361'!$H518, 'Tariff mapping'!$D$6:$D$37, 0)) &amp; "_" &amp; $I518, Outputs_published!$D$6:$D$341, 0))</f>
        <v>0.49</v>
      </c>
      <c r="T518" s="162">
        <f>INDEX(Outputs_published!T$6:T$341, MATCH($E518 &amp; "_" &amp; $F518 &amp; "_" &amp; INDEX('Tariff mapping'!$E$6:$E$37, MATCH('Outputs_pre-361'!$H518, 'Tariff mapping'!$D$6:$D$37, 0)) &amp; "_" &amp; $I518, Outputs_published!$D$6:$D$341, 0))</f>
        <v>0.71899999999999997</v>
      </c>
      <c r="U518" s="162">
        <f>INDEX(Outputs_published!U$6:U$341, MATCH($E518 &amp; "_" &amp; $F518 &amp; "_" &amp; INDEX('Tariff mapping'!$E$6:$E$37, MATCH('Outputs_pre-361'!$H518, 'Tariff mapping'!$D$6:$D$37, 0)) &amp; "_" &amp; $I518, Outputs_published!$D$6:$D$341, 0))</f>
        <v>1.214</v>
      </c>
      <c r="V518" s="162">
        <f>INDEX(Outputs_published!V$6:V$341, MATCH($E518 &amp; "_" &amp; $F518 &amp; "_" &amp; INDEX('Tariff mapping'!$E$6:$E$37, MATCH('Outputs_pre-361'!$H518, 'Tariff mapping'!$D$6:$D$37, 0)) &amp; "_" &amp; $I518, Outputs_published!$D$6:$D$341, 0))</f>
        <v>0.08</v>
      </c>
      <c r="W518" s="162">
        <f>INDEX(Outputs_published!W$6:W$341, MATCH($E518 &amp; "_" &amp; $F518 &amp; "_" &amp; INDEX('Tariff mapping'!$E$6:$E$37, MATCH('Outputs_pre-361'!$H518, 'Tariff mapping'!$D$6:$D$37, 0)) &amp; "_" &amp; $I518, Outputs_published!$D$6:$D$341, 0))</f>
        <v>0.45500000000000002</v>
      </c>
      <c r="X518" s="162">
        <f>INDEX(Outputs_published!X$6:X$341, MATCH($E518 &amp; "_" &amp; $F518 &amp; "_" &amp; INDEX('Tariff mapping'!$E$6:$E$37, MATCH('Outputs_pre-361'!$H518, 'Tariff mapping'!$D$6:$D$37, 0)) &amp; "_" &amp; $I518, Outputs_published!$D$6:$D$341, 0))</f>
        <v>0.25600000000000001</v>
      </c>
      <c r="Y518" s="162">
        <f>INDEX(Outputs_published!Y$6:Y$341, MATCH($E518 &amp; "_" &amp; $F518 &amp; "_" &amp; INDEX('Tariff mapping'!$E$6:$E$37, MATCH('Outputs_pre-361'!$H518, 'Tariff mapping'!$D$6:$D$37, 0)) &amp; "_" &amp; $I518, Outputs_published!$D$6:$D$341, 0))</f>
        <v>0.81399999999999995</v>
      </c>
      <c r="Z518" s="162">
        <f>INDEX(Outputs_published!Z$6:Z$341, MATCH($E518 &amp; "_" &amp; $F518 &amp; "_" &amp; INDEX('Tariff mapping'!$E$6:$E$37, MATCH('Outputs_pre-361'!$H518, 'Tariff mapping'!$D$6:$D$37, 0)) &amp; "_" &amp; $I518, Outputs_published!$D$6:$D$341, 0))</f>
        <v>0.875</v>
      </c>
      <c r="AA518" s="162">
        <f>INDEX(Outputs_published!AA$6:AA$341, MATCH($E518 &amp; "_" &amp; $F518 &amp; "_" &amp; INDEX('Tariff mapping'!$E$6:$E$37, MATCH('Outputs_pre-361'!$H518, 'Tariff mapping'!$D$6:$D$37, 0)) &amp; "_" &amp; $I518, Outputs_published!$D$6:$D$341, 0))</f>
        <v>0.72399999999999998</v>
      </c>
      <c r="AB518" s="162">
        <f>INDEX(Outputs_published!AB$6:AB$341, MATCH($E518 &amp; "_" &amp; $F518 &amp; "_" &amp; INDEX('Tariff mapping'!$E$6:$E$37, MATCH('Outputs_pre-361'!$H518, 'Tariff mapping'!$D$6:$D$37, 0)) &amp; "_" &amp; $I518, Outputs_published!$D$6:$D$341, 0))</f>
        <v>0.751</v>
      </c>
      <c r="AC518" s="65"/>
    </row>
    <row r="519" spans="1:29" x14ac:dyDescent="0.35">
      <c r="A519" s="49"/>
      <c r="D519" s="252" t="str">
        <f t="shared" si="4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162">
        <f>INDEX(Outputs_published!O$6:O$341, MATCH($E519 &amp; "_" &amp; $F519 &amp; "_" &amp; INDEX('Tariff mapping'!$E$6:$E$37, MATCH('Outputs_pre-361'!$H519, 'Tariff mapping'!$D$6:$D$37, 0)) &amp; "_" &amp; $I519, Outputs_published!$D$6:$D$341, 0))</f>
        <v>0.28999999999999998</v>
      </c>
      <c r="P519" s="162">
        <f>INDEX(Outputs_published!P$6:P$341, MATCH($E519 &amp; "_" &amp; $F519 &amp; "_" &amp; INDEX('Tariff mapping'!$E$6:$E$37, MATCH('Outputs_pre-361'!$H519, 'Tariff mapping'!$D$6:$D$37, 0)) &amp; "_" &amp; $I519, Outputs_published!$D$6:$D$341, 0))</f>
        <v>0.49399999999999999</v>
      </c>
      <c r="Q519" s="162">
        <f>INDEX(Outputs_published!Q$6:Q$341, MATCH($E519 &amp; "_" &amp; $F519 &amp; "_" &amp; INDEX('Tariff mapping'!$E$6:$E$37, MATCH('Outputs_pre-361'!$H519, 'Tariff mapping'!$D$6:$D$37, 0)) &amp; "_" &amp; $I519, Outputs_published!$D$6:$D$341, 0))</f>
        <v>0.45</v>
      </c>
      <c r="R519" s="162">
        <f>INDEX(Outputs_published!R$6:R$341, MATCH($E519 &amp; "_" &amp; $F519 &amp; "_" &amp; INDEX('Tariff mapping'!$E$6:$E$37, MATCH('Outputs_pre-361'!$H519, 'Tariff mapping'!$D$6:$D$37, 0)) &amp; "_" &amp; $I519, Outputs_published!$D$6:$D$341, 0))</f>
        <v>0.85299999999999998</v>
      </c>
      <c r="S519" s="162">
        <f>INDEX(Outputs_published!S$6:S$341, MATCH($E519 &amp; "_" &amp; $F519 &amp; "_" &amp; INDEX('Tariff mapping'!$E$6:$E$37, MATCH('Outputs_pre-361'!$H519, 'Tariff mapping'!$D$6:$D$37, 0)) &amp; "_" &amp; $I519, Outputs_published!$D$6:$D$341, 0))</f>
        <v>0.221</v>
      </c>
      <c r="T519" s="162">
        <f>INDEX(Outputs_published!T$6:T$341, MATCH($E519 &amp; "_" &amp; $F519 &amp; "_" &amp; INDEX('Tariff mapping'!$E$6:$E$37, MATCH('Outputs_pre-361'!$H519, 'Tariff mapping'!$D$6:$D$37, 0)) &amp; "_" &amp; $I519, Outputs_published!$D$6:$D$341, 0))</f>
        <v>0.46100000000000002</v>
      </c>
      <c r="U519" s="162">
        <f>INDEX(Outputs_published!U$6:U$341, MATCH($E519 &amp; "_" &amp; $F519 &amp; "_" &amp; INDEX('Tariff mapping'!$E$6:$E$37, MATCH('Outputs_pre-361'!$H519, 'Tariff mapping'!$D$6:$D$37, 0)) &amp; "_" &amp; $I519, Outputs_published!$D$6:$D$341, 0))</f>
        <v>0.68600000000000005</v>
      </c>
      <c r="V519" s="162">
        <f>INDEX(Outputs_published!V$6:V$341, MATCH($E519 &amp; "_" &amp; $F519 &amp; "_" &amp; INDEX('Tariff mapping'!$E$6:$E$37, MATCH('Outputs_pre-361'!$H519, 'Tariff mapping'!$D$6:$D$37, 0)) &amp; "_" &amp; $I519, Outputs_published!$D$6:$D$341, 0))</f>
        <v>0</v>
      </c>
      <c r="W519" s="162">
        <f>INDEX(Outputs_published!W$6:W$341, MATCH($E519 &amp; "_" &amp; $F519 &amp; "_" &amp; INDEX('Tariff mapping'!$E$6:$E$37, MATCH('Outputs_pre-361'!$H519, 'Tariff mapping'!$D$6:$D$37, 0)) &amp; "_" &amp; $I519, Outputs_published!$D$6:$D$341, 0))</f>
        <v>0.315</v>
      </c>
      <c r="X519" s="162">
        <f>INDEX(Outputs_published!X$6:X$341, MATCH($E519 &amp; "_" &amp; $F519 &amp; "_" &amp; INDEX('Tariff mapping'!$E$6:$E$37, MATCH('Outputs_pre-361'!$H519, 'Tariff mapping'!$D$6:$D$37, 0)) &amp; "_" &amp; $I519, Outputs_published!$D$6:$D$341, 0))</f>
        <v>0.11799999999999999</v>
      </c>
      <c r="Y519" s="162">
        <f>INDEX(Outputs_published!Y$6:Y$341, MATCH($E519 &amp; "_" &amp; $F519 &amp; "_" &amp; INDEX('Tariff mapping'!$E$6:$E$37, MATCH('Outputs_pre-361'!$H519, 'Tariff mapping'!$D$6:$D$37, 0)) &amp; "_" &amp; $I519, Outputs_published!$D$6:$D$341, 0))</f>
        <v>0.502</v>
      </c>
      <c r="Z519" s="162">
        <f>INDEX(Outputs_published!Z$6:Z$341, MATCH($E519 &amp; "_" &amp; $F519 &amp; "_" &amp; INDEX('Tariff mapping'!$E$6:$E$37, MATCH('Outputs_pre-361'!$H519, 'Tariff mapping'!$D$6:$D$37, 0)) &amp; "_" &amp; $I519, Outputs_published!$D$6:$D$341, 0))</f>
        <v>0.58799999999999997</v>
      </c>
      <c r="AA519" s="162">
        <f>INDEX(Outputs_published!AA$6:AA$341, MATCH($E519 &amp; "_" &amp; $F519 &amp; "_" &amp; INDEX('Tariff mapping'!$E$6:$E$37, MATCH('Outputs_pre-361'!$H519, 'Tariff mapping'!$D$6:$D$37, 0)) &amp; "_" &amp; $I519, Outputs_published!$D$6:$D$341, 0))</f>
        <v>0.58599999999999997</v>
      </c>
      <c r="AB519" s="162">
        <f>INDEX(Outputs_published!AB$6:AB$341, MATCH($E519 &amp; "_" &amp; $F519 &amp; "_" &amp; INDEX('Tariff mapping'!$E$6:$E$37, MATCH('Outputs_pre-361'!$H519, 'Tariff mapping'!$D$6:$D$37, 0)) &amp; "_" &amp; $I519, Outputs_published!$D$6:$D$341, 0))</f>
        <v>0.56499999999999995</v>
      </c>
      <c r="AC519" s="65"/>
    </row>
    <row r="520" spans="1:29" x14ac:dyDescent="0.35">
      <c r="A520" s="49"/>
      <c r="D520" s="252" t="str">
        <f t="shared" si="4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162">
        <f>INDEX(Outputs_published!O$6:O$341, MATCH($E520 &amp; "_" &amp; $F520 &amp; "_" &amp; INDEX('Tariff mapping'!$E$6:$E$37, MATCH('Outputs_pre-361'!$H520, 'Tariff mapping'!$D$6:$D$37, 0)) &amp; "_" &amp; $I520, Outputs_published!$D$6:$D$341, 0))</f>
        <v>7.81</v>
      </c>
      <c r="P520" s="162">
        <f>INDEX(Outputs_published!P$6:P$341, MATCH($E520 &amp; "_" &amp; $F520 &amp; "_" &amp; INDEX('Tariff mapping'!$E$6:$E$37, MATCH('Outputs_pre-361'!$H520, 'Tariff mapping'!$D$6:$D$37, 0)) &amp; "_" &amp; $I520, Outputs_published!$D$6:$D$341, 0))</f>
        <v>5.19</v>
      </c>
      <c r="Q520" s="162">
        <f>INDEX(Outputs_published!Q$6:Q$341, MATCH($E520 &amp; "_" &amp; $F520 &amp; "_" &amp; INDEX('Tariff mapping'!$E$6:$E$37, MATCH('Outputs_pre-361'!$H520, 'Tariff mapping'!$D$6:$D$37, 0)) &amp; "_" &amp; $I520, Outputs_published!$D$6:$D$341, 0))</f>
        <v>6.21</v>
      </c>
      <c r="R520" s="162">
        <f>INDEX(Outputs_published!R$6:R$341, MATCH($E520 &amp; "_" &amp; $F520 &amp; "_" &amp; INDEX('Tariff mapping'!$E$6:$E$37, MATCH('Outputs_pre-361'!$H520, 'Tariff mapping'!$D$6:$D$37, 0)) &amp; "_" &amp; $I520, Outputs_published!$D$6:$D$341, 0))</f>
        <v>13.82</v>
      </c>
      <c r="S520" s="162">
        <f>INDEX(Outputs_published!S$6:S$341, MATCH($E520 &amp; "_" &amp; $F520 &amp; "_" &amp; INDEX('Tariff mapping'!$E$6:$E$37, MATCH('Outputs_pre-361'!$H520, 'Tariff mapping'!$D$6:$D$37, 0)) &amp; "_" &amp; $I520, Outputs_published!$D$6:$D$341, 0))</f>
        <v>9.44</v>
      </c>
      <c r="T520" s="162">
        <f>INDEX(Outputs_published!T$6:T$341, MATCH($E520 &amp; "_" &amp; $F520 &amp; "_" &amp; INDEX('Tariff mapping'!$E$6:$E$37, MATCH('Outputs_pre-361'!$H520, 'Tariff mapping'!$D$6:$D$37, 0)) &amp; "_" &amp; $I520, Outputs_published!$D$6:$D$341, 0))</f>
        <v>9.4</v>
      </c>
      <c r="U520" s="162">
        <f>INDEX(Outputs_published!U$6:U$341, MATCH($E520 &amp; "_" &amp; $F520 &amp; "_" &amp; INDEX('Tariff mapping'!$E$6:$E$37, MATCH('Outputs_pre-361'!$H520, 'Tariff mapping'!$D$6:$D$37, 0)) &amp; "_" &amp; $I520, Outputs_published!$D$6:$D$341, 0))</f>
        <v>7.62</v>
      </c>
      <c r="V520" s="162">
        <f>INDEX(Outputs_published!V$6:V$341, MATCH($E520 &amp; "_" &amp; $F520 &amp; "_" &amp; INDEX('Tariff mapping'!$E$6:$E$37, MATCH('Outputs_pre-361'!$H520, 'Tariff mapping'!$D$6:$D$37, 0)) &amp; "_" &amp; $I520, Outputs_published!$D$6:$D$341, 0))</f>
        <v>4.62</v>
      </c>
      <c r="W520" s="162">
        <f>INDEX(Outputs_published!W$6:W$341, MATCH($E520 &amp; "_" &amp; $F520 &amp; "_" &amp; INDEX('Tariff mapping'!$E$6:$E$37, MATCH('Outputs_pre-361'!$H520, 'Tariff mapping'!$D$6:$D$37, 0)) &amp; "_" &amp; $I520, Outputs_published!$D$6:$D$341, 0))</f>
        <v>5.94</v>
      </c>
      <c r="X520" s="162">
        <f>INDEX(Outputs_published!X$6:X$341, MATCH($E520 &amp; "_" &amp; $F520 &amp; "_" &amp; INDEX('Tariff mapping'!$E$6:$E$37, MATCH('Outputs_pre-361'!$H520, 'Tariff mapping'!$D$6:$D$37, 0)) &amp; "_" &amp; $I520, Outputs_published!$D$6:$D$341, 0))</f>
        <v>5.75</v>
      </c>
      <c r="Y520" s="162">
        <f>INDEX(Outputs_published!Y$6:Y$341, MATCH($E520 &amp; "_" &amp; $F520 &amp; "_" &amp; INDEX('Tariff mapping'!$E$6:$E$37, MATCH('Outputs_pre-361'!$H520, 'Tariff mapping'!$D$6:$D$37, 0)) &amp; "_" &amp; $I520, Outputs_published!$D$6:$D$341, 0))</f>
        <v>6.35</v>
      </c>
      <c r="Z520" s="162">
        <f>INDEX(Outputs_published!Z$6:Z$341, MATCH($E520 &amp; "_" &amp; $F520 &amp; "_" &amp; INDEX('Tariff mapping'!$E$6:$E$37, MATCH('Outputs_pre-361'!$H520, 'Tariff mapping'!$D$6:$D$37, 0)) &amp; "_" &amp; $I520, Outputs_published!$D$6:$D$341, 0))</f>
        <v>6.58</v>
      </c>
      <c r="AA520" s="162">
        <f>INDEX(Outputs_published!AA$6:AA$341, MATCH($E520 &amp; "_" &amp; $F520 &amp; "_" &amp; INDEX('Tariff mapping'!$E$6:$E$37, MATCH('Outputs_pre-361'!$H520, 'Tariff mapping'!$D$6:$D$37, 0)) &amp; "_" &amp; $I520, Outputs_published!$D$6:$D$341, 0))</f>
        <v>5.78</v>
      </c>
      <c r="AB520" s="162">
        <f>INDEX(Outputs_published!AB$6:AB$341, MATCH($E520 &amp; "_" &amp; $F520 &amp; "_" &amp; INDEX('Tariff mapping'!$E$6:$E$37, MATCH('Outputs_pre-361'!$H520, 'Tariff mapping'!$D$6:$D$37, 0)) &amp; "_" &amp; $I520, Outputs_published!$D$6:$D$341, 0))</f>
        <v>5.94</v>
      </c>
      <c r="AC520" s="65"/>
    </row>
    <row r="521" spans="1:29" x14ac:dyDescent="0.35">
      <c r="A521" s="49"/>
      <c r="D521" s="252" t="str">
        <f t="shared" si="4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162">
        <f>INDEX(Outputs_published!O$6:O$341, MATCH($E521 &amp; "_" &amp; $F521 &amp; "_" &amp; INDEX('Tariff mapping'!$E$6:$E$37, MATCH('Outputs_pre-361'!$H521, 'Tariff mapping'!$D$6:$D$37, 0)) &amp; "_" &amp; $I521, Outputs_published!$D$6:$D$341, 0))</f>
        <v>1.47</v>
      </c>
      <c r="P521" s="162">
        <f>INDEX(Outputs_published!P$6:P$341, MATCH($E521 &amp; "_" &amp; $F521 &amp; "_" &amp; INDEX('Tariff mapping'!$E$6:$E$37, MATCH('Outputs_pre-361'!$H521, 'Tariff mapping'!$D$6:$D$37, 0)) &amp; "_" &amp; $I521, Outputs_published!$D$6:$D$341, 0))</f>
        <v>0.75</v>
      </c>
      <c r="Q521" s="162">
        <f>INDEX(Outputs_published!Q$6:Q$341, MATCH($E521 &amp; "_" &amp; $F521 &amp; "_" &amp; INDEX('Tariff mapping'!$E$6:$E$37, MATCH('Outputs_pre-361'!$H521, 'Tariff mapping'!$D$6:$D$37, 0)) &amp; "_" &amp; $I521, Outputs_published!$D$6:$D$341, 0))</f>
        <v>0.53</v>
      </c>
      <c r="R521" s="162">
        <f>INDEX(Outputs_published!R$6:R$341, MATCH($E521 &amp; "_" &amp; $F521 &amp; "_" &amp; INDEX('Tariff mapping'!$E$6:$E$37, MATCH('Outputs_pre-361'!$H521, 'Tariff mapping'!$D$6:$D$37, 0)) &amp; "_" &amp; $I521, Outputs_published!$D$6:$D$341, 0))</f>
        <v>2.3199999999999998</v>
      </c>
      <c r="S521" s="162">
        <f>INDEX(Outputs_published!S$6:S$341, MATCH($E521 &amp; "_" &amp; $F521 &amp; "_" &amp; INDEX('Tariff mapping'!$E$6:$E$37, MATCH('Outputs_pre-361'!$H521, 'Tariff mapping'!$D$6:$D$37, 0)) &amp; "_" &amp; $I521, Outputs_published!$D$6:$D$341, 0))</f>
        <v>1.23</v>
      </c>
      <c r="T521" s="162">
        <f>INDEX(Outputs_published!T$6:T$341, MATCH($E521 &amp; "_" &amp; $F521 &amp; "_" &amp; INDEX('Tariff mapping'!$E$6:$E$37, MATCH('Outputs_pre-361'!$H521, 'Tariff mapping'!$D$6:$D$37, 0)) &amp; "_" &amp; $I521, Outputs_published!$D$6:$D$341, 0))</f>
        <v>0.99</v>
      </c>
      <c r="U521" s="162">
        <f>INDEX(Outputs_published!U$6:U$341, MATCH($E521 &amp; "_" &amp; $F521 &amp; "_" &amp; INDEX('Tariff mapping'!$E$6:$E$37, MATCH('Outputs_pre-361'!$H521, 'Tariff mapping'!$D$6:$D$37, 0)) &amp; "_" &amp; $I521, Outputs_published!$D$6:$D$341, 0))</f>
        <v>1.1000000000000001</v>
      </c>
      <c r="V521" s="162">
        <f>INDEX(Outputs_published!V$6:V$341, MATCH($E521 &amp; "_" &amp; $F521 &amp; "_" &amp; INDEX('Tariff mapping'!$E$6:$E$37, MATCH('Outputs_pre-361'!$H521, 'Tariff mapping'!$D$6:$D$37, 0)) &amp; "_" &amp; $I521, Outputs_published!$D$6:$D$341, 0))</f>
        <v>2.34</v>
      </c>
      <c r="W521" s="162">
        <f>INDEX(Outputs_published!W$6:W$341, MATCH($E521 &amp; "_" &amp; $F521 &amp; "_" &amp; INDEX('Tariff mapping'!$E$6:$E$37, MATCH('Outputs_pre-361'!$H521, 'Tariff mapping'!$D$6:$D$37, 0)) &amp; "_" &amp; $I521, Outputs_published!$D$6:$D$341, 0))</f>
        <v>1.9</v>
      </c>
      <c r="X521" s="162">
        <f>INDEX(Outputs_published!X$6:X$341, MATCH($E521 &amp; "_" &amp; $F521 &amp; "_" &amp; INDEX('Tariff mapping'!$E$6:$E$37, MATCH('Outputs_pre-361'!$H521, 'Tariff mapping'!$D$6:$D$37, 0)) &amp; "_" &amp; $I521, Outputs_published!$D$6:$D$341, 0))</f>
        <v>1.84</v>
      </c>
      <c r="Y521" s="162">
        <f>INDEX(Outputs_published!Y$6:Y$341, MATCH($E521 &amp; "_" &amp; $F521 &amp; "_" &amp; INDEX('Tariff mapping'!$E$6:$E$37, MATCH('Outputs_pre-361'!$H521, 'Tariff mapping'!$D$6:$D$37, 0)) &amp; "_" &amp; $I521, Outputs_published!$D$6:$D$341, 0))</f>
        <v>1.6</v>
      </c>
      <c r="Z521" s="162">
        <f>INDEX(Outputs_published!Z$6:Z$341, MATCH($E521 &amp; "_" &amp; $F521 &amp; "_" &amp; INDEX('Tariff mapping'!$E$6:$E$37, MATCH('Outputs_pre-361'!$H521, 'Tariff mapping'!$D$6:$D$37, 0)) &amp; "_" &amp; $I521, Outputs_published!$D$6:$D$341, 0))</f>
        <v>2.2400000000000002</v>
      </c>
      <c r="AA521" s="162">
        <f>INDEX(Outputs_published!AA$6:AA$341, MATCH($E521 &amp; "_" &amp; $F521 &amp; "_" &amp; INDEX('Tariff mapping'!$E$6:$E$37, MATCH('Outputs_pre-361'!$H521, 'Tariff mapping'!$D$6:$D$37, 0)) &amp; "_" &amp; $I521, Outputs_published!$D$6:$D$341, 0))</f>
        <v>1.62</v>
      </c>
      <c r="AB521" s="162">
        <f>INDEX(Outputs_published!AB$6:AB$341, MATCH($E521 &amp; "_" &amp; $F521 &amp; "_" &amp; INDEX('Tariff mapping'!$E$6:$E$37, MATCH('Outputs_pre-361'!$H521, 'Tariff mapping'!$D$6:$D$37, 0)) &amp; "_" &amp; $I521, Outputs_published!$D$6:$D$341, 0))</f>
        <v>1.4</v>
      </c>
      <c r="AC521" s="65"/>
    </row>
    <row r="522" spans="1:29" x14ac:dyDescent="0.35">
      <c r="A522" s="49"/>
      <c r="D522" s="252" t="str">
        <f t="shared" si="4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162">
        <f>INDEX(Outputs_published!O$6:O$341, MATCH($E522 &amp; "_" &amp; $F522 &amp; "_" &amp; INDEX('Tariff mapping'!$E$6:$E$37, MATCH('Outputs_pre-361'!$H522, 'Tariff mapping'!$D$6:$D$37, 0)) &amp; "_" &amp; $I522, Outputs_published!$D$6:$D$341, 0))</f>
        <v>2.2200000000000002</v>
      </c>
      <c r="P522" s="162">
        <f>INDEX(Outputs_published!P$6:P$341, MATCH($E522 &amp; "_" &amp; $F522 &amp; "_" &amp; INDEX('Tariff mapping'!$E$6:$E$37, MATCH('Outputs_pre-361'!$H522, 'Tariff mapping'!$D$6:$D$37, 0)) &amp; "_" &amp; $I522, Outputs_published!$D$6:$D$341, 0))</f>
        <v>1.65</v>
      </c>
      <c r="Q522" s="162">
        <f>INDEX(Outputs_published!Q$6:Q$341, MATCH($E522 &amp; "_" &amp; $F522 &amp; "_" &amp; INDEX('Tariff mapping'!$E$6:$E$37, MATCH('Outputs_pre-361'!$H522, 'Tariff mapping'!$D$6:$D$37, 0)) &amp; "_" &amp; $I522, Outputs_published!$D$6:$D$341, 0))</f>
        <v>1.1000000000000001</v>
      </c>
      <c r="R522" s="162">
        <f>INDEX(Outputs_published!R$6:R$341, MATCH($E522 &amp; "_" &amp; $F522 &amp; "_" &amp; INDEX('Tariff mapping'!$E$6:$E$37, MATCH('Outputs_pre-361'!$H522, 'Tariff mapping'!$D$6:$D$37, 0)) &amp; "_" &amp; $I522, Outputs_published!$D$6:$D$341, 0))</f>
        <v>4.1500000000000004</v>
      </c>
      <c r="S522" s="162">
        <f>INDEX(Outputs_published!S$6:S$341, MATCH($E522 &amp; "_" &amp; $F522 &amp; "_" &amp; INDEX('Tariff mapping'!$E$6:$E$37, MATCH('Outputs_pre-361'!$H522, 'Tariff mapping'!$D$6:$D$37, 0)) &amp; "_" &amp; $I522, Outputs_published!$D$6:$D$341, 0))</f>
        <v>2.19</v>
      </c>
      <c r="T522" s="162">
        <f>INDEX(Outputs_published!T$6:T$341, MATCH($E522 &amp; "_" &amp; $F522 &amp; "_" &amp; INDEX('Tariff mapping'!$E$6:$E$37, MATCH('Outputs_pre-361'!$H522, 'Tariff mapping'!$D$6:$D$37, 0)) &amp; "_" &amp; $I522, Outputs_published!$D$6:$D$341, 0))</f>
        <v>1.46</v>
      </c>
      <c r="U522" s="162">
        <f>INDEX(Outputs_published!U$6:U$341, MATCH($E522 &amp; "_" &amp; $F522 &amp; "_" &amp; INDEX('Tariff mapping'!$E$6:$E$37, MATCH('Outputs_pre-361'!$H522, 'Tariff mapping'!$D$6:$D$37, 0)) &amp; "_" &amp; $I522, Outputs_published!$D$6:$D$341, 0))</f>
        <v>2</v>
      </c>
      <c r="V522" s="162">
        <f>INDEX(Outputs_published!V$6:V$341, MATCH($E522 &amp; "_" &amp; $F522 &amp; "_" &amp; INDEX('Tariff mapping'!$E$6:$E$37, MATCH('Outputs_pre-361'!$H522, 'Tariff mapping'!$D$6:$D$37, 0)) &amp; "_" &amp; $I522, Outputs_published!$D$6:$D$341, 0))</f>
        <v>3.65</v>
      </c>
      <c r="W522" s="162">
        <f>INDEX(Outputs_published!W$6:W$341, MATCH($E522 &amp; "_" &amp; $F522 &amp; "_" &amp; INDEX('Tariff mapping'!$E$6:$E$37, MATCH('Outputs_pre-361'!$H522, 'Tariff mapping'!$D$6:$D$37, 0)) &amp; "_" &amp; $I522, Outputs_published!$D$6:$D$341, 0))</f>
        <v>3.68</v>
      </c>
      <c r="X522" s="162">
        <f>INDEX(Outputs_published!X$6:X$341, MATCH($E522 &amp; "_" &amp; $F522 &amp; "_" &amp; INDEX('Tariff mapping'!$E$6:$E$37, MATCH('Outputs_pre-361'!$H522, 'Tariff mapping'!$D$6:$D$37, 0)) &amp; "_" &amp; $I522, Outputs_published!$D$6:$D$341, 0))</f>
        <v>3.86</v>
      </c>
      <c r="Y522" s="162">
        <f>INDEX(Outputs_published!Y$6:Y$341, MATCH($E522 &amp; "_" &amp; $F522 &amp; "_" &amp; INDEX('Tariff mapping'!$E$6:$E$37, MATCH('Outputs_pre-361'!$H522, 'Tariff mapping'!$D$6:$D$37, 0)) &amp; "_" &amp; $I522, Outputs_published!$D$6:$D$341, 0))</f>
        <v>3.18</v>
      </c>
      <c r="Z522" s="162">
        <f>INDEX(Outputs_published!Z$6:Z$341, MATCH($E522 &amp; "_" &amp; $F522 &amp; "_" &amp; INDEX('Tariff mapping'!$E$6:$E$37, MATCH('Outputs_pre-361'!$H522, 'Tariff mapping'!$D$6:$D$37, 0)) &amp; "_" &amp; $I522, Outputs_published!$D$6:$D$341, 0))</f>
        <v>4.0599999999999996</v>
      </c>
      <c r="AA522" s="162">
        <f>INDEX(Outputs_published!AA$6:AA$341, MATCH($E522 &amp; "_" &amp; $F522 &amp; "_" &amp; INDEX('Tariff mapping'!$E$6:$E$37, MATCH('Outputs_pre-361'!$H522, 'Tariff mapping'!$D$6:$D$37, 0)) &amp; "_" &amp; $I522, Outputs_published!$D$6:$D$341, 0))</f>
        <v>3.49</v>
      </c>
      <c r="AB522" s="162">
        <f>INDEX(Outputs_published!AB$6:AB$341, MATCH($E522 &amp; "_" &amp; $F522 &amp; "_" &amp; INDEX('Tariff mapping'!$E$6:$E$37, MATCH('Outputs_pre-361'!$H522, 'Tariff mapping'!$D$6:$D$37, 0)) &amp; "_" &amp; $I522, Outputs_published!$D$6:$D$341, 0))</f>
        <v>2.9</v>
      </c>
      <c r="AC522" s="65"/>
    </row>
    <row r="523" spans="1:29" x14ac:dyDescent="0.35">
      <c r="A523" s="49"/>
      <c r="D523" s="252" t="str">
        <f t="shared" si="4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162">
        <f>INDEX(Outputs_published!O$6:O$341, MATCH($E523 &amp; "_" &amp; $F523 &amp; "_" &amp; INDEX('Tariff mapping'!$E$6:$E$37, MATCH('Outputs_pre-361'!$H523, 'Tariff mapping'!$D$6:$D$37, 0)) &amp; "_" &amp; $I523, Outputs_published!$D$6:$D$341, 0))</f>
        <v>9.7000000000000003E-2</v>
      </c>
      <c r="P523" s="162">
        <f>INDEX(Outputs_published!P$6:P$341, MATCH($E523 &amp; "_" &amp; $F523 &amp; "_" &amp; INDEX('Tariff mapping'!$E$6:$E$37, MATCH('Outputs_pre-361'!$H523, 'Tariff mapping'!$D$6:$D$37, 0)) &amp; "_" &amp; $I523, Outputs_published!$D$6:$D$341, 0))</f>
        <v>5.6000000000000001E-2</v>
      </c>
      <c r="Q523" s="162">
        <f>INDEX(Outputs_published!Q$6:Q$341, MATCH($E523 &amp; "_" &amp; $F523 &amp; "_" &amp; INDEX('Tariff mapping'!$E$6:$E$37, MATCH('Outputs_pre-361'!$H523, 'Tariff mapping'!$D$6:$D$37, 0)) &amp; "_" &amp; $I523, Outputs_published!$D$6:$D$341, 0))</f>
        <v>5.8000000000000003E-2</v>
      </c>
      <c r="R523" s="162">
        <f>INDEX(Outputs_published!R$6:R$341, MATCH($E523 &amp; "_" &amp; $F523 &amp; "_" &amp; INDEX('Tariff mapping'!$E$6:$E$37, MATCH('Outputs_pre-361'!$H523, 'Tariff mapping'!$D$6:$D$37, 0)) &amp; "_" &amp; $I523, Outputs_published!$D$6:$D$341, 0))</f>
        <v>0.123</v>
      </c>
      <c r="S523" s="162">
        <f>INDEX(Outputs_published!S$6:S$341, MATCH($E523 &amp; "_" &amp; $F523 &amp; "_" &amp; INDEX('Tariff mapping'!$E$6:$E$37, MATCH('Outputs_pre-361'!$H523, 'Tariff mapping'!$D$6:$D$37, 0)) &amp; "_" &amp; $I523, Outputs_published!$D$6:$D$341, 0))</f>
        <v>9.8000000000000004E-2</v>
      </c>
      <c r="T523" s="162">
        <f>INDEX(Outputs_published!T$6:T$341, MATCH($E523 &amp; "_" &amp; $F523 &amp; "_" &amp; INDEX('Tariff mapping'!$E$6:$E$37, MATCH('Outputs_pre-361'!$H523, 'Tariff mapping'!$D$6:$D$37, 0)) &amp; "_" &amp; $I523, Outputs_published!$D$6:$D$341, 0))</f>
        <v>9.2999999999999999E-2</v>
      </c>
      <c r="U523" s="162">
        <f>INDEX(Outputs_published!U$6:U$341, MATCH($E523 &amp; "_" &amp; $F523 &amp; "_" &amp; INDEX('Tariff mapping'!$E$6:$E$37, MATCH('Outputs_pre-361'!$H523, 'Tariff mapping'!$D$6:$D$37, 0)) &amp; "_" &amp; $I523, Outputs_published!$D$6:$D$341, 0))</f>
        <v>0.17899999999999999</v>
      </c>
      <c r="V523" s="162">
        <f>INDEX(Outputs_published!V$6:V$341, MATCH($E523 &amp; "_" &amp; $F523 &amp; "_" &amp; INDEX('Tariff mapping'!$E$6:$E$37, MATCH('Outputs_pre-361'!$H523, 'Tariff mapping'!$D$6:$D$37, 0)) &amp; "_" &amp; $I523, Outputs_published!$D$6:$D$341, 0))</f>
        <v>0.217</v>
      </c>
      <c r="W523" s="162">
        <f>INDEX(Outputs_published!W$6:W$341, MATCH($E523 &amp; "_" &amp; $F523 &amp; "_" &amp; INDEX('Tariff mapping'!$E$6:$E$37, MATCH('Outputs_pre-361'!$H523, 'Tariff mapping'!$D$6:$D$37, 0)) &amp; "_" &amp; $I523, Outputs_published!$D$6:$D$341, 0))</f>
        <v>0.14299999999999999</v>
      </c>
      <c r="X523" s="162">
        <f>INDEX(Outputs_published!X$6:X$341, MATCH($E523 &amp; "_" &amp; $F523 &amp; "_" &amp; INDEX('Tariff mapping'!$E$6:$E$37, MATCH('Outputs_pre-361'!$H523, 'Tariff mapping'!$D$6:$D$37, 0)) &amp; "_" &amp; $I523, Outputs_published!$D$6:$D$341, 0))</f>
        <v>0.17100000000000001</v>
      </c>
      <c r="Y523" s="162">
        <f>INDEX(Outputs_published!Y$6:Y$341, MATCH($E523 &amp; "_" &amp; $F523 &amp; "_" &amp; INDEX('Tariff mapping'!$E$6:$E$37, MATCH('Outputs_pre-361'!$H523, 'Tariff mapping'!$D$6:$D$37, 0)) &amp; "_" &amp; $I523, Outputs_published!$D$6:$D$341, 0))</f>
        <v>8.6999999999999994E-2</v>
      </c>
      <c r="Z523" s="162">
        <f>INDEX(Outputs_published!Z$6:Z$341, MATCH($E523 &amp; "_" &amp; $F523 &amp; "_" &amp; INDEX('Tariff mapping'!$E$6:$E$37, MATCH('Outputs_pre-361'!$H523, 'Tariff mapping'!$D$6:$D$37, 0)) &amp; "_" &amp; $I523, Outputs_published!$D$6:$D$341, 0))</f>
        <v>0.10199999999999999</v>
      </c>
      <c r="AA523" s="162">
        <f>INDEX(Outputs_published!AA$6:AA$341, MATCH($E523 &amp; "_" &amp; $F523 &amp; "_" &amp; INDEX('Tariff mapping'!$E$6:$E$37, MATCH('Outputs_pre-361'!$H523, 'Tariff mapping'!$D$6:$D$37, 0)) &amp; "_" &amp; $I523, Outputs_published!$D$6:$D$341, 0))</f>
        <v>4.9000000000000002E-2</v>
      </c>
      <c r="AB523" s="162">
        <f>INDEX(Outputs_published!AB$6:AB$341, MATCH($E523 &amp; "_" &amp; $F523 &amp; "_" &amp; INDEX('Tariff mapping'!$E$6:$E$37, MATCH('Outputs_pre-361'!$H523, 'Tariff mapping'!$D$6:$D$37, 0)) &amp; "_" &amp; $I523, Outputs_published!$D$6:$D$341, 0))</f>
        <v>7.8E-2</v>
      </c>
      <c r="AC523" s="65"/>
    </row>
    <row r="524" spans="1:29" x14ac:dyDescent="0.35">
      <c r="A524" s="49"/>
      <c r="D524" s="252" t="str">
        <f t="shared" si="4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162">
        <f>INDEX(Outputs_published!O$6:O$341, MATCH($E524 &amp; "_" &amp; $F524 &amp; "_" &amp; INDEX('Tariff mapping'!$E$6:$E$37, MATCH('Outputs_pre-361'!$H524, 'Tariff mapping'!$D$6:$D$37, 0)) &amp; "_" &amp; $I524, Outputs_published!$D$6:$D$341, 0))</f>
        <v>3.51</v>
      </c>
      <c r="P524" s="162">
        <f>INDEX(Outputs_published!P$6:P$341, MATCH($E524 &amp; "_" &amp; $F524 &amp; "_" &amp; INDEX('Tariff mapping'!$E$6:$E$37, MATCH('Outputs_pre-361'!$H524, 'Tariff mapping'!$D$6:$D$37, 0)) &amp; "_" &amp; $I524, Outputs_published!$D$6:$D$341, 0))</f>
        <v>2.67</v>
      </c>
      <c r="Q524" s="162">
        <f>INDEX(Outputs_published!Q$6:Q$341, MATCH($E524 &amp; "_" &amp; $F524 &amp; "_" &amp; INDEX('Tariff mapping'!$E$6:$E$37, MATCH('Outputs_pre-361'!$H524, 'Tariff mapping'!$D$6:$D$37, 0)) &amp; "_" &amp; $I524, Outputs_published!$D$6:$D$341, 0))</f>
        <v>2.0710000000000002</v>
      </c>
      <c r="R524" s="162">
        <f>INDEX(Outputs_published!R$6:R$341, MATCH($E524 &amp; "_" &amp; $F524 &amp; "_" &amp; INDEX('Tariff mapping'!$E$6:$E$37, MATCH('Outputs_pre-361'!$H524, 'Tariff mapping'!$D$6:$D$37, 0)) &amp; "_" &amp; $I524, Outputs_published!$D$6:$D$341, 0))</f>
        <v>4.0999999999999996</v>
      </c>
      <c r="S524" s="162">
        <f>INDEX(Outputs_published!S$6:S$341, MATCH($E524 &amp; "_" &amp; $F524 &amp; "_" &amp; INDEX('Tariff mapping'!$E$6:$E$37, MATCH('Outputs_pre-361'!$H524, 'Tariff mapping'!$D$6:$D$37, 0)) &amp; "_" &amp; $I524, Outputs_published!$D$6:$D$341, 0))</f>
        <v>3.1259999999999999</v>
      </c>
      <c r="T524" s="162">
        <f>INDEX(Outputs_published!T$6:T$341, MATCH($E524 &amp; "_" &amp; $F524 &amp; "_" &amp; INDEX('Tariff mapping'!$E$6:$E$37, MATCH('Outputs_pre-361'!$H524, 'Tariff mapping'!$D$6:$D$37, 0)) &amp; "_" &amp; $I524, Outputs_published!$D$6:$D$341, 0))</f>
        <v>3.2429999999999999</v>
      </c>
      <c r="U524" s="162">
        <f>INDEX(Outputs_published!U$6:U$341, MATCH($E524 &amp; "_" &amp; $F524 &amp; "_" &amp; INDEX('Tariff mapping'!$E$6:$E$37, MATCH('Outputs_pre-361'!$H524, 'Tariff mapping'!$D$6:$D$37, 0)) &amp; "_" &amp; $I524, Outputs_published!$D$6:$D$341, 0))</f>
        <v>4.6689999999999996</v>
      </c>
      <c r="V524" s="162">
        <f>INDEX(Outputs_published!V$6:V$341, MATCH($E524 &amp; "_" &amp; $F524 &amp; "_" &amp; INDEX('Tariff mapping'!$E$6:$E$37, MATCH('Outputs_pre-361'!$H524, 'Tariff mapping'!$D$6:$D$37, 0)) &amp; "_" &amp; $I524, Outputs_published!$D$6:$D$341, 0))</f>
        <v>2.375</v>
      </c>
      <c r="W524" s="162">
        <f>INDEX(Outputs_published!W$6:W$341, MATCH($E524 &amp; "_" &amp; $F524 &amp; "_" &amp; INDEX('Tariff mapping'!$E$6:$E$37, MATCH('Outputs_pre-361'!$H524, 'Tariff mapping'!$D$6:$D$37, 0)) &amp; "_" &amp; $I524, Outputs_published!$D$6:$D$341, 0))</f>
        <v>4.6970000000000001</v>
      </c>
      <c r="X524" s="162">
        <f>INDEX(Outputs_published!X$6:X$341, MATCH($E524 &amp; "_" &amp; $F524 &amp; "_" &amp; INDEX('Tariff mapping'!$E$6:$E$37, MATCH('Outputs_pre-361'!$H524, 'Tariff mapping'!$D$6:$D$37, 0)) &amp; "_" &amp; $I524, Outputs_published!$D$6:$D$341, 0))</f>
        <v>5.2069999999999999</v>
      </c>
      <c r="Y524" s="162">
        <f>INDEX(Outputs_published!Y$6:Y$341, MATCH($E524 &amp; "_" &amp; $F524 &amp; "_" &amp; INDEX('Tariff mapping'!$E$6:$E$37, MATCH('Outputs_pre-361'!$H524, 'Tariff mapping'!$D$6:$D$37, 0)) &amp; "_" &amp; $I524, Outputs_published!$D$6:$D$341, 0))</f>
        <v>3.2040000000000002</v>
      </c>
      <c r="Z524" s="162">
        <f>INDEX(Outputs_published!Z$6:Z$341, MATCH($E524 &amp; "_" &amp; $F524 &amp; "_" &amp; INDEX('Tariff mapping'!$E$6:$E$37, MATCH('Outputs_pre-361'!$H524, 'Tariff mapping'!$D$6:$D$37, 0)) &amp; "_" &amp; $I524, Outputs_published!$D$6:$D$341, 0))</f>
        <v>3.0369999999999999</v>
      </c>
      <c r="AA524" s="162">
        <f>INDEX(Outputs_published!AA$6:AA$341, MATCH($E524 &amp; "_" &amp; $F524 &amp; "_" &amp; INDEX('Tariff mapping'!$E$6:$E$37, MATCH('Outputs_pre-361'!$H524, 'Tariff mapping'!$D$6:$D$37, 0)) &amp; "_" &amp; $I524, Outputs_published!$D$6:$D$341, 0))</f>
        <v>3.9820000000000002</v>
      </c>
      <c r="AB524" s="162">
        <f>INDEX(Outputs_published!AB$6:AB$341, MATCH($E524 &amp; "_" &amp; $F524 &amp; "_" &amp; INDEX('Tariff mapping'!$E$6:$E$37, MATCH('Outputs_pre-361'!$H524, 'Tariff mapping'!$D$6:$D$37, 0)) &amp; "_" &amp; $I524, Outputs_published!$D$6:$D$341, 0))</f>
        <v>3.202</v>
      </c>
      <c r="AC524" s="65"/>
    </row>
    <row r="525" spans="1:29" x14ac:dyDescent="0.35">
      <c r="A525" s="49"/>
      <c r="D525" s="252" t="str">
        <f t="shared" si="4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162">
        <f>INDEX(Outputs_published!O$6:O$341, MATCH($E525 &amp; "_" &amp; $F525 &amp; "_" &amp; INDEX('Tariff mapping'!$E$6:$E$37, MATCH('Outputs_pre-361'!$H525, 'Tariff mapping'!$D$6:$D$37, 0)) &amp; "_" &amp; $I525, Outputs_published!$D$6:$D$341, 0))</f>
        <v>0.70799999999999996</v>
      </c>
      <c r="P525" s="162">
        <f>INDEX(Outputs_published!P$6:P$341, MATCH($E525 &amp; "_" &amp; $F525 &amp; "_" &amp; INDEX('Tariff mapping'!$E$6:$E$37, MATCH('Outputs_pre-361'!$H525, 'Tariff mapping'!$D$6:$D$37, 0)) &amp; "_" &amp; $I525, Outputs_published!$D$6:$D$341, 0))</f>
        <v>0.70899999999999996</v>
      </c>
      <c r="Q525" s="162">
        <f>INDEX(Outputs_published!Q$6:Q$341, MATCH($E525 &amp; "_" &amp; $F525 &amp; "_" &amp; INDEX('Tariff mapping'!$E$6:$E$37, MATCH('Outputs_pre-361'!$H525, 'Tariff mapping'!$D$6:$D$37, 0)) &amp; "_" &amp; $I525, Outputs_published!$D$6:$D$341, 0))</f>
        <v>0.70799999999999996</v>
      </c>
      <c r="R525" s="162">
        <f>INDEX(Outputs_published!R$6:R$341, MATCH($E525 &amp; "_" &amp; $F525 &amp; "_" &amp; INDEX('Tariff mapping'!$E$6:$E$37, MATCH('Outputs_pre-361'!$H525, 'Tariff mapping'!$D$6:$D$37, 0)) &amp; "_" &amp; $I525, Outputs_published!$D$6:$D$341, 0))</f>
        <v>1.145</v>
      </c>
      <c r="S525" s="162">
        <f>INDEX(Outputs_published!S$6:S$341, MATCH($E525 &amp; "_" &amp; $F525 &amp; "_" &amp; INDEX('Tariff mapping'!$E$6:$E$37, MATCH('Outputs_pre-361'!$H525, 'Tariff mapping'!$D$6:$D$37, 0)) &amp; "_" &amp; $I525, Outputs_published!$D$6:$D$341, 0))</f>
        <v>0.49</v>
      </c>
      <c r="T525" s="162">
        <f>INDEX(Outputs_published!T$6:T$341, MATCH($E525 &amp; "_" &amp; $F525 &amp; "_" &amp; INDEX('Tariff mapping'!$E$6:$E$37, MATCH('Outputs_pre-361'!$H525, 'Tariff mapping'!$D$6:$D$37, 0)) &amp; "_" &amp; $I525, Outputs_published!$D$6:$D$341, 0))</f>
        <v>0.71899999999999997</v>
      </c>
      <c r="U525" s="162">
        <f>INDEX(Outputs_published!U$6:U$341, MATCH($E525 &amp; "_" &amp; $F525 &amp; "_" &amp; INDEX('Tariff mapping'!$E$6:$E$37, MATCH('Outputs_pre-361'!$H525, 'Tariff mapping'!$D$6:$D$37, 0)) &amp; "_" &amp; $I525, Outputs_published!$D$6:$D$341, 0))</f>
        <v>1.214</v>
      </c>
      <c r="V525" s="162">
        <f>INDEX(Outputs_published!V$6:V$341, MATCH($E525 &amp; "_" &amp; $F525 &amp; "_" &amp; INDEX('Tariff mapping'!$E$6:$E$37, MATCH('Outputs_pre-361'!$H525, 'Tariff mapping'!$D$6:$D$37, 0)) &amp; "_" &amp; $I525, Outputs_published!$D$6:$D$341, 0))</f>
        <v>0.08</v>
      </c>
      <c r="W525" s="162">
        <f>INDEX(Outputs_published!W$6:W$341, MATCH($E525 &amp; "_" &amp; $F525 &amp; "_" &amp; INDEX('Tariff mapping'!$E$6:$E$37, MATCH('Outputs_pre-361'!$H525, 'Tariff mapping'!$D$6:$D$37, 0)) &amp; "_" &amp; $I525, Outputs_published!$D$6:$D$341, 0))</f>
        <v>0.45500000000000002</v>
      </c>
      <c r="X525" s="162">
        <f>INDEX(Outputs_published!X$6:X$341, MATCH($E525 &amp; "_" &amp; $F525 &amp; "_" &amp; INDEX('Tariff mapping'!$E$6:$E$37, MATCH('Outputs_pre-361'!$H525, 'Tariff mapping'!$D$6:$D$37, 0)) &amp; "_" &amp; $I525, Outputs_published!$D$6:$D$341, 0))</f>
        <v>0.25600000000000001</v>
      </c>
      <c r="Y525" s="162">
        <f>INDEX(Outputs_published!Y$6:Y$341, MATCH($E525 &amp; "_" &amp; $F525 &amp; "_" &amp; INDEX('Tariff mapping'!$E$6:$E$37, MATCH('Outputs_pre-361'!$H525, 'Tariff mapping'!$D$6:$D$37, 0)) &amp; "_" &amp; $I525, Outputs_published!$D$6:$D$341, 0))</f>
        <v>0.81399999999999995</v>
      </c>
      <c r="Z525" s="162">
        <f>INDEX(Outputs_published!Z$6:Z$341, MATCH($E525 &amp; "_" &amp; $F525 &amp; "_" &amp; INDEX('Tariff mapping'!$E$6:$E$37, MATCH('Outputs_pre-361'!$H525, 'Tariff mapping'!$D$6:$D$37, 0)) &amp; "_" &amp; $I525, Outputs_published!$D$6:$D$341, 0))</f>
        <v>0.875</v>
      </c>
      <c r="AA525" s="162">
        <f>INDEX(Outputs_published!AA$6:AA$341, MATCH($E525 &amp; "_" &amp; $F525 &amp; "_" &amp; INDEX('Tariff mapping'!$E$6:$E$37, MATCH('Outputs_pre-361'!$H525, 'Tariff mapping'!$D$6:$D$37, 0)) &amp; "_" &amp; $I525, Outputs_published!$D$6:$D$341, 0))</f>
        <v>0.72399999999999998</v>
      </c>
      <c r="AB525" s="162">
        <f>INDEX(Outputs_published!AB$6:AB$341, MATCH($E525 &amp; "_" &amp; $F525 &amp; "_" &amp; INDEX('Tariff mapping'!$E$6:$E$37, MATCH('Outputs_pre-361'!$H525, 'Tariff mapping'!$D$6:$D$37, 0)) &amp; "_" &amp; $I525, Outputs_published!$D$6:$D$341, 0))</f>
        <v>0.751</v>
      </c>
      <c r="AC525" s="65"/>
    </row>
    <row r="526" spans="1:29" x14ac:dyDescent="0.35">
      <c r="A526" s="49"/>
      <c r="D526" s="252" t="str">
        <f t="shared" si="4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162">
        <f>INDEX(Outputs_published!O$6:O$341, MATCH($E526 &amp; "_" &amp; $F526 &amp; "_" &amp; INDEX('Tariff mapping'!$E$6:$E$37, MATCH('Outputs_pre-361'!$H526, 'Tariff mapping'!$D$6:$D$37, 0)) &amp; "_" &amp; $I526, Outputs_published!$D$6:$D$341, 0))</f>
        <v>0.28999999999999998</v>
      </c>
      <c r="P526" s="162">
        <f>INDEX(Outputs_published!P$6:P$341, MATCH($E526 &amp; "_" &amp; $F526 &amp; "_" &amp; INDEX('Tariff mapping'!$E$6:$E$37, MATCH('Outputs_pre-361'!$H526, 'Tariff mapping'!$D$6:$D$37, 0)) &amp; "_" &amp; $I526, Outputs_published!$D$6:$D$341, 0))</f>
        <v>0.49399999999999999</v>
      </c>
      <c r="Q526" s="162">
        <f>INDEX(Outputs_published!Q$6:Q$341, MATCH($E526 &amp; "_" &amp; $F526 &amp; "_" &amp; INDEX('Tariff mapping'!$E$6:$E$37, MATCH('Outputs_pre-361'!$H526, 'Tariff mapping'!$D$6:$D$37, 0)) &amp; "_" &amp; $I526, Outputs_published!$D$6:$D$341, 0))</f>
        <v>0.45</v>
      </c>
      <c r="R526" s="162">
        <f>INDEX(Outputs_published!R$6:R$341, MATCH($E526 &amp; "_" &amp; $F526 &amp; "_" &amp; INDEX('Tariff mapping'!$E$6:$E$37, MATCH('Outputs_pre-361'!$H526, 'Tariff mapping'!$D$6:$D$37, 0)) &amp; "_" &amp; $I526, Outputs_published!$D$6:$D$341, 0))</f>
        <v>0.85299999999999998</v>
      </c>
      <c r="S526" s="162">
        <f>INDEX(Outputs_published!S$6:S$341, MATCH($E526 &amp; "_" &amp; $F526 &amp; "_" &amp; INDEX('Tariff mapping'!$E$6:$E$37, MATCH('Outputs_pre-361'!$H526, 'Tariff mapping'!$D$6:$D$37, 0)) &amp; "_" &amp; $I526, Outputs_published!$D$6:$D$341, 0))</f>
        <v>0.221</v>
      </c>
      <c r="T526" s="162">
        <f>INDEX(Outputs_published!T$6:T$341, MATCH($E526 &amp; "_" &amp; $F526 &amp; "_" &amp; INDEX('Tariff mapping'!$E$6:$E$37, MATCH('Outputs_pre-361'!$H526, 'Tariff mapping'!$D$6:$D$37, 0)) &amp; "_" &amp; $I526, Outputs_published!$D$6:$D$341, 0))</f>
        <v>0.46100000000000002</v>
      </c>
      <c r="U526" s="162">
        <f>INDEX(Outputs_published!U$6:U$341, MATCH($E526 &amp; "_" &amp; $F526 &amp; "_" &amp; INDEX('Tariff mapping'!$E$6:$E$37, MATCH('Outputs_pre-361'!$H526, 'Tariff mapping'!$D$6:$D$37, 0)) &amp; "_" &amp; $I526, Outputs_published!$D$6:$D$341, 0))</f>
        <v>0.68600000000000005</v>
      </c>
      <c r="V526" s="162">
        <f>INDEX(Outputs_published!V$6:V$341, MATCH($E526 &amp; "_" &amp; $F526 &amp; "_" &amp; INDEX('Tariff mapping'!$E$6:$E$37, MATCH('Outputs_pre-361'!$H526, 'Tariff mapping'!$D$6:$D$37, 0)) &amp; "_" &amp; $I526, Outputs_published!$D$6:$D$341, 0))</f>
        <v>0</v>
      </c>
      <c r="W526" s="162">
        <f>INDEX(Outputs_published!W$6:W$341, MATCH($E526 &amp; "_" &amp; $F526 &amp; "_" &amp; INDEX('Tariff mapping'!$E$6:$E$37, MATCH('Outputs_pre-361'!$H526, 'Tariff mapping'!$D$6:$D$37, 0)) &amp; "_" &amp; $I526, Outputs_published!$D$6:$D$341, 0))</f>
        <v>0.315</v>
      </c>
      <c r="X526" s="162">
        <f>INDEX(Outputs_published!X$6:X$341, MATCH($E526 &amp; "_" &amp; $F526 &amp; "_" &amp; INDEX('Tariff mapping'!$E$6:$E$37, MATCH('Outputs_pre-361'!$H526, 'Tariff mapping'!$D$6:$D$37, 0)) &amp; "_" &amp; $I526, Outputs_published!$D$6:$D$341, 0))</f>
        <v>0.11799999999999999</v>
      </c>
      <c r="Y526" s="162">
        <f>INDEX(Outputs_published!Y$6:Y$341, MATCH($E526 &amp; "_" &amp; $F526 &amp; "_" &amp; INDEX('Tariff mapping'!$E$6:$E$37, MATCH('Outputs_pre-361'!$H526, 'Tariff mapping'!$D$6:$D$37, 0)) &amp; "_" &amp; $I526, Outputs_published!$D$6:$D$341, 0))</f>
        <v>0.502</v>
      </c>
      <c r="Z526" s="162">
        <f>INDEX(Outputs_published!Z$6:Z$341, MATCH($E526 &amp; "_" &amp; $F526 &amp; "_" &amp; INDEX('Tariff mapping'!$E$6:$E$37, MATCH('Outputs_pre-361'!$H526, 'Tariff mapping'!$D$6:$D$37, 0)) &amp; "_" &amp; $I526, Outputs_published!$D$6:$D$341, 0))</f>
        <v>0.58799999999999997</v>
      </c>
      <c r="AA526" s="162">
        <f>INDEX(Outputs_published!AA$6:AA$341, MATCH($E526 &amp; "_" &amp; $F526 &amp; "_" &amp; INDEX('Tariff mapping'!$E$6:$E$37, MATCH('Outputs_pre-361'!$H526, 'Tariff mapping'!$D$6:$D$37, 0)) &amp; "_" &amp; $I526, Outputs_published!$D$6:$D$341, 0))</f>
        <v>0.58599999999999997</v>
      </c>
      <c r="AB526" s="162">
        <f>INDEX(Outputs_published!AB$6:AB$341, MATCH($E526 &amp; "_" &amp; $F526 &amp; "_" &amp; INDEX('Tariff mapping'!$E$6:$E$37, MATCH('Outputs_pre-361'!$H526, 'Tariff mapping'!$D$6:$D$37, 0)) &amp; "_" &amp; $I526, Outputs_published!$D$6:$D$341, 0))</f>
        <v>0.56499999999999995</v>
      </c>
      <c r="AC526" s="65"/>
    </row>
    <row r="527" spans="1:29" x14ac:dyDescent="0.35">
      <c r="A527" s="49"/>
      <c r="D527" s="252" t="str">
        <f t="shared" si="4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162">
        <f>INDEX(Outputs_published!O$6:O$341, MATCH($E527 &amp; "_" &amp; $F527 &amp; "_" &amp; INDEX('Tariff mapping'!$E$6:$E$37, MATCH('Outputs_pre-361'!$H527, 'Tariff mapping'!$D$6:$D$37, 0)) &amp; "_" &amp; $I527, Outputs_published!$D$6:$D$341, 0))</f>
        <v>7.81</v>
      </c>
      <c r="P527" s="162">
        <f>INDEX(Outputs_published!P$6:P$341, MATCH($E527 &amp; "_" &amp; $F527 &amp; "_" &amp; INDEX('Tariff mapping'!$E$6:$E$37, MATCH('Outputs_pre-361'!$H527, 'Tariff mapping'!$D$6:$D$37, 0)) &amp; "_" &amp; $I527, Outputs_published!$D$6:$D$341, 0))</f>
        <v>5.19</v>
      </c>
      <c r="Q527" s="162">
        <f>INDEX(Outputs_published!Q$6:Q$341, MATCH($E527 &amp; "_" &amp; $F527 &amp; "_" &amp; INDEX('Tariff mapping'!$E$6:$E$37, MATCH('Outputs_pre-361'!$H527, 'Tariff mapping'!$D$6:$D$37, 0)) &amp; "_" &amp; $I527, Outputs_published!$D$6:$D$341, 0))</f>
        <v>6.21</v>
      </c>
      <c r="R527" s="162">
        <f>INDEX(Outputs_published!R$6:R$341, MATCH($E527 &amp; "_" &amp; $F527 &amp; "_" &amp; INDEX('Tariff mapping'!$E$6:$E$37, MATCH('Outputs_pre-361'!$H527, 'Tariff mapping'!$D$6:$D$37, 0)) &amp; "_" &amp; $I527, Outputs_published!$D$6:$D$341, 0))</f>
        <v>13.82</v>
      </c>
      <c r="S527" s="162">
        <f>INDEX(Outputs_published!S$6:S$341, MATCH($E527 &amp; "_" &amp; $F527 &amp; "_" &amp; INDEX('Tariff mapping'!$E$6:$E$37, MATCH('Outputs_pre-361'!$H527, 'Tariff mapping'!$D$6:$D$37, 0)) &amp; "_" &amp; $I527, Outputs_published!$D$6:$D$341, 0))</f>
        <v>9.44</v>
      </c>
      <c r="T527" s="162">
        <f>INDEX(Outputs_published!T$6:T$341, MATCH($E527 &amp; "_" &amp; $F527 &amp; "_" &amp; INDEX('Tariff mapping'!$E$6:$E$37, MATCH('Outputs_pre-361'!$H527, 'Tariff mapping'!$D$6:$D$37, 0)) &amp; "_" &amp; $I527, Outputs_published!$D$6:$D$341, 0))</f>
        <v>9.4</v>
      </c>
      <c r="U527" s="162">
        <f>INDEX(Outputs_published!U$6:U$341, MATCH($E527 &amp; "_" &amp; $F527 &amp; "_" &amp; INDEX('Tariff mapping'!$E$6:$E$37, MATCH('Outputs_pre-361'!$H527, 'Tariff mapping'!$D$6:$D$37, 0)) &amp; "_" &amp; $I527, Outputs_published!$D$6:$D$341, 0))</f>
        <v>7.62</v>
      </c>
      <c r="V527" s="162">
        <f>INDEX(Outputs_published!V$6:V$341, MATCH($E527 &amp; "_" &amp; $F527 &amp; "_" &amp; INDEX('Tariff mapping'!$E$6:$E$37, MATCH('Outputs_pre-361'!$H527, 'Tariff mapping'!$D$6:$D$37, 0)) &amp; "_" &amp; $I527, Outputs_published!$D$6:$D$341, 0))</f>
        <v>4.62</v>
      </c>
      <c r="W527" s="162">
        <f>INDEX(Outputs_published!W$6:W$341, MATCH($E527 &amp; "_" &amp; $F527 &amp; "_" &amp; INDEX('Tariff mapping'!$E$6:$E$37, MATCH('Outputs_pre-361'!$H527, 'Tariff mapping'!$D$6:$D$37, 0)) &amp; "_" &amp; $I527, Outputs_published!$D$6:$D$341, 0))</f>
        <v>5.94</v>
      </c>
      <c r="X527" s="162">
        <f>INDEX(Outputs_published!X$6:X$341, MATCH($E527 &amp; "_" &amp; $F527 &amp; "_" &amp; INDEX('Tariff mapping'!$E$6:$E$37, MATCH('Outputs_pre-361'!$H527, 'Tariff mapping'!$D$6:$D$37, 0)) &amp; "_" &amp; $I527, Outputs_published!$D$6:$D$341, 0))</f>
        <v>5.75</v>
      </c>
      <c r="Y527" s="162">
        <f>INDEX(Outputs_published!Y$6:Y$341, MATCH($E527 &amp; "_" &amp; $F527 &amp; "_" &amp; INDEX('Tariff mapping'!$E$6:$E$37, MATCH('Outputs_pre-361'!$H527, 'Tariff mapping'!$D$6:$D$37, 0)) &amp; "_" &amp; $I527, Outputs_published!$D$6:$D$341, 0))</f>
        <v>6.35</v>
      </c>
      <c r="Z527" s="162">
        <f>INDEX(Outputs_published!Z$6:Z$341, MATCH($E527 &amp; "_" &amp; $F527 &amp; "_" &amp; INDEX('Tariff mapping'!$E$6:$E$37, MATCH('Outputs_pre-361'!$H527, 'Tariff mapping'!$D$6:$D$37, 0)) &amp; "_" &amp; $I527, Outputs_published!$D$6:$D$341, 0))</f>
        <v>6.58</v>
      </c>
      <c r="AA527" s="162">
        <f>INDEX(Outputs_published!AA$6:AA$341, MATCH($E527 &amp; "_" &amp; $F527 &amp; "_" &amp; INDEX('Tariff mapping'!$E$6:$E$37, MATCH('Outputs_pre-361'!$H527, 'Tariff mapping'!$D$6:$D$37, 0)) &amp; "_" &amp; $I527, Outputs_published!$D$6:$D$341, 0))</f>
        <v>5.78</v>
      </c>
      <c r="AB527" s="162">
        <f>INDEX(Outputs_published!AB$6:AB$341, MATCH($E527 &amp; "_" &amp; $F527 &amp; "_" &amp; INDEX('Tariff mapping'!$E$6:$E$37, MATCH('Outputs_pre-361'!$H527, 'Tariff mapping'!$D$6:$D$37, 0)) &amp; "_" &amp; $I527, Outputs_published!$D$6:$D$341, 0))</f>
        <v>5.94</v>
      </c>
      <c r="AC527" s="65"/>
    </row>
    <row r="528" spans="1:29" x14ac:dyDescent="0.35">
      <c r="A528" s="49"/>
      <c r="D528" s="252" t="str">
        <f t="shared" si="4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162">
        <f>INDEX(Outputs_published!O$6:O$341, MATCH($E528 &amp; "_" &amp; $F528 &amp; "_" &amp; INDEX('Tariff mapping'!$E$6:$E$37, MATCH('Outputs_pre-361'!$H528, 'Tariff mapping'!$D$6:$D$37, 0)) &amp; "_" &amp; $I528, Outputs_published!$D$6:$D$341, 0))</f>
        <v>1.47</v>
      </c>
      <c r="P528" s="162">
        <f>INDEX(Outputs_published!P$6:P$341, MATCH($E528 &amp; "_" &amp; $F528 &amp; "_" &amp; INDEX('Tariff mapping'!$E$6:$E$37, MATCH('Outputs_pre-361'!$H528, 'Tariff mapping'!$D$6:$D$37, 0)) &amp; "_" &amp; $I528, Outputs_published!$D$6:$D$341, 0))</f>
        <v>0.75</v>
      </c>
      <c r="Q528" s="162">
        <f>INDEX(Outputs_published!Q$6:Q$341, MATCH($E528 &amp; "_" &amp; $F528 &amp; "_" &amp; INDEX('Tariff mapping'!$E$6:$E$37, MATCH('Outputs_pre-361'!$H528, 'Tariff mapping'!$D$6:$D$37, 0)) &amp; "_" &amp; $I528, Outputs_published!$D$6:$D$341, 0))</f>
        <v>0.53</v>
      </c>
      <c r="R528" s="162">
        <f>INDEX(Outputs_published!R$6:R$341, MATCH($E528 &amp; "_" &amp; $F528 &amp; "_" &amp; INDEX('Tariff mapping'!$E$6:$E$37, MATCH('Outputs_pre-361'!$H528, 'Tariff mapping'!$D$6:$D$37, 0)) &amp; "_" &amp; $I528, Outputs_published!$D$6:$D$341, 0))</f>
        <v>2.3199999999999998</v>
      </c>
      <c r="S528" s="162">
        <f>INDEX(Outputs_published!S$6:S$341, MATCH($E528 &amp; "_" &amp; $F528 &amp; "_" &amp; INDEX('Tariff mapping'!$E$6:$E$37, MATCH('Outputs_pre-361'!$H528, 'Tariff mapping'!$D$6:$D$37, 0)) &amp; "_" &amp; $I528, Outputs_published!$D$6:$D$341, 0))</f>
        <v>1.23</v>
      </c>
      <c r="T528" s="162">
        <f>INDEX(Outputs_published!T$6:T$341, MATCH($E528 &amp; "_" &amp; $F528 &amp; "_" &amp; INDEX('Tariff mapping'!$E$6:$E$37, MATCH('Outputs_pre-361'!$H528, 'Tariff mapping'!$D$6:$D$37, 0)) &amp; "_" &amp; $I528, Outputs_published!$D$6:$D$341, 0))</f>
        <v>0.99</v>
      </c>
      <c r="U528" s="162">
        <f>INDEX(Outputs_published!U$6:U$341, MATCH($E528 &amp; "_" &amp; $F528 &amp; "_" &amp; INDEX('Tariff mapping'!$E$6:$E$37, MATCH('Outputs_pre-361'!$H528, 'Tariff mapping'!$D$6:$D$37, 0)) &amp; "_" &amp; $I528, Outputs_published!$D$6:$D$341, 0))</f>
        <v>1.1000000000000001</v>
      </c>
      <c r="V528" s="162">
        <f>INDEX(Outputs_published!V$6:V$341, MATCH($E528 &amp; "_" &amp; $F528 &amp; "_" &amp; INDEX('Tariff mapping'!$E$6:$E$37, MATCH('Outputs_pre-361'!$H528, 'Tariff mapping'!$D$6:$D$37, 0)) &amp; "_" &amp; $I528, Outputs_published!$D$6:$D$341, 0))</f>
        <v>2.34</v>
      </c>
      <c r="W528" s="162">
        <f>INDEX(Outputs_published!W$6:W$341, MATCH($E528 &amp; "_" &amp; $F528 &amp; "_" &amp; INDEX('Tariff mapping'!$E$6:$E$37, MATCH('Outputs_pre-361'!$H528, 'Tariff mapping'!$D$6:$D$37, 0)) &amp; "_" &amp; $I528, Outputs_published!$D$6:$D$341, 0))</f>
        <v>1.9</v>
      </c>
      <c r="X528" s="162">
        <f>INDEX(Outputs_published!X$6:X$341, MATCH($E528 &amp; "_" &amp; $F528 &amp; "_" &amp; INDEX('Tariff mapping'!$E$6:$E$37, MATCH('Outputs_pre-361'!$H528, 'Tariff mapping'!$D$6:$D$37, 0)) &amp; "_" &amp; $I528, Outputs_published!$D$6:$D$341, 0))</f>
        <v>1.84</v>
      </c>
      <c r="Y528" s="162">
        <f>INDEX(Outputs_published!Y$6:Y$341, MATCH($E528 &amp; "_" &amp; $F528 &amp; "_" &amp; INDEX('Tariff mapping'!$E$6:$E$37, MATCH('Outputs_pre-361'!$H528, 'Tariff mapping'!$D$6:$D$37, 0)) &amp; "_" &amp; $I528, Outputs_published!$D$6:$D$341, 0))</f>
        <v>1.6</v>
      </c>
      <c r="Z528" s="162">
        <f>INDEX(Outputs_published!Z$6:Z$341, MATCH($E528 &amp; "_" &amp; $F528 &amp; "_" &amp; INDEX('Tariff mapping'!$E$6:$E$37, MATCH('Outputs_pre-361'!$H528, 'Tariff mapping'!$D$6:$D$37, 0)) &amp; "_" &amp; $I528, Outputs_published!$D$6:$D$341, 0))</f>
        <v>2.2400000000000002</v>
      </c>
      <c r="AA528" s="162">
        <f>INDEX(Outputs_published!AA$6:AA$341, MATCH($E528 &amp; "_" &amp; $F528 &amp; "_" &amp; INDEX('Tariff mapping'!$E$6:$E$37, MATCH('Outputs_pre-361'!$H528, 'Tariff mapping'!$D$6:$D$37, 0)) &amp; "_" &amp; $I528, Outputs_published!$D$6:$D$341, 0))</f>
        <v>1.62</v>
      </c>
      <c r="AB528" s="162">
        <f>INDEX(Outputs_published!AB$6:AB$341, MATCH($E528 &amp; "_" &amp; $F528 &amp; "_" &amp; INDEX('Tariff mapping'!$E$6:$E$37, MATCH('Outputs_pre-361'!$H528, 'Tariff mapping'!$D$6:$D$37, 0)) &amp; "_" &amp; $I528, Outputs_published!$D$6:$D$341, 0))</f>
        <v>1.4</v>
      </c>
      <c r="AC528" s="65"/>
    </row>
    <row r="529" spans="1:29" x14ac:dyDescent="0.35">
      <c r="A529" s="49"/>
      <c r="D529" s="252" t="str">
        <f t="shared" si="4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162">
        <f>INDEX(Outputs_published!O$6:O$341, MATCH($E529 &amp; "_" &amp; $F529 &amp; "_" &amp; INDEX('Tariff mapping'!$E$6:$E$37, MATCH('Outputs_pre-361'!$H529, 'Tariff mapping'!$D$6:$D$37, 0)) &amp; "_" &amp; $I529, Outputs_published!$D$6:$D$341, 0))</f>
        <v>2.2200000000000002</v>
      </c>
      <c r="P529" s="162">
        <f>INDEX(Outputs_published!P$6:P$341, MATCH($E529 &amp; "_" &amp; $F529 &amp; "_" &amp; INDEX('Tariff mapping'!$E$6:$E$37, MATCH('Outputs_pre-361'!$H529, 'Tariff mapping'!$D$6:$D$37, 0)) &amp; "_" &amp; $I529, Outputs_published!$D$6:$D$341, 0))</f>
        <v>1.65</v>
      </c>
      <c r="Q529" s="162">
        <f>INDEX(Outputs_published!Q$6:Q$341, MATCH($E529 &amp; "_" &amp; $F529 &amp; "_" &amp; INDEX('Tariff mapping'!$E$6:$E$37, MATCH('Outputs_pre-361'!$H529, 'Tariff mapping'!$D$6:$D$37, 0)) &amp; "_" &amp; $I529, Outputs_published!$D$6:$D$341, 0))</f>
        <v>1.1000000000000001</v>
      </c>
      <c r="R529" s="162">
        <f>INDEX(Outputs_published!R$6:R$341, MATCH($E529 &amp; "_" &amp; $F529 &amp; "_" &amp; INDEX('Tariff mapping'!$E$6:$E$37, MATCH('Outputs_pre-361'!$H529, 'Tariff mapping'!$D$6:$D$37, 0)) &amp; "_" &amp; $I529, Outputs_published!$D$6:$D$341, 0))</f>
        <v>4.1500000000000004</v>
      </c>
      <c r="S529" s="162">
        <f>INDEX(Outputs_published!S$6:S$341, MATCH($E529 &amp; "_" &amp; $F529 &amp; "_" &amp; INDEX('Tariff mapping'!$E$6:$E$37, MATCH('Outputs_pre-361'!$H529, 'Tariff mapping'!$D$6:$D$37, 0)) &amp; "_" &amp; $I529, Outputs_published!$D$6:$D$341, 0))</f>
        <v>2.19</v>
      </c>
      <c r="T529" s="162">
        <f>INDEX(Outputs_published!T$6:T$341, MATCH($E529 &amp; "_" &amp; $F529 &amp; "_" &amp; INDEX('Tariff mapping'!$E$6:$E$37, MATCH('Outputs_pre-361'!$H529, 'Tariff mapping'!$D$6:$D$37, 0)) &amp; "_" &amp; $I529, Outputs_published!$D$6:$D$341, 0))</f>
        <v>1.46</v>
      </c>
      <c r="U529" s="162">
        <f>INDEX(Outputs_published!U$6:U$341, MATCH($E529 &amp; "_" &amp; $F529 &amp; "_" &amp; INDEX('Tariff mapping'!$E$6:$E$37, MATCH('Outputs_pre-361'!$H529, 'Tariff mapping'!$D$6:$D$37, 0)) &amp; "_" &amp; $I529, Outputs_published!$D$6:$D$341, 0))</f>
        <v>2</v>
      </c>
      <c r="V529" s="162">
        <f>INDEX(Outputs_published!V$6:V$341, MATCH($E529 &amp; "_" &amp; $F529 &amp; "_" &amp; INDEX('Tariff mapping'!$E$6:$E$37, MATCH('Outputs_pre-361'!$H529, 'Tariff mapping'!$D$6:$D$37, 0)) &amp; "_" &amp; $I529, Outputs_published!$D$6:$D$341, 0))</f>
        <v>3.65</v>
      </c>
      <c r="W529" s="162">
        <f>INDEX(Outputs_published!W$6:W$341, MATCH($E529 &amp; "_" &amp; $F529 &amp; "_" &amp; INDEX('Tariff mapping'!$E$6:$E$37, MATCH('Outputs_pre-361'!$H529, 'Tariff mapping'!$D$6:$D$37, 0)) &amp; "_" &amp; $I529, Outputs_published!$D$6:$D$341, 0))</f>
        <v>3.68</v>
      </c>
      <c r="X529" s="162">
        <f>INDEX(Outputs_published!X$6:X$341, MATCH($E529 &amp; "_" &amp; $F529 &amp; "_" &amp; INDEX('Tariff mapping'!$E$6:$E$37, MATCH('Outputs_pre-361'!$H529, 'Tariff mapping'!$D$6:$D$37, 0)) &amp; "_" &amp; $I529, Outputs_published!$D$6:$D$341, 0))</f>
        <v>3.86</v>
      </c>
      <c r="Y529" s="162">
        <f>INDEX(Outputs_published!Y$6:Y$341, MATCH($E529 &amp; "_" &amp; $F529 &amp; "_" &amp; INDEX('Tariff mapping'!$E$6:$E$37, MATCH('Outputs_pre-361'!$H529, 'Tariff mapping'!$D$6:$D$37, 0)) &amp; "_" &amp; $I529, Outputs_published!$D$6:$D$341, 0))</f>
        <v>3.18</v>
      </c>
      <c r="Z529" s="162">
        <f>INDEX(Outputs_published!Z$6:Z$341, MATCH($E529 &amp; "_" &amp; $F529 &amp; "_" &amp; INDEX('Tariff mapping'!$E$6:$E$37, MATCH('Outputs_pre-361'!$H529, 'Tariff mapping'!$D$6:$D$37, 0)) &amp; "_" &amp; $I529, Outputs_published!$D$6:$D$341, 0))</f>
        <v>4.0599999999999996</v>
      </c>
      <c r="AA529" s="162">
        <f>INDEX(Outputs_published!AA$6:AA$341, MATCH($E529 &amp; "_" &amp; $F529 &amp; "_" &amp; INDEX('Tariff mapping'!$E$6:$E$37, MATCH('Outputs_pre-361'!$H529, 'Tariff mapping'!$D$6:$D$37, 0)) &amp; "_" &amp; $I529, Outputs_published!$D$6:$D$341, 0))</f>
        <v>3.49</v>
      </c>
      <c r="AB529" s="162">
        <f>INDEX(Outputs_published!AB$6:AB$341, MATCH($E529 &amp; "_" &amp; $F529 &amp; "_" &amp; INDEX('Tariff mapping'!$E$6:$E$37, MATCH('Outputs_pre-361'!$H529, 'Tariff mapping'!$D$6:$D$37, 0)) &amp; "_" &amp; $I529, Outputs_published!$D$6:$D$341, 0))</f>
        <v>2.9</v>
      </c>
      <c r="AC529" s="65"/>
    </row>
    <row r="530" spans="1:29" x14ac:dyDescent="0.35">
      <c r="A530" s="49"/>
      <c r="D530" s="252" t="str">
        <f t="shared" si="4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162">
        <f>INDEX(Outputs_published!O$6:O$341, MATCH($E530 &amp; "_" &amp; $F530 &amp; "_" &amp; INDEX('Tariff mapping'!$E$6:$E$37, MATCH('Outputs_pre-361'!$H530, 'Tariff mapping'!$D$6:$D$37, 0)) &amp; "_" &amp; $I530, Outputs_published!$D$6:$D$341, 0))</f>
        <v>9.7000000000000003E-2</v>
      </c>
      <c r="P530" s="162">
        <f>INDEX(Outputs_published!P$6:P$341, MATCH($E530 &amp; "_" &amp; $F530 &amp; "_" &amp; INDEX('Tariff mapping'!$E$6:$E$37, MATCH('Outputs_pre-361'!$H530, 'Tariff mapping'!$D$6:$D$37, 0)) &amp; "_" &amp; $I530, Outputs_published!$D$6:$D$341, 0))</f>
        <v>5.6000000000000001E-2</v>
      </c>
      <c r="Q530" s="162">
        <f>INDEX(Outputs_published!Q$6:Q$341, MATCH($E530 &amp; "_" &amp; $F530 &amp; "_" &amp; INDEX('Tariff mapping'!$E$6:$E$37, MATCH('Outputs_pre-361'!$H530, 'Tariff mapping'!$D$6:$D$37, 0)) &amp; "_" &amp; $I530, Outputs_published!$D$6:$D$341, 0))</f>
        <v>5.8000000000000003E-2</v>
      </c>
      <c r="R530" s="162">
        <f>INDEX(Outputs_published!R$6:R$341, MATCH($E530 &amp; "_" &amp; $F530 &amp; "_" &amp; INDEX('Tariff mapping'!$E$6:$E$37, MATCH('Outputs_pre-361'!$H530, 'Tariff mapping'!$D$6:$D$37, 0)) &amp; "_" &amp; $I530, Outputs_published!$D$6:$D$341, 0))</f>
        <v>0.123</v>
      </c>
      <c r="S530" s="162">
        <f>INDEX(Outputs_published!S$6:S$341, MATCH($E530 &amp; "_" &amp; $F530 &amp; "_" &amp; INDEX('Tariff mapping'!$E$6:$E$37, MATCH('Outputs_pre-361'!$H530, 'Tariff mapping'!$D$6:$D$37, 0)) &amp; "_" &amp; $I530, Outputs_published!$D$6:$D$341, 0))</f>
        <v>9.8000000000000004E-2</v>
      </c>
      <c r="T530" s="162">
        <f>INDEX(Outputs_published!T$6:T$341, MATCH($E530 &amp; "_" &amp; $F530 &amp; "_" &amp; INDEX('Tariff mapping'!$E$6:$E$37, MATCH('Outputs_pre-361'!$H530, 'Tariff mapping'!$D$6:$D$37, 0)) &amp; "_" &amp; $I530, Outputs_published!$D$6:$D$341, 0))</f>
        <v>9.2999999999999999E-2</v>
      </c>
      <c r="U530" s="162">
        <f>INDEX(Outputs_published!U$6:U$341, MATCH($E530 &amp; "_" &amp; $F530 &amp; "_" &amp; INDEX('Tariff mapping'!$E$6:$E$37, MATCH('Outputs_pre-361'!$H530, 'Tariff mapping'!$D$6:$D$37, 0)) &amp; "_" &amp; $I530, Outputs_published!$D$6:$D$341, 0))</f>
        <v>0.17899999999999999</v>
      </c>
      <c r="V530" s="162">
        <f>INDEX(Outputs_published!V$6:V$341, MATCH($E530 &amp; "_" &amp; $F530 &amp; "_" &amp; INDEX('Tariff mapping'!$E$6:$E$37, MATCH('Outputs_pre-361'!$H530, 'Tariff mapping'!$D$6:$D$37, 0)) &amp; "_" &amp; $I530, Outputs_published!$D$6:$D$341, 0))</f>
        <v>0.217</v>
      </c>
      <c r="W530" s="162">
        <f>INDEX(Outputs_published!W$6:W$341, MATCH($E530 &amp; "_" &amp; $F530 &amp; "_" &amp; INDEX('Tariff mapping'!$E$6:$E$37, MATCH('Outputs_pre-361'!$H530, 'Tariff mapping'!$D$6:$D$37, 0)) &amp; "_" &amp; $I530, Outputs_published!$D$6:$D$341, 0))</f>
        <v>0.14299999999999999</v>
      </c>
      <c r="X530" s="162">
        <f>INDEX(Outputs_published!X$6:X$341, MATCH($E530 &amp; "_" &amp; $F530 &amp; "_" &amp; INDEX('Tariff mapping'!$E$6:$E$37, MATCH('Outputs_pre-361'!$H530, 'Tariff mapping'!$D$6:$D$37, 0)) &amp; "_" &amp; $I530, Outputs_published!$D$6:$D$341, 0))</f>
        <v>0.17100000000000001</v>
      </c>
      <c r="Y530" s="162">
        <f>INDEX(Outputs_published!Y$6:Y$341, MATCH($E530 &amp; "_" &amp; $F530 &amp; "_" &amp; INDEX('Tariff mapping'!$E$6:$E$37, MATCH('Outputs_pre-361'!$H530, 'Tariff mapping'!$D$6:$D$37, 0)) &amp; "_" &amp; $I530, Outputs_published!$D$6:$D$341, 0))</f>
        <v>8.6999999999999994E-2</v>
      </c>
      <c r="Z530" s="162">
        <f>INDEX(Outputs_published!Z$6:Z$341, MATCH($E530 &amp; "_" &amp; $F530 &amp; "_" &amp; INDEX('Tariff mapping'!$E$6:$E$37, MATCH('Outputs_pre-361'!$H530, 'Tariff mapping'!$D$6:$D$37, 0)) &amp; "_" &amp; $I530, Outputs_published!$D$6:$D$341, 0))</f>
        <v>0.10199999999999999</v>
      </c>
      <c r="AA530" s="162">
        <f>INDEX(Outputs_published!AA$6:AA$341, MATCH($E530 &amp; "_" &amp; $F530 &amp; "_" &amp; INDEX('Tariff mapping'!$E$6:$E$37, MATCH('Outputs_pre-361'!$H530, 'Tariff mapping'!$D$6:$D$37, 0)) &amp; "_" &amp; $I530, Outputs_published!$D$6:$D$341, 0))</f>
        <v>4.9000000000000002E-2</v>
      </c>
      <c r="AB530" s="162">
        <f>INDEX(Outputs_published!AB$6:AB$341, MATCH($E530 &amp; "_" &amp; $F530 &amp; "_" &amp; INDEX('Tariff mapping'!$E$6:$E$37, MATCH('Outputs_pre-361'!$H530, 'Tariff mapping'!$D$6:$D$37, 0)) &amp; "_" &amp; $I530, Outputs_published!$D$6:$D$341, 0))</f>
        <v>7.8E-2</v>
      </c>
      <c r="AC530" s="65"/>
    </row>
    <row r="531" spans="1:29" x14ac:dyDescent="0.35">
      <c r="A531" s="49"/>
      <c r="D531" s="252" t="str">
        <f t="shared" si="4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162">
        <f>INDEX(Outputs_published!O$6:O$341, MATCH($E531 &amp; "_" &amp; $F531 &amp; "_" &amp; INDEX('Tariff mapping'!$E$6:$E$37, MATCH('Outputs_pre-361'!$H531, 'Tariff mapping'!$D$6:$D$37, 0)) &amp; "_" &amp; $I531, Outputs_published!$D$6:$D$341, 0))</f>
        <v>3.51</v>
      </c>
      <c r="P531" s="162">
        <f>INDEX(Outputs_published!P$6:P$341, MATCH($E531 &amp; "_" &amp; $F531 &amp; "_" &amp; INDEX('Tariff mapping'!$E$6:$E$37, MATCH('Outputs_pre-361'!$H531, 'Tariff mapping'!$D$6:$D$37, 0)) &amp; "_" &amp; $I531, Outputs_published!$D$6:$D$341, 0))</f>
        <v>2.67</v>
      </c>
      <c r="Q531" s="162">
        <f>INDEX(Outputs_published!Q$6:Q$341, MATCH($E531 &amp; "_" &amp; $F531 &amp; "_" &amp; INDEX('Tariff mapping'!$E$6:$E$37, MATCH('Outputs_pre-361'!$H531, 'Tariff mapping'!$D$6:$D$37, 0)) &amp; "_" &amp; $I531, Outputs_published!$D$6:$D$341, 0))</f>
        <v>2.0710000000000002</v>
      </c>
      <c r="R531" s="162">
        <f>INDEX(Outputs_published!R$6:R$341, MATCH($E531 &amp; "_" &amp; $F531 &amp; "_" &amp; INDEX('Tariff mapping'!$E$6:$E$37, MATCH('Outputs_pre-361'!$H531, 'Tariff mapping'!$D$6:$D$37, 0)) &amp; "_" &amp; $I531, Outputs_published!$D$6:$D$341, 0))</f>
        <v>4.0999999999999996</v>
      </c>
      <c r="S531" s="162">
        <f>INDEX(Outputs_published!S$6:S$341, MATCH($E531 &amp; "_" &amp; $F531 &amp; "_" &amp; INDEX('Tariff mapping'!$E$6:$E$37, MATCH('Outputs_pre-361'!$H531, 'Tariff mapping'!$D$6:$D$37, 0)) &amp; "_" &amp; $I531, Outputs_published!$D$6:$D$341, 0))</f>
        <v>3.1259999999999999</v>
      </c>
      <c r="T531" s="162">
        <f>INDEX(Outputs_published!T$6:T$341, MATCH($E531 &amp; "_" &amp; $F531 &amp; "_" &amp; INDEX('Tariff mapping'!$E$6:$E$37, MATCH('Outputs_pre-361'!$H531, 'Tariff mapping'!$D$6:$D$37, 0)) &amp; "_" &amp; $I531, Outputs_published!$D$6:$D$341, 0))</f>
        <v>3.2429999999999999</v>
      </c>
      <c r="U531" s="162">
        <f>INDEX(Outputs_published!U$6:U$341, MATCH($E531 &amp; "_" &amp; $F531 &amp; "_" &amp; INDEX('Tariff mapping'!$E$6:$E$37, MATCH('Outputs_pre-361'!$H531, 'Tariff mapping'!$D$6:$D$37, 0)) &amp; "_" &amp; $I531, Outputs_published!$D$6:$D$341, 0))</f>
        <v>4.6689999999999996</v>
      </c>
      <c r="V531" s="162">
        <f>INDEX(Outputs_published!V$6:V$341, MATCH($E531 &amp; "_" &amp; $F531 &amp; "_" &amp; INDEX('Tariff mapping'!$E$6:$E$37, MATCH('Outputs_pre-361'!$H531, 'Tariff mapping'!$D$6:$D$37, 0)) &amp; "_" &amp; $I531, Outputs_published!$D$6:$D$341, 0))</f>
        <v>2.375</v>
      </c>
      <c r="W531" s="162">
        <f>INDEX(Outputs_published!W$6:W$341, MATCH($E531 &amp; "_" &amp; $F531 &amp; "_" &amp; INDEX('Tariff mapping'!$E$6:$E$37, MATCH('Outputs_pre-361'!$H531, 'Tariff mapping'!$D$6:$D$37, 0)) &amp; "_" &amp; $I531, Outputs_published!$D$6:$D$341, 0))</f>
        <v>4.6970000000000001</v>
      </c>
      <c r="X531" s="162">
        <f>INDEX(Outputs_published!X$6:X$341, MATCH($E531 &amp; "_" &amp; $F531 &amp; "_" &amp; INDEX('Tariff mapping'!$E$6:$E$37, MATCH('Outputs_pre-361'!$H531, 'Tariff mapping'!$D$6:$D$37, 0)) &amp; "_" &amp; $I531, Outputs_published!$D$6:$D$341, 0))</f>
        <v>5.2069999999999999</v>
      </c>
      <c r="Y531" s="162">
        <f>INDEX(Outputs_published!Y$6:Y$341, MATCH($E531 &amp; "_" &amp; $F531 &amp; "_" &amp; INDEX('Tariff mapping'!$E$6:$E$37, MATCH('Outputs_pre-361'!$H531, 'Tariff mapping'!$D$6:$D$37, 0)) &amp; "_" &amp; $I531, Outputs_published!$D$6:$D$341, 0))</f>
        <v>3.2040000000000002</v>
      </c>
      <c r="Z531" s="162">
        <f>INDEX(Outputs_published!Z$6:Z$341, MATCH($E531 &amp; "_" &amp; $F531 &amp; "_" &amp; INDEX('Tariff mapping'!$E$6:$E$37, MATCH('Outputs_pre-361'!$H531, 'Tariff mapping'!$D$6:$D$37, 0)) &amp; "_" &amp; $I531, Outputs_published!$D$6:$D$341, 0))</f>
        <v>3.0369999999999999</v>
      </c>
      <c r="AA531" s="162">
        <f>INDEX(Outputs_published!AA$6:AA$341, MATCH($E531 &amp; "_" &amp; $F531 &amp; "_" &amp; INDEX('Tariff mapping'!$E$6:$E$37, MATCH('Outputs_pre-361'!$H531, 'Tariff mapping'!$D$6:$D$37, 0)) &amp; "_" &amp; $I531, Outputs_published!$D$6:$D$341, 0))</f>
        <v>3.9820000000000002</v>
      </c>
      <c r="AB531" s="162">
        <f>INDEX(Outputs_published!AB$6:AB$341, MATCH($E531 &amp; "_" &amp; $F531 &amp; "_" &amp; INDEX('Tariff mapping'!$E$6:$E$37, MATCH('Outputs_pre-361'!$H531, 'Tariff mapping'!$D$6:$D$37, 0)) &amp; "_" &amp; $I531, Outputs_published!$D$6:$D$341, 0))</f>
        <v>3.202</v>
      </c>
      <c r="AC531" s="65"/>
    </row>
    <row r="532" spans="1:29" x14ac:dyDescent="0.35">
      <c r="A532" s="49"/>
      <c r="D532" s="252" t="str">
        <f t="shared" si="4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162">
        <f>INDEX(Outputs_published!O$6:O$341, MATCH($E532 &amp; "_" &amp; $F532 &amp; "_" &amp; INDEX('Tariff mapping'!$E$6:$E$37, MATCH('Outputs_pre-361'!$H532, 'Tariff mapping'!$D$6:$D$37, 0)) &amp; "_" &amp; $I532, Outputs_published!$D$6:$D$341, 0))</f>
        <v>0.70799999999999996</v>
      </c>
      <c r="P532" s="162">
        <f>INDEX(Outputs_published!P$6:P$341, MATCH($E532 &amp; "_" &amp; $F532 &amp; "_" &amp; INDEX('Tariff mapping'!$E$6:$E$37, MATCH('Outputs_pre-361'!$H532, 'Tariff mapping'!$D$6:$D$37, 0)) &amp; "_" &amp; $I532, Outputs_published!$D$6:$D$341, 0))</f>
        <v>0.70899999999999996</v>
      </c>
      <c r="Q532" s="162">
        <f>INDEX(Outputs_published!Q$6:Q$341, MATCH($E532 &amp; "_" &amp; $F532 &amp; "_" &amp; INDEX('Tariff mapping'!$E$6:$E$37, MATCH('Outputs_pre-361'!$H532, 'Tariff mapping'!$D$6:$D$37, 0)) &amp; "_" &amp; $I532, Outputs_published!$D$6:$D$341, 0))</f>
        <v>0.70799999999999996</v>
      </c>
      <c r="R532" s="162">
        <f>INDEX(Outputs_published!R$6:R$341, MATCH($E532 &amp; "_" &amp; $F532 &amp; "_" &amp; INDEX('Tariff mapping'!$E$6:$E$37, MATCH('Outputs_pre-361'!$H532, 'Tariff mapping'!$D$6:$D$37, 0)) &amp; "_" &amp; $I532, Outputs_published!$D$6:$D$341, 0))</f>
        <v>1.145</v>
      </c>
      <c r="S532" s="162">
        <f>INDEX(Outputs_published!S$6:S$341, MATCH($E532 &amp; "_" &amp; $F532 &amp; "_" &amp; INDEX('Tariff mapping'!$E$6:$E$37, MATCH('Outputs_pre-361'!$H532, 'Tariff mapping'!$D$6:$D$37, 0)) &amp; "_" &amp; $I532, Outputs_published!$D$6:$D$341, 0))</f>
        <v>0.49</v>
      </c>
      <c r="T532" s="162">
        <f>INDEX(Outputs_published!T$6:T$341, MATCH($E532 &amp; "_" &amp; $F532 &amp; "_" &amp; INDEX('Tariff mapping'!$E$6:$E$37, MATCH('Outputs_pre-361'!$H532, 'Tariff mapping'!$D$6:$D$37, 0)) &amp; "_" &amp; $I532, Outputs_published!$D$6:$D$341, 0))</f>
        <v>0.71899999999999997</v>
      </c>
      <c r="U532" s="162">
        <f>INDEX(Outputs_published!U$6:U$341, MATCH($E532 &amp; "_" &amp; $F532 &amp; "_" &amp; INDEX('Tariff mapping'!$E$6:$E$37, MATCH('Outputs_pre-361'!$H532, 'Tariff mapping'!$D$6:$D$37, 0)) &amp; "_" &amp; $I532, Outputs_published!$D$6:$D$341, 0))</f>
        <v>1.214</v>
      </c>
      <c r="V532" s="162">
        <f>INDEX(Outputs_published!V$6:V$341, MATCH($E532 &amp; "_" &amp; $F532 &amp; "_" &amp; INDEX('Tariff mapping'!$E$6:$E$37, MATCH('Outputs_pre-361'!$H532, 'Tariff mapping'!$D$6:$D$37, 0)) &amp; "_" &amp; $I532, Outputs_published!$D$6:$D$341, 0))</f>
        <v>0.08</v>
      </c>
      <c r="W532" s="162">
        <f>INDEX(Outputs_published!W$6:W$341, MATCH($E532 &amp; "_" &amp; $F532 &amp; "_" &amp; INDEX('Tariff mapping'!$E$6:$E$37, MATCH('Outputs_pre-361'!$H532, 'Tariff mapping'!$D$6:$D$37, 0)) &amp; "_" &amp; $I532, Outputs_published!$D$6:$D$341, 0))</f>
        <v>0.45500000000000002</v>
      </c>
      <c r="X532" s="162">
        <f>INDEX(Outputs_published!X$6:X$341, MATCH($E532 &amp; "_" &amp; $F532 &amp; "_" &amp; INDEX('Tariff mapping'!$E$6:$E$37, MATCH('Outputs_pre-361'!$H532, 'Tariff mapping'!$D$6:$D$37, 0)) &amp; "_" &amp; $I532, Outputs_published!$D$6:$D$341, 0))</f>
        <v>0.25600000000000001</v>
      </c>
      <c r="Y532" s="162">
        <f>INDEX(Outputs_published!Y$6:Y$341, MATCH($E532 &amp; "_" &amp; $F532 &amp; "_" &amp; INDEX('Tariff mapping'!$E$6:$E$37, MATCH('Outputs_pre-361'!$H532, 'Tariff mapping'!$D$6:$D$37, 0)) &amp; "_" &amp; $I532, Outputs_published!$D$6:$D$341, 0))</f>
        <v>0.81399999999999995</v>
      </c>
      <c r="Z532" s="162">
        <f>INDEX(Outputs_published!Z$6:Z$341, MATCH($E532 &amp; "_" &amp; $F532 &amp; "_" &amp; INDEX('Tariff mapping'!$E$6:$E$37, MATCH('Outputs_pre-361'!$H532, 'Tariff mapping'!$D$6:$D$37, 0)) &amp; "_" &amp; $I532, Outputs_published!$D$6:$D$341, 0))</f>
        <v>0.875</v>
      </c>
      <c r="AA532" s="162">
        <f>INDEX(Outputs_published!AA$6:AA$341, MATCH($E532 &amp; "_" &amp; $F532 &amp; "_" &amp; INDEX('Tariff mapping'!$E$6:$E$37, MATCH('Outputs_pre-361'!$H532, 'Tariff mapping'!$D$6:$D$37, 0)) &amp; "_" &amp; $I532, Outputs_published!$D$6:$D$341, 0))</f>
        <v>0.72399999999999998</v>
      </c>
      <c r="AB532" s="162">
        <f>INDEX(Outputs_published!AB$6:AB$341, MATCH($E532 &amp; "_" &amp; $F532 &amp; "_" &amp; INDEX('Tariff mapping'!$E$6:$E$37, MATCH('Outputs_pre-361'!$H532, 'Tariff mapping'!$D$6:$D$37, 0)) &amp; "_" &amp; $I532, Outputs_published!$D$6:$D$341, 0))</f>
        <v>0.751</v>
      </c>
      <c r="AC532" s="65"/>
    </row>
    <row r="533" spans="1:29" x14ac:dyDescent="0.35">
      <c r="A533" s="49"/>
      <c r="D533" s="252" t="str">
        <f t="shared" si="4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162">
        <f>INDEX(Outputs_published!O$6:O$341, MATCH($E533 &amp; "_" &amp; $F533 &amp; "_" &amp; INDEX('Tariff mapping'!$E$6:$E$37, MATCH('Outputs_pre-361'!$H533, 'Tariff mapping'!$D$6:$D$37, 0)) &amp; "_" &amp; $I533, Outputs_published!$D$6:$D$341, 0))</f>
        <v>0.28999999999999998</v>
      </c>
      <c r="P533" s="162">
        <f>INDEX(Outputs_published!P$6:P$341, MATCH($E533 &amp; "_" &amp; $F533 &amp; "_" &amp; INDEX('Tariff mapping'!$E$6:$E$37, MATCH('Outputs_pre-361'!$H533, 'Tariff mapping'!$D$6:$D$37, 0)) &amp; "_" &amp; $I533, Outputs_published!$D$6:$D$341, 0))</f>
        <v>0.49399999999999999</v>
      </c>
      <c r="Q533" s="162">
        <f>INDEX(Outputs_published!Q$6:Q$341, MATCH($E533 &amp; "_" &amp; $F533 &amp; "_" &amp; INDEX('Tariff mapping'!$E$6:$E$37, MATCH('Outputs_pre-361'!$H533, 'Tariff mapping'!$D$6:$D$37, 0)) &amp; "_" &amp; $I533, Outputs_published!$D$6:$D$341, 0))</f>
        <v>0.45</v>
      </c>
      <c r="R533" s="162">
        <f>INDEX(Outputs_published!R$6:R$341, MATCH($E533 &amp; "_" &amp; $F533 &amp; "_" &amp; INDEX('Tariff mapping'!$E$6:$E$37, MATCH('Outputs_pre-361'!$H533, 'Tariff mapping'!$D$6:$D$37, 0)) &amp; "_" &amp; $I533, Outputs_published!$D$6:$D$341, 0))</f>
        <v>0.85299999999999998</v>
      </c>
      <c r="S533" s="162">
        <f>INDEX(Outputs_published!S$6:S$341, MATCH($E533 &amp; "_" &amp; $F533 &amp; "_" &amp; INDEX('Tariff mapping'!$E$6:$E$37, MATCH('Outputs_pre-361'!$H533, 'Tariff mapping'!$D$6:$D$37, 0)) &amp; "_" &amp; $I533, Outputs_published!$D$6:$D$341, 0))</f>
        <v>0.221</v>
      </c>
      <c r="T533" s="162">
        <f>INDEX(Outputs_published!T$6:T$341, MATCH($E533 &amp; "_" &amp; $F533 &amp; "_" &amp; INDEX('Tariff mapping'!$E$6:$E$37, MATCH('Outputs_pre-361'!$H533, 'Tariff mapping'!$D$6:$D$37, 0)) &amp; "_" &amp; $I533, Outputs_published!$D$6:$D$341, 0))</f>
        <v>0.46100000000000002</v>
      </c>
      <c r="U533" s="162">
        <f>INDEX(Outputs_published!U$6:U$341, MATCH($E533 &amp; "_" &amp; $F533 &amp; "_" &amp; INDEX('Tariff mapping'!$E$6:$E$37, MATCH('Outputs_pre-361'!$H533, 'Tariff mapping'!$D$6:$D$37, 0)) &amp; "_" &amp; $I533, Outputs_published!$D$6:$D$341, 0))</f>
        <v>0.68600000000000005</v>
      </c>
      <c r="V533" s="162">
        <f>INDEX(Outputs_published!V$6:V$341, MATCH($E533 &amp; "_" &amp; $F533 &amp; "_" &amp; INDEX('Tariff mapping'!$E$6:$E$37, MATCH('Outputs_pre-361'!$H533, 'Tariff mapping'!$D$6:$D$37, 0)) &amp; "_" &amp; $I533, Outputs_published!$D$6:$D$341, 0))</f>
        <v>0</v>
      </c>
      <c r="W533" s="162">
        <f>INDEX(Outputs_published!W$6:W$341, MATCH($E533 &amp; "_" &amp; $F533 &amp; "_" &amp; INDEX('Tariff mapping'!$E$6:$E$37, MATCH('Outputs_pre-361'!$H533, 'Tariff mapping'!$D$6:$D$37, 0)) &amp; "_" &amp; $I533, Outputs_published!$D$6:$D$341, 0))</f>
        <v>0.315</v>
      </c>
      <c r="X533" s="162">
        <f>INDEX(Outputs_published!X$6:X$341, MATCH($E533 &amp; "_" &amp; $F533 &amp; "_" &amp; INDEX('Tariff mapping'!$E$6:$E$37, MATCH('Outputs_pre-361'!$H533, 'Tariff mapping'!$D$6:$D$37, 0)) &amp; "_" &amp; $I533, Outputs_published!$D$6:$D$341, 0))</f>
        <v>0.11799999999999999</v>
      </c>
      <c r="Y533" s="162">
        <f>INDEX(Outputs_published!Y$6:Y$341, MATCH($E533 &amp; "_" &amp; $F533 &amp; "_" &amp; INDEX('Tariff mapping'!$E$6:$E$37, MATCH('Outputs_pre-361'!$H533, 'Tariff mapping'!$D$6:$D$37, 0)) &amp; "_" &amp; $I533, Outputs_published!$D$6:$D$341, 0))</f>
        <v>0.502</v>
      </c>
      <c r="Z533" s="162">
        <f>INDEX(Outputs_published!Z$6:Z$341, MATCH($E533 &amp; "_" &amp; $F533 &amp; "_" &amp; INDEX('Tariff mapping'!$E$6:$E$37, MATCH('Outputs_pre-361'!$H533, 'Tariff mapping'!$D$6:$D$37, 0)) &amp; "_" &amp; $I533, Outputs_published!$D$6:$D$341, 0))</f>
        <v>0.58799999999999997</v>
      </c>
      <c r="AA533" s="162">
        <f>INDEX(Outputs_published!AA$6:AA$341, MATCH($E533 &amp; "_" &amp; $F533 &amp; "_" &amp; INDEX('Tariff mapping'!$E$6:$E$37, MATCH('Outputs_pre-361'!$H533, 'Tariff mapping'!$D$6:$D$37, 0)) &amp; "_" &amp; $I533, Outputs_published!$D$6:$D$341, 0))</f>
        <v>0.58599999999999997</v>
      </c>
      <c r="AB533" s="162">
        <f>INDEX(Outputs_published!AB$6:AB$341, MATCH($E533 &amp; "_" &amp; $F533 &amp; "_" &amp; INDEX('Tariff mapping'!$E$6:$E$37, MATCH('Outputs_pre-361'!$H533, 'Tariff mapping'!$D$6:$D$37, 0)) &amp; "_" &amp; $I533, Outputs_published!$D$6:$D$341, 0))</f>
        <v>0.56499999999999995</v>
      </c>
      <c r="AC533" s="65"/>
    </row>
    <row r="534" spans="1:29" x14ac:dyDescent="0.35">
      <c r="A534" s="49"/>
      <c r="D534" s="252" t="str">
        <f t="shared" si="4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162">
        <f>INDEX(Outputs_published!O$6:O$341, MATCH($E534 &amp; "_" &amp; $F534 &amp; "_" &amp; INDEX('Tariff mapping'!$E$6:$E$37, MATCH('Outputs_pre-361'!$H534, 'Tariff mapping'!$D$6:$D$37, 0)) &amp; "_" &amp; $I534, Outputs_published!$D$6:$D$341, 0))</f>
        <v>7.81</v>
      </c>
      <c r="P534" s="162">
        <f>INDEX(Outputs_published!P$6:P$341, MATCH($E534 &amp; "_" &amp; $F534 &amp; "_" &amp; INDEX('Tariff mapping'!$E$6:$E$37, MATCH('Outputs_pre-361'!$H534, 'Tariff mapping'!$D$6:$D$37, 0)) &amp; "_" &amp; $I534, Outputs_published!$D$6:$D$341, 0))</f>
        <v>5.19</v>
      </c>
      <c r="Q534" s="162">
        <f>INDEX(Outputs_published!Q$6:Q$341, MATCH($E534 &amp; "_" &amp; $F534 &amp; "_" &amp; INDEX('Tariff mapping'!$E$6:$E$37, MATCH('Outputs_pre-361'!$H534, 'Tariff mapping'!$D$6:$D$37, 0)) &amp; "_" &amp; $I534, Outputs_published!$D$6:$D$341, 0))</f>
        <v>6.21</v>
      </c>
      <c r="R534" s="162">
        <f>INDEX(Outputs_published!R$6:R$341, MATCH($E534 &amp; "_" &amp; $F534 &amp; "_" &amp; INDEX('Tariff mapping'!$E$6:$E$37, MATCH('Outputs_pre-361'!$H534, 'Tariff mapping'!$D$6:$D$37, 0)) &amp; "_" &amp; $I534, Outputs_published!$D$6:$D$341, 0))</f>
        <v>13.82</v>
      </c>
      <c r="S534" s="162">
        <f>INDEX(Outputs_published!S$6:S$341, MATCH($E534 &amp; "_" &amp; $F534 &amp; "_" &amp; INDEX('Tariff mapping'!$E$6:$E$37, MATCH('Outputs_pre-361'!$H534, 'Tariff mapping'!$D$6:$D$37, 0)) &amp; "_" &amp; $I534, Outputs_published!$D$6:$D$341, 0))</f>
        <v>9.44</v>
      </c>
      <c r="T534" s="162">
        <f>INDEX(Outputs_published!T$6:T$341, MATCH($E534 &amp; "_" &amp; $F534 &amp; "_" &amp; INDEX('Tariff mapping'!$E$6:$E$37, MATCH('Outputs_pre-361'!$H534, 'Tariff mapping'!$D$6:$D$37, 0)) &amp; "_" &amp; $I534, Outputs_published!$D$6:$D$341, 0))</f>
        <v>9.4</v>
      </c>
      <c r="U534" s="162">
        <f>INDEX(Outputs_published!U$6:U$341, MATCH($E534 &amp; "_" &amp; $F534 &amp; "_" &amp; INDEX('Tariff mapping'!$E$6:$E$37, MATCH('Outputs_pre-361'!$H534, 'Tariff mapping'!$D$6:$D$37, 0)) &amp; "_" &amp; $I534, Outputs_published!$D$6:$D$341, 0))</f>
        <v>7.62</v>
      </c>
      <c r="V534" s="162">
        <f>INDEX(Outputs_published!V$6:V$341, MATCH($E534 &amp; "_" &amp; $F534 &amp; "_" &amp; INDEX('Tariff mapping'!$E$6:$E$37, MATCH('Outputs_pre-361'!$H534, 'Tariff mapping'!$D$6:$D$37, 0)) &amp; "_" &amp; $I534, Outputs_published!$D$6:$D$341, 0))</f>
        <v>4.62</v>
      </c>
      <c r="W534" s="162">
        <f>INDEX(Outputs_published!W$6:W$341, MATCH($E534 &amp; "_" &amp; $F534 &amp; "_" &amp; INDEX('Tariff mapping'!$E$6:$E$37, MATCH('Outputs_pre-361'!$H534, 'Tariff mapping'!$D$6:$D$37, 0)) &amp; "_" &amp; $I534, Outputs_published!$D$6:$D$341, 0))</f>
        <v>5.94</v>
      </c>
      <c r="X534" s="162">
        <f>INDEX(Outputs_published!X$6:X$341, MATCH($E534 &amp; "_" &amp; $F534 &amp; "_" &amp; INDEX('Tariff mapping'!$E$6:$E$37, MATCH('Outputs_pre-361'!$H534, 'Tariff mapping'!$D$6:$D$37, 0)) &amp; "_" &amp; $I534, Outputs_published!$D$6:$D$341, 0))</f>
        <v>5.75</v>
      </c>
      <c r="Y534" s="162">
        <f>INDEX(Outputs_published!Y$6:Y$341, MATCH($E534 &amp; "_" &amp; $F534 &amp; "_" &amp; INDEX('Tariff mapping'!$E$6:$E$37, MATCH('Outputs_pre-361'!$H534, 'Tariff mapping'!$D$6:$D$37, 0)) &amp; "_" &amp; $I534, Outputs_published!$D$6:$D$341, 0))</f>
        <v>6.35</v>
      </c>
      <c r="Z534" s="162">
        <f>INDEX(Outputs_published!Z$6:Z$341, MATCH($E534 &amp; "_" &amp; $F534 &amp; "_" &amp; INDEX('Tariff mapping'!$E$6:$E$37, MATCH('Outputs_pre-361'!$H534, 'Tariff mapping'!$D$6:$D$37, 0)) &amp; "_" &amp; $I534, Outputs_published!$D$6:$D$341, 0))</f>
        <v>6.58</v>
      </c>
      <c r="AA534" s="162">
        <f>INDEX(Outputs_published!AA$6:AA$341, MATCH($E534 &amp; "_" &amp; $F534 &amp; "_" &amp; INDEX('Tariff mapping'!$E$6:$E$37, MATCH('Outputs_pre-361'!$H534, 'Tariff mapping'!$D$6:$D$37, 0)) &amp; "_" &amp; $I534, Outputs_published!$D$6:$D$341, 0))</f>
        <v>5.78</v>
      </c>
      <c r="AB534" s="162">
        <f>INDEX(Outputs_published!AB$6:AB$341, MATCH($E534 &amp; "_" &amp; $F534 &amp; "_" &amp; INDEX('Tariff mapping'!$E$6:$E$37, MATCH('Outputs_pre-361'!$H534, 'Tariff mapping'!$D$6:$D$37, 0)) &amp; "_" &amp; $I534, Outputs_published!$D$6:$D$341, 0))</f>
        <v>5.94</v>
      </c>
      <c r="AC534" s="65"/>
    </row>
    <row r="535" spans="1:29" x14ac:dyDescent="0.35">
      <c r="A535" s="49"/>
      <c r="D535" s="252" t="str">
        <f t="shared" si="4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162">
        <f>INDEX(Outputs_published!O$6:O$341, MATCH($E535 &amp; "_" &amp; $F535 &amp; "_" &amp; INDEX('Tariff mapping'!$E$6:$E$37, MATCH('Outputs_pre-361'!$H535, 'Tariff mapping'!$D$6:$D$37, 0)) &amp; "_" &amp; $I535, Outputs_published!$D$6:$D$341, 0))</f>
        <v>1.47</v>
      </c>
      <c r="P535" s="162">
        <f>INDEX(Outputs_published!P$6:P$341, MATCH($E535 &amp; "_" &amp; $F535 &amp; "_" &amp; INDEX('Tariff mapping'!$E$6:$E$37, MATCH('Outputs_pre-361'!$H535, 'Tariff mapping'!$D$6:$D$37, 0)) &amp; "_" &amp; $I535, Outputs_published!$D$6:$D$341, 0))</f>
        <v>0.75</v>
      </c>
      <c r="Q535" s="162">
        <f>INDEX(Outputs_published!Q$6:Q$341, MATCH($E535 &amp; "_" &amp; $F535 &amp; "_" &amp; INDEX('Tariff mapping'!$E$6:$E$37, MATCH('Outputs_pre-361'!$H535, 'Tariff mapping'!$D$6:$D$37, 0)) &amp; "_" &amp; $I535, Outputs_published!$D$6:$D$341, 0))</f>
        <v>0.53</v>
      </c>
      <c r="R535" s="162">
        <f>INDEX(Outputs_published!R$6:R$341, MATCH($E535 &amp; "_" &amp; $F535 &amp; "_" &amp; INDEX('Tariff mapping'!$E$6:$E$37, MATCH('Outputs_pre-361'!$H535, 'Tariff mapping'!$D$6:$D$37, 0)) &amp; "_" &amp; $I535, Outputs_published!$D$6:$D$341, 0))</f>
        <v>2.3199999999999998</v>
      </c>
      <c r="S535" s="162">
        <f>INDEX(Outputs_published!S$6:S$341, MATCH($E535 &amp; "_" &amp; $F535 &amp; "_" &amp; INDEX('Tariff mapping'!$E$6:$E$37, MATCH('Outputs_pre-361'!$H535, 'Tariff mapping'!$D$6:$D$37, 0)) &amp; "_" &amp; $I535, Outputs_published!$D$6:$D$341, 0))</f>
        <v>1.23</v>
      </c>
      <c r="T535" s="162">
        <f>INDEX(Outputs_published!T$6:T$341, MATCH($E535 &amp; "_" &amp; $F535 &amp; "_" &amp; INDEX('Tariff mapping'!$E$6:$E$37, MATCH('Outputs_pre-361'!$H535, 'Tariff mapping'!$D$6:$D$37, 0)) &amp; "_" &amp; $I535, Outputs_published!$D$6:$D$341, 0))</f>
        <v>0.99</v>
      </c>
      <c r="U535" s="162">
        <f>INDEX(Outputs_published!U$6:U$341, MATCH($E535 &amp; "_" &amp; $F535 &amp; "_" &amp; INDEX('Tariff mapping'!$E$6:$E$37, MATCH('Outputs_pre-361'!$H535, 'Tariff mapping'!$D$6:$D$37, 0)) &amp; "_" &amp; $I535, Outputs_published!$D$6:$D$341, 0))</f>
        <v>1.1000000000000001</v>
      </c>
      <c r="V535" s="162">
        <f>INDEX(Outputs_published!V$6:V$341, MATCH($E535 &amp; "_" &amp; $F535 &amp; "_" &amp; INDEX('Tariff mapping'!$E$6:$E$37, MATCH('Outputs_pre-361'!$H535, 'Tariff mapping'!$D$6:$D$37, 0)) &amp; "_" &amp; $I535, Outputs_published!$D$6:$D$341, 0))</f>
        <v>2.34</v>
      </c>
      <c r="W535" s="162">
        <f>INDEX(Outputs_published!W$6:W$341, MATCH($E535 &amp; "_" &amp; $F535 &amp; "_" &amp; INDEX('Tariff mapping'!$E$6:$E$37, MATCH('Outputs_pre-361'!$H535, 'Tariff mapping'!$D$6:$D$37, 0)) &amp; "_" &amp; $I535, Outputs_published!$D$6:$D$341, 0))</f>
        <v>1.9</v>
      </c>
      <c r="X535" s="162">
        <f>INDEX(Outputs_published!X$6:X$341, MATCH($E535 &amp; "_" &amp; $F535 &amp; "_" &amp; INDEX('Tariff mapping'!$E$6:$E$37, MATCH('Outputs_pre-361'!$H535, 'Tariff mapping'!$D$6:$D$37, 0)) &amp; "_" &amp; $I535, Outputs_published!$D$6:$D$341, 0))</f>
        <v>1.84</v>
      </c>
      <c r="Y535" s="162">
        <f>INDEX(Outputs_published!Y$6:Y$341, MATCH($E535 &amp; "_" &amp; $F535 &amp; "_" &amp; INDEX('Tariff mapping'!$E$6:$E$37, MATCH('Outputs_pre-361'!$H535, 'Tariff mapping'!$D$6:$D$37, 0)) &amp; "_" &amp; $I535, Outputs_published!$D$6:$D$341, 0))</f>
        <v>1.6</v>
      </c>
      <c r="Z535" s="162">
        <f>INDEX(Outputs_published!Z$6:Z$341, MATCH($E535 &amp; "_" &amp; $F535 &amp; "_" &amp; INDEX('Tariff mapping'!$E$6:$E$37, MATCH('Outputs_pre-361'!$H535, 'Tariff mapping'!$D$6:$D$37, 0)) &amp; "_" &amp; $I535, Outputs_published!$D$6:$D$341, 0))</f>
        <v>2.2400000000000002</v>
      </c>
      <c r="AA535" s="162">
        <f>INDEX(Outputs_published!AA$6:AA$341, MATCH($E535 &amp; "_" &amp; $F535 &amp; "_" &amp; INDEX('Tariff mapping'!$E$6:$E$37, MATCH('Outputs_pre-361'!$H535, 'Tariff mapping'!$D$6:$D$37, 0)) &amp; "_" &amp; $I535, Outputs_published!$D$6:$D$341, 0))</f>
        <v>1.62</v>
      </c>
      <c r="AB535" s="162">
        <f>INDEX(Outputs_published!AB$6:AB$341, MATCH($E535 &amp; "_" &amp; $F535 &amp; "_" &amp; INDEX('Tariff mapping'!$E$6:$E$37, MATCH('Outputs_pre-361'!$H535, 'Tariff mapping'!$D$6:$D$37, 0)) &amp; "_" &amp; $I535, Outputs_published!$D$6:$D$341, 0))</f>
        <v>1.4</v>
      </c>
      <c r="AC535" s="65"/>
    </row>
    <row r="536" spans="1:29" x14ac:dyDescent="0.35">
      <c r="A536" s="49"/>
      <c r="D536" s="252" t="str">
        <f t="shared" si="4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162">
        <f>INDEX(Outputs_published!O$6:O$341, MATCH($E536 &amp; "_" &amp; $F536 &amp; "_" &amp; INDEX('Tariff mapping'!$E$6:$E$37, MATCH('Outputs_pre-361'!$H536, 'Tariff mapping'!$D$6:$D$37, 0)) &amp; "_" &amp; $I536, Outputs_published!$D$6:$D$341, 0))</f>
        <v>2.2200000000000002</v>
      </c>
      <c r="P536" s="162">
        <f>INDEX(Outputs_published!P$6:P$341, MATCH($E536 &amp; "_" &amp; $F536 &amp; "_" &amp; INDEX('Tariff mapping'!$E$6:$E$37, MATCH('Outputs_pre-361'!$H536, 'Tariff mapping'!$D$6:$D$37, 0)) &amp; "_" &amp; $I536, Outputs_published!$D$6:$D$341, 0))</f>
        <v>1.65</v>
      </c>
      <c r="Q536" s="162">
        <f>INDEX(Outputs_published!Q$6:Q$341, MATCH($E536 &amp; "_" &amp; $F536 &amp; "_" &amp; INDEX('Tariff mapping'!$E$6:$E$37, MATCH('Outputs_pre-361'!$H536, 'Tariff mapping'!$D$6:$D$37, 0)) &amp; "_" &amp; $I536, Outputs_published!$D$6:$D$341, 0))</f>
        <v>1.1000000000000001</v>
      </c>
      <c r="R536" s="162">
        <f>INDEX(Outputs_published!R$6:R$341, MATCH($E536 &amp; "_" &amp; $F536 &amp; "_" &amp; INDEX('Tariff mapping'!$E$6:$E$37, MATCH('Outputs_pre-361'!$H536, 'Tariff mapping'!$D$6:$D$37, 0)) &amp; "_" &amp; $I536, Outputs_published!$D$6:$D$341, 0))</f>
        <v>4.1500000000000004</v>
      </c>
      <c r="S536" s="162">
        <f>INDEX(Outputs_published!S$6:S$341, MATCH($E536 &amp; "_" &amp; $F536 &amp; "_" &amp; INDEX('Tariff mapping'!$E$6:$E$37, MATCH('Outputs_pre-361'!$H536, 'Tariff mapping'!$D$6:$D$37, 0)) &amp; "_" &amp; $I536, Outputs_published!$D$6:$D$341, 0))</f>
        <v>2.19</v>
      </c>
      <c r="T536" s="162">
        <f>INDEX(Outputs_published!T$6:T$341, MATCH($E536 &amp; "_" &amp; $F536 &amp; "_" &amp; INDEX('Tariff mapping'!$E$6:$E$37, MATCH('Outputs_pre-361'!$H536, 'Tariff mapping'!$D$6:$D$37, 0)) &amp; "_" &amp; $I536, Outputs_published!$D$6:$D$341, 0))</f>
        <v>1.46</v>
      </c>
      <c r="U536" s="162">
        <f>INDEX(Outputs_published!U$6:U$341, MATCH($E536 &amp; "_" &amp; $F536 &amp; "_" &amp; INDEX('Tariff mapping'!$E$6:$E$37, MATCH('Outputs_pre-361'!$H536, 'Tariff mapping'!$D$6:$D$37, 0)) &amp; "_" &amp; $I536, Outputs_published!$D$6:$D$341, 0))</f>
        <v>2</v>
      </c>
      <c r="V536" s="162">
        <f>INDEX(Outputs_published!V$6:V$341, MATCH($E536 &amp; "_" &amp; $F536 &amp; "_" &amp; INDEX('Tariff mapping'!$E$6:$E$37, MATCH('Outputs_pre-361'!$H536, 'Tariff mapping'!$D$6:$D$37, 0)) &amp; "_" &amp; $I536, Outputs_published!$D$6:$D$341, 0))</f>
        <v>3.65</v>
      </c>
      <c r="W536" s="162">
        <f>INDEX(Outputs_published!W$6:W$341, MATCH($E536 &amp; "_" &amp; $F536 &amp; "_" &amp; INDEX('Tariff mapping'!$E$6:$E$37, MATCH('Outputs_pre-361'!$H536, 'Tariff mapping'!$D$6:$D$37, 0)) &amp; "_" &amp; $I536, Outputs_published!$D$6:$D$341, 0))</f>
        <v>3.68</v>
      </c>
      <c r="X536" s="162">
        <f>INDEX(Outputs_published!X$6:X$341, MATCH($E536 &amp; "_" &amp; $F536 &amp; "_" &amp; INDEX('Tariff mapping'!$E$6:$E$37, MATCH('Outputs_pre-361'!$H536, 'Tariff mapping'!$D$6:$D$37, 0)) &amp; "_" &amp; $I536, Outputs_published!$D$6:$D$341, 0))</f>
        <v>3.86</v>
      </c>
      <c r="Y536" s="162">
        <f>INDEX(Outputs_published!Y$6:Y$341, MATCH($E536 &amp; "_" &amp; $F536 &amp; "_" &amp; INDEX('Tariff mapping'!$E$6:$E$37, MATCH('Outputs_pre-361'!$H536, 'Tariff mapping'!$D$6:$D$37, 0)) &amp; "_" &amp; $I536, Outputs_published!$D$6:$D$341, 0))</f>
        <v>3.18</v>
      </c>
      <c r="Z536" s="162">
        <f>INDEX(Outputs_published!Z$6:Z$341, MATCH($E536 &amp; "_" &amp; $F536 &amp; "_" &amp; INDEX('Tariff mapping'!$E$6:$E$37, MATCH('Outputs_pre-361'!$H536, 'Tariff mapping'!$D$6:$D$37, 0)) &amp; "_" &amp; $I536, Outputs_published!$D$6:$D$341, 0))</f>
        <v>4.0599999999999996</v>
      </c>
      <c r="AA536" s="162">
        <f>INDEX(Outputs_published!AA$6:AA$341, MATCH($E536 &amp; "_" &amp; $F536 &amp; "_" &amp; INDEX('Tariff mapping'!$E$6:$E$37, MATCH('Outputs_pre-361'!$H536, 'Tariff mapping'!$D$6:$D$37, 0)) &amp; "_" &amp; $I536, Outputs_published!$D$6:$D$341, 0))</f>
        <v>3.49</v>
      </c>
      <c r="AB536" s="162">
        <f>INDEX(Outputs_published!AB$6:AB$341, MATCH($E536 &amp; "_" &amp; $F536 &amp; "_" &amp; INDEX('Tariff mapping'!$E$6:$E$37, MATCH('Outputs_pre-361'!$H536, 'Tariff mapping'!$D$6:$D$37, 0)) &amp; "_" &amp; $I536, Outputs_published!$D$6:$D$341, 0))</f>
        <v>2.9</v>
      </c>
      <c r="AC536" s="65"/>
    </row>
    <row r="537" spans="1:29" x14ac:dyDescent="0.35">
      <c r="A537" s="49"/>
      <c r="D537" s="252" t="str">
        <f t="shared" si="4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162">
        <f>INDEX(Outputs_published!O$6:O$341, MATCH($E537 &amp; "_" &amp; $F537 &amp; "_" &amp; INDEX('Tariff mapping'!$E$6:$E$37, MATCH('Outputs_pre-361'!$H537, 'Tariff mapping'!$D$6:$D$37, 0)) &amp; "_" &amp; $I537, Outputs_published!$D$6:$D$341, 0))</f>
        <v>9.7000000000000003E-2</v>
      </c>
      <c r="P537" s="162">
        <f>INDEX(Outputs_published!P$6:P$341, MATCH($E537 &amp; "_" &amp; $F537 &amp; "_" &amp; INDEX('Tariff mapping'!$E$6:$E$37, MATCH('Outputs_pre-361'!$H537, 'Tariff mapping'!$D$6:$D$37, 0)) &amp; "_" &amp; $I537, Outputs_published!$D$6:$D$341, 0))</f>
        <v>5.6000000000000001E-2</v>
      </c>
      <c r="Q537" s="162">
        <f>INDEX(Outputs_published!Q$6:Q$341, MATCH($E537 &amp; "_" &amp; $F537 &amp; "_" &amp; INDEX('Tariff mapping'!$E$6:$E$37, MATCH('Outputs_pre-361'!$H537, 'Tariff mapping'!$D$6:$D$37, 0)) &amp; "_" &amp; $I537, Outputs_published!$D$6:$D$341, 0))</f>
        <v>5.8000000000000003E-2</v>
      </c>
      <c r="R537" s="162">
        <f>INDEX(Outputs_published!R$6:R$341, MATCH($E537 &amp; "_" &amp; $F537 &amp; "_" &amp; INDEX('Tariff mapping'!$E$6:$E$37, MATCH('Outputs_pre-361'!$H537, 'Tariff mapping'!$D$6:$D$37, 0)) &amp; "_" &amp; $I537, Outputs_published!$D$6:$D$341, 0))</f>
        <v>0.123</v>
      </c>
      <c r="S537" s="162">
        <f>INDEX(Outputs_published!S$6:S$341, MATCH($E537 &amp; "_" &amp; $F537 &amp; "_" &amp; INDEX('Tariff mapping'!$E$6:$E$37, MATCH('Outputs_pre-361'!$H537, 'Tariff mapping'!$D$6:$D$37, 0)) &amp; "_" &amp; $I537, Outputs_published!$D$6:$D$341, 0))</f>
        <v>9.8000000000000004E-2</v>
      </c>
      <c r="T537" s="162">
        <f>INDEX(Outputs_published!T$6:T$341, MATCH($E537 &amp; "_" &amp; $F537 &amp; "_" &amp; INDEX('Tariff mapping'!$E$6:$E$37, MATCH('Outputs_pre-361'!$H537, 'Tariff mapping'!$D$6:$D$37, 0)) &amp; "_" &amp; $I537, Outputs_published!$D$6:$D$341, 0))</f>
        <v>9.2999999999999999E-2</v>
      </c>
      <c r="U537" s="162">
        <f>INDEX(Outputs_published!U$6:U$341, MATCH($E537 &amp; "_" &amp; $F537 &amp; "_" &amp; INDEX('Tariff mapping'!$E$6:$E$37, MATCH('Outputs_pre-361'!$H537, 'Tariff mapping'!$D$6:$D$37, 0)) &amp; "_" &amp; $I537, Outputs_published!$D$6:$D$341, 0))</f>
        <v>0.17899999999999999</v>
      </c>
      <c r="V537" s="162">
        <f>INDEX(Outputs_published!V$6:V$341, MATCH($E537 &amp; "_" &amp; $F537 &amp; "_" &amp; INDEX('Tariff mapping'!$E$6:$E$37, MATCH('Outputs_pre-361'!$H537, 'Tariff mapping'!$D$6:$D$37, 0)) &amp; "_" &amp; $I537, Outputs_published!$D$6:$D$341, 0))</f>
        <v>0.217</v>
      </c>
      <c r="W537" s="162">
        <f>INDEX(Outputs_published!W$6:W$341, MATCH($E537 &amp; "_" &amp; $F537 &amp; "_" &amp; INDEX('Tariff mapping'!$E$6:$E$37, MATCH('Outputs_pre-361'!$H537, 'Tariff mapping'!$D$6:$D$37, 0)) &amp; "_" &amp; $I537, Outputs_published!$D$6:$D$341, 0))</f>
        <v>0.14299999999999999</v>
      </c>
      <c r="X537" s="162">
        <f>INDEX(Outputs_published!X$6:X$341, MATCH($E537 &amp; "_" &amp; $F537 &amp; "_" &amp; INDEX('Tariff mapping'!$E$6:$E$37, MATCH('Outputs_pre-361'!$H537, 'Tariff mapping'!$D$6:$D$37, 0)) &amp; "_" &amp; $I537, Outputs_published!$D$6:$D$341, 0))</f>
        <v>0.17100000000000001</v>
      </c>
      <c r="Y537" s="162">
        <f>INDEX(Outputs_published!Y$6:Y$341, MATCH($E537 &amp; "_" &amp; $F537 &amp; "_" &amp; INDEX('Tariff mapping'!$E$6:$E$37, MATCH('Outputs_pre-361'!$H537, 'Tariff mapping'!$D$6:$D$37, 0)) &amp; "_" &amp; $I537, Outputs_published!$D$6:$D$341, 0))</f>
        <v>8.6999999999999994E-2</v>
      </c>
      <c r="Z537" s="162">
        <f>INDEX(Outputs_published!Z$6:Z$341, MATCH($E537 &amp; "_" &amp; $F537 &amp; "_" &amp; INDEX('Tariff mapping'!$E$6:$E$37, MATCH('Outputs_pre-361'!$H537, 'Tariff mapping'!$D$6:$D$37, 0)) &amp; "_" &amp; $I537, Outputs_published!$D$6:$D$341, 0))</f>
        <v>0.10199999999999999</v>
      </c>
      <c r="AA537" s="162">
        <f>INDEX(Outputs_published!AA$6:AA$341, MATCH($E537 &amp; "_" &amp; $F537 &amp; "_" &amp; INDEX('Tariff mapping'!$E$6:$E$37, MATCH('Outputs_pre-361'!$H537, 'Tariff mapping'!$D$6:$D$37, 0)) &amp; "_" &amp; $I537, Outputs_published!$D$6:$D$341, 0))</f>
        <v>4.9000000000000002E-2</v>
      </c>
      <c r="AB537" s="162">
        <f>INDEX(Outputs_published!AB$6:AB$341, MATCH($E537 &amp; "_" &amp; $F537 &amp; "_" &amp; INDEX('Tariff mapping'!$E$6:$E$37, MATCH('Outputs_pre-361'!$H537, 'Tariff mapping'!$D$6:$D$37, 0)) &amp; "_" &amp; $I537, Outputs_published!$D$6:$D$341, 0))</f>
        <v>7.8E-2</v>
      </c>
      <c r="AC537" s="65"/>
    </row>
    <row r="538" spans="1:29" x14ac:dyDescent="0.35">
      <c r="A538" s="49"/>
      <c r="D538" s="252" t="str">
        <f t="shared" si="4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162">
        <f>INDEX(Outputs_published!O$6:O$341, MATCH($E538 &amp; "_" &amp; $F538 &amp; "_" &amp; INDEX('Tariff mapping'!$E$6:$E$37, MATCH('Outputs_pre-361'!$H538, 'Tariff mapping'!$D$6:$D$37, 0)) &amp; "_" &amp; $I538, Outputs_published!$D$6:$D$341, 0))</f>
        <v>3.51</v>
      </c>
      <c r="P538" s="162">
        <f>INDEX(Outputs_published!P$6:P$341, MATCH($E538 &amp; "_" &amp; $F538 &amp; "_" &amp; INDEX('Tariff mapping'!$E$6:$E$37, MATCH('Outputs_pre-361'!$H538, 'Tariff mapping'!$D$6:$D$37, 0)) &amp; "_" &amp; $I538, Outputs_published!$D$6:$D$341, 0))</f>
        <v>2.67</v>
      </c>
      <c r="Q538" s="162">
        <f>INDEX(Outputs_published!Q$6:Q$341, MATCH($E538 &amp; "_" &amp; $F538 &amp; "_" &amp; INDEX('Tariff mapping'!$E$6:$E$37, MATCH('Outputs_pre-361'!$H538, 'Tariff mapping'!$D$6:$D$37, 0)) &amp; "_" &amp; $I538, Outputs_published!$D$6:$D$341, 0))</f>
        <v>2.0710000000000002</v>
      </c>
      <c r="R538" s="162">
        <f>INDEX(Outputs_published!R$6:R$341, MATCH($E538 &amp; "_" &amp; $F538 &amp; "_" &amp; INDEX('Tariff mapping'!$E$6:$E$37, MATCH('Outputs_pre-361'!$H538, 'Tariff mapping'!$D$6:$D$37, 0)) &amp; "_" &amp; $I538, Outputs_published!$D$6:$D$341, 0))</f>
        <v>4.0999999999999996</v>
      </c>
      <c r="S538" s="162">
        <f>INDEX(Outputs_published!S$6:S$341, MATCH($E538 &amp; "_" &amp; $F538 &amp; "_" &amp; INDEX('Tariff mapping'!$E$6:$E$37, MATCH('Outputs_pre-361'!$H538, 'Tariff mapping'!$D$6:$D$37, 0)) &amp; "_" &amp; $I538, Outputs_published!$D$6:$D$341, 0))</f>
        <v>3.1259999999999999</v>
      </c>
      <c r="T538" s="162">
        <f>INDEX(Outputs_published!T$6:T$341, MATCH($E538 &amp; "_" &amp; $F538 &amp; "_" &amp; INDEX('Tariff mapping'!$E$6:$E$37, MATCH('Outputs_pre-361'!$H538, 'Tariff mapping'!$D$6:$D$37, 0)) &amp; "_" &amp; $I538, Outputs_published!$D$6:$D$341, 0))</f>
        <v>3.2429999999999999</v>
      </c>
      <c r="U538" s="162">
        <f>INDEX(Outputs_published!U$6:U$341, MATCH($E538 &amp; "_" &amp; $F538 &amp; "_" &amp; INDEX('Tariff mapping'!$E$6:$E$37, MATCH('Outputs_pre-361'!$H538, 'Tariff mapping'!$D$6:$D$37, 0)) &amp; "_" &amp; $I538, Outputs_published!$D$6:$D$341, 0))</f>
        <v>4.6689999999999996</v>
      </c>
      <c r="V538" s="162">
        <f>INDEX(Outputs_published!V$6:V$341, MATCH($E538 &amp; "_" &amp; $F538 &amp; "_" &amp; INDEX('Tariff mapping'!$E$6:$E$37, MATCH('Outputs_pre-361'!$H538, 'Tariff mapping'!$D$6:$D$37, 0)) &amp; "_" &amp; $I538, Outputs_published!$D$6:$D$341, 0))</f>
        <v>2.375</v>
      </c>
      <c r="W538" s="162">
        <f>INDEX(Outputs_published!W$6:W$341, MATCH($E538 &amp; "_" &amp; $F538 &amp; "_" &amp; INDEX('Tariff mapping'!$E$6:$E$37, MATCH('Outputs_pre-361'!$H538, 'Tariff mapping'!$D$6:$D$37, 0)) &amp; "_" &amp; $I538, Outputs_published!$D$6:$D$341, 0))</f>
        <v>4.6970000000000001</v>
      </c>
      <c r="X538" s="162">
        <f>INDEX(Outputs_published!X$6:X$341, MATCH($E538 &amp; "_" &amp; $F538 &amp; "_" &amp; INDEX('Tariff mapping'!$E$6:$E$37, MATCH('Outputs_pre-361'!$H538, 'Tariff mapping'!$D$6:$D$37, 0)) &amp; "_" &amp; $I538, Outputs_published!$D$6:$D$341, 0))</f>
        <v>5.2069999999999999</v>
      </c>
      <c r="Y538" s="162">
        <f>INDEX(Outputs_published!Y$6:Y$341, MATCH($E538 &amp; "_" &amp; $F538 &amp; "_" &amp; INDEX('Tariff mapping'!$E$6:$E$37, MATCH('Outputs_pre-361'!$H538, 'Tariff mapping'!$D$6:$D$37, 0)) &amp; "_" &amp; $I538, Outputs_published!$D$6:$D$341, 0))</f>
        <v>3.2040000000000002</v>
      </c>
      <c r="Z538" s="162">
        <f>INDEX(Outputs_published!Z$6:Z$341, MATCH($E538 &amp; "_" &amp; $F538 &amp; "_" &amp; INDEX('Tariff mapping'!$E$6:$E$37, MATCH('Outputs_pre-361'!$H538, 'Tariff mapping'!$D$6:$D$37, 0)) &amp; "_" &amp; $I538, Outputs_published!$D$6:$D$341, 0))</f>
        <v>3.0369999999999999</v>
      </c>
      <c r="AA538" s="162">
        <f>INDEX(Outputs_published!AA$6:AA$341, MATCH($E538 &amp; "_" &amp; $F538 &amp; "_" &amp; INDEX('Tariff mapping'!$E$6:$E$37, MATCH('Outputs_pre-361'!$H538, 'Tariff mapping'!$D$6:$D$37, 0)) &amp; "_" &amp; $I538, Outputs_published!$D$6:$D$341, 0))</f>
        <v>3.9820000000000002</v>
      </c>
      <c r="AB538" s="162">
        <f>INDEX(Outputs_published!AB$6:AB$341, MATCH($E538 &amp; "_" &amp; $F538 &amp; "_" &amp; INDEX('Tariff mapping'!$E$6:$E$37, MATCH('Outputs_pre-361'!$H538, 'Tariff mapping'!$D$6:$D$37, 0)) &amp; "_" &amp; $I538, Outputs_published!$D$6:$D$341, 0))</f>
        <v>3.202</v>
      </c>
      <c r="AC538" s="65"/>
    </row>
    <row r="539" spans="1:29" x14ac:dyDescent="0.35">
      <c r="A539" s="49"/>
      <c r="D539" s="252" t="str">
        <f t="shared" si="4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162">
        <f>INDEX(Outputs_published!O$6:O$341, MATCH($E539 &amp; "_" &amp; $F539 &amp; "_" &amp; INDEX('Tariff mapping'!$E$6:$E$37, MATCH('Outputs_pre-361'!$H539, 'Tariff mapping'!$D$6:$D$37, 0)) &amp; "_" &amp; $I539, Outputs_published!$D$6:$D$341, 0))</f>
        <v>0.70799999999999996</v>
      </c>
      <c r="P539" s="162">
        <f>INDEX(Outputs_published!P$6:P$341, MATCH($E539 &amp; "_" &amp; $F539 &amp; "_" &amp; INDEX('Tariff mapping'!$E$6:$E$37, MATCH('Outputs_pre-361'!$H539, 'Tariff mapping'!$D$6:$D$37, 0)) &amp; "_" &amp; $I539, Outputs_published!$D$6:$D$341, 0))</f>
        <v>0.70899999999999996</v>
      </c>
      <c r="Q539" s="162">
        <f>INDEX(Outputs_published!Q$6:Q$341, MATCH($E539 &amp; "_" &amp; $F539 &amp; "_" &amp; INDEX('Tariff mapping'!$E$6:$E$37, MATCH('Outputs_pre-361'!$H539, 'Tariff mapping'!$D$6:$D$37, 0)) &amp; "_" &amp; $I539, Outputs_published!$D$6:$D$341, 0))</f>
        <v>0.70799999999999996</v>
      </c>
      <c r="R539" s="162">
        <f>INDEX(Outputs_published!R$6:R$341, MATCH($E539 &amp; "_" &amp; $F539 &amp; "_" &amp; INDEX('Tariff mapping'!$E$6:$E$37, MATCH('Outputs_pre-361'!$H539, 'Tariff mapping'!$D$6:$D$37, 0)) &amp; "_" &amp; $I539, Outputs_published!$D$6:$D$341, 0))</f>
        <v>1.145</v>
      </c>
      <c r="S539" s="162">
        <f>INDEX(Outputs_published!S$6:S$341, MATCH($E539 &amp; "_" &amp; $F539 &amp; "_" &amp; INDEX('Tariff mapping'!$E$6:$E$37, MATCH('Outputs_pre-361'!$H539, 'Tariff mapping'!$D$6:$D$37, 0)) &amp; "_" &amp; $I539, Outputs_published!$D$6:$D$341, 0))</f>
        <v>0.49</v>
      </c>
      <c r="T539" s="162">
        <f>INDEX(Outputs_published!T$6:T$341, MATCH($E539 &amp; "_" &amp; $F539 &amp; "_" &amp; INDEX('Tariff mapping'!$E$6:$E$37, MATCH('Outputs_pre-361'!$H539, 'Tariff mapping'!$D$6:$D$37, 0)) &amp; "_" &amp; $I539, Outputs_published!$D$6:$D$341, 0))</f>
        <v>0.71899999999999997</v>
      </c>
      <c r="U539" s="162">
        <f>INDEX(Outputs_published!U$6:U$341, MATCH($E539 &amp; "_" &amp; $F539 &amp; "_" &amp; INDEX('Tariff mapping'!$E$6:$E$37, MATCH('Outputs_pre-361'!$H539, 'Tariff mapping'!$D$6:$D$37, 0)) &amp; "_" &amp; $I539, Outputs_published!$D$6:$D$341, 0))</f>
        <v>1.214</v>
      </c>
      <c r="V539" s="162">
        <f>INDEX(Outputs_published!V$6:V$341, MATCH($E539 &amp; "_" &amp; $F539 &amp; "_" &amp; INDEX('Tariff mapping'!$E$6:$E$37, MATCH('Outputs_pre-361'!$H539, 'Tariff mapping'!$D$6:$D$37, 0)) &amp; "_" &amp; $I539, Outputs_published!$D$6:$D$341, 0))</f>
        <v>0.08</v>
      </c>
      <c r="W539" s="162">
        <f>INDEX(Outputs_published!W$6:W$341, MATCH($E539 &amp; "_" &amp; $F539 &amp; "_" &amp; INDEX('Tariff mapping'!$E$6:$E$37, MATCH('Outputs_pre-361'!$H539, 'Tariff mapping'!$D$6:$D$37, 0)) &amp; "_" &amp; $I539, Outputs_published!$D$6:$D$341, 0))</f>
        <v>0.45500000000000002</v>
      </c>
      <c r="X539" s="162">
        <f>INDEX(Outputs_published!X$6:X$341, MATCH($E539 &amp; "_" &amp; $F539 &amp; "_" &amp; INDEX('Tariff mapping'!$E$6:$E$37, MATCH('Outputs_pre-361'!$H539, 'Tariff mapping'!$D$6:$D$37, 0)) &amp; "_" &amp; $I539, Outputs_published!$D$6:$D$341, 0))</f>
        <v>0.25600000000000001</v>
      </c>
      <c r="Y539" s="162">
        <f>INDEX(Outputs_published!Y$6:Y$341, MATCH($E539 &amp; "_" &amp; $F539 &amp; "_" &amp; INDEX('Tariff mapping'!$E$6:$E$37, MATCH('Outputs_pre-361'!$H539, 'Tariff mapping'!$D$6:$D$37, 0)) &amp; "_" &amp; $I539, Outputs_published!$D$6:$D$341, 0))</f>
        <v>0.81399999999999995</v>
      </c>
      <c r="Z539" s="162">
        <f>INDEX(Outputs_published!Z$6:Z$341, MATCH($E539 &amp; "_" &amp; $F539 &amp; "_" &amp; INDEX('Tariff mapping'!$E$6:$E$37, MATCH('Outputs_pre-361'!$H539, 'Tariff mapping'!$D$6:$D$37, 0)) &amp; "_" &amp; $I539, Outputs_published!$D$6:$D$341, 0))</f>
        <v>0.875</v>
      </c>
      <c r="AA539" s="162">
        <f>INDEX(Outputs_published!AA$6:AA$341, MATCH($E539 &amp; "_" &amp; $F539 &amp; "_" &amp; INDEX('Tariff mapping'!$E$6:$E$37, MATCH('Outputs_pre-361'!$H539, 'Tariff mapping'!$D$6:$D$37, 0)) &amp; "_" &amp; $I539, Outputs_published!$D$6:$D$341, 0))</f>
        <v>0.72399999999999998</v>
      </c>
      <c r="AB539" s="162">
        <f>INDEX(Outputs_published!AB$6:AB$341, MATCH($E539 &amp; "_" &amp; $F539 &amp; "_" &amp; INDEX('Tariff mapping'!$E$6:$E$37, MATCH('Outputs_pre-361'!$H539, 'Tariff mapping'!$D$6:$D$37, 0)) &amp; "_" &amp; $I539, Outputs_published!$D$6:$D$341, 0))</f>
        <v>0.751</v>
      </c>
      <c r="AC539" s="65"/>
    </row>
    <row r="540" spans="1:29" x14ac:dyDescent="0.35">
      <c r="A540" s="49"/>
      <c r="D540" s="252" t="str">
        <f t="shared" si="4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162">
        <f>INDEX(Outputs_published!O$6:O$341, MATCH($E540 &amp; "_" &amp; $F540 &amp; "_" &amp; INDEX('Tariff mapping'!$E$6:$E$37, MATCH('Outputs_pre-361'!$H540, 'Tariff mapping'!$D$6:$D$37, 0)) &amp; "_" &amp; $I540, Outputs_published!$D$6:$D$341, 0))</f>
        <v>0.28999999999999998</v>
      </c>
      <c r="P540" s="162">
        <f>INDEX(Outputs_published!P$6:P$341, MATCH($E540 &amp; "_" &amp; $F540 &amp; "_" &amp; INDEX('Tariff mapping'!$E$6:$E$37, MATCH('Outputs_pre-361'!$H540, 'Tariff mapping'!$D$6:$D$37, 0)) &amp; "_" &amp; $I540, Outputs_published!$D$6:$D$341, 0))</f>
        <v>0.49399999999999999</v>
      </c>
      <c r="Q540" s="162">
        <f>INDEX(Outputs_published!Q$6:Q$341, MATCH($E540 &amp; "_" &amp; $F540 &amp; "_" &amp; INDEX('Tariff mapping'!$E$6:$E$37, MATCH('Outputs_pre-361'!$H540, 'Tariff mapping'!$D$6:$D$37, 0)) &amp; "_" &amp; $I540, Outputs_published!$D$6:$D$341, 0))</f>
        <v>0.45</v>
      </c>
      <c r="R540" s="162">
        <f>INDEX(Outputs_published!R$6:R$341, MATCH($E540 &amp; "_" &amp; $F540 &amp; "_" &amp; INDEX('Tariff mapping'!$E$6:$E$37, MATCH('Outputs_pre-361'!$H540, 'Tariff mapping'!$D$6:$D$37, 0)) &amp; "_" &amp; $I540, Outputs_published!$D$6:$D$341, 0))</f>
        <v>0.85299999999999998</v>
      </c>
      <c r="S540" s="162">
        <f>INDEX(Outputs_published!S$6:S$341, MATCH($E540 &amp; "_" &amp; $F540 &amp; "_" &amp; INDEX('Tariff mapping'!$E$6:$E$37, MATCH('Outputs_pre-361'!$H540, 'Tariff mapping'!$D$6:$D$37, 0)) &amp; "_" &amp; $I540, Outputs_published!$D$6:$D$341, 0))</f>
        <v>0.221</v>
      </c>
      <c r="T540" s="162">
        <f>INDEX(Outputs_published!T$6:T$341, MATCH($E540 &amp; "_" &amp; $F540 &amp; "_" &amp; INDEX('Tariff mapping'!$E$6:$E$37, MATCH('Outputs_pre-361'!$H540, 'Tariff mapping'!$D$6:$D$37, 0)) &amp; "_" &amp; $I540, Outputs_published!$D$6:$D$341, 0))</f>
        <v>0.46100000000000002</v>
      </c>
      <c r="U540" s="162">
        <f>INDEX(Outputs_published!U$6:U$341, MATCH($E540 &amp; "_" &amp; $F540 &amp; "_" &amp; INDEX('Tariff mapping'!$E$6:$E$37, MATCH('Outputs_pre-361'!$H540, 'Tariff mapping'!$D$6:$D$37, 0)) &amp; "_" &amp; $I540, Outputs_published!$D$6:$D$341, 0))</f>
        <v>0.68600000000000005</v>
      </c>
      <c r="V540" s="162">
        <f>INDEX(Outputs_published!V$6:V$341, MATCH($E540 &amp; "_" &amp; $F540 &amp; "_" &amp; INDEX('Tariff mapping'!$E$6:$E$37, MATCH('Outputs_pre-361'!$H540, 'Tariff mapping'!$D$6:$D$37, 0)) &amp; "_" &amp; $I540, Outputs_published!$D$6:$D$341, 0))</f>
        <v>0</v>
      </c>
      <c r="W540" s="162">
        <f>INDEX(Outputs_published!W$6:W$341, MATCH($E540 &amp; "_" &amp; $F540 &amp; "_" &amp; INDEX('Tariff mapping'!$E$6:$E$37, MATCH('Outputs_pre-361'!$H540, 'Tariff mapping'!$D$6:$D$37, 0)) &amp; "_" &amp; $I540, Outputs_published!$D$6:$D$341, 0))</f>
        <v>0.315</v>
      </c>
      <c r="X540" s="162">
        <f>INDEX(Outputs_published!X$6:X$341, MATCH($E540 &amp; "_" &amp; $F540 &amp; "_" &amp; INDEX('Tariff mapping'!$E$6:$E$37, MATCH('Outputs_pre-361'!$H540, 'Tariff mapping'!$D$6:$D$37, 0)) &amp; "_" &amp; $I540, Outputs_published!$D$6:$D$341, 0))</f>
        <v>0.11799999999999999</v>
      </c>
      <c r="Y540" s="162">
        <f>INDEX(Outputs_published!Y$6:Y$341, MATCH($E540 &amp; "_" &amp; $F540 &amp; "_" &amp; INDEX('Tariff mapping'!$E$6:$E$37, MATCH('Outputs_pre-361'!$H540, 'Tariff mapping'!$D$6:$D$37, 0)) &amp; "_" &amp; $I540, Outputs_published!$D$6:$D$341, 0))</f>
        <v>0.502</v>
      </c>
      <c r="Z540" s="162">
        <f>INDEX(Outputs_published!Z$6:Z$341, MATCH($E540 &amp; "_" &amp; $F540 &amp; "_" &amp; INDEX('Tariff mapping'!$E$6:$E$37, MATCH('Outputs_pre-361'!$H540, 'Tariff mapping'!$D$6:$D$37, 0)) &amp; "_" &amp; $I540, Outputs_published!$D$6:$D$341, 0))</f>
        <v>0.58799999999999997</v>
      </c>
      <c r="AA540" s="162">
        <f>INDEX(Outputs_published!AA$6:AA$341, MATCH($E540 &amp; "_" &amp; $F540 &amp; "_" &amp; INDEX('Tariff mapping'!$E$6:$E$37, MATCH('Outputs_pre-361'!$H540, 'Tariff mapping'!$D$6:$D$37, 0)) &amp; "_" &amp; $I540, Outputs_published!$D$6:$D$341, 0))</f>
        <v>0.58599999999999997</v>
      </c>
      <c r="AB540" s="162">
        <f>INDEX(Outputs_published!AB$6:AB$341, MATCH($E540 &amp; "_" &amp; $F540 &amp; "_" &amp; INDEX('Tariff mapping'!$E$6:$E$37, MATCH('Outputs_pre-361'!$H540, 'Tariff mapping'!$D$6:$D$37, 0)) &amp; "_" &amp; $I540, Outputs_published!$D$6:$D$341, 0))</f>
        <v>0.56499999999999995</v>
      </c>
      <c r="AC540" s="65"/>
    </row>
    <row r="541" spans="1:29" x14ac:dyDescent="0.35">
      <c r="A541" s="49"/>
      <c r="D541" s="252" t="str">
        <f t="shared" si="4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162">
        <f>INDEX(Outputs_published!O$6:O$341, MATCH($E541 &amp; "_" &amp; $F541 &amp; "_" &amp; INDEX('Tariff mapping'!$E$6:$E$37, MATCH('Outputs_pre-361'!$H541, 'Tariff mapping'!$D$6:$D$37, 0)) &amp; "_" &amp; $I541, Outputs_published!$D$6:$D$341, 0))</f>
        <v>7.81</v>
      </c>
      <c r="P541" s="162">
        <f>INDEX(Outputs_published!P$6:P$341, MATCH($E541 &amp; "_" &amp; $F541 &amp; "_" &amp; INDEX('Tariff mapping'!$E$6:$E$37, MATCH('Outputs_pre-361'!$H541, 'Tariff mapping'!$D$6:$D$37, 0)) &amp; "_" &amp; $I541, Outputs_published!$D$6:$D$341, 0))</f>
        <v>5.19</v>
      </c>
      <c r="Q541" s="162">
        <f>INDEX(Outputs_published!Q$6:Q$341, MATCH($E541 &amp; "_" &amp; $F541 &amp; "_" &amp; INDEX('Tariff mapping'!$E$6:$E$37, MATCH('Outputs_pre-361'!$H541, 'Tariff mapping'!$D$6:$D$37, 0)) &amp; "_" &amp; $I541, Outputs_published!$D$6:$D$341, 0))</f>
        <v>6.21</v>
      </c>
      <c r="R541" s="162">
        <f>INDEX(Outputs_published!R$6:R$341, MATCH($E541 &amp; "_" &amp; $F541 &amp; "_" &amp; INDEX('Tariff mapping'!$E$6:$E$37, MATCH('Outputs_pre-361'!$H541, 'Tariff mapping'!$D$6:$D$37, 0)) &amp; "_" &amp; $I541, Outputs_published!$D$6:$D$341, 0))</f>
        <v>13.82</v>
      </c>
      <c r="S541" s="162">
        <f>INDEX(Outputs_published!S$6:S$341, MATCH($E541 &amp; "_" &amp; $F541 &amp; "_" &amp; INDEX('Tariff mapping'!$E$6:$E$37, MATCH('Outputs_pre-361'!$H541, 'Tariff mapping'!$D$6:$D$37, 0)) &amp; "_" &amp; $I541, Outputs_published!$D$6:$D$341, 0))</f>
        <v>9.44</v>
      </c>
      <c r="T541" s="162">
        <f>INDEX(Outputs_published!T$6:T$341, MATCH($E541 &amp; "_" &amp; $F541 &amp; "_" &amp; INDEX('Tariff mapping'!$E$6:$E$37, MATCH('Outputs_pre-361'!$H541, 'Tariff mapping'!$D$6:$D$37, 0)) &amp; "_" &amp; $I541, Outputs_published!$D$6:$D$341, 0))</f>
        <v>9.4</v>
      </c>
      <c r="U541" s="162">
        <f>INDEX(Outputs_published!U$6:U$341, MATCH($E541 &amp; "_" &amp; $F541 &amp; "_" &amp; INDEX('Tariff mapping'!$E$6:$E$37, MATCH('Outputs_pre-361'!$H541, 'Tariff mapping'!$D$6:$D$37, 0)) &amp; "_" &amp; $I541, Outputs_published!$D$6:$D$341, 0))</f>
        <v>7.62</v>
      </c>
      <c r="V541" s="162">
        <f>INDEX(Outputs_published!V$6:V$341, MATCH($E541 &amp; "_" &amp; $F541 &amp; "_" &amp; INDEX('Tariff mapping'!$E$6:$E$37, MATCH('Outputs_pre-361'!$H541, 'Tariff mapping'!$D$6:$D$37, 0)) &amp; "_" &amp; $I541, Outputs_published!$D$6:$D$341, 0))</f>
        <v>4.62</v>
      </c>
      <c r="W541" s="162">
        <f>INDEX(Outputs_published!W$6:W$341, MATCH($E541 &amp; "_" &amp; $F541 &amp; "_" &amp; INDEX('Tariff mapping'!$E$6:$E$37, MATCH('Outputs_pre-361'!$H541, 'Tariff mapping'!$D$6:$D$37, 0)) &amp; "_" &amp; $I541, Outputs_published!$D$6:$D$341, 0))</f>
        <v>5.94</v>
      </c>
      <c r="X541" s="162">
        <f>INDEX(Outputs_published!X$6:X$341, MATCH($E541 &amp; "_" &amp; $F541 &amp; "_" &amp; INDEX('Tariff mapping'!$E$6:$E$37, MATCH('Outputs_pre-361'!$H541, 'Tariff mapping'!$D$6:$D$37, 0)) &amp; "_" &amp; $I541, Outputs_published!$D$6:$D$341, 0))</f>
        <v>5.75</v>
      </c>
      <c r="Y541" s="162">
        <f>INDEX(Outputs_published!Y$6:Y$341, MATCH($E541 &amp; "_" &amp; $F541 &amp; "_" &amp; INDEX('Tariff mapping'!$E$6:$E$37, MATCH('Outputs_pre-361'!$H541, 'Tariff mapping'!$D$6:$D$37, 0)) &amp; "_" &amp; $I541, Outputs_published!$D$6:$D$341, 0))</f>
        <v>6.35</v>
      </c>
      <c r="Z541" s="162">
        <f>INDEX(Outputs_published!Z$6:Z$341, MATCH($E541 &amp; "_" &amp; $F541 &amp; "_" &amp; INDEX('Tariff mapping'!$E$6:$E$37, MATCH('Outputs_pre-361'!$H541, 'Tariff mapping'!$D$6:$D$37, 0)) &amp; "_" &amp; $I541, Outputs_published!$D$6:$D$341, 0))</f>
        <v>6.58</v>
      </c>
      <c r="AA541" s="162">
        <f>INDEX(Outputs_published!AA$6:AA$341, MATCH($E541 &amp; "_" &amp; $F541 &amp; "_" &amp; INDEX('Tariff mapping'!$E$6:$E$37, MATCH('Outputs_pre-361'!$H541, 'Tariff mapping'!$D$6:$D$37, 0)) &amp; "_" &amp; $I541, Outputs_published!$D$6:$D$341, 0))</f>
        <v>5.78</v>
      </c>
      <c r="AB541" s="162">
        <f>INDEX(Outputs_published!AB$6:AB$341, MATCH($E541 &amp; "_" &amp; $F541 &amp; "_" &amp; INDEX('Tariff mapping'!$E$6:$E$37, MATCH('Outputs_pre-361'!$H541, 'Tariff mapping'!$D$6:$D$37, 0)) &amp; "_" &amp; $I541, Outputs_published!$D$6:$D$341, 0))</f>
        <v>5.94</v>
      </c>
      <c r="AC541" s="65"/>
    </row>
    <row r="542" spans="1:29" x14ac:dyDescent="0.35">
      <c r="A542" s="49"/>
      <c r="D542" s="252" t="str">
        <f t="shared" si="4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162">
        <f>INDEX(Outputs_published!O$6:O$341, MATCH($E542 &amp; "_" &amp; $F542 &amp; "_" &amp; INDEX('Tariff mapping'!$E$6:$E$37, MATCH('Outputs_pre-361'!$H542, 'Tariff mapping'!$D$6:$D$37, 0)) &amp; "_" &amp; $I542, Outputs_published!$D$6:$D$341, 0))</f>
        <v>1.47</v>
      </c>
      <c r="P542" s="162">
        <f>INDEX(Outputs_published!P$6:P$341, MATCH($E542 &amp; "_" &amp; $F542 &amp; "_" &amp; INDEX('Tariff mapping'!$E$6:$E$37, MATCH('Outputs_pre-361'!$H542, 'Tariff mapping'!$D$6:$D$37, 0)) &amp; "_" &amp; $I542, Outputs_published!$D$6:$D$341, 0))</f>
        <v>0.75</v>
      </c>
      <c r="Q542" s="162">
        <f>INDEX(Outputs_published!Q$6:Q$341, MATCH($E542 &amp; "_" &amp; $F542 &amp; "_" &amp; INDEX('Tariff mapping'!$E$6:$E$37, MATCH('Outputs_pre-361'!$H542, 'Tariff mapping'!$D$6:$D$37, 0)) &amp; "_" &amp; $I542, Outputs_published!$D$6:$D$341, 0))</f>
        <v>0.53</v>
      </c>
      <c r="R542" s="162">
        <f>INDEX(Outputs_published!R$6:R$341, MATCH($E542 &amp; "_" &amp; $F542 &amp; "_" &amp; INDEX('Tariff mapping'!$E$6:$E$37, MATCH('Outputs_pre-361'!$H542, 'Tariff mapping'!$D$6:$D$37, 0)) &amp; "_" &amp; $I542, Outputs_published!$D$6:$D$341, 0))</f>
        <v>2.3199999999999998</v>
      </c>
      <c r="S542" s="162">
        <f>INDEX(Outputs_published!S$6:S$341, MATCH($E542 &amp; "_" &amp; $F542 &amp; "_" &amp; INDEX('Tariff mapping'!$E$6:$E$37, MATCH('Outputs_pre-361'!$H542, 'Tariff mapping'!$D$6:$D$37, 0)) &amp; "_" &amp; $I542, Outputs_published!$D$6:$D$341, 0))</f>
        <v>1.23</v>
      </c>
      <c r="T542" s="162">
        <f>INDEX(Outputs_published!T$6:T$341, MATCH($E542 &amp; "_" &amp; $F542 &amp; "_" &amp; INDEX('Tariff mapping'!$E$6:$E$37, MATCH('Outputs_pre-361'!$H542, 'Tariff mapping'!$D$6:$D$37, 0)) &amp; "_" &amp; $I542, Outputs_published!$D$6:$D$341, 0))</f>
        <v>0.99</v>
      </c>
      <c r="U542" s="162">
        <f>INDEX(Outputs_published!U$6:U$341, MATCH($E542 &amp; "_" &amp; $F542 &amp; "_" &amp; INDEX('Tariff mapping'!$E$6:$E$37, MATCH('Outputs_pre-361'!$H542, 'Tariff mapping'!$D$6:$D$37, 0)) &amp; "_" &amp; $I542, Outputs_published!$D$6:$D$341, 0))</f>
        <v>1.1000000000000001</v>
      </c>
      <c r="V542" s="162">
        <f>INDEX(Outputs_published!V$6:V$341, MATCH($E542 &amp; "_" &amp; $F542 &amp; "_" &amp; INDEX('Tariff mapping'!$E$6:$E$37, MATCH('Outputs_pre-361'!$H542, 'Tariff mapping'!$D$6:$D$37, 0)) &amp; "_" &amp; $I542, Outputs_published!$D$6:$D$341, 0))</f>
        <v>2.34</v>
      </c>
      <c r="W542" s="162">
        <f>INDEX(Outputs_published!W$6:W$341, MATCH($E542 &amp; "_" &amp; $F542 &amp; "_" &amp; INDEX('Tariff mapping'!$E$6:$E$37, MATCH('Outputs_pre-361'!$H542, 'Tariff mapping'!$D$6:$D$37, 0)) &amp; "_" &amp; $I542, Outputs_published!$D$6:$D$341, 0))</f>
        <v>1.9</v>
      </c>
      <c r="X542" s="162">
        <f>INDEX(Outputs_published!X$6:X$341, MATCH($E542 &amp; "_" &amp; $F542 &amp; "_" &amp; INDEX('Tariff mapping'!$E$6:$E$37, MATCH('Outputs_pre-361'!$H542, 'Tariff mapping'!$D$6:$D$37, 0)) &amp; "_" &amp; $I542, Outputs_published!$D$6:$D$341, 0))</f>
        <v>1.84</v>
      </c>
      <c r="Y542" s="162">
        <f>INDEX(Outputs_published!Y$6:Y$341, MATCH($E542 &amp; "_" &amp; $F542 &amp; "_" &amp; INDEX('Tariff mapping'!$E$6:$E$37, MATCH('Outputs_pre-361'!$H542, 'Tariff mapping'!$D$6:$D$37, 0)) &amp; "_" &amp; $I542, Outputs_published!$D$6:$D$341, 0))</f>
        <v>1.6</v>
      </c>
      <c r="Z542" s="162">
        <f>INDEX(Outputs_published!Z$6:Z$341, MATCH($E542 &amp; "_" &amp; $F542 &amp; "_" &amp; INDEX('Tariff mapping'!$E$6:$E$37, MATCH('Outputs_pre-361'!$H542, 'Tariff mapping'!$D$6:$D$37, 0)) &amp; "_" &amp; $I542, Outputs_published!$D$6:$D$341, 0))</f>
        <v>2.2400000000000002</v>
      </c>
      <c r="AA542" s="162">
        <f>INDEX(Outputs_published!AA$6:AA$341, MATCH($E542 &amp; "_" &amp; $F542 &amp; "_" &amp; INDEX('Tariff mapping'!$E$6:$E$37, MATCH('Outputs_pre-361'!$H542, 'Tariff mapping'!$D$6:$D$37, 0)) &amp; "_" &amp; $I542, Outputs_published!$D$6:$D$341, 0))</f>
        <v>1.62</v>
      </c>
      <c r="AB542" s="162">
        <f>INDEX(Outputs_published!AB$6:AB$341, MATCH($E542 &amp; "_" &amp; $F542 &amp; "_" &amp; INDEX('Tariff mapping'!$E$6:$E$37, MATCH('Outputs_pre-361'!$H542, 'Tariff mapping'!$D$6:$D$37, 0)) &amp; "_" &amp; $I542, Outputs_published!$D$6:$D$341, 0))</f>
        <v>1.4</v>
      </c>
      <c r="AC542" s="65"/>
    </row>
    <row r="543" spans="1:29" x14ac:dyDescent="0.35">
      <c r="A543" s="49"/>
      <c r="D543" s="252" t="str">
        <f t="shared" si="4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162">
        <f>INDEX(Outputs_published!O$6:O$341, MATCH($E543 &amp; "_" &amp; $F543 &amp; "_" &amp; INDEX('Tariff mapping'!$E$6:$E$37, MATCH('Outputs_pre-361'!$H543, 'Tariff mapping'!$D$6:$D$37, 0)) &amp; "_" &amp; $I543, Outputs_published!$D$6:$D$341, 0))</f>
        <v>2.2200000000000002</v>
      </c>
      <c r="P543" s="162">
        <f>INDEX(Outputs_published!P$6:P$341, MATCH($E543 &amp; "_" &amp; $F543 &amp; "_" &amp; INDEX('Tariff mapping'!$E$6:$E$37, MATCH('Outputs_pre-361'!$H543, 'Tariff mapping'!$D$6:$D$37, 0)) &amp; "_" &amp; $I543, Outputs_published!$D$6:$D$341, 0))</f>
        <v>1.65</v>
      </c>
      <c r="Q543" s="162">
        <f>INDEX(Outputs_published!Q$6:Q$341, MATCH($E543 &amp; "_" &amp; $F543 &amp; "_" &amp; INDEX('Tariff mapping'!$E$6:$E$37, MATCH('Outputs_pre-361'!$H543, 'Tariff mapping'!$D$6:$D$37, 0)) &amp; "_" &amp; $I543, Outputs_published!$D$6:$D$341, 0))</f>
        <v>1.1000000000000001</v>
      </c>
      <c r="R543" s="162">
        <f>INDEX(Outputs_published!R$6:R$341, MATCH($E543 &amp; "_" &amp; $F543 &amp; "_" &amp; INDEX('Tariff mapping'!$E$6:$E$37, MATCH('Outputs_pre-361'!$H543, 'Tariff mapping'!$D$6:$D$37, 0)) &amp; "_" &amp; $I543, Outputs_published!$D$6:$D$341, 0))</f>
        <v>4.1500000000000004</v>
      </c>
      <c r="S543" s="162">
        <f>INDEX(Outputs_published!S$6:S$341, MATCH($E543 &amp; "_" &amp; $F543 &amp; "_" &amp; INDEX('Tariff mapping'!$E$6:$E$37, MATCH('Outputs_pre-361'!$H543, 'Tariff mapping'!$D$6:$D$37, 0)) &amp; "_" &amp; $I543, Outputs_published!$D$6:$D$341, 0))</f>
        <v>2.19</v>
      </c>
      <c r="T543" s="162">
        <f>INDEX(Outputs_published!T$6:T$341, MATCH($E543 &amp; "_" &amp; $F543 &amp; "_" &amp; INDEX('Tariff mapping'!$E$6:$E$37, MATCH('Outputs_pre-361'!$H543, 'Tariff mapping'!$D$6:$D$37, 0)) &amp; "_" &amp; $I543, Outputs_published!$D$6:$D$341, 0))</f>
        <v>1.46</v>
      </c>
      <c r="U543" s="162">
        <f>INDEX(Outputs_published!U$6:U$341, MATCH($E543 &amp; "_" &amp; $F543 &amp; "_" &amp; INDEX('Tariff mapping'!$E$6:$E$37, MATCH('Outputs_pre-361'!$H543, 'Tariff mapping'!$D$6:$D$37, 0)) &amp; "_" &amp; $I543, Outputs_published!$D$6:$D$341, 0))</f>
        <v>2</v>
      </c>
      <c r="V543" s="162">
        <f>INDEX(Outputs_published!V$6:V$341, MATCH($E543 &amp; "_" &amp; $F543 &amp; "_" &amp; INDEX('Tariff mapping'!$E$6:$E$37, MATCH('Outputs_pre-361'!$H543, 'Tariff mapping'!$D$6:$D$37, 0)) &amp; "_" &amp; $I543, Outputs_published!$D$6:$D$341, 0))</f>
        <v>3.65</v>
      </c>
      <c r="W543" s="162">
        <f>INDEX(Outputs_published!W$6:W$341, MATCH($E543 &amp; "_" &amp; $F543 &amp; "_" &amp; INDEX('Tariff mapping'!$E$6:$E$37, MATCH('Outputs_pre-361'!$H543, 'Tariff mapping'!$D$6:$D$37, 0)) &amp; "_" &amp; $I543, Outputs_published!$D$6:$D$341, 0))</f>
        <v>3.68</v>
      </c>
      <c r="X543" s="162">
        <f>INDEX(Outputs_published!X$6:X$341, MATCH($E543 &amp; "_" &amp; $F543 &amp; "_" &amp; INDEX('Tariff mapping'!$E$6:$E$37, MATCH('Outputs_pre-361'!$H543, 'Tariff mapping'!$D$6:$D$37, 0)) &amp; "_" &amp; $I543, Outputs_published!$D$6:$D$341, 0))</f>
        <v>3.86</v>
      </c>
      <c r="Y543" s="162">
        <f>INDEX(Outputs_published!Y$6:Y$341, MATCH($E543 &amp; "_" &amp; $F543 &amp; "_" &amp; INDEX('Tariff mapping'!$E$6:$E$37, MATCH('Outputs_pre-361'!$H543, 'Tariff mapping'!$D$6:$D$37, 0)) &amp; "_" &amp; $I543, Outputs_published!$D$6:$D$341, 0))</f>
        <v>3.18</v>
      </c>
      <c r="Z543" s="162">
        <f>INDEX(Outputs_published!Z$6:Z$341, MATCH($E543 &amp; "_" &amp; $F543 &amp; "_" &amp; INDEX('Tariff mapping'!$E$6:$E$37, MATCH('Outputs_pre-361'!$H543, 'Tariff mapping'!$D$6:$D$37, 0)) &amp; "_" &amp; $I543, Outputs_published!$D$6:$D$341, 0))</f>
        <v>4.0599999999999996</v>
      </c>
      <c r="AA543" s="162">
        <f>INDEX(Outputs_published!AA$6:AA$341, MATCH($E543 &amp; "_" &amp; $F543 &amp; "_" &amp; INDEX('Tariff mapping'!$E$6:$E$37, MATCH('Outputs_pre-361'!$H543, 'Tariff mapping'!$D$6:$D$37, 0)) &amp; "_" &amp; $I543, Outputs_published!$D$6:$D$341, 0))</f>
        <v>3.49</v>
      </c>
      <c r="AB543" s="162">
        <f>INDEX(Outputs_published!AB$6:AB$341, MATCH($E543 &amp; "_" &amp; $F543 &amp; "_" &amp; INDEX('Tariff mapping'!$E$6:$E$37, MATCH('Outputs_pre-361'!$H543, 'Tariff mapping'!$D$6:$D$37, 0)) &amp; "_" &amp; $I543, Outputs_published!$D$6:$D$341, 0))</f>
        <v>2.9</v>
      </c>
      <c r="AC543" s="65"/>
    </row>
    <row r="544" spans="1:29" x14ac:dyDescent="0.35">
      <c r="A544" s="49"/>
      <c r="D544" s="252" t="str">
        <f t="shared" si="4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162">
        <f>INDEX(Outputs_published!O$6:O$341, MATCH($E544 &amp; "_" &amp; $F544 &amp; "_" &amp; INDEX('Tariff mapping'!$E$6:$E$37, MATCH('Outputs_pre-361'!$H544, 'Tariff mapping'!$D$6:$D$37, 0)) &amp; "_" &amp; $I544, Outputs_published!$D$6:$D$341, 0))</f>
        <v>9.7000000000000003E-2</v>
      </c>
      <c r="P544" s="162">
        <f>INDEX(Outputs_published!P$6:P$341, MATCH($E544 &amp; "_" &amp; $F544 &amp; "_" &amp; INDEX('Tariff mapping'!$E$6:$E$37, MATCH('Outputs_pre-361'!$H544, 'Tariff mapping'!$D$6:$D$37, 0)) &amp; "_" &amp; $I544, Outputs_published!$D$6:$D$341, 0))</f>
        <v>5.6000000000000001E-2</v>
      </c>
      <c r="Q544" s="162">
        <f>INDEX(Outputs_published!Q$6:Q$341, MATCH($E544 &amp; "_" &amp; $F544 &amp; "_" &amp; INDEX('Tariff mapping'!$E$6:$E$37, MATCH('Outputs_pre-361'!$H544, 'Tariff mapping'!$D$6:$D$37, 0)) &amp; "_" &amp; $I544, Outputs_published!$D$6:$D$341, 0))</f>
        <v>5.8000000000000003E-2</v>
      </c>
      <c r="R544" s="162">
        <f>INDEX(Outputs_published!R$6:R$341, MATCH($E544 &amp; "_" &amp; $F544 &amp; "_" &amp; INDEX('Tariff mapping'!$E$6:$E$37, MATCH('Outputs_pre-361'!$H544, 'Tariff mapping'!$D$6:$D$37, 0)) &amp; "_" &amp; $I544, Outputs_published!$D$6:$D$341, 0))</f>
        <v>0.123</v>
      </c>
      <c r="S544" s="162">
        <f>INDEX(Outputs_published!S$6:S$341, MATCH($E544 &amp; "_" &amp; $F544 &amp; "_" &amp; INDEX('Tariff mapping'!$E$6:$E$37, MATCH('Outputs_pre-361'!$H544, 'Tariff mapping'!$D$6:$D$37, 0)) &amp; "_" &amp; $I544, Outputs_published!$D$6:$D$341, 0))</f>
        <v>9.8000000000000004E-2</v>
      </c>
      <c r="T544" s="162">
        <f>INDEX(Outputs_published!T$6:T$341, MATCH($E544 &amp; "_" &amp; $F544 &amp; "_" &amp; INDEX('Tariff mapping'!$E$6:$E$37, MATCH('Outputs_pre-361'!$H544, 'Tariff mapping'!$D$6:$D$37, 0)) &amp; "_" &amp; $I544, Outputs_published!$D$6:$D$341, 0))</f>
        <v>9.2999999999999999E-2</v>
      </c>
      <c r="U544" s="162">
        <f>INDEX(Outputs_published!U$6:U$341, MATCH($E544 &amp; "_" &amp; $F544 &amp; "_" &amp; INDEX('Tariff mapping'!$E$6:$E$37, MATCH('Outputs_pre-361'!$H544, 'Tariff mapping'!$D$6:$D$37, 0)) &amp; "_" &amp; $I544, Outputs_published!$D$6:$D$341, 0))</f>
        <v>0.17899999999999999</v>
      </c>
      <c r="V544" s="162">
        <f>INDEX(Outputs_published!V$6:V$341, MATCH($E544 &amp; "_" &amp; $F544 &amp; "_" &amp; INDEX('Tariff mapping'!$E$6:$E$37, MATCH('Outputs_pre-361'!$H544, 'Tariff mapping'!$D$6:$D$37, 0)) &amp; "_" &amp; $I544, Outputs_published!$D$6:$D$341, 0))</f>
        <v>0.217</v>
      </c>
      <c r="W544" s="162">
        <f>INDEX(Outputs_published!W$6:W$341, MATCH($E544 &amp; "_" &amp; $F544 &amp; "_" &amp; INDEX('Tariff mapping'!$E$6:$E$37, MATCH('Outputs_pre-361'!$H544, 'Tariff mapping'!$D$6:$D$37, 0)) &amp; "_" &amp; $I544, Outputs_published!$D$6:$D$341, 0))</f>
        <v>0.14299999999999999</v>
      </c>
      <c r="X544" s="162">
        <f>INDEX(Outputs_published!X$6:X$341, MATCH($E544 &amp; "_" &amp; $F544 &amp; "_" &amp; INDEX('Tariff mapping'!$E$6:$E$37, MATCH('Outputs_pre-361'!$H544, 'Tariff mapping'!$D$6:$D$37, 0)) &amp; "_" &amp; $I544, Outputs_published!$D$6:$D$341, 0))</f>
        <v>0.17100000000000001</v>
      </c>
      <c r="Y544" s="162">
        <f>INDEX(Outputs_published!Y$6:Y$341, MATCH($E544 &amp; "_" &amp; $F544 &amp; "_" &amp; INDEX('Tariff mapping'!$E$6:$E$37, MATCH('Outputs_pre-361'!$H544, 'Tariff mapping'!$D$6:$D$37, 0)) &amp; "_" &amp; $I544, Outputs_published!$D$6:$D$341, 0))</f>
        <v>8.6999999999999994E-2</v>
      </c>
      <c r="Z544" s="162">
        <f>INDEX(Outputs_published!Z$6:Z$341, MATCH($E544 &amp; "_" &amp; $F544 &amp; "_" &amp; INDEX('Tariff mapping'!$E$6:$E$37, MATCH('Outputs_pre-361'!$H544, 'Tariff mapping'!$D$6:$D$37, 0)) &amp; "_" &amp; $I544, Outputs_published!$D$6:$D$341, 0))</f>
        <v>0.10199999999999999</v>
      </c>
      <c r="AA544" s="162">
        <f>INDEX(Outputs_published!AA$6:AA$341, MATCH($E544 &amp; "_" &amp; $F544 &amp; "_" &amp; INDEX('Tariff mapping'!$E$6:$E$37, MATCH('Outputs_pre-361'!$H544, 'Tariff mapping'!$D$6:$D$37, 0)) &amp; "_" &amp; $I544, Outputs_published!$D$6:$D$341, 0))</f>
        <v>4.9000000000000002E-2</v>
      </c>
      <c r="AB544" s="162">
        <f>INDEX(Outputs_published!AB$6:AB$341, MATCH($E544 &amp; "_" &amp; $F544 &amp; "_" &amp; INDEX('Tariff mapping'!$E$6:$E$37, MATCH('Outputs_pre-361'!$H544, 'Tariff mapping'!$D$6:$D$37, 0)) &amp; "_" &amp; $I544, Outputs_published!$D$6:$D$341, 0))</f>
        <v>7.8E-2</v>
      </c>
      <c r="AC544" s="65"/>
    </row>
    <row r="545" spans="1:29" x14ac:dyDescent="0.35">
      <c r="A545" s="49"/>
      <c r="D545" s="252" t="str">
        <f t="shared" si="4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162">
        <f>INDEX(Outputs_published!O$6:O$341, MATCH($E545 &amp; "_" &amp; $F545 &amp; "_" &amp; INDEX('Tariff mapping'!$E$6:$E$37, MATCH('Outputs_pre-361'!$H545, 'Tariff mapping'!$D$6:$D$37, 0)) &amp; "_" &amp; $I545, Outputs_published!$D$6:$D$341, 0))</f>
        <v>4.4779999999999998</v>
      </c>
      <c r="P545" s="162">
        <f>INDEX(Outputs_published!P$6:P$341, MATCH($E545 &amp; "_" &amp; $F545 &amp; "_" &amp; INDEX('Tariff mapping'!$E$6:$E$37, MATCH('Outputs_pre-361'!$H545, 'Tariff mapping'!$D$6:$D$37, 0)) &amp; "_" &amp; $I545, Outputs_published!$D$6:$D$341, 0))</f>
        <v>3.2120000000000002</v>
      </c>
      <c r="Q545" s="162">
        <f>INDEX(Outputs_published!Q$6:Q$341, MATCH($E545 &amp; "_" &amp; $F545 &amp; "_" &amp; INDEX('Tariff mapping'!$E$6:$E$37, MATCH('Outputs_pre-361'!$H545, 'Tariff mapping'!$D$6:$D$37, 0)) &amp; "_" &amp; $I545, Outputs_published!$D$6:$D$341, 0))</f>
        <v>2.585</v>
      </c>
      <c r="R545" s="162">
        <f>INDEX(Outputs_published!R$6:R$341, MATCH($E545 &amp; "_" &amp; $F545 &amp; "_" &amp; INDEX('Tariff mapping'!$E$6:$E$37, MATCH('Outputs_pre-361'!$H545, 'Tariff mapping'!$D$6:$D$37, 0)) &amp; "_" &amp; $I545, Outputs_published!$D$6:$D$341, 0))</f>
        <v>3.448</v>
      </c>
      <c r="S545" s="162">
        <f>INDEX(Outputs_published!S$6:S$341, MATCH($E545 &amp; "_" &amp; $F545 &amp; "_" &amp; INDEX('Tariff mapping'!$E$6:$E$37, MATCH('Outputs_pre-361'!$H545, 'Tariff mapping'!$D$6:$D$37, 0)) &amp; "_" &amp; $I545, Outputs_published!$D$6:$D$341, 0))</f>
        <v>3.294</v>
      </c>
      <c r="T545" s="162">
        <f>INDEX(Outputs_published!T$6:T$341, MATCH($E545 &amp; "_" &amp; $F545 &amp; "_" &amp; INDEX('Tariff mapping'!$E$6:$E$37, MATCH('Outputs_pre-361'!$H545, 'Tariff mapping'!$D$6:$D$37, 0)) &amp; "_" &amp; $I545, Outputs_published!$D$6:$D$341, 0))</f>
        <v>3.4609999999999999</v>
      </c>
      <c r="U545" s="162">
        <f>INDEX(Outputs_published!U$6:U$341, MATCH($E545 &amp; "_" &amp; $F545 &amp; "_" &amp; INDEX('Tariff mapping'!$E$6:$E$37, MATCH('Outputs_pre-361'!$H545, 'Tariff mapping'!$D$6:$D$37, 0)) &amp; "_" &amp; $I545, Outputs_published!$D$6:$D$341, 0))</f>
        <v>5.8920000000000003</v>
      </c>
      <c r="V545" s="162">
        <f>INDEX(Outputs_published!V$6:V$341, MATCH($E545 &amp; "_" &amp; $F545 &amp; "_" &amp; INDEX('Tariff mapping'!$E$6:$E$37, MATCH('Outputs_pre-361'!$H545, 'Tariff mapping'!$D$6:$D$37, 0)) &amp; "_" &amp; $I545, Outputs_published!$D$6:$D$341, 0))</f>
        <v>2.2989999999999999</v>
      </c>
      <c r="W545" s="162">
        <f>INDEX(Outputs_published!W$6:W$341, MATCH($E545 &amp; "_" &amp; $F545 &amp; "_" &amp; INDEX('Tariff mapping'!$E$6:$E$37, MATCH('Outputs_pre-361'!$H545, 'Tariff mapping'!$D$6:$D$37, 0)) &amp; "_" &amp; $I545, Outputs_published!$D$6:$D$341, 0))</f>
        <v>4.5309999999999997</v>
      </c>
      <c r="X545" s="162">
        <f>INDEX(Outputs_published!X$6:X$341, MATCH($E545 &amp; "_" &amp; $F545 &amp; "_" &amp; INDEX('Tariff mapping'!$E$6:$E$37, MATCH('Outputs_pre-361'!$H545, 'Tariff mapping'!$D$6:$D$37, 0)) &amp; "_" &amp; $I545, Outputs_published!$D$6:$D$341, 0))</f>
        <v>5.5650000000000004</v>
      </c>
      <c r="Y545" s="162">
        <f>INDEX(Outputs_published!Y$6:Y$341, MATCH($E545 &amp; "_" &amp; $F545 &amp; "_" &amp; INDEX('Tariff mapping'!$E$6:$E$37, MATCH('Outputs_pre-361'!$H545, 'Tariff mapping'!$D$6:$D$37, 0)) &amp; "_" &amp; $I545, Outputs_published!$D$6:$D$341, 0))</f>
        <v>3.3769999999999998</v>
      </c>
      <c r="Z545" s="162">
        <f>INDEX(Outputs_published!Z$6:Z$341, MATCH($E545 &amp; "_" &amp; $F545 &amp; "_" &amp; INDEX('Tariff mapping'!$E$6:$E$37, MATCH('Outputs_pre-361'!$H545, 'Tariff mapping'!$D$6:$D$37, 0)) &amp; "_" &amp; $I545, Outputs_published!$D$6:$D$341, 0))</f>
        <v>3.2930000000000001</v>
      </c>
      <c r="AA545" s="162">
        <f>INDEX(Outputs_published!AA$6:AA$341, MATCH($E545 &amp; "_" &amp; $F545 &amp; "_" &amp; INDEX('Tariff mapping'!$E$6:$E$37, MATCH('Outputs_pre-361'!$H545, 'Tariff mapping'!$D$6:$D$37, 0)) &amp; "_" &amp; $I545, Outputs_published!$D$6:$D$341, 0))</f>
        <v>5.3220000000000001</v>
      </c>
      <c r="AB545" s="162">
        <f>INDEX(Outputs_published!AB$6:AB$341, MATCH($E545 &amp; "_" &amp; $F545 &amp; "_" &amp; INDEX('Tariff mapping'!$E$6:$E$37, MATCH('Outputs_pre-361'!$H545, 'Tariff mapping'!$D$6:$D$37, 0)) &amp; "_" &amp; $I545, Outputs_published!$D$6:$D$341, 0))</f>
        <v>3.5070000000000001</v>
      </c>
      <c r="AC545" s="65"/>
    </row>
    <row r="546" spans="1:29" x14ac:dyDescent="0.35">
      <c r="A546" s="49"/>
      <c r="D546" s="252" t="str">
        <f t="shared" si="4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162">
        <f>INDEX(Outputs_published!O$6:O$341, MATCH($E546 &amp; "_" &amp; $F546 &amp; "_" &amp; INDEX('Tariff mapping'!$E$6:$E$37, MATCH('Outputs_pre-361'!$H546, 'Tariff mapping'!$D$6:$D$37, 0)) &amp; "_" &amp; $I546, Outputs_published!$D$6:$D$341, 0))</f>
        <v>0.90900000000000003</v>
      </c>
      <c r="P546" s="162">
        <f>INDEX(Outputs_published!P$6:P$341, MATCH($E546 &amp; "_" &amp; $F546 &amp; "_" &amp; INDEX('Tariff mapping'!$E$6:$E$37, MATCH('Outputs_pre-361'!$H546, 'Tariff mapping'!$D$6:$D$37, 0)) &amp; "_" &amp; $I546, Outputs_published!$D$6:$D$341, 0))</f>
        <v>1.034</v>
      </c>
      <c r="Q546" s="162">
        <f>INDEX(Outputs_published!Q$6:Q$341, MATCH($E546 &amp; "_" &amp; $F546 &amp; "_" &amp; INDEX('Tariff mapping'!$E$6:$E$37, MATCH('Outputs_pre-361'!$H546, 'Tariff mapping'!$D$6:$D$37, 0)) &amp; "_" &amp; $I546, Outputs_published!$D$6:$D$341, 0))</f>
        <v>1.0189999999999999</v>
      </c>
      <c r="R546" s="162">
        <f>INDEX(Outputs_published!R$6:R$341, MATCH($E546 &amp; "_" &amp; $F546 &amp; "_" &amp; INDEX('Tariff mapping'!$E$6:$E$37, MATCH('Outputs_pre-361'!$H546, 'Tariff mapping'!$D$6:$D$37, 0)) &amp; "_" &amp; $I546, Outputs_published!$D$6:$D$341, 0))</f>
        <v>1.2649999999999999</v>
      </c>
      <c r="S546" s="162">
        <f>INDEX(Outputs_published!S$6:S$341, MATCH($E546 &amp; "_" &amp; $F546 &amp; "_" &amp; INDEX('Tariff mapping'!$E$6:$E$37, MATCH('Outputs_pre-361'!$H546, 'Tariff mapping'!$D$6:$D$37, 0)) &amp; "_" &amp; $I546, Outputs_published!$D$6:$D$341, 0))</f>
        <v>0.53100000000000003</v>
      </c>
      <c r="T546" s="162">
        <f>INDEX(Outputs_published!T$6:T$341, MATCH($E546 &amp; "_" &amp; $F546 &amp; "_" &amp; INDEX('Tariff mapping'!$E$6:$E$37, MATCH('Outputs_pre-361'!$H546, 'Tariff mapping'!$D$6:$D$37, 0)) &amp; "_" &amp; $I546, Outputs_published!$D$6:$D$341, 0))</f>
        <v>0.97799999999999998</v>
      </c>
      <c r="U546" s="162">
        <f>INDEX(Outputs_published!U$6:U$341, MATCH($E546 &amp; "_" &amp; $F546 &amp; "_" &amp; INDEX('Tariff mapping'!$E$6:$E$37, MATCH('Outputs_pre-361'!$H546, 'Tariff mapping'!$D$6:$D$37, 0)) &amp; "_" &amp; $I546, Outputs_published!$D$6:$D$341, 0))</f>
        <v>1.621</v>
      </c>
      <c r="V546" s="162">
        <f>INDEX(Outputs_published!V$6:V$341, MATCH($E546 &amp; "_" &amp; $F546 &amp; "_" &amp; INDEX('Tariff mapping'!$E$6:$E$37, MATCH('Outputs_pre-361'!$H546, 'Tariff mapping'!$D$6:$D$37, 0)) &amp; "_" &amp; $I546, Outputs_published!$D$6:$D$341, 0))</f>
        <v>0</v>
      </c>
      <c r="W546" s="162">
        <f>INDEX(Outputs_published!W$6:W$341, MATCH($E546 &amp; "_" &amp; $F546 &amp; "_" &amp; INDEX('Tariff mapping'!$E$6:$E$37, MATCH('Outputs_pre-361'!$H546, 'Tariff mapping'!$D$6:$D$37, 0)) &amp; "_" &amp; $I546, Outputs_published!$D$6:$D$341, 0))</f>
        <v>0.56999999999999995</v>
      </c>
      <c r="X546" s="162">
        <f>INDEX(Outputs_published!X$6:X$341, MATCH($E546 &amp; "_" &amp; $F546 &amp; "_" &amp; INDEX('Tariff mapping'!$E$6:$E$37, MATCH('Outputs_pre-361'!$H546, 'Tariff mapping'!$D$6:$D$37, 0)) &amp; "_" &amp; $I546, Outputs_published!$D$6:$D$341, 0))</f>
        <v>0.28499999999999998</v>
      </c>
      <c r="Y546" s="162">
        <f>INDEX(Outputs_published!Y$6:Y$341, MATCH($E546 &amp; "_" &amp; $F546 &amp; "_" &amp; INDEX('Tariff mapping'!$E$6:$E$37, MATCH('Outputs_pre-361'!$H546, 'Tariff mapping'!$D$6:$D$37, 0)) &amp; "_" &amp; $I546, Outputs_published!$D$6:$D$341, 0))</f>
        <v>1.0029999999999999</v>
      </c>
      <c r="Z546" s="162">
        <f>INDEX(Outputs_published!Z$6:Z$341, MATCH($E546 &amp; "_" &amp; $F546 &amp; "_" &amp; INDEX('Tariff mapping'!$E$6:$E$37, MATCH('Outputs_pre-361'!$H546, 'Tariff mapping'!$D$6:$D$37, 0)) &amp; "_" &amp; $I546, Outputs_published!$D$6:$D$341, 0))</f>
        <v>1.2030000000000001</v>
      </c>
      <c r="AA546" s="162">
        <f>INDEX(Outputs_published!AA$6:AA$341, MATCH($E546 &amp; "_" &amp; $F546 &amp; "_" &amp; INDEX('Tariff mapping'!$E$6:$E$37, MATCH('Outputs_pre-361'!$H546, 'Tariff mapping'!$D$6:$D$37, 0)) &amp; "_" &amp; $I546, Outputs_published!$D$6:$D$341, 0))</f>
        <v>1.093</v>
      </c>
      <c r="AB546" s="162">
        <f>INDEX(Outputs_published!AB$6:AB$341, MATCH($E546 &amp; "_" &amp; $F546 &amp; "_" &amp; INDEX('Tariff mapping'!$E$6:$E$37, MATCH('Outputs_pre-361'!$H546, 'Tariff mapping'!$D$6:$D$37, 0)) &amp; "_" &amp; $I546, Outputs_published!$D$6:$D$341, 0))</f>
        <v>1.018</v>
      </c>
      <c r="AC546" s="65"/>
    </row>
    <row r="547" spans="1:29" x14ac:dyDescent="0.35">
      <c r="A547" s="49"/>
      <c r="D547" s="252" t="str">
        <f t="shared" si="4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162">
        <f>INDEX(Outputs_published!O$6:O$341, MATCH($E547 &amp; "_" &amp; $F547 &amp; "_" &amp; INDEX('Tariff mapping'!$E$6:$E$37, MATCH('Outputs_pre-361'!$H547, 'Tariff mapping'!$D$6:$D$37, 0)) &amp; "_" &amp; $I547, Outputs_published!$D$6:$D$341, 0))</f>
        <v>0.43</v>
      </c>
      <c r="P547" s="162">
        <f>INDEX(Outputs_published!P$6:P$341, MATCH($E547 &amp; "_" &amp; $F547 &amp; "_" &amp; INDEX('Tariff mapping'!$E$6:$E$37, MATCH('Outputs_pre-361'!$H547, 'Tariff mapping'!$D$6:$D$37, 0)) &amp; "_" &amp; $I547, Outputs_published!$D$6:$D$341, 0))</f>
        <v>0.82</v>
      </c>
      <c r="Q547" s="162">
        <f>INDEX(Outputs_published!Q$6:Q$341, MATCH($E547 &amp; "_" &amp; $F547 &amp; "_" &amp; INDEX('Tariff mapping'!$E$6:$E$37, MATCH('Outputs_pre-361'!$H547, 'Tariff mapping'!$D$6:$D$37, 0)) &amp; "_" &amp; $I547, Outputs_published!$D$6:$D$341, 0))</f>
        <v>0.73899999999999999</v>
      </c>
      <c r="R547" s="162">
        <f>INDEX(Outputs_published!R$6:R$341, MATCH($E547 &amp; "_" &amp; $F547 &amp; "_" &amp; INDEX('Tariff mapping'!$E$6:$E$37, MATCH('Outputs_pre-361'!$H547, 'Tariff mapping'!$D$6:$D$37, 0)) &amp; "_" &amp; $I547, Outputs_published!$D$6:$D$341, 0))</f>
        <v>1.0529999999999999</v>
      </c>
      <c r="S547" s="162">
        <f>INDEX(Outputs_published!S$6:S$341, MATCH($E547 &amp; "_" &amp; $F547 &amp; "_" &amp; INDEX('Tariff mapping'!$E$6:$E$37, MATCH('Outputs_pre-361'!$H547, 'Tariff mapping'!$D$6:$D$37, 0)) &amp; "_" &amp; $I547, Outputs_published!$D$6:$D$341, 0))</f>
        <v>0.33800000000000002</v>
      </c>
      <c r="T547" s="162">
        <f>INDEX(Outputs_published!T$6:T$341, MATCH($E547 &amp; "_" &amp; $F547 &amp; "_" &amp; INDEX('Tariff mapping'!$E$6:$E$37, MATCH('Outputs_pre-361'!$H547, 'Tariff mapping'!$D$6:$D$37, 0)) &amp; "_" &amp; $I547, Outputs_published!$D$6:$D$341, 0))</f>
        <v>0.752</v>
      </c>
      <c r="U547" s="162">
        <f>INDEX(Outputs_published!U$6:U$341, MATCH($E547 &amp; "_" &amp; $F547 &amp; "_" &amp; INDEX('Tariff mapping'!$E$6:$E$37, MATCH('Outputs_pre-361'!$H547, 'Tariff mapping'!$D$6:$D$37, 0)) &amp; "_" &amp; $I547, Outputs_published!$D$6:$D$341, 0))</f>
        <v>1.08</v>
      </c>
      <c r="V547" s="162">
        <f>INDEX(Outputs_published!V$6:V$341, MATCH($E547 &amp; "_" &amp; $F547 &amp; "_" &amp; INDEX('Tariff mapping'!$E$6:$E$37, MATCH('Outputs_pre-361'!$H547, 'Tariff mapping'!$D$6:$D$37, 0)) &amp; "_" &amp; $I547, Outputs_published!$D$6:$D$341, 0))</f>
        <v>0</v>
      </c>
      <c r="W547" s="162">
        <f>INDEX(Outputs_published!W$6:W$341, MATCH($E547 &amp; "_" &amp; $F547 &amp; "_" &amp; INDEX('Tariff mapping'!$E$6:$E$37, MATCH('Outputs_pre-361'!$H547, 'Tariff mapping'!$D$6:$D$37, 0)) &amp; "_" &amp; $I547, Outputs_published!$D$6:$D$341, 0))</f>
        <v>0.45300000000000001</v>
      </c>
      <c r="X547" s="162">
        <f>INDEX(Outputs_published!X$6:X$341, MATCH($E547 &amp; "_" &amp; $F547 &amp; "_" &amp; INDEX('Tariff mapping'!$E$6:$E$37, MATCH('Outputs_pre-361'!$H547, 'Tariff mapping'!$D$6:$D$37, 0)) &amp; "_" &amp; $I547, Outputs_published!$D$6:$D$341, 0))</f>
        <v>0.161</v>
      </c>
      <c r="Y547" s="162">
        <f>INDEX(Outputs_published!Y$6:Y$341, MATCH($E547 &amp; "_" &amp; $F547 &amp; "_" &amp; INDEX('Tariff mapping'!$E$6:$E$37, MATCH('Outputs_pre-361'!$H547, 'Tariff mapping'!$D$6:$D$37, 0)) &amp; "_" &amp; $I547, Outputs_published!$D$6:$D$341, 0))</f>
        <v>0.72199999999999998</v>
      </c>
      <c r="Z547" s="162">
        <f>INDEX(Outputs_published!Z$6:Z$341, MATCH($E547 &amp; "_" &amp; $F547 &amp; "_" &amp; INDEX('Tariff mapping'!$E$6:$E$37, MATCH('Outputs_pre-361'!$H547, 'Tariff mapping'!$D$6:$D$37, 0)) &amp; "_" &amp; $I547, Outputs_published!$D$6:$D$341, 0))</f>
        <v>0.88500000000000001</v>
      </c>
      <c r="AA547" s="162">
        <f>INDEX(Outputs_published!AA$6:AA$341, MATCH($E547 &amp; "_" &amp; $F547 &amp; "_" &amp; INDEX('Tariff mapping'!$E$6:$E$37, MATCH('Outputs_pre-361'!$H547, 'Tariff mapping'!$D$6:$D$37, 0)) &amp; "_" &amp; $I547, Outputs_published!$D$6:$D$341, 0))</f>
        <v>0.95199999999999996</v>
      </c>
      <c r="AB547" s="162">
        <f>INDEX(Outputs_published!AB$6:AB$341, MATCH($E547 &amp; "_" &amp; $F547 &amp; "_" &amp; INDEX('Tariff mapping'!$E$6:$E$37, MATCH('Outputs_pre-361'!$H547, 'Tariff mapping'!$D$6:$D$37, 0)) &amp; "_" &amp; $I547, Outputs_published!$D$6:$D$341, 0))</f>
        <v>0.84899999999999998</v>
      </c>
      <c r="AC547" s="65"/>
    </row>
    <row r="548" spans="1:29" x14ac:dyDescent="0.35">
      <c r="A548" s="49"/>
      <c r="D548" s="252" t="str">
        <f t="shared" si="4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162">
        <f>INDEX(Outputs_published!O$6:O$341, MATCH($E548 &amp; "_" &amp; $F548 &amp; "_" &amp; INDEX('Tariff mapping'!$E$6:$E$37, MATCH('Outputs_pre-361'!$H548, 'Tariff mapping'!$D$6:$D$37, 0)) &amp; "_" &amp; $I548, Outputs_published!$D$6:$D$341, 0))</f>
        <v>39.380000000000003</v>
      </c>
      <c r="P548" s="162">
        <f>INDEX(Outputs_published!P$6:P$341, MATCH($E548 &amp; "_" &amp; $F548 &amp; "_" &amp; INDEX('Tariff mapping'!$E$6:$E$37, MATCH('Outputs_pre-361'!$H548, 'Tariff mapping'!$D$6:$D$37, 0)) &amp; "_" &amp; $I548, Outputs_published!$D$6:$D$341, 0))</f>
        <v>8.65</v>
      </c>
      <c r="Q548" s="162">
        <f>INDEX(Outputs_published!Q$6:Q$341, MATCH($E548 &amp; "_" &amp; $F548 &amp; "_" &amp; INDEX('Tariff mapping'!$E$6:$E$37, MATCH('Outputs_pre-361'!$H548, 'Tariff mapping'!$D$6:$D$37, 0)) &amp; "_" &amp; $I548, Outputs_published!$D$6:$D$341, 0))</f>
        <v>10.3</v>
      </c>
      <c r="R548" s="162">
        <f>INDEX(Outputs_published!R$6:R$341, MATCH($E548 &amp; "_" &amp; $F548 &amp; "_" &amp; INDEX('Tariff mapping'!$E$6:$E$37, MATCH('Outputs_pre-361'!$H548, 'Tariff mapping'!$D$6:$D$37, 0)) &amp; "_" &amp; $I548, Outputs_published!$D$6:$D$341, 0))</f>
        <v>36.369999999999997</v>
      </c>
      <c r="S548" s="162">
        <f>INDEX(Outputs_published!S$6:S$341, MATCH($E548 &amp; "_" &amp; $F548 &amp; "_" &amp; INDEX('Tariff mapping'!$E$6:$E$37, MATCH('Outputs_pre-361'!$H548, 'Tariff mapping'!$D$6:$D$37, 0)) &amp; "_" &amp; $I548, Outputs_published!$D$6:$D$341, 0))</f>
        <v>24.01</v>
      </c>
      <c r="T548" s="162">
        <f>INDEX(Outputs_published!T$6:T$341, MATCH($E548 &amp; "_" &amp; $F548 &amp; "_" &amp; INDEX('Tariff mapping'!$E$6:$E$37, MATCH('Outputs_pre-361'!$H548, 'Tariff mapping'!$D$6:$D$37, 0)) &amp; "_" &amp; $I548, Outputs_published!$D$6:$D$341, 0))</f>
        <v>5.53</v>
      </c>
      <c r="U548" s="162">
        <f>INDEX(Outputs_published!U$6:U$341, MATCH($E548 &amp; "_" &amp; $F548 &amp; "_" &amp; INDEX('Tariff mapping'!$E$6:$E$37, MATCH('Outputs_pre-361'!$H548, 'Tariff mapping'!$D$6:$D$37, 0)) &amp; "_" &amp; $I548, Outputs_published!$D$6:$D$341, 0))</f>
        <v>4.46</v>
      </c>
      <c r="V548" s="162">
        <f>INDEX(Outputs_published!V$6:V$341, MATCH($E548 &amp; "_" &amp; $F548 &amp; "_" &amp; INDEX('Tariff mapping'!$E$6:$E$37, MATCH('Outputs_pre-361'!$H548, 'Tariff mapping'!$D$6:$D$37, 0)) &amp; "_" &amp; $I548, Outputs_published!$D$6:$D$341, 0))</f>
        <v>4.74</v>
      </c>
      <c r="W548" s="162">
        <f>INDEX(Outputs_published!W$6:W$341, MATCH($E548 &amp; "_" &amp; $F548 &amp; "_" &amp; INDEX('Tariff mapping'!$E$6:$E$37, MATCH('Outputs_pre-361'!$H548, 'Tariff mapping'!$D$6:$D$37, 0)) &amp; "_" &amp; $I548, Outputs_published!$D$6:$D$341, 0))</f>
        <v>6.54</v>
      </c>
      <c r="X548" s="162">
        <f>INDEX(Outputs_published!X$6:X$341, MATCH($E548 &amp; "_" &amp; $F548 &amp; "_" &amp; INDEX('Tariff mapping'!$E$6:$E$37, MATCH('Outputs_pre-361'!$H548, 'Tariff mapping'!$D$6:$D$37, 0)) &amp; "_" &amp; $I548, Outputs_published!$D$6:$D$341, 0))</f>
        <v>6.33</v>
      </c>
      <c r="Y548" s="162">
        <f>INDEX(Outputs_published!Y$6:Y$341, MATCH($E548 &amp; "_" &amp; $F548 &amp; "_" &amp; INDEX('Tariff mapping'!$E$6:$E$37, MATCH('Outputs_pre-361'!$H548, 'Tariff mapping'!$D$6:$D$37, 0)) &amp; "_" &amp; $I548, Outputs_published!$D$6:$D$341, 0))</f>
        <v>7.22</v>
      </c>
      <c r="Z548" s="162">
        <f>INDEX(Outputs_published!Z$6:Z$341, MATCH($E548 &amp; "_" &amp; $F548 &amp; "_" &amp; INDEX('Tariff mapping'!$E$6:$E$37, MATCH('Outputs_pre-361'!$H548, 'Tariff mapping'!$D$6:$D$37, 0)) &amp; "_" &amp; $I548, Outputs_published!$D$6:$D$341, 0))</f>
        <v>7.91</v>
      </c>
      <c r="AA548" s="162">
        <f>INDEX(Outputs_published!AA$6:AA$341, MATCH($E548 &amp; "_" &amp; $F548 &amp; "_" &amp; INDEX('Tariff mapping'!$E$6:$E$37, MATCH('Outputs_pre-361'!$H548, 'Tariff mapping'!$D$6:$D$37, 0)) &amp; "_" &amp; $I548, Outputs_published!$D$6:$D$341, 0))</f>
        <v>7.35</v>
      </c>
      <c r="AB548" s="162">
        <f>INDEX(Outputs_published!AB$6:AB$341, MATCH($E548 &amp; "_" &amp; $F548 &amp; "_" &amp; INDEX('Tariff mapping'!$E$6:$E$37, MATCH('Outputs_pre-361'!$H548, 'Tariff mapping'!$D$6:$D$37, 0)) &amp; "_" &amp; $I548, Outputs_published!$D$6:$D$341, 0))</f>
        <v>7.09</v>
      </c>
      <c r="AC548" s="65"/>
    </row>
    <row r="549" spans="1:29" x14ac:dyDescent="0.35">
      <c r="A549" s="49"/>
      <c r="D549" s="252" t="str">
        <f t="shared" si="4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162">
        <f>INDEX(Outputs_published!O$6:O$341, MATCH($E549 &amp; "_" &amp; $F549 &amp; "_" &amp; INDEX('Tariff mapping'!$E$6:$E$37, MATCH('Outputs_pre-361'!$H549, 'Tariff mapping'!$D$6:$D$37, 0)) &amp; "_" &amp; $I549, Outputs_published!$D$6:$D$341, 0))</f>
        <v>2.39</v>
      </c>
      <c r="P549" s="162">
        <f>INDEX(Outputs_published!P$6:P$341, MATCH($E549 &amp; "_" &amp; $F549 &amp; "_" &amp; INDEX('Tariff mapping'!$E$6:$E$37, MATCH('Outputs_pre-361'!$H549, 'Tariff mapping'!$D$6:$D$37, 0)) &amp; "_" &amp; $I549, Outputs_published!$D$6:$D$341, 0))</f>
        <v>1.81</v>
      </c>
      <c r="Q549" s="162">
        <f>INDEX(Outputs_published!Q$6:Q$341, MATCH($E549 &amp; "_" &amp; $F549 &amp; "_" &amp; INDEX('Tariff mapping'!$E$6:$E$37, MATCH('Outputs_pre-361'!$H549, 'Tariff mapping'!$D$6:$D$37, 0)) &amp; "_" &amp; $I549, Outputs_published!$D$6:$D$341, 0))</f>
        <v>1.07</v>
      </c>
      <c r="R549" s="162">
        <f>INDEX(Outputs_published!R$6:R$341, MATCH($E549 &amp; "_" &amp; $F549 &amp; "_" &amp; INDEX('Tariff mapping'!$E$6:$E$37, MATCH('Outputs_pre-361'!$H549, 'Tariff mapping'!$D$6:$D$37, 0)) &amp; "_" &amp; $I549, Outputs_published!$D$6:$D$341, 0))</f>
        <v>5.46</v>
      </c>
      <c r="S549" s="162">
        <f>INDEX(Outputs_published!S$6:S$341, MATCH($E549 &amp; "_" &amp; $F549 &amp; "_" &amp; INDEX('Tariff mapping'!$E$6:$E$37, MATCH('Outputs_pre-361'!$H549, 'Tariff mapping'!$D$6:$D$37, 0)) &amp; "_" &amp; $I549, Outputs_published!$D$6:$D$341, 0))</f>
        <v>3.31</v>
      </c>
      <c r="T549" s="162">
        <f>INDEX(Outputs_published!T$6:T$341, MATCH($E549 &amp; "_" &amp; $F549 &amp; "_" &amp; INDEX('Tariff mapping'!$E$6:$E$37, MATCH('Outputs_pre-361'!$H549, 'Tariff mapping'!$D$6:$D$37, 0)) &amp; "_" &amp; $I549, Outputs_published!$D$6:$D$341, 0))</f>
        <v>2.94</v>
      </c>
      <c r="U549" s="162">
        <f>INDEX(Outputs_published!U$6:U$341, MATCH($E549 &amp; "_" &amp; $F549 &amp; "_" &amp; INDEX('Tariff mapping'!$E$6:$E$37, MATCH('Outputs_pre-361'!$H549, 'Tariff mapping'!$D$6:$D$37, 0)) &amp; "_" &amp; $I549, Outputs_published!$D$6:$D$341, 0))</f>
        <v>3.59</v>
      </c>
      <c r="V549" s="162">
        <f>INDEX(Outputs_published!V$6:V$341, MATCH($E549 &amp; "_" &amp; $F549 &amp; "_" &amp; INDEX('Tariff mapping'!$E$6:$E$37, MATCH('Outputs_pre-361'!$H549, 'Tariff mapping'!$D$6:$D$37, 0)) &amp; "_" &amp; $I549, Outputs_published!$D$6:$D$341, 0))</f>
        <v>5.68</v>
      </c>
      <c r="W549" s="162">
        <f>INDEX(Outputs_published!W$6:W$341, MATCH($E549 &amp; "_" &amp; $F549 &amp; "_" &amp; INDEX('Tariff mapping'!$E$6:$E$37, MATCH('Outputs_pre-361'!$H549, 'Tariff mapping'!$D$6:$D$37, 0)) &amp; "_" &amp; $I549, Outputs_published!$D$6:$D$341, 0))</f>
        <v>4.41</v>
      </c>
      <c r="X549" s="162">
        <f>INDEX(Outputs_published!X$6:X$341, MATCH($E549 &amp; "_" &amp; $F549 &amp; "_" &amp; INDEX('Tariff mapping'!$E$6:$E$37, MATCH('Outputs_pre-361'!$H549, 'Tariff mapping'!$D$6:$D$37, 0)) &amp; "_" &amp; $I549, Outputs_published!$D$6:$D$341, 0))</f>
        <v>3.83</v>
      </c>
      <c r="Y549" s="162">
        <f>INDEX(Outputs_published!Y$6:Y$341, MATCH($E549 &amp; "_" &amp; $F549 &amp; "_" &amp; INDEX('Tariff mapping'!$E$6:$E$37, MATCH('Outputs_pre-361'!$H549, 'Tariff mapping'!$D$6:$D$37, 0)) &amp; "_" &amp; $I549, Outputs_published!$D$6:$D$341, 0))</f>
        <v>2.84</v>
      </c>
      <c r="Z549" s="162">
        <f>INDEX(Outputs_published!Z$6:Z$341, MATCH($E549 &amp; "_" &amp; $F549 &amp; "_" &amp; INDEX('Tariff mapping'!$E$6:$E$37, MATCH('Outputs_pre-361'!$H549, 'Tariff mapping'!$D$6:$D$37, 0)) &amp; "_" &amp; $I549, Outputs_published!$D$6:$D$341, 0))</f>
        <v>3.88</v>
      </c>
      <c r="AA549" s="162">
        <f>INDEX(Outputs_published!AA$6:AA$341, MATCH($E549 &amp; "_" &amp; $F549 &amp; "_" &amp; INDEX('Tariff mapping'!$E$6:$E$37, MATCH('Outputs_pre-361'!$H549, 'Tariff mapping'!$D$6:$D$37, 0)) &amp; "_" &amp; $I549, Outputs_published!$D$6:$D$341, 0))</f>
        <v>2.4300000000000002</v>
      </c>
      <c r="AB549" s="162">
        <f>INDEX(Outputs_published!AB$6:AB$341, MATCH($E549 &amp; "_" &amp; $F549 &amp; "_" &amp; INDEX('Tariff mapping'!$E$6:$E$37, MATCH('Outputs_pre-361'!$H549, 'Tariff mapping'!$D$6:$D$37, 0)) &amp; "_" &amp; $I549, Outputs_published!$D$6:$D$341, 0))</f>
        <v>2.2799999999999998</v>
      </c>
      <c r="AC549" s="65"/>
    </row>
    <row r="550" spans="1:29" x14ac:dyDescent="0.35">
      <c r="A550" s="49"/>
      <c r="D550" s="252" t="str">
        <f t="shared" ref="D550:D773" si="5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162">
        <f>INDEX(Outputs_published!O$6:O$341, MATCH($E550 &amp; "_" &amp; $F550 &amp; "_" &amp; INDEX('Tariff mapping'!$E$6:$E$37, MATCH('Outputs_pre-361'!$H550, 'Tariff mapping'!$D$6:$D$37, 0)) &amp; "_" &amp; $I550, Outputs_published!$D$6:$D$341, 0))</f>
        <v>4.12</v>
      </c>
      <c r="P550" s="162">
        <f>INDEX(Outputs_published!P$6:P$341, MATCH($E550 &amp; "_" &amp; $F550 &amp; "_" &amp; INDEX('Tariff mapping'!$E$6:$E$37, MATCH('Outputs_pre-361'!$H550, 'Tariff mapping'!$D$6:$D$37, 0)) &amp; "_" &amp; $I550, Outputs_published!$D$6:$D$341, 0))</f>
        <v>2.9</v>
      </c>
      <c r="Q550" s="162">
        <f>INDEX(Outputs_published!Q$6:Q$341, MATCH($E550 &amp; "_" &amp; $F550 &amp; "_" &amp; INDEX('Tariff mapping'!$E$6:$E$37, MATCH('Outputs_pre-361'!$H550, 'Tariff mapping'!$D$6:$D$37, 0)) &amp; "_" &amp; $I550, Outputs_published!$D$6:$D$341, 0))</f>
        <v>1.66</v>
      </c>
      <c r="R550" s="162">
        <f>INDEX(Outputs_published!R$6:R$341, MATCH($E550 &amp; "_" &amp; $F550 &amp; "_" &amp; INDEX('Tariff mapping'!$E$6:$E$37, MATCH('Outputs_pre-361'!$H550, 'Tariff mapping'!$D$6:$D$37, 0)) &amp; "_" &amp; $I550, Outputs_published!$D$6:$D$341, 0))</f>
        <v>7.47</v>
      </c>
      <c r="S550" s="162">
        <f>INDEX(Outputs_published!S$6:S$341, MATCH($E550 &amp; "_" &amp; $F550 &amp; "_" &amp; INDEX('Tariff mapping'!$E$6:$E$37, MATCH('Outputs_pre-361'!$H550, 'Tariff mapping'!$D$6:$D$37, 0)) &amp; "_" &amp; $I550, Outputs_published!$D$6:$D$341, 0))</f>
        <v>4.41</v>
      </c>
      <c r="T550" s="162">
        <f>INDEX(Outputs_published!T$6:T$341, MATCH($E550 &amp; "_" &amp; $F550 &amp; "_" &amp; INDEX('Tariff mapping'!$E$6:$E$37, MATCH('Outputs_pre-361'!$H550, 'Tariff mapping'!$D$6:$D$37, 0)) &amp; "_" &amp; $I550, Outputs_published!$D$6:$D$341, 0))</f>
        <v>3.35</v>
      </c>
      <c r="U550" s="162">
        <f>INDEX(Outputs_published!U$6:U$341, MATCH($E550 &amp; "_" &amp; $F550 &amp; "_" &amp; INDEX('Tariff mapping'!$E$6:$E$37, MATCH('Outputs_pre-361'!$H550, 'Tariff mapping'!$D$6:$D$37, 0)) &amp; "_" &amp; $I550, Outputs_published!$D$6:$D$341, 0))</f>
        <v>5.0199999999999996</v>
      </c>
      <c r="V550" s="162">
        <f>INDEX(Outputs_published!V$6:V$341, MATCH($E550 &amp; "_" &amp; $F550 &amp; "_" &amp; INDEX('Tariff mapping'!$E$6:$E$37, MATCH('Outputs_pre-361'!$H550, 'Tariff mapping'!$D$6:$D$37, 0)) &amp; "_" &amp; $I550, Outputs_published!$D$6:$D$341, 0))</f>
        <v>6.47</v>
      </c>
      <c r="W550" s="162">
        <f>INDEX(Outputs_published!W$6:W$341, MATCH($E550 &amp; "_" &amp; $F550 &amp; "_" &amp; INDEX('Tariff mapping'!$E$6:$E$37, MATCH('Outputs_pre-361'!$H550, 'Tariff mapping'!$D$6:$D$37, 0)) &amp; "_" &amp; $I550, Outputs_published!$D$6:$D$341, 0))</f>
        <v>5.76</v>
      </c>
      <c r="X550" s="162">
        <f>INDEX(Outputs_published!X$6:X$341, MATCH($E550 &amp; "_" &amp; $F550 &amp; "_" &amp; INDEX('Tariff mapping'!$E$6:$E$37, MATCH('Outputs_pre-361'!$H550, 'Tariff mapping'!$D$6:$D$37, 0)) &amp; "_" &amp; $I550, Outputs_published!$D$6:$D$341, 0))</f>
        <v>5.0199999999999996</v>
      </c>
      <c r="Y550" s="162">
        <f>INDEX(Outputs_published!Y$6:Y$341, MATCH($E550 &amp; "_" &amp; $F550 &amp; "_" &amp; INDEX('Tariff mapping'!$E$6:$E$37, MATCH('Outputs_pre-361'!$H550, 'Tariff mapping'!$D$6:$D$37, 0)) &amp; "_" &amp; $I550, Outputs_published!$D$6:$D$341, 0))</f>
        <v>4.29</v>
      </c>
      <c r="Z550" s="162">
        <f>INDEX(Outputs_published!Z$6:Z$341, MATCH($E550 &amp; "_" &amp; $F550 &amp; "_" &amp; INDEX('Tariff mapping'!$E$6:$E$37, MATCH('Outputs_pre-361'!$H550, 'Tariff mapping'!$D$6:$D$37, 0)) &amp; "_" &amp; $I550, Outputs_published!$D$6:$D$341, 0))</f>
        <v>5.36</v>
      </c>
      <c r="AA550" s="162">
        <f>INDEX(Outputs_published!AA$6:AA$341, MATCH($E550 &amp; "_" &amp; $F550 &amp; "_" &amp; INDEX('Tariff mapping'!$E$6:$E$37, MATCH('Outputs_pre-361'!$H550, 'Tariff mapping'!$D$6:$D$37, 0)) &amp; "_" &amp; $I550, Outputs_published!$D$6:$D$341, 0))</f>
        <v>4.74</v>
      </c>
      <c r="AB550" s="162">
        <f>INDEX(Outputs_published!AB$6:AB$341, MATCH($E550 &amp; "_" &amp; $F550 &amp; "_" &amp; INDEX('Tariff mapping'!$E$6:$E$37, MATCH('Outputs_pre-361'!$H550, 'Tariff mapping'!$D$6:$D$37, 0)) &amp; "_" &amp; $I550, Outputs_published!$D$6:$D$341, 0))</f>
        <v>4.1500000000000004</v>
      </c>
      <c r="AC550" s="65"/>
    </row>
    <row r="551" spans="1:29" x14ac:dyDescent="0.35">
      <c r="A551" s="49"/>
      <c r="D551" s="252" t="str">
        <f t="shared" si="5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162">
        <f>INDEX(Outputs_published!O$6:O$341, MATCH($E551 &amp; "_" &amp; $F551 &amp; "_" &amp; INDEX('Tariff mapping'!$E$6:$E$37, MATCH('Outputs_pre-361'!$H551, 'Tariff mapping'!$D$6:$D$37, 0)) &amp; "_" &amp; $I551, Outputs_published!$D$6:$D$341, 0))</f>
        <v>0.12</v>
      </c>
      <c r="P551" s="162">
        <f>INDEX(Outputs_published!P$6:P$341, MATCH($E551 &amp; "_" &amp; $F551 &amp; "_" &amp; INDEX('Tariff mapping'!$E$6:$E$37, MATCH('Outputs_pre-361'!$H551, 'Tariff mapping'!$D$6:$D$37, 0)) &amp; "_" &amp; $I551, Outputs_published!$D$6:$D$341, 0))</f>
        <v>0.05</v>
      </c>
      <c r="Q551" s="162">
        <f>INDEX(Outputs_published!Q$6:Q$341, MATCH($E551 &amp; "_" &amp; $F551 &amp; "_" &amp; INDEX('Tariff mapping'!$E$6:$E$37, MATCH('Outputs_pre-361'!$H551, 'Tariff mapping'!$D$6:$D$37, 0)) &amp; "_" &amp; $I551, Outputs_published!$D$6:$D$341, 0))</f>
        <v>5.8999999999999997E-2</v>
      </c>
      <c r="R551" s="162">
        <f>INDEX(Outputs_published!R$6:R$341, MATCH($E551 &amp; "_" &amp; $F551 &amp; "_" &amp; INDEX('Tariff mapping'!$E$6:$E$37, MATCH('Outputs_pre-361'!$H551, 'Tariff mapping'!$D$6:$D$37, 0)) &amp; "_" &amp; $I551, Outputs_published!$D$6:$D$341, 0))</f>
        <v>8.3000000000000004E-2</v>
      </c>
      <c r="S551" s="162">
        <f>INDEX(Outputs_published!S$6:S$341, MATCH($E551 &amp; "_" &amp; $F551 &amp; "_" &amp; INDEX('Tariff mapping'!$E$6:$E$37, MATCH('Outputs_pre-361'!$H551, 'Tariff mapping'!$D$6:$D$37, 0)) &amp; "_" &amp; $I551, Outputs_published!$D$6:$D$341, 0))</f>
        <v>8.7999999999999995E-2</v>
      </c>
      <c r="T551" s="162">
        <f>INDEX(Outputs_published!T$6:T$341, MATCH($E551 &amp; "_" &amp; $F551 &amp; "_" &amp; INDEX('Tariff mapping'!$E$6:$E$37, MATCH('Outputs_pre-361'!$H551, 'Tariff mapping'!$D$6:$D$37, 0)) &amp; "_" &amp; $I551, Outputs_published!$D$6:$D$341, 0))</f>
        <v>8.8999999999999996E-2</v>
      </c>
      <c r="U551" s="162">
        <f>INDEX(Outputs_published!U$6:U$341, MATCH($E551 &amp; "_" &amp; $F551 &amp; "_" &amp; INDEX('Tariff mapping'!$E$6:$E$37, MATCH('Outputs_pre-361'!$H551, 'Tariff mapping'!$D$6:$D$37, 0)) &amp; "_" &amp; $I551, Outputs_published!$D$6:$D$341, 0))</f>
        <v>0.17399999999999999</v>
      </c>
      <c r="V551" s="162">
        <f>INDEX(Outputs_published!V$6:V$341, MATCH($E551 &amp; "_" &amp; $F551 &amp; "_" &amp; INDEX('Tariff mapping'!$E$6:$E$37, MATCH('Outputs_pre-361'!$H551, 'Tariff mapping'!$D$6:$D$37, 0)) &amp; "_" &amp; $I551, Outputs_published!$D$6:$D$341, 0))</f>
        <v>0.182</v>
      </c>
      <c r="W551" s="162">
        <f>INDEX(Outputs_published!W$6:W$341, MATCH($E551 &amp; "_" &amp; $F551 &amp; "_" &amp; INDEX('Tariff mapping'!$E$6:$E$37, MATCH('Outputs_pre-361'!$H551, 'Tariff mapping'!$D$6:$D$37, 0)) &amp; "_" &amp; $I551, Outputs_published!$D$6:$D$341, 0))</f>
        <v>0.125</v>
      </c>
      <c r="X551" s="162">
        <f>INDEX(Outputs_published!X$6:X$341, MATCH($E551 &amp; "_" &amp; $F551 &amp; "_" &amp; INDEX('Tariff mapping'!$E$6:$E$37, MATCH('Outputs_pre-361'!$H551, 'Tariff mapping'!$D$6:$D$37, 0)) &amp; "_" &amp; $I551, Outputs_published!$D$6:$D$341, 0))</f>
        <v>0.16600000000000001</v>
      </c>
      <c r="Y551" s="162">
        <f>INDEX(Outputs_published!Y$6:Y$341, MATCH($E551 &amp; "_" &amp; $F551 &amp; "_" &amp; INDEX('Tariff mapping'!$E$6:$E$37, MATCH('Outputs_pre-361'!$H551, 'Tariff mapping'!$D$6:$D$37, 0)) &amp; "_" &amp; $I551, Outputs_published!$D$6:$D$341, 0))</f>
        <v>0.09</v>
      </c>
      <c r="Z551" s="162">
        <f>INDEX(Outputs_published!Z$6:Z$341, MATCH($E551 &amp; "_" &amp; $F551 &amp; "_" &amp; INDEX('Tariff mapping'!$E$6:$E$37, MATCH('Outputs_pre-361'!$H551, 'Tariff mapping'!$D$6:$D$37, 0)) &amp; "_" &amp; $I551, Outputs_published!$D$6:$D$341, 0))</f>
        <v>0.10100000000000001</v>
      </c>
      <c r="AA551" s="162">
        <f>INDEX(Outputs_published!AA$6:AA$341, MATCH($E551 &amp; "_" &amp; $F551 &amp; "_" &amp; INDEX('Tariff mapping'!$E$6:$E$37, MATCH('Outputs_pre-361'!$H551, 'Tariff mapping'!$D$6:$D$37, 0)) &amp; "_" &amp; $I551, Outputs_published!$D$6:$D$341, 0))</f>
        <v>5.5E-2</v>
      </c>
      <c r="AB551" s="162">
        <f>INDEX(Outputs_published!AB$6:AB$341, MATCH($E551 &amp; "_" &amp; $F551 &amp; "_" &amp; INDEX('Tariff mapping'!$E$6:$E$37, MATCH('Outputs_pre-361'!$H551, 'Tariff mapping'!$D$6:$D$37, 0)) &amp; "_" &amp; $I551, Outputs_published!$D$6:$D$341, 0))</f>
        <v>0.09</v>
      </c>
      <c r="AC551" s="65"/>
    </row>
    <row r="552" spans="1:29" x14ac:dyDescent="0.35">
      <c r="A552" s="49"/>
      <c r="D552" s="252" t="str">
        <f t="shared" si="5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162">
        <f>INDEX(Outputs_published!O$6:O$341, MATCH($E552 &amp; "_" &amp; $F552 &amp; "_" &amp; INDEX('Tariff mapping'!$E$6:$E$37, MATCH('Outputs_pre-361'!$H552, 'Tariff mapping'!$D$6:$D$37, 0)) &amp; "_" &amp; $I552, Outputs_published!$D$6:$D$341, 0))</f>
        <v>4.4779999999999998</v>
      </c>
      <c r="P552" s="162">
        <f>INDEX(Outputs_published!P$6:P$341, MATCH($E552 &amp; "_" &amp; $F552 &amp; "_" &amp; INDEX('Tariff mapping'!$E$6:$E$37, MATCH('Outputs_pre-361'!$H552, 'Tariff mapping'!$D$6:$D$37, 0)) &amp; "_" &amp; $I552, Outputs_published!$D$6:$D$341, 0))</f>
        <v>3.2120000000000002</v>
      </c>
      <c r="Q552" s="162">
        <f>INDEX(Outputs_published!Q$6:Q$341, MATCH($E552 &amp; "_" &amp; $F552 &amp; "_" &amp; INDEX('Tariff mapping'!$E$6:$E$37, MATCH('Outputs_pre-361'!$H552, 'Tariff mapping'!$D$6:$D$37, 0)) &amp; "_" &amp; $I552, Outputs_published!$D$6:$D$341, 0))</f>
        <v>2.585</v>
      </c>
      <c r="R552" s="162">
        <f>INDEX(Outputs_published!R$6:R$341, MATCH($E552 &amp; "_" &amp; $F552 &amp; "_" &amp; INDEX('Tariff mapping'!$E$6:$E$37, MATCH('Outputs_pre-361'!$H552, 'Tariff mapping'!$D$6:$D$37, 0)) &amp; "_" &amp; $I552, Outputs_published!$D$6:$D$341, 0))</f>
        <v>3.448</v>
      </c>
      <c r="S552" s="162">
        <f>INDEX(Outputs_published!S$6:S$341, MATCH($E552 &amp; "_" &amp; $F552 &amp; "_" &amp; INDEX('Tariff mapping'!$E$6:$E$37, MATCH('Outputs_pre-361'!$H552, 'Tariff mapping'!$D$6:$D$37, 0)) &amp; "_" &amp; $I552, Outputs_published!$D$6:$D$341, 0))</f>
        <v>3.294</v>
      </c>
      <c r="T552" s="162">
        <f>INDEX(Outputs_published!T$6:T$341, MATCH($E552 &amp; "_" &amp; $F552 &amp; "_" &amp; INDEX('Tariff mapping'!$E$6:$E$37, MATCH('Outputs_pre-361'!$H552, 'Tariff mapping'!$D$6:$D$37, 0)) &amp; "_" &amp; $I552, Outputs_published!$D$6:$D$341, 0))</f>
        <v>3.4609999999999999</v>
      </c>
      <c r="U552" s="162">
        <f>INDEX(Outputs_published!U$6:U$341, MATCH($E552 &amp; "_" &amp; $F552 &amp; "_" &amp; INDEX('Tariff mapping'!$E$6:$E$37, MATCH('Outputs_pre-361'!$H552, 'Tariff mapping'!$D$6:$D$37, 0)) &amp; "_" &amp; $I552, Outputs_published!$D$6:$D$341, 0))</f>
        <v>5.8920000000000003</v>
      </c>
      <c r="V552" s="162">
        <f>INDEX(Outputs_published!V$6:V$341, MATCH($E552 &amp; "_" &amp; $F552 &amp; "_" &amp; INDEX('Tariff mapping'!$E$6:$E$37, MATCH('Outputs_pre-361'!$H552, 'Tariff mapping'!$D$6:$D$37, 0)) &amp; "_" &amp; $I552, Outputs_published!$D$6:$D$341, 0))</f>
        <v>2.2989999999999999</v>
      </c>
      <c r="W552" s="162">
        <f>INDEX(Outputs_published!W$6:W$341, MATCH($E552 &amp; "_" &amp; $F552 &amp; "_" &amp; INDEX('Tariff mapping'!$E$6:$E$37, MATCH('Outputs_pre-361'!$H552, 'Tariff mapping'!$D$6:$D$37, 0)) &amp; "_" &amp; $I552, Outputs_published!$D$6:$D$341, 0))</f>
        <v>4.5309999999999997</v>
      </c>
      <c r="X552" s="162">
        <f>INDEX(Outputs_published!X$6:X$341, MATCH($E552 &amp; "_" &amp; $F552 &amp; "_" &amp; INDEX('Tariff mapping'!$E$6:$E$37, MATCH('Outputs_pre-361'!$H552, 'Tariff mapping'!$D$6:$D$37, 0)) &amp; "_" &amp; $I552, Outputs_published!$D$6:$D$341, 0))</f>
        <v>5.5650000000000004</v>
      </c>
      <c r="Y552" s="162">
        <f>INDEX(Outputs_published!Y$6:Y$341, MATCH($E552 &amp; "_" &amp; $F552 &amp; "_" &amp; INDEX('Tariff mapping'!$E$6:$E$37, MATCH('Outputs_pre-361'!$H552, 'Tariff mapping'!$D$6:$D$37, 0)) &amp; "_" &amp; $I552, Outputs_published!$D$6:$D$341, 0))</f>
        <v>3.3769999999999998</v>
      </c>
      <c r="Z552" s="162">
        <f>INDEX(Outputs_published!Z$6:Z$341, MATCH($E552 &amp; "_" &amp; $F552 &amp; "_" &amp; INDEX('Tariff mapping'!$E$6:$E$37, MATCH('Outputs_pre-361'!$H552, 'Tariff mapping'!$D$6:$D$37, 0)) &amp; "_" &amp; $I552, Outputs_published!$D$6:$D$341, 0))</f>
        <v>3.2930000000000001</v>
      </c>
      <c r="AA552" s="162">
        <f>INDEX(Outputs_published!AA$6:AA$341, MATCH($E552 &amp; "_" &amp; $F552 &amp; "_" &amp; INDEX('Tariff mapping'!$E$6:$E$37, MATCH('Outputs_pre-361'!$H552, 'Tariff mapping'!$D$6:$D$37, 0)) &amp; "_" &amp; $I552, Outputs_published!$D$6:$D$341, 0))</f>
        <v>5.3220000000000001</v>
      </c>
      <c r="AB552" s="162">
        <f>INDEX(Outputs_published!AB$6:AB$341, MATCH($E552 &amp; "_" &amp; $F552 &amp; "_" &amp; INDEX('Tariff mapping'!$E$6:$E$37, MATCH('Outputs_pre-361'!$H552, 'Tariff mapping'!$D$6:$D$37, 0)) &amp; "_" &amp; $I552, Outputs_published!$D$6:$D$341, 0))</f>
        <v>3.5070000000000001</v>
      </c>
      <c r="AC552" s="65"/>
    </row>
    <row r="553" spans="1:29" x14ac:dyDescent="0.35">
      <c r="A553" s="49"/>
      <c r="D553" s="252" t="str">
        <f t="shared" si="5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162">
        <f>INDEX(Outputs_published!O$6:O$341, MATCH($E553 &amp; "_" &amp; $F553 &amp; "_" &amp; INDEX('Tariff mapping'!$E$6:$E$37, MATCH('Outputs_pre-361'!$H553, 'Tariff mapping'!$D$6:$D$37, 0)) &amp; "_" &amp; $I553, Outputs_published!$D$6:$D$341, 0))</f>
        <v>0.90900000000000003</v>
      </c>
      <c r="P553" s="162">
        <f>INDEX(Outputs_published!P$6:P$341, MATCH($E553 &amp; "_" &amp; $F553 &amp; "_" &amp; INDEX('Tariff mapping'!$E$6:$E$37, MATCH('Outputs_pre-361'!$H553, 'Tariff mapping'!$D$6:$D$37, 0)) &amp; "_" &amp; $I553, Outputs_published!$D$6:$D$341, 0))</f>
        <v>1.034</v>
      </c>
      <c r="Q553" s="162">
        <f>INDEX(Outputs_published!Q$6:Q$341, MATCH($E553 &amp; "_" &amp; $F553 &amp; "_" &amp; INDEX('Tariff mapping'!$E$6:$E$37, MATCH('Outputs_pre-361'!$H553, 'Tariff mapping'!$D$6:$D$37, 0)) &amp; "_" &amp; $I553, Outputs_published!$D$6:$D$341, 0))</f>
        <v>1.0189999999999999</v>
      </c>
      <c r="R553" s="162">
        <f>INDEX(Outputs_published!R$6:R$341, MATCH($E553 &amp; "_" &amp; $F553 &amp; "_" &amp; INDEX('Tariff mapping'!$E$6:$E$37, MATCH('Outputs_pre-361'!$H553, 'Tariff mapping'!$D$6:$D$37, 0)) &amp; "_" &amp; $I553, Outputs_published!$D$6:$D$341, 0))</f>
        <v>1.2649999999999999</v>
      </c>
      <c r="S553" s="162">
        <f>INDEX(Outputs_published!S$6:S$341, MATCH($E553 &amp; "_" &amp; $F553 &amp; "_" &amp; INDEX('Tariff mapping'!$E$6:$E$37, MATCH('Outputs_pre-361'!$H553, 'Tariff mapping'!$D$6:$D$37, 0)) &amp; "_" &amp; $I553, Outputs_published!$D$6:$D$341, 0))</f>
        <v>0.53100000000000003</v>
      </c>
      <c r="T553" s="162">
        <f>INDEX(Outputs_published!T$6:T$341, MATCH($E553 &amp; "_" &amp; $F553 &amp; "_" &amp; INDEX('Tariff mapping'!$E$6:$E$37, MATCH('Outputs_pre-361'!$H553, 'Tariff mapping'!$D$6:$D$37, 0)) &amp; "_" &amp; $I553, Outputs_published!$D$6:$D$341, 0))</f>
        <v>0.97799999999999998</v>
      </c>
      <c r="U553" s="162">
        <f>INDEX(Outputs_published!U$6:U$341, MATCH($E553 &amp; "_" &amp; $F553 &amp; "_" &amp; INDEX('Tariff mapping'!$E$6:$E$37, MATCH('Outputs_pre-361'!$H553, 'Tariff mapping'!$D$6:$D$37, 0)) &amp; "_" &amp; $I553, Outputs_published!$D$6:$D$341, 0))</f>
        <v>1.621</v>
      </c>
      <c r="V553" s="162">
        <f>INDEX(Outputs_published!V$6:V$341, MATCH($E553 &amp; "_" &amp; $F553 &amp; "_" &amp; INDEX('Tariff mapping'!$E$6:$E$37, MATCH('Outputs_pre-361'!$H553, 'Tariff mapping'!$D$6:$D$37, 0)) &amp; "_" &amp; $I553, Outputs_published!$D$6:$D$341, 0))</f>
        <v>0</v>
      </c>
      <c r="W553" s="162">
        <f>INDEX(Outputs_published!W$6:W$341, MATCH($E553 &amp; "_" &amp; $F553 &amp; "_" &amp; INDEX('Tariff mapping'!$E$6:$E$37, MATCH('Outputs_pre-361'!$H553, 'Tariff mapping'!$D$6:$D$37, 0)) &amp; "_" &amp; $I553, Outputs_published!$D$6:$D$341, 0))</f>
        <v>0.56999999999999995</v>
      </c>
      <c r="X553" s="162">
        <f>INDEX(Outputs_published!X$6:X$341, MATCH($E553 &amp; "_" &amp; $F553 &amp; "_" &amp; INDEX('Tariff mapping'!$E$6:$E$37, MATCH('Outputs_pre-361'!$H553, 'Tariff mapping'!$D$6:$D$37, 0)) &amp; "_" &amp; $I553, Outputs_published!$D$6:$D$341, 0))</f>
        <v>0.28499999999999998</v>
      </c>
      <c r="Y553" s="162">
        <f>INDEX(Outputs_published!Y$6:Y$341, MATCH($E553 &amp; "_" &amp; $F553 &amp; "_" &amp; INDEX('Tariff mapping'!$E$6:$E$37, MATCH('Outputs_pre-361'!$H553, 'Tariff mapping'!$D$6:$D$37, 0)) &amp; "_" &amp; $I553, Outputs_published!$D$6:$D$341, 0))</f>
        <v>1.0029999999999999</v>
      </c>
      <c r="Z553" s="162">
        <f>INDEX(Outputs_published!Z$6:Z$341, MATCH($E553 &amp; "_" &amp; $F553 &amp; "_" &amp; INDEX('Tariff mapping'!$E$6:$E$37, MATCH('Outputs_pre-361'!$H553, 'Tariff mapping'!$D$6:$D$37, 0)) &amp; "_" &amp; $I553, Outputs_published!$D$6:$D$341, 0))</f>
        <v>1.2030000000000001</v>
      </c>
      <c r="AA553" s="162">
        <f>INDEX(Outputs_published!AA$6:AA$341, MATCH($E553 &amp; "_" &amp; $F553 &amp; "_" &amp; INDEX('Tariff mapping'!$E$6:$E$37, MATCH('Outputs_pre-361'!$H553, 'Tariff mapping'!$D$6:$D$37, 0)) &amp; "_" &amp; $I553, Outputs_published!$D$6:$D$341, 0))</f>
        <v>1.093</v>
      </c>
      <c r="AB553" s="162">
        <f>INDEX(Outputs_published!AB$6:AB$341, MATCH($E553 &amp; "_" &amp; $F553 &amp; "_" &amp; INDEX('Tariff mapping'!$E$6:$E$37, MATCH('Outputs_pre-361'!$H553, 'Tariff mapping'!$D$6:$D$37, 0)) &amp; "_" &amp; $I553, Outputs_published!$D$6:$D$341, 0))</f>
        <v>1.018</v>
      </c>
      <c r="AC553" s="65"/>
    </row>
    <row r="554" spans="1:29" x14ac:dyDescent="0.35">
      <c r="A554" s="49"/>
      <c r="D554" s="252" t="str">
        <f t="shared" si="5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162">
        <f>INDEX(Outputs_published!O$6:O$341, MATCH($E554 &amp; "_" &amp; $F554 &amp; "_" &amp; INDEX('Tariff mapping'!$E$6:$E$37, MATCH('Outputs_pre-361'!$H554, 'Tariff mapping'!$D$6:$D$37, 0)) &amp; "_" &amp; $I554, Outputs_published!$D$6:$D$341, 0))</f>
        <v>0.43</v>
      </c>
      <c r="P554" s="162">
        <f>INDEX(Outputs_published!P$6:P$341, MATCH($E554 &amp; "_" &amp; $F554 &amp; "_" &amp; INDEX('Tariff mapping'!$E$6:$E$37, MATCH('Outputs_pre-361'!$H554, 'Tariff mapping'!$D$6:$D$37, 0)) &amp; "_" &amp; $I554, Outputs_published!$D$6:$D$341, 0))</f>
        <v>0.82</v>
      </c>
      <c r="Q554" s="162">
        <f>INDEX(Outputs_published!Q$6:Q$341, MATCH($E554 &amp; "_" &amp; $F554 &amp; "_" &amp; INDEX('Tariff mapping'!$E$6:$E$37, MATCH('Outputs_pre-361'!$H554, 'Tariff mapping'!$D$6:$D$37, 0)) &amp; "_" &amp; $I554, Outputs_published!$D$6:$D$341, 0))</f>
        <v>0.73899999999999999</v>
      </c>
      <c r="R554" s="162">
        <f>INDEX(Outputs_published!R$6:R$341, MATCH($E554 &amp; "_" &amp; $F554 &amp; "_" &amp; INDEX('Tariff mapping'!$E$6:$E$37, MATCH('Outputs_pre-361'!$H554, 'Tariff mapping'!$D$6:$D$37, 0)) &amp; "_" &amp; $I554, Outputs_published!$D$6:$D$341, 0))</f>
        <v>1.0529999999999999</v>
      </c>
      <c r="S554" s="162">
        <f>INDEX(Outputs_published!S$6:S$341, MATCH($E554 &amp; "_" &amp; $F554 &amp; "_" &amp; INDEX('Tariff mapping'!$E$6:$E$37, MATCH('Outputs_pre-361'!$H554, 'Tariff mapping'!$D$6:$D$37, 0)) &amp; "_" &amp; $I554, Outputs_published!$D$6:$D$341, 0))</f>
        <v>0.33800000000000002</v>
      </c>
      <c r="T554" s="162">
        <f>INDEX(Outputs_published!T$6:T$341, MATCH($E554 &amp; "_" &amp; $F554 &amp; "_" &amp; INDEX('Tariff mapping'!$E$6:$E$37, MATCH('Outputs_pre-361'!$H554, 'Tariff mapping'!$D$6:$D$37, 0)) &amp; "_" &amp; $I554, Outputs_published!$D$6:$D$341, 0))</f>
        <v>0.752</v>
      </c>
      <c r="U554" s="162">
        <f>INDEX(Outputs_published!U$6:U$341, MATCH($E554 &amp; "_" &amp; $F554 &amp; "_" &amp; INDEX('Tariff mapping'!$E$6:$E$37, MATCH('Outputs_pre-361'!$H554, 'Tariff mapping'!$D$6:$D$37, 0)) &amp; "_" &amp; $I554, Outputs_published!$D$6:$D$341, 0))</f>
        <v>1.08</v>
      </c>
      <c r="V554" s="162">
        <f>INDEX(Outputs_published!V$6:V$341, MATCH($E554 &amp; "_" &amp; $F554 &amp; "_" &amp; INDEX('Tariff mapping'!$E$6:$E$37, MATCH('Outputs_pre-361'!$H554, 'Tariff mapping'!$D$6:$D$37, 0)) &amp; "_" &amp; $I554, Outputs_published!$D$6:$D$341, 0))</f>
        <v>0</v>
      </c>
      <c r="W554" s="162">
        <f>INDEX(Outputs_published!W$6:W$341, MATCH($E554 &amp; "_" &amp; $F554 &amp; "_" &amp; INDEX('Tariff mapping'!$E$6:$E$37, MATCH('Outputs_pre-361'!$H554, 'Tariff mapping'!$D$6:$D$37, 0)) &amp; "_" &amp; $I554, Outputs_published!$D$6:$D$341, 0))</f>
        <v>0.45300000000000001</v>
      </c>
      <c r="X554" s="162">
        <f>INDEX(Outputs_published!X$6:X$341, MATCH($E554 &amp; "_" &amp; $F554 &amp; "_" &amp; INDEX('Tariff mapping'!$E$6:$E$37, MATCH('Outputs_pre-361'!$H554, 'Tariff mapping'!$D$6:$D$37, 0)) &amp; "_" &amp; $I554, Outputs_published!$D$6:$D$341, 0))</f>
        <v>0.161</v>
      </c>
      <c r="Y554" s="162">
        <f>INDEX(Outputs_published!Y$6:Y$341, MATCH($E554 &amp; "_" &amp; $F554 &amp; "_" &amp; INDEX('Tariff mapping'!$E$6:$E$37, MATCH('Outputs_pre-361'!$H554, 'Tariff mapping'!$D$6:$D$37, 0)) &amp; "_" &amp; $I554, Outputs_published!$D$6:$D$341, 0))</f>
        <v>0.72199999999999998</v>
      </c>
      <c r="Z554" s="162">
        <f>INDEX(Outputs_published!Z$6:Z$341, MATCH($E554 &amp; "_" &amp; $F554 &amp; "_" &amp; INDEX('Tariff mapping'!$E$6:$E$37, MATCH('Outputs_pre-361'!$H554, 'Tariff mapping'!$D$6:$D$37, 0)) &amp; "_" &amp; $I554, Outputs_published!$D$6:$D$341, 0))</f>
        <v>0.88500000000000001</v>
      </c>
      <c r="AA554" s="162">
        <f>INDEX(Outputs_published!AA$6:AA$341, MATCH($E554 &amp; "_" &amp; $F554 &amp; "_" &amp; INDEX('Tariff mapping'!$E$6:$E$37, MATCH('Outputs_pre-361'!$H554, 'Tariff mapping'!$D$6:$D$37, 0)) &amp; "_" &amp; $I554, Outputs_published!$D$6:$D$341, 0))</f>
        <v>0.95199999999999996</v>
      </c>
      <c r="AB554" s="162">
        <f>INDEX(Outputs_published!AB$6:AB$341, MATCH($E554 &amp; "_" &amp; $F554 &amp; "_" &amp; INDEX('Tariff mapping'!$E$6:$E$37, MATCH('Outputs_pre-361'!$H554, 'Tariff mapping'!$D$6:$D$37, 0)) &amp; "_" &amp; $I554, Outputs_published!$D$6:$D$341, 0))</f>
        <v>0.84899999999999998</v>
      </c>
      <c r="AC554" s="65"/>
    </row>
    <row r="555" spans="1:29" x14ac:dyDescent="0.35">
      <c r="A555" s="49"/>
      <c r="D555" s="252" t="str">
        <f t="shared" si="5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162">
        <f>INDEX(Outputs_published!O$6:O$341, MATCH($E555 &amp; "_" &amp; $F555 &amp; "_" &amp; INDEX('Tariff mapping'!$E$6:$E$37, MATCH('Outputs_pre-361'!$H555, 'Tariff mapping'!$D$6:$D$37, 0)) &amp; "_" &amp; $I555, Outputs_published!$D$6:$D$341, 0))</f>
        <v>39.380000000000003</v>
      </c>
      <c r="P555" s="162">
        <f>INDEX(Outputs_published!P$6:P$341, MATCH($E555 &amp; "_" &amp; $F555 &amp; "_" &amp; INDEX('Tariff mapping'!$E$6:$E$37, MATCH('Outputs_pre-361'!$H555, 'Tariff mapping'!$D$6:$D$37, 0)) &amp; "_" &amp; $I555, Outputs_published!$D$6:$D$341, 0))</f>
        <v>8.65</v>
      </c>
      <c r="Q555" s="162">
        <f>INDEX(Outputs_published!Q$6:Q$341, MATCH($E555 &amp; "_" &amp; $F555 &amp; "_" &amp; INDEX('Tariff mapping'!$E$6:$E$37, MATCH('Outputs_pre-361'!$H555, 'Tariff mapping'!$D$6:$D$37, 0)) &amp; "_" &amp; $I555, Outputs_published!$D$6:$D$341, 0))</f>
        <v>10.3</v>
      </c>
      <c r="R555" s="162">
        <f>INDEX(Outputs_published!R$6:R$341, MATCH($E555 &amp; "_" &amp; $F555 &amp; "_" &amp; INDEX('Tariff mapping'!$E$6:$E$37, MATCH('Outputs_pre-361'!$H555, 'Tariff mapping'!$D$6:$D$37, 0)) &amp; "_" &amp; $I555, Outputs_published!$D$6:$D$341, 0))</f>
        <v>36.369999999999997</v>
      </c>
      <c r="S555" s="162">
        <f>INDEX(Outputs_published!S$6:S$341, MATCH($E555 &amp; "_" &amp; $F555 &amp; "_" &amp; INDEX('Tariff mapping'!$E$6:$E$37, MATCH('Outputs_pre-361'!$H555, 'Tariff mapping'!$D$6:$D$37, 0)) &amp; "_" &amp; $I555, Outputs_published!$D$6:$D$341, 0))</f>
        <v>24.01</v>
      </c>
      <c r="T555" s="162">
        <f>INDEX(Outputs_published!T$6:T$341, MATCH($E555 &amp; "_" &amp; $F555 &amp; "_" &amp; INDEX('Tariff mapping'!$E$6:$E$37, MATCH('Outputs_pre-361'!$H555, 'Tariff mapping'!$D$6:$D$37, 0)) &amp; "_" &amp; $I555, Outputs_published!$D$6:$D$341, 0))</f>
        <v>5.53</v>
      </c>
      <c r="U555" s="162">
        <f>INDEX(Outputs_published!U$6:U$341, MATCH($E555 &amp; "_" &amp; $F555 &amp; "_" &amp; INDEX('Tariff mapping'!$E$6:$E$37, MATCH('Outputs_pre-361'!$H555, 'Tariff mapping'!$D$6:$D$37, 0)) &amp; "_" &amp; $I555, Outputs_published!$D$6:$D$341, 0))</f>
        <v>4.46</v>
      </c>
      <c r="V555" s="162">
        <f>INDEX(Outputs_published!V$6:V$341, MATCH($E555 &amp; "_" &amp; $F555 &amp; "_" &amp; INDEX('Tariff mapping'!$E$6:$E$37, MATCH('Outputs_pre-361'!$H555, 'Tariff mapping'!$D$6:$D$37, 0)) &amp; "_" &amp; $I555, Outputs_published!$D$6:$D$341, 0))</f>
        <v>4.74</v>
      </c>
      <c r="W555" s="162">
        <f>INDEX(Outputs_published!W$6:W$341, MATCH($E555 &amp; "_" &amp; $F555 &amp; "_" &amp; INDEX('Tariff mapping'!$E$6:$E$37, MATCH('Outputs_pre-361'!$H555, 'Tariff mapping'!$D$6:$D$37, 0)) &amp; "_" &amp; $I555, Outputs_published!$D$6:$D$341, 0))</f>
        <v>6.54</v>
      </c>
      <c r="X555" s="162">
        <f>INDEX(Outputs_published!X$6:X$341, MATCH($E555 &amp; "_" &amp; $F555 &amp; "_" &amp; INDEX('Tariff mapping'!$E$6:$E$37, MATCH('Outputs_pre-361'!$H555, 'Tariff mapping'!$D$6:$D$37, 0)) &amp; "_" &amp; $I555, Outputs_published!$D$6:$D$341, 0))</f>
        <v>6.33</v>
      </c>
      <c r="Y555" s="162">
        <f>INDEX(Outputs_published!Y$6:Y$341, MATCH($E555 &amp; "_" &amp; $F555 &amp; "_" &amp; INDEX('Tariff mapping'!$E$6:$E$37, MATCH('Outputs_pre-361'!$H555, 'Tariff mapping'!$D$6:$D$37, 0)) &amp; "_" &amp; $I555, Outputs_published!$D$6:$D$341, 0))</f>
        <v>7.22</v>
      </c>
      <c r="Z555" s="162">
        <f>INDEX(Outputs_published!Z$6:Z$341, MATCH($E555 &amp; "_" &amp; $F555 &amp; "_" &amp; INDEX('Tariff mapping'!$E$6:$E$37, MATCH('Outputs_pre-361'!$H555, 'Tariff mapping'!$D$6:$D$37, 0)) &amp; "_" &amp; $I555, Outputs_published!$D$6:$D$341, 0))</f>
        <v>7.91</v>
      </c>
      <c r="AA555" s="162">
        <f>INDEX(Outputs_published!AA$6:AA$341, MATCH($E555 &amp; "_" &amp; $F555 &amp; "_" &amp; INDEX('Tariff mapping'!$E$6:$E$37, MATCH('Outputs_pre-361'!$H555, 'Tariff mapping'!$D$6:$D$37, 0)) &amp; "_" &amp; $I555, Outputs_published!$D$6:$D$341, 0))</f>
        <v>7.35</v>
      </c>
      <c r="AB555" s="162">
        <f>INDEX(Outputs_published!AB$6:AB$341, MATCH($E555 &amp; "_" &amp; $F555 &amp; "_" &amp; INDEX('Tariff mapping'!$E$6:$E$37, MATCH('Outputs_pre-361'!$H555, 'Tariff mapping'!$D$6:$D$37, 0)) &amp; "_" &amp; $I555, Outputs_published!$D$6:$D$341, 0))</f>
        <v>7.09</v>
      </c>
      <c r="AC555" s="65"/>
    </row>
    <row r="556" spans="1:29" x14ac:dyDescent="0.35">
      <c r="A556" s="49"/>
      <c r="D556" s="252" t="str">
        <f t="shared" si="5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162">
        <f>INDEX(Outputs_published!O$6:O$341, MATCH($E556 &amp; "_" &amp; $F556 &amp; "_" &amp; INDEX('Tariff mapping'!$E$6:$E$37, MATCH('Outputs_pre-361'!$H556, 'Tariff mapping'!$D$6:$D$37, 0)) &amp; "_" &amp; $I556, Outputs_published!$D$6:$D$341, 0))</f>
        <v>2.39</v>
      </c>
      <c r="P556" s="162">
        <f>INDEX(Outputs_published!P$6:P$341, MATCH($E556 &amp; "_" &amp; $F556 &amp; "_" &amp; INDEX('Tariff mapping'!$E$6:$E$37, MATCH('Outputs_pre-361'!$H556, 'Tariff mapping'!$D$6:$D$37, 0)) &amp; "_" &amp; $I556, Outputs_published!$D$6:$D$341, 0))</f>
        <v>1.81</v>
      </c>
      <c r="Q556" s="162">
        <f>INDEX(Outputs_published!Q$6:Q$341, MATCH($E556 &amp; "_" &amp; $F556 &amp; "_" &amp; INDEX('Tariff mapping'!$E$6:$E$37, MATCH('Outputs_pre-361'!$H556, 'Tariff mapping'!$D$6:$D$37, 0)) &amp; "_" &amp; $I556, Outputs_published!$D$6:$D$341, 0))</f>
        <v>1.07</v>
      </c>
      <c r="R556" s="162">
        <f>INDEX(Outputs_published!R$6:R$341, MATCH($E556 &amp; "_" &amp; $F556 &amp; "_" &amp; INDEX('Tariff mapping'!$E$6:$E$37, MATCH('Outputs_pre-361'!$H556, 'Tariff mapping'!$D$6:$D$37, 0)) &amp; "_" &amp; $I556, Outputs_published!$D$6:$D$341, 0))</f>
        <v>5.46</v>
      </c>
      <c r="S556" s="162">
        <f>INDEX(Outputs_published!S$6:S$341, MATCH($E556 &amp; "_" &amp; $F556 &amp; "_" &amp; INDEX('Tariff mapping'!$E$6:$E$37, MATCH('Outputs_pre-361'!$H556, 'Tariff mapping'!$D$6:$D$37, 0)) &amp; "_" &amp; $I556, Outputs_published!$D$6:$D$341, 0))</f>
        <v>3.31</v>
      </c>
      <c r="T556" s="162">
        <f>INDEX(Outputs_published!T$6:T$341, MATCH($E556 &amp; "_" &amp; $F556 &amp; "_" &amp; INDEX('Tariff mapping'!$E$6:$E$37, MATCH('Outputs_pre-361'!$H556, 'Tariff mapping'!$D$6:$D$37, 0)) &amp; "_" &amp; $I556, Outputs_published!$D$6:$D$341, 0))</f>
        <v>2.94</v>
      </c>
      <c r="U556" s="162">
        <f>INDEX(Outputs_published!U$6:U$341, MATCH($E556 &amp; "_" &amp; $F556 &amp; "_" &amp; INDEX('Tariff mapping'!$E$6:$E$37, MATCH('Outputs_pre-361'!$H556, 'Tariff mapping'!$D$6:$D$37, 0)) &amp; "_" &amp; $I556, Outputs_published!$D$6:$D$341, 0))</f>
        <v>3.59</v>
      </c>
      <c r="V556" s="162">
        <f>INDEX(Outputs_published!V$6:V$341, MATCH($E556 &amp; "_" &amp; $F556 &amp; "_" &amp; INDEX('Tariff mapping'!$E$6:$E$37, MATCH('Outputs_pre-361'!$H556, 'Tariff mapping'!$D$6:$D$37, 0)) &amp; "_" &amp; $I556, Outputs_published!$D$6:$D$341, 0))</f>
        <v>5.68</v>
      </c>
      <c r="W556" s="162">
        <f>INDEX(Outputs_published!W$6:W$341, MATCH($E556 &amp; "_" &amp; $F556 &amp; "_" &amp; INDEX('Tariff mapping'!$E$6:$E$37, MATCH('Outputs_pre-361'!$H556, 'Tariff mapping'!$D$6:$D$37, 0)) &amp; "_" &amp; $I556, Outputs_published!$D$6:$D$341, 0))</f>
        <v>4.41</v>
      </c>
      <c r="X556" s="162">
        <f>INDEX(Outputs_published!X$6:X$341, MATCH($E556 &amp; "_" &amp; $F556 &amp; "_" &amp; INDEX('Tariff mapping'!$E$6:$E$37, MATCH('Outputs_pre-361'!$H556, 'Tariff mapping'!$D$6:$D$37, 0)) &amp; "_" &amp; $I556, Outputs_published!$D$6:$D$341, 0))</f>
        <v>3.83</v>
      </c>
      <c r="Y556" s="162">
        <f>INDEX(Outputs_published!Y$6:Y$341, MATCH($E556 &amp; "_" &amp; $F556 &amp; "_" &amp; INDEX('Tariff mapping'!$E$6:$E$37, MATCH('Outputs_pre-361'!$H556, 'Tariff mapping'!$D$6:$D$37, 0)) &amp; "_" &amp; $I556, Outputs_published!$D$6:$D$341, 0))</f>
        <v>2.84</v>
      </c>
      <c r="Z556" s="162">
        <f>INDEX(Outputs_published!Z$6:Z$341, MATCH($E556 &amp; "_" &amp; $F556 &amp; "_" &amp; INDEX('Tariff mapping'!$E$6:$E$37, MATCH('Outputs_pre-361'!$H556, 'Tariff mapping'!$D$6:$D$37, 0)) &amp; "_" &amp; $I556, Outputs_published!$D$6:$D$341, 0))</f>
        <v>3.88</v>
      </c>
      <c r="AA556" s="162">
        <f>INDEX(Outputs_published!AA$6:AA$341, MATCH($E556 &amp; "_" &amp; $F556 &amp; "_" &amp; INDEX('Tariff mapping'!$E$6:$E$37, MATCH('Outputs_pre-361'!$H556, 'Tariff mapping'!$D$6:$D$37, 0)) &amp; "_" &amp; $I556, Outputs_published!$D$6:$D$341, 0))</f>
        <v>2.4300000000000002</v>
      </c>
      <c r="AB556" s="162">
        <f>INDEX(Outputs_published!AB$6:AB$341, MATCH($E556 &amp; "_" &amp; $F556 &amp; "_" &amp; INDEX('Tariff mapping'!$E$6:$E$37, MATCH('Outputs_pre-361'!$H556, 'Tariff mapping'!$D$6:$D$37, 0)) &amp; "_" &amp; $I556, Outputs_published!$D$6:$D$341, 0))</f>
        <v>2.2799999999999998</v>
      </c>
      <c r="AC556" s="65"/>
    </row>
    <row r="557" spans="1:29" x14ac:dyDescent="0.35">
      <c r="A557" s="49"/>
      <c r="D557" s="252" t="str">
        <f t="shared" si="5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162">
        <f>INDEX(Outputs_published!O$6:O$341, MATCH($E557 &amp; "_" &amp; $F557 &amp; "_" &amp; INDEX('Tariff mapping'!$E$6:$E$37, MATCH('Outputs_pre-361'!$H557, 'Tariff mapping'!$D$6:$D$37, 0)) &amp; "_" &amp; $I557, Outputs_published!$D$6:$D$341, 0))</f>
        <v>4.12</v>
      </c>
      <c r="P557" s="162">
        <f>INDEX(Outputs_published!P$6:P$341, MATCH($E557 &amp; "_" &amp; $F557 &amp; "_" &amp; INDEX('Tariff mapping'!$E$6:$E$37, MATCH('Outputs_pre-361'!$H557, 'Tariff mapping'!$D$6:$D$37, 0)) &amp; "_" &amp; $I557, Outputs_published!$D$6:$D$341, 0))</f>
        <v>2.9</v>
      </c>
      <c r="Q557" s="162">
        <f>INDEX(Outputs_published!Q$6:Q$341, MATCH($E557 &amp; "_" &amp; $F557 &amp; "_" &amp; INDEX('Tariff mapping'!$E$6:$E$37, MATCH('Outputs_pre-361'!$H557, 'Tariff mapping'!$D$6:$D$37, 0)) &amp; "_" &amp; $I557, Outputs_published!$D$6:$D$341, 0))</f>
        <v>1.66</v>
      </c>
      <c r="R557" s="162">
        <f>INDEX(Outputs_published!R$6:R$341, MATCH($E557 &amp; "_" &amp; $F557 &amp; "_" &amp; INDEX('Tariff mapping'!$E$6:$E$37, MATCH('Outputs_pre-361'!$H557, 'Tariff mapping'!$D$6:$D$37, 0)) &amp; "_" &amp; $I557, Outputs_published!$D$6:$D$341, 0))</f>
        <v>7.47</v>
      </c>
      <c r="S557" s="162">
        <f>INDEX(Outputs_published!S$6:S$341, MATCH($E557 &amp; "_" &amp; $F557 &amp; "_" &amp; INDEX('Tariff mapping'!$E$6:$E$37, MATCH('Outputs_pre-361'!$H557, 'Tariff mapping'!$D$6:$D$37, 0)) &amp; "_" &amp; $I557, Outputs_published!$D$6:$D$341, 0))</f>
        <v>4.41</v>
      </c>
      <c r="T557" s="162">
        <f>INDEX(Outputs_published!T$6:T$341, MATCH($E557 &amp; "_" &amp; $F557 &amp; "_" &amp; INDEX('Tariff mapping'!$E$6:$E$37, MATCH('Outputs_pre-361'!$H557, 'Tariff mapping'!$D$6:$D$37, 0)) &amp; "_" &amp; $I557, Outputs_published!$D$6:$D$341, 0))</f>
        <v>3.35</v>
      </c>
      <c r="U557" s="162">
        <f>INDEX(Outputs_published!U$6:U$341, MATCH($E557 &amp; "_" &amp; $F557 &amp; "_" &amp; INDEX('Tariff mapping'!$E$6:$E$37, MATCH('Outputs_pre-361'!$H557, 'Tariff mapping'!$D$6:$D$37, 0)) &amp; "_" &amp; $I557, Outputs_published!$D$6:$D$341, 0))</f>
        <v>5.0199999999999996</v>
      </c>
      <c r="V557" s="162">
        <f>INDEX(Outputs_published!V$6:V$341, MATCH($E557 &amp; "_" &amp; $F557 &amp; "_" &amp; INDEX('Tariff mapping'!$E$6:$E$37, MATCH('Outputs_pre-361'!$H557, 'Tariff mapping'!$D$6:$D$37, 0)) &amp; "_" &amp; $I557, Outputs_published!$D$6:$D$341, 0))</f>
        <v>6.47</v>
      </c>
      <c r="W557" s="162">
        <f>INDEX(Outputs_published!W$6:W$341, MATCH($E557 &amp; "_" &amp; $F557 &amp; "_" &amp; INDEX('Tariff mapping'!$E$6:$E$37, MATCH('Outputs_pre-361'!$H557, 'Tariff mapping'!$D$6:$D$37, 0)) &amp; "_" &amp; $I557, Outputs_published!$D$6:$D$341, 0))</f>
        <v>5.76</v>
      </c>
      <c r="X557" s="162">
        <f>INDEX(Outputs_published!X$6:X$341, MATCH($E557 &amp; "_" &amp; $F557 &amp; "_" &amp; INDEX('Tariff mapping'!$E$6:$E$37, MATCH('Outputs_pre-361'!$H557, 'Tariff mapping'!$D$6:$D$37, 0)) &amp; "_" &amp; $I557, Outputs_published!$D$6:$D$341, 0))</f>
        <v>5.0199999999999996</v>
      </c>
      <c r="Y557" s="162">
        <f>INDEX(Outputs_published!Y$6:Y$341, MATCH($E557 &amp; "_" &amp; $F557 &amp; "_" &amp; INDEX('Tariff mapping'!$E$6:$E$37, MATCH('Outputs_pre-361'!$H557, 'Tariff mapping'!$D$6:$D$37, 0)) &amp; "_" &amp; $I557, Outputs_published!$D$6:$D$341, 0))</f>
        <v>4.29</v>
      </c>
      <c r="Z557" s="162">
        <f>INDEX(Outputs_published!Z$6:Z$341, MATCH($E557 &amp; "_" &amp; $F557 &amp; "_" &amp; INDEX('Tariff mapping'!$E$6:$E$37, MATCH('Outputs_pre-361'!$H557, 'Tariff mapping'!$D$6:$D$37, 0)) &amp; "_" &amp; $I557, Outputs_published!$D$6:$D$341, 0))</f>
        <v>5.36</v>
      </c>
      <c r="AA557" s="162">
        <f>INDEX(Outputs_published!AA$6:AA$341, MATCH($E557 &amp; "_" &amp; $F557 &amp; "_" &amp; INDEX('Tariff mapping'!$E$6:$E$37, MATCH('Outputs_pre-361'!$H557, 'Tariff mapping'!$D$6:$D$37, 0)) &amp; "_" &amp; $I557, Outputs_published!$D$6:$D$341, 0))</f>
        <v>4.74</v>
      </c>
      <c r="AB557" s="162">
        <f>INDEX(Outputs_published!AB$6:AB$341, MATCH($E557 &amp; "_" &amp; $F557 &amp; "_" &amp; INDEX('Tariff mapping'!$E$6:$E$37, MATCH('Outputs_pre-361'!$H557, 'Tariff mapping'!$D$6:$D$37, 0)) &amp; "_" &amp; $I557, Outputs_published!$D$6:$D$341, 0))</f>
        <v>4.1500000000000004</v>
      </c>
      <c r="AC557" s="65"/>
    </row>
    <row r="558" spans="1:29" x14ac:dyDescent="0.35">
      <c r="A558" s="49"/>
      <c r="D558" s="252" t="str">
        <f t="shared" si="5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162">
        <f>INDEX(Outputs_published!O$6:O$341, MATCH($E558 &amp; "_" &amp; $F558 &amp; "_" &amp; INDEX('Tariff mapping'!$E$6:$E$37, MATCH('Outputs_pre-361'!$H558, 'Tariff mapping'!$D$6:$D$37, 0)) &amp; "_" &amp; $I558, Outputs_published!$D$6:$D$341, 0))</f>
        <v>0.12</v>
      </c>
      <c r="P558" s="162">
        <f>INDEX(Outputs_published!P$6:P$341, MATCH($E558 &amp; "_" &amp; $F558 &amp; "_" &amp; INDEX('Tariff mapping'!$E$6:$E$37, MATCH('Outputs_pre-361'!$H558, 'Tariff mapping'!$D$6:$D$37, 0)) &amp; "_" &amp; $I558, Outputs_published!$D$6:$D$341, 0))</f>
        <v>0.05</v>
      </c>
      <c r="Q558" s="162">
        <f>INDEX(Outputs_published!Q$6:Q$341, MATCH($E558 &amp; "_" &amp; $F558 &amp; "_" &amp; INDEX('Tariff mapping'!$E$6:$E$37, MATCH('Outputs_pre-361'!$H558, 'Tariff mapping'!$D$6:$D$37, 0)) &amp; "_" &amp; $I558, Outputs_published!$D$6:$D$341, 0))</f>
        <v>5.8999999999999997E-2</v>
      </c>
      <c r="R558" s="162">
        <f>INDEX(Outputs_published!R$6:R$341, MATCH($E558 &amp; "_" &amp; $F558 &amp; "_" &amp; INDEX('Tariff mapping'!$E$6:$E$37, MATCH('Outputs_pre-361'!$H558, 'Tariff mapping'!$D$6:$D$37, 0)) &amp; "_" &amp; $I558, Outputs_published!$D$6:$D$341, 0))</f>
        <v>8.3000000000000004E-2</v>
      </c>
      <c r="S558" s="162">
        <f>INDEX(Outputs_published!S$6:S$341, MATCH($E558 &amp; "_" &amp; $F558 &amp; "_" &amp; INDEX('Tariff mapping'!$E$6:$E$37, MATCH('Outputs_pre-361'!$H558, 'Tariff mapping'!$D$6:$D$37, 0)) &amp; "_" &amp; $I558, Outputs_published!$D$6:$D$341, 0))</f>
        <v>8.7999999999999995E-2</v>
      </c>
      <c r="T558" s="162">
        <f>INDEX(Outputs_published!T$6:T$341, MATCH($E558 &amp; "_" &amp; $F558 &amp; "_" &amp; INDEX('Tariff mapping'!$E$6:$E$37, MATCH('Outputs_pre-361'!$H558, 'Tariff mapping'!$D$6:$D$37, 0)) &amp; "_" &amp; $I558, Outputs_published!$D$6:$D$341, 0))</f>
        <v>8.8999999999999996E-2</v>
      </c>
      <c r="U558" s="162">
        <f>INDEX(Outputs_published!U$6:U$341, MATCH($E558 &amp; "_" &amp; $F558 &amp; "_" &amp; INDEX('Tariff mapping'!$E$6:$E$37, MATCH('Outputs_pre-361'!$H558, 'Tariff mapping'!$D$6:$D$37, 0)) &amp; "_" &amp; $I558, Outputs_published!$D$6:$D$341, 0))</f>
        <v>0.17399999999999999</v>
      </c>
      <c r="V558" s="162">
        <f>INDEX(Outputs_published!V$6:V$341, MATCH($E558 &amp; "_" &amp; $F558 &amp; "_" &amp; INDEX('Tariff mapping'!$E$6:$E$37, MATCH('Outputs_pre-361'!$H558, 'Tariff mapping'!$D$6:$D$37, 0)) &amp; "_" &amp; $I558, Outputs_published!$D$6:$D$341, 0))</f>
        <v>0.182</v>
      </c>
      <c r="W558" s="162">
        <f>INDEX(Outputs_published!W$6:W$341, MATCH($E558 &amp; "_" &amp; $F558 &amp; "_" &amp; INDEX('Tariff mapping'!$E$6:$E$37, MATCH('Outputs_pre-361'!$H558, 'Tariff mapping'!$D$6:$D$37, 0)) &amp; "_" &amp; $I558, Outputs_published!$D$6:$D$341, 0))</f>
        <v>0.125</v>
      </c>
      <c r="X558" s="162">
        <f>INDEX(Outputs_published!X$6:X$341, MATCH($E558 &amp; "_" &amp; $F558 &amp; "_" &amp; INDEX('Tariff mapping'!$E$6:$E$37, MATCH('Outputs_pre-361'!$H558, 'Tariff mapping'!$D$6:$D$37, 0)) &amp; "_" &amp; $I558, Outputs_published!$D$6:$D$341, 0))</f>
        <v>0.16600000000000001</v>
      </c>
      <c r="Y558" s="162">
        <f>INDEX(Outputs_published!Y$6:Y$341, MATCH($E558 &amp; "_" &amp; $F558 &amp; "_" &amp; INDEX('Tariff mapping'!$E$6:$E$37, MATCH('Outputs_pre-361'!$H558, 'Tariff mapping'!$D$6:$D$37, 0)) &amp; "_" &amp; $I558, Outputs_published!$D$6:$D$341, 0))</f>
        <v>0.09</v>
      </c>
      <c r="Z558" s="162">
        <f>INDEX(Outputs_published!Z$6:Z$341, MATCH($E558 &amp; "_" &amp; $F558 &amp; "_" &amp; INDEX('Tariff mapping'!$E$6:$E$37, MATCH('Outputs_pre-361'!$H558, 'Tariff mapping'!$D$6:$D$37, 0)) &amp; "_" &amp; $I558, Outputs_published!$D$6:$D$341, 0))</f>
        <v>0.10100000000000001</v>
      </c>
      <c r="AA558" s="162">
        <f>INDEX(Outputs_published!AA$6:AA$341, MATCH($E558 &amp; "_" &amp; $F558 &amp; "_" &amp; INDEX('Tariff mapping'!$E$6:$E$37, MATCH('Outputs_pre-361'!$H558, 'Tariff mapping'!$D$6:$D$37, 0)) &amp; "_" &amp; $I558, Outputs_published!$D$6:$D$341, 0))</f>
        <v>5.5E-2</v>
      </c>
      <c r="AB558" s="162">
        <f>INDEX(Outputs_published!AB$6:AB$341, MATCH($E558 &amp; "_" &amp; $F558 &amp; "_" &amp; INDEX('Tariff mapping'!$E$6:$E$37, MATCH('Outputs_pre-361'!$H558, 'Tariff mapping'!$D$6:$D$37, 0)) &amp; "_" &amp; $I558, Outputs_published!$D$6:$D$341, 0))</f>
        <v>0.09</v>
      </c>
      <c r="AC558" s="65"/>
    </row>
    <row r="559" spans="1:29" x14ac:dyDescent="0.35">
      <c r="A559" s="49"/>
      <c r="D559" s="252" t="str">
        <f t="shared" si="5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162">
        <f>INDEX(Outputs_published!O$6:O$341, MATCH($E559 &amp; "_" &amp; $F559 &amp; "_" &amp; INDEX('Tariff mapping'!$E$6:$E$37, MATCH('Outputs_pre-361'!$H559, 'Tariff mapping'!$D$6:$D$37, 0)) &amp; "_" &amp; $I559, Outputs_published!$D$6:$D$341, 0))</f>
        <v>4.4779999999999998</v>
      </c>
      <c r="P559" s="162">
        <f>INDEX(Outputs_published!P$6:P$341, MATCH($E559 &amp; "_" &amp; $F559 &amp; "_" &amp; INDEX('Tariff mapping'!$E$6:$E$37, MATCH('Outputs_pre-361'!$H559, 'Tariff mapping'!$D$6:$D$37, 0)) &amp; "_" &amp; $I559, Outputs_published!$D$6:$D$341, 0))</f>
        <v>3.2120000000000002</v>
      </c>
      <c r="Q559" s="162">
        <f>INDEX(Outputs_published!Q$6:Q$341, MATCH($E559 &amp; "_" &amp; $F559 &amp; "_" &amp; INDEX('Tariff mapping'!$E$6:$E$37, MATCH('Outputs_pre-361'!$H559, 'Tariff mapping'!$D$6:$D$37, 0)) &amp; "_" &amp; $I559, Outputs_published!$D$6:$D$341, 0))</f>
        <v>2.585</v>
      </c>
      <c r="R559" s="162">
        <f>INDEX(Outputs_published!R$6:R$341, MATCH($E559 &amp; "_" &amp; $F559 &amp; "_" &amp; INDEX('Tariff mapping'!$E$6:$E$37, MATCH('Outputs_pre-361'!$H559, 'Tariff mapping'!$D$6:$D$37, 0)) &amp; "_" &amp; $I559, Outputs_published!$D$6:$D$341, 0))</f>
        <v>3.448</v>
      </c>
      <c r="S559" s="162">
        <f>INDEX(Outputs_published!S$6:S$341, MATCH($E559 &amp; "_" &amp; $F559 &amp; "_" &amp; INDEX('Tariff mapping'!$E$6:$E$37, MATCH('Outputs_pre-361'!$H559, 'Tariff mapping'!$D$6:$D$37, 0)) &amp; "_" &amp; $I559, Outputs_published!$D$6:$D$341, 0))</f>
        <v>3.294</v>
      </c>
      <c r="T559" s="162">
        <f>INDEX(Outputs_published!T$6:T$341, MATCH($E559 &amp; "_" &amp; $F559 &amp; "_" &amp; INDEX('Tariff mapping'!$E$6:$E$37, MATCH('Outputs_pre-361'!$H559, 'Tariff mapping'!$D$6:$D$37, 0)) &amp; "_" &amp; $I559, Outputs_published!$D$6:$D$341, 0))</f>
        <v>3.4609999999999999</v>
      </c>
      <c r="U559" s="162">
        <f>INDEX(Outputs_published!U$6:U$341, MATCH($E559 &amp; "_" &amp; $F559 &amp; "_" &amp; INDEX('Tariff mapping'!$E$6:$E$37, MATCH('Outputs_pre-361'!$H559, 'Tariff mapping'!$D$6:$D$37, 0)) &amp; "_" &amp; $I559, Outputs_published!$D$6:$D$341, 0))</f>
        <v>5.8920000000000003</v>
      </c>
      <c r="V559" s="162">
        <f>INDEX(Outputs_published!V$6:V$341, MATCH($E559 &amp; "_" &amp; $F559 &amp; "_" &amp; INDEX('Tariff mapping'!$E$6:$E$37, MATCH('Outputs_pre-361'!$H559, 'Tariff mapping'!$D$6:$D$37, 0)) &amp; "_" &amp; $I559, Outputs_published!$D$6:$D$341, 0))</f>
        <v>2.2989999999999999</v>
      </c>
      <c r="W559" s="162">
        <f>INDEX(Outputs_published!W$6:W$341, MATCH($E559 &amp; "_" &amp; $F559 &amp; "_" &amp; INDEX('Tariff mapping'!$E$6:$E$37, MATCH('Outputs_pre-361'!$H559, 'Tariff mapping'!$D$6:$D$37, 0)) &amp; "_" &amp; $I559, Outputs_published!$D$6:$D$341, 0))</f>
        <v>4.5309999999999997</v>
      </c>
      <c r="X559" s="162">
        <f>INDEX(Outputs_published!X$6:X$341, MATCH($E559 &amp; "_" &amp; $F559 &amp; "_" &amp; INDEX('Tariff mapping'!$E$6:$E$37, MATCH('Outputs_pre-361'!$H559, 'Tariff mapping'!$D$6:$D$37, 0)) &amp; "_" &amp; $I559, Outputs_published!$D$6:$D$341, 0))</f>
        <v>5.5650000000000004</v>
      </c>
      <c r="Y559" s="162">
        <f>INDEX(Outputs_published!Y$6:Y$341, MATCH($E559 &amp; "_" &amp; $F559 &amp; "_" &amp; INDEX('Tariff mapping'!$E$6:$E$37, MATCH('Outputs_pre-361'!$H559, 'Tariff mapping'!$D$6:$D$37, 0)) &amp; "_" &amp; $I559, Outputs_published!$D$6:$D$341, 0))</f>
        <v>3.3769999999999998</v>
      </c>
      <c r="Z559" s="162">
        <f>INDEX(Outputs_published!Z$6:Z$341, MATCH($E559 &amp; "_" &amp; $F559 &amp; "_" &amp; INDEX('Tariff mapping'!$E$6:$E$37, MATCH('Outputs_pre-361'!$H559, 'Tariff mapping'!$D$6:$D$37, 0)) &amp; "_" &amp; $I559, Outputs_published!$D$6:$D$341, 0))</f>
        <v>3.2930000000000001</v>
      </c>
      <c r="AA559" s="162">
        <f>INDEX(Outputs_published!AA$6:AA$341, MATCH($E559 &amp; "_" &amp; $F559 &amp; "_" &amp; INDEX('Tariff mapping'!$E$6:$E$37, MATCH('Outputs_pre-361'!$H559, 'Tariff mapping'!$D$6:$D$37, 0)) &amp; "_" &amp; $I559, Outputs_published!$D$6:$D$341, 0))</f>
        <v>5.3220000000000001</v>
      </c>
      <c r="AB559" s="162">
        <f>INDEX(Outputs_published!AB$6:AB$341, MATCH($E559 &amp; "_" &amp; $F559 &amp; "_" &amp; INDEX('Tariff mapping'!$E$6:$E$37, MATCH('Outputs_pre-361'!$H559, 'Tariff mapping'!$D$6:$D$37, 0)) &amp; "_" &amp; $I559, Outputs_published!$D$6:$D$341, 0))</f>
        <v>3.5070000000000001</v>
      </c>
      <c r="AC559" s="65"/>
    </row>
    <row r="560" spans="1:29" x14ac:dyDescent="0.35">
      <c r="A560" s="49"/>
      <c r="D560" s="252" t="str">
        <f t="shared" si="5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162">
        <f>INDEX(Outputs_published!O$6:O$341, MATCH($E560 &amp; "_" &amp; $F560 &amp; "_" &amp; INDEX('Tariff mapping'!$E$6:$E$37, MATCH('Outputs_pre-361'!$H560, 'Tariff mapping'!$D$6:$D$37, 0)) &amp; "_" &amp; $I560, Outputs_published!$D$6:$D$341, 0))</f>
        <v>0.90900000000000003</v>
      </c>
      <c r="P560" s="162">
        <f>INDEX(Outputs_published!P$6:P$341, MATCH($E560 &amp; "_" &amp; $F560 &amp; "_" &amp; INDEX('Tariff mapping'!$E$6:$E$37, MATCH('Outputs_pre-361'!$H560, 'Tariff mapping'!$D$6:$D$37, 0)) &amp; "_" &amp; $I560, Outputs_published!$D$6:$D$341, 0))</f>
        <v>1.034</v>
      </c>
      <c r="Q560" s="162">
        <f>INDEX(Outputs_published!Q$6:Q$341, MATCH($E560 &amp; "_" &amp; $F560 &amp; "_" &amp; INDEX('Tariff mapping'!$E$6:$E$37, MATCH('Outputs_pre-361'!$H560, 'Tariff mapping'!$D$6:$D$37, 0)) &amp; "_" &amp; $I560, Outputs_published!$D$6:$D$341, 0))</f>
        <v>1.0189999999999999</v>
      </c>
      <c r="R560" s="162">
        <f>INDEX(Outputs_published!R$6:R$341, MATCH($E560 &amp; "_" &amp; $F560 &amp; "_" &amp; INDEX('Tariff mapping'!$E$6:$E$37, MATCH('Outputs_pre-361'!$H560, 'Tariff mapping'!$D$6:$D$37, 0)) &amp; "_" &amp; $I560, Outputs_published!$D$6:$D$341, 0))</f>
        <v>1.2649999999999999</v>
      </c>
      <c r="S560" s="162">
        <f>INDEX(Outputs_published!S$6:S$341, MATCH($E560 &amp; "_" &amp; $F560 &amp; "_" &amp; INDEX('Tariff mapping'!$E$6:$E$37, MATCH('Outputs_pre-361'!$H560, 'Tariff mapping'!$D$6:$D$37, 0)) &amp; "_" &amp; $I560, Outputs_published!$D$6:$D$341, 0))</f>
        <v>0.53100000000000003</v>
      </c>
      <c r="T560" s="162">
        <f>INDEX(Outputs_published!T$6:T$341, MATCH($E560 &amp; "_" &amp; $F560 &amp; "_" &amp; INDEX('Tariff mapping'!$E$6:$E$37, MATCH('Outputs_pre-361'!$H560, 'Tariff mapping'!$D$6:$D$37, 0)) &amp; "_" &amp; $I560, Outputs_published!$D$6:$D$341, 0))</f>
        <v>0.97799999999999998</v>
      </c>
      <c r="U560" s="162">
        <f>INDEX(Outputs_published!U$6:U$341, MATCH($E560 &amp; "_" &amp; $F560 &amp; "_" &amp; INDEX('Tariff mapping'!$E$6:$E$37, MATCH('Outputs_pre-361'!$H560, 'Tariff mapping'!$D$6:$D$37, 0)) &amp; "_" &amp; $I560, Outputs_published!$D$6:$D$341, 0))</f>
        <v>1.621</v>
      </c>
      <c r="V560" s="162">
        <f>INDEX(Outputs_published!V$6:V$341, MATCH($E560 &amp; "_" &amp; $F560 &amp; "_" &amp; INDEX('Tariff mapping'!$E$6:$E$37, MATCH('Outputs_pre-361'!$H560, 'Tariff mapping'!$D$6:$D$37, 0)) &amp; "_" &amp; $I560, Outputs_published!$D$6:$D$341, 0))</f>
        <v>0</v>
      </c>
      <c r="W560" s="162">
        <f>INDEX(Outputs_published!W$6:W$341, MATCH($E560 &amp; "_" &amp; $F560 &amp; "_" &amp; INDEX('Tariff mapping'!$E$6:$E$37, MATCH('Outputs_pre-361'!$H560, 'Tariff mapping'!$D$6:$D$37, 0)) &amp; "_" &amp; $I560, Outputs_published!$D$6:$D$341, 0))</f>
        <v>0.56999999999999995</v>
      </c>
      <c r="X560" s="162">
        <f>INDEX(Outputs_published!X$6:X$341, MATCH($E560 &amp; "_" &amp; $F560 &amp; "_" &amp; INDEX('Tariff mapping'!$E$6:$E$37, MATCH('Outputs_pre-361'!$H560, 'Tariff mapping'!$D$6:$D$37, 0)) &amp; "_" &amp; $I560, Outputs_published!$D$6:$D$341, 0))</f>
        <v>0.28499999999999998</v>
      </c>
      <c r="Y560" s="162">
        <f>INDEX(Outputs_published!Y$6:Y$341, MATCH($E560 &amp; "_" &amp; $F560 &amp; "_" &amp; INDEX('Tariff mapping'!$E$6:$E$37, MATCH('Outputs_pre-361'!$H560, 'Tariff mapping'!$D$6:$D$37, 0)) &amp; "_" &amp; $I560, Outputs_published!$D$6:$D$341, 0))</f>
        <v>1.0029999999999999</v>
      </c>
      <c r="Z560" s="162">
        <f>INDEX(Outputs_published!Z$6:Z$341, MATCH($E560 &amp; "_" &amp; $F560 &amp; "_" &amp; INDEX('Tariff mapping'!$E$6:$E$37, MATCH('Outputs_pre-361'!$H560, 'Tariff mapping'!$D$6:$D$37, 0)) &amp; "_" &amp; $I560, Outputs_published!$D$6:$D$341, 0))</f>
        <v>1.2030000000000001</v>
      </c>
      <c r="AA560" s="162">
        <f>INDEX(Outputs_published!AA$6:AA$341, MATCH($E560 &amp; "_" &amp; $F560 &amp; "_" &amp; INDEX('Tariff mapping'!$E$6:$E$37, MATCH('Outputs_pre-361'!$H560, 'Tariff mapping'!$D$6:$D$37, 0)) &amp; "_" &amp; $I560, Outputs_published!$D$6:$D$341, 0))</f>
        <v>1.093</v>
      </c>
      <c r="AB560" s="162">
        <f>INDEX(Outputs_published!AB$6:AB$341, MATCH($E560 &amp; "_" &amp; $F560 &amp; "_" &amp; INDEX('Tariff mapping'!$E$6:$E$37, MATCH('Outputs_pre-361'!$H560, 'Tariff mapping'!$D$6:$D$37, 0)) &amp; "_" &amp; $I560, Outputs_published!$D$6:$D$341, 0))</f>
        <v>1.018</v>
      </c>
      <c r="AC560" s="65"/>
    </row>
    <row r="561" spans="1:29" x14ac:dyDescent="0.35">
      <c r="A561" s="49"/>
      <c r="D561" s="252" t="str">
        <f t="shared" si="5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162">
        <f>INDEX(Outputs_published!O$6:O$341, MATCH($E561 &amp; "_" &amp; $F561 &amp; "_" &amp; INDEX('Tariff mapping'!$E$6:$E$37, MATCH('Outputs_pre-361'!$H561, 'Tariff mapping'!$D$6:$D$37, 0)) &amp; "_" &amp; $I561, Outputs_published!$D$6:$D$341, 0))</f>
        <v>0.43</v>
      </c>
      <c r="P561" s="162">
        <f>INDEX(Outputs_published!P$6:P$341, MATCH($E561 &amp; "_" &amp; $F561 &amp; "_" &amp; INDEX('Tariff mapping'!$E$6:$E$37, MATCH('Outputs_pre-361'!$H561, 'Tariff mapping'!$D$6:$D$37, 0)) &amp; "_" &amp; $I561, Outputs_published!$D$6:$D$341, 0))</f>
        <v>0.82</v>
      </c>
      <c r="Q561" s="162">
        <f>INDEX(Outputs_published!Q$6:Q$341, MATCH($E561 &amp; "_" &amp; $F561 &amp; "_" &amp; INDEX('Tariff mapping'!$E$6:$E$37, MATCH('Outputs_pre-361'!$H561, 'Tariff mapping'!$D$6:$D$37, 0)) &amp; "_" &amp; $I561, Outputs_published!$D$6:$D$341, 0))</f>
        <v>0.73899999999999999</v>
      </c>
      <c r="R561" s="162">
        <f>INDEX(Outputs_published!R$6:R$341, MATCH($E561 &amp; "_" &amp; $F561 &amp; "_" &amp; INDEX('Tariff mapping'!$E$6:$E$37, MATCH('Outputs_pre-361'!$H561, 'Tariff mapping'!$D$6:$D$37, 0)) &amp; "_" &amp; $I561, Outputs_published!$D$6:$D$341, 0))</f>
        <v>1.0529999999999999</v>
      </c>
      <c r="S561" s="162">
        <f>INDEX(Outputs_published!S$6:S$341, MATCH($E561 &amp; "_" &amp; $F561 &amp; "_" &amp; INDEX('Tariff mapping'!$E$6:$E$37, MATCH('Outputs_pre-361'!$H561, 'Tariff mapping'!$D$6:$D$37, 0)) &amp; "_" &amp; $I561, Outputs_published!$D$6:$D$341, 0))</f>
        <v>0.33800000000000002</v>
      </c>
      <c r="T561" s="162">
        <f>INDEX(Outputs_published!T$6:T$341, MATCH($E561 &amp; "_" &amp; $F561 &amp; "_" &amp; INDEX('Tariff mapping'!$E$6:$E$37, MATCH('Outputs_pre-361'!$H561, 'Tariff mapping'!$D$6:$D$37, 0)) &amp; "_" &amp; $I561, Outputs_published!$D$6:$D$341, 0))</f>
        <v>0.752</v>
      </c>
      <c r="U561" s="162">
        <f>INDEX(Outputs_published!U$6:U$341, MATCH($E561 &amp; "_" &amp; $F561 &amp; "_" &amp; INDEX('Tariff mapping'!$E$6:$E$37, MATCH('Outputs_pre-361'!$H561, 'Tariff mapping'!$D$6:$D$37, 0)) &amp; "_" &amp; $I561, Outputs_published!$D$6:$D$341, 0))</f>
        <v>1.08</v>
      </c>
      <c r="V561" s="162">
        <f>INDEX(Outputs_published!V$6:V$341, MATCH($E561 &amp; "_" &amp; $F561 &amp; "_" &amp; INDEX('Tariff mapping'!$E$6:$E$37, MATCH('Outputs_pre-361'!$H561, 'Tariff mapping'!$D$6:$D$37, 0)) &amp; "_" &amp; $I561, Outputs_published!$D$6:$D$341, 0))</f>
        <v>0</v>
      </c>
      <c r="W561" s="162">
        <f>INDEX(Outputs_published!W$6:W$341, MATCH($E561 &amp; "_" &amp; $F561 &amp; "_" &amp; INDEX('Tariff mapping'!$E$6:$E$37, MATCH('Outputs_pre-361'!$H561, 'Tariff mapping'!$D$6:$D$37, 0)) &amp; "_" &amp; $I561, Outputs_published!$D$6:$D$341, 0))</f>
        <v>0.45300000000000001</v>
      </c>
      <c r="X561" s="162">
        <f>INDEX(Outputs_published!X$6:X$341, MATCH($E561 &amp; "_" &amp; $F561 &amp; "_" &amp; INDEX('Tariff mapping'!$E$6:$E$37, MATCH('Outputs_pre-361'!$H561, 'Tariff mapping'!$D$6:$D$37, 0)) &amp; "_" &amp; $I561, Outputs_published!$D$6:$D$341, 0))</f>
        <v>0.161</v>
      </c>
      <c r="Y561" s="162">
        <f>INDEX(Outputs_published!Y$6:Y$341, MATCH($E561 &amp; "_" &amp; $F561 &amp; "_" &amp; INDEX('Tariff mapping'!$E$6:$E$37, MATCH('Outputs_pre-361'!$H561, 'Tariff mapping'!$D$6:$D$37, 0)) &amp; "_" &amp; $I561, Outputs_published!$D$6:$D$341, 0))</f>
        <v>0.72199999999999998</v>
      </c>
      <c r="Z561" s="162">
        <f>INDEX(Outputs_published!Z$6:Z$341, MATCH($E561 &amp; "_" &amp; $F561 &amp; "_" &amp; INDEX('Tariff mapping'!$E$6:$E$37, MATCH('Outputs_pre-361'!$H561, 'Tariff mapping'!$D$6:$D$37, 0)) &amp; "_" &amp; $I561, Outputs_published!$D$6:$D$341, 0))</f>
        <v>0.88500000000000001</v>
      </c>
      <c r="AA561" s="162">
        <f>INDEX(Outputs_published!AA$6:AA$341, MATCH($E561 &amp; "_" &amp; $F561 &amp; "_" &amp; INDEX('Tariff mapping'!$E$6:$E$37, MATCH('Outputs_pre-361'!$H561, 'Tariff mapping'!$D$6:$D$37, 0)) &amp; "_" &amp; $I561, Outputs_published!$D$6:$D$341, 0))</f>
        <v>0.95199999999999996</v>
      </c>
      <c r="AB561" s="162">
        <f>INDEX(Outputs_published!AB$6:AB$341, MATCH($E561 &amp; "_" &amp; $F561 &amp; "_" &amp; INDEX('Tariff mapping'!$E$6:$E$37, MATCH('Outputs_pre-361'!$H561, 'Tariff mapping'!$D$6:$D$37, 0)) &amp; "_" &amp; $I561, Outputs_published!$D$6:$D$341, 0))</f>
        <v>0.84899999999999998</v>
      </c>
      <c r="AC561" s="65"/>
    </row>
    <row r="562" spans="1:29" x14ac:dyDescent="0.35">
      <c r="A562" s="49"/>
      <c r="D562" s="252" t="str">
        <f t="shared" si="5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162">
        <f>INDEX(Outputs_published!O$6:O$341, MATCH($E562 &amp; "_" &amp; $F562 &amp; "_" &amp; INDEX('Tariff mapping'!$E$6:$E$37, MATCH('Outputs_pre-361'!$H562, 'Tariff mapping'!$D$6:$D$37, 0)) &amp; "_" &amp; $I562, Outputs_published!$D$6:$D$341, 0))</f>
        <v>39.380000000000003</v>
      </c>
      <c r="P562" s="162">
        <f>INDEX(Outputs_published!P$6:P$341, MATCH($E562 &amp; "_" &amp; $F562 &amp; "_" &amp; INDEX('Tariff mapping'!$E$6:$E$37, MATCH('Outputs_pre-361'!$H562, 'Tariff mapping'!$D$6:$D$37, 0)) &amp; "_" &amp; $I562, Outputs_published!$D$6:$D$341, 0))</f>
        <v>8.65</v>
      </c>
      <c r="Q562" s="162">
        <f>INDEX(Outputs_published!Q$6:Q$341, MATCH($E562 &amp; "_" &amp; $F562 &amp; "_" &amp; INDEX('Tariff mapping'!$E$6:$E$37, MATCH('Outputs_pre-361'!$H562, 'Tariff mapping'!$D$6:$D$37, 0)) &amp; "_" &amp; $I562, Outputs_published!$D$6:$D$341, 0))</f>
        <v>10.3</v>
      </c>
      <c r="R562" s="162">
        <f>INDEX(Outputs_published!R$6:R$341, MATCH($E562 &amp; "_" &amp; $F562 &amp; "_" &amp; INDEX('Tariff mapping'!$E$6:$E$37, MATCH('Outputs_pre-361'!$H562, 'Tariff mapping'!$D$6:$D$37, 0)) &amp; "_" &amp; $I562, Outputs_published!$D$6:$D$341, 0))</f>
        <v>36.369999999999997</v>
      </c>
      <c r="S562" s="162">
        <f>INDEX(Outputs_published!S$6:S$341, MATCH($E562 &amp; "_" &amp; $F562 &amp; "_" &amp; INDEX('Tariff mapping'!$E$6:$E$37, MATCH('Outputs_pre-361'!$H562, 'Tariff mapping'!$D$6:$D$37, 0)) &amp; "_" &amp; $I562, Outputs_published!$D$6:$D$341, 0))</f>
        <v>24.01</v>
      </c>
      <c r="T562" s="162">
        <f>INDEX(Outputs_published!T$6:T$341, MATCH($E562 &amp; "_" &amp; $F562 &amp; "_" &amp; INDEX('Tariff mapping'!$E$6:$E$37, MATCH('Outputs_pre-361'!$H562, 'Tariff mapping'!$D$6:$D$37, 0)) &amp; "_" &amp; $I562, Outputs_published!$D$6:$D$341, 0))</f>
        <v>5.53</v>
      </c>
      <c r="U562" s="162">
        <f>INDEX(Outputs_published!U$6:U$341, MATCH($E562 &amp; "_" &amp; $F562 &amp; "_" &amp; INDEX('Tariff mapping'!$E$6:$E$37, MATCH('Outputs_pre-361'!$H562, 'Tariff mapping'!$D$6:$D$37, 0)) &amp; "_" &amp; $I562, Outputs_published!$D$6:$D$341, 0))</f>
        <v>4.46</v>
      </c>
      <c r="V562" s="162">
        <f>INDEX(Outputs_published!V$6:V$341, MATCH($E562 &amp; "_" &amp; $F562 &amp; "_" &amp; INDEX('Tariff mapping'!$E$6:$E$37, MATCH('Outputs_pre-361'!$H562, 'Tariff mapping'!$D$6:$D$37, 0)) &amp; "_" &amp; $I562, Outputs_published!$D$6:$D$341, 0))</f>
        <v>4.74</v>
      </c>
      <c r="W562" s="162">
        <f>INDEX(Outputs_published!W$6:W$341, MATCH($E562 &amp; "_" &amp; $F562 &amp; "_" &amp; INDEX('Tariff mapping'!$E$6:$E$37, MATCH('Outputs_pre-361'!$H562, 'Tariff mapping'!$D$6:$D$37, 0)) &amp; "_" &amp; $I562, Outputs_published!$D$6:$D$341, 0))</f>
        <v>6.54</v>
      </c>
      <c r="X562" s="162">
        <f>INDEX(Outputs_published!X$6:X$341, MATCH($E562 &amp; "_" &amp; $F562 &amp; "_" &amp; INDEX('Tariff mapping'!$E$6:$E$37, MATCH('Outputs_pre-361'!$H562, 'Tariff mapping'!$D$6:$D$37, 0)) &amp; "_" &amp; $I562, Outputs_published!$D$6:$D$341, 0))</f>
        <v>6.33</v>
      </c>
      <c r="Y562" s="162">
        <f>INDEX(Outputs_published!Y$6:Y$341, MATCH($E562 &amp; "_" &amp; $F562 &amp; "_" &amp; INDEX('Tariff mapping'!$E$6:$E$37, MATCH('Outputs_pre-361'!$H562, 'Tariff mapping'!$D$6:$D$37, 0)) &amp; "_" &amp; $I562, Outputs_published!$D$6:$D$341, 0))</f>
        <v>7.22</v>
      </c>
      <c r="Z562" s="162">
        <f>INDEX(Outputs_published!Z$6:Z$341, MATCH($E562 &amp; "_" &amp; $F562 &amp; "_" &amp; INDEX('Tariff mapping'!$E$6:$E$37, MATCH('Outputs_pre-361'!$H562, 'Tariff mapping'!$D$6:$D$37, 0)) &amp; "_" &amp; $I562, Outputs_published!$D$6:$D$341, 0))</f>
        <v>7.91</v>
      </c>
      <c r="AA562" s="162">
        <f>INDEX(Outputs_published!AA$6:AA$341, MATCH($E562 &amp; "_" &amp; $F562 &amp; "_" &amp; INDEX('Tariff mapping'!$E$6:$E$37, MATCH('Outputs_pre-361'!$H562, 'Tariff mapping'!$D$6:$D$37, 0)) &amp; "_" &amp; $I562, Outputs_published!$D$6:$D$341, 0))</f>
        <v>7.35</v>
      </c>
      <c r="AB562" s="162">
        <f>INDEX(Outputs_published!AB$6:AB$341, MATCH($E562 &amp; "_" &amp; $F562 &amp; "_" &amp; INDEX('Tariff mapping'!$E$6:$E$37, MATCH('Outputs_pre-361'!$H562, 'Tariff mapping'!$D$6:$D$37, 0)) &amp; "_" &amp; $I562, Outputs_published!$D$6:$D$341, 0))</f>
        <v>7.09</v>
      </c>
      <c r="AC562" s="65"/>
    </row>
    <row r="563" spans="1:29" x14ac:dyDescent="0.35">
      <c r="A563" s="49"/>
      <c r="D563" s="252" t="str">
        <f t="shared" si="5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162">
        <f>INDEX(Outputs_published!O$6:O$341, MATCH($E563 &amp; "_" &amp; $F563 &amp; "_" &amp; INDEX('Tariff mapping'!$E$6:$E$37, MATCH('Outputs_pre-361'!$H563, 'Tariff mapping'!$D$6:$D$37, 0)) &amp; "_" &amp; $I563, Outputs_published!$D$6:$D$341, 0))</f>
        <v>2.39</v>
      </c>
      <c r="P563" s="162">
        <f>INDEX(Outputs_published!P$6:P$341, MATCH($E563 &amp; "_" &amp; $F563 &amp; "_" &amp; INDEX('Tariff mapping'!$E$6:$E$37, MATCH('Outputs_pre-361'!$H563, 'Tariff mapping'!$D$6:$D$37, 0)) &amp; "_" &amp; $I563, Outputs_published!$D$6:$D$341, 0))</f>
        <v>1.81</v>
      </c>
      <c r="Q563" s="162">
        <f>INDEX(Outputs_published!Q$6:Q$341, MATCH($E563 &amp; "_" &amp; $F563 &amp; "_" &amp; INDEX('Tariff mapping'!$E$6:$E$37, MATCH('Outputs_pre-361'!$H563, 'Tariff mapping'!$D$6:$D$37, 0)) &amp; "_" &amp; $I563, Outputs_published!$D$6:$D$341, 0))</f>
        <v>1.07</v>
      </c>
      <c r="R563" s="162">
        <f>INDEX(Outputs_published!R$6:R$341, MATCH($E563 &amp; "_" &amp; $F563 &amp; "_" &amp; INDEX('Tariff mapping'!$E$6:$E$37, MATCH('Outputs_pre-361'!$H563, 'Tariff mapping'!$D$6:$D$37, 0)) &amp; "_" &amp; $I563, Outputs_published!$D$6:$D$341, 0))</f>
        <v>5.46</v>
      </c>
      <c r="S563" s="162">
        <f>INDEX(Outputs_published!S$6:S$341, MATCH($E563 &amp; "_" &amp; $F563 &amp; "_" &amp; INDEX('Tariff mapping'!$E$6:$E$37, MATCH('Outputs_pre-361'!$H563, 'Tariff mapping'!$D$6:$D$37, 0)) &amp; "_" &amp; $I563, Outputs_published!$D$6:$D$341, 0))</f>
        <v>3.31</v>
      </c>
      <c r="T563" s="162">
        <f>INDEX(Outputs_published!T$6:T$341, MATCH($E563 &amp; "_" &amp; $F563 &amp; "_" &amp; INDEX('Tariff mapping'!$E$6:$E$37, MATCH('Outputs_pre-361'!$H563, 'Tariff mapping'!$D$6:$D$37, 0)) &amp; "_" &amp; $I563, Outputs_published!$D$6:$D$341, 0))</f>
        <v>2.94</v>
      </c>
      <c r="U563" s="162">
        <f>INDEX(Outputs_published!U$6:U$341, MATCH($E563 &amp; "_" &amp; $F563 &amp; "_" &amp; INDEX('Tariff mapping'!$E$6:$E$37, MATCH('Outputs_pre-361'!$H563, 'Tariff mapping'!$D$6:$D$37, 0)) &amp; "_" &amp; $I563, Outputs_published!$D$6:$D$341, 0))</f>
        <v>3.59</v>
      </c>
      <c r="V563" s="162">
        <f>INDEX(Outputs_published!V$6:V$341, MATCH($E563 &amp; "_" &amp; $F563 &amp; "_" &amp; INDEX('Tariff mapping'!$E$6:$E$37, MATCH('Outputs_pre-361'!$H563, 'Tariff mapping'!$D$6:$D$37, 0)) &amp; "_" &amp; $I563, Outputs_published!$D$6:$D$341, 0))</f>
        <v>5.68</v>
      </c>
      <c r="W563" s="162">
        <f>INDEX(Outputs_published!W$6:W$341, MATCH($E563 &amp; "_" &amp; $F563 &amp; "_" &amp; INDEX('Tariff mapping'!$E$6:$E$37, MATCH('Outputs_pre-361'!$H563, 'Tariff mapping'!$D$6:$D$37, 0)) &amp; "_" &amp; $I563, Outputs_published!$D$6:$D$341, 0))</f>
        <v>4.41</v>
      </c>
      <c r="X563" s="162">
        <f>INDEX(Outputs_published!X$6:X$341, MATCH($E563 &amp; "_" &amp; $F563 &amp; "_" &amp; INDEX('Tariff mapping'!$E$6:$E$37, MATCH('Outputs_pre-361'!$H563, 'Tariff mapping'!$D$6:$D$37, 0)) &amp; "_" &amp; $I563, Outputs_published!$D$6:$D$341, 0))</f>
        <v>3.83</v>
      </c>
      <c r="Y563" s="162">
        <f>INDEX(Outputs_published!Y$6:Y$341, MATCH($E563 &amp; "_" &amp; $F563 &amp; "_" &amp; INDEX('Tariff mapping'!$E$6:$E$37, MATCH('Outputs_pre-361'!$H563, 'Tariff mapping'!$D$6:$D$37, 0)) &amp; "_" &amp; $I563, Outputs_published!$D$6:$D$341, 0))</f>
        <v>2.84</v>
      </c>
      <c r="Z563" s="162">
        <f>INDEX(Outputs_published!Z$6:Z$341, MATCH($E563 &amp; "_" &amp; $F563 &amp; "_" &amp; INDEX('Tariff mapping'!$E$6:$E$37, MATCH('Outputs_pre-361'!$H563, 'Tariff mapping'!$D$6:$D$37, 0)) &amp; "_" &amp; $I563, Outputs_published!$D$6:$D$341, 0))</f>
        <v>3.88</v>
      </c>
      <c r="AA563" s="162">
        <f>INDEX(Outputs_published!AA$6:AA$341, MATCH($E563 &amp; "_" &amp; $F563 &amp; "_" &amp; INDEX('Tariff mapping'!$E$6:$E$37, MATCH('Outputs_pre-361'!$H563, 'Tariff mapping'!$D$6:$D$37, 0)) &amp; "_" &amp; $I563, Outputs_published!$D$6:$D$341, 0))</f>
        <v>2.4300000000000002</v>
      </c>
      <c r="AB563" s="162">
        <f>INDEX(Outputs_published!AB$6:AB$341, MATCH($E563 &amp; "_" &amp; $F563 &amp; "_" &amp; INDEX('Tariff mapping'!$E$6:$E$37, MATCH('Outputs_pre-361'!$H563, 'Tariff mapping'!$D$6:$D$37, 0)) &amp; "_" &amp; $I563, Outputs_published!$D$6:$D$341, 0))</f>
        <v>2.2799999999999998</v>
      </c>
      <c r="AC563" s="65"/>
    </row>
    <row r="564" spans="1:29" x14ac:dyDescent="0.35">
      <c r="A564" s="49"/>
      <c r="D564" s="252" t="str">
        <f t="shared" si="5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162">
        <f>INDEX(Outputs_published!O$6:O$341, MATCH($E564 &amp; "_" &amp; $F564 &amp; "_" &amp; INDEX('Tariff mapping'!$E$6:$E$37, MATCH('Outputs_pre-361'!$H564, 'Tariff mapping'!$D$6:$D$37, 0)) &amp; "_" &amp; $I564, Outputs_published!$D$6:$D$341, 0))</f>
        <v>4.12</v>
      </c>
      <c r="P564" s="162">
        <f>INDEX(Outputs_published!P$6:P$341, MATCH($E564 &amp; "_" &amp; $F564 &amp; "_" &amp; INDEX('Tariff mapping'!$E$6:$E$37, MATCH('Outputs_pre-361'!$H564, 'Tariff mapping'!$D$6:$D$37, 0)) &amp; "_" &amp; $I564, Outputs_published!$D$6:$D$341, 0))</f>
        <v>2.9</v>
      </c>
      <c r="Q564" s="162">
        <f>INDEX(Outputs_published!Q$6:Q$341, MATCH($E564 &amp; "_" &amp; $F564 &amp; "_" &amp; INDEX('Tariff mapping'!$E$6:$E$37, MATCH('Outputs_pre-361'!$H564, 'Tariff mapping'!$D$6:$D$37, 0)) &amp; "_" &amp; $I564, Outputs_published!$D$6:$D$341, 0))</f>
        <v>1.66</v>
      </c>
      <c r="R564" s="162">
        <f>INDEX(Outputs_published!R$6:R$341, MATCH($E564 &amp; "_" &amp; $F564 &amp; "_" &amp; INDEX('Tariff mapping'!$E$6:$E$37, MATCH('Outputs_pre-361'!$H564, 'Tariff mapping'!$D$6:$D$37, 0)) &amp; "_" &amp; $I564, Outputs_published!$D$6:$D$341, 0))</f>
        <v>7.47</v>
      </c>
      <c r="S564" s="162">
        <f>INDEX(Outputs_published!S$6:S$341, MATCH($E564 &amp; "_" &amp; $F564 &amp; "_" &amp; INDEX('Tariff mapping'!$E$6:$E$37, MATCH('Outputs_pre-361'!$H564, 'Tariff mapping'!$D$6:$D$37, 0)) &amp; "_" &amp; $I564, Outputs_published!$D$6:$D$341, 0))</f>
        <v>4.41</v>
      </c>
      <c r="T564" s="162">
        <f>INDEX(Outputs_published!T$6:T$341, MATCH($E564 &amp; "_" &amp; $F564 &amp; "_" &amp; INDEX('Tariff mapping'!$E$6:$E$37, MATCH('Outputs_pre-361'!$H564, 'Tariff mapping'!$D$6:$D$37, 0)) &amp; "_" &amp; $I564, Outputs_published!$D$6:$D$341, 0))</f>
        <v>3.35</v>
      </c>
      <c r="U564" s="162">
        <f>INDEX(Outputs_published!U$6:U$341, MATCH($E564 &amp; "_" &amp; $F564 &amp; "_" &amp; INDEX('Tariff mapping'!$E$6:$E$37, MATCH('Outputs_pre-361'!$H564, 'Tariff mapping'!$D$6:$D$37, 0)) &amp; "_" &amp; $I564, Outputs_published!$D$6:$D$341, 0))</f>
        <v>5.0199999999999996</v>
      </c>
      <c r="V564" s="162">
        <f>INDEX(Outputs_published!V$6:V$341, MATCH($E564 &amp; "_" &amp; $F564 &amp; "_" &amp; INDEX('Tariff mapping'!$E$6:$E$37, MATCH('Outputs_pre-361'!$H564, 'Tariff mapping'!$D$6:$D$37, 0)) &amp; "_" &amp; $I564, Outputs_published!$D$6:$D$341, 0))</f>
        <v>6.47</v>
      </c>
      <c r="W564" s="162">
        <f>INDEX(Outputs_published!W$6:W$341, MATCH($E564 &amp; "_" &amp; $F564 &amp; "_" &amp; INDEX('Tariff mapping'!$E$6:$E$37, MATCH('Outputs_pre-361'!$H564, 'Tariff mapping'!$D$6:$D$37, 0)) &amp; "_" &amp; $I564, Outputs_published!$D$6:$D$341, 0))</f>
        <v>5.76</v>
      </c>
      <c r="X564" s="162">
        <f>INDEX(Outputs_published!X$6:X$341, MATCH($E564 &amp; "_" &amp; $F564 &amp; "_" &amp; INDEX('Tariff mapping'!$E$6:$E$37, MATCH('Outputs_pre-361'!$H564, 'Tariff mapping'!$D$6:$D$37, 0)) &amp; "_" &amp; $I564, Outputs_published!$D$6:$D$341, 0))</f>
        <v>5.0199999999999996</v>
      </c>
      <c r="Y564" s="162">
        <f>INDEX(Outputs_published!Y$6:Y$341, MATCH($E564 &amp; "_" &amp; $F564 &amp; "_" &amp; INDEX('Tariff mapping'!$E$6:$E$37, MATCH('Outputs_pre-361'!$H564, 'Tariff mapping'!$D$6:$D$37, 0)) &amp; "_" &amp; $I564, Outputs_published!$D$6:$D$341, 0))</f>
        <v>4.29</v>
      </c>
      <c r="Z564" s="162">
        <f>INDEX(Outputs_published!Z$6:Z$341, MATCH($E564 &amp; "_" &amp; $F564 &amp; "_" &amp; INDEX('Tariff mapping'!$E$6:$E$37, MATCH('Outputs_pre-361'!$H564, 'Tariff mapping'!$D$6:$D$37, 0)) &amp; "_" &amp; $I564, Outputs_published!$D$6:$D$341, 0))</f>
        <v>5.36</v>
      </c>
      <c r="AA564" s="162">
        <f>INDEX(Outputs_published!AA$6:AA$341, MATCH($E564 &amp; "_" &amp; $F564 &amp; "_" &amp; INDEX('Tariff mapping'!$E$6:$E$37, MATCH('Outputs_pre-361'!$H564, 'Tariff mapping'!$D$6:$D$37, 0)) &amp; "_" &amp; $I564, Outputs_published!$D$6:$D$341, 0))</f>
        <v>4.74</v>
      </c>
      <c r="AB564" s="162">
        <f>INDEX(Outputs_published!AB$6:AB$341, MATCH($E564 &amp; "_" &amp; $F564 &amp; "_" &amp; INDEX('Tariff mapping'!$E$6:$E$37, MATCH('Outputs_pre-361'!$H564, 'Tariff mapping'!$D$6:$D$37, 0)) &amp; "_" &amp; $I564, Outputs_published!$D$6:$D$341, 0))</f>
        <v>4.1500000000000004</v>
      </c>
      <c r="AC564" s="65"/>
    </row>
    <row r="565" spans="1:29" s="82" customFormat="1" x14ac:dyDescent="0.35">
      <c r="A565" s="49"/>
      <c r="D565" s="252" t="str">
        <f t="shared" si="5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">
        <f>INDEX(Outputs_published!O$6:O$341, MATCH($E565 &amp; "_" &amp; $F565 &amp; "_" &amp; INDEX('Tariff mapping'!$E$6:$E$37, MATCH('Outputs_pre-361'!$H565, 'Tariff mapping'!$D$6:$D$37, 0)) &amp; "_" &amp; $I565, Outputs_published!$D$6:$D$341, 0))</f>
        <v>0.12</v>
      </c>
      <c r="P565" s="25">
        <f>INDEX(Outputs_published!P$6:P$341, MATCH($E565 &amp; "_" &amp; $F565 &amp; "_" &amp; INDEX('Tariff mapping'!$E$6:$E$37, MATCH('Outputs_pre-361'!$H565, 'Tariff mapping'!$D$6:$D$37, 0)) &amp; "_" &amp; $I565, Outputs_published!$D$6:$D$341, 0))</f>
        <v>0.05</v>
      </c>
      <c r="Q565" s="25">
        <f>INDEX(Outputs_published!Q$6:Q$341, MATCH($E565 &amp; "_" &amp; $F565 &amp; "_" &amp; INDEX('Tariff mapping'!$E$6:$E$37, MATCH('Outputs_pre-361'!$H565, 'Tariff mapping'!$D$6:$D$37, 0)) &amp; "_" &amp; $I565, Outputs_published!$D$6:$D$341, 0))</f>
        <v>5.8999999999999997E-2</v>
      </c>
      <c r="R565" s="25">
        <f>INDEX(Outputs_published!R$6:R$341, MATCH($E565 &amp; "_" &amp; $F565 &amp; "_" &amp; INDEX('Tariff mapping'!$E$6:$E$37, MATCH('Outputs_pre-361'!$H565, 'Tariff mapping'!$D$6:$D$37, 0)) &amp; "_" &amp; $I565, Outputs_published!$D$6:$D$341, 0))</f>
        <v>8.3000000000000004E-2</v>
      </c>
      <c r="S565" s="25">
        <f>INDEX(Outputs_published!S$6:S$341, MATCH($E565 &amp; "_" &amp; $F565 &amp; "_" &amp; INDEX('Tariff mapping'!$E$6:$E$37, MATCH('Outputs_pre-361'!$H565, 'Tariff mapping'!$D$6:$D$37, 0)) &amp; "_" &amp; $I565, Outputs_published!$D$6:$D$341, 0))</f>
        <v>8.7999999999999995E-2</v>
      </c>
      <c r="T565" s="25">
        <f>INDEX(Outputs_published!T$6:T$341, MATCH($E565 &amp; "_" &amp; $F565 &amp; "_" &amp; INDEX('Tariff mapping'!$E$6:$E$37, MATCH('Outputs_pre-361'!$H565, 'Tariff mapping'!$D$6:$D$37, 0)) &amp; "_" &amp; $I565, Outputs_published!$D$6:$D$341, 0))</f>
        <v>8.8999999999999996E-2</v>
      </c>
      <c r="U565" s="25">
        <f>INDEX(Outputs_published!U$6:U$341, MATCH($E565 &amp; "_" &amp; $F565 &amp; "_" &amp; INDEX('Tariff mapping'!$E$6:$E$37, MATCH('Outputs_pre-361'!$H565, 'Tariff mapping'!$D$6:$D$37, 0)) &amp; "_" &amp; $I565, Outputs_published!$D$6:$D$341, 0))</f>
        <v>0.17399999999999999</v>
      </c>
      <c r="V565" s="25">
        <f>INDEX(Outputs_published!V$6:V$341, MATCH($E565 &amp; "_" &amp; $F565 &amp; "_" &amp; INDEX('Tariff mapping'!$E$6:$E$37, MATCH('Outputs_pre-361'!$H565, 'Tariff mapping'!$D$6:$D$37, 0)) &amp; "_" &amp; $I565, Outputs_published!$D$6:$D$341, 0))</f>
        <v>0.182</v>
      </c>
      <c r="W565" s="25">
        <f>INDEX(Outputs_published!W$6:W$341, MATCH($E565 &amp; "_" &amp; $F565 &amp; "_" &amp; INDEX('Tariff mapping'!$E$6:$E$37, MATCH('Outputs_pre-361'!$H565, 'Tariff mapping'!$D$6:$D$37, 0)) &amp; "_" &amp; $I565, Outputs_published!$D$6:$D$341, 0))</f>
        <v>0.125</v>
      </c>
      <c r="X565" s="25">
        <f>INDEX(Outputs_published!X$6:X$341, MATCH($E565 &amp; "_" &amp; $F565 &amp; "_" &amp; INDEX('Tariff mapping'!$E$6:$E$37, MATCH('Outputs_pre-361'!$H565, 'Tariff mapping'!$D$6:$D$37, 0)) &amp; "_" &amp; $I565, Outputs_published!$D$6:$D$341, 0))</f>
        <v>0.16600000000000001</v>
      </c>
      <c r="Y565" s="25">
        <f>INDEX(Outputs_published!Y$6:Y$341, MATCH($E565 &amp; "_" &amp; $F565 &amp; "_" &amp; INDEX('Tariff mapping'!$E$6:$E$37, MATCH('Outputs_pre-361'!$H565, 'Tariff mapping'!$D$6:$D$37, 0)) &amp; "_" &amp; $I565, Outputs_published!$D$6:$D$341, 0))</f>
        <v>0.09</v>
      </c>
      <c r="Z565" s="25">
        <f>INDEX(Outputs_published!Z$6:Z$341, MATCH($E565 &amp; "_" &amp; $F565 &amp; "_" &amp; INDEX('Tariff mapping'!$E$6:$E$37, MATCH('Outputs_pre-361'!$H565, 'Tariff mapping'!$D$6:$D$37, 0)) &amp; "_" &amp; $I565, Outputs_published!$D$6:$D$341, 0))</f>
        <v>0.10100000000000001</v>
      </c>
      <c r="AA565" s="25">
        <f>INDEX(Outputs_published!AA$6:AA$341, MATCH($E565 &amp; "_" &amp; $F565 &amp; "_" &amp; INDEX('Tariff mapping'!$E$6:$E$37, MATCH('Outputs_pre-361'!$H565, 'Tariff mapping'!$D$6:$D$37, 0)) &amp; "_" &amp; $I565, Outputs_published!$D$6:$D$341, 0))</f>
        <v>5.5E-2</v>
      </c>
      <c r="AB565" s="25">
        <f>INDEX(Outputs_published!AB$6:AB$341, MATCH($E565 &amp; "_" &amp; $F565 &amp; "_" &amp; INDEX('Tariff mapping'!$E$6:$E$37, MATCH('Outputs_pre-361'!$H565, 'Tariff mapping'!$D$6:$D$37, 0)) &amp; "_" &amp; $I565, Outputs_published!$D$6:$D$341, 0))</f>
        <v>0.09</v>
      </c>
      <c r="AC565" s="65"/>
    </row>
    <row r="566" spans="1:29" s="82" customFormat="1" x14ac:dyDescent="0.35">
      <c r="A566" s="49"/>
      <c r="D566" s="252" t="str">
        <f t="shared" si="5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">
        <f>INDEX(Outputs_published!O$6:O$341, MATCH($E566 &amp; "_" &amp; $F566 &amp; "_" &amp; INDEX('Tariff mapping'!$E$6:$E$37, MATCH('Outputs_pre-361'!$H566, 'Tariff mapping'!$D$6:$D$37, 0)) &amp; "_" &amp; $I566, Outputs_published!$D$6:$D$341, 0))</f>
        <v>4.4779999999999998</v>
      </c>
      <c r="P566" s="25">
        <f>INDEX(Outputs_published!P$6:P$341, MATCH($E566 &amp; "_" &amp; $F566 &amp; "_" &amp; INDEX('Tariff mapping'!$E$6:$E$37, MATCH('Outputs_pre-361'!$H566, 'Tariff mapping'!$D$6:$D$37, 0)) &amp; "_" &amp; $I566, Outputs_published!$D$6:$D$341, 0))</f>
        <v>3.2120000000000002</v>
      </c>
      <c r="Q566" s="25">
        <f>INDEX(Outputs_published!Q$6:Q$341, MATCH($E566 &amp; "_" &amp; $F566 &amp; "_" &amp; INDEX('Tariff mapping'!$E$6:$E$37, MATCH('Outputs_pre-361'!$H566, 'Tariff mapping'!$D$6:$D$37, 0)) &amp; "_" &amp; $I566, Outputs_published!$D$6:$D$341, 0))</f>
        <v>2.585</v>
      </c>
      <c r="R566" s="25">
        <f>INDEX(Outputs_published!R$6:R$341, MATCH($E566 &amp; "_" &amp; $F566 &amp; "_" &amp; INDEX('Tariff mapping'!$E$6:$E$37, MATCH('Outputs_pre-361'!$H566, 'Tariff mapping'!$D$6:$D$37, 0)) &amp; "_" &amp; $I566, Outputs_published!$D$6:$D$341, 0))</f>
        <v>3.448</v>
      </c>
      <c r="S566" s="25">
        <f>INDEX(Outputs_published!S$6:S$341, MATCH($E566 &amp; "_" &amp; $F566 &amp; "_" &amp; INDEX('Tariff mapping'!$E$6:$E$37, MATCH('Outputs_pre-361'!$H566, 'Tariff mapping'!$D$6:$D$37, 0)) &amp; "_" &amp; $I566, Outputs_published!$D$6:$D$341, 0))</f>
        <v>3.294</v>
      </c>
      <c r="T566" s="25">
        <f>INDEX(Outputs_published!T$6:T$341, MATCH($E566 &amp; "_" &amp; $F566 &amp; "_" &amp; INDEX('Tariff mapping'!$E$6:$E$37, MATCH('Outputs_pre-361'!$H566, 'Tariff mapping'!$D$6:$D$37, 0)) &amp; "_" &amp; $I566, Outputs_published!$D$6:$D$341, 0))</f>
        <v>3.4609999999999999</v>
      </c>
      <c r="U566" s="25">
        <f>INDEX(Outputs_published!U$6:U$341, MATCH($E566 &amp; "_" &amp; $F566 &amp; "_" &amp; INDEX('Tariff mapping'!$E$6:$E$37, MATCH('Outputs_pre-361'!$H566, 'Tariff mapping'!$D$6:$D$37, 0)) &amp; "_" &amp; $I566, Outputs_published!$D$6:$D$341, 0))</f>
        <v>5.8920000000000003</v>
      </c>
      <c r="V566" s="25">
        <f>INDEX(Outputs_published!V$6:V$341, MATCH($E566 &amp; "_" &amp; $F566 &amp; "_" &amp; INDEX('Tariff mapping'!$E$6:$E$37, MATCH('Outputs_pre-361'!$H566, 'Tariff mapping'!$D$6:$D$37, 0)) &amp; "_" &amp; $I566, Outputs_published!$D$6:$D$341, 0))</f>
        <v>2.2989999999999999</v>
      </c>
      <c r="W566" s="25">
        <f>INDEX(Outputs_published!W$6:W$341, MATCH($E566 &amp; "_" &amp; $F566 &amp; "_" &amp; INDEX('Tariff mapping'!$E$6:$E$37, MATCH('Outputs_pre-361'!$H566, 'Tariff mapping'!$D$6:$D$37, 0)) &amp; "_" &amp; $I566, Outputs_published!$D$6:$D$341, 0))</f>
        <v>4.5309999999999997</v>
      </c>
      <c r="X566" s="25">
        <f>INDEX(Outputs_published!X$6:X$341, MATCH($E566 &amp; "_" &amp; $F566 &amp; "_" &amp; INDEX('Tariff mapping'!$E$6:$E$37, MATCH('Outputs_pre-361'!$H566, 'Tariff mapping'!$D$6:$D$37, 0)) &amp; "_" &amp; $I566, Outputs_published!$D$6:$D$341, 0))</f>
        <v>5.5650000000000004</v>
      </c>
      <c r="Y566" s="25">
        <f>INDEX(Outputs_published!Y$6:Y$341, MATCH($E566 &amp; "_" &amp; $F566 &amp; "_" &amp; INDEX('Tariff mapping'!$E$6:$E$37, MATCH('Outputs_pre-361'!$H566, 'Tariff mapping'!$D$6:$D$37, 0)) &amp; "_" &amp; $I566, Outputs_published!$D$6:$D$341, 0))</f>
        <v>3.3769999999999998</v>
      </c>
      <c r="Z566" s="25">
        <f>INDEX(Outputs_published!Z$6:Z$341, MATCH($E566 &amp; "_" &amp; $F566 &amp; "_" &amp; INDEX('Tariff mapping'!$E$6:$E$37, MATCH('Outputs_pre-361'!$H566, 'Tariff mapping'!$D$6:$D$37, 0)) &amp; "_" &amp; $I566, Outputs_published!$D$6:$D$341, 0))</f>
        <v>3.2930000000000001</v>
      </c>
      <c r="AA566" s="25">
        <f>INDEX(Outputs_published!AA$6:AA$341, MATCH($E566 &amp; "_" &amp; $F566 &amp; "_" &amp; INDEX('Tariff mapping'!$E$6:$E$37, MATCH('Outputs_pre-361'!$H566, 'Tariff mapping'!$D$6:$D$37, 0)) &amp; "_" &amp; $I566, Outputs_published!$D$6:$D$341, 0))</f>
        <v>5.3220000000000001</v>
      </c>
      <c r="AB566" s="25">
        <f>INDEX(Outputs_published!AB$6:AB$341, MATCH($E566 &amp; "_" &amp; $F566 &amp; "_" &amp; INDEX('Tariff mapping'!$E$6:$E$37, MATCH('Outputs_pre-361'!$H566, 'Tariff mapping'!$D$6:$D$37, 0)) &amp; "_" &amp; $I566, Outputs_published!$D$6:$D$341, 0))</f>
        <v>3.5070000000000001</v>
      </c>
      <c r="AC566" s="65"/>
    </row>
    <row r="567" spans="1:29" x14ac:dyDescent="0.35">
      <c r="A567" s="49"/>
      <c r="D567" s="252" t="str">
        <f t="shared" si="5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162">
        <f>INDEX(Outputs_published!O$6:O$341, MATCH($E567 &amp; "_" &amp; $F567 &amp; "_" &amp; INDEX('Tariff mapping'!$E$6:$E$37, MATCH('Outputs_pre-361'!$H567, 'Tariff mapping'!$D$6:$D$37, 0)) &amp; "_" &amp; $I567, Outputs_published!$D$6:$D$341, 0))</f>
        <v>0.90900000000000003</v>
      </c>
      <c r="P567" s="162">
        <f>INDEX(Outputs_published!P$6:P$341, MATCH($E567 &amp; "_" &amp; $F567 &amp; "_" &amp; INDEX('Tariff mapping'!$E$6:$E$37, MATCH('Outputs_pre-361'!$H567, 'Tariff mapping'!$D$6:$D$37, 0)) &amp; "_" &amp; $I567, Outputs_published!$D$6:$D$341, 0))</f>
        <v>1.034</v>
      </c>
      <c r="Q567" s="162">
        <f>INDEX(Outputs_published!Q$6:Q$341, MATCH($E567 &amp; "_" &amp; $F567 &amp; "_" &amp; INDEX('Tariff mapping'!$E$6:$E$37, MATCH('Outputs_pre-361'!$H567, 'Tariff mapping'!$D$6:$D$37, 0)) &amp; "_" &amp; $I567, Outputs_published!$D$6:$D$341, 0))</f>
        <v>1.0189999999999999</v>
      </c>
      <c r="R567" s="162">
        <f>INDEX(Outputs_published!R$6:R$341, MATCH($E567 &amp; "_" &amp; $F567 &amp; "_" &amp; INDEX('Tariff mapping'!$E$6:$E$37, MATCH('Outputs_pre-361'!$H567, 'Tariff mapping'!$D$6:$D$37, 0)) &amp; "_" &amp; $I567, Outputs_published!$D$6:$D$341, 0))</f>
        <v>1.2649999999999999</v>
      </c>
      <c r="S567" s="162">
        <f>INDEX(Outputs_published!S$6:S$341, MATCH($E567 &amp; "_" &amp; $F567 &amp; "_" &amp; INDEX('Tariff mapping'!$E$6:$E$37, MATCH('Outputs_pre-361'!$H567, 'Tariff mapping'!$D$6:$D$37, 0)) &amp; "_" &amp; $I567, Outputs_published!$D$6:$D$341, 0))</f>
        <v>0.53100000000000003</v>
      </c>
      <c r="T567" s="162">
        <f>INDEX(Outputs_published!T$6:T$341, MATCH($E567 &amp; "_" &amp; $F567 &amp; "_" &amp; INDEX('Tariff mapping'!$E$6:$E$37, MATCH('Outputs_pre-361'!$H567, 'Tariff mapping'!$D$6:$D$37, 0)) &amp; "_" &amp; $I567, Outputs_published!$D$6:$D$341, 0))</f>
        <v>0.97799999999999998</v>
      </c>
      <c r="U567" s="162">
        <f>INDEX(Outputs_published!U$6:U$341, MATCH($E567 &amp; "_" &amp; $F567 &amp; "_" &amp; INDEX('Tariff mapping'!$E$6:$E$37, MATCH('Outputs_pre-361'!$H567, 'Tariff mapping'!$D$6:$D$37, 0)) &amp; "_" &amp; $I567, Outputs_published!$D$6:$D$341, 0))</f>
        <v>1.621</v>
      </c>
      <c r="V567" s="162">
        <f>INDEX(Outputs_published!V$6:V$341, MATCH($E567 &amp; "_" &amp; $F567 &amp; "_" &amp; INDEX('Tariff mapping'!$E$6:$E$37, MATCH('Outputs_pre-361'!$H567, 'Tariff mapping'!$D$6:$D$37, 0)) &amp; "_" &amp; $I567, Outputs_published!$D$6:$D$341, 0))</f>
        <v>0</v>
      </c>
      <c r="W567" s="162">
        <f>INDEX(Outputs_published!W$6:W$341, MATCH($E567 &amp; "_" &amp; $F567 &amp; "_" &amp; INDEX('Tariff mapping'!$E$6:$E$37, MATCH('Outputs_pre-361'!$H567, 'Tariff mapping'!$D$6:$D$37, 0)) &amp; "_" &amp; $I567, Outputs_published!$D$6:$D$341, 0))</f>
        <v>0.56999999999999995</v>
      </c>
      <c r="X567" s="162">
        <f>INDEX(Outputs_published!X$6:X$341, MATCH($E567 &amp; "_" &amp; $F567 &amp; "_" &amp; INDEX('Tariff mapping'!$E$6:$E$37, MATCH('Outputs_pre-361'!$H567, 'Tariff mapping'!$D$6:$D$37, 0)) &amp; "_" &amp; $I567, Outputs_published!$D$6:$D$341, 0))</f>
        <v>0.28499999999999998</v>
      </c>
      <c r="Y567" s="162">
        <f>INDEX(Outputs_published!Y$6:Y$341, MATCH($E567 &amp; "_" &amp; $F567 &amp; "_" &amp; INDEX('Tariff mapping'!$E$6:$E$37, MATCH('Outputs_pre-361'!$H567, 'Tariff mapping'!$D$6:$D$37, 0)) &amp; "_" &amp; $I567, Outputs_published!$D$6:$D$341, 0))</f>
        <v>1.0029999999999999</v>
      </c>
      <c r="Z567" s="162">
        <f>INDEX(Outputs_published!Z$6:Z$341, MATCH($E567 &amp; "_" &amp; $F567 &amp; "_" &amp; INDEX('Tariff mapping'!$E$6:$E$37, MATCH('Outputs_pre-361'!$H567, 'Tariff mapping'!$D$6:$D$37, 0)) &amp; "_" &amp; $I567, Outputs_published!$D$6:$D$341, 0))</f>
        <v>1.2030000000000001</v>
      </c>
      <c r="AA567" s="162">
        <f>INDEX(Outputs_published!AA$6:AA$341, MATCH($E567 &amp; "_" &amp; $F567 &amp; "_" &amp; INDEX('Tariff mapping'!$E$6:$E$37, MATCH('Outputs_pre-361'!$H567, 'Tariff mapping'!$D$6:$D$37, 0)) &amp; "_" &amp; $I567, Outputs_published!$D$6:$D$341, 0))</f>
        <v>1.093</v>
      </c>
      <c r="AB567" s="162">
        <f>INDEX(Outputs_published!AB$6:AB$341, MATCH($E567 &amp; "_" &amp; $F567 &amp; "_" &amp; INDEX('Tariff mapping'!$E$6:$E$37, MATCH('Outputs_pre-361'!$H567, 'Tariff mapping'!$D$6:$D$37, 0)) &amp; "_" &amp; $I567, Outputs_published!$D$6:$D$341, 0))</f>
        <v>1.018</v>
      </c>
      <c r="AC567" s="65"/>
    </row>
    <row r="568" spans="1:29" x14ac:dyDescent="0.35">
      <c r="A568" s="49"/>
      <c r="D568" s="252" t="str">
        <f t="shared" si="5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162">
        <f>INDEX(Outputs_published!O$6:O$341, MATCH($E568 &amp; "_" &amp; $F568 &amp; "_" &amp; INDEX('Tariff mapping'!$E$6:$E$37, MATCH('Outputs_pre-361'!$H568, 'Tariff mapping'!$D$6:$D$37, 0)) &amp; "_" &amp; $I568, Outputs_published!$D$6:$D$341, 0))</f>
        <v>0.43</v>
      </c>
      <c r="P568" s="162">
        <f>INDEX(Outputs_published!P$6:P$341, MATCH($E568 &amp; "_" &amp; $F568 &amp; "_" &amp; INDEX('Tariff mapping'!$E$6:$E$37, MATCH('Outputs_pre-361'!$H568, 'Tariff mapping'!$D$6:$D$37, 0)) &amp; "_" &amp; $I568, Outputs_published!$D$6:$D$341, 0))</f>
        <v>0.82</v>
      </c>
      <c r="Q568" s="162">
        <f>INDEX(Outputs_published!Q$6:Q$341, MATCH($E568 &amp; "_" &amp; $F568 &amp; "_" &amp; INDEX('Tariff mapping'!$E$6:$E$37, MATCH('Outputs_pre-361'!$H568, 'Tariff mapping'!$D$6:$D$37, 0)) &amp; "_" &amp; $I568, Outputs_published!$D$6:$D$341, 0))</f>
        <v>0.73899999999999999</v>
      </c>
      <c r="R568" s="162">
        <f>INDEX(Outputs_published!R$6:R$341, MATCH($E568 &amp; "_" &amp; $F568 &amp; "_" &amp; INDEX('Tariff mapping'!$E$6:$E$37, MATCH('Outputs_pre-361'!$H568, 'Tariff mapping'!$D$6:$D$37, 0)) &amp; "_" &amp; $I568, Outputs_published!$D$6:$D$341, 0))</f>
        <v>1.0529999999999999</v>
      </c>
      <c r="S568" s="162">
        <f>INDEX(Outputs_published!S$6:S$341, MATCH($E568 &amp; "_" &amp; $F568 &amp; "_" &amp; INDEX('Tariff mapping'!$E$6:$E$37, MATCH('Outputs_pre-361'!$H568, 'Tariff mapping'!$D$6:$D$37, 0)) &amp; "_" &amp; $I568, Outputs_published!$D$6:$D$341, 0))</f>
        <v>0.33800000000000002</v>
      </c>
      <c r="T568" s="162">
        <f>INDEX(Outputs_published!T$6:T$341, MATCH($E568 &amp; "_" &amp; $F568 &amp; "_" &amp; INDEX('Tariff mapping'!$E$6:$E$37, MATCH('Outputs_pre-361'!$H568, 'Tariff mapping'!$D$6:$D$37, 0)) &amp; "_" &amp; $I568, Outputs_published!$D$6:$D$341, 0))</f>
        <v>0.752</v>
      </c>
      <c r="U568" s="162">
        <f>INDEX(Outputs_published!U$6:U$341, MATCH($E568 &amp; "_" &amp; $F568 &amp; "_" &amp; INDEX('Tariff mapping'!$E$6:$E$37, MATCH('Outputs_pre-361'!$H568, 'Tariff mapping'!$D$6:$D$37, 0)) &amp; "_" &amp; $I568, Outputs_published!$D$6:$D$341, 0))</f>
        <v>1.08</v>
      </c>
      <c r="V568" s="162">
        <f>INDEX(Outputs_published!V$6:V$341, MATCH($E568 &amp; "_" &amp; $F568 &amp; "_" &amp; INDEX('Tariff mapping'!$E$6:$E$37, MATCH('Outputs_pre-361'!$H568, 'Tariff mapping'!$D$6:$D$37, 0)) &amp; "_" &amp; $I568, Outputs_published!$D$6:$D$341, 0))</f>
        <v>0</v>
      </c>
      <c r="W568" s="162">
        <f>INDEX(Outputs_published!W$6:W$341, MATCH($E568 &amp; "_" &amp; $F568 &amp; "_" &amp; INDEX('Tariff mapping'!$E$6:$E$37, MATCH('Outputs_pre-361'!$H568, 'Tariff mapping'!$D$6:$D$37, 0)) &amp; "_" &amp; $I568, Outputs_published!$D$6:$D$341, 0))</f>
        <v>0.45300000000000001</v>
      </c>
      <c r="X568" s="162">
        <f>INDEX(Outputs_published!X$6:X$341, MATCH($E568 &amp; "_" &amp; $F568 &amp; "_" &amp; INDEX('Tariff mapping'!$E$6:$E$37, MATCH('Outputs_pre-361'!$H568, 'Tariff mapping'!$D$6:$D$37, 0)) &amp; "_" &amp; $I568, Outputs_published!$D$6:$D$341, 0))</f>
        <v>0.161</v>
      </c>
      <c r="Y568" s="162">
        <f>INDEX(Outputs_published!Y$6:Y$341, MATCH($E568 &amp; "_" &amp; $F568 &amp; "_" &amp; INDEX('Tariff mapping'!$E$6:$E$37, MATCH('Outputs_pre-361'!$H568, 'Tariff mapping'!$D$6:$D$37, 0)) &amp; "_" &amp; $I568, Outputs_published!$D$6:$D$341, 0))</f>
        <v>0.72199999999999998</v>
      </c>
      <c r="Z568" s="162">
        <f>INDEX(Outputs_published!Z$6:Z$341, MATCH($E568 &amp; "_" &amp; $F568 &amp; "_" &amp; INDEX('Tariff mapping'!$E$6:$E$37, MATCH('Outputs_pre-361'!$H568, 'Tariff mapping'!$D$6:$D$37, 0)) &amp; "_" &amp; $I568, Outputs_published!$D$6:$D$341, 0))</f>
        <v>0.88500000000000001</v>
      </c>
      <c r="AA568" s="162">
        <f>INDEX(Outputs_published!AA$6:AA$341, MATCH($E568 &amp; "_" &amp; $F568 &amp; "_" &amp; INDEX('Tariff mapping'!$E$6:$E$37, MATCH('Outputs_pre-361'!$H568, 'Tariff mapping'!$D$6:$D$37, 0)) &amp; "_" &amp; $I568, Outputs_published!$D$6:$D$341, 0))</f>
        <v>0.95199999999999996</v>
      </c>
      <c r="AB568" s="162">
        <f>INDEX(Outputs_published!AB$6:AB$341, MATCH($E568 &amp; "_" &amp; $F568 &amp; "_" &amp; INDEX('Tariff mapping'!$E$6:$E$37, MATCH('Outputs_pre-361'!$H568, 'Tariff mapping'!$D$6:$D$37, 0)) &amp; "_" &amp; $I568, Outputs_published!$D$6:$D$341, 0))</f>
        <v>0.84899999999999998</v>
      </c>
      <c r="AC568" s="65"/>
    </row>
    <row r="569" spans="1:29" x14ac:dyDescent="0.35">
      <c r="A569" s="49"/>
      <c r="D569" s="252" t="str">
        <f t="shared" si="5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162">
        <f>INDEX(Outputs_published!O$6:O$341, MATCH($E569 &amp; "_" &amp; $F569 &amp; "_" &amp; INDEX('Tariff mapping'!$E$6:$E$37, MATCH('Outputs_pre-361'!$H569, 'Tariff mapping'!$D$6:$D$37, 0)) &amp; "_" &amp; $I569, Outputs_published!$D$6:$D$341, 0))</f>
        <v>39.380000000000003</v>
      </c>
      <c r="P569" s="162">
        <f>INDEX(Outputs_published!P$6:P$341, MATCH($E569 &amp; "_" &amp; $F569 &amp; "_" &amp; INDEX('Tariff mapping'!$E$6:$E$37, MATCH('Outputs_pre-361'!$H569, 'Tariff mapping'!$D$6:$D$37, 0)) &amp; "_" &amp; $I569, Outputs_published!$D$6:$D$341, 0))</f>
        <v>8.65</v>
      </c>
      <c r="Q569" s="162">
        <f>INDEX(Outputs_published!Q$6:Q$341, MATCH($E569 &amp; "_" &amp; $F569 &amp; "_" &amp; INDEX('Tariff mapping'!$E$6:$E$37, MATCH('Outputs_pre-361'!$H569, 'Tariff mapping'!$D$6:$D$37, 0)) &amp; "_" &amp; $I569, Outputs_published!$D$6:$D$341, 0))</f>
        <v>10.3</v>
      </c>
      <c r="R569" s="162">
        <f>INDEX(Outputs_published!R$6:R$341, MATCH($E569 &amp; "_" &amp; $F569 &amp; "_" &amp; INDEX('Tariff mapping'!$E$6:$E$37, MATCH('Outputs_pre-361'!$H569, 'Tariff mapping'!$D$6:$D$37, 0)) &amp; "_" &amp; $I569, Outputs_published!$D$6:$D$341, 0))</f>
        <v>36.369999999999997</v>
      </c>
      <c r="S569" s="162">
        <f>INDEX(Outputs_published!S$6:S$341, MATCH($E569 &amp; "_" &amp; $F569 &amp; "_" &amp; INDEX('Tariff mapping'!$E$6:$E$37, MATCH('Outputs_pre-361'!$H569, 'Tariff mapping'!$D$6:$D$37, 0)) &amp; "_" &amp; $I569, Outputs_published!$D$6:$D$341, 0))</f>
        <v>24.01</v>
      </c>
      <c r="T569" s="162">
        <f>INDEX(Outputs_published!T$6:T$341, MATCH($E569 &amp; "_" &amp; $F569 &amp; "_" &amp; INDEX('Tariff mapping'!$E$6:$E$37, MATCH('Outputs_pre-361'!$H569, 'Tariff mapping'!$D$6:$D$37, 0)) &amp; "_" &amp; $I569, Outputs_published!$D$6:$D$341, 0))</f>
        <v>5.53</v>
      </c>
      <c r="U569" s="162">
        <f>INDEX(Outputs_published!U$6:U$341, MATCH($E569 &amp; "_" &amp; $F569 &amp; "_" &amp; INDEX('Tariff mapping'!$E$6:$E$37, MATCH('Outputs_pre-361'!$H569, 'Tariff mapping'!$D$6:$D$37, 0)) &amp; "_" &amp; $I569, Outputs_published!$D$6:$D$341, 0))</f>
        <v>4.46</v>
      </c>
      <c r="V569" s="162">
        <f>INDEX(Outputs_published!V$6:V$341, MATCH($E569 &amp; "_" &amp; $F569 &amp; "_" &amp; INDEX('Tariff mapping'!$E$6:$E$37, MATCH('Outputs_pre-361'!$H569, 'Tariff mapping'!$D$6:$D$37, 0)) &amp; "_" &amp; $I569, Outputs_published!$D$6:$D$341, 0))</f>
        <v>4.74</v>
      </c>
      <c r="W569" s="162">
        <f>INDEX(Outputs_published!W$6:W$341, MATCH($E569 &amp; "_" &amp; $F569 &amp; "_" &amp; INDEX('Tariff mapping'!$E$6:$E$37, MATCH('Outputs_pre-361'!$H569, 'Tariff mapping'!$D$6:$D$37, 0)) &amp; "_" &amp; $I569, Outputs_published!$D$6:$D$341, 0))</f>
        <v>6.54</v>
      </c>
      <c r="X569" s="162">
        <f>INDEX(Outputs_published!X$6:X$341, MATCH($E569 &amp; "_" &amp; $F569 &amp; "_" &amp; INDEX('Tariff mapping'!$E$6:$E$37, MATCH('Outputs_pre-361'!$H569, 'Tariff mapping'!$D$6:$D$37, 0)) &amp; "_" &amp; $I569, Outputs_published!$D$6:$D$341, 0))</f>
        <v>6.33</v>
      </c>
      <c r="Y569" s="162">
        <f>INDEX(Outputs_published!Y$6:Y$341, MATCH($E569 &amp; "_" &amp; $F569 &amp; "_" &amp; INDEX('Tariff mapping'!$E$6:$E$37, MATCH('Outputs_pre-361'!$H569, 'Tariff mapping'!$D$6:$D$37, 0)) &amp; "_" &amp; $I569, Outputs_published!$D$6:$D$341, 0))</f>
        <v>7.22</v>
      </c>
      <c r="Z569" s="162">
        <f>INDEX(Outputs_published!Z$6:Z$341, MATCH($E569 &amp; "_" &amp; $F569 &amp; "_" &amp; INDEX('Tariff mapping'!$E$6:$E$37, MATCH('Outputs_pre-361'!$H569, 'Tariff mapping'!$D$6:$D$37, 0)) &amp; "_" &amp; $I569, Outputs_published!$D$6:$D$341, 0))</f>
        <v>7.91</v>
      </c>
      <c r="AA569" s="162">
        <f>INDEX(Outputs_published!AA$6:AA$341, MATCH($E569 &amp; "_" &amp; $F569 &amp; "_" &amp; INDEX('Tariff mapping'!$E$6:$E$37, MATCH('Outputs_pre-361'!$H569, 'Tariff mapping'!$D$6:$D$37, 0)) &amp; "_" &amp; $I569, Outputs_published!$D$6:$D$341, 0))</f>
        <v>7.35</v>
      </c>
      <c r="AB569" s="162">
        <f>INDEX(Outputs_published!AB$6:AB$341, MATCH($E569 &amp; "_" &amp; $F569 &amp; "_" &amp; INDEX('Tariff mapping'!$E$6:$E$37, MATCH('Outputs_pre-361'!$H569, 'Tariff mapping'!$D$6:$D$37, 0)) &amp; "_" &amp; $I569, Outputs_published!$D$6:$D$341, 0))</f>
        <v>7.09</v>
      </c>
      <c r="AC569" s="65"/>
    </row>
    <row r="570" spans="1:29" x14ac:dyDescent="0.35">
      <c r="A570" s="49"/>
      <c r="D570" s="252" t="str">
        <f t="shared" si="5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162">
        <f>INDEX(Outputs_published!O$6:O$341, MATCH($E570 &amp; "_" &amp; $F570 &amp; "_" &amp; INDEX('Tariff mapping'!$E$6:$E$37, MATCH('Outputs_pre-361'!$H570, 'Tariff mapping'!$D$6:$D$37, 0)) &amp; "_" &amp; $I570, Outputs_published!$D$6:$D$341, 0))</f>
        <v>2.39</v>
      </c>
      <c r="P570" s="162">
        <f>INDEX(Outputs_published!P$6:P$341, MATCH($E570 &amp; "_" &amp; $F570 &amp; "_" &amp; INDEX('Tariff mapping'!$E$6:$E$37, MATCH('Outputs_pre-361'!$H570, 'Tariff mapping'!$D$6:$D$37, 0)) &amp; "_" &amp; $I570, Outputs_published!$D$6:$D$341, 0))</f>
        <v>1.81</v>
      </c>
      <c r="Q570" s="162">
        <f>INDEX(Outputs_published!Q$6:Q$341, MATCH($E570 &amp; "_" &amp; $F570 &amp; "_" &amp; INDEX('Tariff mapping'!$E$6:$E$37, MATCH('Outputs_pre-361'!$H570, 'Tariff mapping'!$D$6:$D$37, 0)) &amp; "_" &amp; $I570, Outputs_published!$D$6:$D$341, 0))</f>
        <v>1.07</v>
      </c>
      <c r="R570" s="162">
        <f>INDEX(Outputs_published!R$6:R$341, MATCH($E570 &amp; "_" &amp; $F570 &amp; "_" &amp; INDEX('Tariff mapping'!$E$6:$E$37, MATCH('Outputs_pre-361'!$H570, 'Tariff mapping'!$D$6:$D$37, 0)) &amp; "_" &amp; $I570, Outputs_published!$D$6:$D$341, 0))</f>
        <v>5.46</v>
      </c>
      <c r="S570" s="162">
        <f>INDEX(Outputs_published!S$6:S$341, MATCH($E570 &amp; "_" &amp; $F570 &amp; "_" &amp; INDEX('Tariff mapping'!$E$6:$E$37, MATCH('Outputs_pre-361'!$H570, 'Tariff mapping'!$D$6:$D$37, 0)) &amp; "_" &amp; $I570, Outputs_published!$D$6:$D$341, 0))</f>
        <v>3.31</v>
      </c>
      <c r="T570" s="162">
        <f>INDEX(Outputs_published!T$6:T$341, MATCH($E570 &amp; "_" &amp; $F570 &amp; "_" &amp; INDEX('Tariff mapping'!$E$6:$E$37, MATCH('Outputs_pre-361'!$H570, 'Tariff mapping'!$D$6:$D$37, 0)) &amp; "_" &amp; $I570, Outputs_published!$D$6:$D$341, 0))</f>
        <v>2.94</v>
      </c>
      <c r="U570" s="162">
        <f>INDEX(Outputs_published!U$6:U$341, MATCH($E570 &amp; "_" &amp; $F570 &amp; "_" &amp; INDEX('Tariff mapping'!$E$6:$E$37, MATCH('Outputs_pre-361'!$H570, 'Tariff mapping'!$D$6:$D$37, 0)) &amp; "_" &amp; $I570, Outputs_published!$D$6:$D$341, 0))</f>
        <v>3.59</v>
      </c>
      <c r="V570" s="162">
        <f>INDEX(Outputs_published!V$6:V$341, MATCH($E570 &amp; "_" &amp; $F570 &amp; "_" &amp; INDEX('Tariff mapping'!$E$6:$E$37, MATCH('Outputs_pre-361'!$H570, 'Tariff mapping'!$D$6:$D$37, 0)) &amp; "_" &amp; $I570, Outputs_published!$D$6:$D$341, 0))</f>
        <v>5.68</v>
      </c>
      <c r="W570" s="162">
        <f>INDEX(Outputs_published!W$6:W$341, MATCH($E570 &amp; "_" &amp; $F570 &amp; "_" &amp; INDEX('Tariff mapping'!$E$6:$E$37, MATCH('Outputs_pre-361'!$H570, 'Tariff mapping'!$D$6:$D$37, 0)) &amp; "_" &amp; $I570, Outputs_published!$D$6:$D$341, 0))</f>
        <v>4.41</v>
      </c>
      <c r="X570" s="162">
        <f>INDEX(Outputs_published!X$6:X$341, MATCH($E570 &amp; "_" &amp; $F570 &amp; "_" &amp; INDEX('Tariff mapping'!$E$6:$E$37, MATCH('Outputs_pre-361'!$H570, 'Tariff mapping'!$D$6:$D$37, 0)) &amp; "_" &amp; $I570, Outputs_published!$D$6:$D$341, 0))</f>
        <v>3.83</v>
      </c>
      <c r="Y570" s="162">
        <f>INDEX(Outputs_published!Y$6:Y$341, MATCH($E570 &amp; "_" &amp; $F570 &amp; "_" &amp; INDEX('Tariff mapping'!$E$6:$E$37, MATCH('Outputs_pre-361'!$H570, 'Tariff mapping'!$D$6:$D$37, 0)) &amp; "_" &amp; $I570, Outputs_published!$D$6:$D$341, 0))</f>
        <v>2.84</v>
      </c>
      <c r="Z570" s="162">
        <f>INDEX(Outputs_published!Z$6:Z$341, MATCH($E570 &amp; "_" &amp; $F570 &amp; "_" &amp; INDEX('Tariff mapping'!$E$6:$E$37, MATCH('Outputs_pre-361'!$H570, 'Tariff mapping'!$D$6:$D$37, 0)) &amp; "_" &amp; $I570, Outputs_published!$D$6:$D$341, 0))</f>
        <v>3.88</v>
      </c>
      <c r="AA570" s="162">
        <f>INDEX(Outputs_published!AA$6:AA$341, MATCH($E570 &amp; "_" &amp; $F570 &amp; "_" &amp; INDEX('Tariff mapping'!$E$6:$E$37, MATCH('Outputs_pre-361'!$H570, 'Tariff mapping'!$D$6:$D$37, 0)) &amp; "_" &amp; $I570, Outputs_published!$D$6:$D$341, 0))</f>
        <v>2.4300000000000002</v>
      </c>
      <c r="AB570" s="162">
        <f>INDEX(Outputs_published!AB$6:AB$341, MATCH($E570 &amp; "_" &amp; $F570 &amp; "_" &amp; INDEX('Tariff mapping'!$E$6:$E$37, MATCH('Outputs_pre-361'!$H570, 'Tariff mapping'!$D$6:$D$37, 0)) &amp; "_" &amp; $I570, Outputs_published!$D$6:$D$341, 0))</f>
        <v>2.2799999999999998</v>
      </c>
      <c r="AC570" s="65"/>
    </row>
    <row r="571" spans="1:29" x14ac:dyDescent="0.35">
      <c r="A571" s="49"/>
      <c r="D571" s="252" t="str">
        <f t="shared" si="5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162">
        <f>INDEX(Outputs_published!O$6:O$341, MATCH($E571 &amp; "_" &amp; $F571 &amp; "_" &amp; INDEX('Tariff mapping'!$E$6:$E$37, MATCH('Outputs_pre-361'!$H571, 'Tariff mapping'!$D$6:$D$37, 0)) &amp; "_" &amp; $I571, Outputs_published!$D$6:$D$341, 0))</f>
        <v>4.12</v>
      </c>
      <c r="P571" s="162">
        <f>INDEX(Outputs_published!P$6:P$341, MATCH($E571 &amp; "_" &amp; $F571 &amp; "_" &amp; INDEX('Tariff mapping'!$E$6:$E$37, MATCH('Outputs_pre-361'!$H571, 'Tariff mapping'!$D$6:$D$37, 0)) &amp; "_" &amp; $I571, Outputs_published!$D$6:$D$341, 0))</f>
        <v>2.9</v>
      </c>
      <c r="Q571" s="162">
        <f>INDEX(Outputs_published!Q$6:Q$341, MATCH($E571 &amp; "_" &amp; $F571 &amp; "_" &amp; INDEX('Tariff mapping'!$E$6:$E$37, MATCH('Outputs_pre-361'!$H571, 'Tariff mapping'!$D$6:$D$37, 0)) &amp; "_" &amp; $I571, Outputs_published!$D$6:$D$341, 0))</f>
        <v>1.66</v>
      </c>
      <c r="R571" s="162">
        <f>INDEX(Outputs_published!R$6:R$341, MATCH($E571 &amp; "_" &amp; $F571 &amp; "_" &amp; INDEX('Tariff mapping'!$E$6:$E$37, MATCH('Outputs_pre-361'!$H571, 'Tariff mapping'!$D$6:$D$37, 0)) &amp; "_" &amp; $I571, Outputs_published!$D$6:$D$341, 0))</f>
        <v>7.47</v>
      </c>
      <c r="S571" s="162">
        <f>INDEX(Outputs_published!S$6:S$341, MATCH($E571 &amp; "_" &amp; $F571 &amp; "_" &amp; INDEX('Tariff mapping'!$E$6:$E$37, MATCH('Outputs_pre-361'!$H571, 'Tariff mapping'!$D$6:$D$37, 0)) &amp; "_" &amp; $I571, Outputs_published!$D$6:$D$341, 0))</f>
        <v>4.41</v>
      </c>
      <c r="T571" s="162">
        <f>INDEX(Outputs_published!T$6:T$341, MATCH($E571 &amp; "_" &amp; $F571 &amp; "_" &amp; INDEX('Tariff mapping'!$E$6:$E$37, MATCH('Outputs_pre-361'!$H571, 'Tariff mapping'!$D$6:$D$37, 0)) &amp; "_" &amp; $I571, Outputs_published!$D$6:$D$341, 0))</f>
        <v>3.35</v>
      </c>
      <c r="U571" s="162">
        <f>INDEX(Outputs_published!U$6:U$341, MATCH($E571 &amp; "_" &amp; $F571 &amp; "_" &amp; INDEX('Tariff mapping'!$E$6:$E$37, MATCH('Outputs_pre-361'!$H571, 'Tariff mapping'!$D$6:$D$37, 0)) &amp; "_" &amp; $I571, Outputs_published!$D$6:$D$341, 0))</f>
        <v>5.0199999999999996</v>
      </c>
      <c r="V571" s="162">
        <f>INDEX(Outputs_published!V$6:V$341, MATCH($E571 &amp; "_" &amp; $F571 &amp; "_" &amp; INDEX('Tariff mapping'!$E$6:$E$37, MATCH('Outputs_pre-361'!$H571, 'Tariff mapping'!$D$6:$D$37, 0)) &amp; "_" &amp; $I571, Outputs_published!$D$6:$D$341, 0))</f>
        <v>6.47</v>
      </c>
      <c r="W571" s="162">
        <f>INDEX(Outputs_published!W$6:W$341, MATCH($E571 &amp; "_" &amp; $F571 &amp; "_" &amp; INDEX('Tariff mapping'!$E$6:$E$37, MATCH('Outputs_pre-361'!$H571, 'Tariff mapping'!$D$6:$D$37, 0)) &amp; "_" &amp; $I571, Outputs_published!$D$6:$D$341, 0))</f>
        <v>5.76</v>
      </c>
      <c r="X571" s="162">
        <f>INDEX(Outputs_published!X$6:X$341, MATCH($E571 &amp; "_" &amp; $F571 &amp; "_" &amp; INDEX('Tariff mapping'!$E$6:$E$37, MATCH('Outputs_pre-361'!$H571, 'Tariff mapping'!$D$6:$D$37, 0)) &amp; "_" &amp; $I571, Outputs_published!$D$6:$D$341, 0))</f>
        <v>5.0199999999999996</v>
      </c>
      <c r="Y571" s="162">
        <f>INDEX(Outputs_published!Y$6:Y$341, MATCH($E571 &amp; "_" &amp; $F571 &amp; "_" &amp; INDEX('Tariff mapping'!$E$6:$E$37, MATCH('Outputs_pre-361'!$H571, 'Tariff mapping'!$D$6:$D$37, 0)) &amp; "_" &amp; $I571, Outputs_published!$D$6:$D$341, 0))</f>
        <v>4.29</v>
      </c>
      <c r="Z571" s="162">
        <f>INDEX(Outputs_published!Z$6:Z$341, MATCH($E571 &amp; "_" &amp; $F571 &amp; "_" &amp; INDEX('Tariff mapping'!$E$6:$E$37, MATCH('Outputs_pre-361'!$H571, 'Tariff mapping'!$D$6:$D$37, 0)) &amp; "_" &amp; $I571, Outputs_published!$D$6:$D$341, 0))</f>
        <v>5.36</v>
      </c>
      <c r="AA571" s="162">
        <f>INDEX(Outputs_published!AA$6:AA$341, MATCH($E571 &amp; "_" &amp; $F571 &amp; "_" &amp; INDEX('Tariff mapping'!$E$6:$E$37, MATCH('Outputs_pre-361'!$H571, 'Tariff mapping'!$D$6:$D$37, 0)) &amp; "_" &amp; $I571, Outputs_published!$D$6:$D$341, 0))</f>
        <v>4.74</v>
      </c>
      <c r="AB571" s="162">
        <f>INDEX(Outputs_published!AB$6:AB$341, MATCH($E571 &amp; "_" &amp; $F571 &amp; "_" &amp; INDEX('Tariff mapping'!$E$6:$E$37, MATCH('Outputs_pre-361'!$H571, 'Tariff mapping'!$D$6:$D$37, 0)) &amp; "_" &amp; $I571, Outputs_published!$D$6:$D$341, 0))</f>
        <v>4.1500000000000004</v>
      </c>
      <c r="AC571" s="65"/>
    </row>
    <row r="572" spans="1:29" x14ac:dyDescent="0.35">
      <c r="A572" s="49"/>
      <c r="D572" s="252" t="str">
        <f t="shared" si="5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162">
        <f>INDEX(Outputs_published!O$6:O$341, MATCH($E572 &amp; "_" &amp; $F572 &amp; "_" &amp; INDEX('Tariff mapping'!$E$6:$E$37, MATCH('Outputs_pre-361'!$H572, 'Tariff mapping'!$D$6:$D$37, 0)) &amp; "_" &amp; $I572, Outputs_published!$D$6:$D$341, 0))</f>
        <v>0.12</v>
      </c>
      <c r="P572" s="162">
        <f>INDEX(Outputs_published!P$6:P$341, MATCH($E572 &amp; "_" &amp; $F572 &amp; "_" &amp; INDEX('Tariff mapping'!$E$6:$E$37, MATCH('Outputs_pre-361'!$H572, 'Tariff mapping'!$D$6:$D$37, 0)) &amp; "_" &amp; $I572, Outputs_published!$D$6:$D$341, 0))</f>
        <v>0.05</v>
      </c>
      <c r="Q572" s="162">
        <f>INDEX(Outputs_published!Q$6:Q$341, MATCH($E572 &amp; "_" &amp; $F572 &amp; "_" &amp; INDEX('Tariff mapping'!$E$6:$E$37, MATCH('Outputs_pre-361'!$H572, 'Tariff mapping'!$D$6:$D$37, 0)) &amp; "_" &amp; $I572, Outputs_published!$D$6:$D$341, 0))</f>
        <v>5.8999999999999997E-2</v>
      </c>
      <c r="R572" s="162">
        <f>INDEX(Outputs_published!R$6:R$341, MATCH($E572 &amp; "_" &amp; $F572 &amp; "_" &amp; INDEX('Tariff mapping'!$E$6:$E$37, MATCH('Outputs_pre-361'!$H572, 'Tariff mapping'!$D$6:$D$37, 0)) &amp; "_" &amp; $I572, Outputs_published!$D$6:$D$341, 0))</f>
        <v>8.3000000000000004E-2</v>
      </c>
      <c r="S572" s="162">
        <f>INDEX(Outputs_published!S$6:S$341, MATCH($E572 &amp; "_" &amp; $F572 &amp; "_" &amp; INDEX('Tariff mapping'!$E$6:$E$37, MATCH('Outputs_pre-361'!$H572, 'Tariff mapping'!$D$6:$D$37, 0)) &amp; "_" &amp; $I572, Outputs_published!$D$6:$D$341, 0))</f>
        <v>8.7999999999999995E-2</v>
      </c>
      <c r="T572" s="162">
        <f>INDEX(Outputs_published!T$6:T$341, MATCH($E572 &amp; "_" &amp; $F572 &amp; "_" &amp; INDEX('Tariff mapping'!$E$6:$E$37, MATCH('Outputs_pre-361'!$H572, 'Tariff mapping'!$D$6:$D$37, 0)) &amp; "_" &amp; $I572, Outputs_published!$D$6:$D$341, 0))</f>
        <v>8.8999999999999996E-2</v>
      </c>
      <c r="U572" s="162">
        <f>INDEX(Outputs_published!U$6:U$341, MATCH($E572 &amp; "_" &amp; $F572 &amp; "_" &amp; INDEX('Tariff mapping'!$E$6:$E$37, MATCH('Outputs_pre-361'!$H572, 'Tariff mapping'!$D$6:$D$37, 0)) &amp; "_" &amp; $I572, Outputs_published!$D$6:$D$341, 0))</f>
        <v>0.17399999999999999</v>
      </c>
      <c r="V572" s="162">
        <f>INDEX(Outputs_published!V$6:V$341, MATCH($E572 &amp; "_" &amp; $F572 &amp; "_" &amp; INDEX('Tariff mapping'!$E$6:$E$37, MATCH('Outputs_pre-361'!$H572, 'Tariff mapping'!$D$6:$D$37, 0)) &amp; "_" &amp; $I572, Outputs_published!$D$6:$D$341, 0))</f>
        <v>0.182</v>
      </c>
      <c r="W572" s="162">
        <f>INDEX(Outputs_published!W$6:W$341, MATCH($E572 &amp; "_" &amp; $F572 &amp; "_" &amp; INDEX('Tariff mapping'!$E$6:$E$37, MATCH('Outputs_pre-361'!$H572, 'Tariff mapping'!$D$6:$D$37, 0)) &amp; "_" &amp; $I572, Outputs_published!$D$6:$D$341, 0))</f>
        <v>0.125</v>
      </c>
      <c r="X572" s="162">
        <f>INDEX(Outputs_published!X$6:X$341, MATCH($E572 &amp; "_" &amp; $F572 &amp; "_" &amp; INDEX('Tariff mapping'!$E$6:$E$37, MATCH('Outputs_pre-361'!$H572, 'Tariff mapping'!$D$6:$D$37, 0)) &amp; "_" &amp; $I572, Outputs_published!$D$6:$D$341, 0))</f>
        <v>0.16600000000000001</v>
      </c>
      <c r="Y572" s="162">
        <f>INDEX(Outputs_published!Y$6:Y$341, MATCH($E572 &amp; "_" &amp; $F572 &amp; "_" &amp; INDEX('Tariff mapping'!$E$6:$E$37, MATCH('Outputs_pre-361'!$H572, 'Tariff mapping'!$D$6:$D$37, 0)) &amp; "_" &amp; $I572, Outputs_published!$D$6:$D$341, 0))</f>
        <v>0.09</v>
      </c>
      <c r="Z572" s="162">
        <f>INDEX(Outputs_published!Z$6:Z$341, MATCH($E572 &amp; "_" &amp; $F572 &amp; "_" &amp; INDEX('Tariff mapping'!$E$6:$E$37, MATCH('Outputs_pre-361'!$H572, 'Tariff mapping'!$D$6:$D$37, 0)) &amp; "_" &amp; $I572, Outputs_published!$D$6:$D$341, 0))</f>
        <v>0.10100000000000001</v>
      </c>
      <c r="AA572" s="162">
        <f>INDEX(Outputs_published!AA$6:AA$341, MATCH($E572 &amp; "_" &amp; $F572 &amp; "_" &amp; INDEX('Tariff mapping'!$E$6:$E$37, MATCH('Outputs_pre-361'!$H572, 'Tariff mapping'!$D$6:$D$37, 0)) &amp; "_" &amp; $I572, Outputs_published!$D$6:$D$341, 0))</f>
        <v>5.5E-2</v>
      </c>
      <c r="AB572" s="162">
        <f>INDEX(Outputs_published!AB$6:AB$341, MATCH($E572 &amp; "_" &amp; $F572 &amp; "_" &amp; INDEX('Tariff mapping'!$E$6:$E$37, MATCH('Outputs_pre-361'!$H572, 'Tariff mapping'!$D$6:$D$37, 0)) &amp; "_" &amp; $I572, Outputs_published!$D$6:$D$341, 0))</f>
        <v>0.09</v>
      </c>
      <c r="AC572" s="65"/>
    </row>
    <row r="573" spans="1:29" x14ac:dyDescent="0.35">
      <c r="A573" s="49"/>
      <c r="D573" s="252" t="str">
        <f t="shared" si="5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162">
        <f>INDEX(Outputs_published!O$6:O$341, MATCH($E573 &amp; "_" &amp; $F573 &amp; "_" &amp; INDEX('Tariff mapping'!$E$6:$E$37, MATCH('Outputs_pre-361'!$H573, 'Tariff mapping'!$D$6:$D$37, 0)) &amp; "_" &amp; $I573, Outputs_published!$D$6:$D$341, 0))</f>
        <v>4.4779999999999998</v>
      </c>
      <c r="P573" s="162">
        <f>INDEX(Outputs_published!P$6:P$341, MATCH($E573 &amp; "_" &amp; $F573 &amp; "_" &amp; INDEX('Tariff mapping'!$E$6:$E$37, MATCH('Outputs_pre-361'!$H573, 'Tariff mapping'!$D$6:$D$37, 0)) &amp; "_" &amp; $I573, Outputs_published!$D$6:$D$341, 0))</f>
        <v>3.2120000000000002</v>
      </c>
      <c r="Q573" s="162">
        <f>INDEX(Outputs_published!Q$6:Q$341, MATCH($E573 &amp; "_" &amp; $F573 &amp; "_" &amp; INDEX('Tariff mapping'!$E$6:$E$37, MATCH('Outputs_pre-361'!$H573, 'Tariff mapping'!$D$6:$D$37, 0)) &amp; "_" &amp; $I573, Outputs_published!$D$6:$D$341, 0))</f>
        <v>2.585</v>
      </c>
      <c r="R573" s="162">
        <f>INDEX(Outputs_published!R$6:R$341, MATCH($E573 &amp; "_" &amp; $F573 &amp; "_" &amp; INDEX('Tariff mapping'!$E$6:$E$37, MATCH('Outputs_pre-361'!$H573, 'Tariff mapping'!$D$6:$D$37, 0)) &amp; "_" &amp; $I573, Outputs_published!$D$6:$D$341, 0))</f>
        <v>3.448</v>
      </c>
      <c r="S573" s="162">
        <f>INDEX(Outputs_published!S$6:S$341, MATCH($E573 &amp; "_" &amp; $F573 &amp; "_" &amp; INDEX('Tariff mapping'!$E$6:$E$37, MATCH('Outputs_pre-361'!$H573, 'Tariff mapping'!$D$6:$D$37, 0)) &amp; "_" &amp; $I573, Outputs_published!$D$6:$D$341, 0))</f>
        <v>3.294</v>
      </c>
      <c r="T573" s="162">
        <f>INDEX(Outputs_published!T$6:T$341, MATCH($E573 &amp; "_" &amp; $F573 &amp; "_" &amp; INDEX('Tariff mapping'!$E$6:$E$37, MATCH('Outputs_pre-361'!$H573, 'Tariff mapping'!$D$6:$D$37, 0)) &amp; "_" &amp; $I573, Outputs_published!$D$6:$D$341, 0))</f>
        <v>3.4609999999999999</v>
      </c>
      <c r="U573" s="162">
        <f>INDEX(Outputs_published!U$6:U$341, MATCH($E573 &amp; "_" &amp; $F573 &amp; "_" &amp; INDEX('Tariff mapping'!$E$6:$E$37, MATCH('Outputs_pre-361'!$H573, 'Tariff mapping'!$D$6:$D$37, 0)) &amp; "_" &amp; $I573, Outputs_published!$D$6:$D$341, 0))</f>
        <v>5.8920000000000003</v>
      </c>
      <c r="V573" s="162">
        <f>INDEX(Outputs_published!V$6:V$341, MATCH($E573 &amp; "_" &amp; $F573 &amp; "_" &amp; INDEX('Tariff mapping'!$E$6:$E$37, MATCH('Outputs_pre-361'!$H573, 'Tariff mapping'!$D$6:$D$37, 0)) &amp; "_" &amp; $I573, Outputs_published!$D$6:$D$341, 0))</f>
        <v>2.2989999999999999</v>
      </c>
      <c r="W573" s="162">
        <f>INDEX(Outputs_published!W$6:W$341, MATCH($E573 &amp; "_" &amp; $F573 &amp; "_" &amp; INDEX('Tariff mapping'!$E$6:$E$37, MATCH('Outputs_pre-361'!$H573, 'Tariff mapping'!$D$6:$D$37, 0)) &amp; "_" &amp; $I573, Outputs_published!$D$6:$D$341, 0))</f>
        <v>4.5309999999999997</v>
      </c>
      <c r="X573" s="162">
        <f>INDEX(Outputs_published!X$6:X$341, MATCH($E573 &amp; "_" &amp; $F573 &amp; "_" &amp; INDEX('Tariff mapping'!$E$6:$E$37, MATCH('Outputs_pre-361'!$H573, 'Tariff mapping'!$D$6:$D$37, 0)) &amp; "_" &amp; $I573, Outputs_published!$D$6:$D$341, 0))</f>
        <v>5.5650000000000004</v>
      </c>
      <c r="Y573" s="162">
        <f>INDEX(Outputs_published!Y$6:Y$341, MATCH($E573 &amp; "_" &amp; $F573 &amp; "_" &amp; INDEX('Tariff mapping'!$E$6:$E$37, MATCH('Outputs_pre-361'!$H573, 'Tariff mapping'!$D$6:$D$37, 0)) &amp; "_" &amp; $I573, Outputs_published!$D$6:$D$341, 0))</f>
        <v>3.3769999999999998</v>
      </c>
      <c r="Z573" s="162">
        <f>INDEX(Outputs_published!Z$6:Z$341, MATCH($E573 &amp; "_" &amp; $F573 &amp; "_" &amp; INDEX('Tariff mapping'!$E$6:$E$37, MATCH('Outputs_pre-361'!$H573, 'Tariff mapping'!$D$6:$D$37, 0)) &amp; "_" &amp; $I573, Outputs_published!$D$6:$D$341, 0))</f>
        <v>3.2930000000000001</v>
      </c>
      <c r="AA573" s="162">
        <f>INDEX(Outputs_published!AA$6:AA$341, MATCH($E573 &amp; "_" &amp; $F573 &amp; "_" &amp; INDEX('Tariff mapping'!$E$6:$E$37, MATCH('Outputs_pre-361'!$H573, 'Tariff mapping'!$D$6:$D$37, 0)) &amp; "_" &amp; $I573, Outputs_published!$D$6:$D$341, 0))</f>
        <v>5.3220000000000001</v>
      </c>
      <c r="AB573" s="162">
        <f>INDEX(Outputs_published!AB$6:AB$341, MATCH($E573 &amp; "_" &amp; $F573 &amp; "_" &amp; INDEX('Tariff mapping'!$E$6:$E$37, MATCH('Outputs_pre-361'!$H573, 'Tariff mapping'!$D$6:$D$37, 0)) &amp; "_" &amp; $I573, Outputs_published!$D$6:$D$341, 0))</f>
        <v>3.5070000000000001</v>
      </c>
      <c r="AC573" s="65"/>
    </row>
    <row r="574" spans="1:29" x14ac:dyDescent="0.35">
      <c r="A574" s="49"/>
      <c r="D574" s="252" t="str">
        <f t="shared" si="5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162">
        <f>INDEX(Outputs_published!O$6:O$341, MATCH($E574 &amp; "_" &amp; $F574 &amp; "_" &amp; INDEX('Tariff mapping'!$E$6:$E$37, MATCH('Outputs_pre-361'!$H574, 'Tariff mapping'!$D$6:$D$37, 0)) &amp; "_" &amp; $I574, Outputs_published!$D$6:$D$341, 0))</f>
        <v>0.90900000000000003</v>
      </c>
      <c r="P574" s="162">
        <f>INDEX(Outputs_published!P$6:P$341, MATCH($E574 &amp; "_" &amp; $F574 &amp; "_" &amp; INDEX('Tariff mapping'!$E$6:$E$37, MATCH('Outputs_pre-361'!$H574, 'Tariff mapping'!$D$6:$D$37, 0)) &amp; "_" &amp; $I574, Outputs_published!$D$6:$D$341, 0))</f>
        <v>1.034</v>
      </c>
      <c r="Q574" s="162">
        <f>INDEX(Outputs_published!Q$6:Q$341, MATCH($E574 &amp; "_" &amp; $F574 &amp; "_" &amp; INDEX('Tariff mapping'!$E$6:$E$37, MATCH('Outputs_pre-361'!$H574, 'Tariff mapping'!$D$6:$D$37, 0)) &amp; "_" &amp; $I574, Outputs_published!$D$6:$D$341, 0))</f>
        <v>1.0189999999999999</v>
      </c>
      <c r="R574" s="162">
        <f>INDEX(Outputs_published!R$6:R$341, MATCH($E574 &amp; "_" &amp; $F574 &amp; "_" &amp; INDEX('Tariff mapping'!$E$6:$E$37, MATCH('Outputs_pre-361'!$H574, 'Tariff mapping'!$D$6:$D$37, 0)) &amp; "_" &amp; $I574, Outputs_published!$D$6:$D$341, 0))</f>
        <v>1.2649999999999999</v>
      </c>
      <c r="S574" s="162">
        <f>INDEX(Outputs_published!S$6:S$341, MATCH($E574 &amp; "_" &amp; $F574 &amp; "_" &amp; INDEX('Tariff mapping'!$E$6:$E$37, MATCH('Outputs_pre-361'!$H574, 'Tariff mapping'!$D$6:$D$37, 0)) &amp; "_" &amp; $I574, Outputs_published!$D$6:$D$341, 0))</f>
        <v>0.53100000000000003</v>
      </c>
      <c r="T574" s="162">
        <f>INDEX(Outputs_published!T$6:T$341, MATCH($E574 &amp; "_" &amp; $F574 &amp; "_" &amp; INDEX('Tariff mapping'!$E$6:$E$37, MATCH('Outputs_pre-361'!$H574, 'Tariff mapping'!$D$6:$D$37, 0)) &amp; "_" &amp; $I574, Outputs_published!$D$6:$D$341, 0))</f>
        <v>0.97799999999999998</v>
      </c>
      <c r="U574" s="162">
        <f>INDEX(Outputs_published!U$6:U$341, MATCH($E574 &amp; "_" &amp; $F574 &amp; "_" &amp; INDEX('Tariff mapping'!$E$6:$E$37, MATCH('Outputs_pre-361'!$H574, 'Tariff mapping'!$D$6:$D$37, 0)) &amp; "_" &amp; $I574, Outputs_published!$D$6:$D$341, 0))</f>
        <v>1.621</v>
      </c>
      <c r="V574" s="162">
        <f>INDEX(Outputs_published!V$6:V$341, MATCH($E574 &amp; "_" &amp; $F574 &amp; "_" &amp; INDEX('Tariff mapping'!$E$6:$E$37, MATCH('Outputs_pre-361'!$H574, 'Tariff mapping'!$D$6:$D$37, 0)) &amp; "_" &amp; $I574, Outputs_published!$D$6:$D$341, 0))</f>
        <v>0</v>
      </c>
      <c r="W574" s="162">
        <f>INDEX(Outputs_published!W$6:W$341, MATCH($E574 &amp; "_" &amp; $F574 &amp; "_" &amp; INDEX('Tariff mapping'!$E$6:$E$37, MATCH('Outputs_pre-361'!$H574, 'Tariff mapping'!$D$6:$D$37, 0)) &amp; "_" &amp; $I574, Outputs_published!$D$6:$D$341, 0))</f>
        <v>0.56999999999999995</v>
      </c>
      <c r="X574" s="162">
        <f>INDEX(Outputs_published!X$6:X$341, MATCH($E574 &amp; "_" &amp; $F574 &amp; "_" &amp; INDEX('Tariff mapping'!$E$6:$E$37, MATCH('Outputs_pre-361'!$H574, 'Tariff mapping'!$D$6:$D$37, 0)) &amp; "_" &amp; $I574, Outputs_published!$D$6:$D$341, 0))</f>
        <v>0.28499999999999998</v>
      </c>
      <c r="Y574" s="162">
        <f>INDEX(Outputs_published!Y$6:Y$341, MATCH($E574 &amp; "_" &amp; $F574 &amp; "_" &amp; INDEX('Tariff mapping'!$E$6:$E$37, MATCH('Outputs_pre-361'!$H574, 'Tariff mapping'!$D$6:$D$37, 0)) &amp; "_" &amp; $I574, Outputs_published!$D$6:$D$341, 0))</f>
        <v>1.0029999999999999</v>
      </c>
      <c r="Z574" s="162">
        <f>INDEX(Outputs_published!Z$6:Z$341, MATCH($E574 &amp; "_" &amp; $F574 &amp; "_" &amp; INDEX('Tariff mapping'!$E$6:$E$37, MATCH('Outputs_pre-361'!$H574, 'Tariff mapping'!$D$6:$D$37, 0)) &amp; "_" &amp; $I574, Outputs_published!$D$6:$D$341, 0))</f>
        <v>1.2030000000000001</v>
      </c>
      <c r="AA574" s="162">
        <f>INDEX(Outputs_published!AA$6:AA$341, MATCH($E574 &amp; "_" &amp; $F574 &amp; "_" &amp; INDEX('Tariff mapping'!$E$6:$E$37, MATCH('Outputs_pre-361'!$H574, 'Tariff mapping'!$D$6:$D$37, 0)) &amp; "_" &amp; $I574, Outputs_published!$D$6:$D$341, 0))</f>
        <v>1.093</v>
      </c>
      <c r="AB574" s="162">
        <f>INDEX(Outputs_published!AB$6:AB$341, MATCH($E574 &amp; "_" &amp; $F574 &amp; "_" &amp; INDEX('Tariff mapping'!$E$6:$E$37, MATCH('Outputs_pre-361'!$H574, 'Tariff mapping'!$D$6:$D$37, 0)) &amp; "_" &amp; $I574, Outputs_published!$D$6:$D$341, 0))</f>
        <v>1.018</v>
      </c>
      <c r="AC574" s="65"/>
    </row>
    <row r="575" spans="1:29" x14ac:dyDescent="0.35">
      <c r="A575" s="49"/>
      <c r="D575" s="252" t="str">
        <f t="shared" si="5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162">
        <f>INDEX(Outputs_published!O$6:O$341, MATCH($E575 &amp; "_" &amp; $F575 &amp; "_" &amp; INDEX('Tariff mapping'!$E$6:$E$37, MATCH('Outputs_pre-361'!$H575, 'Tariff mapping'!$D$6:$D$37, 0)) &amp; "_" &amp; $I575, Outputs_published!$D$6:$D$341, 0))</f>
        <v>0.43</v>
      </c>
      <c r="P575" s="162">
        <f>INDEX(Outputs_published!P$6:P$341, MATCH($E575 &amp; "_" &amp; $F575 &amp; "_" &amp; INDEX('Tariff mapping'!$E$6:$E$37, MATCH('Outputs_pre-361'!$H575, 'Tariff mapping'!$D$6:$D$37, 0)) &amp; "_" &amp; $I575, Outputs_published!$D$6:$D$341, 0))</f>
        <v>0.82</v>
      </c>
      <c r="Q575" s="162">
        <f>INDEX(Outputs_published!Q$6:Q$341, MATCH($E575 &amp; "_" &amp; $F575 &amp; "_" &amp; INDEX('Tariff mapping'!$E$6:$E$37, MATCH('Outputs_pre-361'!$H575, 'Tariff mapping'!$D$6:$D$37, 0)) &amp; "_" &amp; $I575, Outputs_published!$D$6:$D$341, 0))</f>
        <v>0.73899999999999999</v>
      </c>
      <c r="R575" s="162">
        <f>INDEX(Outputs_published!R$6:R$341, MATCH($E575 &amp; "_" &amp; $F575 &amp; "_" &amp; INDEX('Tariff mapping'!$E$6:$E$37, MATCH('Outputs_pre-361'!$H575, 'Tariff mapping'!$D$6:$D$37, 0)) &amp; "_" &amp; $I575, Outputs_published!$D$6:$D$341, 0))</f>
        <v>1.0529999999999999</v>
      </c>
      <c r="S575" s="162">
        <f>INDEX(Outputs_published!S$6:S$341, MATCH($E575 &amp; "_" &amp; $F575 &amp; "_" &amp; INDEX('Tariff mapping'!$E$6:$E$37, MATCH('Outputs_pre-361'!$H575, 'Tariff mapping'!$D$6:$D$37, 0)) &amp; "_" &amp; $I575, Outputs_published!$D$6:$D$341, 0))</f>
        <v>0.33800000000000002</v>
      </c>
      <c r="T575" s="162">
        <f>INDEX(Outputs_published!T$6:T$341, MATCH($E575 &amp; "_" &amp; $F575 &amp; "_" &amp; INDEX('Tariff mapping'!$E$6:$E$37, MATCH('Outputs_pre-361'!$H575, 'Tariff mapping'!$D$6:$D$37, 0)) &amp; "_" &amp; $I575, Outputs_published!$D$6:$D$341, 0))</f>
        <v>0.752</v>
      </c>
      <c r="U575" s="162">
        <f>INDEX(Outputs_published!U$6:U$341, MATCH($E575 &amp; "_" &amp; $F575 &amp; "_" &amp; INDEX('Tariff mapping'!$E$6:$E$37, MATCH('Outputs_pre-361'!$H575, 'Tariff mapping'!$D$6:$D$37, 0)) &amp; "_" &amp; $I575, Outputs_published!$D$6:$D$341, 0))</f>
        <v>1.08</v>
      </c>
      <c r="V575" s="162">
        <f>INDEX(Outputs_published!V$6:V$341, MATCH($E575 &amp; "_" &amp; $F575 &amp; "_" &amp; INDEX('Tariff mapping'!$E$6:$E$37, MATCH('Outputs_pre-361'!$H575, 'Tariff mapping'!$D$6:$D$37, 0)) &amp; "_" &amp; $I575, Outputs_published!$D$6:$D$341, 0))</f>
        <v>0</v>
      </c>
      <c r="W575" s="162">
        <f>INDEX(Outputs_published!W$6:W$341, MATCH($E575 &amp; "_" &amp; $F575 &amp; "_" &amp; INDEX('Tariff mapping'!$E$6:$E$37, MATCH('Outputs_pre-361'!$H575, 'Tariff mapping'!$D$6:$D$37, 0)) &amp; "_" &amp; $I575, Outputs_published!$D$6:$D$341, 0))</f>
        <v>0.45300000000000001</v>
      </c>
      <c r="X575" s="162">
        <f>INDEX(Outputs_published!X$6:X$341, MATCH($E575 &amp; "_" &amp; $F575 &amp; "_" &amp; INDEX('Tariff mapping'!$E$6:$E$37, MATCH('Outputs_pre-361'!$H575, 'Tariff mapping'!$D$6:$D$37, 0)) &amp; "_" &amp; $I575, Outputs_published!$D$6:$D$341, 0))</f>
        <v>0.161</v>
      </c>
      <c r="Y575" s="162">
        <f>INDEX(Outputs_published!Y$6:Y$341, MATCH($E575 &amp; "_" &amp; $F575 &amp; "_" &amp; INDEX('Tariff mapping'!$E$6:$E$37, MATCH('Outputs_pre-361'!$H575, 'Tariff mapping'!$D$6:$D$37, 0)) &amp; "_" &amp; $I575, Outputs_published!$D$6:$D$341, 0))</f>
        <v>0.72199999999999998</v>
      </c>
      <c r="Z575" s="162">
        <f>INDEX(Outputs_published!Z$6:Z$341, MATCH($E575 &amp; "_" &amp; $F575 &amp; "_" &amp; INDEX('Tariff mapping'!$E$6:$E$37, MATCH('Outputs_pre-361'!$H575, 'Tariff mapping'!$D$6:$D$37, 0)) &amp; "_" &amp; $I575, Outputs_published!$D$6:$D$341, 0))</f>
        <v>0.88500000000000001</v>
      </c>
      <c r="AA575" s="162">
        <f>INDEX(Outputs_published!AA$6:AA$341, MATCH($E575 &amp; "_" &amp; $F575 &amp; "_" &amp; INDEX('Tariff mapping'!$E$6:$E$37, MATCH('Outputs_pre-361'!$H575, 'Tariff mapping'!$D$6:$D$37, 0)) &amp; "_" &amp; $I575, Outputs_published!$D$6:$D$341, 0))</f>
        <v>0.95199999999999996</v>
      </c>
      <c r="AB575" s="162">
        <f>INDEX(Outputs_published!AB$6:AB$341, MATCH($E575 &amp; "_" &amp; $F575 &amp; "_" &amp; INDEX('Tariff mapping'!$E$6:$E$37, MATCH('Outputs_pre-361'!$H575, 'Tariff mapping'!$D$6:$D$37, 0)) &amp; "_" &amp; $I575, Outputs_published!$D$6:$D$341, 0))</f>
        <v>0.84899999999999998</v>
      </c>
      <c r="AC575" s="65"/>
    </row>
    <row r="576" spans="1:29" x14ac:dyDescent="0.35">
      <c r="A576" s="49"/>
      <c r="D576" s="252" t="str">
        <f t="shared" si="5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162">
        <f>INDEX(Outputs_published!O$6:O$341, MATCH($E576 &amp; "_" &amp; $F576 &amp; "_" &amp; INDEX('Tariff mapping'!$E$6:$E$37, MATCH('Outputs_pre-361'!$H576, 'Tariff mapping'!$D$6:$D$37, 0)) &amp; "_" &amp; $I576, Outputs_published!$D$6:$D$341, 0))</f>
        <v>39.380000000000003</v>
      </c>
      <c r="P576" s="162">
        <f>INDEX(Outputs_published!P$6:P$341, MATCH($E576 &amp; "_" &amp; $F576 &amp; "_" &amp; INDEX('Tariff mapping'!$E$6:$E$37, MATCH('Outputs_pre-361'!$H576, 'Tariff mapping'!$D$6:$D$37, 0)) &amp; "_" &amp; $I576, Outputs_published!$D$6:$D$341, 0))</f>
        <v>8.65</v>
      </c>
      <c r="Q576" s="162">
        <f>INDEX(Outputs_published!Q$6:Q$341, MATCH($E576 &amp; "_" &amp; $F576 &amp; "_" &amp; INDEX('Tariff mapping'!$E$6:$E$37, MATCH('Outputs_pre-361'!$H576, 'Tariff mapping'!$D$6:$D$37, 0)) &amp; "_" &amp; $I576, Outputs_published!$D$6:$D$341, 0))</f>
        <v>10.3</v>
      </c>
      <c r="R576" s="162">
        <f>INDEX(Outputs_published!R$6:R$341, MATCH($E576 &amp; "_" &amp; $F576 &amp; "_" &amp; INDEX('Tariff mapping'!$E$6:$E$37, MATCH('Outputs_pre-361'!$H576, 'Tariff mapping'!$D$6:$D$37, 0)) &amp; "_" &amp; $I576, Outputs_published!$D$6:$D$341, 0))</f>
        <v>36.369999999999997</v>
      </c>
      <c r="S576" s="162">
        <f>INDEX(Outputs_published!S$6:S$341, MATCH($E576 &amp; "_" &amp; $F576 &amp; "_" &amp; INDEX('Tariff mapping'!$E$6:$E$37, MATCH('Outputs_pre-361'!$H576, 'Tariff mapping'!$D$6:$D$37, 0)) &amp; "_" &amp; $I576, Outputs_published!$D$6:$D$341, 0))</f>
        <v>24.01</v>
      </c>
      <c r="T576" s="162">
        <f>INDEX(Outputs_published!T$6:T$341, MATCH($E576 &amp; "_" &amp; $F576 &amp; "_" &amp; INDEX('Tariff mapping'!$E$6:$E$37, MATCH('Outputs_pre-361'!$H576, 'Tariff mapping'!$D$6:$D$37, 0)) &amp; "_" &amp; $I576, Outputs_published!$D$6:$D$341, 0))</f>
        <v>5.53</v>
      </c>
      <c r="U576" s="162">
        <f>INDEX(Outputs_published!U$6:U$341, MATCH($E576 &amp; "_" &amp; $F576 &amp; "_" &amp; INDEX('Tariff mapping'!$E$6:$E$37, MATCH('Outputs_pre-361'!$H576, 'Tariff mapping'!$D$6:$D$37, 0)) &amp; "_" &amp; $I576, Outputs_published!$D$6:$D$341, 0))</f>
        <v>4.46</v>
      </c>
      <c r="V576" s="162">
        <f>INDEX(Outputs_published!V$6:V$341, MATCH($E576 &amp; "_" &amp; $F576 &amp; "_" &amp; INDEX('Tariff mapping'!$E$6:$E$37, MATCH('Outputs_pre-361'!$H576, 'Tariff mapping'!$D$6:$D$37, 0)) &amp; "_" &amp; $I576, Outputs_published!$D$6:$D$341, 0))</f>
        <v>4.74</v>
      </c>
      <c r="W576" s="162">
        <f>INDEX(Outputs_published!W$6:W$341, MATCH($E576 &amp; "_" &amp; $F576 &amp; "_" &amp; INDEX('Tariff mapping'!$E$6:$E$37, MATCH('Outputs_pre-361'!$H576, 'Tariff mapping'!$D$6:$D$37, 0)) &amp; "_" &amp; $I576, Outputs_published!$D$6:$D$341, 0))</f>
        <v>6.54</v>
      </c>
      <c r="X576" s="162">
        <f>INDEX(Outputs_published!X$6:X$341, MATCH($E576 &amp; "_" &amp; $F576 &amp; "_" &amp; INDEX('Tariff mapping'!$E$6:$E$37, MATCH('Outputs_pre-361'!$H576, 'Tariff mapping'!$D$6:$D$37, 0)) &amp; "_" &amp; $I576, Outputs_published!$D$6:$D$341, 0))</f>
        <v>6.33</v>
      </c>
      <c r="Y576" s="162">
        <f>INDEX(Outputs_published!Y$6:Y$341, MATCH($E576 &amp; "_" &amp; $F576 &amp; "_" &amp; INDEX('Tariff mapping'!$E$6:$E$37, MATCH('Outputs_pre-361'!$H576, 'Tariff mapping'!$D$6:$D$37, 0)) &amp; "_" &amp; $I576, Outputs_published!$D$6:$D$341, 0))</f>
        <v>7.22</v>
      </c>
      <c r="Z576" s="162">
        <f>INDEX(Outputs_published!Z$6:Z$341, MATCH($E576 &amp; "_" &amp; $F576 &amp; "_" &amp; INDEX('Tariff mapping'!$E$6:$E$37, MATCH('Outputs_pre-361'!$H576, 'Tariff mapping'!$D$6:$D$37, 0)) &amp; "_" &amp; $I576, Outputs_published!$D$6:$D$341, 0))</f>
        <v>7.91</v>
      </c>
      <c r="AA576" s="162">
        <f>INDEX(Outputs_published!AA$6:AA$341, MATCH($E576 &amp; "_" &amp; $F576 &amp; "_" &amp; INDEX('Tariff mapping'!$E$6:$E$37, MATCH('Outputs_pre-361'!$H576, 'Tariff mapping'!$D$6:$D$37, 0)) &amp; "_" &amp; $I576, Outputs_published!$D$6:$D$341, 0))</f>
        <v>7.35</v>
      </c>
      <c r="AB576" s="162">
        <f>INDEX(Outputs_published!AB$6:AB$341, MATCH($E576 &amp; "_" &amp; $F576 &amp; "_" &amp; INDEX('Tariff mapping'!$E$6:$E$37, MATCH('Outputs_pre-361'!$H576, 'Tariff mapping'!$D$6:$D$37, 0)) &amp; "_" &amp; $I576, Outputs_published!$D$6:$D$341, 0))</f>
        <v>7.09</v>
      </c>
      <c r="AC576" s="65"/>
    </row>
    <row r="577" spans="1:29" x14ac:dyDescent="0.35">
      <c r="A577" s="49"/>
      <c r="D577" s="252" t="str">
        <f t="shared" si="5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162">
        <f>INDEX(Outputs_published!O$6:O$341, MATCH($E577 &amp; "_" &amp; $F577 &amp; "_" &amp; INDEX('Tariff mapping'!$E$6:$E$37, MATCH('Outputs_pre-361'!$H577, 'Tariff mapping'!$D$6:$D$37, 0)) &amp; "_" &amp; $I577, Outputs_published!$D$6:$D$341, 0))</f>
        <v>2.39</v>
      </c>
      <c r="P577" s="162">
        <f>INDEX(Outputs_published!P$6:P$341, MATCH($E577 &amp; "_" &amp; $F577 &amp; "_" &amp; INDEX('Tariff mapping'!$E$6:$E$37, MATCH('Outputs_pre-361'!$H577, 'Tariff mapping'!$D$6:$D$37, 0)) &amp; "_" &amp; $I577, Outputs_published!$D$6:$D$341, 0))</f>
        <v>1.81</v>
      </c>
      <c r="Q577" s="162">
        <f>INDEX(Outputs_published!Q$6:Q$341, MATCH($E577 &amp; "_" &amp; $F577 &amp; "_" &amp; INDEX('Tariff mapping'!$E$6:$E$37, MATCH('Outputs_pre-361'!$H577, 'Tariff mapping'!$D$6:$D$37, 0)) &amp; "_" &amp; $I577, Outputs_published!$D$6:$D$341, 0))</f>
        <v>1.07</v>
      </c>
      <c r="R577" s="162">
        <f>INDEX(Outputs_published!R$6:R$341, MATCH($E577 &amp; "_" &amp; $F577 &amp; "_" &amp; INDEX('Tariff mapping'!$E$6:$E$37, MATCH('Outputs_pre-361'!$H577, 'Tariff mapping'!$D$6:$D$37, 0)) &amp; "_" &amp; $I577, Outputs_published!$D$6:$D$341, 0))</f>
        <v>5.46</v>
      </c>
      <c r="S577" s="162">
        <f>INDEX(Outputs_published!S$6:S$341, MATCH($E577 &amp; "_" &amp; $F577 &amp; "_" &amp; INDEX('Tariff mapping'!$E$6:$E$37, MATCH('Outputs_pre-361'!$H577, 'Tariff mapping'!$D$6:$D$37, 0)) &amp; "_" &amp; $I577, Outputs_published!$D$6:$D$341, 0))</f>
        <v>3.31</v>
      </c>
      <c r="T577" s="162">
        <f>INDEX(Outputs_published!T$6:T$341, MATCH($E577 &amp; "_" &amp; $F577 &amp; "_" &amp; INDEX('Tariff mapping'!$E$6:$E$37, MATCH('Outputs_pre-361'!$H577, 'Tariff mapping'!$D$6:$D$37, 0)) &amp; "_" &amp; $I577, Outputs_published!$D$6:$D$341, 0))</f>
        <v>2.94</v>
      </c>
      <c r="U577" s="162">
        <f>INDEX(Outputs_published!U$6:U$341, MATCH($E577 &amp; "_" &amp; $F577 &amp; "_" &amp; INDEX('Tariff mapping'!$E$6:$E$37, MATCH('Outputs_pre-361'!$H577, 'Tariff mapping'!$D$6:$D$37, 0)) &amp; "_" &amp; $I577, Outputs_published!$D$6:$D$341, 0))</f>
        <v>3.59</v>
      </c>
      <c r="V577" s="162">
        <f>INDEX(Outputs_published!V$6:V$341, MATCH($E577 &amp; "_" &amp; $F577 &amp; "_" &amp; INDEX('Tariff mapping'!$E$6:$E$37, MATCH('Outputs_pre-361'!$H577, 'Tariff mapping'!$D$6:$D$37, 0)) &amp; "_" &amp; $I577, Outputs_published!$D$6:$D$341, 0))</f>
        <v>5.68</v>
      </c>
      <c r="W577" s="162">
        <f>INDEX(Outputs_published!W$6:W$341, MATCH($E577 &amp; "_" &amp; $F577 &amp; "_" &amp; INDEX('Tariff mapping'!$E$6:$E$37, MATCH('Outputs_pre-361'!$H577, 'Tariff mapping'!$D$6:$D$37, 0)) &amp; "_" &amp; $I577, Outputs_published!$D$6:$D$341, 0))</f>
        <v>4.41</v>
      </c>
      <c r="X577" s="162">
        <f>INDEX(Outputs_published!X$6:X$341, MATCH($E577 &amp; "_" &amp; $F577 &amp; "_" &amp; INDEX('Tariff mapping'!$E$6:$E$37, MATCH('Outputs_pre-361'!$H577, 'Tariff mapping'!$D$6:$D$37, 0)) &amp; "_" &amp; $I577, Outputs_published!$D$6:$D$341, 0))</f>
        <v>3.83</v>
      </c>
      <c r="Y577" s="162">
        <f>INDEX(Outputs_published!Y$6:Y$341, MATCH($E577 &amp; "_" &amp; $F577 &amp; "_" &amp; INDEX('Tariff mapping'!$E$6:$E$37, MATCH('Outputs_pre-361'!$H577, 'Tariff mapping'!$D$6:$D$37, 0)) &amp; "_" &amp; $I577, Outputs_published!$D$6:$D$341, 0))</f>
        <v>2.84</v>
      </c>
      <c r="Z577" s="162">
        <f>INDEX(Outputs_published!Z$6:Z$341, MATCH($E577 &amp; "_" &amp; $F577 &amp; "_" &amp; INDEX('Tariff mapping'!$E$6:$E$37, MATCH('Outputs_pre-361'!$H577, 'Tariff mapping'!$D$6:$D$37, 0)) &amp; "_" &amp; $I577, Outputs_published!$D$6:$D$341, 0))</f>
        <v>3.88</v>
      </c>
      <c r="AA577" s="162">
        <f>INDEX(Outputs_published!AA$6:AA$341, MATCH($E577 &amp; "_" &amp; $F577 &amp; "_" &amp; INDEX('Tariff mapping'!$E$6:$E$37, MATCH('Outputs_pre-361'!$H577, 'Tariff mapping'!$D$6:$D$37, 0)) &amp; "_" &amp; $I577, Outputs_published!$D$6:$D$341, 0))</f>
        <v>2.4300000000000002</v>
      </c>
      <c r="AB577" s="162">
        <f>INDEX(Outputs_published!AB$6:AB$341, MATCH($E577 &amp; "_" &amp; $F577 &amp; "_" &amp; INDEX('Tariff mapping'!$E$6:$E$37, MATCH('Outputs_pre-361'!$H577, 'Tariff mapping'!$D$6:$D$37, 0)) &amp; "_" &amp; $I577, Outputs_published!$D$6:$D$341, 0))</f>
        <v>2.2799999999999998</v>
      </c>
      <c r="AC577" s="65"/>
    </row>
    <row r="578" spans="1:29" x14ac:dyDescent="0.35">
      <c r="A578" s="49"/>
      <c r="D578" s="252" t="str">
        <f t="shared" si="5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162">
        <f>INDEX(Outputs_published!O$6:O$341, MATCH($E578 &amp; "_" &amp; $F578 &amp; "_" &amp; INDEX('Tariff mapping'!$E$6:$E$37, MATCH('Outputs_pre-361'!$H578, 'Tariff mapping'!$D$6:$D$37, 0)) &amp; "_" &amp; $I578, Outputs_published!$D$6:$D$341, 0))</f>
        <v>4.12</v>
      </c>
      <c r="P578" s="162">
        <f>INDEX(Outputs_published!P$6:P$341, MATCH($E578 &amp; "_" &amp; $F578 &amp; "_" &amp; INDEX('Tariff mapping'!$E$6:$E$37, MATCH('Outputs_pre-361'!$H578, 'Tariff mapping'!$D$6:$D$37, 0)) &amp; "_" &amp; $I578, Outputs_published!$D$6:$D$341, 0))</f>
        <v>2.9</v>
      </c>
      <c r="Q578" s="162">
        <f>INDEX(Outputs_published!Q$6:Q$341, MATCH($E578 &amp; "_" &amp; $F578 &amp; "_" &amp; INDEX('Tariff mapping'!$E$6:$E$37, MATCH('Outputs_pre-361'!$H578, 'Tariff mapping'!$D$6:$D$37, 0)) &amp; "_" &amp; $I578, Outputs_published!$D$6:$D$341, 0))</f>
        <v>1.66</v>
      </c>
      <c r="R578" s="162">
        <f>INDEX(Outputs_published!R$6:R$341, MATCH($E578 &amp; "_" &amp; $F578 &amp; "_" &amp; INDEX('Tariff mapping'!$E$6:$E$37, MATCH('Outputs_pre-361'!$H578, 'Tariff mapping'!$D$6:$D$37, 0)) &amp; "_" &amp; $I578, Outputs_published!$D$6:$D$341, 0))</f>
        <v>7.47</v>
      </c>
      <c r="S578" s="162">
        <f>INDEX(Outputs_published!S$6:S$341, MATCH($E578 &amp; "_" &amp; $F578 &amp; "_" &amp; INDEX('Tariff mapping'!$E$6:$E$37, MATCH('Outputs_pre-361'!$H578, 'Tariff mapping'!$D$6:$D$37, 0)) &amp; "_" &amp; $I578, Outputs_published!$D$6:$D$341, 0))</f>
        <v>4.41</v>
      </c>
      <c r="T578" s="162">
        <f>INDEX(Outputs_published!T$6:T$341, MATCH($E578 &amp; "_" &amp; $F578 &amp; "_" &amp; INDEX('Tariff mapping'!$E$6:$E$37, MATCH('Outputs_pre-361'!$H578, 'Tariff mapping'!$D$6:$D$37, 0)) &amp; "_" &amp; $I578, Outputs_published!$D$6:$D$341, 0))</f>
        <v>3.35</v>
      </c>
      <c r="U578" s="162">
        <f>INDEX(Outputs_published!U$6:U$341, MATCH($E578 &amp; "_" &amp; $F578 &amp; "_" &amp; INDEX('Tariff mapping'!$E$6:$E$37, MATCH('Outputs_pre-361'!$H578, 'Tariff mapping'!$D$6:$D$37, 0)) &amp; "_" &amp; $I578, Outputs_published!$D$6:$D$341, 0))</f>
        <v>5.0199999999999996</v>
      </c>
      <c r="V578" s="162">
        <f>INDEX(Outputs_published!V$6:V$341, MATCH($E578 &amp; "_" &amp; $F578 &amp; "_" &amp; INDEX('Tariff mapping'!$E$6:$E$37, MATCH('Outputs_pre-361'!$H578, 'Tariff mapping'!$D$6:$D$37, 0)) &amp; "_" &amp; $I578, Outputs_published!$D$6:$D$341, 0))</f>
        <v>6.47</v>
      </c>
      <c r="W578" s="162">
        <f>INDEX(Outputs_published!W$6:W$341, MATCH($E578 &amp; "_" &amp; $F578 &amp; "_" &amp; INDEX('Tariff mapping'!$E$6:$E$37, MATCH('Outputs_pre-361'!$H578, 'Tariff mapping'!$D$6:$D$37, 0)) &amp; "_" &amp; $I578, Outputs_published!$D$6:$D$341, 0))</f>
        <v>5.76</v>
      </c>
      <c r="X578" s="162">
        <f>INDEX(Outputs_published!X$6:X$341, MATCH($E578 &amp; "_" &amp; $F578 &amp; "_" &amp; INDEX('Tariff mapping'!$E$6:$E$37, MATCH('Outputs_pre-361'!$H578, 'Tariff mapping'!$D$6:$D$37, 0)) &amp; "_" &amp; $I578, Outputs_published!$D$6:$D$341, 0))</f>
        <v>5.0199999999999996</v>
      </c>
      <c r="Y578" s="162">
        <f>INDEX(Outputs_published!Y$6:Y$341, MATCH($E578 &amp; "_" &amp; $F578 &amp; "_" &amp; INDEX('Tariff mapping'!$E$6:$E$37, MATCH('Outputs_pre-361'!$H578, 'Tariff mapping'!$D$6:$D$37, 0)) &amp; "_" &amp; $I578, Outputs_published!$D$6:$D$341, 0))</f>
        <v>4.29</v>
      </c>
      <c r="Z578" s="162">
        <f>INDEX(Outputs_published!Z$6:Z$341, MATCH($E578 &amp; "_" &amp; $F578 &amp; "_" &amp; INDEX('Tariff mapping'!$E$6:$E$37, MATCH('Outputs_pre-361'!$H578, 'Tariff mapping'!$D$6:$D$37, 0)) &amp; "_" &amp; $I578, Outputs_published!$D$6:$D$341, 0))</f>
        <v>5.36</v>
      </c>
      <c r="AA578" s="162">
        <f>INDEX(Outputs_published!AA$6:AA$341, MATCH($E578 &amp; "_" &amp; $F578 &amp; "_" &amp; INDEX('Tariff mapping'!$E$6:$E$37, MATCH('Outputs_pre-361'!$H578, 'Tariff mapping'!$D$6:$D$37, 0)) &amp; "_" &amp; $I578, Outputs_published!$D$6:$D$341, 0))</f>
        <v>4.74</v>
      </c>
      <c r="AB578" s="162">
        <f>INDEX(Outputs_published!AB$6:AB$341, MATCH($E578 &amp; "_" &amp; $F578 &amp; "_" &amp; INDEX('Tariff mapping'!$E$6:$E$37, MATCH('Outputs_pre-361'!$H578, 'Tariff mapping'!$D$6:$D$37, 0)) &amp; "_" &amp; $I578, Outputs_published!$D$6:$D$341, 0))</f>
        <v>4.1500000000000004</v>
      </c>
      <c r="AC578" s="65"/>
    </row>
    <row r="579" spans="1:29" x14ac:dyDescent="0.35">
      <c r="A579" s="49"/>
      <c r="D579" s="252" t="str">
        <f t="shared" si="5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162">
        <f>INDEX(Outputs_published!O$6:O$341, MATCH($E579 &amp; "_" &amp; $F579 &amp; "_" &amp; INDEX('Tariff mapping'!$E$6:$E$37, MATCH('Outputs_pre-361'!$H579, 'Tariff mapping'!$D$6:$D$37, 0)) &amp; "_" &amp; $I579, Outputs_published!$D$6:$D$341, 0))</f>
        <v>0.12</v>
      </c>
      <c r="P579" s="162">
        <f>INDEX(Outputs_published!P$6:P$341, MATCH($E579 &amp; "_" &amp; $F579 &amp; "_" &amp; INDEX('Tariff mapping'!$E$6:$E$37, MATCH('Outputs_pre-361'!$H579, 'Tariff mapping'!$D$6:$D$37, 0)) &amp; "_" &amp; $I579, Outputs_published!$D$6:$D$341, 0))</f>
        <v>0.05</v>
      </c>
      <c r="Q579" s="162">
        <f>INDEX(Outputs_published!Q$6:Q$341, MATCH($E579 &amp; "_" &amp; $F579 &amp; "_" &amp; INDEX('Tariff mapping'!$E$6:$E$37, MATCH('Outputs_pre-361'!$H579, 'Tariff mapping'!$D$6:$D$37, 0)) &amp; "_" &amp; $I579, Outputs_published!$D$6:$D$341, 0))</f>
        <v>5.8999999999999997E-2</v>
      </c>
      <c r="R579" s="162">
        <f>INDEX(Outputs_published!R$6:R$341, MATCH($E579 &amp; "_" &amp; $F579 &amp; "_" &amp; INDEX('Tariff mapping'!$E$6:$E$37, MATCH('Outputs_pre-361'!$H579, 'Tariff mapping'!$D$6:$D$37, 0)) &amp; "_" &amp; $I579, Outputs_published!$D$6:$D$341, 0))</f>
        <v>8.3000000000000004E-2</v>
      </c>
      <c r="S579" s="162">
        <f>INDEX(Outputs_published!S$6:S$341, MATCH($E579 &amp; "_" &amp; $F579 &amp; "_" &amp; INDEX('Tariff mapping'!$E$6:$E$37, MATCH('Outputs_pre-361'!$H579, 'Tariff mapping'!$D$6:$D$37, 0)) &amp; "_" &amp; $I579, Outputs_published!$D$6:$D$341, 0))</f>
        <v>8.7999999999999995E-2</v>
      </c>
      <c r="T579" s="162">
        <f>INDEX(Outputs_published!T$6:T$341, MATCH($E579 &amp; "_" &amp; $F579 &amp; "_" &amp; INDEX('Tariff mapping'!$E$6:$E$37, MATCH('Outputs_pre-361'!$H579, 'Tariff mapping'!$D$6:$D$37, 0)) &amp; "_" &amp; $I579, Outputs_published!$D$6:$D$341, 0))</f>
        <v>8.8999999999999996E-2</v>
      </c>
      <c r="U579" s="162">
        <f>INDEX(Outputs_published!U$6:U$341, MATCH($E579 &amp; "_" &amp; $F579 &amp; "_" &amp; INDEX('Tariff mapping'!$E$6:$E$37, MATCH('Outputs_pre-361'!$H579, 'Tariff mapping'!$D$6:$D$37, 0)) &amp; "_" &amp; $I579, Outputs_published!$D$6:$D$341, 0))</f>
        <v>0.17399999999999999</v>
      </c>
      <c r="V579" s="162">
        <f>INDEX(Outputs_published!V$6:V$341, MATCH($E579 &amp; "_" &amp; $F579 &amp; "_" &amp; INDEX('Tariff mapping'!$E$6:$E$37, MATCH('Outputs_pre-361'!$H579, 'Tariff mapping'!$D$6:$D$37, 0)) &amp; "_" &amp; $I579, Outputs_published!$D$6:$D$341, 0))</f>
        <v>0.182</v>
      </c>
      <c r="W579" s="162">
        <f>INDEX(Outputs_published!W$6:W$341, MATCH($E579 &amp; "_" &amp; $F579 &amp; "_" &amp; INDEX('Tariff mapping'!$E$6:$E$37, MATCH('Outputs_pre-361'!$H579, 'Tariff mapping'!$D$6:$D$37, 0)) &amp; "_" &amp; $I579, Outputs_published!$D$6:$D$341, 0))</f>
        <v>0.125</v>
      </c>
      <c r="X579" s="162">
        <f>INDEX(Outputs_published!X$6:X$341, MATCH($E579 &amp; "_" &amp; $F579 &amp; "_" &amp; INDEX('Tariff mapping'!$E$6:$E$37, MATCH('Outputs_pre-361'!$H579, 'Tariff mapping'!$D$6:$D$37, 0)) &amp; "_" &amp; $I579, Outputs_published!$D$6:$D$341, 0))</f>
        <v>0.16600000000000001</v>
      </c>
      <c r="Y579" s="162">
        <f>INDEX(Outputs_published!Y$6:Y$341, MATCH($E579 &amp; "_" &amp; $F579 &amp; "_" &amp; INDEX('Tariff mapping'!$E$6:$E$37, MATCH('Outputs_pre-361'!$H579, 'Tariff mapping'!$D$6:$D$37, 0)) &amp; "_" &amp; $I579, Outputs_published!$D$6:$D$341, 0))</f>
        <v>0.09</v>
      </c>
      <c r="Z579" s="162">
        <f>INDEX(Outputs_published!Z$6:Z$341, MATCH($E579 &amp; "_" &amp; $F579 &amp; "_" &amp; INDEX('Tariff mapping'!$E$6:$E$37, MATCH('Outputs_pre-361'!$H579, 'Tariff mapping'!$D$6:$D$37, 0)) &amp; "_" &amp; $I579, Outputs_published!$D$6:$D$341, 0))</f>
        <v>0.10100000000000001</v>
      </c>
      <c r="AA579" s="162">
        <f>INDEX(Outputs_published!AA$6:AA$341, MATCH($E579 &amp; "_" &amp; $F579 &amp; "_" &amp; INDEX('Tariff mapping'!$E$6:$E$37, MATCH('Outputs_pre-361'!$H579, 'Tariff mapping'!$D$6:$D$37, 0)) &amp; "_" &amp; $I579, Outputs_published!$D$6:$D$341, 0))</f>
        <v>5.5E-2</v>
      </c>
      <c r="AB579" s="162">
        <f>INDEX(Outputs_published!AB$6:AB$341, MATCH($E579 &amp; "_" &amp; $F579 &amp; "_" &amp; INDEX('Tariff mapping'!$E$6:$E$37, MATCH('Outputs_pre-361'!$H579, 'Tariff mapping'!$D$6:$D$37, 0)) &amp; "_" &amp; $I579, Outputs_published!$D$6:$D$341, 0))</f>
        <v>0.09</v>
      </c>
      <c r="AC579" s="65"/>
    </row>
    <row r="580" spans="1:29" x14ac:dyDescent="0.35">
      <c r="A580" s="49"/>
      <c r="D580" s="252" t="str">
        <f t="shared" si="5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162">
        <f>INDEX(Outputs_published!O$6:O$341, MATCH($E580 &amp; "_" &amp; $F580 &amp; "_" &amp; INDEX('Tariff mapping'!$E$6:$E$37, MATCH('Outputs_pre-361'!$H580, 'Tariff mapping'!$D$6:$D$37, 0)) &amp; "_" &amp; $I580, Outputs_published!$D$6:$D$341, 0))</f>
        <v>3.8140000000000001</v>
      </c>
      <c r="P580" s="162">
        <f>INDEX(Outputs_published!P$6:P$341, MATCH($E580 &amp; "_" &amp; $F580 &amp; "_" &amp; INDEX('Tariff mapping'!$E$6:$E$37, MATCH('Outputs_pre-361'!$H580, 'Tariff mapping'!$D$6:$D$37, 0)) &amp; "_" &amp; $I580, Outputs_published!$D$6:$D$341, 0))</f>
        <v>3.2629999999999999</v>
      </c>
      <c r="Q580" s="162">
        <f>INDEX(Outputs_published!Q$6:Q$341, MATCH($E580 &amp; "_" &amp; $F580 &amp; "_" &amp; INDEX('Tariff mapping'!$E$6:$E$37, MATCH('Outputs_pre-361'!$H580, 'Tariff mapping'!$D$6:$D$37, 0)) &amp; "_" &amp; $I580, Outputs_published!$D$6:$D$341, 0))</f>
        <v>2.5659999999999998</v>
      </c>
      <c r="R580" s="162">
        <f>INDEX(Outputs_published!R$6:R$341, MATCH($E580 &amp; "_" &amp; $F580 &amp; "_" &amp; INDEX('Tariff mapping'!$E$6:$E$37, MATCH('Outputs_pre-361'!$H580, 'Tariff mapping'!$D$6:$D$37, 0)) &amp; "_" &amp; $I580, Outputs_published!$D$6:$D$341, 0))</f>
        <v>2.931</v>
      </c>
      <c r="S580" s="162">
        <f>INDEX(Outputs_published!S$6:S$341, MATCH($E580 &amp; "_" &amp; $F580 &amp; "_" &amp; INDEX('Tariff mapping'!$E$6:$E$37, MATCH('Outputs_pre-361'!$H580, 'Tariff mapping'!$D$6:$D$37, 0)) &amp; "_" &amp; $I580, Outputs_published!$D$6:$D$341, 0))</f>
        <v>3.101</v>
      </c>
      <c r="T580" s="162">
        <f>INDEX(Outputs_published!T$6:T$341, MATCH($E580 &amp; "_" &amp; $F580 &amp; "_" &amp; INDEX('Tariff mapping'!$E$6:$E$37, MATCH('Outputs_pre-361'!$H580, 'Tariff mapping'!$D$6:$D$37, 0)) &amp; "_" &amp; $I580, Outputs_published!$D$6:$D$341, 0))</f>
        <v>3.218</v>
      </c>
      <c r="U580" s="162">
        <f>INDEX(Outputs_published!U$6:U$341, MATCH($E580 &amp; "_" &amp; $F580 &amp; "_" &amp; INDEX('Tariff mapping'!$E$6:$E$37, MATCH('Outputs_pre-361'!$H580, 'Tariff mapping'!$D$6:$D$37, 0)) &amp; "_" &amp; $I580, Outputs_published!$D$6:$D$341, 0))</f>
        <v>5.2830000000000004</v>
      </c>
      <c r="V580" s="162">
        <f>INDEX(Outputs_published!V$6:V$341, MATCH($E580 &amp; "_" &amp; $F580 &amp; "_" &amp; INDEX('Tariff mapping'!$E$6:$E$37, MATCH('Outputs_pre-361'!$H580, 'Tariff mapping'!$D$6:$D$37, 0)) &amp; "_" &amp; $I580, Outputs_published!$D$6:$D$341, 0))</f>
        <v>1.7829999999999999</v>
      </c>
      <c r="W580" s="162">
        <f>INDEX(Outputs_published!W$6:W$341, MATCH($E580 &amp; "_" &amp; $F580 &amp; "_" &amp; INDEX('Tariff mapping'!$E$6:$E$37, MATCH('Outputs_pre-361'!$H580, 'Tariff mapping'!$D$6:$D$37, 0)) &amp; "_" &amp; $I580, Outputs_published!$D$6:$D$341, 0))</f>
        <v>4.7320000000000002</v>
      </c>
      <c r="X580" s="162">
        <f>INDEX(Outputs_published!X$6:X$341, MATCH($E580 &amp; "_" &amp; $F580 &amp; "_" &amp; INDEX('Tariff mapping'!$E$6:$E$37, MATCH('Outputs_pre-361'!$H580, 'Tariff mapping'!$D$6:$D$37, 0)) &amp; "_" &amp; $I580, Outputs_published!$D$6:$D$341, 0))</f>
        <v>5.1029999999999998</v>
      </c>
      <c r="Y580" s="162">
        <f>INDEX(Outputs_published!Y$6:Y$341, MATCH($E580 &amp; "_" &amp; $F580 &amp; "_" &amp; INDEX('Tariff mapping'!$E$6:$E$37, MATCH('Outputs_pre-361'!$H580, 'Tariff mapping'!$D$6:$D$37, 0)) &amp; "_" &amp; $I580, Outputs_published!$D$6:$D$341, 0))</f>
        <v>2.657</v>
      </c>
      <c r="Z580" s="162">
        <f>INDEX(Outputs_published!Z$6:Z$341, MATCH($E580 &amp; "_" &amp; $F580 &amp; "_" &amp; INDEX('Tariff mapping'!$E$6:$E$37, MATCH('Outputs_pre-361'!$H580, 'Tariff mapping'!$D$6:$D$37, 0)) &amp; "_" &amp; $I580, Outputs_published!$D$6:$D$341, 0))</f>
        <v>2.3220000000000001</v>
      </c>
      <c r="AA580" s="162">
        <f>INDEX(Outputs_published!AA$6:AA$341, MATCH($E580 &amp; "_" &amp; $F580 &amp; "_" &amp; INDEX('Tariff mapping'!$E$6:$E$37, MATCH('Outputs_pre-361'!$H580, 'Tariff mapping'!$D$6:$D$37, 0)) &amp; "_" &amp; $I580, Outputs_published!$D$6:$D$341, 0))</f>
        <v>4.9729999999999999</v>
      </c>
      <c r="AB580" s="162">
        <f>INDEX(Outputs_published!AB$6:AB$341, MATCH($E580 &amp; "_" &amp; $F580 &amp; "_" &amp; INDEX('Tariff mapping'!$E$6:$E$37, MATCH('Outputs_pre-361'!$H580, 'Tariff mapping'!$D$6:$D$37, 0)) &amp; "_" &amp; $I580, Outputs_published!$D$6:$D$341, 0))</f>
        <v>3.8519999999999999</v>
      </c>
      <c r="AC580" s="65"/>
    </row>
    <row r="581" spans="1:29" x14ac:dyDescent="0.35">
      <c r="A581" s="49"/>
      <c r="D581" s="252" t="str">
        <f t="shared" si="5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162">
        <f>INDEX(Outputs_published!O$6:O$341, MATCH($E581 &amp; "_" &amp; $F581 &amp; "_" &amp; INDEX('Tariff mapping'!$E$6:$E$37, MATCH('Outputs_pre-361'!$H581, 'Tariff mapping'!$D$6:$D$37, 0)) &amp; "_" &amp; $I581, Outputs_published!$D$6:$D$341, 0))</f>
        <v>0.80200000000000005</v>
      </c>
      <c r="P581" s="162">
        <f>INDEX(Outputs_published!P$6:P$341, MATCH($E581 &amp; "_" &amp; $F581 &amp; "_" &amp; INDEX('Tariff mapping'!$E$6:$E$37, MATCH('Outputs_pre-361'!$H581, 'Tariff mapping'!$D$6:$D$37, 0)) &amp; "_" &amp; $I581, Outputs_published!$D$6:$D$341, 0))</f>
        <v>1.18</v>
      </c>
      <c r="Q581" s="162">
        <f>INDEX(Outputs_published!Q$6:Q$341, MATCH($E581 &amp; "_" &amp; $F581 &amp; "_" &amp; INDEX('Tariff mapping'!$E$6:$E$37, MATCH('Outputs_pre-361'!$H581, 'Tariff mapping'!$D$6:$D$37, 0)) &amp; "_" &amp; $I581, Outputs_published!$D$6:$D$341, 0))</f>
        <v>1.147</v>
      </c>
      <c r="R581" s="162">
        <f>INDEX(Outputs_published!R$6:R$341, MATCH($E581 &amp; "_" &amp; $F581 &amp; "_" &amp; INDEX('Tariff mapping'!$E$6:$E$37, MATCH('Outputs_pre-361'!$H581, 'Tariff mapping'!$D$6:$D$37, 0)) &amp; "_" &amp; $I581, Outputs_published!$D$6:$D$341, 0))</f>
        <v>1.248</v>
      </c>
      <c r="S581" s="162">
        <f>INDEX(Outputs_published!S$6:S$341, MATCH($E581 &amp; "_" &amp; $F581 &amp; "_" &amp; INDEX('Tariff mapping'!$E$6:$E$37, MATCH('Outputs_pre-361'!$H581, 'Tariff mapping'!$D$6:$D$37, 0)) &amp; "_" &amp; $I581, Outputs_published!$D$6:$D$341, 0))</f>
        <v>0.54200000000000004</v>
      </c>
      <c r="T581" s="162">
        <f>INDEX(Outputs_published!T$6:T$341, MATCH($E581 &amp; "_" &amp; $F581 &amp; "_" &amp; INDEX('Tariff mapping'!$E$6:$E$37, MATCH('Outputs_pre-361'!$H581, 'Tariff mapping'!$D$6:$D$37, 0)) &amp; "_" &amp; $I581, Outputs_published!$D$6:$D$341, 0))</f>
        <v>1.0469999999999999</v>
      </c>
      <c r="U581" s="162">
        <f>INDEX(Outputs_published!U$6:U$341, MATCH($E581 &amp; "_" &amp; $F581 &amp; "_" &amp; INDEX('Tariff mapping'!$E$6:$E$37, MATCH('Outputs_pre-361'!$H581, 'Tariff mapping'!$D$6:$D$37, 0)) &amp; "_" &amp; $I581, Outputs_published!$D$6:$D$341, 0))</f>
        <v>1.6120000000000001</v>
      </c>
      <c r="V581" s="162">
        <f>INDEX(Outputs_published!V$6:V$341, MATCH($E581 &amp; "_" &amp; $F581 &amp; "_" &amp; INDEX('Tariff mapping'!$E$6:$E$37, MATCH('Outputs_pre-361'!$H581, 'Tariff mapping'!$D$6:$D$37, 0)) &amp; "_" &amp; $I581, Outputs_published!$D$6:$D$341, 0))</f>
        <v>0</v>
      </c>
      <c r="W581" s="162">
        <f>INDEX(Outputs_published!W$6:W$341, MATCH($E581 &amp; "_" &amp; $F581 &amp; "_" &amp; INDEX('Tariff mapping'!$E$6:$E$37, MATCH('Outputs_pre-361'!$H581, 'Tariff mapping'!$D$6:$D$37, 0)) &amp; "_" &amp; $I581, Outputs_published!$D$6:$D$341, 0))</f>
        <v>0.61599999999999999</v>
      </c>
      <c r="X581" s="162">
        <f>INDEX(Outputs_published!X$6:X$341, MATCH($E581 &amp; "_" &amp; $F581 &amp; "_" &amp; INDEX('Tariff mapping'!$E$6:$E$37, MATCH('Outputs_pre-361'!$H581, 'Tariff mapping'!$D$6:$D$37, 0)) &amp; "_" &amp; $I581, Outputs_published!$D$6:$D$341, 0))</f>
        <v>0.27100000000000002</v>
      </c>
      <c r="Y581" s="162">
        <f>INDEX(Outputs_published!Y$6:Y$341, MATCH($E581 &amp; "_" &amp; $F581 &amp; "_" &amp; INDEX('Tariff mapping'!$E$6:$E$37, MATCH('Outputs_pre-361'!$H581, 'Tariff mapping'!$D$6:$D$37, 0)) &amp; "_" &amp; $I581, Outputs_published!$D$6:$D$341, 0))</f>
        <v>0.97499999999999998</v>
      </c>
      <c r="Z581" s="162">
        <f>INDEX(Outputs_published!Z$6:Z$341, MATCH($E581 &amp; "_" &amp; $F581 &amp; "_" &amp; INDEX('Tariff mapping'!$E$6:$E$37, MATCH('Outputs_pre-361'!$H581, 'Tariff mapping'!$D$6:$D$37, 0)) &amp; "_" &amp; $I581, Outputs_published!$D$6:$D$341, 0))</f>
        <v>1.1819999999999999</v>
      </c>
      <c r="AA581" s="162">
        <f>INDEX(Outputs_published!AA$6:AA$341, MATCH($E581 &amp; "_" &amp; $F581 &amp; "_" &amp; INDEX('Tariff mapping'!$E$6:$E$37, MATCH('Outputs_pre-361'!$H581, 'Tariff mapping'!$D$6:$D$37, 0)) &amp; "_" &amp; $I581, Outputs_published!$D$6:$D$341, 0))</f>
        <v>1.2130000000000001</v>
      </c>
      <c r="AB581" s="162">
        <f>INDEX(Outputs_published!AB$6:AB$341, MATCH($E581 &amp; "_" &amp; $F581 &amp; "_" &amp; INDEX('Tariff mapping'!$E$6:$E$37, MATCH('Outputs_pre-361'!$H581, 'Tariff mapping'!$D$6:$D$37, 0)) &amp; "_" &amp; $I581, Outputs_published!$D$6:$D$341, 0))</f>
        <v>1.1859999999999999</v>
      </c>
      <c r="AC581" s="65"/>
    </row>
    <row r="582" spans="1:29" x14ac:dyDescent="0.35">
      <c r="A582" s="49"/>
      <c r="D582" s="252" t="str">
        <f t="shared" si="5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162">
        <f>INDEX(Outputs_published!O$6:O$341, MATCH($E582 &amp; "_" &amp; $F582 &amp; "_" &amp; INDEX('Tariff mapping'!$E$6:$E$37, MATCH('Outputs_pre-361'!$H582, 'Tariff mapping'!$D$6:$D$37, 0)) &amp; "_" &amp; $I582, Outputs_published!$D$6:$D$341, 0))</f>
        <v>0.46899999999999997</v>
      </c>
      <c r="P582" s="162">
        <f>INDEX(Outputs_published!P$6:P$341, MATCH($E582 &amp; "_" &amp; $F582 &amp; "_" &amp; INDEX('Tariff mapping'!$E$6:$E$37, MATCH('Outputs_pre-361'!$H582, 'Tariff mapping'!$D$6:$D$37, 0)) &amp; "_" &amp; $I582, Outputs_published!$D$6:$D$341, 0))</f>
        <v>1</v>
      </c>
      <c r="Q582" s="162">
        <f>INDEX(Outputs_published!Q$6:Q$341, MATCH($E582 &amp; "_" &amp; $F582 &amp; "_" &amp; INDEX('Tariff mapping'!$E$6:$E$37, MATCH('Outputs_pre-361'!$H582, 'Tariff mapping'!$D$6:$D$37, 0)) &amp; "_" &amp; $I582, Outputs_published!$D$6:$D$341, 0))</f>
        <v>0.91500000000000004</v>
      </c>
      <c r="R582" s="162">
        <f>INDEX(Outputs_published!R$6:R$341, MATCH($E582 &amp; "_" &amp; $F582 &amp; "_" &amp; INDEX('Tariff mapping'!$E$6:$E$37, MATCH('Outputs_pre-361'!$H582, 'Tariff mapping'!$D$6:$D$37, 0)) &amp; "_" &amp; $I582, Outputs_published!$D$6:$D$341, 0))</f>
        <v>1.089</v>
      </c>
      <c r="S582" s="162">
        <f>INDEX(Outputs_published!S$6:S$341, MATCH($E582 &amp; "_" &amp; $F582 &amp; "_" &amp; INDEX('Tariff mapping'!$E$6:$E$37, MATCH('Outputs_pre-361'!$H582, 'Tariff mapping'!$D$6:$D$37, 0)) &amp; "_" &amp; $I582, Outputs_published!$D$6:$D$341, 0))</f>
        <v>0.38400000000000001</v>
      </c>
      <c r="T582" s="162">
        <f>INDEX(Outputs_published!T$6:T$341, MATCH($E582 &amp; "_" &amp; $F582 &amp; "_" &amp; INDEX('Tariff mapping'!$E$6:$E$37, MATCH('Outputs_pre-361'!$H582, 'Tariff mapping'!$D$6:$D$37, 0)) &amp; "_" &amp; $I582, Outputs_published!$D$6:$D$341, 0))</f>
        <v>0.86099999999999999</v>
      </c>
      <c r="U582" s="162">
        <f>INDEX(Outputs_published!U$6:U$341, MATCH($E582 &amp; "_" &amp; $F582 &amp; "_" &amp; INDEX('Tariff mapping'!$E$6:$E$37, MATCH('Outputs_pre-361'!$H582, 'Tariff mapping'!$D$6:$D$37, 0)) &amp; "_" &amp; $I582, Outputs_published!$D$6:$D$341, 0))</f>
        <v>1.1879999999999999</v>
      </c>
      <c r="V582" s="162">
        <f>INDEX(Outputs_published!V$6:V$341, MATCH($E582 &amp; "_" &amp; $F582 &amp; "_" &amp; INDEX('Tariff mapping'!$E$6:$E$37, MATCH('Outputs_pre-361'!$H582, 'Tariff mapping'!$D$6:$D$37, 0)) &amp; "_" &amp; $I582, Outputs_published!$D$6:$D$341, 0))</f>
        <v>0</v>
      </c>
      <c r="W582" s="162">
        <f>INDEX(Outputs_published!W$6:W$341, MATCH($E582 &amp; "_" &amp; $F582 &amp; "_" &amp; INDEX('Tariff mapping'!$E$6:$E$37, MATCH('Outputs_pre-361'!$H582, 'Tariff mapping'!$D$6:$D$37, 0)) &amp; "_" &amp; $I582, Outputs_published!$D$6:$D$341, 0))</f>
        <v>0.502</v>
      </c>
      <c r="X582" s="162">
        <f>INDEX(Outputs_published!X$6:X$341, MATCH($E582 &amp; "_" &amp; $F582 &amp; "_" &amp; INDEX('Tariff mapping'!$E$6:$E$37, MATCH('Outputs_pre-361'!$H582, 'Tariff mapping'!$D$6:$D$37, 0)) &amp; "_" &amp; $I582, Outputs_published!$D$6:$D$341, 0))</f>
        <v>0.17199999999999999</v>
      </c>
      <c r="Y582" s="162">
        <f>INDEX(Outputs_published!Y$6:Y$341, MATCH($E582 &amp; "_" &amp; $F582 &amp; "_" &amp; INDEX('Tariff mapping'!$E$6:$E$37, MATCH('Outputs_pre-361'!$H582, 'Tariff mapping'!$D$6:$D$37, 0)) &amp; "_" &amp; $I582, Outputs_published!$D$6:$D$341, 0))</f>
        <v>0.80800000000000005</v>
      </c>
      <c r="Z582" s="162">
        <f>INDEX(Outputs_published!Z$6:Z$341, MATCH($E582 &amp; "_" &amp; $F582 &amp; "_" &amp; INDEX('Tariff mapping'!$E$6:$E$37, MATCH('Outputs_pre-361'!$H582, 'Tariff mapping'!$D$6:$D$37, 0)) &amp; "_" &amp; $I582, Outputs_published!$D$6:$D$341, 0))</f>
        <v>1.002</v>
      </c>
      <c r="AA582" s="162">
        <f>INDEX(Outputs_published!AA$6:AA$341, MATCH($E582 &amp; "_" &amp; $F582 &amp; "_" &amp; INDEX('Tariff mapping'!$E$6:$E$37, MATCH('Outputs_pre-361'!$H582, 'Tariff mapping'!$D$6:$D$37, 0)) &amp; "_" &amp; $I582, Outputs_published!$D$6:$D$341, 0))</f>
        <v>1.1180000000000001</v>
      </c>
      <c r="AB582" s="162">
        <f>INDEX(Outputs_published!AB$6:AB$341, MATCH($E582 &amp; "_" &amp; $F582 &amp; "_" &amp; INDEX('Tariff mapping'!$E$6:$E$37, MATCH('Outputs_pre-361'!$H582, 'Tariff mapping'!$D$6:$D$37, 0)) &amp; "_" &amp; $I582, Outputs_published!$D$6:$D$341, 0))</f>
        <v>1.018</v>
      </c>
      <c r="AC582" s="65"/>
    </row>
    <row r="583" spans="1:29" x14ac:dyDescent="0.35">
      <c r="A583" s="49"/>
      <c r="D583" s="252" t="str">
        <f t="shared" si="5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162">
        <f>INDEX(Outputs_published!O$6:O$341, MATCH($E583 &amp; "_" &amp; $F583 &amp; "_" &amp; INDEX('Tariff mapping'!$E$6:$E$37, MATCH('Outputs_pre-361'!$H583, 'Tariff mapping'!$D$6:$D$37, 0)) &amp; "_" &amp; $I583, Outputs_published!$D$6:$D$341, 0))</f>
        <v>102.19</v>
      </c>
      <c r="P583" s="162">
        <f>INDEX(Outputs_published!P$6:P$341, MATCH($E583 &amp; "_" &amp; $F583 &amp; "_" &amp; INDEX('Tariff mapping'!$E$6:$E$37, MATCH('Outputs_pre-361'!$H583, 'Tariff mapping'!$D$6:$D$37, 0)) &amp; "_" &amp; $I583, Outputs_published!$D$6:$D$341, 0))</f>
        <v>125.13</v>
      </c>
      <c r="Q583" s="162">
        <f>INDEX(Outputs_published!Q$6:Q$341, MATCH($E583 &amp; "_" &amp; $F583 &amp; "_" &amp; INDEX('Tariff mapping'!$E$6:$E$37, MATCH('Outputs_pre-361'!$H583, 'Tariff mapping'!$D$6:$D$37, 0)) &amp; "_" &amp; $I583, Outputs_published!$D$6:$D$341, 0))</f>
        <v>155.27000000000001</v>
      </c>
      <c r="R583" s="162">
        <f>INDEX(Outputs_published!R$6:R$341, MATCH($E583 &amp; "_" &amp; $F583 &amp; "_" &amp; INDEX('Tariff mapping'!$E$6:$E$37, MATCH('Outputs_pre-361'!$H583, 'Tariff mapping'!$D$6:$D$37, 0)) &amp; "_" &amp; $I583, Outputs_published!$D$6:$D$341, 0))</f>
        <v>220.81</v>
      </c>
      <c r="S583" s="162">
        <f>INDEX(Outputs_published!S$6:S$341, MATCH($E583 &amp; "_" &amp; $F583 &amp; "_" &amp; INDEX('Tariff mapping'!$E$6:$E$37, MATCH('Outputs_pre-361'!$H583, 'Tariff mapping'!$D$6:$D$37, 0)) &amp; "_" &amp; $I583, Outputs_published!$D$6:$D$341, 0))</f>
        <v>145.35</v>
      </c>
      <c r="T583" s="162">
        <f>INDEX(Outputs_published!T$6:T$341, MATCH($E583 &amp; "_" &amp; $F583 &amp; "_" &amp; INDEX('Tariff mapping'!$E$6:$E$37, MATCH('Outputs_pre-361'!$H583, 'Tariff mapping'!$D$6:$D$37, 0)) &amp; "_" &amp; $I583, Outputs_published!$D$6:$D$341, 0))</f>
        <v>93.09</v>
      </c>
      <c r="U583" s="162">
        <f>INDEX(Outputs_published!U$6:U$341, MATCH($E583 &amp; "_" &amp; $F583 &amp; "_" &amp; INDEX('Tariff mapping'!$E$6:$E$37, MATCH('Outputs_pre-361'!$H583, 'Tariff mapping'!$D$6:$D$37, 0)) &amp; "_" &amp; $I583, Outputs_published!$D$6:$D$341, 0))</f>
        <v>72.19</v>
      </c>
      <c r="V583" s="162">
        <f>INDEX(Outputs_published!V$6:V$341, MATCH($E583 &amp; "_" &amp; $F583 &amp; "_" &amp; INDEX('Tariff mapping'!$E$6:$E$37, MATCH('Outputs_pre-361'!$H583, 'Tariff mapping'!$D$6:$D$37, 0)) &amp; "_" &amp; $I583, Outputs_published!$D$6:$D$341, 0))</f>
        <v>69.38</v>
      </c>
      <c r="W583" s="162">
        <f>INDEX(Outputs_published!W$6:W$341, MATCH($E583 &amp; "_" &amp; $F583 &amp; "_" &amp; INDEX('Tariff mapping'!$E$6:$E$37, MATCH('Outputs_pre-361'!$H583, 'Tariff mapping'!$D$6:$D$37, 0)) &amp; "_" &amp; $I583, Outputs_published!$D$6:$D$341, 0))</f>
        <v>96.14</v>
      </c>
      <c r="X583" s="162">
        <f>INDEX(Outputs_published!X$6:X$341, MATCH($E583 &amp; "_" &amp; $F583 &amp; "_" &amp; INDEX('Tariff mapping'!$E$6:$E$37, MATCH('Outputs_pre-361'!$H583, 'Tariff mapping'!$D$6:$D$37, 0)) &amp; "_" &amp; $I583, Outputs_published!$D$6:$D$341, 0))</f>
        <v>93.45</v>
      </c>
      <c r="Y583" s="162">
        <f>INDEX(Outputs_published!Y$6:Y$341, MATCH($E583 &amp; "_" &amp; $F583 &amp; "_" &amp; INDEX('Tariff mapping'!$E$6:$E$37, MATCH('Outputs_pre-361'!$H583, 'Tariff mapping'!$D$6:$D$37, 0)) &amp; "_" &amp; $I583, Outputs_published!$D$6:$D$341, 0))</f>
        <v>74.099999999999994</v>
      </c>
      <c r="Z583" s="162">
        <f>INDEX(Outputs_published!Z$6:Z$341, MATCH($E583 &amp; "_" &amp; $F583 &amp; "_" &amp; INDEX('Tariff mapping'!$E$6:$E$37, MATCH('Outputs_pre-361'!$H583, 'Tariff mapping'!$D$6:$D$37, 0)) &amp; "_" &amp; $I583, Outputs_published!$D$6:$D$341, 0))</f>
        <v>81.94</v>
      </c>
      <c r="AA583" s="162">
        <f>INDEX(Outputs_published!AA$6:AA$341, MATCH($E583 &amp; "_" &amp; $F583 &amp; "_" &amp; INDEX('Tariff mapping'!$E$6:$E$37, MATCH('Outputs_pre-361'!$H583, 'Tariff mapping'!$D$6:$D$37, 0)) &amp; "_" &amp; $I583, Outputs_published!$D$6:$D$341, 0))</f>
        <v>77.94</v>
      </c>
      <c r="AB583" s="162">
        <f>INDEX(Outputs_published!AB$6:AB$341, MATCH($E583 &amp; "_" &amp; $F583 &amp; "_" &amp; INDEX('Tariff mapping'!$E$6:$E$37, MATCH('Outputs_pre-361'!$H583, 'Tariff mapping'!$D$6:$D$37, 0)) &amp; "_" &amp; $I583, Outputs_published!$D$6:$D$341, 0))</f>
        <v>76.8</v>
      </c>
      <c r="AC583" s="65"/>
    </row>
    <row r="584" spans="1:29" x14ac:dyDescent="0.35">
      <c r="A584" s="49"/>
      <c r="D584" s="252" t="str">
        <f t="shared" si="5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162">
        <f>INDEX(Outputs_published!O$6:O$341, MATCH($E584 &amp; "_" &amp; $F584 &amp; "_" &amp; INDEX('Tariff mapping'!$E$6:$E$37, MATCH('Outputs_pre-361'!$H584, 'Tariff mapping'!$D$6:$D$37, 0)) &amp; "_" &amp; $I584, Outputs_published!$D$6:$D$341, 0))</f>
        <v>2.7</v>
      </c>
      <c r="P584" s="162">
        <f>INDEX(Outputs_published!P$6:P$341, MATCH($E584 &amp; "_" &amp; $F584 &amp; "_" &amp; INDEX('Tariff mapping'!$E$6:$E$37, MATCH('Outputs_pre-361'!$H584, 'Tariff mapping'!$D$6:$D$37, 0)) &amp; "_" &amp; $I584, Outputs_published!$D$6:$D$341, 0))</f>
        <v>2.21</v>
      </c>
      <c r="Q584" s="162">
        <f>INDEX(Outputs_published!Q$6:Q$341, MATCH($E584 &amp; "_" &amp; $F584 &amp; "_" &amp; INDEX('Tariff mapping'!$E$6:$E$37, MATCH('Outputs_pre-361'!$H584, 'Tariff mapping'!$D$6:$D$37, 0)) &amp; "_" &amp; $I584, Outputs_published!$D$6:$D$341, 0))</f>
        <v>1.63</v>
      </c>
      <c r="R584" s="162">
        <f>INDEX(Outputs_published!R$6:R$341, MATCH($E584 &amp; "_" &amp; $F584 &amp; "_" &amp; INDEX('Tariff mapping'!$E$6:$E$37, MATCH('Outputs_pre-361'!$H584, 'Tariff mapping'!$D$6:$D$37, 0)) &amp; "_" &amp; $I584, Outputs_published!$D$6:$D$341, 0))</f>
        <v>7.97</v>
      </c>
      <c r="S584" s="162">
        <f>INDEX(Outputs_published!S$6:S$341, MATCH($E584 &amp; "_" &amp; $F584 &amp; "_" &amp; INDEX('Tariff mapping'!$E$6:$E$37, MATCH('Outputs_pre-361'!$H584, 'Tariff mapping'!$D$6:$D$37, 0)) &amp; "_" &amp; $I584, Outputs_published!$D$6:$D$341, 0))</f>
        <v>4.53</v>
      </c>
      <c r="T584" s="162">
        <f>INDEX(Outputs_published!T$6:T$341, MATCH($E584 &amp; "_" &amp; $F584 &amp; "_" &amp; INDEX('Tariff mapping'!$E$6:$E$37, MATCH('Outputs_pre-361'!$H584, 'Tariff mapping'!$D$6:$D$37, 0)) &amp; "_" &amp; $I584, Outputs_published!$D$6:$D$341, 0))</f>
        <v>3.71</v>
      </c>
      <c r="U584" s="162">
        <f>INDEX(Outputs_published!U$6:U$341, MATCH($E584 &amp; "_" &amp; $F584 &amp; "_" &amp; INDEX('Tariff mapping'!$E$6:$E$37, MATCH('Outputs_pre-361'!$H584, 'Tariff mapping'!$D$6:$D$37, 0)) &amp; "_" &amp; $I584, Outputs_published!$D$6:$D$341, 0))</f>
        <v>3.17</v>
      </c>
      <c r="V584" s="162">
        <f>INDEX(Outputs_published!V$6:V$341, MATCH($E584 &amp; "_" &amp; $F584 &amp; "_" &amp; INDEX('Tariff mapping'!$E$6:$E$37, MATCH('Outputs_pre-361'!$H584, 'Tariff mapping'!$D$6:$D$37, 0)) &amp; "_" &amp; $I584, Outputs_published!$D$6:$D$341, 0))</f>
        <v>6.41</v>
      </c>
      <c r="W584" s="162">
        <f>INDEX(Outputs_published!W$6:W$341, MATCH($E584 &amp; "_" &amp; $F584 &amp; "_" &amp; INDEX('Tariff mapping'!$E$6:$E$37, MATCH('Outputs_pre-361'!$H584, 'Tariff mapping'!$D$6:$D$37, 0)) &amp; "_" &amp; $I584, Outputs_published!$D$6:$D$341, 0))</f>
        <v>3.69</v>
      </c>
      <c r="X584" s="162">
        <f>INDEX(Outputs_published!X$6:X$341, MATCH($E584 &amp; "_" &amp; $F584 &amp; "_" &amp; INDEX('Tariff mapping'!$E$6:$E$37, MATCH('Outputs_pre-361'!$H584, 'Tariff mapping'!$D$6:$D$37, 0)) &amp; "_" &amp; $I584, Outputs_published!$D$6:$D$341, 0))</f>
        <v>3.53</v>
      </c>
      <c r="Y584" s="162">
        <f>INDEX(Outputs_published!Y$6:Y$341, MATCH($E584 &amp; "_" &amp; $F584 &amp; "_" &amp; INDEX('Tariff mapping'!$E$6:$E$37, MATCH('Outputs_pre-361'!$H584, 'Tariff mapping'!$D$6:$D$37, 0)) &amp; "_" &amp; $I584, Outputs_published!$D$6:$D$341, 0))</f>
        <v>3.91</v>
      </c>
      <c r="Z584" s="162">
        <f>INDEX(Outputs_published!Z$6:Z$341, MATCH($E584 &amp; "_" &amp; $F584 &amp; "_" &amp; INDEX('Tariff mapping'!$E$6:$E$37, MATCH('Outputs_pre-361'!$H584, 'Tariff mapping'!$D$6:$D$37, 0)) &amp; "_" &amp; $I584, Outputs_published!$D$6:$D$341, 0))</f>
        <v>4.71</v>
      </c>
      <c r="AA584" s="162">
        <f>INDEX(Outputs_published!AA$6:AA$341, MATCH($E584 &amp; "_" &amp; $F584 &amp; "_" &amp; INDEX('Tariff mapping'!$E$6:$E$37, MATCH('Outputs_pre-361'!$H584, 'Tariff mapping'!$D$6:$D$37, 0)) &amp; "_" &amp; $I584, Outputs_published!$D$6:$D$341, 0))</f>
        <v>2.41</v>
      </c>
      <c r="AB584" s="162">
        <f>INDEX(Outputs_published!AB$6:AB$341, MATCH($E584 &amp; "_" &amp; $F584 &amp; "_" &amp; INDEX('Tariff mapping'!$E$6:$E$37, MATCH('Outputs_pre-361'!$H584, 'Tariff mapping'!$D$6:$D$37, 0)) &amp; "_" &amp; $I584, Outputs_published!$D$6:$D$341, 0))</f>
        <v>2.85</v>
      </c>
      <c r="AC584" s="65"/>
    </row>
    <row r="585" spans="1:29" x14ac:dyDescent="0.35">
      <c r="A585" s="49"/>
      <c r="D585" s="252" t="str">
        <f t="shared" si="5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162">
        <f>INDEX(Outputs_published!O$6:O$341, MATCH($E585 &amp; "_" &amp; $F585 &amp; "_" &amp; INDEX('Tariff mapping'!$E$6:$E$37, MATCH('Outputs_pre-361'!$H585, 'Tariff mapping'!$D$6:$D$37, 0)) &amp; "_" &amp; $I585, Outputs_published!$D$6:$D$341, 0))</f>
        <v>4.97</v>
      </c>
      <c r="P585" s="162">
        <f>INDEX(Outputs_published!P$6:P$341, MATCH($E585 &amp; "_" &amp; $F585 &amp; "_" &amp; INDEX('Tariff mapping'!$E$6:$E$37, MATCH('Outputs_pre-361'!$H585, 'Tariff mapping'!$D$6:$D$37, 0)) &amp; "_" &amp; $I585, Outputs_published!$D$6:$D$341, 0))</f>
        <v>3.86</v>
      </c>
      <c r="Q585" s="162">
        <f>INDEX(Outputs_published!Q$6:Q$341, MATCH($E585 &amp; "_" &amp; $F585 &amp; "_" &amp; INDEX('Tariff mapping'!$E$6:$E$37, MATCH('Outputs_pre-361'!$H585, 'Tariff mapping'!$D$6:$D$37, 0)) &amp; "_" &amp; $I585, Outputs_published!$D$6:$D$341, 0))</f>
        <v>2.6</v>
      </c>
      <c r="R585" s="162">
        <f>INDEX(Outputs_published!R$6:R$341, MATCH($E585 &amp; "_" &amp; $F585 &amp; "_" &amp; INDEX('Tariff mapping'!$E$6:$E$37, MATCH('Outputs_pre-361'!$H585, 'Tariff mapping'!$D$6:$D$37, 0)) &amp; "_" &amp; $I585, Outputs_published!$D$6:$D$341, 0))</f>
        <v>9.34</v>
      </c>
      <c r="S585" s="162">
        <f>INDEX(Outputs_published!S$6:S$341, MATCH($E585 &amp; "_" &amp; $F585 &amp; "_" &amp; INDEX('Tariff mapping'!$E$6:$E$37, MATCH('Outputs_pre-361'!$H585, 'Tariff mapping'!$D$6:$D$37, 0)) &amp; "_" &amp; $I585, Outputs_published!$D$6:$D$341, 0))</f>
        <v>5.54</v>
      </c>
      <c r="T585" s="162">
        <f>INDEX(Outputs_published!T$6:T$341, MATCH($E585 &amp; "_" &amp; $F585 &amp; "_" &amp; INDEX('Tariff mapping'!$E$6:$E$37, MATCH('Outputs_pre-361'!$H585, 'Tariff mapping'!$D$6:$D$37, 0)) &amp; "_" &amp; $I585, Outputs_published!$D$6:$D$341, 0))</f>
        <v>4.58</v>
      </c>
      <c r="U585" s="162">
        <f>INDEX(Outputs_published!U$6:U$341, MATCH($E585 &amp; "_" &amp; $F585 &amp; "_" &amp; INDEX('Tariff mapping'!$E$6:$E$37, MATCH('Outputs_pre-361'!$H585, 'Tariff mapping'!$D$6:$D$37, 0)) &amp; "_" &amp; $I585, Outputs_published!$D$6:$D$341, 0))</f>
        <v>5.28</v>
      </c>
      <c r="V585" s="162">
        <f>INDEX(Outputs_published!V$6:V$341, MATCH($E585 &amp; "_" &amp; $F585 &amp; "_" &amp; INDEX('Tariff mapping'!$E$6:$E$37, MATCH('Outputs_pre-361'!$H585, 'Tariff mapping'!$D$6:$D$37, 0)) &amp; "_" &amp; $I585, Outputs_published!$D$6:$D$341, 0))</f>
        <v>7.2</v>
      </c>
      <c r="W585" s="162">
        <f>INDEX(Outputs_published!W$6:W$341, MATCH($E585 &amp; "_" &amp; $F585 &amp; "_" &amp; INDEX('Tariff mapping'!$E$6:$E$37, MATCH('Outputs_pre-361'!$H585, 'Tariff mapping'!$D$6:$D$37, 0)) &amp; "_" &amp; $I585, Outputs_published!$D$6:$D$341, 0))</f>
        <v>5.73</v>
      </c>
      <c r="X585" s="162">
        <f>INDEX(Outputs_published!X$6:X$341, MATCH($E585 &amp; "_" &amp; $F585 &amp; "_" &amp; INDEX('Tariff mapping'!$E$6:$E$37, MATCH('Outputs_pre-361'!$H585, 'Tariff mapping'!$D$6:$D$37, 0)) &amp; "_" &amp; $I585, Outputs_published!$D$6:$D$341, 0))</f>
        <v>4.96</v>
      </c>
      <c r="Y585" s="162">
        <f>INDEX(Outputs_published!Y$6:Y$341, MATCH($E585 &amp; "_" &amp; $F585 &amp; "_" &amp; INDEX('Tariff mapping'!$E$6:$E$37, MATCH('Outputs_pre-361'!$H585, 'Tariff mapping'!$D$6:$D$37, 0)) &amp; "_" &amp; $I585, Outputs_published!$D$6:$D$341, 0))</f>
        <v>5.66</v>
      </c>
      <c r="Z585" s="162">
        <f>INDEX(Outputs_published!Z$6:Z$341, MATCH($E585 &amp; "_" &amp; $F585 &amp; "_" &amp; INDEX('Tariff mapping'!$E$6:$E$37, MATCH('Outputs_pre-361'!$H585, 'Tariff mapping'!$D$6:$D$37, 0)) &amp; "_" &amp; $I585, Outputs_published!$D$6:$D$341, 0))</f>
        <v>6.21</v>
      </c>
      <c r="AA585" s="162">
        <f>INDEX(Outputs_published!AA$6:AA$341, MATCH($E585 &amp; "_" &amp; $F585 &amp; "_" &amp; INDEX('Tariff mapping'!$E$6:$E$37, MATCH('Outputs_pre-361'!$H585, 'Tariff mapping'!$D$6:$D$37, 0)) &amp; "_" &amp; $I585, Outputs_published!$D$6:$D$341, 0))</f>
        <v>5.51</v>
      </c>
      <c r="AB585" s="162">
        <f>INDEX(Outputs_published!AB$6:AB$341, MATCH($E585 &amp; "_" &amp; $F585 &amp; "_" &amp; INDEX('Tariff mapping'!$E$6:$E$37, MATCH('Outputs_pre-361'!$H585, 'Tariff mapping'!$D$6:$D$37, 0)) &amp; "_" &amp; $I585, Outputs_published!$D$6:$D$341, 0))</f>
        <v>5.38</v>
      </c>
      <c r="AC585" s="65"/>
    </row>
    <row r="586" spans="1:29" x14ac:dyDescent="0.35">
      <c r="A586" s="49"/>
      <c r="D586" s="252" t="str">
        <f t="shared" si="5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162">
        <f>INDEX(Outputs_published!O$6:O$341, MATCH($E586 &amp; "_" &amp; $F586 &amp; "_" &amp; INDEX('Tariff mapping'!$E$6:$E$37, MATCH('Outputs_pre-361'!$H586, 'Tariff mapping'!$D$6:$D$37, 0)) &amp; "_" &amp; $I586, Outputs_published!$D$6:$D$341, 0))</f>
        <v>9.5000000000000001E-2</v>
      </c>
      <c r="P586" s="162">
        <f>INDEX(Outputs_published!P$6:P$341, MATCH($E586 &amp; "_" &amp; $F586 &amp; "_" &amp; INDEX('Tariff mapping'!$E$6:$E$37, MATCH('Outputs_pre-361'!$H586, 'Tariff mapping'!$D$6:$D$37, 0)) &amp; "_" &amp; $I586, Outputs_published!$D$6:$D$341, 0))</f>
        <v>4.1000000000000002E-2</v>
      </c>
      <c r="Q586" s="162">
        <f>INDEX(Outputs_published!Q$6:Q$341, MATCH($E586 &amp; "_" &amp; $F586 &amp; "_" &amp; INDEX('Tariff mapping'!$E$6:$E$37, MATCH('Outputs_pre-361'!$H586, 'Tariff mapping'!$D$6:$D$37, 0)) &amp; "_" &amp; $I586, Outputs_published!$D$6:$D$341, 0))</f>
        <v>4.5999999999999999E-2</v>
      </c>
      <c r="R586" s="162">
        <f>INDEX(Outputs_published!R$6:R$341, MATCH($E586 &amp; "_" &amp; $F586 &amp; "_" &amp; INDEX('Tariff mapping'!$E$6:$E$37, MATCH('Outputs_pre-361'!$H586, 'Tariff mapping'!$D$6:$D$37, 0)) &amp; "_" &amp; $I586, Outputs_published!$D$6:$D$341, 0))</f>
        <v>6.4000000000000001E-2</v>
      </c>
      <c r="S586" s="162">
        <f>INDEX(Outputs_published!S$6:S$341, MATCH($E586 &amp; "_" &amp; $F586 &amp; "_" &amp; INDEX('Tariff mapping'!$E$6:$E$37, MATCH('Outputs_pre-361'!$H586, 'Tariff mapping'!$D$6:$D$37, 0)) &amp; "_" &amp; $I586, Outputs_published!$D$6:$D$341, 0))</f>
        <v>7.4999999999999997E-2</v>
      </c>
      <c r="T586" s="162">
        <f>INDEX(Outputs_published!T$6:T$341, MATCH($E586 &amp; "_" &amp; $F586 &amp; "_" &amp; INDEX('Tariff mapping'!$E$6:$E$37, MATCH('Outputs_pre-361'!$H586, 'Tariff mapping'!$D$6:$D$37, 0)) &amp; "_" &amp; $I586, Outputs_published!$D$6:$D$341, 0))</f>
        <v>7.5999999999999998E-2</v>
      </c>
      <c r="U586" s="162">
        <f>INDEX(Outputs_published!U$6:U$341, MATCH($E586 &amp; "_" &amp; $F586 &amp; "_" &amp; INDEX('Tariff mapping'!$E$6:$E$37, MATCH('Outputs_pre-361'!$H586, 'Tariff mapping'!$D$6:$D$37, 0)) &amp; "_" &amp; $I586, Outputs_published!$D$6:$D$341, 0))</f>
        <v>0.14000000000000001</v>
      </c>
      <c r="V586" s="162">
        <f>INDEX(Outputs_published!V$6:V$341, MATCH($E586 &amp; "_" &amp; $F586 &amp; "_" &amp; INDEX('Tariff mapping'!$E$6:$E$37, MATCH('Outputs_pre-361'!$H586, 'Tariff mapping'!$D$6:$D$37, 0)) &amp; "_" &amp; $I586, Outputs_published!$D$6:$D$341, 0))</f>
        <v>0.17399999999999999</v>
      </c>
      <c r="W586" s="162">
        <f>INDEX(Outputs_published!W$6:W$341, MATCH($E586 &amp; "_" &amp; $F586 &amp; "_" &amp; INDEX('Tariff mapping'!$E$6:$E$37, MATCH('Outputs_pre-361'!$H586, 'Tariff mapping'!$D$6:$D$37, 0)) &amp; "_" &amp; $I586, Outputs_published!$D$6:$D$341, 0))</f>
        <v>0.13100000000000001</v>
      </c>
      <c r="X586" s="162">
        <f>INDEX(Outputs_published!X$6:X$341, MATCH($E586 &amp; "_" &amp; $F586 &amp; "_" &amp; INDEX('Tariff mapping'!$E$6:$E$37, MATCH('Outputs_pre-361'!$H586, 'Tariff mapping'!$D$6:$D$37, 0)) &amp; "_" &amp; $I586, Outputs_published!$D$6:$D$341, 0))</f>
        <v>0.14899999999999999</v>
      </c>
      <c r="Y586" s="162">
        <f>INDEX(Outputs_published!Y$6:Y$341, MATCH($E586 &amp; "_" &amp; $F586 &amp; "_" &amp; INDEX('Tariff mapping'!$E$6:$E$37, MATCH('Outputs_pre-361'!$H586, 'Tariff mapping'!$D$6:$D$37, 0)) &amp; "_" &amp; $I586, Outputs_published!$D$6:$D$341, 0))</f>
        <v>5.1999999999999998E-2</v>
      </c>
      <c r="Z586" s="162">
        <f>INDEX(Outputs_published!Z$6:Z$341, MATCH($E586 &amp; "_" &amp; $F586 &amp; "_" &amp; INDEX('Tariff mapping'!$E$6:$E$37, MATCH('Outputs_pre-361'!$H586, 'Tariff mapping'!$D$6:$D$37, 0)) &amp; "_" &amp; $I586, Outputs_published!$D$6:$D$341, 0))</f>
        <v>5.0999999999999997E-2</v>
      </c>
      <c r="AA586" s="162">
        <f>INDEX(Outputs_published!AA$6:AA$341, MATCH($E586 &amp; "_" &amp; $F586 &amp; "_" &amp; INDEX('Tariff mapping'!$E$6:$E$37, MATCH('Outputs_pre-361'!$H586, 'Tariff mapping'!$D$6:$D$37, 0)) &amp; "_" &amp; $I586, Outputs_published!$D$6:$D$341, 0))</f>
        <v>4.3999999999999997E-2</v>
      </c>
      <c r="AB586" s="162">
        <f>INDEX(Outputs_published!AB$6:AB$341, MATCH($E586 &amp; "_" &amp; $F586 &amp; "_" &amp; INDEX('Tariff mapping'!$E$6:$E$37, MATCH('Outputs_pre-361'!$H586, 'Tariff mapping'!$D$6:$D$37, 0)) &amp; "_" &amp; $I586, Outputs_published!$D$6:$D$341, 0))</f>
        <v>0.08</v>
      </c>
      <c r="AC586" s="65"/>
    </row>
    <row r="587" spans="1:29" x14ac:dyDescent="0.35">
      <c r="A587" s="49"/>
      <c r="D587" s="252" t="str">
        <f t="shared" si="5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162">
        <f>INDEX(Outputs_published!O$6:O$341, MATCH($E587 &amp; "_" &amp; $F587 &amp; "_" &amp; INDEX('Tariff mapping'!$E$6:$E$37, MATCH('Outputs_pre-361'!$H587, 'Tariff mapping'!$D$6:$D$37, 0)) &amp; "_" &amp; $I587, Outputs_published!$D$6:$D$341, 0))</f>
        <v>3.8140000000000001</v>
      </c>
      <c r="P587" s="162">
        <f>INDEX(Outputs_published!P$6:P$341, MATCH($E587 &amp; "_" &amp; $F587 &amp; "_" &amp; INDEX('Tariff mapping'!$E$6:$E$37, MATCH('Outputs_pre-361'!$H587, 'Tariff mapping'!$D$6:$D$37, 0)) &amp; "_" &amp; $I587, Outputs_published!$D$6:$D$341, 0))</f>
        <v>3.2629999999999999</v>
      </c>
      <c r="Q587" s="162">
        <f>INDEX(Outputs_published!Q$6:Q$341, MATCH($E587 &amp; "_" &amp; $F587 &amp; "_" &amp; INDEX('Tariff mapping'!$E$6:$E$37, MATCH('Outputs_pre-361'!$H587, 'Tariff mapping'!$D$6:$D$37, 0)) &amp; "_" &amp; $I587, Outputs_published!$D$6:$D$341, 0))</f>
        <v>2.5659999999999998</v>
      </c>
      <c r="R587" s="162">
        <f>INDEX(Outputs_published!R$6:R$341, MATCH($E587 &amp; "_" &amp; $F587 &amp; "_" &amp; INDEX('Tariff mapping'!$E$6:$E$37, MATCH('Outputs_pre-361'!$H587, 'Tariff mapping'!$D$6:$D$37, 0)) &amp; "_" &amp; $I587, Outputs_published!$D$6:$D$341, 0))</f>
        <v>2.931</v>
      </c>
      <c r="S587" s="162">
        <f>INDEX(Outputs_published!S$6:S$341, MATCH($E587 &amp; "_" &amp; $F587 &amp; "_" &amp; INDEX('Tariff mapping'!$E$6:$E$37, MATCH('Outputs_pre-361'!$H587, 'Tariff mapping'!$D$6:$D$37, 0)) &amp; "_" &amp; $I587, Outputs_published!$D$6:$D$341, 0))</f>
        <v>3.101</v>
      </c>
      <c r="T587" s="162">
        <f>INDEX(Outputs_published!T$6:T$341, MATCH($E587 &amp; "_" &amp; $F587 &amp; "_" &amp; INDEX('Tariff mapping'!$E$6:$E$37, MATCH('Outputs_pre-361'!$H587, 'Tariff mapping'!$D$6:$D$37, 0)) &amp; "_" &amp; $I587, Outputs_published!$D$6:$D$341, 0))</f>
        <v>3.218</v>
      </c>
      <c r="U587" s="162">
        <f>INDEX(Outputs_published!U$6:U$341, MATCH($E587 &amp; "_" &amp; $F587 &amp; "_" &amp; INDEX('Tariff mapping'!$E$6:$E$37, MATCH('Outputs_pre-361'!$H587, 'Tariff mapping'!$D$6:$D$37, 0)) &amp; "_" &amp; $I587, Outputs_published!$D$6:$D$341, 0))</f>
        <v>5.2830000000000004</v>
      </c>
      <c r="V587" s="162">
        <f>INDEX(Outputs_published!V$6:V$341, MATCH($E587 &amp; "_" &amp; $F587 &amp; "_" &amp; INDEX('Tariff mapping'!$E$6:$E$37, MATCH('Outputs_pre-361'!$H587, 'Tariff mapping'!$D$6:$D$37, 0)) &amp; "_" &amp; $I587, Outputs_published!$D$6:$D$341, 0))</f>
        <v>1.7829999999999999</v>
      </c>
      <c r="W587" s="162">
        <f>INDEX(Outputs_published!W$6:W$341, MATCH($E587 &amp; "_" &amp; $F587 &amp; "_" &amp; INDEX('Tariff mapping'!$E$6:$E$37, MATCH('Outputs_pre-361'!$H587, 'Tariff mapping'!$D$6:$D$37, 0)) &amp; "_" &amp; $I587, Outputs_published!$D$6:$D$341, 0))</f>
        <v>4.7320000000000002</v>
      </c>
      <c r="X587" s="162">
        <f>INDEX(Outputs_published!X$6:X$341, MATCH($E587 &amp; "_" &amp; $F587 &amp; "_" &amp; INDEX('Tariff mapping'!$E$6:$E$37, MATCH('Outputs_pre-361'!$H587, 'Tariff mapping'!$D$6:$D$37, 0)) &amp; "_" &amp; $I587, Outputs_published!$D$6:$D$341, 0))</f>
        <v>5.1029999999999998</v>
      </c>
      <c r="Y587" s="162">
        <f>INDEX(Outputs_published!Y$6:Y$341, MATCH($E587 &amp; "_" &amp; $F587 &amp; "_" &amp; INDEX('Tariff mapping'!$E$6:$E$37, MATCH('Outputs_pre-361'!$H587, 'Tariff mapping'!$D$6:$D$37, 0)) &amp; "_" &amp; $I587, Outputs_published!$D$6:$D$341, 0))</f>
        <v>2.657</v>
      </c>
      <c r="Z587" s="162">
        <f>INDEX(Outputs_published!Z$6:Z$341, MATCH($E587 &amp; "_" &amp; $F587 &amp; "_" &amp; INDEX('Tariff mapping'!$E$6:$E$37, MATCH('Outputs_pre-361'!$H587, 'Tariff mapping'!$D$6:$D$37, 0)) &amp; "_" &amp; $I587, Outputs_published!$D$6:$D$341, 0))</f>
        <v>2.3220000000000001</v>
      </c>
      <c r="AA587" s="162">
        <f>INDEX(Outputs_published!AA$6:AA$341, MATCH($E587 &amp; "_" &amp; $F587 &amp; "_" &amp; INDEX('Tariff mapping'!$E$6:$E$37, MATCH('Outputs_pre-361'!$H587, 'Tariff mapping'!$D$6:$D$37, 0)) &amp; "_" &amp; $I587, Outputs_published!$D$6:$D$341, 0))</f>
        <v>4.9729999999999999</v>
      </c>
      <c r="AB587" s="162">
        <f>INDEX(Outputs_published!AB$6:AB$341, MATCH($E587 &amp; "_" &amp; $F587 &amp; "_" &amp; INDEX('Tariff mapping'!$E$6:$E$37, MATCH('Outputs_pre-361'!$H587, 'Tariff mapping'!$D$6:$D$37, 0)) &amp; "_" &amp; $I587, Outputs_published!$D$6:$D$341, 0))</f>
        <v>3.8519999999999999</v>
      </c>
      <c r="AC587" s="65"/>
    </row>
    <row r="588" spans="1:29" x14ac:dyDescent="0.35">
      <c r="A588" s="49"/>
      <c r="D588" s="252" t="str">
        <f t="shared" si="5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162">
        <f>INDEX(Outputs_published!O$6:O$341, MATCH($E588 &amp; "_" &amp; $F588 &amp; "_" &amp; INDEX('Tariff mapping'!$E$6:$E$37, MATCH('Outputs_pre-361'!$H588, 'Tariff mapping'!$D$6:$D$37, 0)) &amp; "_" &amp; $I588, Outputs_published!$D$6:$D$341, 0))</f>
        <v>0.80200000000000005</v>
      </c>
      <c r="P588" s="162">
        <f>INDEX(Outputs_published!P$6:P$341, MATCH($E588 &amp; "_" &amp; $F588 &amp; "_" &amp; INDEX('Tariff mapping'!$E$6:$E$37, MATCH('Outputs_pre-361'!$H588, 'Tariff mapping'!$D$6:$D$37, 0)) &amp; "_" &amp; $I588, Outputs_published!$D$6:$D$341, 0))</f>
        <v>1.18</v>
      </c>
      <c r="Q588" s="162">
        <f>INDEX(Outputs_published!Q$6:Q$341, MATCH($E588 &amp; "_" &amp; $F588 &amp; "_" &amp; INDEX('Tariff mapping'!$E$6:$E$37, MATCH('Outputs_pre-361'!$H588, 'Tariff mapping'!$D$6:$D$37, 0)) &amp; "_" &amp; $I588, Outputs_published!$D$6:$D$341, 0))</f>
        <v>1.147</v>
      </c>
      <c r="R588" s="162">
        <f>INDEX(Outputs_published!R$6:R$341, MATCH($E588 &amp; "_" &amp; $F588 &amp; "_" &amp; INDEX('Tariff mapping'!$E$6:$E$37, MATCH('Outputs_pre-361'!$H588, 'Tariff mapping'!$D$6:$D$37, 0)) &amp; "_" &amp; $I588, Outputs_published!$D$6:$D$341, 0))</f>
        <v>1.248</v>
      </c>
      <c r="S588" s="162">
        <f>INDEX(Outputs_published!S$6:S$341, MATCH($E588 &amp; "_" &amp; $F588 &amp; "_" &amp; INDEX('Tariff mapping'!$E$6:$E$37, MATCH('Outputs_pre-361'!$H588, 'Tariff mapping'!$D$6:$D$37, 0)) &amp; "_" &amp; $I588, Outputs_published!$D$6:$D$341, 0))</f>
        <v>0.54200000000000004</v>
      </c>
      <c r="T588" s="162">
        <f>INDEX(Outputs_published!T$6:T$341, MATCH($E588 &amp; "_" &amp; $F588 &amp; "_" &amp; INDEX('Tariff mapping'!$E$6:$E$37, MATCH('Outputs_pre-361'!$H588, 'Tariff mapping'!$D$6:$D$37, 0)) &amp; "_" &amp; $I588, Outputs_published!$D$6:$D$341, 0))</f>
        <v>1.0469999999999999</v>
      </c>
      <c r="U588" s="162">
        <f>INDEX(Outputs_published!U$6:U$341, MATCH($E588 &amp; "_" &amp; $F588 &amp; "_" &amp; INDEX('Tariff mapping'!$E$6:$E$37, MATCH('Outputs_pre-361'!$H588, 'Tariff mapping'!$D$6:$D$37, 0)) &amp; "_" &amp; $I588, Outputs_published!$D$6:$D$341, 0))</f>
        <v>1.6120000000000001</v>
      </c>
      <c r="V588" s="162">
        <f>INDEX(Outputs_published!V$6:V$341, MATCH($E588 &amp; "_" &amp; $F588 &amp; "_" &amp; INDEX('Tariff mapping'!$E$6:$E$37, MATCH('Outputs_pre-361'!$H588, 'Tariff mapping'!$D$6:$D$37, 0)) &amp; "_" &amp; $I588, Outputs_published!$D$6:$D$341, 0))</f>
        <v>0</v>
      </c>
      <c r="W588" s="162">
        <f>INDEX(Outputs_published!W$6:W$341, MATCH($E588 &amp; "_" &amp; $F588 &amp; "_" &amp; INDEX('Tariff mapping'!$E$6:$E$37, MATCH('Outputs_pre-361'!$H588, 'Tariff mapping'!$D$6:$D$37, 0)) &amp; "_" &amp; $I588, Outputs_published!$D$6:$D$341, 0))</f>
        <v>0.61599999999999999</v>
      </c>
      <c r="X588" s="162">
        <f>INDEX(Outputs_published!X$6:X$341, MATCH($E588 &amp; "_" &amp; $F588 &amp; "_" &amp; INDEX('Tariff mapping'!$E$6:$E$37, MATCH('Outputs_pre-361'!$H588, 'Tariff mapping'!$D$6:$D$37, 0)) &amp; "_" &amp; $I588, Outputs_published!$D$6:$D$341, 0))</f>
        <v>0.27100000000000002</v>
      </c>
      <c r="Y588" s="162">
        <f>INDEX(Outputs_published!Y$6:Y$341, MATCH($E588 &amp; "_" &amp; $F588 &amp; "_" &amp; INDEX('Tariff mapping'!$E$6:$E$37, MATCH('Outputs_pre-361'!$H588, 'Tariff mapping'!$D$6:$D$37, 0)) &amp; "_" &amp; $I588, Outputs_published!$D$6:$D$341, 0))</f>
        <v>0.97499999999999998</v>
      </c>
      <c r="Z588" s="162">
        <f>INDEX(Outputs_published!Z$6:Z$341, MATCH($E588 &amp; "_" &amp; $F588 &amp; "_" &amp; INDEX('Tariff mapping'!$E$6:$E$37, MATCH('Outputs_pre-361'!$H588, 'Tariff mapping'!$D$6:$D$37, 0)) &amp; "_" &amp; $I588, Outputs_published!$D$6:$D$341, 0))</f>
        <v>1.1819999999999999</v>
      </c>
      <c r="AA588" s="162">
        <f>INDEX(Outputs_published!AA$6:AA$341, MATCH($E588 &amp; "_" &amp; $F588 &amp; "_" &amp; INDEX('Tariff mapping'!$E$6:$E$37, MATCH('Outputs_pre-361'!$H588, 'Tariff mapping'!$D$6:$D$37, 0)) &amp; "_" &amp; $I588, Outputs_published!$D$6:$D$341, 0))</f>
        <v>1.2130000000000001</v>
      </c>
      <c r="AB588" s="162">
        <f>INDEX(Outputs_published!AB$6:AB$341, MATCH($E588 &amp; "_" &amp; $F588 &amp; "_" &amp; INDEX('Tariff mapping'!$E$6:$E$37, MATCH('Outputs_pre-361'!$H588, 'Tariff mapping'!$D$6:$D$37, 0)) &amp; "_" &amp; $I588, Outputs_published!$D$6:$D$341, 0))</f>
        <v>1.1859999999999999</v>
      </c>
      <c r="AC588" s="65"/>
    </row>
    <row r="589" spans="1:29" x14ac:dyDescent="0.35">
      <c r="A589" s="49"/>
      <c r="D589" s="252" t="str">
        <f t="shared" si="5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162">
        <f>INDEX(Outputs_published!O$6:O$341, MATCH($E589 &amp; "_" &amp; $F589 &amp; "_" &amp; INDEX('Tariff mapping'!$E$6:$E$37, MATCH('Outputs_pre-361'!$H589, 'Tariff mapping'!$D$6:$D$37, 0)) &amp; "_" &amp; $I589, Outputs_published!$D$6:$D$341, 0))</f>
        <v>0.46899999999999997</v>
      </c>
      <c r="P589" s="162">
        <f>INDEX(Outputs_published!P$6:P$341, MATCH($E589 &amp; "_" &amp; $F589 &amp; "_" &amp; INDEX('Tariff mapping'!$E$6:$E$37, MATCH('Outputs_pre-361'!$H589, 'Tariff mapping'!$D$6:$D$37, 0)) &amp; "_" &amp; $I589, Outputs_published!$D$6:$D$341, 0))</f>
        <v>1</v>
      </c>
      <c r="Q589" s="162">
        <f>INDEX(Outputs_published!Q$6:Q$341, MATCH($E589 &amp; "_" &amp; $F589 &amp; "_" &amp; INDEX('Tariff mapping'!$E$6:$E$37, MATCH('Outputs_pre-361'!$H589, 'Tariff mapping'!$D$6:$D$37, 0)) &amp; "_" &amp; $I589, Outputs_published!$D$6:$D$341, 0))</f>
        <v>0.91500000000000004</v>
      </c>
      <c r="R589" s="162">
        <f>INDEX(Outputs_published!R$6:R$341, MATCH($E589 &amp; "_" &amp; $F589 &amp; "_" &amp; INDEX('Tariff mapping'!$E$6:$E$37, MATCH('Outputs_pre-361'!$H589, 'Tariff mapping'!$D$6:$D$37, 0)) &amp; "_" &amp; $I589, Outputs_published!$D$6:$D$341, 0))</f>
        <v>1.089</v>
      </c>
      <c r="S589" s="162">
        <f>INDEX(Outputs_published!S$6:S$341, MATCH($E589 &amp; "_" &amp; $F589 &amp; "_" &amp; INDEX('Tariff mapping'!$E$6:$E$37, MATCH('Outputs_pre-361'!$H589, 'Tariff mapping'!$D$6:$D$37, 0)) &amp; "_" &amp; $I589, Outputs_published!$D$6:$D$341, 0))</f>
        <v>0.38400000000000001</v>
      </c>
      <c r="T589" s="162">
        <f>INDEX(Outputs_published!T$6:T$341, MATCH($E589 &amp; "_" &amp; $F589 &amp; "_" &amp; INDEX('Tariff mapping'!$E$6:$E$37, MATCH('Outputs_pre-361'!$H589, 'Tariff mapping'!$D$6:$D$37, 0)) &amp; "_" &amp; $I589, Outputs_published!$D$6:$D$341, 0))</f>
        <v>0.86099999999999999</v>
      </c>
      <c r="U589" s="162">
        <f>INDEX(Outputs_published!U$6:U$341, MATCH($E589 &amp; "_" &amp; $F589 &amp; "_" &amp; INDEX('Tariff mapping'!$E$6:$E$37, MATCH('Outputs_pre-361'!$H589, 'Tariff mapping'!$D$6:$D$37, 0)) &amp; "_" &amp; $I589, Outputs_published!$D$6:$D$341, 0))</f>
        <v>1.1879999999999999</v>
      </c>
      <c r="V589" s="162">
        <f>INDEX(Outputs_published!V$6:V$341, MATCH($E589 &amp; "_" &amp; $F589 &amp; "_" &amp; INDEX('Tariff mapping'!$E$6:$E$37, MATCH('Outputs_pre-361'!$H589, 'Tariff mapping'!$D$6:$D$37, 0)) &amp; "_" &amp; $I589, Outputs_published!$D$6:$D$341, 0))</f>
        <v>0</v>
      </c>
      <c r="W589" s="162">
        <f>INDEX(Outputs_published!W$6:W$341, MATCH($E589 &amp; "_" &amp; $F589 &amp; "_" &amp; INDEX('Tariff mapping'!$E$6:$E$37, MATCH('Outputs_pre-361'!$H589, 'Tariff mapping'!$D$6:$D$37, 0)) &amp; "_" &amp; $I589, Outputs_published!$D$6:$D$341, 0))</f>
        <v>0.502</v>
      </c>
      <c r="X589" s="162">
        <f>INDEX(Outputs_published!X$6:X$341, MATCH($E589 &amp; "_" &amp; $F589 &amp; "_" &amp; INDEX('Tariff mapping'!$E$6:$E$37, MATCH('Outputs_pre-361'!$H589, 'Tariff mapping'!$D$6:$D$37, 0)) &amp; "_" &amp; $I589, Outputs_published!$D$6:$D$341, 0))</f>
        <v>0.17199999999999999</v>
      </c>
      <c r="Y589" s="162">
        <f>INDEX(Outputs_published!Y$6:Y$341, MATCH($E589 &amp; "_" &amp; $F589 &amp; "_" &amp; INDEX('Tariff mapping'!$E$6:$E$37, MATCH('Outputs_pre-361'!$H589, 'Tariff mapping'!$D$6:$D$37, 0)) &amp; "_" &amp; $I589, Outputs_published!$D$6:$D$341, 0))</f>
        <v>0.80800000000000005</v>
      </c>
      <c r="Z589" s="162">
        <f>INDEX(Outputs_published!Z$6:Z$341, MATCH($E589 &amp; "_" &amp; $F589 &amp; "_" &amp; INDEX('Tariff mapping'!$E$6:$E$37, MATCH('Outputs_pre-361'!$H589, 'Tariff mapping'!$D$6:$D$37, 0)) &amp; "_" &amp; $I589, Outputs_published!$D$6:$D$341, 0))</f>
        <v>1.002</v>
      </c>
      <c r="AA589" s="162">
        <f>INDEX(Outputs_published!AA$6:AA$341, MATCH($E589 &amp; "_" &amp; $F589 &amp; "_" &amp; INDEX('Tariff mapping'!$E$6:$E$37, MATCH('Outputs_pre-361'!$H589, 'Tariff mapping'!$D$6:$D$37, 0)) &amp; "_" &amp; $I589, Outputs_published!$D$6:$D$341, 0))</f>
        <v>1.1180000000000001</v>
      </c>
      <c r="AB589" s="162">
        <f>INDEX(Outputs_published!AB$6:AB$341, MATCH($E589 &amp; "_" &amp; $F589 &amp; "_" &amp; INDEX('Tariff mapping'!$E$6:$E$37, MATCH('Outputs_pre-361'!$H589, 'Tariff mapping'!$D$6:$D$37, 0)) &amp; "_" &amp; $I589, Outputs_published!$D$6:$D$341, 0))</f>
        <v>1.018</v>
      </c>
      <c r="AC589" s="65"/>
    </row>
    <row r="590" spans="1:29" x14ac:dyDescent="0.35">
      <c r="A590" s="49"/>
      <c r="D590" s="252" t="str">
        <f t="shared" si="5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162">
        <f>INDEX(Outputs_published!O$6:O$341, MATCH($E590 &amp; "_" &amp; $F590 &amp; "_" &amp; INDEX('Tariff mapping'!$E$6:$E$37, MATCH('Outputs_pre-361'!$H590, 'Tariff mapping'!$D$6:$D$37, 0)) &amp; "_" &amp; $I590, Outputs_published!$D$6:$D$341, 0))</f>
        <v>102.19</v>
      </c>
      <c r="P590" s="162">
        <f>INDEX(Outputs_published!P$6:P$341, MATCH($E590 &amp; "_" &amp; $F590 &amp; "_" &amp; INDEX('Tariff mapping'!$E$6:$E$37, MATCH('Outputs_pre-361'!$H590, 'Tariff mapping'!$D$6:$D$37, 0)) &amp; "_" &amp; $I590, Outputs_published!$D$6:$D$341, 0))</f>
        <v>125.13</v>
      </c>
      <c r="Q590" s="162">
        <f>INDEX(Outputs_published!Q$6:Q$341, MATCH($E590 &amp; "_" &amp; $F590 &amp; "_" &amp; INDEX('Tariff mapping'!$E$6:$E$37, MATCH('Outputs_pre-361'!$H590, 'Tariff mapping'!$D$6:$D$37, 0)) &amp; "_" &amp; $I590, Outputs_published!$D$6:$D$341, 0))</f>
        <v>155.27000000000001</v>
      </c>
      <c r="R590" s="162">
        <f>INDEX(Outputs_published!R$6:R$341, MATCH($E590 &amp; "_" &amp; $F590 &amp; "_" &amp; INDEX('Tariff mapping'!$E$6:$E$37, MATCH('Outputs_pre-361'!$H590, 'Tariff mapping'!$D$6:$D$37, 0)) &amp; "_" &amp; $I590, Outputs_published!$D$6:$D$341, 0))</f>
        <v>220.81</v>
      </c>
      <c r="S590" s="162">
        <f>INDEX(Outputs_published!S$6:S$341, MATCH($E590 &amp; "_" &amp; $F590 &amp; "_" &amp; INDEX('Tariff mapping'!$E$6:$E$37, MATCH('Outputs_pre-361'!$H590, 'Tariff mapping'!$D$6:$D$37, 0)) &amp; "_" &amp; $I590, Outputs_published!$D$6:$D$341, 0))</f>
        <v>145.35</v>
      </c>
      <c r="T590" s="162">
        <f>INDEX(Outputs_published!T$6:T$341, MATCH($E590 &amp; "_" &amp; $F590 &amp; "_" &amp; INDEX('Tariff mapping'!$E$6:$E$37, MATCH('Outputs_pre-361'!$H590, 'Tariff mapping'!$D$6:$D$37, 0)) &amp; "_" &amp; $I590, Outputs_published!$D$6:$D$341, 0))</f>
        <v>93.09</v>
      </c>
      <c r="U590" s="162">
        <f>INDEX(Outputs_published!U$6:U$341, MATCH($E590 &amp; "_" &amp; $F590 &amp; "_" &amp; INDEX('Tariff mapping'!$E$6:$E$37, MATCH('Outputs_pre-361'!$H590, 'Tariff mapping'!$D$6:$D$37, 0)) &amp; "_" &amp; $I590, Outputs_published!$D$6:$D$341, 0))</f>
        <v>72.19</v>
      </c>
      <c r="V590" s="162">
        <f>INDEX(Outputs_published!V$6:V$341, MATCH($E590 &amp; "_" &amp; $F590 &amp; "_" &amp; INDEX('Tariff mapping'!$E$6:$E$37, MATCH('Outputs_pre-361'!$H590, 'Tariff mapping'!$D$6:$D$37, 0)) &amp; "_" &amp; $I590, Outputs_published!$D$6:$D$341, 0))</f>
        <v>69.38</v>
      </c>
      <c r="W590" s="162">
        <f>INDEX(Outputs_published!W$6:W$341, MATCH($E590 &amp; "_" &amp; $F590 &amp; "_" &amp; INDEX('Tariff mapping'!$E$6:$E$37, MATCH('Outputs_pre-361'!$H590, 'Tariff mapping'!$D$6:$D$37, 0)) &amp; "_" &amp; $I590, Outputs_published!$D$6:$D$341, 0))</f>
        <v>96.14</v>
      </c>
      <c r="X590" s="162">
        <f>INDEX(Outputs_published!X$6:X$341, MATCH($E590 &amp; "_" &amp; $F590 &amp; "_" &amp; INDEX('Tariff mapping'!$E$6:$E$37, MATCH('Outputs_pre-361'!$H590, 'Tariff mapping'!$D$6:$D$37, 0)) &amp; "_" &amp; $I590, Outputs_published!$D$6:$D$341, 0))</f>
        <v>93.45</v>
      </c>
      <c r="Y590" s="162">
        <f>INDEX(Outputs_published!Y$6:Y$341, MATCH($E590 &amp; "_" &amp; $F590 &amp; "_" &amp; INDEX('Tariff mapping'!$E$6:$E$37, MATCH('Outputs_pre-361'!$H590, 'Tariff mapping'!$D$6:$D$37, 0)) &amp; "_" &amp; $I590, Outputs_published!$D$6:$D$341, 0))</f>
        <v>74.099999999999994</v>
      </c>
      <c r="Z590" s="162">
        <f>INDEX(Outputs_published!Z$6:Z$341, MATCH($E590 &amp; "_" &amp; $F590 &amp; "_" &amp; INDEX('Tariff mapping'!$E$6:$E$37, MATCH('Outputs_pre-361'!$H590, 'Tariff mapping'!$D$6:$D$37, 0)) &amp; "_" &amp; $I590, Outputs_published!$D$6:$D$341, 0))</f>
        <v>81.94</v>
      </c>
      <c r="AA590" s="162">
        <f>INDEX(Outputs_published!AA$6:AA$341, MATCH($E590 &amp; "_" &amp; $F590 &amp; "_" &amp; INDEX('Tariff mapping'!$E$6:$E$37, MATCH('Outputs_pre-361'!$H590, 'Tariff mapping'!$D$6:$D$37, 0)) &amp; "_" &amp; $I590, Outputs_published!$D$6:$D$341, 0))</f>
        <v>77.94</v>
      </c>
      <c r="AB590" s="162">
        <f>INDEX(Outputs_published!AB$6:AB$341, MATCH($E590 &amp; "_" &amp; $F590 &amp; "_" &amp; INDEX('Tariff mapping'!$E$6:$E$37, MATCH('Outputs_pre-361'!$H590, 'Tariff mapping'!$D$6:$D$37, 0)) &amp; "_" &amp; $I590, Outputs_published!$D$6:$D$341, 0))</f>
        <v>76.8</v>
      </c>
      <c r="AC590" s="65"/>
    </row>
    <row r="591" spans="1:29" x14ac:dyDescent="0.35">
      <c r="A591" s="49"/>
      <c r="D591" s="252" t="str">
        <f t="shared" si="5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162">
        <f>INDEX(Outputs_published!O$6:O$341, MATCH($E591 &amp; "_" &amp; $F591 &amp; "_" &amp; INDEX('Tariff mapping'!$E$6:$E$37, MATCH('Outputs_pre-361'!$H591, 'Tariff mapping'!$D$6:$D$37, 0)) &amp; "_" &amp; $I591, Outputs_published!$D$6:$D$341, 0))</f>
        <v>2.7</v>
      </c>
      <c r="P591" s="162">
        <f>INDEX(Outputs_published!P$6:P$341, MATCH($E591 &amp; "_" &amp; $F591 &amp; "_" &amp; INDEX('Tariff mapping'!$E$6:$E$37, MATCH('Outputs_pre-361'!$H591, 'Tariff mapping'!$D$6:$D$37, 0)) &amp; "_" &amp; $I591, Outputs_published!$D$6:$D$341, 0))</f>
        <v>2.21</v>
      </c>
      <c r="Q591" s="162">
        <f>INDEX(Outputs_published!Q$6:Q$341, MATCH($E591 &amp; "_" &amp; $F591 &amp; "_" &amp; INDEX('Tariff mapping'!$E$6:$E$37, MATCH('Outputs_pre-361'!$H591, 'Tariff mapping'!$D$6:$D$37, 0)) &amp; "_" &amp; $I591, Outputs_published!$D$6:$D$341, 0))</f>
        <v>1.63</v>
      </c>
      <c r="R591" s="162">
        <f>INDEX(Outputs_published!R$6:R$341, MATCH($E591 &amp; "_" &amp; $F591 &amp; "_" &amp; INDEX('Tariff mapping'!$E$6:$E$37, MATCH('Outputs_pre-361'!$H591, 'Tariff mapping'!$D$6:$D$37, 0)) &amp; "_" &amp; $I591, Outputs_published!$D$6:$D$341, 0))</f>
        <v>7.97</v>
      </c>
      <c r="S591" s="162">
        <f>INDEX(Outputs_published!S$6:S$341, MATCH($E591 &amp; "_" &amp; $F591 &amp; "_" &amp; INDEX('Tariff mapping'!$E$6:$E$37, MATCH('Outputs_pre-361'!$H591, 'Tariff mapping'!$D$6:$D$37, 0)) &amp; "_" &amp; $I591, Outputs_published!$D$6:$D$341, 0))</f>
        <v>4.53</v>
      </c>
      <c r="T591" s="162">
        <f>INDEX(Outputs_published!T$6:T$341, MATCH($E591 &amp; "_" &amp; $F591 &amp; "_" &amp; INDEX('Tariff mapping'!$E$6:$E$37, MATCH('Outputs_pre-361'!$H591, 'Tariff mapping'!$D$6:$D$37, 0)) &amp; "_" &amp; $I591, Outputs_published!$D$6:$D$341, 0))</f>
        <v>3.71</v>
      </c>
      <c r="U591" s="162">
        <f>INDEX(Outputs_published!U$6:U$341, MATCH($E591 &amp; "_" &amp; $F591 &amp; "_" &amp; INDEX('Tariff mapping'!$E$6:$E$37, MATCH('Outputs_pre-361'!$H591, 'Tariff mapping'!$D$6:$D$37, 0)) &amp; "_" &amp; $I591, Outputs_published!$D$6:$D$341, 0))</f>
        <v>3.17</v>
      </c>
      <c r="V591" s="162">
        <f>INDEX(Outputs_published!V$6:V$341, MATCH($E591 &amp; "_" &amp; $F591 &amp; "_" &amp; INDEX('Tariff mapping'!$E$6:$E$37, MATCH('Outputs_pre-361'!$H591, 'Tariff mapping'!$D$6:$D$37, 0)) &amp; "_" &amp; $I591, Outputs_published!$D$6:$D$341, 0))</f>
        <v>6.41</v>
      </c>
      <c r="W591" s="162">
        <f>INDEX(Outputs_published!W$6:W$341, MATCH($E591 &amp; "_" &amp; $F591 &amp; "_" &amp; INDEX('Tariff mapping'!$E$6:$E$37, MATCH('Outputs_pre-361'!$H591, 'Tariff mapping'!$D$6:$D$37, 0)) &amp; "_" &amp; $I591, Outputs_published!$D$6:$D$341, 0))</f>
        <v>3.69</v>
      </c>
      <c r="X591" s="162">
        <f>INDEX(Outputs_published!X$6:X$341, MATCH($E591 &amp; "_" &amp; $F591 &amp; "_" &amp; INDEX('Tariff mapping'!$E$6:$E$37, MATCH('Outputs_pre-361'!$H591, 'Tariff mapping'!$D$6:$D$37, 0)) &amp; "_" &amp; $I591, Outputs_published!$D$6:$D$341, 0))</f>
        <v>3.53</v>
      </c>
      <c r="Y591" s="162">
        <f>INDEX(Outputs_published!Y$6:Y$341, MATCH($E591 &amp; "_" &amp; $F591 &amp; "_" &amp; INDEX('Tariff mapping'!$E$6:$E$37, MATCH('Outputs_pre-361'!$H591, 'Tariff mapping'!$D$6:$D$37, 0)) &amp; "_" &amp; $I591, Outputs_published!$D$6:$D$341, 0))</f>
        <v>3.91</v>
      </c>
      <c r="Z591" s="162">
        <f>INDEX(Outputs_published!Z$6:Z$341, MATCH($E591 &amp; "_" &amp; $F591 &amp; "_" &amp; INDEX('Tariff mapping'!$E$6:$E$37, MATCH('Outputs_pre-361'!$H591, 'Tariff mapping'!$D$6:$D$37, 0)) &amp; "_" &amp; $I591, Outputs_published!$D$6:$D$341, 0))</f>
        <v>4.71</v>
      </c>
      <c r="AA591" s="162">
        <f>INDEX(Outputs_published!AA$6:AA$341, MATCH($E591 &amp; "_" &amp; $F591 &amp; "_" &amp; INDEX('Tariff mapping'!$E$6:$E$37, MATCH('Outputs_pre-361'!$H591, 'Tariff mapping'!$D$6:$D$37, 0)) &amp; "_" &amp; $I591, Outputs_published!$D$6:$D$341, 0))</f>
        <v>2.41</v>
      </c>
      <c r="AB591" s="162">
        <f>INDEX(Outputs_published!AB$6:AB$341, MATCH($E591 &amp; "_" &amp; $F591 &amp; "_" &amp; INDEX('Tariff mapping'!$E$6:$E$37, MATCH('Outputs_pre-361'!$H591, 'Tariff mapping'!$D$6:$D$37, 0)) &amp; "_" &amp; $I591, Outputs_published!$D$6:$D$341, 0))</f>
        <v>2.85</v>
      </c>
      <c r="AC591" s="65"/>
    </row>
    <row r="592" spans="1:29" x14ac:dyDescent="0.35">
      <c r="A592" s="49"/>
      <c r="D592" s="252" t="str">
        <f t="shared" si="5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162">
        <f>INDEX(Outputs_published!O$6:O$341, MATCH($E592 &amp; "_" &amp; $F592 &amp; "_" &amp; INDEX('Tariff mapping'!$E$6:$E$37, MATCH('Outputs_pre-361'!$H592, 'Tariff mapping'!$D$6:$D$37, 0)) &amp; "_" &amp; $I592, Outputs_published!$D$6:$D$341, 0))</f>
        <v>4.97</v>
      </c>
      <c r="P592" s="162">
        <f>INDEX(Outputs_published!P$6:P$341, MATCH($E592 &amp; "_" &amp; $F592 &amp; "_" &amp; INDEX('Tariff mapping'!$E$6:$E$37, MATCH('Outputs_pre-361'!$H592, 'Tariff mapping'!$D$6:$D$37, 0)) &amp; "_" &amp; $I592, Outputs_published!$D$6:$D$341, 0))</f>
        <v>3.86</v>
      </c>
      <c r="Q592" s="162">
        <f>INDEX(Outputs_published!Q$6:Q$341, MATCH($E592 &amp; "_" &amp; $F592 &amp; "_" &amp; INDEX('Tariff mapping'!$E$6:$E$37, MATCH('Outputs_pre-361'!$H592, 'Tariff mapping'!$D$6:$D$37, 0)) &amp; "_" &amp; $I592, Outputs_published!$D$6:$D$341, 0))</f>
        <v>2.6</v>
      </c>
      <c r="R592" s="162">
        <f>INDEX(Outputs_published!R$6:R$341, MATCH($E592 &amp; "_" &amp; $F592 &amp; "_" &amp; INDEX('Tariff mapping'!$E$6:$E$37, MATCH('Outputs_pre-361'!$H592, 'Tariff mapping'!$D$6:$D$37, 0)) &amp; "_" &amp; $I592, Outputs_published!$D$6:$D$341, 0))</f>
        <v>9.34</v>
      </c>
      <c r="S592" s="162">
        <f>INDEX(Outputs_published!S$6:S$341, MATCH($E592 &amp; "_" &amp; $F592 &amp; "_" &amp; INDEX('Tariff mapping'!$E$6:$E$37, MATCH('Outputs_pre-361'!$H592, 'Tariff mapping'!$D$6:$D$37, 0)) &amp; "_" &amp; $I592, Outputs_published!$D$6:$D$341, 0))</f>
        <v>5.54</v>
      </c>
      <c r="T592" s="162">
        <f>INDEX(Outputs_published!T$6:T$341, MATCH($E592 &amp; "_" &amp; $F592 &amp; "_" &amp; INDEX('Tariff mapping'!$E$6:$E$37, MATCH('Outputs_pre-361'!$H592, 'Tariff mapping'!$D$6:$D$37, 0)) &amp; "_" &amp; $I592, Outputs_published!$D$6:$D$341, 0))</f>
        <v>4.58</v>
      </c>
      <c r="U592" s="162">
        <f>INDEX(Outputs_published!U$6:U$341, MATCH($E592 &amp; "_" &amp; $F592 &amp; "_" &amp; INDEX('Tariff mapping'!$E$6:$E$37, MATCH('Outputs_pre-361'!$H592, 'Tariff mapping'!$D$6:$D$37, 0)) &amp; "_" &amp; $I592, Outputs_published!$D$6:$D$341, 0))</f>
        <v>5.28</v>
      </c>
      <c r="V592" s="162">
        <f>INDEX(Outputs_published!V$6:V$341, MATCH($E592 &amp; "_" &amp; $F592 &amp; "_" &amp; INDEX('Tariff mapping'!$E$6:$E$37, MATCH('Outputs_pre-361'!$H592, 'Tariff mapping'!$D$6:$D$37, 0)) &amp; "_" &amp; $I592, Outputs_published!$D$6:$D$341, 0))</f>
        <v>7.2</v>
      </c>
      <c r="W592" s="162">
        <f>INDEX(Outputs_published!W$6:W$341, MATCH($E592 &amp; "_" &amp; $F592 &amp; "_" &amp; INDEX('Tariff mapping'!$E$6:$E$37, MATCH('Outputs_pre-361'!$H592, 'Tariff mapping'!$D$6:$D$37, 0)) &amp; "_" &amp; $I592, Outputs_published!$D$6:$D$341, 0))</f>
        <v>5.73</v>
      </c>
      <c r="X592" s="162">
        <f>INDEX(Outputs_published!X$6:X$341, MATCH($E592 &amp; "_" &amp; $F592 &amp; "_" &amp; INDEX('Tariff mapping'!$E$6:$E$37, MATCH('Outputs_pre-361'!$H592, 'Tariff mapping'!$D$6:$D$37, 0)) &amp; "_" &amp; $I592, Outputs_published!$D$6:$D$341, 0))</f>
        <v>4.96</v>
      </c>
      <c r="Y592" s="162">
        <f>INDEX(Outputs_published!Y$6:Y$341, MATCH($E592 &amp; "_" &amp; $F592 &amp; "_" &amp; INDEX('Tariff mapping'!$E$6:$E$37, MATCH('Outputs_pre-361'!$H592, 'Tariff mapping'!$D$6:$D$37, 0)) &amp; "_" &amp; $I592, Outputs_published!$D$6:$D$341, 0))</f>
        <v>5.66</v>
      </c>
      <c r="Z592" s="162">
        <f>INDEX(Outputs_published!Z$6:Z$341, MATCH($E592 &amp; "_" &amp; $F592 &amp; "_" &amp; INDEX('Tariff mapping'!$E$6:$E$37, MATCH('Outputs_pre-361'!$H592, 'Tariff mapping'!$D$6:$D$37, 0)) &amp; "_" &amp; $I592, Outputs_published!$D$6:$D$341, 0))</f>
        <v>6.21</v>
      </c>
      <c r="AA592" s="162">
        <f>INDEX(Outputs_published!AA$6:AA$341, MATCH($E592 &amp; "_" &amp; $F592 &amp; "_" &amp; INDEX('Tariff mapping'!$E$6:$E$37, MATCH('Outputs_pre-361'!$H592, 'Tariff mapping'!$D$6:$D$37, 0)) &amp; "_" &amp; $I592, Outputs_published!$D$6:$D$341, 0))</f>
        <v>5.51</v>
      </c>
      <c r="AB592" s="162">
        <f>INDEX(Outputs_published!AB$6:AB$341, MATCH($E592 &amp; "_" &amp; $F592 &amp; "_" &amp; INDEX('Tariff mapping'!$E$6:$E$37, MATCH('Outputs_pre-361'!$H592, 'Tariff mapping'!$D$6:$D$37, 0)) &amp; "_" &amp; $I592, Outputs_published!$D$6:$D$341, 0))</f>
        <v>5.38</v>
      </c>
      <c r="AC592" s="65"/>
    </row>
    <row r="593" spans="1:29" x14ac:dyDescent="0.35">
      <c r="A593" s="49"/>
      <c r="D593" s="252" t="str">
        <f t="shared" si="5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162">
        <f>INDEX(Outputs_published!O$6:O$341, MATCH($E593 &amp; "_" &amp; $F593 &amp; "_" &amp; INDEX('Tariff mapping'!$E$6:$E$37, MATCH('Outputs_pre-361'!$H593, 'Tariff mapping'!$D$6:$D$37, 0)) &amp; "_" &amp; $I593, Outputs_published!$D$6:$D$341, 0))</f>
        <v>9.5000000000000001E-2</v>
      </c>
      <c r="P593" s="162">
        <f>INDEX(Outputs_published!P$6:P$341, MATCH($E593 &amp; "_" &amp; $F593 &amp; "_" &amp; INDEX('Tariff mapping'!$E$6:$E$37, MATCH('Outputs_pre-361'!$H593, 'Tariff mapping'!$D$6:$D$37, 0)) &amp; "_" &amp; $I593, Outputs_published!$D$6:$D$341, 0))</f>
        <v>4.1000000000000002E-2</v>
      </c>
      <c r="Q593" s="162">
        <f>INDEX(Outputs_published!Q$6:Q$341, MATCH($E593 &amp; "_" &amp; $F593 &amp; "_" &amp; INDEX('Tariff mapping'!$E$6:$E$37, MATCH('Outputs_pre-361'!$H593, 'Tariff mapping'!$D$6:$D$37, 0)) &amp; "_" &amp; $I593, Outputs_published!$D$6:$D$341, 0))</f>
        <v>4.5999999999999999E-2</v>
      </c>
      <c r="R593" s="162">
        <f>INDEX(Outputs_published!R$6:R$341, MATCH($E593 &amp; "_" &amp; $F593 &amp; "_" &amp; INDEX('Tariff mapping'!$E$6:$E$37, MATCH('Outputs_pre-361'!$H593, 'Tariff mapping'!$D$6:$D$37, 0)) &amp; "_" &amp; $I593, Outputs_published!$D$6:$D$341, 0))</f>
        <v>6.4000000000000001E-2</v>
      </c>
      <c r="S593" s="162">
        <f>INDEX(Outputs_published!S$6:S$341, MATCH($E593 &amp; "_" &amp; $F593 &amp; "_" &amp; INDEX('Tariff mapping'!$E$6:$E$37, MATCH('Outputs_pre-361'!$H593, 'Tariff mapping'!$D$6:$D$37, 0)) &amp; "_" &amp; $I593, Outputs_published!$D$6:$D$341, 0))</f>
        <v>7.4999999999999997E-2</v>
      </c>
      <c r="T593" s="162">
        <f>INDEX(Outputs_published!T$6:T$341, MATCH($E593 &amp; "_" &amp; $F593 &amp; "_" &amp; INDEX('Tariff mapping'!$E$6:$E$37, MATCH('Outputs_pre-361'!$H593, 'Tariff mapping'!$D$6:$D$37, 0)) &amp; "_" &amp; $I593, Outputs_published!$D$6:$D$341, 0))</f>
        <v>7.5999999999999998E-2</v>
      </c>
      <c r="U593" s="162">
        <f>INDEX(Outputs_published!U$6:U$341, MATCH($E593 &amp; "_" &amp; $F593 &amp; "_" &amp; INDEX('Tariff mapping'!$E$6:$E$37, MATCH('Outputs_pre-361'!$H593, 'Tariff mapping'!$D$6:$D$37, 0)) &amp; "_" &amp; $I593, Outputs_published!$D$6:$D$341, 0))</f>
        <v>0.14000000000000001</v>
      </c>
      <c r="V593" s="162">
        <f>INDEX(Outputs_published!V$6:V$341, MATCH($E593 &amp; "_" &amp; $F593 &amp; "_" &amp; INDEX('Tariff mapping'!$E$6:$E$37, MATCH('Outputs_pre-361'!$H593, 'Tariff mapping'!$D$6:$D$37, 0)) &amp; "_" &amp; $I593, Outputs_published!$D$6:$D$341, 0))</f>
        <v>0.17399999999999999</v>
      </c>
      <c r="W593" s="162">
        <f>INDEX(Outputs_published!W$6:W$341, MATCH($E593 &amp; "_" &amp; $F593 &amp; "_" &amp; INDEX('Tariff mapping'!$E$6:$E$37, MATCH('Outputs_pre-361'!$H593, 'Tariff mapping'!$D$6:$D$37, 0)) &amp; "_" &amp; $I593, Outputs_published!$D$6:$D$341, 0))</f>
        <v>0.13100000000000001</v>
      </c>
      <c r="X593" s="162">
        <f>INDEX(Outputs_published!X$6:X$341, MATCH($E593 &amp; "_" &amp; $F593 &amp; "_" &amp; INDEX('Tariff mapping'!$E$6:$E$37, MATCH('Outputs_pre-361'!$H593, 'Tariff mapping'!$D$6:$D$37, 0)) &amp; "_" &amp; $I593, Outputs_published!$D$6:$D$341, 0))</f>
        <v>0.14899999999999999</v>
      </c>
      <c r="Y593" s="162">
        <f>INDEX(Outputs_published!Y$6:Y$341, MATCH($E593 &amp; "_" &amp; $F593 &amp; "_" &amp; INDEX('Tariff mapping'!$E$6:$E$37, MATCH('Outputs_pre-361'!$H593, 'Tariff mapping'!$D$6:$D$37, 0)) &amp; "_" &amp; $I593, Outputs_published!$D$6:$D$341, 0))</f>
        <v>5.1999999999999998E-2</v>
      </c>
      <c r="Z593" s="162">
        <f>INDEX(Outputs_published!Z$6:Z$341, MATCH($E593 &amp; "_" &amp; $F593 &amp; "_" &amp; INDEX('Tariff mapping'!$E$6:$E$37, MATCH('Outputs_pre-361'!$H593, 'Tariff mapping'!$D$6:$D$37, 0)) &amp; "_" &amp; $I593, Outputs_published!$D$6:$D$341, 0))</f>
        <v>5.0999999999999997E-2</v>
      </c>
      <c r="AA593" s="162">
        <f>INDEX(Outputs_published!AA$6:AA$341, MATCH($E593 &amp; "_" &amp; $F593 &amp; "_" &amp; INDEX('Tariff mapping'!$E$6:$E$37, MATCH('Outputs_pre-361'!$H593, 'Tariff mapping'!$D$6:$D$37, 0)) &amp; "_" &amp; $I593, Outputs_published!$D$6:$D$341, 0))</f>
        <v>4.3999999999999997E-2</v>
      </c>
      <c r="AB593" s="162">
        <f>INDEX(Outputs_published!AB$6:AB$341, MATCH($E593 &amp; "_" &amp; $F593 &amp; "_" &amp; INDEX('Tariff mapping'!$E$6:$E$37, MATCH('Outputs_pre-361'!$H593, 'Tariff mapping'!$D$6:$D$37, 0)) &amp; "_" &amp; $I593, Outputs_published!$D$6:$D$341, 0))</f>
        <v>0.08</v>
      </c>
      <c r="AC593" s="65"/>
    </row>
    <row r="594" spans="1:29" x14ac:dyDescent="0.35">
      <c r="A594" s="49"/>
      <c r="D594" s="252" t="str">
        <f t="shared" si="5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162">
        <f>INDEX(Outputs_published!O$6:O$341, MATCH($E594 &amp; "_" &amp; $F594 &amp; "_" &amp; INDEX('Tariff mapping'!$E$6:$E$37, MATCH('Outputs_pre-361'!$H594, 'Tariff mapping'!$D$6:$D$37, 0)) &amp; "_" &amp; $I594, Outputs_published!$D$6:$D$341, 0))</f>
        <v>3.8140000000000001</v>
      </c>
      <c r="P594" s="162">
        <f>INDEX(Outputs_published!P$6:P$341, MATCH($E594 &amp; "_" &amp; $F594 &amp; "_" &amp; INDEX('Tariff mapping'!$E$6:$E$37, MATCH('Outputs_pre-361'!$H594, 'Tariff mapping'!$D$6:$D$37, 0)) &amp; "_" &amp; $I594, Outputs_published!$D$6:$D$341, 0))</f>
        <v>3.2629999999999999</v>
      </c>
      <c r="Q594" s="162">
        <f>INDEX(Outputs_published!Q$6:Q$341, MATCH($E594 &amp; "_" &amp; $F594 &amp; "_" &amp; INDEX('Tariff mapping'!$E$6:$E$37, MATCH('Outputs_pre-361'!$H594, 'Tariff mapping'!$D$6:$D$37, 0)) &amp; "_" &amp; $I594, Outputs_published!$D$6:$D$341, 0))</f>
        <v>2.5659999999999998</v>
      </c>
      <c r="R594" s="162">
        <f>INDEX(Outputs_published!R$6:R$341, MATCH($E594 &amp; "_" &amp; $F594 &amp; "_" &amp; INDEX('Tariff mapping'!$E$6:$E$37, MATCH('Outputs_pre-361'!$H594, 'Tariff mapping'!$D$6:$D$37, 0)) &amp; "_" &amp; $I594, Outputs_published!$D$6:$D$341, 0))</f>
        <v>2.931</v>
      </c>
      <c r="S594" s="162">
        <f>INDEX(Outputs_published!S$6:S$341, MATCH($E594 &amp; "_" &amp; $F594 &amp; "_" &amp; INDEX('Tariff mapping'!$E$6:$E$37, MATCH('Outputs_pre-361'!$H594, 'Tariff mapping'!$D$6:$D$37, 0)) &amp; "_" &amp; $I594, Outputs_published!$D$6:$D$341, 0))</f>
        <v>3.101</v>
      </c>
      <c r="T594" s="162">
        <f>INDEX(Outputs_published!T$6:T$341, MATCH($E594 &amp; "_" &amp; $F594 &amp; "_" &amp; INDEX('Tariff mapping'!$E$6:$E$37, MATCH('Outputs_pre-361'!$H594, 'Tariff mapping'!$D$6:$D$37, 0)) &amp; "_" &amp; $I594, Outputs_published!$D$6:$D$341, 0))</f>
        <v>3.218</v>
      </c>
      <c r="U594" s="162">
        <f>INDEX(Outputs_published!U$6:U$341, MATCH($E594 &amp; "_" &amp; $F594 &amp; "_" &amp; INDEX('Tariff mapping'!$E$6:$E$37, MATCH('Outputs_pre-361'!$H594, 'Tariff mapping'!$D$6:$D$37, 0)) &amp; "_" &amp; $I594, Outputs_published!$D$6:$D$341, 0))</f>
        <v>5.2830000000000004</v>
      </c>
      <c r="V594" s="162">
        <f>INDEX(Outputs_published!V$6:V$341, MATCH($E594 &amp; "_" &amp; $F594 &amp; "_" &amp; INDEX('Tariff mapping'!$E$6:$E$37, MATCH('Outputs_pre-361'!$H594, 'Tariff mapping'!$D$6:$D$37, 0)) &amp; "_" &amp; $I594, Outputs_published!$D$6:$D$341, 0))</f>
        <v>1.7829999999999999</v>
      </c>
      <c r="W594" s="162">
        <f>INDEX(Outputs_published!W$6:W$341, MATCH($E594 &amp; "_" &amp; $F594 &amp; "_" &amp; INDEX('Tariff mapping'!$E$6:$E$37, MATCH('Outputs_pre-361'!$H594, 'Tariff mapping'!$D$6:$D$37, 0)) &amp; "_" &amp; $I594, Outputs_published!$D$6:$D$341, 0))</f>
        <v>4.7320000000000002</v>
      </c>
      <c r="X594" s="162">
        <f>INDEX(Outputs_published!X$6:X$341, MATCH($E594 &amp; "_" &amp; $F594 &amp; "_" &amp; INDEX('Tariff mapping'!$E$6:$E$37, MATCH('Outputs_pre-361'!$H594, 'Tariff mapping'!$D$6:$D$37, 0)) &amp; "_" &amp; $I594, Outputs_published!$D$6:$D$341, 0))</f>
        <v>5.1029999999999998</v>
      </c>
      <c r="Y594" s="162">
        <f>INDEX(Outputs_published!Y$6:Y$341, MATCH($E594 &amp; "_" &amp; $F594 &amp; "_" &amp; INDEX('Tariff mapping'!$E$6:$E$37, MATCH('Outputs_pre-361'!$H594, 'Tariff mapping'!$D$6:$D$37, 0)) &amp; "_" &amp; $I594, Outputs_published!$D$6:$D$341, 0))</f>
        <v>2.657</v>
      </c>
      <c r="Z594" s="162">
        <f>INDEX(Outputs_published!Z$6:Z$341, MATCH($E594 &amp; "_" &amp; $F594 &amp; "_" &amp; INDEX('Tariff mapping'!$E$6:$E$37, MATCH('Outputs_pre-361'!$H594, 'Tariff mapping'!$D$6:$D$37, 0)) &amp; "_" &amp; $I594, Outputs_published!$D$6:$D$341, 0))</f>
        <v>2.3220000000000001</v>
      </c>
      <c r="AA594" s="162">
        <f>INDEX(Outputs_published!AA$6:AA$341, MATCH($E594 &amp; "_" &amp; $F594 &amp; "_" &amp; INDEX('Tariff mapping'!$E$6:$E$37, MATCH('Outputs_pre-361'!$H594, 'Tariff mapping'!$D$6:$D$37, 0)) &amp; "_" &amp; $I594, Outputs_published!$D$6:$D$341, 0))</f>
        <v>4.9729999999999999</v>
      </c>
      <c r="AB594" s="162">
        <f>INDEX(Outputs_published!AB$6:AB$341, MATCH($E594 &amp; "_" &amp; $F594 &amp; "_" &amp; INDEX('Tariff mapping'!$E$6:$E$37, MATCH('Outputs_pre-361'!$H594, 'Tariff mapping'!$D$6:$D$37, 0)) &amp; "_" &amp; $I594, Outputs_published!$D$6:$D$341, 0))</f>
        <v>3.8519999999999999</v>
      </c>
      <c r="AC594" s="65"/>
    </row>
    <row r="595" spans="1:29" x14ac:dyDescent="0.35">
      <c r="A595" s="49"/>
      <c r="D595" s="252" t="str">
        <f t="shared" si="5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162">
        <f>INDEX(Outputs_published!O$6:O$341, MATCH($E595 &amp; "_" &amp; $F595 &amp; "_" &amp; INDEX('Tariff mapping'!$E$6:$E$37, MATCH('Outputs_pre-361'!$H595, 'Tariff mapping'!$D$6:$D$37, 0)) &amp; "_" &amp; $I595, Outputs_published!$D$6:$D$341, 0))</f>
        <v>0.80200000000000005</v>
      </c>
      <c r="P595" s="162">
        <f>INDEX(Outputs_published!P$6:P$341, MATCH($E595 &amp; "_" &amp; $F595 &amp; "_" &amp; INDEX('Tariff mapping'!$E$6:$E$37, MATCH('Outputs_pre-361'!$H595, 'Tariff mapping'!$D$6:$D$37, 0)) &amp; "_" &amp; $I595, Outputs_published!$D$6:$D$341, 0))</f>
        <v>1.18</v>
      </c>
      <c r="Q595" s="162">
        <f>INDEX(Outputs_published!Q$6:Q$341, MATCH($E595 &amp; "_" &amp; $F595 &amp; "_" &amp; INDEX('Tariff mapping'!$E$6:$E$37, MATCH('Outputs_pre-361'!$H595, 'Tariff mapping'!$D$6:$D$37, 0)) &amp; "_" &amp; $I595, Outputs_published!$D$6:$D$341, 0))</f>
        <v>1.147</v>
      </c>
      <c r="R595" s="162">
        <f>INDEX(Outputs_published!R$6:R$341, MATCH($E595 &amp; "_" &amp; $F595 &amp; "_" &amp; INDEX('Tariff mapping'!$E$6:$E$37, MATCH('Outputs_pre-361'!$H595, 'Tariff mapping'!$D$6:$D$37, 0)) &amp; "_" &amp; $I595, Outputs_published!$D$6:$D$341, 0))</f>
        <v>1.248</v>
      </c>
      <c r="S595" s="162">
        <f>INDEX(Outputs_published!S$6:S$341, MATCH($E595 &amp; "_" &amp; $F595 &amp; "_" &amp; INDEX('Tariff mapping'!$E$6:$E$37, MATCH('Outputs_pre-361'!$H595, 'Tariff mapping'!$D$6:$D$37, 0)) &amp; "_" &amp; $I595, Outputs_published!$D$6:$D$341, 0))</f>
        <v>0.54200000000000004</v>
      </c>
      <c r="T595" s="162">
        <f>INDEX(Outputs_published!T$6:T$341, MATCH($E595 &amp; "_" &amp; $F595 &amp; "_" &amp; INDEX('Tariff mapping'!$E$6:$E$37, MATCH('Outputs_pre-361'!$H595, 'Tariff mapping'!$D$6:$D$37, 0)) &amp; "_" &amp; $I595, Outputs_published!$D$6:$D$341, 0))</f>
        <v>1.0469999999999999</v>
      </c>
      <c r="U595" s="162">
        <f>INDEX(Outputs_published!U$6:U$341, MATCH($E595 &amp; "_" &amp; $F595 &amp; "_" &amp; INDEX('Tariff mapping'!$E$6:$E$37, MATCH('Outputs_pre-361'!$H595, 'Tariff mapping'!$D$6:$D$37, 0)) &amp; "_" &amp; $I595, Outputs_published!$D$6:$D$341, 0))</f>
        <v>1.6120000000000001</v>
      </c>
      <c r="V595" s="162">
        <f>INDEX(Outputs_published!V$6:V$341, MATCH($E595 &amp; "_" &amp; $F595 &amp; "_" &amp; INDEX('Tariff mapping'!$E$6:$E$37, MATCH('Outputs_pre-361'!$H595, 'Tariff mapping'!$D$6:$D$37, 0)) &amp; "_" &amp; $I595, Outputs_published!$D$6:$D$341, 0))</f>
        <v>0</v>
      </c>
      <c r="W595" s="162">
        <f>INDEX(Outputs_published!W$6:W$341, MATCH($E595 &amp; "_" &amp; $F595 &amp; "_" &amp; INDEX('Tariff mapping'!$E$6:$E$37, MATCH('Outputs_pre-361'!$H595, 'Tariff mapping'!$D$6:$D$37, 0)) &amp; "_" &amp; $I595, Outputs_published!$D$6:$D$341, 0))</f>
        <v>0.61599999999999999</v>
      </c>
      <c r="X595" s="162">
        <f>INDEX(Outputs_published!X$6:X$341, MATCH($E595 &amp; "_" &amp; $F595 &amp; "_" &amp; INDEX('Tariff mapping'!$E$6:$E$37, MATCH('Outputs_pre-361'!$H595, 'Tariff mapping'!$D$6:$D$37, 0)) &amp; "_" &amp; $I595, Outputs_published!$D$6:$D$341, 0))</f>
        <v>0.27100000000000002</v>
      </c>
      <c r="Y595" s="162">
        <f>INDEX(Outputs_published!Y$6:Y$341, MATCH($E595 &amp; "_" &amp; $F595 &amp; "_" &amp; INDEX('Tariff mapping'!$E$6:$E$37, MATCH('Outputs_pre-361'!$H595, 'Tariff mapping'!$D$6:$D$37, 0)) &amp; "_" &amp; $I595, Outputs_published!$D$6:$D$341, 0))</f>
        <v>0.97499999999999998</v>
      </c>
      <c r="Z595" s="162">
        <f>INDEX(Outputs_published!Z$6:Z$341, MATCH($E595 &amp; "_" &amp; $F595 &amp; "_" &amp; INDEX('Tariff mapping'!$E$6:$E$37, MATCH('Outputs_pre-361'!$H595, 'Tariff mapping'!$D$6:$D$37, 0)) &amp; "_" &amp; $I595, Outputs_published!$D$6:$D$341, 0))</f>
        <v>1.1819999999999999</v>
      </c>
      <c r="AA595" s="162">
        <f>INDEX(Outputs_published!AA$6:AA$341, MATCH($E595 &amp; "_" &amp; $F595 &amp; "_" &amp; INDEX('Tariff mapping'!$E$6:$E$37, MATCH('Outputs_pre-361'!$H595, 'Tariff mapping'!$D$6:$D$37, 0)) &amp; "_" &amp; $I595, Outputs_published!$D$6:$D$341, 0))</f>
        <v>1.2130000000000001</v>
      </c>
      <c r="AB595" s="162">
        <f>INDEX(Outputs_published!AB$6:AB$341, MATCH($E595 &amp; "_" &amp; $F595 &amp; "_" &amp; INDEX('Tariff mapping'!$E$6:$E$37, MATCH('Outputs_pre-361'!$H595, 'Tariff mapping'!$D$6:$D$37, 0)) &amp; "_" &amp; $I595, Outputs_published!$D$6:$D$341, 0))</f>
        <v>1.1859999999999999</v>
      </c>
      <c r="AC595" s="65"/>
    </row>
    <row r="596" spans="1:29" x14ac:dyDescent="0.35">
      <c r="A596" s="49"/>
      <c r="D596" s="252" t="str">
        <f t="shared" si="5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162">
        <f>INDEX(Outputs_published!O$6:O$341, MATCH($E596 &amp; "_" &amp; $F596 &amp; "_" &amp; INDEX('Tariff mapping'!$E$6:$E$37, MATCH('Outputs_pre-361'!$H596, 'Tariff mapping'!$D$6:$D$37, 0)) &amp; "_" &amp; $I596, Outputs_published!$D$6:$D$341, 0))</f>
        <v>0.46899999999999997</v>
      </c>
      <c r="P596" s="162">
        <f>INDEX(Outputs_published!P$6:P$341, MATCH($E596 &amp; "_" &amp; $F596 &amp; "_" &amp; INDEX('Tariff mapping'!$E$6:$E$37, MATCH('Outputs_pre-361'!$H596, 'Tariff mapping'!$D$6:$D$37, 0)) &amp; "_" &amp; $I596, Outputs_published!$D$6:$D$341, 0))</f>
        <v>1</v>
      </c>
      <c r="Q596" s="162">
        <f>INDEX(Outputs_published!Q$6:Q$341, MATCH($E596 &amp; "_" &amp; $F596 &amp; "_" &amp; INDEX('Tariff mapping'!$E$6:$E$37, MATCH('Outputs_pre-361'!$H596, 'Tariff mapping'!$D$6:$D$37, 0)) &amp; "_" &amp; $I596, Outputs_published!$D$6:$D$341, 0))</f>
        <v>0.91500000000000004</v>
      </c>
      <c r="R596" s="162">
        <f>INDEX(Outputs_published!R$6:R$341, MATCH($E596 &amp; "_" &amp; $F596 &amp; "_" &amp; INDEX('Tariff mapping'!$E$6:$E$37, MATCH('Outputs_pre-361'!$H596, 'Tariff mapping'!$D$6:$D$37, 0)) &amp; "_" &amp; $I596, Outputs_published!$D$6:$D$341, 0))</f>
        <v>1.089</v>
      </c>
      <c r="S596" s="162">
        <f>INDEX(Outputs_published!S$6:S$341, MATCH($E596 &amp; "_" &amp; $F596 &amp; "_" &amp; INDEX('Tariff mapping'!$E$6:$E$37, MATCH('Outputs_pre-361'!$H596, 'Tariff mapping'!$D$6:$D$37, 0)) &amp; "_" &amp; $I596, Outputs_published!$D$6:$D$341, 0))</f>
        <v>0.38400000000000001</v>
      </c>
      <c r="T596" s="162">
        <f>INDEX(Outputs_published!T$6:T$341, MATCH($E596 &amp; "_" &amp; $F596 &amp; "_" &amp; INDEX('Tariff mapping'!$E$6:$E$37, MATCH('Outputs_pre-361'!$H596, 'Tariff mapping'!$D$6:$D$37, 0)) &amp; "_" &amp; $I596, Outputs_published!$D$6:$D$341, 0))</f>
        <v>0.86099999999999999</v>
      </c>
      <c r="U596" s="162">
        <f>INDEX(Outputs_published!U$6:U$341, MATCH($E596 &amp; "_" &amp; $F596 &amp; "_" &amp; INDEX('Tariff mapping'!$E$6:$E$37, MATCH('Outputs_pre-361'!$H596, 'Tariff mapping'!$D$6:$D$37, 0)) &amp; "_" &amp; $I596, Outputs_published!$D$6:$D$341, 0))</f>
        <v>1.1879999999999999</v>
      </c>
      <c r="V596" s="162">
        <f>INDEX(Outputs_published!V$6:V$341, MATCH($E596 &amp; "_" &amp; $F596 &amp; "_" &amp; INDEX('Tariff mapping'!$E$6:$E$37, MATCH('Outputs_pre-361'!$H596, 'Tariff mapping'!$D$6:$D$37, 0)) &amp; "_" &amp; $I596, Outputs_published!$D$6:$D$341, 0))</f>
        <v>0</v>
      </c>
      <c r="W596" s="162">
        <f>INDEX(Outputs_published!W$6:W$341, MATCH($E596 &amp; "_" &amp; $F596 &amp; "_" &amp; INDEX('Tariff mapping'!$E$6:$E$37, MATCH('Outputs_pre-361'!$H596, 'Tariff mapping'!$D$6:$D$37, 0)) &amp; "_" &amp; $I596, Outputs_published!$D$6:$D$341, 0))</f>
        <v>0.502</v>
      </c>
      <c r="X596" s="162">
        <f>INDEX(Outputs_published!X$6:X$341, MATCH($E596 &amp; "_" &amp; $F596 &amp; "_" &amp; INDEX('Tariff mapping'!$E$6:$E$37, MATCH('Outputs_pre-361'!$H596, 'Tariff mapping'!$D$6:$D$37, 0)) &amp; "_" &amp; $I596, Outputs_published!$D$6:$D$341, 0))</f>
        <v>0.17199999999999999</v>
      </c>
      <c r="Y596" s="162">
        <f>INDEX(Outputs_published!Y$6:Y$341, MATCH($E596 &amp; "_" &amp; $F596 &amp; "_" &amp; INDEX('Tariff mapping'!$E$6:$E$37, MATCH('Outputs_pre-361'!$H596, 'Tariff mapping'!$D$6:$D$37, 0)) &amp; "_" &amp; $I596, Outputs_published!$D$6:$D$341, 0))</f>
        <v>0.80800000000000005</v>
      </c>
      <c r="Z596" s="162">
        <f>INDEX(Outputs_published!Z$6:Z$341, MATCH($E596 &amp; "_" &amp; $F596 &amp; "_" &amp; INDEX('Tariff mapping'!$E$6:$E$37, MATCH('Outputs_pre-361'!$H596, 'Tariff mapping'!$D$6:$D$37, 0)) &amp; "_" &amp; $I596, Outputs_published!$D$6:$D$341, 0))</f>
        <v>1.002</v>
      </c>
      <c r="AA596" s="162">
        <f>INDEX(Outputs_published!AA$6:AA$341, MATCH($E596 &amp; "_" &amp; $F596 &amp; "_" &amp; INDEX('Tariff mapping'!$E$6:$E$37, MATCH('Outputs_pre-361'!$H596, 'Tariff mapping'!$D$6:$D$37, 0)) &amp; "_" &amp; $I596, Outputs_published!$D$6:$D$341, 0))</f>
        <v>1.1180000000000001</v>
      </c>
      <c r="AB596" s="162">
        <f>INDEX(Outputs_published!AB$6:AB$341, MATCH($E596 &amp; "_" &amp; $F596 &amp; "_" &amp; INDEX('Tariff mapping'!$E$6:$E$37, MATCH('Outputs_pre-361'!$H596, 'Tariff mapping'!$D$6:$D$37, 0)) &amp; "_" &amp; $I596, Outputs_published!$D$6:$D$341, 0))</f>
        <v>1.018</v>
      </c>
      <c r="AC596" s="65"/>
    </row>
    <row r="597" spans="1:29" x14ac:dyDescent="0.35">
      <c r="A597" s="49"/>
      <c r="D597" s="252" t="str">
        <f t="shared" si="5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162">
        <f>INDEX(Outputs_published!O$6:O$341, MATCH($E597 &amp; "_" &amp; $F597 &amp; "_" &amp; INDEX('Tariff mapping'!$E$6:$E$37, MATCH('Outputs_pre-361'!$H597, 'Tariff mapping'!$D$6:$D$37, 0)) &amp; "_" &amp; $I597, Outputs_published!$D$6:$D$341, 0))</f>
        <v>102.19</v>
      </c>
      <c r="P597" s="162">
        <f>INDEX(Outputs_published!P$6:P$341, MATCH($E597 &amp; "_" &amp; $F597 &amp; "_" &amp; INDEX('Tariff mapping'!$E$6:$E$37, MATCH('Outputs_pre-361'!$H597, 'Tariff mapping'!$D$6:$D$37, 0)) &amp; "_" &amp; $I597, Outputs_published!$D$6:$D$341, 0))</f>
        <v>125.13</v>
      </c>
      <c r="Q597" s="162">
        <f>INDEX(Outputs_published!Q$6:Q$341, MATCH($E597 &amp; "_" &amp; $F597 &amp; "_" &amp; INDEX('Tariff mapping'!$E$6:$E$37, MATCH('Outputs_pre-361'!$H597, 'Tariff mapping'!$D$6:$D$37, 0)) &amp; "_" &amp; $I597, Outputs_published!$D$6:$D$341, 0))</f>
        <v>155.27000000000001</v>
      </c>
      <c r="R597" s="162">
        <f>INDEX(Outputs_published!R$6:R$341, MATCH($E597 &amp; "_" &amp; $F597 &amp; "_" &amp; INDEX('Tariff mapping'!$E$6:$E$37, MATCH('Outputs_pre-361'!$H597, 'Tariff mapping'!$D$6:$D$37, 0)) &amp; "_" &amp; $I597, Outputs_published!$D$6:$D$341, 0))</f>
        <v>220.81</v>
      </c>
      <c r="S597" s="162">
        <f>INDEX(Outputs_published!S$6:S$341, MATCH($E597 &amp; "_" &amp; $F597 &amp; "_" &amp; INDEX('Tariff mapping'!$E$6:$E$37, MATCH('Outputs_pre-361'!$H597, 'Tariff mapping'!$D$6:$D$37, 0)) &amp; "_" &amp; $I597, Outputs_published!$D$6:$D$341, 0))</f>
        <v>145.35</v>
      </c>
      <c r="T597" s="162">
        <f>INDEX(Outputs_published!T$6:T$341, MATCH($E597 &amp; "_" &amp; $F597 &amp; "_" &amp; INDEX('Tariff mapping'!$E$6:$E$37, MATCH('Outputs_pre-361'!$H597, 'Tariff mapping'!$D$6:$D$37, 0)) &amp; "_" &amp; $I597, Outputs_published!$D$6:$D$341, 0))</f>
        <v>93.09</v>
      </c>
      <c r="U597" s="162">
        <f>INDEX(Outputs_published!U$6:U$341, MATCH($E597 &amp; "_" &amp; $F597 &amp; "_" &amp; INDEX('Tariff mapping'!$E$6:$E$37, MATCH('Outputs_pre-361'!$H597, 'Tariff mapping'!$D$6:$D$37, 0)) &amp; "_" &amp; $I597, Outputs_published!$D$6:$D$341, 0))</f>
        <v>72.19</v>
      </c>
      <c r="V597" s="162">
        <f>INDEX(Outputs_published!V$6:V$341, MATCH($E597 &amp; "_" &amp; $F597 &amp; "_" &amp; INDEX('Tariff mapping'!$E$6:$E$37, MATCH('Outputs_pre-361'!$H597, 'Tariff mapping'!$D$6:$D$37, 0)) &amp; "_" &amp; $I597, Outputs_published!$D$6:$D$341, 0))</f>
        <v>69.38</v>
      </c>
      <c r="W597" s="162">
        <f>INDEX(Outputs_published!W$6:W$341, MATCH($E597 &amp; "_" &amp; $F597 &amp; "_" &amp; INDEX('Tariff mapping'!$E$6:$E$37, MATCH('Outputs_pre-361'!$H597, 'Tariff mapping'!$D$6:$D$37, 0)) &amp; "_" &amp; $I597, Outputs_published!$D$6:$D$341, 0))</f>
        <v>96.14</v>
      </c>
      <c r="X597" s="162">
        <f>INDEX(Outputs_published!X$6:X$341, MATCH($E597 &amp; "_" &amp; $F597 &amp; "_" &amp; INDEX('Tariff mapping'!$E$6:$E$37, MATCH('Outputs_pre-361'!$H597, 'Tariff mapping'!$D$6:$D$37, 0)) &amp; "_" &amp; $I597, Outputs_published!$D$6:$D$341, 0))</f>
        <v>93.45</v>
      </c>
      <c r="Y597" s="162">
        <f>INDEX(Outputs_published!Y$6:Y$341, MATCH($E597 &amp; "_" &amp; $F597 &amp; "_" &amp; INDEX('Tariff mapping'!$E$6:$E$37, MATCH('Outputs_pre-361'!$H597, 'Tariff mapping'!$D$6:$D$37, 0)) &amp; "_" &amp; $I597, Outputs_published!$D$6:$D$341, 0))</f>
        <v>74.099999999999994</v>
      </c>
      <c r="Z597" s="162">
        <f>INDEX(Outputs_published!Z$6:Z$341, MATCH($E597 &amp; "_" &amp; $F597 &amp; "_" &amp; INDEX('Tariff mapping'!$E$6:$E$37, MATCH('Outputs_pre-361'!$H597, 'Tariff mapping'!$D$6:$D$37, 0)) &amp; "_" &amp; $I597, Outputs_published!$D$6:$D$341, 0))</f>
        <v>81.94</v>
      </c>
      <c r="AA597" s="162">
        <f>INDEX(Outputs_published!AA$6:AA$341, MATCH($E597 &amp; "_" &amp; $F597 &amp; "_" &amp; INDEX('Tariff mapping'!$E$6:$E$37, MATCH('Outputs_pre-361'!$H597, 'Tariff mapping'!$D$6:$D$37, 0)) &amp; "_" &amp; $I597, Outputs_published!$D$6:$D$341, 0))</f>
        <v>77.94</v>
      </c>
      <c r="AB597" s="162">
        <f>INDEX(Outputs_published!AB$6:AB$341, MATCH($E597 &amp; "_" &amp; $F597 &amp; "_" &amp; INDEX('Tariff mapping'!$E$6:$E$37, MATCH('Outputs_pre-361'!$H597, 'Tariff mapping'!$D$6:$D$37, 0)) &amp; "_" &amp; $I597, Outputs_published!$D$6:$D$341, 0))</f>
        <v>76.8</v>
      </c>
      <c r="AC597" s="65"/>
    </row>
    <row r="598" spans="1:29" x14ac:dyDescent="0.35">
      <c r="A598" s="49"/>
      <c r="D598" s="252" t="str">
        <f t="shared" si="5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162">
        <f>INDEX(Outputs_published!O$6:O$341, MATCH($E598 &amp; "_" &amp; $F598 &amp; "_" &amp; INDEX('Tariff mapping'!$E$6:$E$37, MATCH('Outputs_pre-361'!$H598, 'Tariff mapping'!$D$6:$D$37, 0)) &amp; "_" &amp; $I598, Outputs_published!$D$6:$D$341, 0))</f>
        <v>2.7</v>
      </c>
      <c r="P598" s="162">
        <f>INDEX(Outputs_published!P$6:P$341, MATCH($E598 &amp; "_" &amp; $F598 &amp; "_" &amp; INDEX('Tariff mapping'!$E$6:$E$37, MATCH('Outputs_pre-361'!$H598, 'Tariff mapping'!$D$6:$D$37, 0)) &amp; "_" &amp; $I598, Outputs_published!$D$6:$D$341, 0))</f>
        <v>2.21</v>
      </c>
      <c r="Q598" s="162">
        <f>INDEX(Outputs_published!Q$6:Q$341, MATCH($E598 &amp; "_" &amp; $F598 &amp; "_" &amp; INDEX('Tariff mapping'!$E$6:$E$37, MATCH('Outputs_pre-361'!$H598, 'Tariff mapping'!$D$6:$D$37, 0)) &amp; "_" &amp; $I598, Outputs_published!$D$6:$D$341, 0))</f>
        <v>1.63</v>
      </c>
      <c r="R598" s="162">
        <f>INDEX(Outputs_published!R$6:R$341, MATCH($E598 &amp; "_" &amp; $F598 &amp; "_" &amp; INDEX('Tariff mapping'!$E$6:$E$37, MATCH('Outputs_pre-361'!$H598, 'Tariff mapping'!$D$6:$D$37, 0)) &amp; "_" &amp; $I598, Outputs_published!$D$6:$D$341, 0))</f>
        <v>7.97</v>
      </c>
      <c r="S598" s="162">
        <f>INDEX(Outputs_published!S$6:S$341, MATCH($E598 &amp; "_" &amp; $F598 &amp; "_" &amp; INDEX('Tariff mapping'!$E$6:$E$37, MATCH('Outputs_pre-361'!$H598, 'Tariff mapping'!$D$6:$D$37, 0)) &amp; "_" &amp; $I598, Outputs_published!$D$6:$D$341, 0))</f>
        <v>4.53</v>
      </c>
      <c r="T598" s="162">
        <f>INDEX(Outputs_published!T$6:T$341, MATCH($E598 &amp; "_" &amp; $F598 &amp; "_" &amp; INDEX('Tariff mapping'!$E$6:$E$37, MATCH('Outputs_pre-361'!$H598, 'Tariff mapping'!$D$6:$D$37, 0)) &amp; "_" &amp; $I598, Outputs_published!$D$6:$D$341, 0))</f>
        <v>3.71</v>
      </c>
      <c r="U598" s="162">
        <f>INDEX(Outputs_published!U$6:U$341, MATCH($E598 &amp; "_" &amp; $F598 &amp; "_" &amp; INDEX('Tariff mapping'!$E$6:$E$37, MATCH('Outputs_pre-361'!$H598, 'Tariff mapping'!$D$6:$D$37, 0)) &amp; "_" &amp; $I598, Outputs_published!$D$6:$D$341, 0))</f>
        <v>3.17</v>
      </c>
      <c r="V598" s="162">
        <f>INDEX(Outputs_published!V$6:V$341, MATCH($E598 &amp; "_" &amp; $F598 &amp; "_" &amp; INDEX('Tariff mapping'!$E$6:$E$37, MATCH('Outputs_pre-361'!$H598, 'Tariff mapping'!$D$6:$D$37, 0)) &amp; "_" &amp; $I598, Outputs_published!$D$6:$D$341, 0))</f>
        <v>6.41</v>
      </c>
      <c r="W598" s="162">
        <f>INDEX(Outputs_published!W$6:W$341, MATCH($E598 &amp; "_" &amp; $F598 &amp; "_" &amp; INDEX('Tariff mapping'!$E$6:$E$37, MATCH('Outputs_pre-361'!$H598, 'Tariff mapping'!$D$6:$D$37, 0)) &amp; "_" &amp; $I598, Outputs_published!$D$6:$D$341, 0))</f>
        <v>3.69</v>
      </c>
      <c r="X598" s="162">
        <f>INDEX(Outputs_published!X$6:X$341, MATCH($E598 &amp; "_" &amp; $F598 &amp; "_" &amp; INDEX('Tariff mapping'!$E$6:$E$37, MATCH('Outputs_pre-361'!$H598, 'Tariff mapping'!$D$6:$D$37, 0)) &amp; "_" &amp; $I598, Outputs_published!$D$6:$D$341, 0))</f>
        <v>3.53</v>
      </c>
      <c r="Y598" s="162">
        <f>INDEX(Outputs_published!Y$6:Y$341, MATCH($E598 &amp; "_" &amp; $F598 &amp; "_" &amp; INDEX('Tariff mapping'!$E$6:$E$37, MATCH('Outputs_pre-361'!$H598, 'Tariff mapping'!$D$6:$D$37, 0)) &amp; "_" &amp; $I598, Outputs_published!$D$6:$D$341, 0))</f>
        <v>3.91</v>
      </c>
      <c r="Z598" s="162">
        <f>INDEX(Outputs_published!Z$6:Z$341, MATCH($E598 &amp; "_" &amp; $F598 &amp; "_" &amp; INDEX('Tariff mapping'!$E$6:$E$37, MATCH('Outputs_pre-361'!$H598, 'Tariff mapping'!$D$6:$D$37, 0)) &amp; "_" &amp; $I598, Outputs_published!$D$6:$D$341, 0))</f>
        <v>4.71</v>
      </c>
      <c r="AA598" s="162">
        <f>INDEX(Outputs_published!AA$6:AA$341, MATCH($E598 &amp; "_" &amp; $F598 &amp; "_" &amp; INDEX('Tariff mapping'!$E$6:$E$37, MATCH('Outputs_pre-361'!$H598, 'Tariff mapping'!$D$6:$D$37, 0)) &amp; "_" &amp; $I598, Outputs_published!$D$6:$D$341, 0))</f>
        <v>2.41</v>
      </c>
      <c r="AB598" s="162">
        <f>INDEX(Outputs_published!AB$6:AB$341, MATCH($E598 &amp; "_" &amp; $F598 &amp; "_" &amp; INDEX('Tariff mapping'!$E$6:$E$37, MATCH('Outputs_pre-361'!$H598, 'Tariff mapping'!$D$6:$D$37, 0)) &amp; "_" &amp; $I598, Outputs_published!$D$6:$D$341, 0))</f>
        <v>2.85</v>
      </c>
      <c r="AC598" s="65"/>
    </row>
    <row r="599" spans="1:29" x14ac:dyDescent="0.35">
      <c r="A599" s="49"/>
      <c r="D599" s="252" t="str">
        <f t="shared" si="5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162">
        <f>INDEX(Outputs_published!O$6:O$341, MATCH($E599 &amp; "_" &amp; $F599 &amp; "_" &amp; INDEX('Tariff mapping'!$E$6:$E$37, MATCH('Outputs_pre-361'!$H599, 'Tariff mapping'!$D$6:$D$37, 0)) &amp; "_" &amp; $I599, Outputs_published!$D$6:$D$341, 0))</f>
        <v>4.97</v>
      </c>
      <c r="P599" s="162">
        <f>INDEX(Outputs_published!P$6:P$341, MATCH($E599 &amp; "_" &amp; $F599 &amp; "_" &amp; INDEX('Tariff mapping'!$E$6:$E$37, MATCH('Outputs_pre-361'!$H599, 'Tariff mapping'!$D$6:$D$37, 0)) &amp; "_" &amp; $I599, Outputs_published!$D$6:$D$341, 0))</f>
        <v>3.86</v>
      </c>
      <c r="Q599" s="162">
        <f>INDEX(Outputs_published!Q$6:Q$341, MATCH($E599 &amp; "_" &amp; $F599 &amp; "_" &amp; INDEX('Tariff mapping'!$E$6:$E$37, MATCH('Outputs_pre-361'!$H599, 'Tariff mapping'!$D$6:$D$37, 0)) &amp; "_" &amp; $I599, Outputs_published!$D$6:$D$341, 0))</f>
        <v>2.6</v>
      </c>
      <c r="R599" s="162">
        <f>INDEX(Outputs_published!R$6:R$341, MATCH($E599 &amp; "_" &amp; $F599 &amp; "_" &amp; INDEX('Tariff mapping'!$E$6:$E$37, MATCH('Outputs_pre-361'!$H599, 'Tariff mapping'!$D$6:$D$37, 0)) &amp; "_" &amp; $I599, Outputs_published!$D$6:$D$341, 0))</f>
        <v>9.34</v>
      </c>
      <c r="S599" s="162">
        <f>INDEX(Outputs_published!S$6:S$341, MATCH($E599 &amp; "_" &amp; $F599 &amp; "_" &amp; INDEX('Tariff mapping'!$E$6:$E$37, MATCH('Outputs_pre-361'!$H599, 'Tariff mapping'!$D$6:$D$37, 0)) &amp; "_" &amp; $I599, Outputs_published!$D$6:$D$341, 0))</f>
        <v>5.54</v>
      </c>
      <c r="T599" s="162">
        <f>INDEX(Outputs_published!T$6:T$341, MATCH($E599 &amp; "_" &amp; $F599 &amp; "_" &amp; INDEX('Tariff mapping'!$E$6:$E$37, MATCH('Outputs_pre-361'!$H599, 'Tariff mapping'!$D$6:$D$37, 0)) &amp; "_" &amp; $I599, Outputs_published!$D$6:$D$341, 0))</f>
        <v>4.58</v>
      </c>
      <c r="U599" s="162">
        <f>INDEX(Outputs_published!U$6:U$341, MATCH($E599 &amp; "_" &amp; $F599 &amp; "_" &amp; INDEX('Tariff mapping'!$E$6:$E$37, MATCH('Outputs_pre-361'!$H599, 'Tariff mapping'!$D$6:$D$37, 0)) &amp; "_" &amp; $I599, Outputs_published!$D$6:$D$341, 0))</f>
        <v>5.28</v>
      </c>
      <c r="V599" s="162">
        <f>INDEX(Outputs_published!V$6:V$341, MATCH($E599 &amp; "_" &amp; $F599 &amp; "_" &amp; INDEX('Tariff mapping'!$E$6:$E$37, MATCH('Outputs_pre-361'!$H599, 'Tariff mapping'!$D$6:$D$37, 0)) &amp; "_" &amp; $I599, Outputs_published!$D$6:$D$341, 0))</f>
        <v>7.2</v>
      </c>
      <c r="W599" s="162">
        <f>INDEX(Outputs_published!W$6:W$341, MATCH($E599 &amp; "_" &amp; $F599 &amp; "_" &amp; INDEX('Tariff mapping'!$E$6:$E$37, MATCH('Outputs_pre-361'!$H599, 'Tariff mapping'!$D$6:$D$37, 0)) &amp; "_" &amp; $I599, Outputs_published!$D$6:$D$341, 0))</f>
        <v>5.73</v>
      </c>
      <c r="X599" s="162">
        <f>INDEX(Outputs_published!X$6:X$341, MATCH($E599 &amp; "_" &amp; $F599 &amp; "_" &amp; INDEX('Tariff mapping'!$E$6:$E$37, MATCH('Outputs_pre-361'!$H599, 'Tariff mapping'!$D$6:$D$37, 0)) &amp; "_" &amp; $I599, Outputs_published!$D$6:$D$341, 0))</f>
        <v>4.96</v>
      </c>
      <c r="Y599" s="162">
        <f>INDEX(Outputs_published!Y$6:Y$341, MATCH($E599 &amp; "_" &amp; $F599 &amp; "_" &amp; INDEX('Tariff mapping'!$E$6:$E$37, MATCH('Outputs_pre-361'!$H599, 'Tariff mapping'!$D$6:$D$37, 0)) &amp; "_" &amp; $I599, Outputs_published!$D$6:$D$341, 0))</f>
        <v>5.66</v>
      </c>
      <c r="Z599" s="162">
        <f>INDEX(Outputs_published!Z$6:Z$341, MATCH($E599 &amp; "_" &amp; $F599 &amp; "_" &amp; INDEX('Tariff mapping'!$E$6:$E$37, MATCH('Outputs_pre-361'!$H599, 'Tariff mapping'!$D$6:$D$37, 0)) &amp; "_" &amp; $I599, Outputs_published!$D$6:$D$341, 0))</f>
        <v>6.21</v>
      </c>
      <c r="AA599" s="162">
        <f>INDEX(Outputs_published!AA$6:AA$341, MATCH($E599 &amp; "_" &amp; $F599 &amp; "_" &amp; INDEX('Tariff mapping'!$E$6:$E$37, MATCH('Outputs_pre-361'!$H599, 'Tariff mapping'!$D$6:$D$37, 0)) &amp; "_" &amp; $I599, Outputs_published!$D$6:$D$341, 0))</f>
        <v>5.51</v>
      </c>
      <c r="AB599" s="162">
        <f>INDEX(Outputs_published!AB$6:AB$341, MATCH($E599 &amp; "_" &amp; $F599 &amp; "_" &amp; INDEX('Tariff mapping'!$E$6:$E$37, MATCH('Outputs_pre-361'!$H599, 'Tariff mapping'!$D$6:$D$37, 0)) &amp; "_" &amp; $I599, Outputs_published!$D$6:$D$341, 0))</f>
        <v>5.38</v>
      </c>
      <c r="AC599" s="65"/>
    </row>
    <row r="600" spans="1:29" x14ac:dyDescent="0.35">
      <c r="A600" s="49"/>
      <c r="D600" s="252" t="str">
        <f t="shared" si="5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162">
        <f>INDEX(Outputs_published!O$6:O$341, MATCH($E600 &amp; "_" &amp; $F600 &amp; "_" &amp; INDEX('Tariff mapping'!$E$6:$E$37, MATCH('Outputs_pre-361'!$H600, 'Tariff mapping'!$D$6:$D$37, 0)) &amp; "_" &amp; $I600, Outputs_published!$D$6:$D$341, 0))</f>
        <v>9.5000000000000001E-2</v>
      </c>
      <c r="P600" s="162">
        <f>INDEX(Outputs_published!P$6:P$341, MATCH($E600 &amp; "_" &amp; $F600 &amp; "_" &amp; INDEX('Tariff mapping'!$E$6:$E$37, MATCH('Outputs_pre-361'!$H600, 'Tariff mapping'!$D$6:$D$37, 0)) &amp; "_" &amp; $I600, Outputs_published!$D$6:$D$341, 0))</f>
        <v>4.1000000000000002E-2</v>
      </c>
      <c r="Q600" s="162">
        <f>INDEX(Outputs_published!Q$6:Q$341, MATCH($E600 &amp; "_" &amp; $F600 &amp; "_" &amp; INDEX('Tariff mapping'!$E$6:$E$37, MATCH('Outputs_pre-361'!$H600, 'Tariff mapping'!$D$6:$D$37, 0)) &amp; "_" &amp; $I600, Outputs_published!$D$6:$D$341, 0))</f>
        <v>4.5999999999999999E-2</v>
      </c>
      <c r="R600" s="162">
        <f>INDEX(Outputs_published!R$6:R$341, MATCH($E600 &amp; "_" &amp; $F600 &amp; "_" &amp; INDEX('Tariff mapping'!$E$6:$E$37, MATCH('Outputs_pre-361'!$H600, 'Tariff mapping'!$D$6:$D$37, 0)) &amp; "_" &amp; $I600, Outputs_published!$D$6:$D$341, 0))</f>
        <v>6.4000000000000001E-2</v>
      </c>
      <c r="S600" s="162">
        <f>INDEX(Outputs_published!S$6:S$341, MATCH($E600 &amp; "_" &amp; $F600 &amp; "_" &amp; INDEX('Tariff mapping'!$E$6:$E$37, MATCH('Outputs_pre-361'!$H600, 'Tariff mapping'!$D$6:$D$37, 0)) &amp; "_" &amp; $I600, Outputs_published!$D$6:$D$341, 0))</f>
        <v>7.4999999999999997E-2</v>
      </c>
      <c r="T600" s="162">
        <f>INDEX(Outputs_published!T$6:T$341, MATCH($E600 &amp; "_" &amp; $F600 &amp; "_" &amp; INDEX('Tariff mapping'!$E$6:$E$37, MATCH('Outputs_pre-361'!$H600, 'Tariff mapping'!$D$6:$D$37, 0)) &amp; "_" &amp; $I600, Outputs_published!$D$6:$D$341, 0))</f>
        <v>7.5999999999999998E-2</v>
      </c>
      <c r="U600" s="162">
        <f>INDEX(Outputs_published!U$6:U$341, MATCH($E600 &amp; "_" &amp; $F600 &amp; "_" &amp; INDEX('Tariff mapping'!$E$6:$E$37, MATCH('Outputs_pre-361'!$H600, 'Tariff mapping'!$D$6:$D$37, 0)) &amp; "_" &amp; $I600, Outputs_published!$D$6:$D$341, 0))</f>
        <v>0.14000000000000001</v>
      </c>
      <c r="V600" s="162">
        <f>INDEX(Outputs_published!V$6:V$341, MATCH($E600 &amp; "_" &amp; $F600 &amp; "_" &amp; INDEX('Tariff mapping'!$E$6:$E$37, MATCH('Outputs_pre-361'!$H600, 'Tariff mapping'!$D$6:$D$37, 0)) &amp; "_" &amp; $I600, Outputs_published!$D$6:$D$341, 0))</f>
        <v>0.17399999999999999</v>
      </c>
      <c r="W600" s="162">
        <f>INDEX(Outputs_published!W$6:W$341, MATCH($E600 &amp; "_" &amp; $F600 &amp; "_" &amp; INDEX('Tariff mapping'!$E$6:$E$37, MATCH('Outputs_pre-361'!$H600, 'Tariff mapping'!$D$6:$D$37, 0)) &amp; "_" &amp; $I600, Outputs_published!$D$6:$D$341, 0))</f>
        <v>0.13100000000000001</v>
      </c>
      <c r="X600" s="162">
        <f>INDEX(Outputs_published!X$6:X$341, MATCH($E600 &amp; "_" &amp; $F600 &amp; "_" &amp; INDEX('Tariff mapping'!$E$6:$E$37, MATCH('Outputs_pre-361'!$H600, 'Tariff mapping'!$D$6:$D$37, 0)) &amp; "_" &amp; $I600, Outputs_published!$D$6:$D$341, 0))</f>
        <v>0.14899999999999999</v>
      </c>
      <c r="Y600" s="162">
        <f>INDEX(Outputs_published!Y$6:Y$341, MATCH($E600 &amp; "_" &amp; $F600 &amp; "_" &amp; INDEX('Tariff mapping'!$E$6:$E$37, MATCH('Outputs_pre-361'!$H600, 'Tariff mapping'!$D$6:$D$37, 0)) &amp; "_" &amp; $I600, Outputs_published!$D$6:$D$341, 0))</f>
        <v>5.1999999999999998E-2</v>
      </c>
      <c r="Z600" s="162">
        <f>INDEX(Outputs_published!Z$6:Z$341, MATCH($E600 &amp; "_" &amp; $F600 &amp; "_" &amp; INDEX('Tariff mapping'!$E$6:$E$37, MATCH('Outputs_pre-361'!$H600, 'Tariff mapping'!$D$6:$D$37, 0)) &amp; "_" &amp; $I600, Outputs_published!$D$6:$D$341, 0))</f>
        <v>5.0999999999999997E-2</v>
      </c>
      <c r="AA600" s="162">
        <f>INDEX(Outputs_published!AA$6:AA$341, MATCH($E600 &amp; "_" &amp; $F600 &amp; "_" &amp; INDEX('Tariff mapping'!$E$6:$E$37, MATCH('Outputs_pre-361'!$H600, 'Tariff mapping'!$D$6:$D$37, 0)) &amp; "_" &amp; $I600, Outputs_published!$D$6:$D$341, 0))</f>
        <v>4.3999999999999997E-2</v>
      </c>
      <c r="AB600" s="162">
        <f>INDEX(Outputs_published!AB$6:AB$341, MATCH($E600 &amp; "_" &amp; $F600 &amp; "_" &amp; INDEX('Tariff mapping'!$E$6:$E$37, MATCH('Outputs_pre-361'!$H600, 'Tariff mapping'!$D$6:$D$37, 0)) &amp; "_" &amp; $I600, Outputs_published!$D$6:$D$341, 0))</f>
        <v>0.08</v>
      </c>
      <c r="AC600" s="65"/>
    </row>
    <row r="601" spans="1:29" x14ac:dyDescent="0.35">
      <c r="A601" s="49"/>
      <c r="D601" s="252" t="str">
        <f t="shared" si="5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162">
        <f>INDEX(Outputs_published!O$6:O$341, MATCH($E601 &amp; "_" &amp; $F601 &amp; "_" &amp; INDEX('Tariff mapping'!$E$6:$E$37, MATCH('Outputs_pre-361'!$H601, 'Tariff mapping'!$D$6:$D$37, 0)) &amp; "_" &amp; $I601, Outputs_published!$D$6:$D$341, 0))</f>
        <v>3.8140000000000001</v>
      </c>
      <c r="P601" s="162">
        <f>INDEX(Outputs_published!P$6:P$341, MATCH($E601 &amp; "_" &amp; $F601 &amp; "_" &amp; INDEX('Tariff mapping'!$E$6:$E$37, MATCH('Outputs_pre-361'!$H601, 'Tariff mapping'!$D$6:$D$37, 0)) &amp; "_" &amp; $I601, Outputs_published!$D$6:$D$341, 0))</f>
        <v>3.2629999999999999</v>
      </c>
      <c r="Q601" s="162">
        <f>INDEX(Outputs_published!Q$6:Q$341, MATCH($E601 &amp; "_" &amp; $F601 &amp; "_" &amp; INDEX('Tariff mapping'!$E$6:$E$37, MATCH('Outputs_pre-361'!$H601, 'Tariff mapping'!$D$6:$D$37, 0)) &amp; "_" &amp; $I601, Outputs_published!$D$6:$D$341, 0))</f>
        <v>2.5659999999999998</v>
      </c>
      <c r="R601" s="162">
        <f>INDEX(Outputs_published!R$6:R$341, MATCH($E601 &amp; "_" &amp; $F601 &amp; "_" &amp; INDEX('Tariff mapping'!$E$6:$E$37, MATCH('Outputs_pre-361'!$H601, 'Tariff mapping'!$D$6:$D$37, 0)) &amp; "_" &amp; $I601, Outputs_published!$D$6:$D$341, 0))</f>
        <v>2.931</v>
      </c>
      <c r="S601" s="162">
        <f>INDEX(Outputs_published!S$6:S$341, MATCH($E601 &amp; "_" &amp; $F601 &amp; "_" &amp; INDEX('Tariff mapping'!$E$6:$E$37, MATCH('Outputs_pre-361'!$H601, 'Tariff mapping'!$D$6:$D$37, 0)) &amp; "_" &amp; $I601, Outputs_published!$D$6:$D$341, 0))</f>
        <v>3.101</v>
      </c>
      <c r="T601" s="162">
        <f>INDEX(Outputs_published!T$6:T$341, MATCH($E601 &amp; "_" &amp; $F601 &amp; "_" &amp; INDEX('Tariff mapping'!$E$6:$E$37, MATCH('Outputs_pre-361'!$H601, 'Tariff mapping'!$D$6:$D$37, 0)) &amp; "_" &amp; $I601, Outputs_published!$D$6:$D$341, 0))</f>
        <v>3.218</v>
      </c>
      <c r="U601" s="162">
        <f>INDEX(Outputs_published!U$6:U$341, MATCH($E601 &amp; "_" &amp; $F601 &amp; "_" &amp; INDEX('Tariff mapping'!$E$6:$E$37, MATCH('Outputs_pre-361'!$H601, 'Tariff mapping'!$D$6:$D$37, 0)) &amp; "_" &amp; $I601, Outputs_published!$D$6:$D$341, 0))</f>
        <v>5.2830000000000004</v>
      </c>
      <c r="V601" s="162">
        <f>INDEX(Outputs_published!V$6:V$341, MATCH($E601 &amp; "_" &amp; $F601 &amp; "_" &amp; INDEX('Tariff mapping'!$E$6:$E$37, MATCH('Outputs_pre-361'!$H601, 'Tariff mapping'!$D$6:$D$37, 0)) &amp; "_" &amp; $I601, Outputs_published!$D$6:$D$341, 0))</f>
        <v>1.7829999999999999</v>
      </c>
      <c r="W601" s="162">
        <f>INDEX(Outputs_published!W$6:W$341, MATCH($E601 &amp; "_" &amp; $F601 &amp; "_" &amp; INDEX('Tariff mapping'!$E$6:$E$37, MATCH('Outputs_pre-361'!$H601, 'Tariff mapping'!$D$6:$D$37, 0)) &amp; "_" &amp; $I601, Outputs_published!$D$6:$D$341, 0))</f>
        <v>4.7320000000000002</v>
      </c>
      <c r="X601" s="162">
        <f>INDEX(Outputs_published!X$6:X$341, MATCH($E601 &amp; "_" &amp; $F601 &amp; "_" &amp; INDEX('Tariff mapping'!$E$6:$E$37, MATCH('Outputs_pre-361'!$H601, 'Tariff mapping'!$D$6:$D$37, 0)) &amp; "_" &amp; $I601, Outputs_published!$D$6:$D$341, 0))</f>
        <v>5.1029999999999998</v>
      </c>
      <c r="Y601" s="162">
        <f>INDEX(Outputs_published!Y$6:Y$341, MATCH($E601 &amp; "_" &amp; $F601 &amp; "_" &amp; INDEX('Tariff mapping'!$E$6:$E$37, MATCH('Outputs_pre-361'!$H601, 'Tariff mapping'!$D$6:$D$37, 0)) &amp; "_" &amp; $I601, Outputs_published!$D$6:$D$341, 0))</f>
        <v>2.657</v>
      </c>
      <c r="Z601" s="162">
        <f>INDEX(Outputs_published!Z$6:Z$341, MATCH($E601 &amp; "_" &amp; $F601 &amp; "_" &amp; INDEX('Tariff mapping'!$E$6:$E$37, MATCH('Outputs_pre-361'!$H601, 'Tariff mapping'!$D$6:$D$37, 0)) &amp; "_" &amp; $I601, Outputs_published!$D$6:$D$341, 0))</f>
        <v>2.3220000000000001</v>
      </c>
      <c r="AA601" s="162">
        <f>INDEX(Outputs_published!AA$6:AA$341, MATCH($E601 &amp; "_" &amp; $F601 &amp; "_" &amp; INDEX('Tariff mapping'!$E$6:$E$37, MATCH('Outputs_pre-361'!$H601, 'Tariff mapping'!$D$6:$D$37, 0)) &amp; "_" &amp; $I601, Outputs_published!$D$6:$D$341, 0))</f>
        <v>4.9729999999999999</v>
      </c>
      <c r="AB601" s="162">
        <f>INDEX(Outputs_published!AB$6:AB$341, MATCH($E601 &amp; "_" &amp; $F601 &amp; "_" &amp; INDEX('Tariff mapping'!$E$6:$E$37, MATCH('Outputs_pre-361'!$H601, 'Tariff mapping'!$D$6:$D$37, 0)) &amp; "_" &amp; $I601, Outputs_published!$D$6:$D$341, 0))</f>
        <v>3.8519999999999999</v>
      </c>
      <c r="AC601" s="65"/>
    </row>
    <row r="602" spans="1:29" x14ac:dyDescent="0.35">
      <c r="A602" s="49"/>
      <c r="D602" s="252" t="str">
        <f t="shared" si="5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162">
        <f>INDEX(Outputs_published!O$6:O$341, MATCH($E602 &amp; "_" &amp; $F602 &amp; "_" &amp; INDEX('Tariff mapping'!$E$6:$E$37, MATCH('Outputs_pre-361'!$H602, 'Tariff mapping'!$D$6:$D$37, 0)) &amp; "_" &amp; $I602, Outputs_published!$D$6:$D$341, 0))</f>
        <v>0.80200000000000005</v>
      </c>
      <c r="P602" s="162">
        <f>INDEX(Outputs_published!P$6:P$341, MATCH($E602 &amp; "_" &amp; $F602 &amp; "_" &amp; INDEX('Tariff mapping'!$E$6:$E$37, MATCH('Outputs_pre-361'!$H602, 'Tariff mapping'!$D$6:$D$37, 0)) &amp; "_" &amp; $I602, Outputs_published!$D$6:$D$341, 0))</f>
        <v>1.18</v>
      </c>
      <c r="Q602" s="162">
        <f>INDEX(Outputs_published!Q$6:Q$341, MATCH($E602 &amp; "_" &amp; $F602 &amp; "_" &amp; INDEX('Tariff mapping'!$E$6:$E$37, MATCH('Outputs_pre-361'!$H602, 'Tariff mapping'!$D$6:$D$37, 0)) &amp; "_" &amp; $I602, Outputs_published!$D$6:$D$341, 0))</f>
        <v>1.147</v>
      </c>
      <c r="R602" s="162">
        <f>INDEX(Outputs_published!R$6:R$341, MATCH($E602 &amp; "_" &amp; $F602 &amp; "_" &amp; INDEX('Tariff mapping'!$E$6:$E$37, MATCH('Outputs_pre-361'!$H602, 'Tariff mapping'!$D$6:$D$37, 0)) &amp; "_" &amp; $I602, Outputs_published!$D$6:$D$341, 0))</f>
        <v>1.248</v>
      </c>
      <c r="S602" s="162">
        <f>INDEX(Outputs_published!S$6:S$341, MATCH($E602 &amp; "_" &amp; $F602 &amp; "_" &amp; INDEX('Tariff mapping'!$E$6:$E$37, MATCH('Outputs_pre-361'!$H602, 'Tariff mapping'!$D$6:$D$37, 0)) &amp; "_" &amp; $I602, Outputs_published!$D$6:$D$341, 0))</f>
        <v>0.54200000000000004</v>
      </c>
      <c r="T602" s="162">
        <f>INDEX(Outputs_published!T$6:T$341, MATCH($E602 &amp; "_" &amp; $F602 &amp; "_" &amp; INDEX('Tariff mapping'!$E$6:$E$37, MATCH('Outputs_pre-361'!$H602, 'Tariff mapping'!$D$6:$D$37, 0)) &amp; "_" &amp; $I602, Outputs_published!$D$6:$D$341, 0))</f>
        <v>1.0469999999999999</v>
      </c>
      <c r="U602" s="162">
        <f>INDEX(Outputs_published!U$6:U$341, MATCH($E602 &amp; "_" &amp; $F602 &amp; "_" &amp; INDEX('Tariff mapping'!$E$6:$E$37, MATCH('Outputs_pre-361'!$H602, 'Tariff mapping'!$D$6:$D$37, 0)) &amp; "_" &amp; $I602, Outputs_published!$D$6:$D$341, 0))</f>
        <v>1.6120000000000001</v>
      </c>
      <c r="V602" s="162">
        <f>INDEX(Outputs_published!V$6:V$341, MATCH($E602 &amp; "_" &amp; $F602 &amp; "_" &amp; INDEX('Tariff mapping'!$E$6:$E$37, MATCH('Outputs_pre-361'!$H602, 'Tariff mapping'!$D$6:$D$37, 0)) &amp; "_" &amp; $I602, Outputs_published!$D$6:$D$341, 0))</f>
        <v>0</v>
      </c>
      <c r="W602" s="162">
        <f>INDEX(Outputs_published!W$6:W$341, MATCH($E602 &amp; "_" &amp; $F602 &amp; "_" &amp; INDEX('Tariff mapping'!$E$6:$E$37, MATCH('Outputs_pre-361'!$H602, 'Tariff mapping'!$D$6:$D$37, 0)) &amp; "_" &amp; $I602, Outputs_published!$D$6:$D$341, 0))</f>
        <v>0.61599999999999999</v>
      </c>
      <c r="X602" s="162">
        <f>INDEX(Outputs_published!X$6:X$341, MATCH($E602 &amp; "_" &amp; $F602 &amp; "_" &amp; INDEX('Tariff mapping'!$E$6:$E$37, MATCH('Outputs_pre-361'!$H602, 'Tariff mapping'!$D$6:$D$37, 0)) &amp; "_" &amp; $I602, Outputs_published!$D$6:$D$341, 0))</f>
        <v>0.27100000000000002</v>
      </c>
      <c r="Y602" s="162">
        <f>INDEX(Outputs_published!Y$6:Y$341, MATCH($E602 &amp; "_" &amp; $F602 &amp; "_" &amp; INDEX('Tariff mapping'!$E$6:$E$37, MATCH('Outputs_pre-361'!$H602, 'Tariff mapping'!$D$6:$D$37, 0)) &amp; "_" &amp; $I602, Outputs_published!$D$6:$D$341, 0))</f>
        <v>0.97499999999999998</v>
      </c>
      <c r="Z602" s="162">
        <f>INDEX(Outputs_published!Z$6:Z$341, MATCH($E602 &amp; "_" &amp; $F602 &amp; "_" &amp; INDEX('Tariff mapping'!$E$6:$E$37, MATCH('Outputs_pre-361'!$H602, 'Tariff mapping'!$D$6:$D$37, 0)) &amp; "_" &amp; $I602, Outputs_published!$D$6:$D$341, 0))</f>
        <v>1.1819999999999999</v>
      </c>
      <c r="AA602" s="162">
        <f>INDEX(Outputs_published!AA$6:AA$341, MATCH($E602 &amp; "_" &amp; $F602 &amp; "_" &amp; INDEX('Tariff mapping'!$E$6:$E$37, MATCH('Outputs_pre-361'!$H602, 'Tariff mapping'!$D$6:$D$37, 0)) &amp; "_" &amp; $I602, Outputs_published!$D$6:$D$341, 0))</f>
        <v>1.2130000000000001</v>
      </c>
      <c r="AB602" s="162">
        <f>INDEX(Outputs_published!AB$6:AB$341, MATCH($E602 &amp; "_" &amp; $F602 &amp; "_" &amp; INDEX('Tariff mapping'!$E$6:$E$37, MATCH('Outputs_pre-361'!$H602, 'Tariff mapping'!$D$6:$D$37, 0)) &amp; "_" &amp; $I602, Outputs_published!$D$6:$D$341, 0))</f>
        <v>1.1859999999999999</v>
      </c>
      <c r="AC602" s="65"/>
    </row>
    <row r="603" spans="1:29" x14ac:dyDescent="0.35">
      <c r="A603" s="49"/>
      <c r="D603" s="252" t="str">
        <f t="shared" si="5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162">
        <f>INDEX(Outputs_published!O$6:O$341, MATCH($E603 &amp; "_" &amp; $F603 &amp; "_" &amp; INDEX('Tariff mapping'!$E$6:$E$37, MATCH('Outputs_pre-361'!$H603, 'Tariff mapping'!$D$6:$D$37, 0)) &amp; "_" &amp; $I603, Outputs_published!$D$6:$D$341, 0))</f>
        <v>0.46899999999999997</v>
      </c>
      <c r="P603" s="162">
        <f>INDEX(Outputs_published!P$6:P$341, MATCH($E603 &amp; "_" &amp; $F603 &amp; "_" &amp; INDEX('Tariff mapping'!$E$6:$E$37, MATCH('Outputs_pre-361'!$H603, 'Tariff mapping'!$D$6:$D$37, 0)) &amp; "_" &amp; $I603, Outputs_published!$D$6:$D$341, 0))</f>
        <v>1</v>
      </c>
      <c r="Q603" s="162">
        <f>INDEX(Outputs_published!Q$6:Q$341, MATCH($E603 &amp; "_" &amp; $F603 &amp; "_" &amp; INDEX('Tariff mapping'!$E$6:$E$37, MATCH('Outputs_pre-361'!$H603, 'Tariff mapping'!$D$6:$D$37, 0)) &amp; "_" &amp; $I603, Outputs_published!$D$6:$D$341, 0))</f>
        <v>0.91500000000000004</v>
      </c>
      <c r="R603" s="162">
        <f>INDEX(Outputs_published!R$6:R$341, MATCH($E603 &amp; "_" &amp; $F603 &amp; "_" &amp; INDEX('Tariff mapping'!$E$6:$E$37, MATCH('Outputs_pre-361'!$H603, 'Tariff mapping'!$D$6:$D$37, 0)) &amp; "_" &amp; $I603, Outputs_published!$D$6:$D$341, 0))</f>
        <v>1.089</v>
      </c>
      <c r="S603" s="162">
        <f>INDEX(Outputs_published!S$6:S$341, MATCH($E603 &amp; "_" &amp; $F603 &amp; "_" &amp; INDEX('Tariff mapping'!$E$6:$E$37, MATCH('Outputs_pre-361'!$H603, 'Tariff mapping'!$D$6:$D$37, 0)) &amp; "_" &amp; $I603, Outputs_published!$D$6:$D$341, 0))</f>
        <v>0.38400000000000001</v>
      </c>
      <c r="T603" s="162">
        <f>INDEX(Outputs_published!T$6:T$341, MATCH($E603 &amp; "_" &amp; $F603 &amp; "_" &amp; INDEX('Tariff mapping'!$E$6:$E$37, MATCH('Outputs_pre-361'!$H603, 'Tariff mapping'!$D$6:$D$37, 0)) &amp; "_" &amp; $I603, Outputs_published!$D$6:$D$341, 0))</f>
        <v>0.86099999999999999</v>
      </c>
      <c r="U603" s="162">
        <f>INDEX(Outputs_published!U$6:U$341, MATCH($E603 &amp; "_" &amp; $F603 &amp; "_" &amp; INDEX('Tariff mapping'!$E$6:$E$37, MATCH('Outputs_pre-361'!$H603, 'Tariff mapping'!$D$6:$D$37, 0)) &amp; "_" &amp; $I603, Outputs_published!$D$6:$D$341, 0))</f>
        <v>1.1879999999999999</v>
      </c>
      <c r="V603" s="162">
        <f>INDEX(Outputs_published!V$6:V$341, MATCH($E603 &amp; "_" &amp; $F603 &amp; "_" &amp; INDEX('Tariff mapping'!$E$6:$E$37, MATCH('Outputs_pre-361'!$H603, 'Tariff mapping'!$D$6:$D$37, 0)) &amp; "_" &amp; $I603, Outputs_published!$D$6:$D$341, 0))</f>
        <v>0</v>
      </c>
      <c r="W603" s="162">
        <f>INDEX(Outputs_published!W$6:W$341, MATCH($E603 &amp; "_" &amp; $F603 &amp; "_" &amp; INDEX('Tariff mapping'!$E$6:$E$37, MATCH('Outputs_pre-361'!$H603, 'Tariff mapping'!$D$6:$D$37, 0)) &amp; "_" &amp; $I603, Outputs_published!$D$6:$D$341, 0))</f>
        <v>0.502</v>
      </c>
      <c r="X603" s="162">
        <f>INDEX(Outputs_published!X$6:X$341, MATCH($E603 &amp; "_" &amp; $F603 &amp; "_" &amp; INDEX('Tariff mapping'!$E$6:$E$37, MATCH('Outputs_pre-361'!$H603, 'Tariff mapping'!$D$6:$D$37, 0)) &amp; "_" &amp; $I603, Outputs_published!$D$6:$D$341, 0))</f>
        <v>0.17199999999999999</v>
      </c>
      <c r="Y603" s="162">
        <f>INDEX(Outputs_published!Y$6:Y$341, MATCH($E603 &amp; "_" &amp; $F603 &amp; "_" &amp; INDEX('Tariff mapping'!$E$6:$E$37, MATCH('Outputs_pre-361'!$H603, 'Tariff mapping'!$D$6:$D$37, 0)) &amp; "_" &amp; $I603, Outputs_published!$D$6:$D$341, 0))</f>
        <v>0.80800000000000005</v>
      </c>
      <c r="Z603" s="162">
        <f>INDEX(Outputs_published!Z$6:Z$341, MATCH($E603 &amp; "_" &amp; $F603 &amp; "_" &amp; INDEX('Tariff mapping'!$E$6:$E$37, MATCH('Outputs_pre-361'!$H603, 'Tariff mapping'!$D$6:$D$37, 0)) &amp; "_" &amp; $I603, Outputs_published!$D$6:$D$341, 0))</f>
        <v>1.002</v>
      </c>
      <c r="AA603" s="162">
        <f>INDEX(Outputs_published!AA$6:AA$341, MATCH($E603 &amp; "_" &amp; $F603 &amp; "_" &amp; INDEX('Tariff mapping'!$E$6:$E$37, MATCH('Outputs_pre-361'!$H603, 'Tariff mapping'!$D$6:$D$37, 0)) &amp; "_" &amp; $I603, Outputs_published!$D$6:$D$341, 0))</f>
        <v>1.1180000000000001</v>
      </c>
      <c r="AB603" s="162">
        <f>INDEX(Outputs_published!AB$6:AB$341, MATCH($E603 &amp; "_" &amp; $F603 &amp; "_" &amp; INDEX('Tariff mapping'!$E$6:$E$37, MATCH('Outputs_pre-361'!$H603, 'Tariff mapping'!$D$6:$D$37, 0)) &amp; "_" &amp; $I603, Outputs_published!$D$6:$D$341, 0))</f>
        <v>1.018</v>
      </c>
      <c r="AC603" s="65"/>
    </row>
    <row r="604" spans="1:29" x14ac:dyDescent="0.35">
      <c r="A604" s="49"/>
      <c r="D604" s="252" t="str">
        <f t="shared" si="5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162">
        <f>INDEX(Outputs_published!O$6:O$341, MATCH($E604 &amp; "_" &amp; $F604 &amp; "_" &amp; INDEX('Tariff mapping'!$E$6:$E$37, MATCH('Outputs_pre-361'!$H604, 'Tariff mapping'!$D$6:$D$37, 0)) &amp; "_" &amp; $I604, Outputs_published!$D$6:$D$341, 0))</f>
        <v>102.19</v>
      </c>
      <c r="P604" s="162">
        <f>INDEX(Outputs_published!P$6:P$341, MATCH($E604 &amp; "_" &amp; $F604 &amp; "_" &amp; INDEX('Tariff mapping'!$E$6:$E$37, MATCH('Outputs_pre-361'!$H604, 'Tariff mapping'!$D$6:$D$37, 0)) &amp; "_" &amp; $I604, Outputs_published!$D$6:$D$341, 0))</f>
        <v>125.13</v>
      </c>
      <c r="Q604" s="162">
        <f>INDEX(Outputs_published!Q$6:Q$341, MATCH($E604 &amp; "_" &amp; $F604 &amp; "_" &amp; INDEX('Tariff mapping'!$E$6:$E$37, MATCH('Outputs_pre-361'!$H604, 'Tariff mapping'!$D$6:$D$37, 0)) &amp; "_" &amp; $I604, Outputs_published!$D$6:$D$341, 0))</f>
        <v>155.27000000000001</v>
      </c>
      <c r="R604" s="162">
        <f>INDEX(Outputs_published!R$6:R$341, MATCH($E604 &amp; "_" &amp; $F604 &amp; "_" &amp; INDEX('Tariff mapping'!$E$6:$E$37, MATCH('Outputs_pre-361'!$H604, 'Tariff mapping'!$D$6:$D$37, 0)) &amp; "_" &amp; $I604, Outputs_published!$D$6:$D$341, 0))</f>
        <v>220.81</v>
      </c>
      <c r="S604" s="162">
        <f>INDEX(Outputs_published!S$6:S$341, MATCH($E604 &amp; "_" &amp; $F604 &amp; "_" &amp; INDEX('Tariff mapping'!$E$6:$E$37, MATCH('Outputs_pre-361'!$H604, 'Tariff mapping'!$D$6:$D$37, 0)) &amp; "_" &amp; $I604, Outputs_published!$D$6:$D$341, 0))</f>
        <v>145.35</v>
      </c>
      <c r="T604" s="162">
        <f>INDEX(Outputs_published!T$6:T$341, MATCH($E604 &amp; "_" &amp; $F604 &amp; "_" &amp; INDEX('Tariff mapping'!$E$6:$E$37, MATCH('Outputs_pre-361'!$H604, 'Tariff mapping'!$D$6:$D$37, 0)) &amp; "_" &amp; $I604, Outputs_published!$D$6:$D$341, 0))</f>
        <v>93.09</v>
      </c>
      <c r="U604" s="162">
        <f>INDEX(Outputs_published!U$6:U$341, MATCH($E604 &amp; "_" &amp; $F604 &amp; "_" &amp; INDEX('Tariff mapping'!$E$6:$E$37, MATCH('Outputs_pre-361'!$H604, 'Tariff mapping'!$D$6:$D$37, 0)) &amp; "_" &amp; $I604, Outputs_published!$D$6:$D$341, 0))</f>
        <v>72.19</v>
      </c>
      <c r="V604" s="162">
        <f>INDEX(Outputs_published!V$6:V$341, MATCH($E604 &amp; "_" &amp; $F604 &amp; "_" &amp; INDEX('Tariff mapping'!$E$6:$E$37, MATCH('Outputs_pre-361'!$H604, 'Tariff mapping'!$D$6:$D$37, 0)) &amp; "_" &amp; $I604, Outputs_published!$D$6:$D$341, 0))</f>
        <v>69.38</v>
      </c>
      <c r="W604" s="162">
        <f>INDEX(Outputs_published!W$6:W$341, MATCH($E604 &amp; "_" &amp; $F604 &amp; "_" &amp; INDEX('Tariff mapping'!$E$6:$E$37, MATCH('Outputs_pre-361'!$H604, 'Tariff mapping'!$D$6:$D$37, 0)) &amp; "_" &amp; $I604, Outputs_published!$D$6:$D$341, 0))</f>
        <v>96.14</v>
      </c>
      <c r="X604" s="162">
        <f>INDEX(Outputs_published!X$6:X$341, MATCH($E604 &amp; "_" &amp; $F604 &amp; "_" &amp; INDEX('Tariff mapping'!$E$6:$E$37, MATCH('Outputs_pre-361'!$H604, 'Tariff mapping'!$D$6:$D$37, 0)) &amp; "_" &amp; $I604, Outputs_published!$D$6:$D$341, 0))</f>
        <v>93.45</v>
      </c>
      <c r="Y604" s="162">
        <f>INDEX(Outputs_published!Y$6:Y$341, MATCH($E604 &amp; "_" &amp; $F604 &amp; "_" &amp; INDEX('Tariff mapping'!$E$6:$E$37, MATCH('Outputs_pre-361'!$H604, 'Tariff mapping'!$D$6:$D$37, 0)) &amp; "_" &amp; $I604, Outputs_published!$D$6:$D$341, 0))</f>
        <v>74.099999999999994</v>
      </c>
      <c r="Z604" s="162">
        <f>INDEX(Outputs_published!Z$6:Z$341, MATCH($E604 &amp; "_" &amp; $F604 &amp; "_" &amp; INDEX('Tariff mapping'!$E$6:$E$37, MATCH('Outputs_pre-361'!$H604, 'Tariff mapping'!$D$6:$D$37, 0)) &amp; "_" &amp; $I604, Outputs_published!$D$6:$D$341, 0))</f>
        <v>81.94</v>
      </c>
      <c r="AA604" s="162">
        <f>INDEX(Outputs_published!AA$6:AA$341, MATCH($E604 &amp; "_" &amp; $F604 &amp; "_" &amp; INDEX('Tariff mapping'!$E$6:$E$37, MATCH('Outputs_pre-361'!$H604, 'Tariff mapping'!$D$6:$D$37, 0)) &amp; "_" &amp; $I604, Outputs_published!$D$6:$D$341, 0))</f>
        <v>77.94</v>
      </c>
      <c r="AB604" s="162">
        <f>INDEX(Outputs_published!AB$6:AB$341, MATCH($E604 &amp; "_" &amp; $F604 &amp; "_" &amp; INDEX('Tariff mapping'!$E$6:$E$37, MATCH('Outputs_pre-361'!$H604, 'Tariff mapping'!$D$6:$D$37, 0)) &amp; "_" &amp; $I604, Outputs_published!$D$6:$D$341, 0))</f>
        <v>76.8</v>
      </c>
      <c r="AC604" s="65"/>
    </row>
    <row r="605" spans="1:29" x14ac:dyDescent="0.35">
      <c r="A605" s="49"/>
      <c r="D605" s="252" t="str">
        <f t="shared" si="5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162">
        <f>INDEX(Outputs_published!O$6:O$341, MATCH($E605 &amp; "_" &amp; $F605 &amp; "_" &amp; INDEX('Tariff mapping'!$E$6:$E$37, MATCH('Outputs_pre-361'!$H605, 'Tariff mapping'!$D$6:$D$37, 0)) &amp; "_" &amp; $I605, Outputs_published!$D$6:$D$341, 0))</f>
        <v>2.7</v>
      </c>
      <c r="P605" s="162">
        <f>INDEX(Outputs_published!P$6:P$341, MATCH($E605 &amp; "_" &amp; $F605 &amp; "_" &amp; INDEX('Tariff mapping'!$E$6:$E$37, MATCH('Outputs_pre-361'!$H605, 'Tariff mapping'!$D$6:$D$37, 0)) &amp; "_" &amp; $I605, Outputs_published!$D$6:$D$341, 0))</f>
        <v>2.21</v>
      </c>
      <c r="Q605" s="162">
        <f>INDEX(Outputs_published!Q$6:Q$341, MATCH($E605 &amp; "_" &amp; $F605 &amp; "_" &amp; INDEX('Tariff mapping'!$E$6:$E$37, MATCH('Outputs_pre-361'!$H605, 'Tariff mapping'!$D$6:$D$37, 0)) &amp; "_" &amp; $I605, Outputs_published!$D$6:$D$341, 0))</f>
        <v>1.63</v>
      </c>
      <c r="R605" s="162">
        <f>INDEX(Outputs_published!R$6:R$341, MATCH($E605 &amp; "_" &amp; $F605 &amp; "_" &amp; INDEX('Tariff mapping'!$E$6:$E$37, MATCH('Outputs_pre-361'!$H605, 'Tariff mapping'!$D$6:$D$37, 0)) &amp; "_" &amp; $I605, Outputs_published!$D$6:$D$341, 0))</f>
        <v>7.97</v>
      </c>
      <c r="S605" s="162">
        <f>INDEX(Outputs_published!S$6:S$341, MATCH($E605 &amp; "_" &amp; $F605 &amp; "_" &amp; INDEX('Tariff mapping'!$E$6:$E$37, MATCH('Outputs_pre-361'!$H605, 'Tariff mapping'!$D$6:$D$37, 0)) &amp; "_" &amp; $I605, Outputs_published!$D$6:$D$341, 0))</f>
        <v>4.53</v>
      </c>
      <c r="T605" s="162">
        <f>INDEX(Outputs_published!T$6:T$341, MATCH($E605 &amp; "_" &amp; $F605 &amp; "_" &amp; INDEX('Tariff mapping'!$E$6:$E$37, MATCH('Outputs_pre-361'!$H605, 'Tariff mapping'!$D$6:$D$37, 0)) &amp; "_" &amp; $I605, Outputs_published!$D$6:$D$341, 0))</f>
        <v>3.71</v>
      </c>
      <c r="U605" s="162">
        <f>INDEX(Outputs_published!U$6:U$341, MATCH($E605 &amp; "_" &amp; $F605 &amp; "_" &amp; INDEX('Tariff mapping'!$E$6:$E$37, MATCH('Outputs_pre-361'!$H605, 'Tariff mapping'!$D$6:$D$37, 0)) &amp; "_" &amp; $I605, Outputs_published!$D$6:$D$341, 0))</f>
        <v>3.17</v>
      </c>
      <c r="V605" s="162">
        <f>INDEX(Outputs_published!V$6:V$341, MATCH($E605 &amp; "_" &amp; $F605 &amp; "_" &amp; INDEX('Tariff mapping'!$E$6:$E$37, MATCH('Outputs_pre-361'!$H605, 'Tariff mapping'!$D$6:$D$37, 0)) &amp; "_" &amp; $I605, Outputs_published!$D$6:$D$341, 0))</f>
        <v>6.41</v>
      </c>
      <c r="W605" s="162">
        <f>INDEX(Outputs_published!W$6:W$341, MATCH($E605 &amp; "_" &amp; $F605 &amp; "_" &amp; INDEX('Tariff mapping'!$E$6:$E$37, MATCH('Outputs_pre-361'!$H605, 'Tariff mapping'!$D$6:$D$37, 0)) &amp; "_" &amp; $I605, Outputs_published!$D$6:$D$341, 0))</f>
        <v>3.69</v>
      </c>
      <c r="X605" s="162">
        <f>INDEX(Outputs_published!X$6:X$341, MATCH($E605 &amp; "_" &amp; $F605 &amp; "_" &amp; INDEX('Tariff mapping'!$E$6:$E$37, MATCH('Outputs_pre-361'!$H605, 'Tariff mapping'!$D$6:$D$37, 0)) &amp; "_" &amp; $I605, Outputs_published!$D$6:$D$341, 0))</f>
        <v>3.53</v>
      </c>
      <c r="Y605" s="162">
        <f>INDEX(Outputs_published!Y$6:Y$341, MATCH($E605 &amp; "_" &amp; $F605 &amp; "_" &amp; INDEX('Tariff mapping'!$E$6:$E$37, MATCH('Outputs_pre-361'!$H605, 'Tariff mapping'!$D$6:$D$37, 0)) &amp; "_" &amp; $I605, Outputs_published!$D$6:$D$341, 0))</f>
        <v>3.91</v>
      </c>
      <c r="Z605" s="162">
        <f>INDEX(Outputs_published!Z$6:Z$341, MATCH($E605 &amp; "_" &amp; $F605 &amp; "_" &amp; INDEX('Tariff mapping'!$E$6:$E$37, MATCH('Outputs_pre-361'!$H605, 'Tariff mapping'!$D$6:$D$37, 0)) &amp; "_" &amp; $I605, Outputs_published!$D$6:$D$341, 0))</f>
        <v>4.71</v>
      </c>
      <c r="AA605" s="162">
        <f>INDEX(Outputs_published!AA$6:AA$341, MATCH($E605 &amp; "_" &amp; $F605 &amp; "_" &amp; INDEX('Tariff mapping'!$E$6:$E$37, MATCH('Outputs_pre-361'!$H605, 'Tariff mapping'!$D$6:$D$37, 0)) &amp; "_" &amp; $I605, Outputs_published!$D$6:$D$341, 0))</f>
        <v>2.41</v>
      </c>
      <c r="AB605" s="162">
        <f>INDEX(Outputs_published!AB$6:AB$341, MATCH($E605 &amp; "_" &amp; $F605 &amp; "_" &amp; INDEX('Tariff mapping'!$E$6:$E$37, MATCH('Outputs_pre-361'!$H605, 'Tariff mapping'!$D$6:$D$37, 0)) &amp; "_" &amp; $I605, Outputs_published!$D$6:$D$341, 0))</f>
        <v>2.85</v>
      </c>
      <c r="AC605" s="65"/>
    </row>
    <row r="606" spans="1:29" x14ac:dyDescent="0.35">
      <c r="A606" s="49"/>
      <c r="D606" s="252" t="str">
        <f t="shared" si="5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162">
        <f>INDEX(Outputs_published!O$6:O$341, MATCH($E606 &amp; "_" &amp; $F606 &amp; "_" &amp; INDEX('Tariff mapping'!$E$6:$E$37, MATCH('Outputs_pre-361'!$H606, 'Tariff mapping'!$D$6:$D$37, 0)) &amp; "_" &amp; $I606, Outputs_published!$D$6:$D$341, 0))</f>
        <v>4.97</v>
      </c>
      <c r="P606" s="162">
        <f>INDEX(Outputs_published!P$6:P$341, MATCH($E606 &amp; "_" &amp; $F606 &amp; "_" &amp; INDEX('Tariff mapping'!$E$6:$E$37, MATCH('Outputs_pre-361'!$H606, 'Tariff mapping'!$D$6:$D$37, 0)) &amp; "_" &amp; $I606, Outputs_published!$D$6:$D$341, 0))</f>
        <v>3.86</v>
      </c>
      <c r="Q606" s="162">
        <f>INDEX(Outputs_published!Q$6:Q$341, MATCH($E606 &amp; "_" &amp; $F606 &amp; "_" &amp; INDEX('Tariff mapping'!$E$6:$E$37, MATCH('Outputs_pre-361'!$H606, 'Tariff mapping'!$D$6:$D$37, 0)) &amp; "_" &amp; $I606, Outputs_published!$D$6:$D$341, 0))</f>
        <v>2.6</v>
      </c>
      <c r="R606" s="162">
        <f>INDEX(Outputs_published!R$6:R$341, MATCH($E606 &amp; "_" &amp; $F606 &amp; "_" &amp; INDEX('Tariff mapping'!$E$6:$E$37, MATCH('Outputs_pre-361'!$H606, 'Tariff mapping'!$D$6:$D$37, 0)) &amp; "_" &amp; $I606, Outputs_published!$D$6:$D$341, 0))</f>
        <v>9.34</v>
      </c>
      <c r="S606" s="162">
        <f>INDEX(Outputs_published!S$6:S$341, MATCH($E606 &amp; "_" &amp; $F606 &amp; "_" &amp; INDEX('Tariff mapping'!$E$6:$E$37, MATCH('Outputs_pre-361'!$H606, 'Tariff mapping'!$D$6:$D$37, 0)) &amp; "_" &amp; $I606, Outputs_published!$D$6:$D$341, 0))</f>
        <v>5.54</v>
      </c>
      <c r="T606" s="162">
        <f>INDEX(Outputs_published!T$6:T$341, MATCH($E606 &amp; "_" &amp; $F606 &amp; "_" &amp; INDEX('Tariff mapping'!$E$6:$E$37, MATCH('Outputs_pre-361'!$H606, 'Tariff mapping'!$D$6:$D$37, 0)) &amp; "_" &amp; $I606, Outputs_published!$D$6:$D$341, 0))</f>
        <v>4.58</v>
      </c>
      <c r="U606" s="162">
        <f>INDEX(Outputs_published!U$6:U$341, MATCH($E606 &amp; "_" &amp; $F606 &amp; "_" &amp; INDEX('Tariff mapping'!$E$6:$E$37, MATCH('Outputs_pre-361'!$H606, 'Tariff mapping'!$D$6:$D$37, 0)) &amp; "_" &amp; $I606, Outputs_published!$D$6:$D$341, 0))</f>
        <v>5.28</v>
      </c>
      <c r="V606" s="162">
        <f>INDEX(Outputs_published!V$6:V$341, MATCH($E606 &amp; "_" &amp; $F606 &amp; "_" &amp; INDEX('Tariff mapping'!$E$6:$E$37, MATCH('Outputs_pre-361'!$H606, 'Tariff mapping'!$D$6:$D$37, 0)) &amp; "_" &amp; $I606, Outputs_published!$D$6:$D$341, 0))</f>
        <v>7.2</v>
      </c>
      <c r="W606" s="162">
        <f>INDEX(Outputs_published!W$6:W$341, MATCH($E606 &amp; "_" &amp; $F606 &amp; "_" &amp; INDEX('Tariff mapping'!$E$6:$E$37, MATCH('Outputs_pre-361'!$H606, 'Tariff mapping'!$D$6:$D$37, 0)) &amp; "_" &amp; $I606, Outputs_published!$D$6:$D$341, 0))</f>
        <v>5.73</v>
      </c>
      <c r="X606" s="162">
        <f>INDEX(Outputs_published!X$6:X$341, MATCH($E606 &amp; "_" &amp; $F606 &amp; "_" &amp; INDEX('Tariff mapping'!$E$6:$E$37, MATCH('Outputs_pre-361'!$H606, 'Tariff mapping'!$D$6:$D$37, 0)) &amp; "_" &amp; $I606, Outputs_published!$D$6:$D$341, 0))</f>
        <v>4.96</v>
      </c>
      <c r="Y606" s="162">
        <f>INDEX(Outputs_published!Y$6:Y$341, MATCH($E606 &amp; "_" &amp; $F606 &amp; "_" &amp; INDEX('Tariff mapping'!$E$6:$E$37, MATCH('Outputs_pre-361'!$H606, 'Tariff mapping'!$D$6:$D$37, 0)) &amp; "_" &amp; $I606, Outputs_published!$D$6:$D$341, 0))</f>
        <v>5.66</v>
      </c>
      <c r="Z606" s="162">
        <f>INDEX(Outputs_published!Z$6:Z$341, MATCH($E606 &amp; "_" &amp; $F606 &amp; "_" &amp; INDEX('Tariff mapping'!$E$6:$E$37, MATCH('Outputs_pre-361'!$H606, 'Tariff mapping'!$D$6:$D$37, 0)) &amp; "_" &amp; $I606, Outputs_published!$D$6:$D$341, 0))</f>
        <v>6.21</v>
      </c>
      <c r="AA606" s="162">
        <f>INDEX(Outputs_published!AA$6:AA$341, MATCH($E606 &amp; "_" &amp; $F606 &amp; "_" &amp; INDEX('Tariff mapping'!$E$6:$E$37, MATCH('Outputs_pre-361'!$H606, 'Tariff mapping'!$D$6:$D$37, 0)) &amp; "_" &amp; $I606, Outputs_published!$D$6:$D$341, 0))</f>
        <v>5.51</v>
      </c>
      <c r="AB606" s="162">
        <f>INDEX(Outputs_published!AB$6:AB$341, MATCH($E606 &amp; "_" &amp; $F606 &amp; "_" &amp; INDEX('Tariff mapping'!$E$6:$E$37, MATCH('Outputs_pre-361'!$H606, 'Tariff mapping'!$D$6:$D$37, 0)) &amp; "_" &amp; $I606, Outputs_published!$D$6:$D$341, 0))</f>
        <v>5.38</v>
      </c>
      <c r="AC606" s="65"/>
    </row>
    <row r="607" spans="1:29" x14ac:dyDescent="0.35">
      <c r="A607" s="49"/>
      <c r="D607" s="252" t="str">
        <f t="shared" si="5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162">
        <f>INDEX(Outputs_published!O$6:O$341, MATCH($E607 &amp; "_" &amp; $F607 &amp; "_" &amp; INDEX('Tariff mapping'!$E$6:$E$37, MATCH('Outputs_pre-361'!$H607, 'Tariff mapping'!$D$6:$D$37, 0)) &amp; "_" &amp; $I607, Outputs_published!$D$6:$D$341, 0))</f>
        <v>9.5000000000000001E-2</v>
      </c>
      <c r="P607" s="162">
        <f>INDEX(Outputs_published!P$6:P$341, MATCH($E607 &amp; "_" &amp; $F607 &amp; "_" &amp; INDEX('Tariff mapping'!$E$6:$E$37, MATCH('Outputs_pre-361'!$H607, 'Tariff mapping'!$D$6:$D$37, 0)) &amp; "_" &amp; $I607, Outputs_published!$D$6:$D$341, 0))</f>
        <v>4.1000000000000002E-2</v>
      </c>
      <c r="Q607" s="162">
        <f>INDEX(Outputs_published!Q$6:Q$341, MATCH($E607 &amp; "_" &amp; $F607 &amp; "_" &amp; INDEX('Tariff mapping'!$E$6:$E$37, MATCH('Outputs_pre-361'!$H607, 'Tariff mapping'!$D$6:$D$37, 0)) &amp; "_" &amp; $I607, Outputs_published!$D$6:$D$341, 0))</f>
        <v>4.5999999999999999E-2</v>
      </c>
      <c r="R607" s="162">
        <f>INDEX(Outputs_published!R$6:R$341, MATCH($E607 &amp; "_" &amp; $F607 &amp; "_" &amp; INDEX('Tariff mapping'!$E$6:$E$37, MATCH('Outputs_pre-361'!$H607, 'Tariff mapping'!$D$6:$D$37, 0)) &amp; "_" &amp; $I607, Outputs_published!$D$6:$D$341, 0))</f>
        <v>6.4000000000000001E-2</v>
      </c>
      <c r="S607" s="162">
        <f>INDEX(Outputs_published!S$6:S$341, MATCH($E607 &amp; "_" &amp; $F607 &amp; "_" &amp; INDEX('Tariff mapping'!$E$6:$E$37, MATCH('Outputs_pre-361'!$H607, 'Tariff mapping'!$D$6:$D$37, 0)) &amp; "_" &amp; $I607, Outputs_published!$D$6:$D$341, 0))</f>
        <v>7.4999999999999997E-2</v>
      </c>
      <c r="T607" s="162">
        <f>INDEX(Outputs_published!T$6:T$341, MATCH($E607 &amp; "_" &amp; $F607 &amp; "_" &amp; INDEX('Tariff mapping'!$E$6:$E$37, MATCH('Outputs_pre-361'!$H607, 'Tariff mapping'!$D$6:$D$37, 0)) &amp; "_" &amp; $I607, Outputs_published!$D$6:$D$341, 0))</f>
        <v>7.5999999999999998E-2</v>
      </c>
      <c r="U607" s="162">
        <f>INDEX(Outputs_published!U$6:U$341, MATCH($E607 &amp; "_" &amp; $F607 &amp; "_" &amp; INDEX('Tariff mapping'!$E$6:$E$37, MATCH('Outputs_pre-361'!$H607, 'Tariff mapping'!$D$6:$D$37, 0)) &amp; "_" &amp; $I607, Outputs_published!$D$6:$D$341, 0))</f>
        <v>0.14000000000000001</v>
      </c>
      <c r="V607" s="162">
        <f>INDEX(Outputs_published!V$6:V$341, MATCH($E607 &amp; "_" &amp; $F607 &amp; "_" &amp; INDEX('Tariff mapping'!$E$6:$E$37, MATCH('Outputs_pre-361'!$H607, 'Tariff mapping'!$D$6:$D$37, 0)) &amp; "_" &amp; $I607, Outputs_published!$D$6:$D$341, 0))</f>
        <v>0.17399999999999999</v>
      </c>
      <c r="W607" s="162">
        <f>INDEX(Outputs_published!W$6:W$341, MATCH($E607 &amp; "_" &amp; $F607 &amp; "_" &amp; INDEX('Tariff mapping'!$E$6:$E$37, MATCH('Outputs_pre-361'!$H607, 'Tariff mapping'!$D$6:$D$37, 0)) &amp; "_" &amp; $I607, Outputs_published!$D$6:$D$341, 0))</f>
        <v>0.13100000000000001</v>
      </c>
      <c r="X607" s="162">
        <f>INDEX(Outputs_published!X$6:X$341, MATCH($E607 &amp; "_" &amp; $F607 &amp; "_" &amp; INDEX('Tariff mapping'!$E$6:$E$37, MATCH('Outputs_pre-361'!$H607, 'Tariff mapping'!$D$6:$D$37, 0)) &amp; "_" &amp; $I607, Outputs_published!$D$6:$D$341, 0))</f>
        <v>0.14899999999999999</v>
      </c>
      <c r="Y607" s="162">
        <f>INDEX(Outputs_published!Y$6:Y$341, MATCH($E607 &amp; "_" &amp; $F607 &amp; "_" &amp; INDEX('Tariff mapping'!$E$6:$E$37, MATCH('Outputs_pre-361'!$H607, 'Tariff mapping'!$D$6:$D$37, 0)) &amp; "_" &amp; $I607, Outputs_published!$D$6:$D$341, 0))</f>
        <v>5.1999999999999998E-2</v>
      </c>
      <c r="Z607" s="162">
        <f>INDEX(Outputs_published!Z$6:Z$341, MATCH($E607 &amp; "_" &amp; $F607 &amp; "_" &amp; INDEX('Tariff mapping'!$E$6:$E$37, MATCH('Outputs_pre-361'!$H607, 'Tariff mapping'!$D$6:$D$37, 0)) &amp; "_" &amp; $I607, Outputs_published!$D$6:$D$341, 0))</f>
        <v>5.0999999999999997E-2</v>
      </c>
      <c r="AA607" s="162">
        <f>INDEX(Outputs_published!AA$6:AA$341, MATCH($E607 &amp; "_" &amp; $F607 &amp; "_" &amp; INDEX('Tariff mapping'!$E$6:$E$37, MATCH('Outputs_pre-361'!$H607, 'Tariff mapping'!$D$6:$D$37, 0)) &amp; "_" &amp; $I607, Outputs_published!$D$6:$D$341, 0))</f>
        <v>4.3999999999999997E-2</v>
      </c>
      <c r="AB607" s="162">
        <f>INDEX(Outputs_published!AB$6:AB$341, MATCH($E607 &amp; "_" &amp; $F607 &amp; "_" &amp; INDEX('Tariff mapping'!$E$6:$E$37, MATCH('Outputs_pre-361'!$H607, 'Tariff mapping'!$D$6:$D$37, 0)) &amp; "_" &amp; $I607, Outputs_published!$D$6:$D$341, 0))</f>
        <v>0.08</v>
      </c>
      <c r="AC607" s="65"/>
    </row>
    <row r="608" spans="1:29" x14ac:dyDescent="0.35">
      <c r="A608" s="49"/>
      <c r="D608" s="252" t="str">
        <f t="shared" si="5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162">
        <f>INDEX(Outputs_published!O$6:O$341, MATCH($E608 &amp; "_" &amp; $F608 &amp; "_" &amp; INDEX('Tariff mapping'!$E$6:$E$37, MATCH('Outputs_pre-361'!$H608, 'Tariff mapping'!$D$6:$D$37, 0)) &amp; "_" &amp; $I608, Outputs_published!$D$6:$D$341, 0))</f>
        <v>3.8140000000000001</v>
      </c>
      <c r="P608" s="162">
        <f>INDEX(Outputs_published!P$6:P$341, MATCH($E608 &amp; "_" &amp; $F608 &amp; "_" &amp; INDEX('Tariff mapping'!$E$6:$E$37, MATCH('Outputs_pre-361'!$H608, 'Tariff mapping'!$D$6:$D$37, 0)) &amp; "_" &amp; $I608, Outputs_published!$D$6:$D$341, 0))</f>
        <v>3.2629999999999999</v>
      </c>
      <c r="Q608" s="162">
        <f>INDEX(Outputs_published!Q$6:Q$341, MATCH($E608 &amp; "_" &amp; $F608 &amp; "_" &amp; INDEX('Tariff mapping'!$E$6:$E$37, MATCH('Outputs_pre-361'!$H608, 'Tariff mapping'!$D$6:$D$37, 0)) &amp; "_" &amp; $I608, Outputs_published!$D$6:$D$341, 0))</f>
        <v>2.5659999999999998</v>
      </c>
      <c r="R608" s="162">
        <f>INDEX(Outputs_published!R$6:R$341, MATCH($E608 &amp; "_" &amp; $F608 &amp; "_" &amp; INDEX('Tariff mapping'!$E$6:$E$37, MATCH('Outputs_pre-361'!$H608, 'Tariff mapping'!$D$6:$D$37, 0)) &amp; "_" &amp; $I608, Outputs_published!$D$6:$D$341, 0))</f>
        <v>2.931</v>
      </c>
      <c r="S608" s="162">
        <f>INDEX(Outputs_published!S$6:S$341, MATCH($E608 &amp; "_" &amp; $F608 &amp; "_" &amp; INDEX('Tariff mapping'!$E$6:$E$37, MATCH('Outputs_pre-361'!$H608, 'Tariff mapping'!$D$6:$D$37, 0)) &amp; "_" &amp; $I608, Outputs_published!$D$6:$D$341, 0))</f>
        <v>3.101</v>
      </c>
      <c r="T608" s="162">
        <f>INDEX(Outputs_published!T$6:T$341, MATCH($E608 &amp; "_" &amp; $F608 &amp; "_" &amp; INDEX('Tariff mapping'!$E$6:$E$37, MATCH('Outputs_pre-361'!$H608, 'Tariff mapping'!$D$6:$D$37, 0)) &amp; "_" &amp; $I608, Outputs_published!$D$6:$D$341, 0))</f>
        <v>3.218</v>
      </c>
      <c r="U608" s="162">
        <f>INDEX(Outputs_published!U$6:U$341, MATCH($E608 &amp; "_" &amp; $F608 &amp; "_" &amp; INDEX('Tariff mapping'!$E$6:$E$37, MATCH('Outputs_pre-361'!$H608, 'Tariff mapping'!$D$6:$D$37, 0)) &amp; "_" &amp; $I608, Outputs_published!$D$6:$D$341, 0))</f>
        <v>5.2830000000000004</v>
      </c>
      <c r="V608" s="162">
        <f>INDEX(Outputs_published!V$6:V$341, MATCH($E608 &amp; "_" &amp; $F608 &amp; "_" &amp; INDEX('Tariff mapping'!$E$6:$E$37, MATCH('Outputs_pre-361'!$H608, 'Tariff mapping'!$D$6:$D$37, 0)) &amp; "_" &amp; $I608, Outputs_published!$D$6:$D$341, 0))</f>
        <v>1.7829999999999999</v>
      </c>
      <c r="W608" s="162">
        <f>INDEX(Outputs_published!W$6:W$341, MATCH($E608 &amp; "_" &amp; $F608 &amp; "_" &amp; INDEX('Tariff mapping'!$E$6:$E$37, MATCH('Outputs_pre-361'!$H608, 'Tariff mapping'!$D$6:$D$37, 0)) &amp; "_" &amp; $I608, Outputs_published!$D$6:$D$341, 0))</f>
        <v>4.7320000000000002</v>
      </c>
      <c r="X608" s="162">
        <f>INDEX(Outputs_published!X$6:X$341, MATCH($E608 &amp; "_" &amp; $F608 &amp; "_" &amp; INDEX('Tariff mapping'!$E$6:$E$37, MATCH('Outputs_pre-361'!$H608, 'Tariff mapping'!$D$6:$D$37, 0)) &amp; "_" &amp; $I608, Outputs_published!$D$6:$D$341, 0))</f>
        <v>5.1029999999999998</v>
      </c>
      <c r="Y608" s="162">
        <f>INDEX(Outputs_published!Y$6:Y$341, MATCH($E608 &amp; "_" &amp; $F608 &amp; "_" &amp; INDEX('Tariff mapping'!$E$6:$E$37, MATCH('Outputs_pre-361'!$H608, 'Tariff mapping'!$D$6:$D$37, 0)) &amp; "_" &amp; $I608, Outputs_published!$D$6:$D$341, 0))</f>
        <v>2.657</v>
      </c>
      <c r="Z608" s="162">
        <f>INDEX(Outputs_published!Z$6:Z$341, MATCH($E608 &amp; "_" &amp; $F608 &amp; "_" &amp; INDEX('Tariff mapping'!$E$6:$E$37, MATCH('Outputs_pre-361'!$H608, 'Tariff mapping'!$D$6:$D$37, 0)) &amp; "_" &amp; $I608, Outputs_published!$D$6:$D$341, 0))</f>
        <v>2.3220000000000001</v>
      </c>
      <c r="AA608" s="162">
        <f>INDEX(Outputs_published!AA$6:AA$341, MATCH($E608 &amp; "_" &amp; $F608 &amp; "_" &amp; INDEX('Tariff mapping'!$E$6:$E$37, MATCH('Outputs_pre-361'!$H608, 'Tariff mapping'!$D$6:$D$37, 0)) &amp; "_" &amp; $I608, Outputs_published!$D$6:$D$341, 0))</f>
        <v>4.9729999999999999</v>
      </c>
      <c r="AB608" s="162">
        <f>INDEX(Outputs_published!AB$6:AB$341, MATCH($E608 &amp; "_" &amp; $F608 &amp; "_" &amp; INDEX('Tariff mapping'!$E$6:$E$37, MATCH('Outputs_pre-361'!$H608, 'Tariff mapping'!$D$6:$D$37, 0)) &amp; "_" &amp; $I608, Outputs_published!$D$6:$D$341, 0))</f>
        <v>3.8519999999999999</v>
      </c>
      <c r="AC608" s="65"/>
    </row>
    <row r="609" spans="1:29" x14ac:dyDescent="0.35">
      <c r="A609" s="49"/>
      <c r="D609" s="252" t="str">
        <f t="shared" si="5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162">
        <f>INDEX(Outputs_published!O$6:O$341, MATCH($E609 &amp; "_" &amp; $F609 &amp; "_" &amp; INDEX('Tariff mapping'!$E$6:$E$37, MATCH('Outputs_pre-361'!$H609, 'Tariff mapping'!$D$6:$D$37, 0)) &amp; "_" &amp; $I609, Outputs_published!$D$6:$D$341, 0))</f>
        <v>0.80200000000000005</v>
      </c>
      <c r="P609" s="162">
        <f>INDEX(Outputs_published!P$6:P$341, MATCH($E609 &amp; "_" &amp; $F609 &amp; "_" &amp; INDEX('Tariff mapping'!$E$6:$E$37, MATCH('Outputs_pre-361'!$H609, 'Tariff mapping'!$D$6:$D$37, 0)) &amp; "_" &amp; $I609, Outputs_published!$D$6:$D$341, 0))</f>
        <v>1.18</v>
      </c>
      <c r="Q609" s="162">
        <f>INDEX(Outputs_published!Q$6:Q$341, MATCH($E609 &amp; "_" &amp; $F609 &amp; "_" &amp; INDEX('Tariff mapping'!$E$6:$E$37, MATCH('Outputs_pre-361'!$H609, 'Tariff mapping'!$D$6:$D$37, 0)) &amp; "_" &amp; $I609, Outputs_published!$D$6:$D$341, 0))</f>
        <v>1.147</v>
      </c>
      <c r="R609" s="162">
        <f>INDEX(Outputs_published!R$6:R$341, MATCH($E609 &amp; "_" &amp; $F609 &amp; "_" &amp; INDEX('Tariff mapping'!$E$6:$E$37, MATCH('Outputs_pre-361'!$H609, 'Tariff mapping'!$D$6:$D$37, 0)) &amp; "_" &amp; $I609, Outputs_published!$D$6:$D$341, 0))</f>
        <v>1.248</v>
      </c>
      <c r="S609" s="162">
        <f>INDEX(Outputs_published!S$6:S$341, MATCH($E609 &amp; "_" &amp; $F609 &amp; "_" &amp; INDEX('Tariff mapping'!$E$6:$E$37, MATCH('Outputs_pre-361'!$H609, 'Tariff mapping'!$D$6:$D$37, 0)) &amp; "_" &amp; $I609, Outputs_published!$D$6:$D$341, 0))</f>
        <v>0.54200000000000004</v>
      </c>
      <c r="T609" s="162">
        <f>INDEX(Outputs_published!T$6:T$341, MATCH($E609 &amp; "_" &amp; $F609 &amp; "_" &amp; INDEX('Tariff mapping'!$E$6:$E$37, MATCH('Outputs_pre-361'!$H609, 'Tariff mapping'!$D$6:$D$37, 0)) &amp; "_" &amp; $I609, Outputs_published!$D$6:$D$341, 0))</f>
        <v>1.0469999999999999</v>
      </c>
      <c r="U609" s="162">
        <f>INDEX(Outputs_published!U$6:U$341, MATCH($E609 &amp; "_" &amp; $F609 &amp; "_" &amp; INDEX('Tariff mapping'!$E$6:$E$37, MATCH('Outputs_pre-361'!$H609, 'Tariff mapping'!$D$6:$D$37, 0)) &amp; "_" &amp; $I609, Outputs_published!$D$6:$D$341, 0))</f>
        <v>1.6120000000000001</v>
      </c>
      <c r="V609" s="162">
        <f>INDEX(Outputs_published!V$6:V$341, MATCH($E609 &amp; "_" &amp; $F609 &amp; "_" &amp; INDEX('Tariff mapping'!$E$6:$E$37, MATCH('Outputs_pre-361'!$H609, 'Tariff mapping'!$D$6:$D$37, 0)) &amp; "_" &amp; $I609, Outputs_published!$D$6:$D$341, 0))</f>
        <v>0</v>
      </c>
      <c r="W609" s="162">
        <f>INDEX(Outputs_published!W$6:W$341, MATCH($E609 &amp; "_" &amp; $F609 &amp; "_" &amp; INDEX('Tariff mapping'!$E$6:$E$37, MATCH('Outputs_pre-361'!$H609, 'Tariff mapping'!$D$6:$D$37, 0)) &amp; "_" &amp; $I609, Outputs_published!$D$6:$D$341, 0))</f>
        <v>0.61599999999999999</v>
      </c>
      <c r="X609" s="162">
        <f>INDEX(Outputs_published!X$6:X$341, MATCH($E609 &amp; "_" &amp; $F609 &amp; "_" &amp; INDEX('Tariff mapping'!$E$6:$E$37, MATCH('Outputs_pre-361'!$H609, 'Tariff mapping'!$D$6:$D$37, 0)) &amp; "_" &amp; $I609, Outputs_published!$D$6:$D$341, 0))</f>
        <v>0.27100000000000002</v>
      </c>
      <c r="Y609" s="162">
        <f>INDEX(Outputs_published!Y$6:Y$341, MATCH($E609 &amp; "_" &amp; $F609 &amp; "_" &amp; INDEX('Tariff mapping'!$E$6:$E$37, MATCH('Outputs_pre-361'!$H609, 'Tariff mapping'!$D$6:$D$37, 0)) &amp; "_" &amp; $I609, Outputs_published!$D$6:$D$341, 0))</f>
        <v>0.97499999999999998</v>
      </c>
      <c r="Z609" s="162">
        <f>INDEX(Outputs_published!Z$6:Z$341, MATCH($E609 &amp; "_" &amp; $F609 &amp; "_" &amp; INDEX('Tariff mapping'!$E$6:$E$37, MATCH('Outputs_pre-361'!$H609, 'Tariff mapping'!$D$6:$D$37, 0)) &amp; "_" &amp; $I609, Outputs_published!$D$6:$D$341, 0))</f>
        <v>1.1819999999999999</v>
      </c>
      <c r="AA609" s="162">
        <f>INDEX(Outputs_published!AA$6:AA$341, MATCH($E609 &amp; "_" &amp; $F609 &amp; "_" &amp; INDEX('Tariff mapping'!$E$6:$E$37, MATCH('Outputs_pre-361'!$H609, 'Tariff mapping'!$D$6:$D$37, 0)) &amp; "_" &amp; $I609, Outputs_published!$D$6:$D$341, 0))</f>
        <v>1.2130000000000001</v>
      </c>
      <c r="AB609" s="162">
        <f>INDEX(Outputs_published!AB$6:AB$341, MATCH($E609 &amp; "_" &amp; $F609 &amp; "_" &amp; INDEX('Tariff mapping'!$E$6:$E$37, MATCH('Outputs_pre-361'!$H609, 'Tariff mapping'!$D$6:$D$37, 0)) &amp; "_" &amp; $I609, Outputs_published!$D$6:$D$341, 0))</f>
        <v>1.1859999999999999</v>
      </c>
      <c r="AC609" s="65"/>
    </row>
    <row r="610" spans="1:29" x14ac:dyDescent="0.35">
      <c r="A610" s="49"/>
      <c r="D610" s="252" t="str">
        <f t="shared" si="5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162">
        <f>INDEX(Outputs_published!O$6:O$341, MATCH($E610 &amp; "_" &amp; $F610 &amp; "_" &amp; INDEX('Tariff mapping'!$E$6:$E$37, MATCH('Outputs_pre-361'!$H610, 'Tariff mapping'!$D$6:$D$37, 0)) &amp; "_" &amp; $I610, Outputs_published!$D$6:$D$341, 0))</f>
        <v>0.46899999999999997</v>
      </c>
      <c r="P610" s="162">
        <f>INDEX(Outputs_published!P$6:P$341, MATCH($E610 &amp; "_" &amp; $F610 &amp; "_" &amp; INDEX('Tariff mapping'!$E$6:$E$37, MATCH('Outputs_pre-361'!$H610, 'Tariff mapping'!$D$6:$D$37, 0)) &amp; "_" &amp; $I610, Outputs_published!$D$6:$D$341, 0))</f>
        <v>1</v>
      </c>
      <c r="Q610" s="162">
        <f>INDEX(Outputs_published!Q$6:Q$341, MATCH($E610 &amp; "_" &amp; $F610 &amp; "_" &amp; INDEX('Tariff mapping'!$E$6:$E$37, MATCH('Outputs_pre-361'!$H610, 'Tariff mapping'!$D$6:$D$37, 0)) &amp; "_" &amp; $I610, Outputs_published!$D$6:$D$341, 0))</f>
        <v>0.91500000000000004</v>
      </c>
      <c r="R610" s="162">
        <f>INDEX(Outputs_published!R$6:R$341, MATCH($E610 &amp; "_" &amp; $F610 &amp; "_" &amp; INDEX('Tariff mapping'!$E$6:$E$37, MATCH('Outputs_pre-361'!$H610, 'Tariff mapping'!$D$6:$D$37, 0)) &amp; "_" &amp; $I610, Outputs_published!$D$6:$D$341, 0))</f>
        <v>1.089</v>
      </c>
      <c r="S610" s="162">
        <f>INDEX(Outputs_published!S$6:S$341, MATCH($E610 &amp; "_" &amp; $F610 &amp; "_" &amp; INDEX('Tariff mapping'!$E$6:$E$37, MATCH('Outputs_pre-361'!$H610, 'Tariff mapping'!$D$6:$D$37, 0)) &amp; "_" &amp; $I610, Outputs_published!$D$6:$D$341, 0))</f>
        <v>0.38400000000000001</v>
      </c>
      <c r="T610" s="162">
        <f>INDEX(Outputs_published!T$6:T$341, MATCH($E610 &amp; "_" &amp; $F610 &amp; "_" &amp; INDEX('Tariff mapping'!$E$6:$E$37, MATCH('Outputs_pre-361'!$H610, 'Tariff mapping'!$D$6:$D$37, 0)) &amp; "_" &amp; $I610, Outputs_published!$D$6:$D$341, 0))</f>
        <v>0.86099999999999999</v>
      </c>
      <c r="U610" s="162">
        <f>INDEX(Outputs_published!U$6:U$341, MATCH($E610 &amp; "_" &amp; $F610 &amp; "_" &amp; INDEX('Tariff mapping'!$E$6:$E$37, MATCH('Outputs_pre-361'!$H610, 'Tariff mapping'!$D$6:$D$37, 0)) &amp; "_" &amp; $I610, Outputs_published!$D$6:$D$341, 0))</f>
        <v>1.1879999999999999</v>
      </c>
      <c r="V610" s="162">
        <f>INDEX(Outputs_published!V$6:V$341, MATCH($E610 &amp; "_" &amp; $F610 &amp; "_" &amp; INDEX('Tariff mapping'!$E$6:$E$37, MATCH('Outputs_pre-361'!$H610, 'Tariff mapping'!$D$6:$D$37, 0)) &amp; "_" &amp; $I610, Outputs_published!$D$6:$D$341, 0))</f>
        <v>0</v>
      </c>
      <c r="W610" s="162">
        <f>INDEX(Outputs_published!W$6:W$341, MATCH($E610 &amp; "_" &amp; $F610 &amp; "_" &amp; INDEX('Tariff mapping'!$E$6:$E$37, MATCH('Outputs_pre-361'!$H610, 'Tariff mapping'!$D$6:$D$37, 0)) &amp; "_" &amp; $I610, Outputs_published!$D$6:$D$341, 0))</f>
        <v>0.502</v>
      </c>
      <c r="X610" s="162">
        <f>INDEX(Outputs_published!X$6:X$341, MATCH($E610 &amp; "_" &amp; $F610 &amp; "_" &amp; INDEX('Tariff mapping'!$E$6:$E$37, MATCH('Outputs_pre-361'!$H610, 'Tariff mapping'!$D$6:$D$37, 0)) &amp; "_" &amp; $I610, Outputs_published!$D$6:$D$341, 0))</f>
        <v>0.17199999999999999</v>
      </c>
      <c r="Y610" s="162">
        <f>INDEX(Outputs_published!Y$6:Y$341, MATCH($E610 &amp; "_" &amp; $F610 &amp; "_" &amp; INDEX('Tariff mapping'!$E$6:$E$37, MATCH('Outputs_pre-361'!$H610, 'Tariff mapping'!$D$6:$D$37, 0)) &amp; "_" &amp; $I610, Outputs_published!$D$6:$D$341, 0))</f>
        <v>0.80800000000000005</v>
      </c>
      <c r="Z610" s="162">
        <f>INDEX(Outputs_published!Z$6:Z$341, MATCH($E610 &amp; "_" &amp; $F610 &amp; "_" &amp; INDEX('Tariff mapping'!$E$6:$E$37, MATCH('Outputs_pre-361'!$H610, 'Tariff mapping'!$D$6:$D$37, 0)) &amp; "_" &amp; $I610, Outputs_published!$D$6:$D$341, 0))</f>
        <v>1.002</v>
      </c>
      <c r="AA610" s="162">
        <f>INDEX(Outputs_published!AA$6:AA$341, MATCH($E610 &amp; "_" &amp; $F610 &amp; "_" &amp; INDEX('Tariff mapping'!$E$6:$E$37, MATCH('Outputs_pre-361'!$H610, 'Tariff mapping'!$D$6:$D$37, 0)) &amp; "_" &amp; $I610, Outputs_published!$D$6:$D$341, 0))</f>
        <v>1.1180000000000001</v>
      </c>
      <c r="AB610" s="162">
        <f>INDEX(Outputs_published!AB$6:AB$341, MATCH($E610 &amp; "_" &amp; $F610 &amp; "_" &amp; INDEX('Tariff mapping'!$E$6:$E$37, MATCH('Outputs_pre-361'!$H610, 'Tariff mapping'!$D$6:$D$37, 0)) &amp; "_" &amp; $I610, Outputs_published!$D$6:$D$341, 0))</f>
        <v>1.018</v>
      </c>
      <c r="AC610" s="65"/>
    </row>
    <row r="611" spans="1:29" x14ac:dyDescent="0.35">
      <c r="A611" s="49"/>
      <c r="D611" s="252" t="str">
        <f t="shared" si="5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162">
        <f>INDEX(Outputs_published!O$6:O$341, MATCH($E611 &amp; "_" &amp; $F611 &amp; "_" &amp; INDEX('Tariff mapping'!$E$6:$E$37, MATCH('Outputs_pre-361'!$H611, 'Tariff mapping'!$D$6:$D$37, 0)) &amp; "_" &amp; $I611, Outputs_published!$D$6:$D$341, 0))</f>
        <v>102.19</v>
      </c>
      <c r="P611" s="162">
        <f>INDEX(Outputs_published!P$6:P$341, MATCH($E611 &amp; "_" &amp; $F611 &amp; "_" &amp; INDEX('Tariff mapping'!$E$6:$E$37, MATCH('Outputs_pre-361'!$H611, 'Tariff mapping'!$D$6:$D$37, 0)) &amp; "_" &amp; $I611, Outputs_published!$D$6:$D$341, 0))</f>
        <v>125.13</v>
      </c>
      <c r="Q611" s="162">
        <f>INDEX(Outputs_published!Q$6:Q$341, MATCH($E611 &amp; "_" &amp; $F611 &amp; "_" &amp; INDEX('Tariff mapping'!$E$6:$E$37, MATCH('Outputs_pre-361'!$H611, 'Tariff mapping'!$D$6:$D$37, 0)) &amp; "_" &amp; $I611, Outputs_published!$D$6:$D$341, 0))</f>
        <v>155.27000000000001</v>
      </c>
      <c r="R611" s="162">
        <f>INDEX(Outputs_published!R$6:R$341, MATCH($E611 &amp; "_" &amp; $F611 &amp; "_" &amp; INDEX('Tariff mapping'!$E$6:$E$37, MATCH('Outputs_pre-361'!$H611, 'Tariff mapping'!$D$6:$D$37, 0)) &amp; "_" &amp; $I611, Outputs_published!$D$6:$D$341, 0))</f>
        <v>220.81</v>
      </c>
      <c r="S611" s="162">
        <f>INDEX(Outputs_published!S$6:S$341, MATCH($E611 &amp; "_" &amp; $F611 &amp; "_" &amp; INDEX('Tariff mapping'!$E$6:$E$37, MATCH('Outputs_pre-361'!$H611, 'Tariff mapping'!$D$6:$D$37, 0)) &amp; "_" &amp; $I611, Outputs_published!$D$6:$D$341, 0))</f>
        <v>145.35</v>
      </c>
      <c r="T611" s="162">
        <f>INDEX(Outputs_published!T$6:T$341, MATCH($E611 &amp; "_" &amp; $F611 &amp; "_" &amp; INDEX('Tariff mapping'!$E$6:$E$37, MATCH('Outputs_pre-361'!$H611, 'Tariff mapping'!$D$6:$D$37, 0)) &amp; "_" &amp; $I611, Outputs_published!$D$6:$D$341, 0))</f>
        <v>93.09</v>
      </c>
      <c r="U611" s="162">
        <f>INDEX(Outputs_published!U$6:U$341, MATCH($E611 &amp; "_" &amp; $F611 &amp; "_" &amp; INDEX('Tariff mapping'!$E$6:$E$37, MATCH('Outputs_pre-361'!$H611, 'Tariff mapping'!$D$6:$D$37, 0)) &amp; "_" &amp; $I611, Outputs_published!$D$6:$D$341, 0))</f>
        <v>72.19</v>
      </c>
      <c r="V611" s="162">
        <f>INDEX(Outputs_published!V$6:V$341, MATCH($E611 &amp; "_" &amp; $F611 &amp; "_" &amp; INDEX('Tariff mapping'!$E$6:$E$37, MATCH('Outputs_pre-361'!$H611, 'Tariff mapping'!$D$6:$D$37, 0)) &amp; "_" &amp; $I611, Outputs_published!$D$6:$D$341, 0))</f>
        <v>69.38</v>
      </c>
      <c r="W611" s="162">
        <f>INDEX(Outputs_published!W$6:W$341, MATCH($E611 &amp; "_" &amp; $F611 &amp; "_" &amp; INDEX('Tariff mapping'!$E$6:$E$37, MATCH('Outputs_pre-361'!$H611, 'Tariff mapping'!$D$6:$D$37, 0)) &amp; "_" &amp; $I611, Outputs_published!$D$6:$D$341, 0))</f>
        <v>96.14</v>
      </c>
      <c r="X611" s="162">
        <f>INDEX(Outputs_published!X$6:X$341, MATCH($E611 &amp; "_" &amp; $F611 &amp; "_" &amp; INDEX('Tariff mapping'!$E$6:$E$37, MATCH('Outputs_pre-361'!$H611, 'Tariff mapping'!$D$6:$D$37, 0)) &amp; "_" &amp; $I611, Outputs_published!$D$6:$D$341, 0))</f>
        <v>93.45</v>
      </c>
      <c r="Y611" s="162">
        <f>INDEX(Outputs_published!Y$6:Y$341, MATCH($E611 &amp; "_" &amp; $F611 &amp; "_" &amp; INDEX('Tariff mapping'!$E$6:$E$37, MATCH('Outputs_pre-361'!$H611, 'Tariff mapping'!$D$6:$D$37, 0)) &amp; "_" &amp; $I611, Outputs_published!$D$6:$D$341, 0))</f>
        <v>74.099999999999994</v>
      </c>
      <c r="Z611" s="162">
        <f>INDEX(Outputs_published!Z$6:Z$341, MATCH($E611 &amp; "_" &amp; $F611 &amp; "_" &amp; INDEX('Tariff mapping'!$E$6:$E$37, MATCH('Outputs_pre-361'!$H611, 'Tariff mapping'!$D$6:$D$37, 0)) &amp; "_" &amp; $I611, Outputs_published!$D$6:$D$341, 0))</f>
        <v>81.94</v>
      </c>
      <c r="AA611" s="162">
        <f>INDEX(Outputs_published!AA$6:AA$341, MATCH($E611 &amp; "_" &amp; $F611 &amp; "_" &amp; INDEX('Tariff mapping'!$E$6:$E$37, MATCH('Outputs_pre-361'!$H611, 'Tariff mapping'!$D$6:$D$37, 0)) &amp; "_" &amp; $I611, Outputs_published!$D$6:$D$341, 0))</f>
        <v>77.94</v>
      </c>
      <c r="AB611" s="162">
        <f>INDEX(Outputs_published!AB$6:AB$341, MATCH($E611 &amp; "_" &amp; $F611 &amp; "_" &amp; INDEX('Tariff mapping'!$E$6:$E$37, MATCH('Outputs_pre-361'!$H611, 'Tariff mapping'!$D$6:$D$37, 0)) &amp; "_" &amp; $I611, Outputs_published!$D$6:$D$341, 0))</f>
        <v>76.8</v>
      </c>
      <c r="AC611" s="65"/>
    </row>
    <row r="612" spans="1:29" x14ac:dyDescent="0.35">
      <c r="A612" s="49"/>
      <c r="D612" s="252" t="str">
        <f t="shared" si="5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162">
        <f>INDEX(Outputs_published!O$6:O$341, MATCH($E612 &amp; "_" &amp; $F612 &amp; "_" &amp; INDEX('Tariff mapping'!$E$6:$E$37, MATCH('Outputs_pre-361'!$H612, 'Tariff mapping'!$D$6:$D$37, 0)) &amp; "_" &amp; $I612, Outputs_published!$D$6:$D$341, 0))</f>
        <v>2.7</v>
      </c>
      <c r="P612" s="162">
        <f>INDEX(Outputs_published!P$6:P$341, MATCH($E612 &amp; "_" &amp; $F612 &amp; "_" &amp; INDEX('Tariff mapping'!$E$6:$E$37, MATCH('Outputs_pre-361'!$H612, 'Tariff mapping'!$D$6:$D$37, 0)) &amp; "_" &amp; $I612, Outputs_published!$D$6:$D$341, 0))</f>
        <v>2.21</v>
      </c>
      <c r="Q612" s="162">
        <f>INDEX(Outputs_published!Q$6:Q$341, MATCH($E612 &amp; "_" &amp; $F612 &amp; "_" &amp; INDEX('Tariff mapping'!$E$6:$E$37, MATCH('Outputs_pre-361'!$H612, 'Tariff mapping'!$D$6:$D$37, 0)) &amp; "_" &amp; $I612, Outputs_published!$D$6:$D$341, 0))</f>
        <v>1.63</v>
      </c>
      <c r="R612" s="162">
        <f>INDEX(Outputs_published!R$6:R$341, MATCH($E612 &amp; "_" &amp; $F612 &amp; "_" &amp; INDEX('Tariff mapping'!$E$6:$E$37, MATCH('Outputs_pre-361'!$H612, 'Tariff mapping'!$D$6:$D$37, 0)) &amp; "_" &amp; $I612, Outputs_published!$D$6:$D$341, 0))</f>
        <v>7.97</v>
      </c>
      <c r="S612" s="162">
        <f>INDEX(Outputs_published!S$6:S$341, MATCH($E612 &amp; "_" &amp; $F612 &amp; "_" &amp; INDEX('Tariff mapping'!$E$6:$E$37, MATCH('Outputs_pre-361'!$H612, 'Tariff mapping'!$D$6:$D$37, 0)) &amp; "_" &amp; $I612, Outputs_published!$D$6:$D$341, 0))</f>
        <v>4.53</v>
      </c>
      <c r="T612" s="162">
        <f>INDEX(Outputs_published!T$6:T$341, MATCH($E612 &amp; "_" &amp; $F612 &amp; "_" &amp; INDEX('Tariff mapping'!$E$6:$E$37, MATCH('Outputs_pre-361'!$H612, 'Tariff mapping'!$D$6:$D$37, 0)) &amp; "_" &amp; $I612, Outputs_published!$D$6:$D$341, 0))</f>
        <v>3.71</v>
      </c>
      <c r="U612" s="162">
        <f>INDEX(Outputs_published!U$6:U$341, MATCH($E612 &amp; "_" &amp; $F612 &amp; "_" &amp; INDEX('Tariff mapping'!$E$6:$E$37, MATCH('Outputs_pre-361'!$H612, 'Tariff mapping'!$D$6:$D$37, 0)) &amp; "_" &amp; $I612, Outputs_published!$D$6:$D$341, 0))</f>
        <v>3.17</v>
      </c>
      <c r="V612" s="162">
        <f>INDEX(Outputs_published!V$6:V$341, MATCH($E612 &amp; "_" &amp; $F612 &amp; "_" &amp; INDEX('Tariff mapping'!$E$6:$E$37, MATCH('Outputs_pre-361'!$H612, 'Tariff mapping'!$D$6:$D$37, 0)) &amp; "_" &amp; $I612, Outputs_published!$D$6:$D$341, 0))</f>
        <v>6.41</v>
      </c>
      <c r="W612" s="162">
        <f>INDEX(Outputs_published!W$6:W$341, MATCH($E612 &amp; "_" &amp; $F612 &amp; "_" &amp; INDEX('Tariff mapping'!$E$6:$E$37, MATCH('Outputs_pre-361'!$H612, 'Tariff mapping'!$D$6:$D$37, 0)) &amp; "_" &amp; $I612, Outputs_published!$D$6:$D$341, 0))</f>
        <v>3.69</v>
      </c>
      <c r="X612" s="162">
        <f>INDEX(Outputs_published!X$6:X$341, MATCH($E612 &amp; "_" &amp; $F612 &amp; "_" &amp; INDEX('Tariff mapping'!$E$6:$E$37, MATCH('Outputs_pre-361'!$H612, 'Tariff mapping'!$D$6:$D$37, 0)) &amp; "_" &amp; $I612, Outputs_published!$D$6:$D$341, 0))</f>
        <v>3.53</v>
      </c>
      <c r="Y612" s="162">
        <f>INDEX(Outputs_published!Y$6:Y$341, MATCH($E612 &amp; "_" &amp; $F612 &amp; "_" &amp; INDEX('Tariff mapping'!$E$6:$E$37, MATCH('Outputs_pre-361'!$H612, 'Tariff mapping'!$D$6:$D$37, 0)) &amp; "_" &amp; $I612, Outputs_published!$D$6:$D$341, 0))</f>
        <v>3.91</v>
      </c>
      <c r="Z612" s="162">
        <f>INDEX(Outputs_published!Z$6:Z$341, MATCH($E612 &amp; "_" &amp; $F612 &amp; "_" &amp; INDEX('Tariff mapping'!$E$6:$E$37, MATCH('Outputs_pre-361'!$H612, 'Tariff mapping'!$D$6:$D$37, 0)) &amp; "_" &amp; $I612, Outputs_published!$D$6:$D$341, 0))</f>
        <v>4.71</v>
      </c>
      <c r="AA612" s="162">
        <f>INDEX(Outputs_published!AA$6:AA$341, MATCH($E612 &amp; "_" &amp; $F612 &amp; "_" &amp; INDEX('Tariff mapping'!$E$6:$E$37, MATCH('Outputs_pre-361'!$H612, 'Tariff mapping'!$D$6:$D$37, 0)) &amp; "_" &amp; $I612, Outputs_published!$D$6:$D$341, 0))</f>
        <v>2.41</v>
      </c>
      <c r="AB612" s="162">
        <f>INDEX(Outputs_published!AB$6:AB$341, MATCH($E612 &amp; "_" &amp; $F612 &amp; "_" &amp; INDEX('Tariff mapping'!$E$6:$E$37, MATCH('Outputs_pre-361'!$H612, 'Tariff mapping'!$D$6:$D$37, 0)) &amp; "_" &amp; $I612, Outputs_published!$D$6:$D$341, 0))</f>
        <v>2.85</v>
      </c>
      <c r="AC612" s="65"/>
    </row>
    <row r="613" spans="1:29" x14ac:dyDescent="0.35">
      <c r="A613" s="49"/>
      <c r="D613" s="252" t="str">
        <f t="shared" si="5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162">
        <f>INDEX(Outputs_published!O$6:O$341, MATCH($E613 &amp; "_" &amp; $F613 &amp; "_" &amp; INDEX('Tariff mapping'!$E$6:$E$37, MATCH('Outputs_pre-361'!$H613, 'Tariff mapping'!$D$6:$D$37, 0)) &amp; "_" &amp; $I613, Outputs_published!$D$6:$D$341, 0))</f>
        <v>4.97</v>
      </c>
      <c r="P613" s="162">
        <f>INDEX(Outputs_published!P$6:P$341, MATCH($E613 &amp; "_" &amp; $F613 &amp; "_" &amp; INDEX('Tariff mapping'!$E$6:$E$37, MATCH('Outputs_pre-361'!$H613, 'Tariff mapping'!$D$6:$D$37, 0)) &amp; "_" &amp; $I613, Outputs_published!$D$6:$D$341, 0))</f>
        <v>3.86</v>
      </c>
      <c r="Q613" s="162">
        <f>INDEX(Outputs_published!Q$6:Q$341, MATCH($E613 &amp; "_" &amp; $F613 &amp; "_" &amp; INDEX('Tariff mapping'!$E$6:$E$37, MATCH('Outputs_pre-361'!$H613, 'Tariff mapping'!$D$6:$D$37, 0)) &amp; "_" &amp; $I613, Outputs_published!$D$6:$D$341, 0))</f>
        <v>2.6</v>
      </c>
      <c r="R613" s="162">
        <f>INDEX(Outputs_published!R$6:R$341, MATCH($E613 &amp; "_" &amp; $F613 &amp; "_" &amp; INDEX('Tariff mapping'!$E$6:$E$37, MATCH('Outputs_pre-361'!$H613, 'Tariff mapping'!$D$6:$D$37, 0)) &amp; "_" &amp; $I613, Outputs_published!$D$6:$D$341, 0))</f>
        <v>9.34</v>
      </c>
      <c r="S613" s="162">
        <f>INDEX(Outputs_published!S$6:S$341, MATCH($E613 &amp; "_" &amp; $F613 &amp; "_" &amp; INDEX('Tariff mapping'!$E$6:$E$37, MATCH('Outputs_pre-361'!$H613, 'Tariff mapping'!$D$6:$D$37, 0)) &amp; "_" &amp; $I613, Outputs_published!$D$6:$D$341, 0))</f>
        <v>5.54</v>
      </c>
      <c r="T613" s="162">
        <f>INDEX(Outputs_published!T$6:T$341, MATCH($E613 &amp; "_" &amp; $F613 &amp; "_" &amp; INDEX('Tariff mapping'!$E$6:$E$37, MATCH('Outputs_pre-361'!$H613, 'Tariff mapping'!$D$6:$D$37, 0)) &amp; "_" &amp; $I613, Outputs_published!$D$6:$D$341, 0))</f>
        <v>4.58</v>
      </c>
      <c r="U613" s="162">
        <f>INDEX(Outputs_published!U$6:U$341, MATCH($E613 &amp; "_" &amp; $F613 &amp; "_" &amp; INDEX('Tariff mapping'!$E$6:$E$37, MATCH('Outputs_pre-361'!$H613, 'Tariff mapping'!$D$6:$D$37, 0)) &amp; "_" &amp; $I613, Outputs_published!$D$6:$D$341, 0))</f>
        <v>5.28</v>
      </c>
      <c r="V613" s="162">
        <f>INDEX(Outputs_published!V$6:V$341, MATCH($E613 &amp; "_" &amp; $F613 &amp; "_" &amp; INDEX('Tariff mapping'!$E$6:$E$37, MATCH('Outputs_pre-361'!$H613, 'Tariff mapping'!$D$6:$D$37, 0)) &amp; "_" &amp; $I613, Outputs_published!$D$6:$D$341, 0))</f>
        <v>7.2</v>
      </c>
      <c r="W613" s="162">
        <f>INDEX(Outputs_published!W$6:W$341, MATCH($E613 &amp; "_" &amp; $F613 &amp; "_" &amp; INDEX('Tariff mapping'!$E$6:$E$37, MATCH('Outputs_pre-361'!$H613, 'Tariff mapping'!$D$6:$D$37, 0)) &amp; "_" &amp; $I613, Outputs_published!$D$6:$D$341, 0))</f>
        <v>5.73</v>
      </c>
      <c r="X613" s="162">
        <f>INDEX(Outputs_published!X$6:X$341, MATCH($E613 &amp; "_" &amp; $F613 &amp; "_" &amp; INDEX('Tariff mapping'!$E$6:$E$37, MATCH('Outputs_pre-361'!$H613, 'Tariff mapping'!$D$6:$D$37, 0)) &amp; "_" &amp; $I613, Outputs_published!$D$6:$D$341, 0))</f>
        <v>4.96</v>
      </c>
      <c r="Y613" s="162">
        <f>INDEX(Outputs_published!Y$6:Y$341, MATCH($E613 &amp; "_" &amp; $F613 &amp; "_" &amp; INDEX('Tariff mapping'!$E$6:$E$37, MATCH('Outputs_pre-361'!$H613, 'Tariff mapping'!$D$6:$D$37, 0)) &amp; "_" &amp; $I613, Outputs_published!$D$6:$D$341, 0))</f>
        <v>5.66</v>
      </c>
      <c r="Z613" s="162">
        <f>INDEX(Outputs_published!Z$6:Z$341, MATCH($E613 &amp; "_" &amp; $F613 &amp; "_" &amp; INDEX('Tariff mapping'!$E$6:$E$37, MATCH('Outputs_pre-361'!$H613, 'Tariff mapping'!$D$6:$D$37, 0)) &amp; "_" &amp; $I613, Outputs_published!$D$6:$D$341, 0))</f>
        <v>6.21</v>
      </c>
      <c r="AA613" s="162">
        <f>INDEX(Outputs_published!AA$6:AA$341, MATCH($E613 &amp; "_" &amp; $F613 &amp; "_" &amp; INDEX('Tariff mapping'!$E$6:$E$37, MATCH('Outputs_pre-361'!$H613, 'Tariff mapping'!$D$6:$D$37, 0)) &amp; "_" &amp; $I613, Outputs_published!$D$6:$D$341, 0))</f>
        <v>5.51</v>
      </c>
      <c r="AB613" s="162">
        <f>INDEX(Outputs_published!AB$6:AB$341, MATCH($E613 &amp; "_" &amp; $F613 &amp; "_" &amp; INDEX('Tariff mapping'!$E$6:$E$37, MATCH('Outputs_pre-361'!$H613, 'Tariff mapping'!$D$6:$D$37, 0)) &amp; "_" &amp; $I613, Outputs_published!$D$6:$D$341, 0))</f>
        <v>5.38</v>
      </c>
      <c r="AC613" s="65"/>
    </row>
    <row r="614" spans="1:29" x14ac:dyDescent="0.35">
      <c r="A614" s="49"/>
      <c r="D614" s="252" t="str">
        <f t="shared" si="5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162">
        <f>INDEX(Outputs_published!O$6:O$341, MATCH($E614 &amp; "_" &amp; $F614 &amp; "_" &amp; INDEX('Tariff mapping'!$E$6:$E$37, MATCH('Outputs_pre-361'!$H614, 'Tariff mapping'!$D$6:$D$37, 0)) &amp; "_" &amp; $I614, Outputs_published!$D$6:$D$341, 0))</f>
        <v>9.5000000000000001E-2</v>
      </c>
      <c r="P614" s="162">
        <f>INDEX(Outputs_published!P$6:P$341, MATCH($E614 &amp; "_" &amp; $F614 &amp; "_" &amp; INDEX('Tariff mapping'!$E$6:$E$37, MATCH('Outputs_pre-361'!$H614, 'Tariff mapping'!$D$6:$D$37, 0)) &amp; "_" &amp; $I614, Outputs_published!$D$6:$D$341, 0))</f>
        <v>4.1000000000000002E-2</v>
      </c>
      <c r="Q614" s="162">
        <f>INDEX(Outputs_published!Q$6:Q$341, MATCH($E614 &amp; "_" &amp; $F614 &amp; "_" &amp; INDEX('Tariff mapping'!$E$6:$E$37, MATCH('Outputs_pre-361'!$H614, 'Tariff mapping'!$D$6:$D$37, 0)) &amp; "_" &amp; $I614, Outputs_published!$D$6:$D$341, 0))</f>
        <v>4.5999999999999999E-2</v>
      </c>
      <c r="R614" s="162">
        <f>INDEX(Outputs_published!R$6:R$341, MATCH($E614 &amp; "_" &amp; $F614 &amp; "_" &amp; INDEX('Tariff mapping'!$E$6:$E$37, MATCH('Outputs_pre-361'!$H614, 'Tariff mapping'!$D$6:$D$37, 0)) &amp; "_" &amp; $I614, Outputs_published!$D$6:$D$341, 0))</f>
        <v>6.4000000000000001E-2</v>
      </c>
      <c r="S614" s="162">
        <f>INDEX(Outputs_published!S$6:S$341, MATCH($E614 &amp; "_" &amp; $F614 &amp; "_" &amp; INDEX('Tariff mapping'!$E$6:$E$37, MATCH('Outputs_pre-361'!$H614, 'Tariff mapping'!$D$6:$D$37, 0)) &amp; "_" &amp; $I614, Outputs_published!$D$6:$D$341, 0))</f>
        <v>7.4999999999999997E-2</v>
      </c>
      <c r="T614" s="162">
        <f>INDEX(Outputs_published!T$6:T$341, MATCH($E614 &amp; "_" &amp; $F614 &amp; "_" &amp; INDEX('Tariff mapping'!$E$6:$E$37, MATCH('Outputs_pre-361'!$H614, 'Tariff mapping'!$D$6:$D$37, 0)) &amp; "_" &amp; $I614, Outputs_published!$D$6:$D$341, 0))</f>
        <v>7.5999999999999998E-2</v>
      </c>
      <c r="U614" s="162">
        <f>INDEX(Outputs_published!U$6:U$341, MATCH($E614 &amp; "_" &amp; $F614 &amp; "_" &amp; INDEX('Tariff mapping'!$E$6:$E$37, MATCH('Outputs_pre-361'!$H614, 'Tariff mapping'!$D$6:$D$37, 0)) &amp; "_" &amp; $I614, Outputs_published!$D$6:$D$341, 0))</f>
        <v>0.14000000000000001</v>
      </c>
      <c r="V614" s="162">
        <f>INDEX(Outputs_published!V$6:V$341, MATCH($E614 &amp; "_" &amp; $F614 &amp; "_" &amp; INDEX('Tariff mapping'!$E$6:$E$37, MATCH('Outputs_pre-361'!$H614, 'Tariff mapping'!$D$6:$D$37, 0)) &amp; "_" &amp; $I614, Outputs_published!$D$6:$D$341, 0))</f>
        <v>0.17399999999999999</v>
      </c>
      <c r="W614" s="162">
        <f>INDEX(Outputs_published!W$6:W$341, MATCH($E614 &amp; "_" &amp; $F614 &amp; "_" &amp; INDEX('Tariff mapping'!$E$6:$E$37, MATCH('Outputs_pre-361'!$H614, 'Tariff mapping'!$D$6:$D$37, 0)) &amp; "_" &amp; $I614, Outputs_published!$D$6:$D$341, 0))</f>
        <v>0.13100000000000001</v>
      </c>
      <c r="X614" s="162">
        <f>INDEX(Outputs_published!X$6:X$341, MATCH($E614 &amp; "_" &amp; $F614 &amp; "_" &amp; INDEX('Tariff mapping'!$E$6:$E$37, MATCH('Outputs_pre-361'!$H614, 'Tariff mapping'!$D$6:$D$37, 0)) &amp; "_" &amp; $I614, Outputs_published!$D$6:$D$341, 0))</f>
        <v>0.14899999999999999</v>
      </c>
      <c r="Y614" s="162">
        <f>INDEX(Outputs_published!Y$6:Y$341, MATCH($E614 &amp; "_" &amp; $F614 &amp; "_" &amp; INDEX('Tariff mapping'!$E$6:$E$37, MATCH('Outputs_pre-361'!$H614, 'Tariff mapping'!$D$6:$D$37, 0)) &amp; "_" &amp; $I614, Outputs_published!$D$6:$D$341, 0))</f>
        <v>5.1999999999999998E-2</v>
      </c>
      <c r="Z614" s="162">
        <f>INDEX(Outputs_published!Z$6:Z$341, MATCH($E614 &amp; "_" &amp; $F614 &amp; "_" &amp; INDEX('Tariff mapping'!$E$6:$E$37, MATCH('Outputs_pre-361'!$H614, 'Tariff mapping'!$D$6:$D$37, 0)) &amp; "_" &amp; $I614, Outputs_published!$D$6:$D$341, 0))</f>
        <v>5.0999999999999997E-2</v>
      </c>
      <c r="AA614" s="162">
        <f>INDEX(Outputs_published!AA$6:AA$341, MATCH($E614 &amp; "_" &amp; $F614 &amp; "_" &amp; INDEX('Tariff mapping'!$E$6:$E$37, MATCH('Outputs_pre-361'!$H614, 'Tariff mapping'!$D$6:$D$37, 0)) &amp; "_" &amp; $I614, Outputs_published!$D$6:$D$341, 0))</f>
        <v>4.3999999999999997E-2</v>
      </c>
      <c r="AB614" s="162">
        <f>INDEX(Outputs_published!AB$6:AB$341, MATCH($E614 &amp; "_" &amp; $F614 &amp; "_" &amp; INDEX('Tariff mapping'!$E$6:$E$37, MATCH('Outputs_pre-361'!$H614, 'Tariff mapping'!$D$6:$D$37, 0)) &amp; "_" &amp; $I614, Outputs_published!$D$6:$D$341, 0))</f>
        <v>0.08</v>
      </c>
      <c r="AC614" s="65"/>
    </row>
    <row r="615" spans="1:29" x14ac:dyDescent="0.35">
      <c r="A615" s="49"/>
      <c r="D615" s="252" t="str">
        <f t="shared" si="5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162">
        <f>INDEX(Outputs_published!O$6:O$341, MATCH($E615 &amp; "_" &amp; $F615 &amp; "_" &amp; INDEX('Tariff mapping'!$E$6:$E$37, MATCH('Outputs_pre-361'!$H615, 'Tariff mapping'!$D$6:$D$37, 0)) &amp; "_" &amp; $I615, Outputs_published!$D$6:$D$341, 0))</f>
        <v>7.92</v>
      </c>
      <c r="P615" s="162">
        <f>INDEX(Outputs_published!P$6:P$341, MATCH($E615 &amp; "_" &amp; $F615 &amp; "_" &amp; INDEX('Tariff mapping'!$E$6:$E$37, MATCH('Outputs_pre-361'!$H615, 'Tariff mapping'!$D$6:$D$37, 0)) &amp; "_" &amp; $I615, Outputs_published!$D$6:$D$341, 0))</f>
        <v>5.9279999999999999</v>
      </c>
      <c r="Q615" s="162">
        <f>INDEX(Outputs_published!Q$6:Q$341, MATCH($E615 &amp; "_" &amp; $F615 &amp; "_" &amp; INDEX('Tariff mapping'!$E$6:$E$37, MATCH('Outputs_pre-361'!$H615, 'Tariff mapping'!$D$6:$D$37, 0)) &amp; "_" &amp; $I615, Outputs_published!$D$6:$D$341, 0))</f>
        <v>4.7729999999999997</v>
      </c>
      <c r="R615" s="162">
        <f>INDEX(Outputs_published!R$6:R$341, MATCH($E615 &amp; "_" &amp; $F615 &amp; "_" &amp; INDEX('Tariff mapping'!$E$6:$E$37, MATCH('Outputs_pre-361'!$H615, 'Tariff mapping'!$D$6:$D$37, 0)) &amp; "_" &amp; $I615, Outputs_published!$D$6:$D$341, 0))</f>
        <v>10.555</v>
      </c>
      <c r="S615" s="162">
        <f>INDEX(Outputs_published!S$6:S$341, MATCH($E615 &amp; "_" &amp; $F615 &amp; "_" &amp; INDEX('Tariff mapping'!$E$6:$E$37, MATCH('Outputs_pre-361'!$H615, 'Tariff mapping'!$D$6:$D$37, 0)) &amp; "_" &amp; $I615, Outputs_published!$D$6:$D$341, 0))</f>
        <v>6.1970000000000001</v>
      </c>
      <c r="T615" s="162">
        <f>INDEX(Outputs_published!T$6:T$341, MATCH($E615 &amp; "_" &amp; $F615 &amp; "_" &amp; INDEX('Tariff mapping'!$E$6:$E$37, MATCH('Outputs_pre-361'!$H615, 'Tariff mapping'!$D$6:$D$37, 0)) &amp; "_" &amp; $I615, Outputs_published!$D$6:$D$341, 0))</f>
        <v>9.0090000000000003</v>
      </c>
      <c r="U615" s="162">
        <f>INDEX(Outputs_published!U$6:U$341, MATCH($E615 &amp; "_" &amp; $F615 &amp; "_" &amp; INDEX('Tariff mapping'!$E$6:$E$37, MATCH('Outputs_pre-361'!$H615, 'Tariff mapping'!$D$6:$D$37, 0)) &amp; "_" &amp; $I615, Outputs_published!$D$6:$D$341, 0))</f>
        <v>8.6560000000000006</v>
      </c>
      <c r="V615" s="162">
        <f>INDEX(Outputs_published!V$6:V$341, MATCH($E615 &amp; "_" &amp; $F615 &amp; "_" &amp; INDEX('Tariff mapping'!$E$6:$E$37, MATCH('Outputs_pre-361'!$H615, 'Tariff mapping'!$D$6:$D$37, 0)) &amp; "_" &amp; $I615, Outputs_published!$D$6:$D$341, 0))</f>
        <v>16.474</v>
      </c>
      <c r="W615" s="162">
        <f>INDEX(Outputs_published!W$6:W$341, MATCH($E615 &amp; "_" &amp; $F615 &amp; "_" &amp; INDEX('Tariff mapping'!$E$6:$E$37, MATCH('Outputs_pre-361'!$H615, 'Tariff mapping'!$D$6:$D$37, 0)) &amp; "_" &amp; $I615, Outputs_published!$D$6:$D$341, 0))</f>
        <v>20.826000000000001</v>
      </c>
      <c r="X615" s="162">
        <f>INDEX(Outputs_published!X$6:X$341, MATCH($E615 &amp; "_" &amp; $F615 &amp; "_" &amp; INDEX('Tariff mapping'!$E$6:$E$37, MATCH('Outputs_pre-361'!$H615, 'Tariff mapping'!$D$6:$D$37, 0)) &amp; "_" &amp; $I615, Outputs_published!$D$6:$D$341, 0))</f>
        <v>21.994</v>
      </c>
      <c r="Y615" s="162">
        <f>INDEX(Outputs_published!Y$6:Y$341, MATCH($E615 &amp; "_" &amp; $F615 &amp; "_" &amp; INDEX('Tariff mapping'!$E$6:$E$37, MATCH('Outputs_pre-361'!$H615, 'Tariff mapping'!$D$6:$D$37, 0)) &amp; "_" &amp; $I615, Outputs_published!$D$6:$D$341, 0))</f>
        <v>12.016999999999999</v>
      </c>
      <c r="Z615" s="162">
        <f>INDEX(Outputs_published!Z$6:Z$341, MATCH($E615 &amp; "_" &amp; $F615 &amp; "_" &amp; INDEX('Tariff mapping'!$E$6:$E$37, MATCH('Outputs_pre-361'!$H615, 'Tariff mapping'!$D$6:$D$37, 0)) &amp; "_" &amp; $I615, Outputs_published!$D$6:$D$341, 0))</f>
        <v>8.5530000000000008</v>
      </c>
      <c r="AA615" s="162">
        <f>INDEX(Outputs_published!AA$6:AA$341, MATCH($E615 &amp; "_" &amp; $F615 &amp; "_" &amp; INDEX('Tariff mapping'!$E$6:$E$37, MATCH('Outputs_pre-361'!$H615, 'Tariff mapping'!$D$6:$D$37, 0)) &amp; "_" &amp; $I615, Outputs_published!$D$6:$D$341, 0))</f>
        <v>13.298999999999999</v>
      </c>
      <c r="AB615" s="162">
        <f>INDEX(Outputs_published!AB$6:AB$341, MATCH($E615 &amp; "_" &amp; $F615 &amp; "_" &amp; INDEX('Tariff mapping'!$E$6:$E$37, MATCH('Outputs_pre-361'!$H615, 'Tariff mapping'!$D$6:$D$37, 0)) &amp; "_" &amp; $I615, Outputs_published!$D$6:$D$341, 0))</f>
        <v>10.475</v>
      </c>
      <c r="AC615" s="65"/>
    </row>
    <row r="616" spans="1:29" x14ac:dyDescent="0.35">
      <c r="A616" s="49"/>
      <c r="D616" s="252" t="str">
        <f t="shared" si="5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162">
        <f>INDEX(Outputs_published!O$6:O$341, MATCH($E616 &amp; "_" &amp; $F616 &amp; "_" &amp; INDEX('Tariff mapping'!$E$6:$E$37, MATCH('Outputs_pre-361'!$H616, 'Tariff mapping'!$D$6:$D$37, 0)) &amp; "_" &amp; $I616, Outputs_published!$D$6:$D$341, 0))</f>
        <v>1.629</v>
      </c>
      <c r="P616" s="162">
        <f>INDEX(Outputs_published!P$6:P$341, MATCH($E616 &amp; "_" &amp; $F616 &amp; "_" &amp; INDEX('Tariff mapping'!$E$6:$E$37, MATCH('Outputs_pre-361'!$H616, 'Tariff mapping'!$D$6:$D$37, 0)) &amp; "_" &amp; $I616, Outputs_published!$D$6:$D$341, 0))</f>
        <v>0.68400000000000005</v>
      </c>
      <c r="Q616" s="162">
        <f>INDEX(Outputs_published!Q$6:Q$341, MATCH($E616 &amp; "_" &amp; $F616 &amp; "_" &amp; INDEX('Tariff mapping'!$E$6:$E$37, MATCH('Outputs_pre-361'!$H616, 'Tariff mapping'!$D$6:$D$37, 0)) &amp; "_" &amp; $I616, Outputs_published!$D$6:$D$341, 0))</f>
        <v>0.69099999999999995</v>
      </c>
      <c r="R616" s="162">
        <f>INDEX(Outputs_published!R$6:R$341, MATCH($E616 &amp; "_" &amp; $F616 &amp; "_" &amp; INDEX('Tariff mapping'!$E$6:$E$37, MATCH('Outputs_pre-361'!$H616, 'Tariff mapping'!$D$6:$D$37, 0)) &amp; "_" &amp; $I616, Outputs_published!$D$6:$D$341, 0))</f>
        <v>2.3130000000000002</v>
      </c>
      <c r="S616" s="162">
        <f>INDEX(Outputs_published!S$6:S$341, MATCH($E616 &amp; "_" &amp; $F616 &amp; "_" &amp; INDEX('Tariff mapping'!$E$6:$E$37, MATCH('Outputs_pre-361'!$H616, 'Tariff mapping'!$D$6:$D$37, 0)) &amp; "_" &amp; $I616, Outputs_published!$D$6:$D$341, 0))</f>
        <v>1.391</v>
      </c>
      <c r="T616" s="162">
        <f>INDEX(Outputs_published!T$6:T$341, MATCH($E616 &amp; "_" &amp; $F616 &amp; "_" &amp; INDEX('Tariff mapping'!$E$6:$E$37, MATCH('Outputs_pre-361'!$H616, 'Tariff mapping'!$D$6:$D$37, 0)) &amp; "_" &amp; $I616, Outputs_published!$D$6:$D$341, 0))</f>
        <v>0.92800000000000005</v>
      </c>
      <c r="U616" s="162">
        <f>INDEX(Outputs_published!U$6:U$341, MATCH($E616 &amp; "_" &amp; $F616 &amp; "_" &amp; INDEX('Tariff mapping'!$E$6:$E$37, MATCH('Outputs_pre-361'!$H616, 'Tariff mapping'!$D$6:$D$37, 0)) &amp; "_" &amp; $I616, Outputs_published!$D$6:$D$341, 0))</f>
        <v>1.591</v>
      </c>
      <c r="V616" s="162">
        <f>INDEX(Outputs_published!V$6:V$341, MATCH($E616 &amp; "_" &amp; $F616 &amp; "_" &amp; INDEX('Tariff mapping'!$E$6:$E$37, MATCH('Outputs_pre-361'!$H616, 'Tariff mapping'!$D$6:$D$37, 0)) &amp; "_" &amp; $I616, Outputs_published!$D$6:$D$341, 0))</f>
        <v>1.089</v>
      </c>
      <c r="W616" s="162">
        <f>INDEX(Outputs_published!W$6:W$341, MATCH($E616 &amp; "_" &amp; $F616 &amp; "_" &amp; INDEX('Tariff mapping'!$E$6:$E$37, MATCH('Outputs_pre-361'!$H616, 'Tariff mapping'!$D$6:$D$37, 0)) &amp; "_" &amp; $I616, Outputs_published!$D$6:$D$341, 0))</f>
        <v>0.92400000000000004</v>
      </c>
      <c r="X616" s="162">
        <f>INDEX(Outputs_published!X$6:X$341, MATCH($E616 &amp; "_" &amp; $F616 &amp; "_" &amp; INDEX('Tariff mapping'!$E$6:$E$37, MATCH('Outputs_pre-361'!$H616, 'Tariff mapping'!$D$6:$D$37, 0)) &amp; "_" &amp; $I616, Outputs_published!$D$6:$D$341, 0))</f>
        <v>0.7</v>
      </c>
      <c r="Y616" s="162">
        <f>INDEX(Outputs_published!Y$6:Y$341, MATCH($E616 &amp; "_" &amp; $F616 &amp; "_" &amp; INDEX('Tariff mapping'!$E$6:$E$37, MATCH('Outputs_pre-361'!$H616, 'Tariff mapping'!$D$6:$D$37, 0)) &amp; "_" &amp; $I616, Outputs_published!$D$6:$D$341, 0))</f>
        <v>1.3740000000000001</v>
      </c>
      <c r="Z616" s="162">
        <f>INDEX(Outputs_published!Z$6:Z$341, MATCH($E616 &amp; "_" &amp; $F616 &amp; "_" &amp; INDEX('Tariff mapping'!$E$6:$E$37, MATCH('Outputs_pre-361'!$H616, 'Tariff mapping'!$D$6:$D$37, 0)) &amp; "_" &amp; $I616, Outputs_published!$D$6:$D$341, 0))</f>
        <v>1.2929999999999999</v>
      </c>
      <c r="AA616" s="162">
        <f>INDEX(Outputs_published!AA$6:AA$341, MATCH($E616 &amp; "_" &amp; $F616 &amp; "_" &amp; INDEX('Tariff mapping'!$E$6:$E$37, MATCH('Outputs_pre-361'!$H616, 'Tariff mapping'!$D$6:$D$37, 0)) &amp; "_" &amp; $I616, Outputs_published!$D$6:$D$341, 0))</f>
        <v>1.387</v>
      </c>
      <c r="AB616" s="162">
        <f>INDEX(Outputs_published!AB$6:AB$341, MATCH($E616 &amp; "_" &amp; $F616 &amp; "_" &amp; INDEX('Tariff mapping'!$E$6:$E$37, MATCH('Outputs_pre-361'!$H616, 'Tariff mapping'!$D$6:$D$37, 0)) &amp; "_" &amp; $I616, Outputs_published!$D$6:$D$341, 0))</f>
        <v>1.3779999999999999</v>
      </c>
      <c r="AC616" s="65"/>
    </row>
    <row r="617" spans="1:29" x14ac:dyDescent="0.35">
      <c r="A617" s="49"/>
      <c r="D617" s="252" t="str">
        <f t="shared" si="5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162">
        <f>INDEX(Outputs_published!O$6:O$341, MATCH($E617 &amp; "_" &amp; $F617 &amp; "_" &amp; INDEX('Tariff mapping'!$E$6:$E$37, MATCH('Outputs_pre-361'!$H617, 'Tariff mapping'!$D$6:$D$37, 0)) &amp; "_" &amp; $I617, Outputs_published!$D$6:$D$341, 0))</f>
        <v>1.2270000000000001</v>
      </c>
      <c r="P617" s="162">
        <f>INDEX(Outputs_published!P$6:P$341, MATCH($E617 &amp; "_" &amp; $F617 &amp; "_" &amp; INDEX('Tariff mapping'!$E$6:$E$37, MATCH('Outputs_pre-361'!$H617, 'Tariff mapping'!$D$6:$D$37, 0)) &amp; "_" &amp; $I617, Outputs_published!$D$6:$D$341, 0))</f>
        <v>0.49099999999999999</v>
      </c>
      <c r="Q617" s="162">
        <f>INDEX(Outputs_published!Q$6:Q$341, MATCH($E617 &amp; "_" &amp; $F617 &amp; "_" &amp; INDEX('Tariff mapping'!$E$6:$E$37, MATCH('Outputs_pre-361'!$H617, 'Tariff mapping'!$D$6:$D$37, 0)) &amp; "_" &amp; $I617, Outputs_published!$D$6:$D$341, 0))</f>
        <v>0.45</v>
      </c>
      <c r="R617" s="162">
        <f>INDEX(Outputs_published!R$6:R$341, MATCH($E617 &amp; "_" &amp; $F617 &amp; "_" &amp; INDEX('Tariff mapping'!$E$6:$E$37, MATCH('Outputs_pre-361'!$H617, 'Tariff mapping'!$D$6:$D$37, 0)) &amp; "_" &amp; $I617, Outputs_published!$D$6:$D$341, 0))</f>
        <v>1.857</v>
      </c>
      <c r="S617" s="162">
        <f>INDEX(Outputs_published!S$6:S$341, MATCH($E617 &amp; "_" &amp; $F617 &amp; "_" &amp; INDEX('Tariff mapping'!$E$6:$E$37, MATCH('Outputs_pre-361'!$H617, 'Tariff mapping'!$D$6:$D$37, 0)) &amp; "_" &amp; $I617, Outputs_published!$D$6:$D$341, 0))</f>
        <v>1.056</v>
      </c>
      <c r="T617" s="162">
        <f>INDEX(Outputs_published!T$6:T$341, MATCH($E617 &amp; "_" &amp; $F617 &amp; "_" &amp; INDEX('Tariff mapping'!$E$6:$E$37, MATCH('Outputs_pre-361'!$H617, 'Tariff mapping'!$D$6:$D$37, 0)) &amp; "_" &amp; $I617, Outputs_published!$D$6:$D$341, 0))</f>
        <v>0.63300000000000001</v>
      </c>
      <c r="U617" s="162">
        <f>INDEX(Outputs_published!U$6:U$341, MATCH($E617 &amp; "_" &amp; $F617 &amp; "_" &amp; INDEX('Tariff mapping'!$E$6:$E$37, MATCH('Outputs_pre-361'!$H617, 'Tariff mapping'!$D$6:$D$37, 0)) &amp; "_" &amp; $I617, Outputs_published!$D$6:$D$341, 0))</f>
        <v>0.82</v>
      </c>
      <c r="V617" s="162">
        <f>INDEX(Outputs_published!V$6:V$341, MATCH($E617 &amp; "_" &amp; $F617 &amp; "_" &amp; INDEX('Tariff mapping'!$E$6:$E$37, MATCH('Outputs_pre-361'!$H617, 'Tariff mapping'!$D$6:$D$37, 0)) &amp; "_" &amp; $I617, Outputs_published!$D$6:$D$341, 0))</f>
        <v>1.6E-2</v>
      </c>
      <c r="W617" s="162">
        <f>INDEX(Outputs_published!W$6:W$341, MATCH($E617 &amp; "_" &amp; $F617 &amp; "_" &amp; INDEX('Tariff mapping'!$E$6:$E$37, MATCH('Outputs_pre-361'!$H617, 'Tariff mapping'!$D$6:$D$37, 0)) &amp; "_" &amp; $I617, Outputs_published!$D$6:$D$341, 0))</f>
        <v>0.68</v>
      </c>
      <c r="X617" s="162">
        <f>INDEX(Outputs_published!X$6:X$341, MATCH($E617 &amp; "_" &amp; $F617 &amp; "_" &amp; INDEX('Tariff mapping'!$E$6:$E$37, MATCH('Outputs_pre-361'!$H617, 'Tariff mapping'!$D$6:$D$37, 0)) &amp; "_" &amp; $I617, Outputs_published!$D$6:$D$341, 0))</f>
        <v>0.47199999999999998</v>
      </c>
      <c r="Y617" s="162">
        <f>INDEX(Outputs_published!Y$6:Y$341, MATCH($E617 &amp; "_" &amp; $F617 &amp; "_" &amp; INDEX('Tariff mapping'!$E$6:$E$37, MATCH('Outputs_pre-361'!$H617, 'Tariff mapping'!$D$6:$D$37, 0)) &amp; "_" &amp; $I617, Outputs_published!$D$6:$D$341, 0))</f>
        <v>0.95</v>
      </c>
      <c r="Z617" s="162">
        <f>INDEX(Outputs_published!Z$6:Z$341, MATCH($E617 &amp; "_" &amp; $F617 &amp; "_" &amp; INDEX('Tariff mapping'!$E$6:$E$37, MATCH('Outputs_pre-361'!$H617, 'Tariff mapping'!$D$6:$D$37, 0)) &amp; "_" &amp; $I617, Outputs_published!$D$6:$D$341, 0))</f>
        <v>1.046</v>
      </c>
      <c r="AA617" s="162">
        <f>INDEX(Outputs_published!AA$6:AA$341, MATCH($E617 &amp; "_" &amp; $F617 &amp; "_" &amp; INDEX('Tariff mapping'!$E$6:$E$37, MATCH('Outputs_pre-361'!$H617, 'Tariff mapping'!$D$6:$D$37, 0)) &amp; "_" &amp; $I617, Outputs_published!$D$6:$D$341, 0))</f>
        <v>0.99099999999999999</v>
      </c>
      <c r="AB617" s="162">
        <f>INDEX(Outputs_published!AB$6:AB$341, MATCH($E617 &amp; "_" &amp; $F617 &amp; "_" &amp; INDEX('Tariff mapping'!$E$6:$E$37, MATCH('Outputs_pre-361'!$H617, 'Tariff mapping'!$D$6:$D$37, 0)) &amp; "_" &amp; $I617, Outputs_published!$D$6:$D$341, 0))</f>
        <v>0.98</v>
      </c>
      <c r="AC617" s="65"/>
    </row>
    <row r="618" spans="1:29" x14ac:dyDescent="0.35">
      <c r="A618" s="49"/>
      <c r="D618" s="252" t="str">
        <f t="shared" si="5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162">
        <f>INDEX(Outputs_published!O$6:O$341, MATCH($E618 &amp; "_" &amp; $F618 &amp; "_" &amp; INDEX('Tariff mapping'!$E$6:$E$37, MATCH('Outputs_pre-361'!$H618, 'Tariff mapping'!$D$6:$D$37, 0)) &amp; "_" &amp; $I618, Outputs_published!$D$6:$D$341, 0))</f>
        <v>0</v>
      </c>
      <c r="P618" s="162">
        <f>INDEX(Outputs_published!P$6:P$341, MATCH($E618 &amp; "_" &amp; $F618 &amp; "_" &amp; INDEX('Tariff mapping'!$E$6:$E$37, MATCH('Outputs_pre-361'!$H618, 'Tariff mapping'!$D$6:$D$37, 0)) &amp; "_" &amp; $I618, Outputs_published!$D$6:$D$341, 0))</f>
        <v>0</v>
      </c>
      <c r="Q618" s="162">
        <f>INDEX(Outputs_published!Q$6:Q$341, MATCH($E618 &amp; "_" &amp; $F618 &amp; "_" &amp; INDEX('Tariff mapping'!$E$6:$E$37, MATCH('Outputs_pre-361'!$H618, 'Tariff mapping'!$D$6:$D$37, 0)) &amp; "_" &amp; $I618, Outputs_published!$D$6:$D$341, 0))</f>
        <v>0</v>
      </c>
      <c r="R618" s="162">
        <f>INDEX(Outputs_published!R$6:R$341, MATCH($E618 &amp; "_" &amp; $F618 &amp; "_" &amp; INDEX('Tariff mapping'!$E$6:$E$37, MATCH('Outputs_pre-361'!$H618, 'Tariff mapping'!$D$6:$D$37, 0)) &amp; "_" &amp; $I618, Outputs_published!$D$6:$D$341, 0))</f>
        <v>0</v>
      </c>
      <c r="S618" s="162">
        <f>INDEX(Outputs_published!S$6:S$341, MATCH($E618 &amp; "_" &amp; $F618 &amp; "_" &amp; INDEX('Tariff mapping'!$E$6:$E$37, MATCH('Outputs_pre-361'!$H618, 'Tariff mapping'!$D$6:$D$37, 0)) &amp; "_" &amp; $I618, Outputs_published!$D$6:$D$341, 0))</f>
        <v>0</v>
      </c>
      <c r="T618" s="162">
        <f>INDEX(Outputs_published!T$6:T$341, MATCH($E618 &amp; "_" &amp; $F618 &amp; "_" &amp; INDEX('Tariff mapping'!$E$6:$E$37, MATCH('Outputs_pre-361'!$H618, 'Tariff mapping'!$D$6:$D$37, 0)) &amp; "_" &amp; $I618, Outputs_published!$D$6:$D$341, 0))</f>
        <v>0</v>
      </c>
      <c r="U618" s="162">
        <f>INDEX(Outputs_published!U$6:U$341, MATCH($E618 &amp; "_" &amp; $F618 &amp; "_" &amp; INDEX('Tariff mapping'!$E$6:$E$37, MATCH('Outputs_pre-361'!$H618, 'Tariff mapping'!$D$6:$D$37, 0)) &amp; "_" &amp; $I618, Outputs_published!$D$6:$D$341, 0))</f>
        <v>0</v>
      </c>
      <c r="V618" s="162">
        <f>INDEX(Outputs_published!V$6:V$341, MATCH($E618 &amp; "_" &amp; $F618 &amp; "_" &amp; INDEX('Tariff mapping'!$E$6:$E$37, MATCH('Outputs_pre-361'!$H618, 'Tariff mapping'!$D$6:$D$37, 0)) &amp; "_" &amp; $I618, Outputs_published!$D$6:$D$341, 0))</f>
        <v>0</v>
      </c>
      <c r="W618" s="162">
        <f>INDEX(Outputs_published!W$6:W$341, MATCH($E618 &amp; "_" &amp; $F618 &amp; "_" &amp; INDEX('Tariff mapping'!$E$6:$E$37, MATCH('Outputs_pre-361'!$H618, 'Tariff mapping'!$D$6:$D$37, 0)) &amp; "_" &amp; $I618, Outputs_published!$D$6:$D$341, 0))</f>
        <v>0</v>
      </c>
      <c r="X618" s="162">
        <f>INDEX(Outputs_published!X$6:X$341, MATCH($E618 &amp; "_" &amp; $F618 &amp; "_" &amp; INDEX('Tariff mapping'!$E$6:$E$37, MATCH('Outputs_pre-361'!$H618, 'Tariff mapping'!$D$6:$D$37, 0)) &amp; "_" &amp; $I618, Outputs_published!$D$6:$D$341, 0))</f>
        <v>0</v>
      </c>
      <c r="Y618" s="162">
        <f>INDEX(Outputs_published!Y$6:Y$341, MATCH($E618 &amp; "_" &amp; $F618 &amp; "_" &amp; INDEX('Tariff mapping'!$E$6:$E$37, MATCH('Outputs_pre-361'!$H618, 'Tariff mapping'!$D$6:$D$37, 0)) &amp; "_" &amp; $I618, Outputs_published!$D$6:$D$341, 0))</f>
        <v>0</v>
      </c>
      <c r="Z618" s="162">
        <f>INDEX(Outputs_published!Z$6:Z$341, MATCH($E618 &amp; "_" &amp; $F618 &amp; "_" &amp; INDEX('Tariff mapping'!$E$6:$E$37, MATCH('Outputs_pre-361'!$H618, 'Tariff mapping'!$D$6:$D$37, 0)) &amp; "_" &amp; $I618, Outputs_published!$D$6:$D$341, 0))</f>
        <v>0</v>
      </c>
      <c r="AA618" s="162">
        <f>INDEX(Outputs_published!AA$6:AA$341, MATCH($E618 &amp; "_" &amp; $F618 &amp; "_" &amp; INDEX('Tariff mapping'!$E$6:$E$37, MATCH('Outputs_pre-361'!$H618, 'Tariff mapping'!$D$6:$D$37, 0)) &amp; "_" &amp; $I618, Outputs_published!$D$6:$D$341, 0))</f>
        <v>0</v>
      </c>
      <c r="AB618" s="162">
        <f>INDEX(Outputs_published!AB$6:AB$341, MATCH($E618 &amp; "_" &amp; $F618 &amp; "_" &amp; INDEX('Tariff mapping'!$E$6:$E$37, MATCH('Outputs_pre-361'!$H618, 'Tariff mapping'!$D$6:$D$37, 0)) &amp; "_" &amp; $I618, Outputs_published!$D$6:$D$341, 0))</f>
        <v>0</v>
      </c>
      <c r="AC618" s="65"/>
    </row>
    <row r="619" spans="1:29" x14ac:dyDescent="0.35">
      <c r="A619" s="49"/>
      <c r="D619" s="252" t="str">
        <f t="shared" si="5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162">
        <f>INDEX(Outputs_published!O$6:O$341, MATCH($E619 &amp; "_" &amp; $F619 &amp; "_" &amp; INDEX('Tariff mapping'!$E$6:$E$37, MATCH('Outputs_pre-361'!$H619, 'Tariff mapping'!$D$6:$D$37, 0)) &amp; "_" &amp; $I619, Outputs_published!$D$6:$D$341, 0))</f>
        <v>0</v>
      </c>
      <c r="P619" s="162">
        <f>INDEX(Outputs_published!P$6:P$341, MATCH($E619 &amp; "_" &amp; $F619 &amp; "_" &amp; INDEX('Tariff mapping'!$E$6:$E$37, MATCH('Outputs_pre-361'!$H619, 'Tariff mapping'!$D$6:$D$37, 0)) &amp; "_" &amp; $I619, Outputs_published!$D$6:$D$341, 0))</f>
        <v>0</v>
      </c>
      <c r="Q619" s="162">
        <f>INDEX(Outputs_published!Q$6:Q$341, MATCH($E619 &amp; "_" &amp; $F619 &amp; "_" &amp; INDEX('Tariff mapping'!$E$6:$E$37, MATCH('Outputs_pre-361'!$H619, 'Tariff mapping'!$D$6:$D$37, 0)) &amp; "_" &amp; $I619, Outputs_published!$D$6:$D$341, 0))</f>
        <v>0</v>
      </c>
      <c r="R619" s="162">
        <f>INDEX(Outputs_published!R$6:R$341, MATCH($E619 &amp; "_" &amp; $F619 &amp; "_" &amp; INDEX('Tariff mapping'!$E$6:$E$37, MATCH('Outputs_pre-361'!$H619, 'Tariff mapping'!$D$6:$D$37, 0)) &amp; "_" &amp; $I619, Outputs_published!$D$6:$D$341, 0))</f>
        <v>0</v>
      </c>
      <c r="S619" s="162">
        <f>INDEX(Outputs_published!S$6:S$341, MATCH($E619 &amp; "_" &amp; $F619 &amp; "_" &amp; INDEX('Tariff mapping'!$E$6:$E$37, MATCH('Outputs_pre-361'!$H619, 'Tariff mapping'!$D$6:$D$37, 0)) &amp; "_" &amp; $I619, Outputs_published!$D$6:$D$341, 0))</f>
        <v>0</v>
      </c>
      <c r="T619" s="162">
        <f>INDEX(Outputs_published!T$6:T$341, MATCH($E619 &amp; "_" &amp; $F619 &amp; "_" &amp; INDEX('Tariff mapping'!$E$6:$E$37, MATCH('Outputs_pre-361'!$H619, 'Tariff mapping'!$D$6:$D$37, 0)) &amp; "_" &amp; $I619, Outputs_published!$D$6:$D$341, 0))</f>
        <v>0</v>
      </c>
      <c r="U619" s="162">
        <f>INDEX(Outputs_published!U$6:U$341, MATCH($E619 &amp; "_" &amp; $F619 &amp; "_" &amp; INDEX('Tariff mapping'!$E$6:$E$37, MATCH('Outputs_pre-361'!$H619, 'Tariff mapping'!$D$6:$D$37, 0)) &amp; "_" &amp; $I619, Outputs_published!$D$6:$D$341, 0))</f>
        <v>0</v>
      </c>
      <c r="V619" s="162">
        <f>INDEX(Outputs_published!V$6:V$341, MATCH($E619 &amp; "_" &amp; $F619 &amp; "_" &amp; INDEX('Tariff mapping'!$E$6:$E$37, MATCH('Outputs_pre-361'!$H619, 'Tariff mapping'!$D$6:$D$37, 0)) &amp; "_" &amp; $I619, Outputs_published!$D$6:$D$341, 0))</f>
        <v>0</v>
      </c>
      <c r="W619" s="162">
        <f>INDEX(Outputs_published!W$6:W$341, MATCH($E619 &amp; "_" &amp; $F619 &amp; "_" &amp; INDEX('Tariff mapping'!$E$6:$E$37, MATCH('Outputs_pre-361'!$H619, 'Tariff mapping'!$D$6:$D$37, 0)) &amp; "_" &amp; $I619, Outputs_published!$D$6:$D$341, 0))</f>
        <v>0</v>
      </c>
      <c r="X619" s="162">
        <f>INDEX(Outputs_published!X$6:X$341, MATCH($E619 &amp; "_" &amp; $F619 &amp; "_" &amp; INDEX('Tariff mapping'!$E$6:$E$37, MATCH('Outputs_pre-361'!$H619, 'Tariff mapping'!$D$6:$D$37, 0)) &amp; "_" &amp; $I619, Outputs_published!$D$6:$D$341, 0))</f>
        <v>0</v>
      </c>
      <c r="Y619" s="162">
        <f>INDEX(Outputs_published!Y$6:Y$341, MATCH($E619 &amp; "_" &amp; $F619 &amp; "_" &amp; INDEX('Tariff mapping'!$E$6:$E$37, MATCH('Outputs_pre-361'!$H619, 'Tariff mapping'!$D$6:$D$37, 0)) &amp; "_" &amp; $I619, Outputs_published!$D$6:$D$341, 0))</f>
        <v>0</v>
      </c>
      <c r="Z619" s="162">
        <f>INDEX(Outputs_published!Z$6:Z$341, MATCH($E619 &amp; "_" &amp; $F619 &amp; "_" &amp; INDEX('Tariff mapping'!$E$6:$E$37, MATCH('Outputs_pre-361'!$H619, 'Tariff mapping'!$D$6:$D$37, 0)) &amp; "_" &amp; $I619, Outputs_published!$D$6:$D$341, 0))</f>
        <v>0</v>
      </c>
      <c r="AA619" s="162">
        <f>INDEX(Outputs_published!AA$6:AA$341, MATCH($E619 &amp; "_" &amp; $F619 &amp; "_" &amp; INDEX('Tariff mapping'!$E$6:$E$37, MATCH('Outputs_pre-361'!$H619, 'Tariff mapping'!$D$6:$D$37, 0)) &amp; "_" &amp; $I619, Outputs_published!$D$6:$D$341, 0))</f>
        <v>0</v>
      </c>
      <c r="AB619" s="162">
        <f>INDEX(Outputs_published!AB$6:AB$341, MATCH($E619 &amp; "_" &amp; $F619 &amp; "_" &amp; INDEX('Tariff mapping'!$E$6:$E$37, MATCH('Outputs_pre-361'!$H619, 'Tariff mapping'!$D$6:$D$37, 0)) &amp; "_" &amp; $I619, Outputs_published!$D$6:$D$341, 0))</f>
        <v>0</v>
      </c>
      <c r="AC619" s="65"/>
    </row>
    <row r="620" spans="1:29" x14ac:dyDescent="0.35">
      <c r="A620" s="49"/>
      <c r="D620" s="252" t="str">
        <f t="shared" si="5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162">
        <f>INDEX(Outputs_published!O$6:O$341, MATCH($E620 &amp; "_" &amp; $F620 &amp; "_" &amp; INDEX('Tariff mapping'!$E$6:$E$37, MATCH('Outputs_pre-361'!$H620, 'Tariff mapping'!$D$6:$D$37, 0)) &amp; "_" &amp; $I620, Outputs_published!$D$6:$D$341, 0))</f>
        <v>0</v>
      </c>
      <c r="P620" s="162">
        <f>INDEX(Outputs_published!P$6:P$341, MATCH($E620 &amp; "_" &amp; $F620 &amp; "_" &amp; INDEX('Tariff mapping'!$E$6:$E$37, MATCH('Outputs_pre-361'!$H620, 'Tariff mapping'!$D$6:$D$37, 0)) &amp; "_" &amp; $I620, Outputs_published!$D$6:$D$341, 0))</f>
        <v>0</v>
      </c>
      <c r="Q620" s="162">
        <f>INDEX(Outputs_published!Q$6:Q$341, MATCH($E620 &amp; "_" &amp; $F620 &amp; "_" &amp; INDEX('Tariff mapping'!$E$6:$E$37, MATCH('Outputs_pre-361'!$H620, 'Tariff mapping'!$D$6:$D$37, 0)) &amp; "_" &amp; $I620, Outputs_published!$D$6:$D$341, 0))</f>
        <v>0</v>
      </c>
      <c r="R620" s="162">
        <f>INDEX(Outputs_published!R$6:R$341, MATCH($E620 &amp; "_" &amp; $F620 &amp; "_" &amp; INDEX('Tariff mapping'!$E$6:$E$37, MATCH('Outputs_pre-361'!$H620, 'Tariff mapping'!$D$6:$D$37, 0)) &amp; "_" &amp; $I620, Outputs_published!$D$6:$D$341, 0))</f>
        <v>0</v>
      </c>
      <c r="S620" s="162">
        <f>INDEX(Outputs_published!S$6:S$341, MATCH($E620 &amp; "_" &amp; $F620 &amp; "_" &amp; INDEX('Tariff mapping'!$E$6:$E$37, MATCH('Outputs_pre-361'!$H620, 'Tariff mapping'!$D$6:$D$37, 0)) &amp; "_" &amp; $I620, Outputs_published!$D$6:$D$341, 0))</f>
        <v>0</v>
      </c>
      <c r="T620" s="162">
        <f>INDEX(Outputs_published!T$6:T$341, MATCH($E620 &amp; "_" &amp; $F620 &amp; "_" &amp; INDEX('Tariff mapping'!$E$6:$E$37, MATCH('Outputs_pre-361'!$H620, 'Tariff mapping'!$D$6:$D$37, 0)) &amp; "_" &amp; $I620, Outputs_published!$D$6:$D$341, 0))</f>
        <v>0</v>
      </c>
      <c r="U620" s="162">
        <f>INDEX(Outputs_published!U$6:U$341, MATCH($E620 &amp; "_" &amp; $F620 &amp; "_" &amp; INDEX('Tariff mapping'!$E$6:$E$37, MATCH('Outputs_pre-361'!$H620, 'Tariff mapping'!$D$6:$D$37, 0)) &amp; "_" &amp; $I620, Outputs_published!$D$6:$D$341, 0))</f>
        <v>0</v>
      </c>
      <c r="V620" s="162">
        <f>INDEX(Outputs_published!V$6:V$341, MATCH($E620 &amp; "_" &amp; $F620 &amp; "_" &amp; INDEX('Tariff mapping'!$E$6:$E$37, MATCH('Outputs_pre-361'!$H620, 'Tariff mapping'!$D$6:$D$37, 0)) &amp; "_" &amp; $I620, Outputs_published!$D$6:$D$341, 0))</f>
        <v>0</v>
      </c>
      <c r="W620" s="162">
        <f>INDEX(Outputs_published!W$6:W$341, MATCH($E620 &amp; "_" &amp; $F620 &amp; "_" &amp; INDEX('Tariff mapping'!$E$6:$E$37, MATCH('Outputs_pre-361'!$H620, 'Tariff mapping'!$D$6:$D$37, 0)) &amp; "_" &amp; $I620, Outputs_published!$D$6:$D$341, 0))</f>
        <v>0</v>
      </c>
      <c r="X620" s="162">
        <f>INDEX(Outputs_published!X$6:X$341, MATCH($E620 &amp; "_" &amp; $F620 &amp; "_" &amp; INDEX('Tariff mapping'!$E$6:$E$37, MATCH('Outputs_pre-361'!$H620, 'Tariff mapping'!$D$6:$D$37, 0)) &amp; "_" &amp; $I620, Outputs_published!$D$6:$D$341, 0))</f>
        <v>0</v>
      </c>
      <c r="Y620" s="162">
        <f>INDEX(Outputs_published!Y$6:Y$341, MATCH($E620 &amp; "_" &amp; $F620 &amp; "_" &amp; INDEX('Tariff mapping'!$E$6:$E$37, MATCH('Outputs_pre-361'!$H620, 'Tariff mapping'!$D$6:$D$37, 0)) &amp; "_" &amp; $I620, Outputs_published!$D$6:$D$341, 0))</f>
        <v>0</v>
      </c>
      <c r="Z620" s="162">
        <f>INDEX(Outputs_published!Z$6:Z$341, MATCH($E620 &amp; "_" &amp; $F620 &amp; "_" &amp; INDEX('Tariff mapping'!$E$6:$E$37, MATCH('Outputs_pre-361'!$H620, 'Tariff mapping'!$D$6:$D$37, 0)) &amp; "_" &amp; $I620, Outputs_published!$D$6:$D$341, 0))</f>
        <v>0</v>
      </c>
      <c r="AA620" s="162">
        <f>INDEX(Outputs_published!AA$6:AA$341, MATCH($E620 &amp; "_" &amp; $F620 &amp; "_" &amp; INDEX('Tariff mapping'!$E$6:$E$37, MATCH('Outputs_pre-361'!$H620, 'Tariff mapping'!$D$6:$D$37, 0)) &amp; "_" &amp; $I620, Outputs_published!$D$6:$D$341, 0))</f>
        <v>0</v>
      </c>
      <c r="AB620" s="162">
        <f>INDEX(Outputs_published!AB$6:AB$341, MATCH($E620 &amp; "_" &amp; $F620 &amp; "_" &amp; INDEX('Tariff mapping'!$E$6:$E$37, MATCH('Outputs_pre-361'!$H620, 'Tariff mapping'!$D$6:$D$37, 0)) &amp; "_" &amp; $I620, Outputs_published!$D$6:$D$341, 0))</f>
        <v>0</v>
      </c>
      <c r="AC620" s="65"/>
    </row>
    <row r="621" spans="1:29" x14ac:dyDescent="0.35">
      <c r="A621" s="49"/>
      <c r="D621" s="252" t="str">
        <f t="shared" si="5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162">
        <f>INDEX(Outputs_published!O$6:O$341, MATCH($E621 &amp; "_" &amp; $F621 &amp; "_" &amp; INDEX('Tariff mapping'!$E$6:$E$37, MATCH('Outputs_pre-361'!$H621, 'Tariff mapping'!$D$6:$D$37, 0)) &amp; "_" &amp; $I621, Outputs_published!$D$6:$D$341, 0))</f>
        <v>0</v>
      </c>
      <c r="P621" s="162">
        <f>INDEX(Outputs_published!P$6:P$341, MATCH($E621 &amp; "_" &amp; $F621 &amp; "_" &amp; INDEX('Tariff mapping'!$E$6:$E$37, MATCH('Outputs_pre-361'!$H621, 'Tariff mapping'!$D$6:$D$37, 0)) &amp; "_" &amp; $I621, Outputs_published!$D$6:$D$341, 0))</f>
        <v>0</v>
      </c>
      <c r="Q621" s="162">
        <f>INDEX(Outputs_published!Q$6:Q$341, MATCH($E621 &amp; "_" &amp; $F621 &amp; "_" &amp; INDEX('Tariff mapping'!$E$6:$E$37, MATCH('Outputs_pre-361'!$H621, 'Tariff mapping'!$D$6:$D$37, 0)) &amp; "_" &amp; $I621, Outputs_published!$D$6:$D$341, 0))</f>
        <v>0</v>
      </c>
      <c r="R621" s="162">
        <f>INDEX(Outputs_published!R$6:R$341, MATCH($E621 &amp; "_" &amp; $F621 &amp; "_" &amp; INDEX('Tariff mapping'!$E$6:$E$37, MATCH('Outputs_pre-361'!$H621, 'Tariff mapping'!$D$6:$D$37, 0)) &amp; "_" &amp; $I621, Outputs_published!$D$6:$D$341, 0))</f>
        <v>0</v>
      </c>
      <c r="S621" s="162">
        <f>INDEX(Outputs_published!S$6:S$341, MATCH($E621 &amp; "_" &amp; $F621 &amp; "_" &amp; INDEX('Tariff mapping'!$E$6:$E$37, MATCH('Outputs_pre-361'!$H621, 'Tariff mapping'!$D$6:$D$37, 0)) &amp; "_" &amp; $I621, Outputs_published!$D$6:$D$341, 0))</f>
        <v>0</v>
      </c>
      <c r="T621" s="162">
        <f>INDEX(Outputs_published!T$6:T$341, MATCH($E621 &amp; "_" &amp; $F621 &amp; "_" &amp; INDEX('Tariff mapping'!$E$6:$E$37, MATCH('Outputs_pre-361'!$H621, 'Tariff mapping'!$D$6:$D$37, 0)) &amp; "_" &amp; $I621, Outputs_published!$D$6:$D$341, 0))</f>
        <v>0</v>
      </c>
      <c r="U621" s="162">
        <f>INDEX(Outputs_published!U$6:U$341, MATCH($E621 &amp; "_" &amp; $F621 &amp; "_" &amp; INDEX('Tariff mapping'!$E$6:$E$37, MATCH('Outputs_pre-361'!$H621, 'Tariff mapping'!$D$6:$D$37, 0)) &amp; "_" &amp; $I621, Outputs_published!$D$6:$D$341, 0))</f>
        <v>0</v>
      </c>
      <c r="V621" s="162">
        <f>INDEX(Outputs_published!V$6:V$341, MATCH($E621 &amp; "_" &amp; $F621 &amp; "_" &amp; INDEX('Tariff mapping'!$E$6:$E$37, MATCH('Outputs_pre-361'!$H621, 'Tariff mapping'!$D$6:$D$37, 0)) &amp; "_" &amp; $I621, Outputs_published!$D$6:$D$341, 0))</f>
        <v>0</v>
      </c>
      <c r="W621" s="162">
        <f>INDEX(Outputs_published!W$6:W$341, MATCH($E621 &amp; "_" &amp; $F621 &amp; "_" &amp; INDEX('Tariff mapping'!$E$6:$E$37, MATCH('Outputs_pre-361'!$H621, 'Tariff mapping'!$D$6:$D$37, 0)) &amp; "_" &amp; $I621, Outputs_published!$D$6:$D$341, 0))</f>
        <v>0</v>
      </c>
      <c r="X621" s="162">
        <f>INDEX(Outputs_published!X$6:X$341, MATCH($E621 &amp; "_" &amp; $F621 &amp; "_" &amp; INDEX('Tariff mapping'!$E$6:$E$37, MATCH('Outputs_pre-361'!$H621, 'Tariff mapping'!$D$6:$D$37, 0)) &amp; "_" &amp; $I621, Outputs_published!$D$6:$D$341, 0))</f>
        <v>0</v>
      </c>
      <c r="Y621" s="162">
        <f>INDEX(Outputs_published!Y$6:Y$341, MATCH($E621 &amp; "_" &amp; $F621 &amp; "_" &amp; INDEX('Tariff mapping'!$E$6:$E$37, MATCH('Outputs_pre-361'!$H621, 'Tariff mapping'!$D$6:$D$37, 0)) &amp; "_" &amp; $I621, Outputs_published!$D$6:$D$341, 0))</f>
        <v>0</v>
      </c>
      <c r="Z621" s="162">
        <f>INDEX(Outputs_published!Z$6:Z$341, MATCH($E621 &amp; "_" &amp; $F621 &amp; "_" &amp; INDEX('Tariff mapping'!$E$6:$E$37, MATCH('Outputs_pre-361'!$H621, 'Tariff mapping'!$D$6:$D$37, 0)) &amp; "_" &amp; $I621, Outputs_published!$D$6:$D$341, 0))</f>
        <v>0</v>
      </c>
      <c r="AA621" s="162">
        <f>INDEX(Outputs_published!AA$6:AA$341, MATCH($E621 &amp; "_" &amp; $F621 &amp; "_" &amp; INDEX('Tariff mapping'!$E$6:$E$37, MATCH('Outputs_pre-361'!$H621, 'Tariff mapping'!$D$6:$D$37, 0)) &amp; "_" &amp; $I621, Outputs_published!$D$6:$D$341, 0))</f>
        <v>0</v>
      </c>
      <c r="AB621" s="162">
        <f>INDEX(Outputs_published!AB$6:AB$341, MATCH($E621 &amp; "_" &amp; $F621 &amp; "_" &amp; INDEX('Tariff mapping'!$E$6:$E$37, MATCH('Outputs_pre-361'!$H621, 'Tariff mapping'!$D$6:$D$37, 0)) &amp; "_" &amp; $I621, Outputs_published!$D$6:$D$341, 0))</f>
        <v>0</v>
      </c>
      <c r="AC621" s="65"/>
    </row>
    <row r="622" spans="1:29" x14ac:dyDescent="0.35">
      <c r="A622" s="49"/>
      <c r="D622" s="252" t="str">
        <f t="shared" si="5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162">
        <f>INDEX(Outputs_published!O$6:O$341, MATCH($E622 &amp; "_" &amp; $F622 &amp; "_" &amp; INDEX('Tariff mapping'!$E$6:$E$37, MATCH('Outputs_pre-361'!$H622, 'Tariff mapping'!$D$6:$D$37, 0)) &amp; "_" &amp; $I622, Outputs_published!$D$6:$D$341, 0))</f>
        <v>-6.774</v>
      </c>
      <c r="P622" s="162">
        <f>INDEX(Outputs_published!P$6:P$341, MATCH($E622 &amp; "_" &amp; $F622 &amp; "_" &amp; INDEX('Tariff mapping'!$E$6:$E$37, MATCH('Outputs_pre-361'!$H622, 'Tariff mapping'!$D$6:$D$37, 0)) &amp; "_" &amp; $I622, Outputs_published!$D$6:$D$341, 0))</f>
        <v>-5.2370000000000001</v>
      </c>
      <c r="Q622" s="162">
        <f>INDEX(Outputs_published!Q$6:Q$341, MATCH($E622 &amp; "_" &amp; $F622 &amp; "_" &amp; INDEX('Tariff mapping'!$E$6:$E$37, MATCH('Outputs_pre-361'!$H622, 'Tariff mapping'!$D$6:$D$37, 0)) &amp; "_" &amp; $I622, Outputs_published!$D$6:$D$341, 0))</f>
        <v>-3.4079999999999999</v>
      </c>
      <c r="R622" s="162">
        <f>INDEX(Outputs_published!R$6:R$341, MATCH($E622 &amp; "_" &amp; $F622 &amp; "_" &amp; INDEX('Tariff mapping'!$E$6:$E$37, MATCH('Outputs_pre-361'!$H622, 'Tariff mapping'!$D$6:$D$37, 0)) &amp; "_" &amp; $I622, Outputs_published!$D$6:$D$341, 0))</f>
        <v>-7.04</v>
      </c>
      <c r="S622" s="162">
        <f>INDEX(Outputs_published!S$6:S$341, MATCH($E622 &amp; "_" &amp; $F622 &amp; "_" &amp; INDEX('Tariff mapping'!$E$6:$E$37, MATCH('Outputs_pre-361'!$H622, 'Tariff mapping'!$D$6:$D$37, 0)) &amp; "_" &amp; $I622, Outputs_published!$D$6:$D$341, 0))</f>
        <v>-5.72</v>
      </c>
      <c r="T622" s="162">
        <f>INDEX(Outputs_published!T$6:T$341, MATCH($E622 &amp; "_" &amp; $F622 &amp; "_" &amp; INDEX('Tariff mapping'!$E$6:$E$37, MATCH('Outputs_pre-361'!$H622, 'Tariff mapping'!$D$6:$D$37, 0)) &amp; "_" &amp; $I622, Outputs_published!$D$6:$D$341, 0))</f>
        <v>-6.4409999999999998</v>
      </c>
      <c r="U622" s="162">
        <f>INDEX(Outputs_published!U$6:U$341, MATCH($E622 &amp; "_" &amp; $F622 &amp; "_" &amp; INDEX('Tariff mapping'!$E$6:$E$37, MATCH('Outputs_pre-361'!$H622, 'Tariff mapping'!$D$6:$D$37, 0)) &amp; "_" &amp; $I622, Outputs_published!$D$6:$D$341, 0))</f>
        <v>-7.6669999999999998</v>
      </c>
      <c r="V622" s="162">
        <f>INDEX(Outputs_published!V$6:V$341, MATCH($E622 &amp; "_" &amp; $F622 &amp; "_" &amp; INDEX('Tariff mapping'!$E$6:$E$37, MATCH('Outputs_pre-361'!$H622, 'Tariff mapping'!$D$6:$D$37, 0)) &amp; "_" &amp; $I622, Outputs_published!$D$6:$D$341, 0))</f>
        <v>-5.5110000000000001</v>
      </c>
      <c r="W622" s="162">
        <f>INDEX(Outputs_published!W$6:W$341, MATCH($E622 &amp; "_" &amp; $F622 &amp; "_" &amp; INDEX('Tariff mapping'!$E$6:$E$37, MATCH('Outputs_pre-361'!$H622, 'Tariff mapping'!$D$6:$D$37, 0)) &amp; "_" &amp; $I622, Outputs_published!$D$6:$D$341, 0))</f>
        <v>-9.2620000000000005</v>
      </c>
      <c r="X622" s="162">
        <f>INDEX(Outputs_published!X$6:X$341, MATCH($E622 &amp; "_" &amp; $F622 &amp; "_" &amp; INDEX('Tariff mapping'!$E$6:$E$37, MATCH('Outputs_pre-361'!$H622, 'Tariff mapping'!$D$6:$D$37, 0)) &amp; "_" &amp; $I622, Outputs_published!$D$6:$D$341, 0))</f>
        <v>-9.468</v>
      </c>
      <c r="Y622" s="162">
        <f>INDEX(Outputs_published!Y$6:Y$341, MATCH($E622 &amp; "_" &amp; $F622 &amp; "_" &amp; INDEX('Tariff mapping'!$E$6:$E$37, MATCH('Outputs_pre-361'!$H622, 'Tariff mapping'!$D$6:$D$37, 0)) &amp; "_" &amp; $I622, Outputs_published!$D$6:$D$341, 0))</f>
        <v>-4.7519999999999998</v>
      </c>
      <c r="Z622" s="162">
        <f>INDEX(Outputs_published!Z$6:Z$341, MATCH($E622 &amp; "_" &amp; $F622 &amp; "_" &amp; INDEX('Tariff mapping'!$E$6:$E$37, MATCH('Outputs_pre-361'!$H622, 'Tariff mapping'!$D$6:$D$37, 0)) &amp; "_" &amp; $I622, Outputs_published!$D$6:$D$341, 0))</f>
        <v>-4.5999999999999996</v>
      </c>
      <c r="AA622" s="162">
        <f>INDEX(Outputs_published!AA$6:AA$341, MATCH($E622 &amp; "_" &amp; $F622 &amp; "_" &amp; INDEX('Tariff mapping'!$E$6:$E$37, MATCH('Outputs_pre-361'!$H622, 'Tariff mapping'!$D$6:$D$37, 0)) &amp; "_" &amp; $I622, Outputs_published!$D$6:$D$341, 0))</f>
        <v>-8.4269999999999996</v>
      </c>
      <c r="AB622" s="162">
        <f>INDEX(Outputs_published!AB$6:AB$341, MATCH($E622 &amp; "_" &amp; $F622 &amp; "_" &amp; INDEX('Tariff mapping'!$E$6:$E$37, MATCH('Outputs_pre-361'!$H622, 'Tariff mapping'!$D$6:$D$37, 0)) &amp; "_" &amp; $I622, Outputs_published!$D$6:$D$341, 0))</f>
        <v>-6.7960000000000003</v>
      </c>
      <c r="AC622" s="65"/>
    </row>
    <row r="623" spans="1:29" x14ac:dyDescent="0.35">
      <c r="A623" s="49"/>
      <c r="D623" s="252" t="str">
        <f t="shared" si="5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162">
        <f>INDEX(Outputs_published!O$6:O$341, MATCH($E623 &amp; "_" &amp; $F623 &amp; "_" &amp; INDEX('Tariff mapping'!$E$6:$E$37, MATCH('Outputs_pre-361'!$H623, 'Tariff mapping'!$D$6:$D$37, 0)) &amp; "_" &amp; $I623, Outputs_published!$D$6:$D$341, 0))</f>
        <v>-1.089</v>
      </c>
      <c r="P623" s="162">
        <f>INDEX(Outputs_published!P$6:P$341, MATCH($E623 &amp; "_" &amp; $F623 &amp; "_" &amp; INDEX('Tariff mapping'!$E$6:$E$37, MATCH('Outputs_pre-361'!$H623, 'Tariff mapping'!$D$6:$D$37, 0)) &amp; "_" &amp; $I623, Outputs_published!$D$6:$D$341, 0))</f>
        <v>-0.58799999999999997</v>
      </c>
      <c r="Q623" s="162">
        <f>INDEX(Outputs_published!Q$6:Q$341, MATCH($E623 &amp; "_" &amp; $F623 &amp; "_" &amp; INDEX('Tariff mapping'!$E$6:$E$37, MATCH('Outputs_pre-361'!$H623, 'Tariff mapping'!$D$6:$D$37, 0)) &amp; "_" &amp; $I623, Outputs_published!$D$6:$D$341, 0))</f>
        <v>-0.59299999999999997</v>
      </c>
      <c r="R623" s="162">
        <f>INDEX(Outputs_published!R$6:R$341, MATCH($E623 &amp; "_" &amp; $F623 &amp; "_" &amp; INDEX('Tariff mapping'!$E$6:$E$37, MATCH('Outputs_pre-361'!$H623, 'Tariff mapping'!$D$6:$D$37, 0)) &amp; "_" &amp; $I623, Outputs_published!$D$6:$D$341, 0))</f>
        <v>-1.0900000000000001</v>
      </c>
      <c r="S623" s="162">
        <f>INDEX(Outputs_published!S$6:S$341, MATCH($E623 &amp; "_" &amp; $F623 &amp; "_" &amp; INDEX('Tariff mapping'!$E$6:$E$37, MATCH('Outputs_pre-361'!$H623, 'Tariff mapping'!$D$6:$D$37, 0)) &amp; "_" &amp; $I623, Outputs_published!$D$6:$D$341, 0))</f>
        <v>-0.63900000000000001</v>
      </c>
      <c r="T623" s="162">
        <f>INDEX(Outputs_published!T$6:T$341, MATCH($E623 &amp; "_" &amp; $F623 &amp; "_" &amp; INDEX('Tariff mapping'!$E$6:$E$37, MATCH('Outputs_pre-361'!$H623, 'Tariff mapping'!$D$6:$D$37, 0)) &amp; "_" &amp; $I623, Outputs_published!$D$6:$D$341, 0))</f>
        <v>-0.63100000000000001</v>
      </c>
      <c r="U623" s="162">
        <f>INDEX(Outputs_published!U$6:U$341, MATCH($E623 &amp; "_" &amp; $F623 &amp; "_" &amp; INDEX('Tariff mapping'!$E$6:$E$37, MATCH('Outputs_pre-361'!$H623, 'Tariff mapping'!$D$6:$D$37, 0)) &amp; "_" &amp; $I623, Outputs_published!$D$6:$D$341, 0))</f>
        <v>-1.2110000000000001</v>
      </c>
      <c r="V623" s="162">
        <f>INDEX(Outputs_published!V$6:V$341, MATCH($E623 &amp; "_" &amp; $F623 &amp; "_" &amp; INDEX('Tariff mapping'!$E$6:$E$37, MATCH('Outputs_pre-361'!$H623, 'Tariff mapping'!$D$6:$D$37, 0)) &amp; "_" &amp; $I623, Outputs_published!$D$6:$D$341, 0))</f>
        <v>-0.76700000000000002</v>
      </c>
      <c r="W623" s="162">
        <f>INDEX(Outputs_published!W$6:W$341, MATCH($E623 &amp; "_" &amp; $F623 &amp; "_" &amp; INDEX('Tariff mapping'!$E$6:$E$37, MATCH('Outputs_pre-361'!$H623, 'Tariff mapping'!$D$6:$D$37, 0)) &amp; "_" &amp; $I623, Outputs_published!$D$6:$D$341, 0))</f>
        <v>-0.36799999999999999</v>
      </c>
      <c r="X623" s="162">
        <f>INDEX(Outputs_published!X$6:X$341, MATCH($E623 &amp; "_" &amp; $F623 &amp; "_" &amp; INDEX('Tariff mapping'!$E$6:$E$37, MATCH('Outputs_pre-361'!$H623, 'Tariff mapping'!$D$6:$D$37, 0)) &amp; "_" &amp; $I623, Outputs_published!$D$6:$D$341, 0))</f>
        <v>-0.32900000000000001</v>
      </c>
      <c r="Y623" s="162">
        <f>INDEX(Outputs_published!Y$6:Y$341, MATCH($E623 &amp; "_" &amp; $F623 &amp; "_" &amp; INDEX('Tariff mapping'!$E$6:$E$37, MATCH('Outputs_pre-361'!$H623, 'Tariff mapping'!$D$6:$D$37, 0)) &amp; "_" &amp; $I623, Outputs_published!$D$6:$D$341, 0))</f>
        <v>-0.60099999999999998</v>
      </c>
      <c r="Z623" s="162">
        <f>INDEX(Outputs_published!Z$6:Z$341, MATCH($E623 &amp; "_" &amp; $F623 &amp; "_" &amp; INDEX('Tariff mapping'!$E$6:$E$37, MATCH('Outputs_pre-361'!$H623, 'Tariff mapping'!$D$6:$D$37, 0)) &amp; "_" &amp; $I623, Outputs_published!$D$6:$D$341, 0))</f>
        <v>-0.56599999999999995</v>
      </c>
      <c r="AA623" s="162">
        <f>INDEX(Outputs_published!AA$6:AA$341, MATCH($E623 &amp; "_" &amp; $F623 &amp; "_" &amp; INDEX('Tariff mapping'!$E$6:$E$37, MATCH('Outputs_pre-361'!$H623, 'Tariff mapping'!$D$6:$D$37, 0)) &amp; "_" &amp; $I623, Outputs_published!$D$6:$D$341, 0))</f>
        <v>-0.42699999999999999</v>
      </c>
      <c r="AB623" s="162">
        <f>INDEX(Outputs_published!AB$6:AB$341, MATCH($E623 &amp; "_" &amp; $F623 &amp; "_" &amp; INDEX('Tariff mapping'!$E$6:$E$37, MATCH('Outputs_pre-361'!$H623, 'Tariff mapping'!$D$6:$D$37, 0)) &amp; "_" &amp; $I623, Outputs_published!$D$6:$D$341, 0))</f>
        <v>-0.61799999999999999</v>
      </c>
      <c r="AC623" s="65"/>
    </row>
    <row r="624" spans="1:29" x14ac:dyDescent="0.35">
      <c r="A624" s="49"/>
      <c r="D624" s="252" t="str">
        <f t="shared" si="5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162">
        <f>INDEX(Outputs_published!O$6:O$341, MATCH($E624 &amp; "_" &amp; $F624 &amp; "_" &amp; INDEX('Tariff mapping'!$E$6:$E$37, MATCH('Outputs_pre-361'!$H624, 'Tariff mapping'!$D$6:$D$37, 0)) &amp; "_" &amp; $I624, Outputs_published!$D$6:$D$341, 0))</f>
        <v>-0.159</v>
      </c>
      <c r="P624" s="162">
        <f>INDEX(Outputs_published!P$6:P$341, MATCH($E624 &amp; "_" &amp; $F624 &amp; "_" &amp; INDEX('Tariff mapping'!$E$6:$E$37, MATCH('Outputs_pre-361'!$H624, 'Tariff mapping'!$D$6:$D$37, 0)) &amp; "_" &amp; $I624, Outputs_published!$D$6:$D$341, 0))</f>
        <v>-0.06</v>
      </c>
      <c r="Q624" s="162">
        <f>INDEX(Outputs_published!Q$6:Q$341, MATCH($E624 &amp; "_" &amp; $F624 &amp; "_" &amp; INDEX('Tariff mapping'!$E$6:$E$37, MATCH('Outputs_pre-361'!$H624, 'Tariff mapping'!$D$6:$D$37, 0)) &amp; "_" &amp; $I624, Outputs_published!$D$6:$D$341, 0))</f>
        <v>-4.8000000000000001E-2</v>
      </c>
      <c r="R624" s="162">
        <f>INDEX(Outputs_published!R$6:R$341, MATCH($E624 &amp; "_" &amp; $F624 &amp; "_" &amp; INDEX('Tariff mapping'!$E$6:$E$37, MATCH('Outputs_pre-361'!$H624, 'Tariff mapping'!$D$6:$D$37, 0)) &amp; "_" &amp; $I624, Outputs_published!$D$6:$D$341, 0))</f>
        <v>-0.501</v>
      </c>
      <c r="S624" s="162">
        <f>INDEX(Outputs_published!S$6:S$341, MATCH($E624 &amp; "_" &amp; $F624 &amp; "_" &amp; INDEX('Tariff mapping'!$E$6:$E$37, MATCH('Outputs_pre-361'!$H624, 'Tariff mapping'!$D$6:$D$37, 0)) &amp; "_" &amp; $I624, Outputs_published!$D$6:$D$341, 0))</f>
        <v>-3.2000000000000001E-2</v>
      </c>
      <c r="T624" s="162">
        <f>INDEX(Outputs_published!T$6:T$341, MATCH($E624 &amp; "_" &amp; $F624 &amp; "_" &amp; INDEX('Tariff mapping'!$E$6:$E$37, MATCH('Outputs_pre-361'!$H624, 'Tariff mapping'!$D$6:$D$37, 0)) &amp; "_" &amp; $I624, Outputs_published!$D$6:$D$341, 0))</f>
        <v>-1.6E-2</v>
      </c>
      <c r="U624" s="162">
        <f>INDEX(Outputs_published!U$6:U$341, MATCH($E624 &amp; "_" &amp; $F624 &amp; "_" &amp; INDEX('Tariff mapping'!$E$6:$E$37, MATCH('Outputs_pre-361'!$H624, 'Tariff mapping'!$D$6:$D$37, 0)) &amp; "_" &amp; $I624, Outputs_published!$D$6:$D$341, 0))</f>
        <v>-0.151</v>
      </c>
      <c r="V624" s="162">
        <f>INDEX(Outputs_published!V$6:V$341, MATCH($E624 &amp; "_" &amp; $F624 &amp; "_" &amp; INDEX('Tariff mapping'!$E$6:$E$37, MATCH('Outputs_pre-361'!$H624, 'Tariff mapping'!$D$6:$D$37, 0)) &amp; "_" &amp; $I624, Outputs_published!$D$6:$D$341, 0))</f>
        <v>-3.2000000000000001E-2</v>
      </c>
      <c r="W624" s="162">
        <f>INDEX(Outputs_published!W$6:W$341, MATCH($E624 &amp; "_" &amp; $F624 &amp; "_" &amp; INDEX('Tariff mapping'!$E$6:$E$37, MATCH('Outputs_pre-361'!$H624, 'Tariff mapping'!$D$6:$D$37, 0)) &amp; "_" &amp; $I624, Outputs_published!$D$6:$D$341, 0))</f>
        <v>-0.06</v>
      </c>
      <c r="X624" s="162">
        <f>INDEX(Outputs_published!X$6:X$341, MATCH($E624 &amp; "_" &amp; $F624 &amp; "_" &amp; INDEX('Tariff mapping'!$E$6:$E$37, MATCH('Outputs_pre-361'!$H624, 'Tariff mapping'!$D$6:$D$37, 0)) &amp; "_" &amp; $I624, Outputs_published!$D$6:$D$341, 0))</f>
        <v>-5.1999999999999998E-2</v>
      </c>
      <c r="Y624" s="162">
        <f>INDEX(Outputs_published!Y$6:Y$341, MATCH($E624 &amp; "_" &amp; $F624 &amp; "_" &amp; INDEX('Tariff mapping'!$E$6:$E$37, MATCH('Outputs_pre-361'!$H624, 'Tariff mapping'!$D$6:$D$37, 0)) &amp; "_" &amp; $I624, Outputs_published!$D$6:$D$341, 0))</f>
        <v>-3.6999999999999998E-2</v>
      </c>
      <c r="Z624" s="162">
        <f>INDEX(Outputs_published!Z$6:Z$341, MATCH($E624 &amp; "_" &amp; $F624 &amp; "_" &amp; INDEX('Tariff mapping'!$E$6:$E$37, MATCH('Outputs_pre-361'!$H624, 'Tariff mapping'!$D$6:$D$37, 0)) &amp; "_" &amp; $I624, Outputs_published!$D$6:$D$341, 0))</f>
        <v>-5.5E-2</v>
      </c>
      <c r="AA624" s="162">
        <f>INDEX(Outputs_published!AA$6:AA$341, MATCH($E624 &amp; "_" &amp; $F624 &amp; "_" &amp; INDEX('Tariff mapping'!$E$6:$E$37, MATCH('Outputs_pre-361'!$H624, 'Tariff mapping'!$D$6:$D$37, 0)) &amp; "_" &amp; $I624, Outputs_published!$D$6:$D$341, 0))</f>
        <v>-5.0999999999999997E-2</v>
      </c>
      <c r="AB624" s="162">
        <f>INDEX(Outputs_published!AB$6:AB$341, MATCH($E624 &amp; "_" &amp; $F624 &amp; "_" &amp; INDEX('Tariff mapping'!$E$6:$E$37, MATCH('Outputs_pre-361'!$H624, 'Tariff mapping'!$D$6:$D$37, 0)) &amp; "_" &amp; $I624, Outputs_published!$D$6:$D$341, 0))</f>
        <v>-0.129</v>
      </c>
      <c r="AC624" s="65"/>
    </row>
    <row r="625" spans="1:29" x14ac:dyDescent="0.35">
      <c r="A625" s="49"/>
      <c r="D625" s="252" t="str">
        <f t="shared" si="5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162">
        <f>INDEX(Outputs_published!O$6:O$341, MATCH($E625 &amp; "_" &amp; $F625 &amp; "_" &amp; INDEX('Tariff mapping'!$E$6:$E$37, MATCH('Outputs_pre-361'!$H625, 'Tariff mapping'!$D$6:$D$37, 0)) &amp; "_" &amp; $I625, Outputs_published!$D$6:$D$341, 0))</f>
        <v>0</v>
      </c>
      <c r="P625" s="162">
        <f>INDEX(Outputs_published!P$6:P$341, MATCH($E625 &amp; "_" &amp; $F625 &amp; "_" &amp; INDEX('Tariff mapping'!$E$6:$E$37, MATCH('Outputs_pre-361'!$H625, 'Tariff mapping'!$D$6:$D$37, 0)) &amp; "_" &amp; $I625, Outputs_published!$D$6:$D$341, 0))</f>
        <v>0</v>
      </c>
      <c r="Q625" s="162">
        <f>INDEX(Outputs_published!Q$6:Q$341, MATCH($E625 &amp; "_" &amp; $F625 &amp; "_" &amp; INDEX('Tariff mapping'!$E$6:$E$37, MATCH('Outputs_pre-361'!$H625, 'Tariff mapping'!$D$6:$D$37, 0)) &amp; "_" &amp; $I625, Outputs_published!$D$6:$D$341, 0))</f>
        <v>0</v>
      </c>
      <c r="R625" s="162">
        <f>INDEX(Outputs_published!R$6:R$341, MATCH($E625 &amp; "_" &amp; $F625 &amp; "_" &amp; INDEX('Tariff mapping'!$E$6:$E$37, MATCH('Outputs_pre-361'!$H625, 'Tariff mapping'!$D$6:$D$37, 0)) &amp; "_" &amp; $I625, Outputs_published!$D$6:$D$341, 0))</f>
        <v>0</v>
      </c>
      <c r="S625" s="162">
        <f>INDEX(Outputs_published!S$6:S$341, MATCH($E625 &amp; "_" &amp; $F625 &amp; "_" &amp; INDEX('Tariff mapping'!$E$6:$E$37, MATCH('Outputs_pre-361'!$H625, 'Tariff mapping'!$D$6:$D$37, 0)) &amp; "_" &amp; $I625, Outputs_published!$D$6:$D$341, 0))</f>
        <v>0</v>
      </c>
      <c r="T625" s="162">
        <f>INDEX(Outputs_published!T$6:T$341, MATCH($E625 &amp; "_" &amp; $F625 &amp; "_" &amp; INDEX('Tariff mapping'!$E$6:$E$37, MATCH('Outputs_pre-361'!$H625, 'Tariff mapping'!$D$6:$D$37, 0)) &amp; "_" &amp; $I625, Outputs_published!$D$6:$D$341, 0))</f>
        <v>0</v>
      </c>
      <c r="U625" s="162">
        <f>INDEX(Outputs_published!U$6:U$341, MATCH($E625 &amp; "_" &amp; $F625 &amp; "_" &amp; INDEX('Tariff mapping'!$E$6:$E$37, MATCH('Outputs_pre-361'!$H625, 'Tariff mapping'!$D$6:$D$37, 0)) &amp; "_" &amp; $I625, Outputs_published!$D$6:$D$341, 0))</f>
        <v>0</v>
      </c>
      <c r="V625" s="162">
        <f>INDEX(Outputs_published!V$6:V$341, MATCH($E625 &amp; "_" &amp; $F625 &amp; "_" &amp; INDEX('Tariff mapping'!$E$6:$E$37, MATCH('Outputs_pre-361'!$H625, 'Tariff mapping'!$D$6:$D$37, 0)) &amp; "_" &amp; $I625, Outputs_published!$D$6:$D$341, 0))</f>
        <v>0</v>
      </c>
      <c r="W625" s="162">
        <f>INDEX(Outputs_published!W$6:W$341, MATCH($E625 &amp; "_" &amp; $F625 &amp; "_" &amp; INDEX('Tariff mapping'!$E$6:$E$37, MATCH('Outputs_pre-361'!$H625, 'Tariff mapping'!$D$6:$D$37, 0)) &amp; "_" &amp; $I625, Outputs_published!$D$6:$D$341, 0))</f>
        <v>0</v>
      </c>
      <c r="X625" s="162">
        <f>INDEX(Outputs_published!X$6:X$341, MATCH($E625 &amp; "_" &amp; $F625 &amp; "_" &amp; INDEX('Tariff mapping'!$E$6:$E$37, MATCH('Outputs_pre-361'!$H625, 'Tariff mapping'!$D$6:$D$37, 0)) &amp; "_" &amp; $I625, Outputs_published!$D$6:$D$341, 0))</f>
        <v>0</v>
      </c>
      <c r="Y625" s="162">
        <f>INDEX(Outputs_published!Y$6:Y$341, MATCH($E625 &amp; "_" &amp; $F625 &amp; "_" &amp; INDEX('Tariff mapping'!$E$6:$E$37, MATCH('Outputs_pre-361'!$H625, 'Tariff mapping'!$D$6:$D$37, 0)) &amp; "_" &amp; $I625, Outputs_published!$D$6:$D$341, 0))</f>
        <v>0</v>
      </c>
      <c r="Z625" s="162">
        <f>INDEX(Outputs_published!Z$6:Z$341, MATCH($E625 &amp; "_" &amp; $F625 &amp; "_" &amp; INDEX('Tariff mapping'!$E$6:$E$37, MATCH('Outputs_pre-361'!$H625, 'Tariff mapping'!$D$6:$D$37, 0)) &amp; "_" &amp; $I625, Outputs_published!$D$6:$D$341, 0))</f>
        <v>0</v>
      </c>
      <c r="AA625" s="162">
        <f>INDEX(Outputs_published!AA$6:AA$341, MATCH($E625 &amp; "_" &amp; $F625 &amp; "_" &amp; INDEX('Tariff mapping'!$E$6:$E$37, MATCH('Outputs_pre-361'!$H625, 'Tariff mapping'!$D$6:$D$37, 0)) &amp; "_" &amp; $I625, Outputs_published!$D$6:$D$341, 0))</f>
        <v>0</v>
      </c>
      <c r="AB625" s="162">
        <f>INDEX(Outputs_published!AB$6:AB$341, MATCH($E625 &amp; "_" &amp; $F625 &amp; "_" &amp; INDEX('Tariff mapping'!$E$6:$E$37, MATCH('Outputs_pre-361'!$H625, 'Tariff mapping'!$D$6:$D$37, 0)) &amp; "_" &amp; $I625, Outputs_published!$D$6:$D$341, 0))</f>
        <v>0</v>
      </c>
      <c r="AC625" s="65"/>
    </row>
    <row r="626" spans="1:29" x14ac:dyDescent="0.35">
      <c r="A626" s="49"/>
      <c r="D626" s="252" t="str">
        <f t="shared" si="5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162">
        <f>INDEX(Outputs_published!O$6:O$341, MATCH($E626 &amp; "_" &amp; $F626 &amp; "_" &amp; INDEX('Tariff mapping'!$E$6:$E$37, MATCH('Outputs_pre-361'!$H626, 'Tariff mapping'!$D$6:$D$37, 0)) &amp; "_" &amp; $I626, Outputs_published!$D$6:$D$341, 0))</f>
        <v>0</v>
      </c>
      <c r="P626" s="162">
        <f>INDEX(Outputs_published!P$6:P$341, MATCH($E626 &amp; "_" &amp; $F626 &amp; "_" &amp; INDEX('Tariff mapping'!$E$6:$E$37, MATCH('Outputs_pre-361'!$H626, 'Tariff mapping'!$D$6:$D$37, 0)) &amp; "_" &amp; $I626, Outputs_published!$D$6:$D$341, 0))</f>
        <v>0</v>
      </c>
      <c r="Q626" s="162">
        <f>INDEX(Outputs_published!Q$6:Q$341, MATCH($E626 &amp; "_" &amp; $F626 &amp; "_" &amp; INDEX('Tariff mapping'!$E$6:$E$37, MATCH('Outputs_pre-361'!$H626, 'Tariff mapping'!$D$6:$D$37, 0)) &amp; "_" &amp; $I626, Outputs_published!$D$6:$D$341, 0))</f>
        <v>0</v>
      </c>
      <c r="R626" s="162">
        <f>INDEX(Outputs_published!R$6:R$341, MATCH($E626 &amp; "_" &amp; $F626 &amp; "_" &amp; INDEX('Tariff mapping'!$E$6:$E$37, MATCH('Outputs_pre-361'!$H626, 'Tariff mapping'!$D$6:$D$37, 0)) &amp; "_" &amp; $I626, Outputs_published!$D$6:$D$341, 0))</f>
        <v>0</v>
      </c>
      <c r="S626" s="162">
        <f>INDEX(Outputs_published!S$6:S$341, MATCH($E626 &amp; "_" &amp; $F626 &amp; "_" &amp; INDEX('Tariff mapping'!$E$6:$E$37, MATCH('Outputs_pre-361'!$H626, 'Tariff mapping'!$D$6:$D$37, 0)) &amp; "_" &amp; $I626, Outputs_published!$D$6:$D$341, 0))</f>
        <v>0</v>
      </c>
      <c r="T626" s="162">
        <f>INDEX(Outputs_published!T$6:T$341, MATCH($E626 &amp; "_" &amp; $F626 &amp; "_" &amp; INDEX('Tariff mapping'!$E$6:$E$37, MATCH('Outputs_pre-361'!$H626, 'Tariff mapping'!$D$6:$D$37, 0)) &amp; "_" &amp; $I626, Outputs_published!$D$6:$D$341, 0))</f>
        <v>0</v>
      </c>
      <c r="U626" s="162">
        <f>INDEX(Outputs_published!U$6:U$341, MATCH($E626 &amp; "_" &amp; $F626 &amp; "_" &amp; INDEX('Tariff mapping'!$E$6:$E$37, MATCH('Outputs_pre-361'!$H626, 'Tariff mapping'!$D$6:$D$37, 0)) &amp; "_" &amp; $I626, Outputs_published!$D$6:$D$341, 0))</f>
        <v>0</v>
      </c>
      <c r="V626" s="162">
        <f>INDEX(Outputs_published!V$6:V$341, MATCH($E626 &amp; "_" &amp; $F626 &amp; "_" &amp; INDEX('Tariff mapping'!$E$6:$E$37, MATCH('Outputs_pre-361'!$H626, 'Tariff mapping'!$D$6:$D$37, 0)) &amp; "_" &amp; $I626, Outputs_published!$D$6:$D$341, 0))</f>
        <v>0</v>
      </c>
      <c r="W626" s="162">
        <f>INDEX(Outputs_published!W$6:W$341, MATCH($E626 &amp; "_" &amp; $F626 &amp; "_" &amp; INDEX('Tariff mapping'!$E$6:$E$37, MATCH('Outputs_pre-361'!$H626, 'Tariff mapping'!$D$6:$D$37, 0)) &amp; "_" &amp; $I626, Outputs_published!$D$6:$D$341, 0))</f>
        <v>0</v>
      </c>
      <c r="X626" s="162">
        <f>INDEX(Outputs_published!X$6:X$341, MATCH($E626 &amp; "_" &amp; $F626 &amp; "_" &amp; INDEX('Tariff mapping'!$E$6:$E$37, MATCH('Outputs_pre-361'!$H626, 'Tariff mapping'!$D$6:$D$37, 0)) &amp; "_" &amp; $I626, Outputs_published!$D$6:$D$341, 0))</f>
        <v>0</v>
      </c>
      <c r="Y626" s="162">
        <f>INDEX(Outputs_published!Y$6:Y$341, MATCH($E626 &amp; "_" &amp; $F626 &amp; "_" &amp; INDEX('Tariff mapping'!$E$6:$E$37, MATCH('Outputs_pre-361'!$H626, 'Tariff mapping'!$D$6:$D$37, 0)) &amp; "_" &amp; $I626, Outputs_published!$D$6:$D$341, 0))</f>
        <v>0</v>
      </c>
      <c r="Z626" s="162">
        <f>INDEX(Outputs_published!Z$6:Z$341, MATCH($E626 &amp; "_" &amp; $F626 &amp; "_" &amp; INDEX('Tariff mapping'!$E$6:$E$37, MATCH('Outputs_pre-361'!$H626, 'Tariff mapping'!$D$6:$D$37, 0)) &amp; "_" &amp; $I626, Outputs_published!$D$6:$D$341, 0))</f>
        <v>0</v>
      </c>
      <c r="AA626" s="162">
        <f>INDEX(Outputs_published!AA$6:AA$341, MATCH($E626 &amp; "_" &amp; $F626 &amp; "_" &amp; INDEX('Tariff mapping'!$E$6:$E$37, MATCH('Outputs_pre-361'!$H626, 'Tariff mapping'!$D$6:$D$37, 0)) &amp; "_" &amp; $I626, Outputs_published!$D$6:$D$341, 0))</f>
        <v>0</v>
      </c>
      <c r="AB626" s="162">
        <f>INDEX(Outputs_published!AB$6:AB$341, MATCH($E626 &amp; "_" &amp; $F626 &amp; "_" &amp; INDEX('Tariff mapping'!$E$6:$E$37, MATCH('Outputs_pre-361'!$H626, 'Tariff mapping'!$D$6:$D$37, 0)) &amp; "_" &amp; $I626, Outputs_published!$D$6:$D$341, 0))</f>
        <v>0</v>
      </c>
      <c r="AC626" s="65"/>
    </row>
    <row r="627" spans="1:29" x14ac:dyDescent="0.35">
      <c r="A627" s="49"/>
      <c r="D627" s="252" t="str">
        <f t="shared" si="5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162">
        <f>INDEX(Outputs_published!O$6:O$341, MATCH($E627 &amp; "_" &amp; $F627 &amp; "_" &amp; INDEX('Tariff mapping'!$E$6:$E$37, MATCH('Outputs_pre-361'!$H627, 'Tariff mapping'!$D$6:$D$37, 0)) &amp; "_" &amp; $I627, Outputs_published!$D$6:$D$341, 0))</f>
        <v>0</v>
      </c>
      <c r="P627" s="162">
        <f>INDEX(Outputs_published!P$6:P$341, MATCH($E627 &amp; "_" &amp; $F627 &amp; "_" &amp; INDEX('Tariff mapping'!$E$6:$E$37, MATCH('Outputs_pre-361'!$H627, 'Tariff mapping'!$D$6:$D$37, 0)) &amp; "_" &amp; $I627, Outputs_published!$D$6:$D$341, 0))</f>
        <v>0</v>
      </c>
      <c r="Q627" s="162">
        <f>INDEX(Outputs_published!Q$6:Q$341, MATCH($E627 &amp; "_" &amp; $F627 &amp; "_" &amp; INDEX('Tariff mapping'!$E$6:$E$37, MATCH('Outputs_pre-361'!$H627, 'Tariff mapping'!$D$6:$D$37, 0)) &amp; "_" &amp; $I627, Outputs_published!$D$6:$D$341, 0))</f>
        <v>0</v>
      </c>
      <c r="R627" s="162">
        <f>INDEX(Outputs_published!R$6:R$341, MATCH($E627 &amp; "_" &amp; $F627 &amp; "_" &amp; INDEX('Tariff mapping'!$E$6:$E$37, MATCH('Outputs_pre-361'!$H627, 'Tariff mapping'!$D$6:$D$37, 0)) &amp; "_" &amp; $I627, Outputs_published!$D$6:$D$341, 0))</f>
        <v>0</v>
      </c>
      <c r="S627" s="162">
        <f>INDEX(Outputs_published!S$6:S$341, MATCH($E627 &amp; "_" &amp; $F627 &amp; "_" &amp; INDEX('Tariff mapping'!$E$6:$E$37, MATCH('Outputs_pre-361'!$H627, 'Tariff mapping'!$D$6:$D$37, 0)) &amp; "_" &amp; $I627, Outputs_published!$D$6:$D$341, 0))</f>
        <v>0</v>
      </c>
      <c r="T627" s="162">
        <f>INDEX(Outputs_published!T$6:T$341, MATCH($E627 &amp; "_" &amp; $F627 &amp; "_" &amp; INDEX('Tariff mapping'!$E$6:$E$37, MATCH('Outputs_pre-361'!$H627, 'Tariff mapping'!$D$6:$D$37, 0)) &amp; "_" &amp; $I627, Outputs_published!$D$6:$D$341, 0))</f>
        <v>0</v>
      </c>
      <c r="U627" s="162">
        <f>INDEX(Outputs_published!U$6:U$341, MATCH($E627 &amp; "_" &amp; $F627 &amp; "_" &amp; INDEX('Tariff mapping'!$E$6:$E$37, MATCH('Outputs_pre-361'!$H627, 'Tariff mapping'!$D$6:$D$37, 0)) &amp; "_" &amp; $I627, Outputs_published!$D$6:$D$341, 0))</f>
        <v>0</v>
      </c>
      <c r="V627" s="162">
        <f>INDEX(Outputs_published!V$6:V$341, MATCH($E627 &amp; "_" &amp; $F627 &amp; "_" &amp; INDEX('Tariff mapping'!$E$6:$E$37, MATCH('Outputs_pre-361'!$H627, 'Tariff mapping'!$D$6:$D$37, 0)) &amp; "_" &amp; $I627, Outputs_published!$D$6:$D$341, 0))</f>
        <v>0</v>
      </c>
      <c r="W627" s="162">
        <f>INDEX(Outputs_published!W$6:W$341, MATCH($E627 &amp; "_" &amp; $F627 &amp; "_" &amp; INDEX('Tariff mapping'!$E$6:$E$37, MATCH('Outputs_pre-361'!$H627, 'Tariff mapping'!$D$6:$D$37, 0)) &amp; "_" &amp; $I627, Outputs_published!$D$6:$D$341, 0))</f>
        <v>0</v>
      </c>
      <c r="X627" s="162">
        <f>INDEX(Outputs_published!X$6:X$341, MATCH($E627 &amp; "_" &amp; $F627 &amp; "_" &amp; INDEX('Tariff mapping'!$E$6:$E$37, MATCH('Outputs_pre-361'!$H627, 'Tariff mapping'!$D$6:$D$37, 0)) &amp; "_" &amp; $I627, Outputs_published!$D$6:$D$341, 0))</f>
        <v>0</v>
      </c>
      <c r="Y627" s="162">
        <f>INDEX(Outputs_published!Y$6:Y$341, MATCH($E627 &amp; "_" &amp; $F627 &amp; "_" &amp; INDEX('Tariff mapping'!$E$6:$E$37, MATCH('Outputs_pre-361'!$H627, 'Tariff mapping'!$D$6:$D$37, 0)) &amp; "_" &amp; $I627, Outputs_published!$D$6:$D$341, 0))</f>
        <v>0</v>
      </c>
      <c r="Z627" s="162">
        <f>INDEX(Outputs_published!Z$6:Z$341, MATCH($E627 &amp; "_" &amp; $F627 &amp; "_" &amp; INDEX('Tariff mapping'!$E$6:$E$37, MATCH('Outputs_pre-361'!$H627, 'Tariff mapping'!$D$6:$D$37, 0)) &amp; "_" &amp; $I627, Outputs_published!$D$6:$D$341, 0))</f>
        <v>0</v>
      </c>
      <c r="AA627" s="162">
        <f>INDEX(Outputs_published!AA$6:AA$341, MATCH($E627 &amp; "_" &amp; $F627 &amp; "_" &amp; INDEX('Tariff mapping'!$E$6:$E$37, MATCH('Outputs_pre-361'!$H627, 'Tariff mapping'!$D$6:$D$37, 0)) &amp; "_" &amp; $I627, Outputs_published!$D$6:$D$341, 0))</f>
        <v>0</v>
      </c>
      <c r="AB627" s="162">
        <f>INDEX(Outputs_published!AB$6:AB$341, MATCH($E627 &amp; "_" &amp; $F627 &amp; "_" &amp; INDEX('Tariff mapping'!$E$6:$E$37, MATCH('Outputs_pre-361'!$H627, 'Tariff mapping'!$D$6:$D$37, 0)) &amp; "_" &amp; $I627, Outputs_published!$D$6:$D$341, 0))</f>
        <v>0</v>
      </c>
      <c r="AC627" s="65"/>
    </row>
    <row r="628" spans="1:29" x14ac:dyDescent="0.35">
      <c r="A628" s="49"/>
      <c r="D628" s="252" t="str">
        <f t="shared" si="5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162">
        <f>INDEX(Outputs_published!O$6:O$341, MATCH($E628 &amp; "_" &amp; $F628 &amp; "_" &amp; INDEX('Tariff mapping'!$E$6:$E$37, MATCH('Outputs_pre-361'!$H628, 'Tariff mapping'!$D$6:$D$37, 0)) &amp; "_" &amp; $I628, Outputs_published!$D$6:$D$341, 0))</f>
        <v>0</v>
      </c>
      <c r="P628" s="162">
        <f>INDEX(Outputs_published!P$6:P$341, MATCH($E628 &amp; "_" &amp; $F628 &amp; "_" &amp; INDEX('Tariff mapping'!$E$6:$E$37, MATCH('Outputs_pre-361'!$H628, 'Tariff mapping'!$D$6:$D$37, 0)) &amp; "_" &amp; $I628, Outputs_published!$D$6:$D$341, 0))</f>
        <v>0</v>
      </c>
      <c r="Q628" s="162">
        <f>INDEX(Outputs_published!Q$6:Q$341, MATCH($E628 &amp; "_" &amp; $F628 &amp; "_" &amp; INDEX('Tariff mapping'!$E$6:$E$37, MATCH('Outputs_pre-361'!$H628, 'Tariff mapping'!$D$6:$D$37, 0)) &amp; "_" &amp; $I628, Outputs_published!$D$6:$D$341, 0))</f>
        <v>0</v>
      </c>
      <c r="R628" s="162">
        <f>INDEX(Outputs_published!R$6:R$341, MATCH($E628 &amp; "_" &amp; $F628 &amp; "_" &amp; INDEX('Tariff mapping'!$E$6:$E$37, MATCH('Outputs_pre-361'!$H628, 'Tariff mapping'!$D$6:$D$37, 0)) &amp; "_" &amp; $I628, Outputs_published!$D$6:$D$341, 0))</f>
        <v>0</v>
      </c>
      <c r="S628" s="162">
        <f>INDEX(Outputs_published!S$6:S$341, MATCH($E628 &amp; "_" &amp; $F628 &amp; "_" &amp; INDEX('Tariff mapping'!$E$6:$E$37, MATCH('Outputs_pre-361'!$H628, 'Tariff mapping'!$D$6:$D$37, 0)) &amp; "_" &amp; $I628, Outputs_published!$D$6:$D$341, 0))</f>
        <v>0</v>
      </c>
      <c r="T628" s="162">
        <f>INDEX(Outputs_published!T$6:T$341, MATCH($E628 &amp; "_" &amp; $F628 &amp; "_" &amp; INDEX('Tariff mapping'!$E$6:$E$37, MATCH('Outputs_pre-361'!$H628, 'Tariff mapping'!$D$6:$D$37, 0)) &amp; "_" &amp; $I628, Outputs_published!$D$6:$D$341, 0))</f>
        <v>0</v>
      </c>
      <c r="U628" s="162">
        <f>INDEX(Outputs_published!U$6:U$341, MATCH($E628 &amp; "_" &amp; $F628 &amp; "_" &amp; INDEX('Tariff mapping'!$E$6:$E$37, MATCH('Outputs_pre-361'!$H628, 'Tariff mapping'!$D$6:$D$37, 0)) &amp; "_" &amp; $I628, Outputs_published!$D$6:$D$341, 0))</f>
        <v>0</v>
      </c>
      <c r="V628" s="162">
        <f>INDEX(Outputs_published!V$6:V$341, MATCH($E628 &amp; "_" &amp; $F628 &amp; "_" &amp; INDEX('Tariff mapping'!$E$6:$E$37, MATCH('Outputs_pre-361'!$H628, 'Tariff mapping'!$D$6:$D$37, 0)) &amp; "_" &amp; $I628, Outputs_published!$D$6:$D$341, 0))</f>
        <v>0</v>
      </c>
      <c r="W628" s="162">
        <f>INDEX(Outputs_published!W$6:W$341, MATCH($E628 &amp; "_" &amp; $F628 &amp; "_" &amp; INDEX('Tariff mapping'!$E$6:$E$37, MATCH('Outputs_pre-361'!$H628, 'Tariff mapping'!$D$6:$D$37, 0)) &amp; "_" &amp; $I628, Outputs_published!$D$6:$D$341, 0))</f>
        <v>0</v>
      </c>
      <c r="X628" s="162">
        <f>INDEX(Outputs_published!X$6:X$341, MATCH($E628 &amp; "_" &amp; $F628 &amp; "_" &amp; INDEX('Tariff mapping'!$E$6:$E$37, MATCH('Outputs_pre-361'!$H628, 'Tariff mapping'!$D$6:$D$37, 0)) &amp; "_" &amp; $I628, Outputs_published!$D$6:$D$341, 0))</f>
        <v>0</v>
      </c>
      <c r="Y628" s="162">
        <f>INDEX(Outputs_published!Y$6:Y$341, MATCH($E628 &amp; "_" &amp; $F628 &amp; "_" &amp; INDEX('Tariff mapping'!$E$6:$E$37, MATCH('Outputs_pre-361'!$H628, 'Tariff mapping'!$D$6:$D$37, 0)) &amp; "_" &amp; $I628, Outputs_published!$D$6:$D$341, 0))</f>
        <v>0</v>
      </c>
      <c r="Z628" s="162">
        <f>INDEX(Outputs_published!Z$6:Z$341, MATCH($E628 &amp; "_" &amp; $F628 &amp; "_" &amp; INDEX('Tariff mapping'!$E$6:$E$37, MATCH('Outputs_pre-361'!$H628, 'Tariff mapping'!$D$6:$D$37, 0)) &amp; "_" &amp; $I628, Outputs_published!$D$6:$D$341, 0))</f>
        <v>0</v>
      </c>
      <c r="AA628" s="162">
        <f>INDEX(Outputs_published!AA$6:AA$341, MATCH($E628 &amp; "_" &amp; $F628 &amp; "_" &amp; INDEX('Tariff mapping'!$E$6:$E$37, MATCH('Outputs_pre-361'!$H628, 'Tariff mapping'!$D$6:$D$37, 0)) &amp; "_" &amp; $I628, Outputs_published!$D$6:$D$341, 0))</f>
        <v>0</v>
      </c>
      <c r="AB628" s="162">
        <f>INDEX(Outputs_published!AB$6:AB$341, MATCH($E628 &amp; "_" &amp; $F628 &amp; "_" &amp; INDEX('Tariff mapping'!$E$6:$E$37, MATCH('Outputs_pre-361'!$H628, 'Tariff mapping'!$D$6:$D$37, 0)) &amp; "_" &amp; $I628, Outputs_published!$D$6:$D$341, 0))</f>
        <v>0</v>
      </c>
      <c r="AC628" s="65"/>
    </row>
    <row r="629" spans="1:29" x14ac:dyDescent="0.35">
      <c r="A629" s="49"/>
      <c r="D629" s="252" t="str">
        <f t="shared" si="5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162">
        <f>INDEX(Outputs_published!O$6:O$341, MATCH($E629 &amp; "_" &amp; $F629 &amp; "_" &amp; INDEX('Tariff mapping'!$E$6:$E$37, MATCH('Outputs_pre-361'!$H629, 'Tariff mapping'!$D$6:$D$37, 0)) &amp; "_" &amp; $I629, Outputs_published!$D$6:$D$341, 0))</f>
        <v>-5.5990000000000002</v>
      </c>
      <c r="P629" s="162">
        <f>INDEX(Outputs_published!P$6:P$341, MATCH($E629 &amp; "_" &amp; $F629 &amp; "_" &amp; INDEX('Tariff mapping'!$E$6:$E$37, MATCH('Outputs_pre-361'!$H629, 'Tariff mapping'!$D$6:$D$37, 0)) &amp; "_" &amp; $I629, Outputs_published!$D$6:$D$341, 0))</f>
        <v>-4.7370000000000001</v>
      </c>
      <c r="Q629" s="162">
        <f>INDEX(Outputs_published!Q$6:Q$341, MATCH($E629 &amp; "_" &amp; $F629 &amp; "_" &amp; INDEX('Tariff mapping'!$E$6:$E$37, MATCH('Outputs_pre-361'!$H629, 'Tariff mapping'!$D$6:$D$37, 0)) &amp; "_" &amp; $I629, Outputs_published!$D$6:$D$341, 0))</f>
        <v>-3.0249999999999999</v>
      </c>
      <c r="R629" s="162">
        <f>INDEX(Outputs_published!R$6:R$341, MATCH($E629 &amp; "_" &amp; $F629 &amp; "_" &amp; INDEX('Tariff mapping'!$E$6:$E$37, MATCH('Outputs_pre-361'!$H629, 'Tariff mapping'!$D$6:$D$37, 0)) &amp; "_" &amp; $I629, Outputs_published!$D$6:$D$341, 0))</f>
        <v>-6.3179999999999996</v>
      </c>
      <c r="S629" s="162">
        <f>INDEX(Outputs_published!S$6:S$341, MATCH($E629 &amp; "_" &amp; $F629 &amp; "_" &amp; INDEX('Tariff mapping'!$E$6:$E$37, MATCH('Outputs_pre-361'!$H629, 'Tariff mapping'!$D$6:$D$37, 0)) &amp; "_" &amp; $I629, Outputs_published!$D$6:$D$341, 0))</f>
        <v>-5.09</v>
      </c>
      <c r="T629" s="162">
        <f>INDEX(Outputs_published!T$6:T$341, MATCH($E629 &amp; "_" &amp; $F629 &amp; "_" &amp; INDEX('Tariff mapping'!$E$6:$E$37, MATCH('Outputs_pre-361'!$H629, 'Tariff mapping'!$D$6:$D$37, 0)) &amp; "_" &amp; $I629, Outputs_published!$D$6:$D$341, 0))</f>
        <v>-5.6890000000000001</v>
      </c>
      <c r="U629" s="162">
        <f>INDEX(Outputs_published!U$6:U$341, MATCH($E629 &amp; "_" &amp; $F629 &amp; "_" &amp; INDEX('Tariff mapping'!$E$6:$E$37, MATCH('Outputs_pre-361'!$H629, 'Tariff mapping'!$D$6:$D$37, 0)) &amp; "_" &amp; $I629, Outputs_published!$D$6:$D$341, 0))</f>
        <v>-6.8869999999999996</v>
      </c>
      <c r="V629" s="162">
        <f>INDEX(Outputs_published!V$6:V$341, MATCH($E629 &amp; "_" &amp; $F629 &amp; "_" &amp; INDEX('Tariff mapping'!$E$6:$E$37, MATCH('Outputs_pre-361'!$H629, 'Tariff mapping'!$D$6:$D$37, 0)) &amp; "_" &amp; $I629, Outputs_published!$D$6:$D$341, 0))</f>
        <v>-4.9039999999999999</v>
      </c>
      <c r="W629" s="162">
        <f>INDEX(Outputs_published!W$6:W$341, MATCH($E629 &amp; "_" &amp; $F629 &amp; "_" &amp; INDEX('Tariff mapping'!$E$6:$E$37, MATCH('Outputs_pre-361'!$H629, 'Tariff mapping'!$D$6:$D$37, 0)) &amp; "_" &amp; $I629, Outputs_published!$D$6:$D$341, 0))</f>
        <v>-8.2729999999999997</v>
      </c>
      <c r="X629" s="162">
        <f>INDEX(Outputs_published!X$6:X$341, MATCH($E629 &amp; "_" &amp; $F629 &amp; "_" &amp; INDEX('Tariff mapping'!$E$6:$E$37, MATCH('Outputs_pre-361'!$H629, 'Tariff mapping'!$D$6:$D$37, 0)) &amp; "_" &amp; $I629, Outputs_published!$D$6:$D$341, 0))</f>
        <v>-8.4499999999999993</v>
      </c>
      <c r="Y629" s="162">
        <f>INDEX(Outputs_published!Y$6:Y$341, MATCH($E629 &amp; "_" &amp; $F629 &amp; "_" &amp; INDEX('Tariff mapping'!$E$6:$E$37, MATCH('Outputs_pre-361'!$H629, 'Tariff mapping'!$D$6:$D$37, 0)) &amp; "_" &amp; $I629, Outputs_published!$D$6:$D$341, 0))</f>
        <v>-4.1689999999999996</v>
      </c>
      <c r="Z629" s="162">
        <f>INDEX(Outputs_published!Z$6:Z$341, MATCH($E629 &amp; "_" &amp; $F629 &amp; "_" &amp; INDEX('Tariff mapping'!$E$6:$E$37, MATCH('Outputs_pre-361'!$H629, 'Tariff mapping'!$D$6:$D$37, 0)) &amp; "_" &amp; $I629, Outputs_published!$D$6:$D$341, 0))</f>
        <v>-3.8279999999999998</v>
      </c>
      <c r="AA629" s="162">
        <f>INDEX(Outputs_published!AA$6:AA$341, MATCH($E629 &amp; "_" &amp; $F629 &amp; "_" &amp; INDEX('Tariff mapping'!$E$6:$E$37, MATCH('Outputs_pre-361'!$H629, 'Tariff mapping'!$D$6:$D$37, 0)) &amp; "_" &amp; $I629, Outputs_published!$D$6:$D$341, 0))</f>
        <v>-7.6680000000000001</v>
      </c>
      <c r="AB629" s="162">
        <f>INDEX(Outputs_published!AB$6:AB$341, MATCH($E629 &amp; "_" &amp; $F629 &amp; "_" &amp; INDEX('Tariff mapping'!$E$6:$E$37, MATCH('Outputs_pre-361'!$H629, 'Tariff mapping'!$D$6:$D$37, 0)) &amp; "_" &amp; $I629, Outputs_published!$D$6:$D$341, 0))</f>
        <v>-6.2140000000000004</v>
      </c>
      <c r="AC629" s="65"/>
    </row>
    <row r="630" spans="1:29" x14ac:dyDescent="0.35">
      <c r="A630" s="49"/>
      <c r="D630" s="252" t="str">
        <f t="shared" si="5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162">
        <f>INDEX(Outputs_published!O$6:O$341, MATCH($E630 &amp; "_" &amp; $F630 &amp; "_" &amp; INDEX('Tariff mapping'!$E$6:$E$37, MATCH('Outputs_pre-361'!$H630, 'Tariff mapping'!$D$6:$D$37, 0)) &amp; "_" &amp; $I630, Outputs_published!$D$6:$D$341, 0))</f>
        <v>-0.84699999999999998</v>
      </c>
      <c r="P630" s="162">
        <f>INDEX(Outputs_published!P$6:P$341, MATCH($E630 &amp; "_" &amp; $F630 &amp; "_" &amp; INDEX('Tariff mapping'!$E$6:$E$37, MATCH('Outputs_pre-361'!$H630, 'Tariff mapping'!$D$6:$D$37, 0)) &amp; "_" &amp; $I630, Outputs_published!$D$6:$D$341, 0))</f>
        <v>-0.52500000000000002</v>
      </c>
      <c r="Q630" s="162">
        <f>INDEX(Outputs_published!Q$6:Q$341, MATCH($E630 &amp; "_" &amp; $F630 &amp; "_" &amp; INDEX('Tariff mapping'!$E$6:$E$37, MATCH('Outputs_pre-361'!$H630, 'Tariff mapping'!$D$6:$D$37, 0)) &amp; "_" &amp; $I630, Outputs_published!$D$6:$D$341, 0))</f>
        <v>-0.52100000000000002</v>
      </c>
      <c r="R630" s="162">
        <f>INDEX(Outputs_published!R$6:R$341, MATCH($E630 &amp; "_" &amp; $F630 &amp; "_" &amp; INDEX('Tariff mapping'!$E$6:$E$37, MATCH('Outputs_pre-361'!$H630, 'Tariff mapping'!$D$6:$D$37, 0)) &amp; "_" &amp; $I630, Outputs_published!$D$6:$D$341, 0))</f>
        <v>-0.97499999999999998</v>
      </c>
      <c r="S630" s="162">
        <f>INDEX(Outputs_published!S$6:S$341, MATCH($E630 &amp; "_" &amp; $F630 &amp; "_" &amp; INDEX('Tariff mapping'!$E$6:$E$37, MATCH('Outputs_pre-361'!$H630, 'Tariff mapping'!$D$6:$D$37, 0)) &amp; "_" &amp; $I630, Outputs_published!$D$6:$D$341, 0))</f>
        <v>-0.52100000000000002</v>
      </c>
      <c r="T630" s="162">
        <f>INDEX(Outputs_published!T$6:T$341, MATCH($E630 &amp; "_" &amp; $F630 &amp; "_" &amp; INDEX('Tariff mapping'!$E$6:$E$37, MATCH('Outputs_pre-361'!$H630, 'Tariff mapping'!$D$6:$D$37, 0)) &amp; "_" &amp; $I630, Outputs_published!$D$6:$D$341, 0))</f>
        <v>-0.54800000000000004</v>
      </c>
      <c r="U630" s="162">
        <f>INDEX(Outputs_published!U$6:U$341, MATCH($E630 &amp; "_" &amp; $F630 &amp; "_" &amp; INDEX('Tariff mapping'!$E$6:$E$37, MATCH('Outputs_pre-361'!$H630, 'Tariff mapping'!$D$6:$D$37, 0)) &amp; "_" &amp; $I630, Outputs_published!$D$6:$D$341, 0))</f>
        <v>-1.0580000000000001</v>
      </c>
      <c r="V630" s="162">
        <f>INDEX(Outputs_published!V$6:V$341, MATCH($E630 &amp; "_" &amp; $F630 &amp; "_" &amp; INDEX('Tariff mapping'!$E$6:$E$37, MATCH('Outputs_pre-361'!$H630, 'Tariff mapping'!$D$6:$D$37, 0)) &amp; "_" &amp; $I630, Outputs_published!$D$6:$D$341, 0))</f>
        <v>-0.68</v>
      </c>
      <c r="W630" s="162">
        <f>INDEX(Outputs_published!W$6:W$341, MATCH($E630 &amp; "_" &amp; $F630 &amp; "_" &amp; INDEX('Tariff mapping'!$E$6:$E$37, MATCH('Outputs_pre-361'!$H630, 'Tariff mapping'!$D$6:$D$37, 0)) &amp; "_" &amp; $I630, Outputs_published!$D$6:$D$341, 0))</f>
        <v>-0.318</v>
      </c>
      <c r="X630" s="162">
        <f>INDEX(Outputs_published!X$6:X$341, MATCH($E630 &amp; "_" &amp; $F630 &amp; "_" &amp; INDEX('Tariff mapping'!$E$6:$E$37, MATCH('Outputs_pre-361'!$H630, 'Tariff mapping'!$D$6:$D$37, 0)) &amp; "_" &amp; $I630, Outputs_published!$D$6:$D$341, 0))</f>
        <v>-0.27900000000000003</v>
      </c>
      <c r="Y630" s="162">
        <f>INDEX(Outputs_published!Y$6:Y$341, MATCH($E630 &amp; "_" &amp; $F630 &amp; "_" &amp; INDEX('Tariff mapping'!$E$6:$E$37, MATCH('Outputs_pre-361'!$H630, 'Tariff mapping'!$D$6:$D$37, 0)) &amp; "_" &amp; $I630, Outputs_published!$D$6:$D$341, 0))</f>
        <v>-0.51500000000000001</v>
      </c>
      <c r="Z630" s="162">
        <f>INDEX(Outputs_published!Z$6:Z$341, MATCH($E630 &amp; "_" &amp; $F630 &amp; "_" &amp; INDEX('Tariff mapping'!$E$6:$E$37, MATCH('Outputs_pre-361'!$H630, 'Tariff mapping'!$D$6:$D$37, 0)) &amp; "_" &amp; $I630, Outputs_published!$D$6:$D$341, 0))</f>
        <v>-0.48</v>
      </c>
      <c r="AA630" s="162">
        <f>INDEX(Outputs_published!AA$6:AA$341, MATCH($E630 &amp; "_" &amp; $F630 &amp; "_" &amp; INDEX('Tariff mapping'!$E$6:$E$37, MATCH('Outputs_pre-361'!$H630, 'Tariff mapping'!$D$6:$D$37, 0)) &amp; "_" &amp; $I630, Outputs_published!$D$6:$D$341, 0))</f>
        <v>-0.36499999999999999</v>
      </c>
      <c r="AB630" s="162">
        <f>INDEX(Outputs_published!AB$6:AB$341, MATCH($E630 &amp; "_" &amp; $F630 &amp; "_" &amp; INDEX('Tariff mapping'!$E$6:$E$37, MATCH('Outputs_pre-361'!$H630, 'Tariff mapping'!$D$6:$D$37, 0)) &amp; "_" &amp; $I630, Outputs_published!$D$6:$D$341, 0))</f>
        <v>-0.55900000000000005</v>
      </c>
      <c r="AC630" s="65"/>
    </row>
    <row r="631" spans="1:29" x14ac:dyDescent="0.35">
      <c r="A631" s="49"/>
      <c r="D631" s="252" t="str">
        <f t="shared" si="5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162">
        <f>INDEX(Outputs_published!O$6:O$341, MATCH($E631 &amp; "_" &amp; $F631 &amp; "_" &amp; INDEX('Tariff mapping'!$E$6:$E$37, MATCH('Outputs_pre-361'!$H631, 'Tariff mapping'!$D$6:$D$37, 0)) &amp; "_" &amp; $I631, Outputs_published!$D$6:$D$341, 0))</f>
        <v>-0.124</v>
      </c>
      <c r="P631" s="162">
        <f>INDEX(Outputs_published!P$6:P$341, MATCH($E631 &amp; "_" &amp; $F631 &amp; "_" &amp; INDEX('Tariff mapping'!$E$6:$E$37, MATCH('Outputs_pre-361'!$H631, 'Tariff mapping'!$D$6:$D$37, 0)) &amp; "_" &amp; $I631, Outputs_published!$D$6:$D$341, 0))</f>
        <v>-5.3999999999999999E-2</v>
      </c>
      <c r="Q631" s="162">
        <f>INDEX(Outputs_published!Q$6:Q$341, MATCH($E631 &amp; "_" &amp; $F631 &amp; "_" &amp; INDEX('Tariff mapping'!$E$6:$E$37, MATCH('Outputs_pre-361'!$H631, 'Tariff mapping'!$D$6:$D$37, 0)) &amp; "_" &amp; $I631, Outputs_published!$D$6:$D$341, 0))</f>
        <v>-4.2000000000000003E-2</v>
      </c>
      <c r="R631" s="162">
        <f>INDEX(Outputs_published!R$6:R$341, MATCH($E631 &amp; "_" &amp; $F631 &amp; "_" &amp; INDEX('Tariff mapping'!$E$6:$E$37, MATCH('Outputs_pre-361'!$H631, 'Tariff mapping'!$D$6:$D$37, 0)) &amp; "_" &amp; $I631, Outputs_published!$D$6:$D$341, 0))</f>
        <v>-0.44700000000000001</v>
      </c>
      <c r="S631" s="162">
        <f>INDEX(Outputs_published!S$6:S$341, MATCH($E631 &amp; "_" &amp; $F631 &amp; "_" &amp; INDEX('Tariff mapping'!$E$6:$E$37, MATCH('Outputs_pre-361'!$H631, 'Tariff mapping'!$D$6:$D$37, 0)) &amp; "_" &amp; $I631, Outputs_published!$D$6:$D$341, 0))</f>
        <v>-2.5000000000000001E-2</v>
      </c>
      <c r="T631" s="162">
        <f>INDEX(Outputs_published!T$6:T$341, MATCH($E631 &amp; "_" &amp; $F631 &amp; "_" &amp; INDEX('Tariff mapping'!$E$6:$E$37, MATCH('Outputs_pre-361'!$H631, 'Tariff mapping'!$D$6:$D$37, 0)) &amp; "_" &amp; $I631, Outputs_published!$D$6:$D$341, 0))</f>
        <v>-1.4E-2</v>
      </c>
      <c r="U631" s="162">
        <f>INDEX(Outputs_published!U$6:U$341, MATCH($E631 &amp; "_" &amp; $F631 &amp; "_" &amp; INDEX('Tariff mapping'!$E$6:$E$37, MATCH('Outputs_pre-361'!$H631, 'Tariff mapping'!$D$6:$D$37, 0)) &amp; "_" &amp; $I631, Outputs_published!$D$6:$D$341, 0))</f>
        <v>-0.13700000000000001</v>
      </c>
      <c r="V631" s="162">
        <f>INDEX(Outputs_published!V$6:V$341, MATCH($E631 &amp; "_" &amp; $F631 &amp; "_" &amp; INDEX('Tariff mapping'!$E$6:$E$37, MATCH('Outputs_pre-361'!$H631, 'Tariff mapping'!$D$6:$D$37, 0)) &amp; "_" &amp; $I631, Outputs_published!$D$6:$D$341, 0))</f>
        <v>-2.9000000000000001E-2</v>
      </c>
      <c r="W631" s="162">
        <f>INDEX(Outputs_published!W$6:W$341, MATCH($E631 &amp; "_" &amp; $F631 &amp; "_" &amp; INDEX('Tariff mapping'!$E$6:$E$37, MATCH('Outputs_pre-361'!$H631, 'Tariff mapping'!$D$6:$D$37, 0)) &amp; "_" &amp; $I631, Outputs_published!$D$6:$D$341, 0))</f>
        <v>-5.0999999999999997E-2</v>
      </c>
      <c r="X631" s="162">
        <f>INDEX(Outputs_published!X$6:X$341, MATCH($E631 &amp; "_" &amp; $F631 &amp; "_" &amp; INDEX('Tariff mapping'!$E$6:$E$37, MATCH('Outputs_pre-361'!$H631, 'Tariff mapping'!$D$6:$D$37, 0)) &amp; "_" &amp; $I631, Outputs_published!$D$6:$D$341, 0))</f>
        <v>-4.3999999999999997E-2</v>
      </c>
      <c r="Y631" s="162">
        <f>INDEX(Outputs_published!Y$6:Y$341, MATCH($E631 &amp; "_" &amp; $F631 &amp; "_" &amp; INDEX('Tariff mapping'!$E$6:$E$37, MATCH('Outputs_pre-361'!$H631, 'Tariff mapping'!$D$6:$D$37, 0)) &amp; "_" &amp; $I631, Outputs_published!$D$6:$D$341, 0))</f>
        <v>-3.1E-2</v>
      </c>
      <c r="Z631" s="162">
        <f>INDEX(Outputs_published!Z$6:Z$341, MATCH($E631 &amp; "_" &amp; $F631 &amp; "_" &amp; INDEX('Tariff mapping'!$E$6:$E$37, MATCH('Outputs_pre-361'!$H631, 'Tariff mapping'!$D$6:$D$37, 0)) &amp; "_" &amp; $I631, Outputs_published!$D$6:$D$341, 0))</f>
        <v>-4.2999999999999997E-2</v>
      </c>
      <c r="AA631" s="162">
        <f>INDEX(Outputs_published!AA$6:AA$341, MATCH($E631 &amp; "_" &amp; $F631 &amp; "_" &amp; INDEX('Tariff mapping'!$E$6:$E$37, MATCH('Outputs_pre-361'!$H631, 'Tariff mapping'!$D$6:$D$37, 0)) &amp; "_" &amp; $I631, Outputs_published!$D$6:$D$341, 0))</f>
        <v>-4.2999999999999997E-2</v>
      </c>
      <c r="AB631" s="162">
        <f>INDEX(Outputs_published!AB$6:AB$341, MATCH($E631 &amp; "_" &amp; $F631 &amp; "_" &amp; INDEX('Tariff mapping'!$E$6:$E$37, MATCH('Outputs_pre-361'!$H631, 'Tariff mapping'!$D$6:$D$37, 0)) &amp; "_" &amp; $I631, Outputs_published!$D$6:$D$341, 0))</f>
        <v>-0.123</v>
      </c>
      <c r="AC631" s="65"/>
    </row>
    <row r="632" spans="1:29" x14ac:dyDescent="0.35">
      <c r="A632" s="49"/>
      <c r="D632" s="252" t="str">
        <f t="shared" si="5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162">
        <f>INDEX(Outputs_published!O$6:O$341, MATCH($E632 &amp; "_" &amp; $F632 &amp; "_" &amp; INDEX('Tariff mapping'!$E$6:$E$37, MATCH('Outputs_pre-361'!$H632, 'Tariff mapping'!$D$6:$D$37, 0)) &amp; "_" &amp; $I632, Outputs_published!$D$6:$D$341, 0))</f>
        <v>0</v>
      </c>
      <c r="P632" s="162">
        <f>INDEX(Outputs_published!P$6:P$341, MATCH($E632 &amp; "_" &amp; $F632 &amp; "_" &amp; INDEX('Tariff mapping'!$E$6:$E$37, MATCH('Outputs_pre-361'!$H632, 'Tariff mapping'!$D$6:$D$37, 0)) &amp; "_" &amp; $I632, Outputs_published!$D$6:$D$341, 0))</f>
        <v>0</v>
      </c>
      <c r="Q632" s="162">
        <f>INDEX(Outputs_published!Q$6:Q$341, MATCH($E632 &amp; "_" &amp; $F632 &amp; "_" &amp; INDEX('Tariff mapping'!$E$6:$E$37, MATCH('Outputs_pre-361'!$H632, 'Tariff mapping'!$D$6:$D$37, 0)) &amp; "_" &amp; $I632, Outputs_published!$D$6:$D$341, 0))</f>
        <v>0</v>
      </c>
      <c r="R632" s="162">
        <f>INDEX(Outputs_published!R$6:R$341, MATCH($E632 &amp; "_" &amp; $F632 &amp; "_" &amp; INDEX('Tariff mapping'!$E$6:$E$37, MATCH('Outputs_pre-361'!$H632, 'Tariff mapping'!$D$6:$D$37, 0)) &amp; "_" &amp; $I632, Outputs_published!$D$6:$D$341, 0))</f>
        <v>0</v>
      </c>
      <c r="S632" s="162">
        <f>INDEX(Outputs_published!S$6:S$341, MATCH($E632 &amp; "_" &amp; $F632 &amp; "_" &amp; INDEX('Tariff mapping'!$E$6:$E$37, MATCH('Outputs_pre-361'!$H632, 'Tariff mapping'!$D$6:$D$37, 0)) &amp; "_" &amp; $I632, Outputs_published!$D$6:$D$341, 0))</f>
        <v>0</v>
      </c>
      <c r="T632" s="162">
        <f>INDEX(Outputs_published!T$6:T$341, MATCH($E632 &amp; "_" &amp; $F632 &amp; "_" &amp; INDEX('Tariff mapping'!$E$6:$E$37, MATCH('Outputs_pre-361'!$H632, 'Tariff mapping'!$D$6:$D$37, 0)) &amp; "_" &amp; $I632, Outputs_published!$D$6:$D$341, 0))</f>
        <v>0</v>
      </c>
      <c r="U632" s="162">
        <f>INDEX(Outputs_published!U$6:U$341, MATCH($E632 &amp; "_" &amp; $F632 &amp; "_" &amp; INDEX('Tariff mapping'!$E$6:$E$37, MATCH('Outputs_pre-361'!$H632, 'Tariff mapping'!$D$6:$D$37, 0)) &amp; "_" &amp; $I632, Outputs_published!$D$6:$D$341, 0))</f>
        <v>0</v>
      </c>
      <c r="V632" s="162">
        <f>INDEX(Outputs_published!V$6:V$341, MATCH($E632 &amp; "_" &amp; $F632 &amp; "_" &amp; INDEX('Tariff mapping'!$E$6:$E$37, MATCH('Outputs_pre-361'!$H632, 'Tariff mapping'!$D$6:$D$37, 0)) &amp; "_" &amp; $I632, Outputs_published!$D$6:$D$341, 0))</f>
        <v>0</v>
      </c>
      <c r="W632" s="162">
        <f>INDEX(Outputs_published!W$6:W$341, MATCH($E632 &amp; "_" &amp; $F632 &amp; "_" &amp; INDEX('Tariff mapping'!$E$6:$E$37, MATCH('Outputs_pre-361'!$H632, 'Tariff mapping'!$D$6:$D$37, 0)) &amp; "_" &amp; $I632, Outputs_published!$D$6:$D$341, 0))</f>
        <v>0</v>
      </c>
      <c r="X632" s="162">
        <f>INDEX(Outputs_published!X$6:X$341, MATCH($E632 &amp; "_" &amp; $F632 &amp; "_" &amp; INDEX('Tariff mapping'!$E$6:$E$37, MATCH('Outputs_pre-361'!$H632, 'Tariff mapping'!$D$6:$D$37, 0)) &amp; "_" &amp; $I632, Outputs_published!$D$6:$D$341, 0))</f>
        <v>0</v>
      </c>
      <c r="Y632" s="162">
        <f>INDEX(Outputs_published!Y$6:Y$341, MATCH($E632 &amp; "_" &amp; $F632 &amp; "_" &amp; INDEX('Tariff mapping'!$E$6:$E$37, MATCH('Outputs_pre-361'!$H632, 'Tariff mapping'!$D$6:$D$37, 0)) &amp; "_" &amp; $I632, Outputs_published!$D$6:$D$341, 0))</f>
        <v>0</v>
      </c>
      <c r="Z632" s="162">
        <f>INDEX(Outputs_published!Z$6:Z$341, MATCH($E632 &amp; "_" &amp; $F632 &amp; "_" &amp; INDEX('Tariff mapping'!$E$6:$E$37, MATCH('Outputs_pre-361'!$H632, 'Tariff mapping'!$D$6:$D$37, 0)) &amp; "_" &amp; $I632, Outputs_published!$D$6:$D$341, 0))</f>
        <v>0</v>
      </c>
      <c r="AA632" s="162">
        <f>INDEX(Outputs_published!AA$6:AA$341, MATCH($E632 &amp; "_" &amp; $F632 &amp; "_" &amp; INDEX('Tariff mapping'!$E$6:$E$37, MATCH('Outputs_pre-361'!$H632, 'Tariff mapping'!$D$6:$D$37, 0)) &amp; "_" &amp; $I632, Outputs_published!$D$6:$D$341, 0))</f>
        <v>0</v>
      </c>
      <c r="AB632" s="162">
        <f>INDEX(Outputs_published!AB$6:AB$341, MATCH($E632 &amp; "_" &amp; $F632 &amp; "_" &amp; INDEX('Tariff mapping'!$E$6:$E$37, MATCH('Outputs_pre-361'!$H632, 'Tariff mapping'!$D$6:$D$37, 0)) &amp; "_" &amp; $I632, Outputs_published!$D$6:$D$341, 0))</f>
        <v>0</v>
      </c>
      <c r="AC632" s="65"/>
    </row>
    <row r="633" spans="1:29" x14ac:dyDescent="0.35">
      <c r="A633" s="49"/>
      <c r="D633" s="252" t="str">
        <f t="shared" si="5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162">
        <f>INDEX(Outputs_published!O$6:O$341, MATCH($E633 &amp; "_" &amp; $F633 &amp; "_" &amp; INDEX('Tariff mapping'!$E$6:$E$37, MATCH('Outputs_pre-361'!$H633, 'Tariff mapping'!$D$6:$D$37, 0)) &amp; "_" &amp; $I633, Outputs_published!$D$6:$D$341, 0))</f>
        <v>0</v>
      </c>
      <c r="P633" s="162">
        <f>INDEX(Outputs_published!P$6:P$341, MATCH($E633 &amp; "_" &amp; $F633 &amp; "_" &amp; INDEX('Tariff mapping'!$E$6:$E$37, MATCH('Outputs_pre-361'!$H633, 'Tariff mapping'!$D$6:$D$37, 0)) &amp; "_" &amp; $I633, Outputs_published!$D$6:$D$341, 0))</f>
        <v>0</v>
      </c>
      <c r="Q633" s="162">
        <f>INDEX(Outputs_published!Q$6:Q$341, MATCH($E633 &amp; "_" &amp; $F633 &amp; "_" &amp; INDEX('Tariff mapping'!$E$6:$E$37, MATCH('Outputs_pre-361'!$H633, 'Tariff mapping'!$D$6:$D$37, 0)) &amp; "_" &amp; $I633, Outputs_published!$D$6:$D$341, 0))</f>
        <v>0</v>
      </c>
      <c r="R633" s="162">
        <f>INDEX(Outputs_published!R$6:R$341, MATCH($E633 &amp; "_" &amp; $F633 &amp; "_" &amp; INDEX('Tariff mapping'!$E$6:$E$37, MATCH('Outputs_pre-361'!$H633, 'Tariff mapping'!$D$6:$D$37, 0)) &amp; "_" &amp; $I633, Outputs_published!$D$6:$D$341, 0))</f>
        <v>0</v>
      </c>
      <c r="S633" s="162">
        <f>INDEX(Outputs_published!S$6:S$341, MATCH($E633 &amp; "_" &amp; $F633 &amp; "_" &amp; INDEX('Tariff mapping'!$E$6:$E$37, MATCH('Outputs_pre-361'!$H633, 'Tariff mapping'!$D$6:$D$37, 0)) &amp; "_" &amp; $I633, Outputs_published!$D$6:$D$341, 0))</f>
        <v>0</v>
      </c>
      <c r="T633" s="162">
        <f>INDEX(Outputs_published!T$6:T$341, MATCH($E633 &amp; "_" &amp; $F633 &amp; "_" &amp; INDEX('Tariff mapping'!$E$6:$E$37, MATCH('Outputs_pre-361'!$H633, 'Tariff mapping'!$D$6:$D$37, 0)) &amp; "_" &amp; $I633, Outputs_published!$D$6:$D$341, 0))</f>
        <v>0</v>
      </c>
      <c r="U633" s="162">
        <f>INDEX(Outputs_published!U$6:U$341, MATCH($E633 &amp; "_" &amp; $F633 &amp; "_" &amp; INDEX('Tariff mapping'!$E$6:$E$37, MATCH('Outputs_pre-361'!$H633, 'Tariff mapping'!$D$6:$D$37, 0)) &amp; "_" &amp; $I633, Outputs_published!$D$6:$D$341, 0))</f>
        <v>0</v>
      </c>
      <c r="V633" s="162">
        <f>INDEX(Outputs_published!V$6:V$341, MATCH($E633 &amp; "_" &amp; $F633 &amp; "_" &amp; INDEX('Tariff mapping'!$E$6:$E$37, MATCH('Outputs_pre-361'!$H633, 'Tariff mapping'!$D$6:$D$37, 0)) &amp; "_" &amp; $I633, Outputs_published!$D$6:$D$341, 0))</f>
        <v>0</v>
      </c>
      <c r="W633" s="162">
        <f>INDEX(Outputs_published!W$6:W$341, MATCH($E633 &amp; "_" &amp; $F633 &amp; "_" &amp; INDEX('Tariff mapping'!$E$6:$E$37, MATCH('Outputs_pre-361'!$H633, 'Tariff mapping'!$D$6:$D$37, 0)) &amp; "_" &amp; $I633, Outputs_published!$D$6:$D$341, 0))</f>
        <v>0</v>
      </c>
      <c r="X633" s="162">
        <f>INDEX(Outputs_published!X$6:X$341, MATCH($E633 &amp; "_" &amp; $F633 &amp; "_" &amp; INDEX('Tariff mapping'!$E$6:$E$37, MATCH('Outputs_pre-361'!$H633, 'Tariff mapping'!$D$6:$D$37, 0)) &amp; "_" &amp; $I633, Outputs_published!$D$6:$D$341, 0))</f>
        <v>0</v>
      </c>
      <c r="Y633" s="162">
        <f>INDEX(Outputs_published!Y$6:Y$341, MATCH($E633 &amp; "_" &amp; $F633 &amp; "_" &amp; INDEX('Tariff mapping'!$E$6:$E$37, MATCH('Outputs_pre-361'!$H633, 'Tariff mapping'!$D$6:$D$37, 0)) &amp; "_" &amp; $I633, Outputs_published!$D$6:$D$341, 0))</f>
        <v>0</v>
      </c>
      <c r="Z633" s="162">
        <f>INDEX(Outputs_published!Z$6:Z$341, MATCH($E633 &amp; "_" &amp; $F633 &amp; "_" &amp; INDEX('Tariff mapping'!$E$6:$E$37, MATCH('Outputs_pre-361'!$H633, 'Tariff mapping'!$D$6:$D$37, 0)) &amp; "_" &amp; $I633, Outputs_published!$D$6:$D$341, 0))</f>
        <v>0</v>
      </c>
      <c r="AA633" s="162">
        <f>INDEX(Outputs_published!AA$6:AA$341, MATCH($E633 &amp; "_" &amp; $F633 &amp; "_" &amp; INDEX('Tariff mapping'!$E$6:$E$37, MATCH('Outputs_pre-361'!$H633, 'Tariff mapping'!$D$6:$D$37, 0)) &amp; "_" &amp; $I633, Outputs_published!$D$6:$D$341, 0))</f>
        <v>0</v>
      </c>
      <c r="AB633" s="162">
        <f>INDEX(Outputs_published!AB$6:AB$341, MATCH($E633 &amp; "_" &amp; $F633 &amp; "_" &amp; INDEX('Tariff mapping'!$E$6:$E$37, MATCH('Outputs_pre-361'!$H633, 'Tariff mapping'!$D$6:$D$37, 0)) &amp; "_" &amp; $I633, Outputs_published!$D$6:$D$341, 0))</f>
        <v>0</v>
      </c>
      <c r="AC633" s="65"/>
    </row>
    <row r="634" spans="1:29" x14ac:dyDescent="0.35">
      <c r="A634" s="49"/>
      <c r="D634" s="252" t="str">
        <f t="shared" si="5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162">
        <f>INDEX(Outputs_published!O$6:O$341, MATCH($E634 &amp; "_" &amp; $F634 &amp; "_" &amp; INDEX('Tariff mapping'!$E$6:$E$37, MATCH('Outputs_pre-361'!$H634, 'Tariff mapping'!$D$6:$D$37, 0)) &amp; "_" &amp; $I634, Outputs_published!$D$6:$D$341, 0))</f>
        <v>0</v>
      </c>
      <c r="P634" s="162">
        <f>INDEX(Outputs_published!P$6:P$341, MATCH($E634 &amp; "_" &amp; $F634 &amp; "_" &amp; INDEX('Tariff mapping'!$E$6:$E$37, MATCH('Outputs_pre-361'!$H634, 'Tariff mapping'!$D$6:$D$37, 0)) &amp; "_" &amp; $I634, Outputs_published!$D$6:$D$341, 0))</f>
        <v>0</v>
      </c>
      <c r="Q634" s="162">
        <f>INDEX(Outputs_published!Q$6:Q$341, MATCH($E634 &amp; "_" &amp; $F634 &amp; "_" &amp; INDEX('Tariff mapping'!$E$6:$E$37, MATCH('Outputs_pre-361'!$H634, 'Tariff mapping'!$D$6:$D$37, 0)) &amp; "_" &amp; $I634, Outputs_published!$D$6:$D$341, 0))</f>
        <v>0</v>
      </c>
      <c r="R634" s="162">
        <f>INDEX(Outputs_published!R$6:R$341, MATCH($E634 &amp; "_" &amp; $F634 &amp; "_" &amp; INDEX('Tariff mapping'!$E$6:$E$37, MATCH('Outputs_pre-361'!$H634, 'Tariff mapping'!$D$6:$D$37, 0)) &amp; "_" &amp; $I634, Outputs_published!$D$6:$D$341, 0))</f>
        <v>0</v>
      </c>
      <c r="S634" s="162">
        <f>INDEX(Outputs_published!S$6:S$341, MATCH($E634 &amp; "_" &amp; $F634 &amp; "_" &amp; INDEX('Tariff mapping'!$E$6:$E$37, MATCH('Outputs_pre-361'!$H634, 'Tariff mapping'!$D$6:$D$37, 0)) &amp; "_" &amp; $I634, Outputs_published!$D$6:$D$341, 0))</f>
        <v>0</v>
      </c>
      <c r="T634" s="162">
        <f>INDEX(Outputs_published!T$6:T$341, MATCH($E634 &amp; "_" &amp; $F634 &amp; "_" &amp; INDEX('Tariff mapping'!$E$6:$E$37, MATCH('Outputs_pre-361'!$H634, 'Tariff mapping'!$D$6:$D$37, 0)) &amp; "_" &amp; $I634, Outputs_published!$D$6:$D$341, 0))</f>
        <v>0</v>
      </c>
      <c r="U634" s="162">
        <f>INDEX(Outputs_published!U$6:U$341, MATCH($E634 &amp; "_" &amp; $F634 &amp; "_" &amp; INDEX('Tariff mapping'!$E$6:$E$37, MATCH('Outputs_pre-361'!$H634, 'Tariff mapping'!$D$6:$D$37, 0)) &amp; "_" &amp; $I634, Outputs_published!$D$6:$D$341, 0))</f>
        <v>0</v>
      </c>
      <c r="V634" s="162">
        <f>INDEX(Outputs_published!V$6:V$341, MATCH($E634 &amp; "_" &amp; $F634 &amp; "_" &amp; INDEX('Tariff mapping'!$E$6:$E$37, MATCH('Outputs_pre-361'!$H634, 'Tariff mapping'!$D$6:$D$37, 0)) &amp; "_" &amp; $I634, Outputs_published!$D$6:$D$341, 0))</f>
        <v>0</v>
      </c>
      <c r="W634" s="162">
        <f>INDEX(Outputs_published!W$6:W$341, MATCH($E634 &amp; "_" &amp; $F634 &amp; "_" &amp; INDEX('Tariff mapping'!$E$6:$E$37, MATCH('Outputs_pre-361'!$H634, 'Tariff mapping'!$D$6:$D$37, 0)) &amp; "_" &amp; $I634, Outputs_published!$D$6:$D$341, 0))</f>
        <v>0</v>
      </c>
      <c r="X634" s="162">
        <f>INDEX(Outputs_published!X$6:X$341, MATCH($E634 &amp; "_" &amp; $F634 &amp; "_" &amp; INDEX('Tariff mapping'!$E$6:$E$37, MATCH('Outputs_pre-361'!$H634, 'Tariff mapping'!$D$6:$D$37, 0)) &amp; "_" &amp; $I634, Outputs_published!$D$6:$D$341, 0))</f>
        <v>0</v>
      </c>
      <c r="Y634" s="162">
        <f>INDEX(Outputs_published!Y$6:Y$341, MATCH($E634 &amp; "_" &amp; $F634 &amp; "_" &amp; INDEX('Tariff mapping'!$E$6:$E$37, MATCH('Outputs_pre-361'!$H634, 'Tariff mapping'!$D$6:$D$37, 0)) &amp; "_" &amp; $I634, Outputs_published!$D$6:$D$341, 0))</f>
        <v>0</v>
      </c>
      <c r="Z634" s="162">
        <f>INDEX(Outputs_published!Z$6:Z$341, MATCH($E634 &amp; "_" &amp; $F634 &amp; "_" &amp; INDEX('Tariff mapping'!$E$6:$E$37, MATCH('Outputs_pre-361'!$H634, 'Tariff mapping'!$D$6:$D$37, 0)) &amp; "_" &amp; $I634, Outputs_published!$D$6:$D$341, 0))</f>
        <v>0</v>
      </c>
      <c r="AA634" s="162">
        <f>INDEX(Outputs_published!AA$6:AA$341, MATCH($E634 &amp; "_" &amp; $F634 &amp; "_" &amp; INDEX('Tariff mapping'!$E$6:$E$37, MATCH('Outputs_pre-361'!$H634, 'Tariff mapping'!$D$6:$D$37, 0)) &amp; "_" &amp; $I634, Outputs_published!$D$6:$D$341, 0))</f>
        <v>0</v>
      </c>
      <c r="AB634" s="162">
        <f>INDEX(Outputs_published!AB$6:AB$341, MATCH($E634 &amp; "_" &amp; $F634 &amp; "_" &amp; INDEX('Tariff mapping'!$E$6:$E$37, MATCH('Outputs_pre-361'!$H634, 'Tariff mapping'!$D$6:$D$37, 0)) &amp; "_" &amp; $I634, Outputs_published!$D$6:$D$341, 0))</f>
        <v>0</v>
      </c>
      <c r="AC634" s="65"/>
    </row>
    <row r="635" spans="1:29" x14ac:dyDescent="0.35">
      <c r="A635" s="49"/>
      <c r="D635" s="252" t="str">
        <f t="shared" si="5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162">
        <f>INDEX(Outputs_published!O$6:O$341, MATCH($E635 &amp; "_" &amp; $F635 &amp; "_" &amp; INDEX('Tariff mapping'!$E$6:$E$37, MATCH('Outputs_pre-361'!$H635, 'Tariff mapping'!$D$6:$D$37, 0)) &amp; "_" &amp; $I635, Outputs_published!$D$6:$D$341, 0))</f>
        <v>0</v>
      </c>
      <c r="P635" s="162">
        <f>INDEX(Outputs_published!P$6:P$341, MATCH($E635 &amp; "_" &amp; $F635 &amp; "_" &amp; INDEX('Tariff mapping'!$E$6:$E$37, MATCH('Outputs_pre-361'!$H635, 'Tariff mapping'!$D$6:$D$37, 0)) &amp; "_" &amp; $I635, Outputs_published!$D$6:$D$341, 0))</f>
        <v>0</v>
      </c>
      <c r="Q635" s="162">
        <f>INDEX(Outputs_published!Q$6:Q$341, MATCH($E635 &amp; "_" &amp; $F635 &amp; "_" &amp; INDEX('Tariff mapping'!$E$6:$E$37, MATCH('Outputs_pre-361'!$H635, 'Tariff mapping'!$D$6:$D$37, 0)) &amp; "_" &amp; $I635, Outputs_published!$D$6:$D$341, 0))</f>
        <v>0</v>
      </c>
      <c r="R635" s="162">
        <f>INDEX(Outputs_published!R$6:R$341, MATCH($E635 &amp; "_" &amp; $F635 &amp; "_" &amp; INDEX('Tariff mapping'!$E$6:$E$37, MATCH('Outputs_pre-361'!$H635, 'Tariff mapping'!$D$6:$D$37, 0)) &amp; "_" &amp; $I635, Outputs_published!$D$6:$D$341, 0))</f>
        <v>0</v>
      </c>
      <c r="S635" s="162">
        <f>INDEX(Outputs_published!S$6:S$341, MATCH($E635 &amp; "_" &amp; $F635 &amp; "_" &amp; INDEX('Tariff mapping'!$E$6:$E$37, MATCH('Outputs_pre-361'!$H635, 'Tariff mapping'!$D$6:$D$37, 0)) &amp; "_" &amp; $I635, Outputs_published!$D$6:$D$341, 0))</f>
        <v>0</v>
      </c>
      <c r="T635" s="162">
        <f>INDEX(Outputs_published!T$6:T$341, MATCH($E635 &amp; "_" &amp; $F635 &amp; "_" &amp; INDEX('Tariff mapping'!$E$6:$E$37, MATCH('Outputs_pre-361'!$H635, 'Tariff mapping'!$D$6:$D$37, 0)) &amp; "_" &amp; $I635, Outputs_published!$D$6:$D$341, 0))</f>
        <v>0</v>
      </c>
      <c r="U635" s="162">
        <f>INDEX(Outputs_published!U$6:U$341, MATCH($E635 &amp; "_" &amp; $F635 &amp; "_" &amp; INDEX('Tariff mapping'!$E$6:$E$37, MATCH('Outputs_pre-361'!$H635, 'Tariff mapping'!$D$6:$D$37, 0)) &amp; "_" &amp; $I635, Outputs_published!$D$6:$D$341, 0))</f>
        <v>0</v>
      </c>
      <c r="V635" s="162">
        <f>INDEX(Outputs_published!V$6:V$341, MATCH($E635 &amp; "_" &amp; $F635 &amp; "_" &amp; INDEX('Tariff mapping'!$E$6:$E$37, MATCH('Outputs_pre-361'!$H635, 'Tariff mapping'!$D$6:$D$37, 0)) &amp; "_" &amp; $I635, Outputs_published!$D$6:$D$341, 0))</f>
        <v>0</v>
      </c>
      <c r="W635" s="162">
        <f>INDEX(Outputs_published!W$6:W$341, MATCH($E635 &amp; "_" &amp; $F635 &amp; "_" &amp; INDEX('Tariff mapping'!$E$6:$E$37, MATCH('Outputs_pre-361'!$H635, 'Tariff mapping'!$D$6:$D$37, 0)) &amp; "_" &amp; $I635, Outputs_published!$D$6:$D$341, 0))</f>
        <v>0</v>
      </c>
      <c r="X635" s="162">
        <f>INDEX(Outputs_published!X$6:X$341, MATCH($E635 &amp; "_" &amp; $F635 &amp; "_" &amp; INDEX('Tariff mapping'!$E$6:$E$37, MATCH('Outputs_pre-361'!$H635, 'Tariff mapping'!$D$6:$D$37, 0)) &amp; "_" &amp; $I635, Outputs_published!$D$6:$D$341, 0))</f>
        <v>0</v>
      </c>
      <c r="Y635" s="162">
        <f>INDEX(Outputs_published!Y$6:Y$341, MATCH($E635 &amp; "_" &amp; $F635 &amp; "_" &amp; INDEX('Tariff mapping'!$E$6:$E$37, MATCH('Outputs_pre-361'!$H635, 'Tariff mapping'!$D$6:$D$37, 0)) &amp; "_" &amp; $I635, Outputs_published!$D$6:$D$341, 0))</f>
        <v>0</v>
      </c>
      <c r="Z635" s="162">
        <f>INDEX(Outputs_published!Z$6:Z$341, MATCH($E635 &amp; "_" &amp; $F635 &amp; "_" &amp; INDEX('Tariff mapping'!$E$6:$E$37, MATCH('Outputs_pre-361'!$H635, 'Tariff mapping'!$D$6:$D$37, 0)) &amp; "_" &amp; $I635, Outputs_published!$D$6:$D$341, 0))</f>
        <v>0</v>
      </c>
      <c r="AA635" s="162">
        <f>INDEX(Outputs_published!AA$6:AA$341, MATCH($E635 &amp; "_" &amp; $F635 &amp; "_" &amp; INDEX('Tariff mapping'!$E$6:$E$37, MATCH('Outputs_pre-361'!$H635, 'Tariff mapping'!$D$6:$D$37, 0)) &amp; "_" &amp; $I635, Outputs_published!$D$6:$D$341, 0))</f>
        <v>0</v>
      </c>
      <c r="AB635" s="162">
        <f>INDEX(Outputs_published!AB$6:AB$341, MATCH($E635 &amp; "_" &amp; $F635 &amp; "_" &amp; INDEX('Tariff mapping'!$E$6:$E$37, MATCH('Outputs_pre-361'!$H635, 'Tariff mapping'!$D$6:$D$37, 0)) &amp; "_" &amp; $I635, Outputs_published!$D$6:$D$341, 0))</f>
        <v>0</v>
      </c>
      <c r="AC635" s="65"/>
    </row>
    <row r="636" spans="1:29" x14ac:dyDescent="0.35">
      <c r="A636" s="49"/>
      <c r="D636" s="252" t="str">
        <f t="shared" si="5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162">
        <f>INDEX(Outputs_published!O$6:O$341, MATCH($E636 &amp; "_" &amp; $F636 &amp; "_" &amp; INDEX('Tariff mapping'!$E$6:$E$37, MATCH('Outputs_pre-361'!$H636, 'Tariff mapping'!$D$6:$D$37, 0)) &amp; "_" &amp; $I636, Outputs_published!$D$6:$D$341, 0))</f>
        <v>-6.774</v>
      </c>
      <c r="P636" s="162">
        <f>INDEX(Outputs_published!P$6:P$341, MATCH($E636 &amp; "_" &amp; $F636 &amp; "_" &amp; INDEX('Tariff mapping'!$E$6:$E$37, MATCH('Outputs_pre-361'!$H636, 'Tariff mapping'!$D$6:$D$37, 0)) &amp; "_" &amp; $I636, Outputs_published!$D$6:$D$341, 0))</f>
        <v>-5.2370000000000001</v>
      </c>
      <c r="Q636" s="162">
        <f>INDEX(Outputs_published!Q$6:Q$341, MATCH($E636 &amp; "_" &amp; $F636 &amp; "_" &amp; INDEX('Tariff mapping'!$E$6:$E$37, MATCH('Outputs_pre-361'!$H636, 'Tariff mapping'!$D$6:$D$37, 0)) &amp; "_" &amp; $I636, Outputs_published!$D$6:$D$341, 0))</f>
        <v>-3.4079999999999999</v>
      </c>
      <c r="R636" s="162">
        <f>INDEX(Outputs_published!R$6:R$341, MATCH($E636 &amp; "_" &amp; $F636 &amp; "_" &amp; INDEX('Tariff mapping'!$E$6:$E$37, MATCH('Outputs_pre-361'!$H636, 'Tariff mapping'!$D$6:$D$37, 0)) &amp; "_" &amp; $I636, Outputs_published!$D$6:$D$341, 0))</f>
        <v>-7.04</v>
      </c>
      <c r="S636" s="162">
        <f>INDEX(Outputs_published!S$6:S$341, MATCH($E636 &amp; "_" &amp; $F636 &amp; "_" &amp; INDEX('Tariff mapping'!$E$6:$E$37, MATCH('Outputs_pre-361'!$H636, 'Tariff mapping'!$D$6:$D$37, 0)) &amp; "_" &amp; $I636, Outputs_published!$D$6:$D$341, 0))</f>
        <v>-5.72</v>
      </c>
      <c r="T636" s="162">
        <f>INDEX(Outputs_published!T$6:T$341, MATCH($E636 &amp; "_" &amp; $F636 &amp; "_" &amp; INDEX('Tariff mapping'!$E$6:$E$37, MATCH('Outputs_pre-361'!$H636, 'Tariff mapping'!$D$6:$D$37, 0)) &amp; "_" &amp; $I636, Outputs_published!$D$6:$D$341, 0))</f>
        <v>-6.4409999999999998</v>
      </c>
      <c r="U636" s="162">
        <f>INDEX(Outputs_published!U$6:U$341, MATCH($E636 &amp; "_" &amp; $F636 &amp; "_" &amp; INDEX('Tariff mapping'!$E$6:$E$37, MATCH('Outputs_pre-361'!$H636, 'Tariff mapping'!$D$6:$D$37, 0)) &amp; "_" &amp; $I636, Outputs_published!$D$6:$D$341, 0))</f>
        <v>-7.6669999999999998</v>
      </c>
      <c r="V636" s="162">
        <f>INDEX(Outputs_published!V$6:V$341, MATCH($E636 &amp; "_" &amp; $F636 &amp; "_" &amp; INDEX('Tariff mapping'!$E$6:$E$37, MATCH('Outputs_pre-361'!$H636, 'Tariff mapping'!$D$6:$D$37, 0)) &amp; "_" &amp; $I636, Outputs_published!$D$6:$D$341, 0))</f>
        <v>-5.5110000000000001</v>
      </c>
      <c r="W636" s="162">
        <f>INDEX(Outputs_published!W$6:W$341, MATCH($E636 &amp; "_" &amp; $F636 &amp; "_" &amp; INDEX('Tariff mapping'!$E$6:$E$37, MATCH('Outputs_pre-361'!$H636, 'Tariff mapping'!$D$6:$D$37, 0)) &amp; "_" &amp; $I636, Outputs_published!$D$6:$D$341, 0))</f>
        <v>-9.2620000000000005</v>
      </c>
      <c r="X636" s="162">
        <f>INDEX(Outputs_published!X$6:X$341, MATCH($E636 &amp; "_" &amp; $F636 &amp; "_" &amp; INDEX('Tariff mapping'!$E$6:$E$37, MATCH('Outputs_pre-361'!$H636, 'Tariff mapping'!$D$6:$D$37, 0)) &amp; "_" &amp; $I636, Outputs_published!$D$6:$D$341, 0))</f>
        <v>-9.468</v>
      </c>
      <c r="Y636" s="162">
        <f>INDEX(Outputs_published!Y$6:Y$341, MATCH($E636 &amp; "_" &amp; $F636 &amp; "_" &amp; INDEX('Tariff mapping'!$E$6:$E$37, MATCH('Outputs_pre-361'!$H636, 'Tariff mapping'!$D$6:$D$37, 0)) &amp; "_" &amp; $I636, Outputs_published!$D$6:$D$341, 0))</f>
        <v>-4.7519999999999998</v>
      </c>
      <c r="Z636" s="162">
        <f>INDEX(Outputs_published!Z$6:Z$341, MATCH($E636 &amp; "_" &amp; $F636 &amp; "_" &amp; INDEX('Tariff mapping'!$E$6:$E$37, MATCH('Outputs_pre-361'!$H636, 'Tariff mapping'!$D$6:$D$37, 0)) &amp; "_" &amp; $I636, Outputs_published!$D$6:$D$341, 0))</f>
        <v>-4.5999999999999996</v>
      </c>
      <c r="AA636" s="162">
        <f>INDEX(Outputs_published!AA$6:AA$341, MATCH($E636 &amp; "_" &amp; $F636 &amp; "_" &amp; INDEX('Tariff mapping'!$E$6:$E$37, MATCH('Outputs_pre-361'!$H636, 'Tariff mapping'!$D$6:$D$37, 0)) &amp; "_" &amp; $I636, Outputs_published!$D$6:$D$341, 0))</f>
        <v>-8.4269999999999996</v>
      </c>
      <c r="AB636" s="162">
        <f>INDEX(Outputs_published!AB$6:AB$341, MATCH($E636 &amp; "_" &amp; $F636 &amp; "_" &amp; INDEX('Tariff mapping'!$E$6:$E$37, MATCH('Outputs_pre-361'!$H636, 'Tariff mapping'!$D$6:$D$37, 0)) &amp; "_" &amp; $I636, Outputs_published!$D$6:$D$341, 0))</f>
        <v>-6.7960000000000003</v>
      </c>
      <c r="AC636" s="65"/>
    </row>
    <row r="637" spans="1:29" x14ac:dyDescent="0.35">
      <c r="A637" s="49"/>
      <c r="D637" s="252" t="str">
        <f t="shared" si="5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162">
        <f>INDEX(Outputs_published!O$6:O$341, MATCH($E637 &amp; "_" &amp; $F637 &amp; "_" &amp; INDEX('Tariff mapping'!$E$6:$E$37, MATCH('Outputs_pre-361'!$H637, 'Tariff mapping'!$D$6:$D$37, 0)) &amp; "_" &amp; $I637, Outputs_published!$D$6:$D$341, 0))</f>
        <v>-1.089</v>
      </c>
      <c r="P637" s="162">
        <f>INDEX(Outputs_published!P$6:P$341, MATCH($E637 &amp; "_" &amp; $F637 &amp; "_" &amp; INDEX('Tariff mapping'!$E$6:$E$37, MATCH('Outputs_pre-361'!$H637, 'Tariff mapping'!$D$6:$D$37, 0)) &amp; "_" &amp; $I637, Outputs_published!$D$6:$D$341, 0))</f>
        <v>-0.58799999999999997</v>
      </c>
      <c r="Q637" s="162">
        <f>INDEX(Outputs_published!Q$6:Q$341, MATCH($E637 &amp; "_" &amp; $F637 &amp; "_" &amp; INDEX('Tariff mapping'!$E$6:$E$37, MATCH('Outputs_pre-361'!$H637, 'Tariff mapping'!$D$6:$D$37, 0)) &amp; "_" &amp; $I637, Outputs_published!$D$6:$D$341, 0))</f>
        <v>-0.59299999999999997</v>
      </c>
      <c r="R637" s="162">
        <f>INDEX(Outputs_published!R$6:R$341, MATCH($E637 &amp; "_" &amp; $F637 &amp; "_" &amp; INDEX('Tariff mapping'!$E$6:$E$37, MATCH('Outputs_pre-361'!$H637, 'Tariff mapping'!$D$6:$D$37, 0)) &amp; "_" &amp; $I637, Outputs_published!$D$6:$D$341, 0))</f>
        <v>-1.0900000000000001</v>
      </c>
      <c r="S637" s="162">
        <f>INDEX(Outputs_published!S$6:S$341, MATCH($E637 &amp; "_" &amp; $F637 &amp; "_" &amp; INDEX('Tariff mapping'!$E$6:$E$37, MATCH('Outputs_pre-361'!$H637, 'Tariff mapping'!$D$6:$D$37, 0)) &amp; "_" &amp; $I637, Outputs_published!$D$6:$D$341, 0))</f>
        <v>-0.63900000000000001</v>
      </c>
      <c r="T637" s="162">
        <f>INDEX(Outputs_published!T$6:T$341, MATCH($E637 &amp; "_" &amp; $F637 &amp; "_" &amp; INDEX('Tariff mapping'!$E$6:$E$37, MATCH('Outputs_pre-361'!$H637, 'Tariff mapping'!$D$6:$D$37, 0)) &amp; "_" &amp; $I637, Outputs_published!$D$6:$D$341, 0))</f>
        <v>-0.63100000000000001</v>
      </c>
      <c r="U637" s="162">
        <f>INDEX(Outputs_published!U$6:U$341, MATCH($E637 &amp; "_" &amp; $F637 &amp; "_" &amp; INDEX('Tariff mapping'!$E$6:$E$37, MATCH('Outputs_pre-361'!$H637, 'Tariff mapping'!$D$6:$D$37, 0)) &amp; "_" &amp; $I637, Outputs_published!$D$6:$D$341, 0))</f>
        <v>-1.2110000000000001</v>
      </c>
      <c r="V637" s="162">
        <f>INDEX(Outputs_published!V$6:V$341, MATCH($E637 &amp; "_" &amp; $F637 &amp; "_" &amp; INDEX('Tariff mapping'!$E$6:$E$37, MATCH('Outputs_pre-361'!$H637, 'Tariff mapping'!$D$6:$D$37, 0)) &amp; "_" &amp; $I637, Outputs_published!$D$6:$D$341, 0))</f>
        <v>-0.76700000000000002</v>
      </c>
      <c r="W637" s="162">
        <f>INDEX(Outputs_published!W$6:W$341, MATCH($E637 &amp; "_" &amp; $F637 &amp; "_" &amp; INDEX('Tariff mapping'!$E$6:$E$37, MATCH('Outputs_pre-361'!$H637, 'Tariff mapping'!$D$6:$D$37, 0)) &amp; "_" &amp; $I637, Outputs_published!$D$6:$D$341, 0))</f>
        <v>-0.36799999999999999</v>
      </c>
      <c r="X637" s="162">
        <f>INDEX(Outputs_published!X$6:X$341, MATCH($E637 &amp; "_" &amp; $F637 &amp; "_" &amp; INDEX('Tariff mapping'!$E$6:$E$37, MATCH('Outputs_pre-361'!$H637, 'Tariff mapping'!$D$6:$D$37, 0)) &amp; "_" &amp; $I637, Outputs_published!$D$6:$D$341, 0))</f>
        <v>-0.32900000000000001</v>
      </c>
      <c r="Y637" s="162">
        <f>INDEX(Outputs_published!Y$6:Y$341, MATCH($E637 &amp; "_" &amp; $F637 &amp; "_" &amp; INDEX('Tariff mapping'!$E$6:$E$37, MATCH('Outputs_pre-361'!$H637, 'Tariff mapping'!$D$6:$D$37, 0)) &amp; "_" &amp; $I637, Outputs_published!$D$6:$D$341, 0))</f>
        <v>-0.60099999999999998</v>
      </c>
      <c r="Z637" s="162">
        <f>INDEX(Outputs_published!Z$6:Z$341, MATCH($E637 &amp; "_" &amp; $F637 &amp; "_" &amp; INDEX('Tariff mapping'!$E$6:$E$37, MATCH('Outputs_pre-361'!$H637, 'Tariff mapping'!$D$6:$D$37, 0)) &amp; "_" &amp; $I637, Outputs_published!$D$6:$D$341, 0))</f>
        <v>-0.56599999999999995</v>
      </c>
      <c r="AA637" s="162">
        <f>INDEX(Outputs_published!AA$6:AA$341, MATCH($E637 &amp; "_" &amp; $F637 &amp; "_" &amp; INDEX('Tariff mapping'!$E$6:$E$37, MATCH('Outputs_pre-361'!$H637, 'Tariff mapping'!$D$6:$D$37, 0)) &amp; "_" &amp; $I637, Outputs_published!$D$6:$D$341, 0))</f>
        <v>-0.42699999999999999</v>
      </c>
      <c r="AB637" s="162">
        <f>INDEX(Outputs_published!AB$6:AB$341, MATCH($E637 &amp; "_" &amp; $F637 &amp; "_" &amp; INDEX('Tariff mapping'!$E$6:$E$37, MATCH('Outputs_pre-361'!$H637, 'Tariff mapping'!$D$6:$D$37, 0)) &amp; "_" &amp; $I637, Outputs_published!$D$6:$D$341, 0))</f>
        <v>-0.61799999999999999</v>
      </c>
      <c r="AC637" s="65"/>
    </row>
    <row r="638" spans="1:29" x14ac:dyDescent="0.35">
      <c r="A638" s="49"/>
      <c r="D638" s="252" t="str">
        <f t="shared" si="5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162">
        <f>INDEX(Outputs_published!O$6:O$341, MATCH($E638 &amp; "_" &amp; $F638 &amp; "_" &amp; INDEX('Tariff mapping'!$E$6:$E$37, MATCH('Outputs_pre-361'!$H638, 'Tariff mapping'!$D$6:$D$37, 0)) &amp; "_" &amp; $I638, Outputs_published!$D$6:$D$341, 0))</f>
        <v>-0.159</v>
      </c>
      <c r="P638" s="162">
        <f>INDEX(Outputs_published!P$6:P$341, MATCH($E638 &amp; "_" &amp; $F638 &amp; "_" &amp; INDEX('Tariff mapping'!$E$6:$E$37, MATCH('Outputs_pre-361'!$H638, 'Tariff mapping'!$D$6:$D$37, 0)) &amp; "_" &amp; $I638, Outputs_published!$D$6:$D$341, 0))</f>
        <v>-0.06</v>
      </c>
      <c r="Q638" s="162">
        <f>INDEX(Outputs_published!Q$6:Q$341, MATCH($E638 &amp; "_" &amp; $F638 &amp; "_" &amp; INDEX('Tariff mapping'!$E$6:$E$37, MATCH('Outputs_pre-361'!$H638, 'Tariff mapping'!$D$6:$D$37, 0)) &amp; "_" &amp; $I638, Outputs_published!$D$6:$D$341, 0))</f>
        <v>-4.8000000000000001E-2</v>
      </c>
      <c r="R638" s="162">
        <f>INDEX(Outputs_published!R$6:R$341, MATCH($E638 &amp; "_" &amp; $F638 &amp; "_" &amp; INDEX('Tariff mapping'!$E$6:$E$37, MATCH('Outputs_pre-361'!$H638, 'Tariff mapping'!$D$6:$D$37, 0)) &amp; "_" &amp; $I638, Outputs_published!$D$6:$D$341, 0))</f>
        <v>-0.501</v>
      </c>
      <c r="S638" s="162">
        <f>INDEX(Outputs_published!S$6:S$341, MATCH($E638 &amp; "_" &amp; $F638 &amp; "_" &amp; INDEX('Tariff mapping'!$E$6:$E$37, MATCH('Outputs_pre-361'!$H638, 'Tariff mapping'!$D$6:$D$37, 0)) &amp; "_" &amp; $I638, Outputs_published!$D$6:$D$341, 0))</f>
        <v>-3.2000000000000001E-2</v>
      </c>
      <c r="T638" s="162">
        <f>INDEX(Outputs_published!T$6:T$341, MATCH($E638 &amp; "_" &amp; $F638 &amp; "_" &amp; INDEX('Tariff mapping'!$E$6:$E$37, MATCH('Outputs_pre-361'!$H638, 'Tariff mapping'!$D$6:$D$37, 0)) &amp; "_" &amp; $I638, Outputs_published!$D$6:$D$341, 0))</f>
        <v>-1.6E-2</v>
      </c>
      <c r="U638" s="162">
        <f>INDEX(Outputs_published!U$6:U$341, MATCH($E638 &amp; "_" &amp; $F638 &amp; "_" &amp; INDEX('Tariff mapping'!$E$6:$E$37, MATCH('Outputs_pre-361'!$H638, 'Tariff mapping'!$D$6:$D$37, 0)) &amp; "_" &amp; $I638, Outputs_published!$D$6:$D$341, 0))</f>
        <v>-0.151</v>
      </c>
      <c r="V638" s="162">
        <f>INDEX(Outputs_published!V$6:V$341, MATCH($E638 &amp; "_" &amp; $F638 &amp; "_" &amp; INDEX('Tariff mapping'!$E$6:$E$37, MATCH('Outputs_pre-361'!$H638, 'Tariff mapping'!$D$6:$D$37, 0)) &amp; "_" &amp; $I638, Outputs_published!$D$6:$D$341, 0))</f>
        <v>-3.2000000000000001E-2</v>
      </c>
      <c r="W638" s="162">
        <f>INDEX(Outputs_published!W$6:W$341, MATCH($E638 &amp; "_" &amp; $F638 &amp; "_" &amp; INDEX('Tariff mapping'!$E$6:$E$37, MATCH('Outputs_pre-361'!$H638, 'Tariff mapping'!$D$6:$D$37, 0)) &amp; "_" &amp; $I638, Outputs_published!$D$6:$D$341, 0))</f>
        <v>-0.06</v>
      </c>
      <c r="X638" s="162">
        <f>INDEX(Outputs_published!X$6:X$341, MATCH($E638 &amp; "_" &amp; $F638 &amp; "_" &amp; INDEX('Tariff mapping'!$E$6:$E$37, MATCH('Outputs_pre-361'!$H638, 'Tariff mapping'!$D$6:$D$37, 0)) &amp; "_" &amp; $I638, Outputs_published!$D$6:$D$341, 0))</f>
        <v>-5.1999999999999998E-2</v>
      </c>
      <c r="Y638" s="162">
        <f>INDEX(Outputs_published!Y$6:Y$341, MATCH($E638 &amp; "_" &amp; $F638 &amp; "_" &amp; INDEX('Tariff mapping'!$E$6:$E$37, MATCH('Outputs_pre-361'!$H638, 'Tariff mapping'!$D$6:$D$37, 0)) &amp; "_" &amp; $I638, Outputs_published!$D$6:$D$341, 0))</f>
        <v>-3.6999999999999998E-2</v>
      </c>
      <c r="Z638" s="162">
        <f>INDEX(Outputs_published!Z$6:Z$341, MATCH($E638 &amp; "_" &amp; $F638 &amp; "_" &amp; INDEX('Tariff mapping'!$E$6:$E$37, MATCH('Outputs_pre-361'!$H638, 'Tariff mapping'!$D$6:$D$37, 0)) &amp; "_" &amp; $I638, Outputs_published!$D$6:$D$341, 0))</f>
        <v>-5.5E-2</v>
      </c>
      <c r="AA638" s="162">
        <f>INDEX(Outputs_published!AA$6:AA$341, MATCH($E638 &amp; "_" &amp; $F638 &amp; "_" &amp; INDEX('Tariff mapping'!$E$6:$E$37, MATCH('Outputs_pre-361'!$H638, 'Tariff mapping'!$D$6:$D$37, 0)) &amp; "_" &amp; $I638, Outputs_published!$D$6:$D$341, 0))</f>
        <v>-5.0999999999999997E-2</v>
      </c>
      <c r="AB638" s="162">
        <f>INDEX(Outputs_published!AB$6:AB$341, MATCH($E638 &amp; "_" &amp; $F638 &amp; "_" &amp; INDEX('Tariff mapping'!$E$6:$E$37, MATCH('Outputs_pre-361'!$H638, 'Tariff mapping'!$D$6:$D$37, 0)) &amp; "_" &amp; $I638, Outputs_published!$D$6:$D$341, 0))</f>
        <v>-0.129</v>
      </c>
      <c r="AC638" s="65"/>
    </row>
    <row r="639" spans="1:29" x14ac:dyDescent="0.35">
      <c r="A639" s="49"/>
      <c r="D639" s="252" t="str">
        <f t="shared" si="5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162">
        <f>INDEX(Outputs_published!O$6:O$341, MATCH($E639 &amp; "_" &amp; $F639 &amp; "_" &amp; INDEX('Tariff mapping'!$E$6:$E$37, MATCH('Outputs_pre-361'!$H639, 'Tariff mapping'!$D$6:$D$37, 0)) &amp; "_" &amp; $I639, Outputs_published!$D$6:$D$341, 0))</f>
        <v>0</v>
      </c>
      <c r="P639" s="162">
        <f>INDEX(Outputs_published!P$6:P$341, MATCH($E639 &amp; "_" &amp; $F639 &amp; "_" &amp; INDEX('Tariff mapping'!$E$6:$E$37, MATCH('Outputs_pre-361'!$H639, 'Tariff mapping'!$D$6:$D$37, 0)) &amp; "_" &amp; $I639, Outputs_published!$D$6:$D$341, 0))</f>
        <v>0</v>
      </c>
      <c r="Q639" s="162">
        <f>INDEX(Outputs_published!Q$6:Q$341, MATCH($E639 &amp; "_" &amp; $F639 &amp; "_" &amp; INDEX('Tariff mapping'!$E$6:$E$37, MATCH('Outputs_pre-361'!$H639, 'Tariff mapping'!$D$6:$D$37, 0)) &amp; "_" &amp; $I639, Outputs_published!$D$6:$D$341, 0))</f>
        <v>0</v>
      </c>
      <c r="R639" s="162">
        <f>INDEX(Outputs_published!R$6:R$341, MATCH($E639 &amp; "_" &amp; $F639 &amp; "_" &amp; INDEX('Tariff mapping'!$E$6:$E$37, MATCH('Outputs_pre-361'!$H639, 'Tariff mapping'!$D$6:$D$37, 0)) &amp; "_" &amp; $I639, Outputs_published!$D$6:$D$341, 0))</f>
        <v>0</v>
      </c>
      <c r="S639" s="162">
        <f>INDEX(Outputs_published!S$6:S$341, MATCH($E639 &amp; "_" &amp; $F639 &amp; "_" &amp; INDEX('Tariff mapping'!$E$6:$E$37, MATCH('Outputs_pre-361'!$H639, 'Tariff mapping'!$D$6:$D$37, 0)) &amp; "_" &amp; $I639, Outputs_published!$D$6:$D$341, 0))</f>
        <v>0</v>
      </c>
      <c r="T639" s="162">
        <f>INDEX(Outputs_published!T$6:T$341, MATCH($E639 &amp; "_" &amp; $F639 &amp; "_" &amp; INDEX('Tariff mapping'!$E$6:$E$37, MATCH('Outputs_pre-361'!$H639, 'Tariff mapping'!$D$6:$D$37, 0)) &amp; "_" &amp; $I639, Outputs_published!$D$6:$D$341, 0))</f>
        <v>0</v>
      </c>
      <c r="U639" s="162">
        <f>INDEX(Outputs_published!U$6:U$341, MATCH($E639 &amp; "_" &amp; $F639 &amp; "_" &amp; INDEX('Tariff mapping'!$E$6:$E$37, MATCH('Outputs_pre-361'!$H639, 'Tariff mapping'!$D$6:$D$37, 0)) &amp; "_" &amp; $I639, Outputs_published!$D$6:$D$341, 0))</f>
        <v>0</v>
      </c>
      <c r="V639" s="162">
        <f>INDEX(Outputs_published!V$6:V$341, MATCH($E639 &amp; "_" &amp; $F639 &amp; "_" &amp; INDEX('Tariff mapping'!$E$6:$E$37, MATCH('Outputs_pre-361'!$H639, 'Tariff mapping'!$D$6:$D$37, 0)) &amp; "_" &amp; $I639, Outputs_published!$D$6:$D$341, 0))</f>
        <v>0</v>
      </c>
      <c r="W639" s="162">
        <f>INDEX(Outputs_published!W$6:W$341, MATCH($E639 &amp; "_" &amp; $F639 &amp; "_" &amp; INDEX('Tariff mapping'!$E$6:$E$37, MATCH('Outputs_pre-361'!$H639, 'Tariff mapping'!$D$6:$D$37, 0)) &amp; "_" &amp; $I639, Outputs_published!$D$6:$D$341, 0))</f>
        <v>0</v>
      </c>
      <c r="X639" s="162">
        <f>INDEX(Outputs_published!X$6:X$341, MATCH($E639 &amp; "_" &amp; $F639 &amp; "_" &amp; INDEX('Tariff mapping'!$E$6:$E$37, MATCH('Outputs_pre-361'!$H639, 'Tariff mapping'!$D$6:$D$37, 0)) &amp; "_" &amp; $I639, Outputs_published!$D$6:$D$341, 0))</f>
        <v>0</v>
      </c>
      <c r="Y639" s="162">
        <f>INDEX(Outputs_published!Y$6:Y$341, MATCH($E639 &amp; "_" &amp; $F639 &amp; "_" &amp; INDEX('Tariff mapping'!$E$6:$E$37, MATCH('Outputs_pre-361'!$H639, 'Tariff mapping'!$D$6:$D$37, 0)) &amp; "_" &amp; $I639, Outputs_published!$D$6:$D$341, 0))</f>
        <v>0</v>
      </c>
      <c r="Z639" s="162">
        <f>INDEX(Outputs_published!Z$6:Z$341, MATCH($E639 &amp; "_" &amp; $F639 &amp; "_" &amp; INDEX('Tariff mapping'!$E$6:$E$37, MATCH('Outputs_pre-361'!$H639, 'Tariff mapping'!$D$6:$D$37, 0)) &amp; "_" &amp; $I639, Outputs_published!$D$6:$D$341, 0))</f>
        <v>0</v>
      </c>
      <c r="AA639" s="162">
        <f>INDEX(Outputs_published!AA$6:AA$341, MATCH($E639 &amp; "_" &amp; $F639 &amp; "_" &amp; INDEX('Tariff mapping'!$E$6:$E$37, MATCH('Outputs_pre-361'!$H639, 'Tariff mapping'!$D$6:$D$37, 0)) &amp; "_" &amp; $I639, Outputs_published!$D$6:$D$341, 0))</f>
        <v>0</v>
      </c>
      <c r="AB639" s="162">
        <f>INDEX(Outputs_published!AB$6:AB$341, MATCH($E639 &amp; "_" &amp; $F639 &amp; "_" &amp; INDEX('Tariff mapping'!$E$6:$E$37, MATCH('Outputs_pre-361'!$H639, 'Tariff mapping'!$D$6:$D$37, 0)) &amp; "_" &amp; $I639, Outputs_published!$D$6:$D$341, 0))</f>
        <v>0</v>
      </c>
      <c r="AC639" s="65"/>
    </row>
    <row r="640" spans="1:29" x14ac:dyDescent="0.35">
      <c r="A640" s="49"/>
      <c r="D640" s="252" t="str">
        <f t="shared" si="5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162">
        <f>INDEX(Outputs_published!O$6:O$341, MATCH($E640 &amp; "_" &amp; $F640 &amp; "_" &amp; INDEX('Tariff mapping'!$E$6:$E$37, MATCH('Outputs_pre-361'!$H640, 'Tariff mapping'!$D$6:$D$37, 0)) &amp; "_" &amp; $I640, Outputs_published!$D$6:$D$341, 0))</f>
        <v>0</v>
      </c>
      <c r="P640" s="162">
        <f>INDEX(Outputs_published!P$6:P$341, MATCH($E640 &amp; "_" &amp; $F640 &amp; "_" &amp; INDEX('Tariff mapping'!$E$6:$E$37, MATCH('Outputs_pre-361'!$H640, 'Tariff mapping'!$D$6:$D$37, 0)) &amp; "_" &amp; $I640, Outputs_published!$D$6:$D$341, 0))</f>
        <v>0</v>
      </c>
      <c r="Q640" s="162">
        <f>INDEX(Outputs_published!Q$6:Q$341, MATCH($E640 &amp; "_" &amp; $F640 &amp; "_" &amp; INDEX('Tariff mapping'!$E$6:$E$37, MATCH('Outputs_pre-361'!$H640, 'Tariff mapping'!$D$6:$D$37, 0)) &amp; "_" &amp; $I640, Outputs_published!$D$6:$D$341, 0))</f>
        <v>0</v>
      </c>
      <c r="R640" s="162">
        <f>INDEX(Outputs_published!R$6:R$341, MATCH($E640 &amp; "_" &amp; $F640 &amp; "_" &amp; INDEX('Tariff mapping'!$E$6:$E$37, MATCH('Outputs_pre-361'!$H640, 'Tariff mapping'!$D$6:$D$37, 0)) &amp; "_" &amp; $I640, Outputs_published!$D$6:$D$341, 0))</f>
        <v>0</v>
      </c>
      <c r="S640" s="162">
        <f>INDEX(Outputs_published!S$6:S$341, MATCH($E640 &amp; "_" &amp; $F640 &amp; "_" &amp; INDEX('Tariff mapping'!$E$6:$E$37, MATCH('Outputs_pre-361'!$H640, 'Tariff mapping'!$D$6:$D$37, 0)) &amp; "_" &amp; $I640, Outputs_published!$D$6:$D$341, 0))</f>
        <v>0</v>
      </c>
      <c r="T640" s="162">
        <f>INDEX(Outputs_published!T$6:T$341, MATCH($E640 &amp; "_" &amp; $F640 &amp; "_" &amp; INDEX('Tariff mapping'!$E$6:$E$37, MATCH('Outputs_pre-361'!$H640, 'Tariff mapping'!$D$6:$D$37, 0)) &amp; "_" &amp; $I640, Outputs_published!$D$6:$D$341, 0))</f>
        <v>0</v>
      </c>
      <c r="U640" s="162">
        <f>INDEX(Outputs_published!U$6:U$341, MATCH($E640 &amp; "_" &amp; $F640 &amp; "_" &amp; INDEX('Tariff mapping'!$E$6:$E$37, MATCH('Outputs_pre-361'!$H640, 'Tariff mapping'!$D$6:$D$37, 0)) &amp; "_" &amp; $I640, Outputs_published!$D$6:$D$341, 0))</f>
        <v>0</v>
      </c>
      <c r="V640" s="162">
        <f>INDEX(Outputs_published!V$6:V$341, MATCH($E640 &amp; "_" &amp; $F640 &amp; "_" &amp; INDEX('Tariff mapping'!$E$6:$E$37, MATCH('Outputs_pre-361'!$H640, 'Tariff mapping'!$D$6:$D$37, 0)) &amp; "_" &amp; $I640, Outputs_published!$D$6:$D$341, 0))</f>
        <v>0</v>
      </c>
      <c r="W640" s="162">
        <f>INDEX(Outputs_published!W$6:W$341, MATCH($E640 &amp; "_" &amp; $F640 &amp; "_" &amp; INDEX('Tariff mapping'!$E$6:$E$37, MATCH('Outputs_pre-361'!$H640, 'Tariff mapping'!$D$6:$D$37, 0)) &amp; "_" &amp; $I640, Outputs_published!$D$6:$D$341, 0))</f>
        <v>0</v>
      </c>
      <c r="X640" s="162">
        <f>INDEX(Outputs_published!X$6:X$341, MATCH($E640 &amp; "_" &amp; $F640 &amp; "_" &amp; INDEX('Tariff mapping'!$E$6:$E$37, MATCH('Outputs_pre-361'!$H640, 'Tariff mapping'!$D$6:$D$37, 0)) &amp; "_" &amp; $I640, Outputs_published!$D$6:$D$341, 0))</f>
        <v>0</v>
      </c>
      <c r="Y640" s="162">
        <f>INDEX(Outputs_published!Y$6:Y$341, MATCH($E640 &amp; "_" &amp; $F640 &amp; "_" &amp; INDEX('Tariff mapping'!$E$6:$E$37, MATCH('Outputs_pre-361'!$H640, 'Tariff mapping'!$D$6:$D$37, 0)) &amp; "_" &amp; $I640, Outputs_published!$D$6:$D$341, 0))</f>
        <v>0</v>
      </c>
      <c r="Z640" s="162">
        <f>INDEX(Outputs_published!Z$6:Z$341, MATCH($E640 &amp; "_" &amp; $F640 &amp; "_" &amp; INDEX('Tariff mapping'!$E$6:$E$37, MATCH('Outputs_pre-361'!$H640, 'Tariff mapping'!$D$6:$D$37, 0)) &amp; "_" &amp; $I640, Outputs_published!$D$6:$D$341, 0))</f>
        <v>0</v>
      </c>
      <c r="AA640" s="162">
        <f>INDEX(Outputs_published!AA$6:AA$341, MATCH($E640 &amp; "_" &amp; $F640 &amp; "_" &amp; INDEX('Tariff mapping'!$E$6:$E$37, MATCH('Outputs_pre-361'!$H640, 'Tariff mapping'!$D$6:$D$37, 0)) &amp; "_" &amp; $I640, Outputs_published!$D$6:$D$341, 0))</f>
        <v>0</v>
      </c>
      <c r="AB640" s="162">
        <f>INDEX(Outputs_published!AB$6:AB$341, MATCH($E640 &amp; "_" &amp; $F640 &amp; "_" &amp; INDEX('Tariff mapping'!$E$6:$E$37, MATCH('Outputs_pre-361'!$H640, 'Tariff mapping'!$D$6:$D$37, 0)) &amp; "_" &amp; $I640, Outputs_published!$D$6:$D$341, 0))</f>
        <v>0</v>
      </c>
      <c r="AC640" s="65"/>
    </row>
    <row r="641" spans="1:29" x14ac:dyDescent="0.35">
      <c r="A641" s="49"/>
      <c r="D641" s="252" t="str">
        <f t="shared" si="5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162">
        <f>INDEX(Outputs_published!O$6:O$341, MATCH($E641 &amp; "_" &amp; $F641 &amp; "_" &amp; INDEX('Tariff mapping'!$E$6:$E$37, MATCH('Outputs_pre-361'!$H641, 'Tariff mapping'!$D$6:$D$37, 0)) &amp; "_" &amp; $I641, Outputs_published!$D$6:$D$341, 0))</f>
        <v>0</v>
      </c>
      <c r="P641" s="162">
        <f>INDEX(Outputs_published!P$6:P$341, MATCH($E641 &amp; "_" &amp; $F641 &amp; "_" &amp; INDEX('Tariff mapping'!$E$6:$E$37, MATCH('Outputs_pre-361'!$H641, 'Tariff mapping'!$D$6:$D$37, 0)) &amp; "_" &amp; $I641, Outputs_published!$D$6:$D$341, 0))</f>
        <v>0</v>
      </c>
      <c r="Q641" s="162">
        <f>INDEX(Outputs_published!Q$6:Q$341, MATCH($E641 &amp; "_" &amp; $F641 &amp; "_" &amp; INDEX('Tariff mapping'!$E$6:$E$37, MATCH('Outputs_pre-361'!$H641, 'Tariff mapping'!$D$6:$D$37, 0)) &amp; "_" &amp; $I641, Outputs_published!$D$6:$D$341, 0))</f>
        <v>0</v>
      </c>
      <c r="R641" s="162">
        <f>INDEX(Outputs_published!R$6:R$341, MATCH($E641 &amp; "_" &amp; $F641 &amp; "_" &amp; INDEX('Tariff mapping'!$E$6:$E$37, MATCH('Outputs_pre-361'!$H641, 'Tariff mapping'!$D$6:$D$37, 0)) &amp; "_" &amp; $I641, Outputs_published!$D$6:$D$341, 0))</f>
        <v>0</v>
      </c>
      <c r="S641" s="162">
        <f>INDEX(Outputs_published!S$6:S$341, MATCH($E641 &amp; "_" &amp; $F641 &amp; "_" &amp; INDEX('Tariff mapping'!$E$6:$E$37, MATCH('Outputs_pre-361'!$H641, 'Tariff mapping'!$D$6:$D$37, 0)) &amp; "_" &amp; $I641, Outputs_published!$D$6:$D$341, 0))</f>
        <v>0</v>
      </c>
      <c r="T641" s="162">
        <f>INDEX(Outputs_published!T$6:T$341, MATCH($E641 &amp; "_" &amp; $F641 &amp; "_" &amp; INDEX('Tariff mapping'!$E$6:$E$37, MATCH('Outputs_pre-361'!$H641, 'Tariff mapping'!$D$6:$D$37, 0)) &amp; "_" &amp; $I641, Outputs_published!$D$6:$D$341, 0))</f>
        <v>0</v>
      </c>
      <c r="U641" s="162">
        <f>INDEX(Outputs_published!U$6:U$341, MATCH($E641 &amp; "_" &amp; $F641 &amp; "_" &amp; INDEX('Tariff mapping'!$E$6:$E$37, MATCH('Outputs_pre-361'!$H641, 'Tariff mapping'!$D$6:$D$37, 0)) &amp; "_" &amp; $I641, Outputs_published!$D$6:$D$341, 0))</f>
        <v>0</v>
      </c>
      <c r="V641" s="162">
        <f>INDEX(Outputs_published!V$6:V$341, MATCH($E641 &amp; "_" &amp; $F641 &amp; "_" &amp; INDEX('Tariff mapping'!$E$6:$E$37, MATCH('Outputs_pre-361'!$H641, 'Tariff mapping'!$D$6:$D$37, 0)) &amp; "_" &amp; $I641, Outputs_published!$D$6:$D$341, 0))</f>
        <v>0</v>
      </c>
      <c r="W641" s="162">
        <f>INDEX(Outputs_published!W$6:W$341, MATCH($E641 &amp; "_" &amp; $F641 &amp; "_" &amp; INDEX('Tariff mapping'!$E$6:$E$37, MATCH('Outputs_pre-361'!$H641, 'Tariff mapping'!$D$6:$D$37, 0)) &amp; "_" &amp; $I641, Outputs_published!$D$6:$D$341, 0))</f>
        <v>0</v>
      </c>
      <c r="X641" s="162">
        <f>INDEX(Outputs_published!X$6:X$341, MATCH($E641 &amp; "_" &amp; $F641 &amp; "_" &amp; INDEX('Tariff mapping'!$E$6:$E$37, MATCH('Outputs_pre-361'!$H641, 'Tariff mapping'!$D$6:$D$37, 0)) &amp; "_" &amp; $I641, Outputs_published!$D$6:$D$341, 0))</f>
        <v>0</v>
      </c>
      <c r="Y641" s="162">
        <f>INDEX(Outputs_published!Y$6:Y$341, MATCH($E641 &amp; "_" &amp; $F641 &amp; "_" &amp; INDEX('Tariff mapping'!$E$6:$E$37, MATCH('Outputs_pre-361'!$H641, 'Tariff mapping'!$D$6:$D$37, 0)) &amp; "_" &amp; $I641, Outputs_published!$D$6:$D$341, 0))</f>
        <v>0</v>
      </c>
      <c r="Z641" s="162">
        <f>INDEX(Outputs_published!Z$6:Z$341, MATCH($E641 &amp; "_" &amp; $F641 &amp; "_" &amp; INDEX('Tariff mapping'!$E$6:$E$37, MATCH('Outputs_pre-361'!$H641, 'Tariff mapping'!$D$6:$D$37, 0)) &amp; "_" &amp; $I641, Outputs_published!$D$6:$D$341, 0))</f>
        <v>0</v>
      </c>
      <c r="AA641" s="162">
        <f>INDEX(Outputs_published!AA$6:AA$341, MATCH($E641 &amp; "_" &amp; $F641 &amp; "_" &amp; INDEX('Tariff mapping'!$E$6:$E$37, MATCH('Outputs_pre-361'!$H641, 'Tariff mapping'!$D$6:$D$37, 0)) &amp; "_" &amp; $I641, Outputs_published!$D$6:$D$341, 0))</f>
        <v>0</v>
      </c>
      <c r="AB641" s="162">
        <f>INDEX(Outputs_published!AB$6:AB$341, MATCH($E641 &amp; "_" &amp; $F641 &amp; "_" &amp; INDEX('Tariff mapping'!$E$6:$E$37, MATCH('Outputs_pre-361'!$H641, 'Tariff mapping'!$D$6:$D$37, 0)) &amp; "_" &amp; $I641, Outputs_published!$D$6:$D$341, 0))</f>
        <v>0</v>
      </c>
      <c r="AC641" s="65"/>
    </row>
    <row r="642" spans="1:29" x14ac:dyDescent="0.35">
      <c r="A642" s="49"/>
      <c r="D642" s="252" t="str">
        <f t="shared" si="5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162">
        <f>INDEX(Outputs_published!O$6:O$341, MATCH($E642 &amp; "_" &amp; $F642 &amp; "_" &amp; INDEX('Tariff mapping'!$E$6:$E$37, MATCH('Outputs_pre-361'!$H642, 'Tariff mapping'!$D$6:$D$37, 0)) &amp; "_" &amp; $I642, Outputs_published!$D$6:$D$341, 0))</f>
        <v>0.16300000000000001</v>
      </c>
      <c r="P642" s="162">
        <f>INDEX(Outputs_published!P$6:P$341, MATCH($E642 &amp; "_" &amp; $F642 &amp; "_" &amp; INDEX('Tariff mapping'!$E$6:$E$37, MATCH('Outputs_pre-361'!$H642, 'Tariff mapping'!$D$6:$D$37, 0)) &amp; "_" &amp; $I642, Outputs_published!$D$6:$D$341, 0))</f>
        <v>0.121</v>
      </c>
      <c r="Q642" s="162">
        <f>INDEX(Outputs_published!Q$6:Q$341, MATCH($E642 &amp; "_" &amp; $F642 &amp; "_" &amp; INDEX('Tariff mapping'!$E$6:$E$37, MATCH('Outputs_pre-361'!$H642, 'Tariff mapping'!$D$6:$D$37, 0)) &amp; "_" &amp; $I642, Outputs_published!$D$6:$D$341, 0))</f>
        <v>0.107</v>
      </c>
      <c r="R642" s="162">
        <f>INDEX(Outputs_published!R$6:R$341, MATCH($E642 &amp; "_" &amp; $F642 &amp; "_" &amp; INDEX('Tariff mapping'!$E$6:$E$37, MATCH('Outputs_pre-361'!$H642, 'Tariff mapping'!$D$6:$D$37, 0)) &amp; "_" &amp; $I642, Outputs_published!$D$6:$D$341, 0))</f>
        <v>0.26400000000000001</v>
      </c>
      <c r="S642" s="162">
        <f>INDEX(Outputs_published!S$6:S$341, MATCH($E642 &amp; "_" &amp; $F642 &amp; "_" &amp; INDEX('Tariff mapping'!$E$6:$E$37, MATCH('Outputs_pre-361'!$H642, 'Tariff mapping'!$D$6:$D$37, 0)) &amp; "_" &amp; $I642, Outputs_published!$D$6:$D$341, 0))</f>
        <v>0.19800000000000001</v>
      </c>
      <c r="T642" s="162">
        <f>INDEX(Outputs_published!T$6:T$341, MATCH($E642 &amp; "_" &amp; $F642 &amp; "_" &amp; INDEX('Tariff mapping'!$E$6:$E$37, MATCH('Outputs_pre-361'!$H642, 'Tariff mapping'!$D$6:$D$37, 0)) &amp; "_" &amp; $I642, Outputs_published!$D$6:$D$341, 0))</f>
        <v>0.20300000000000001</v>
      </c>
      <c r="U642" s="162">
        <f>INDEX(Outputs_published!U$6:U$341, MATCH($E642 &amp; "_" &amp; $F642 &amp; "_" &amp; INDEX('Tariff mapping'!$E$6:$E$37, MATCH('Outputs_pre-361'!$H642, 'Tariff mapping'!$D$6:$D$37, 0)) &amp; "_" &amp; $I642, Outputs_published!$D$6:$D$341, 0))</f>
        <v>0.33100000000000002</v>
      </c>
      <c r="V642" s="162">
        <f>INDEX(Outputs_published!V$6:V$341, MATCH($E642 &amp; "_" &amp; $F642 &amp; "_" &amp; INDEX('Tariff mapping'!$E$6:$E$37, MATCH('Outputs_pre-361'!$H642, 'Tariff mapping'!$D$6:$D$37, 0)) &amp; "_" &amp; $I642, Outputs_published!$D$6:$D$341, 0))</f>
        <v>0.36699999999999999</v>
      </c>
      <c r="W642" s="162">
        <f>INDEX(Outputs_published!W$6:W$341, MATCH($E642 &amp; "_" &amp; $F642 &amp; "_" &amp; INDEX('Tariff mapping'!$E$6:$E$37, MATCH('Outputs_pre-361'!$H642, 'Tariff mapping'!$D$6:$D$37, 0)) &amp; "_" &amp; $I642, Outputs_published!$D$6:$D$341, 0))</f>
        <v>0.26700000000000002</v>
      </c>
      <c r="X642" s="162">
        <f>INDEX(Outputs_published!X$6:X$341, MATCH($E642 &amp; "_" &amp; $F642 &amp; "_" &amp; INDEX('Tariff mapping'!$E$6:$E$37, MATCH('Outputs_pre-361'!$H642, 'Tariff mapping'!$D$6:$D$37, 0)) &amp; "_" &amp; $I642, Outputs_published!$D$6:$D$341, 0))</f>
        <v>0.29299999999999998</v>
      </c>
      <c r="Y642" s="162">
        <f>INDEX(Outputs_published!Y$6:Y$341, MATCH($E642 &amp; "_" &amp; $F642 &amp; "_" &amp; INDEX('Tariff mapping'!$E$6:$E$37, MATCH('Outputs_pre-361'!$H642, 'Tariff mapping'!$D$6:$D$37, 0)) &amp; "_" &amp; $I642, Outputs_published!$D$6:$D$341, 0))</f>
        <v>0.156</v>
      </c>
      <c r="Z642" s="162">
        <f>INDEX(Outputs_published!Z$6:Z$341, MATCH($E642 &amp; "_" &amp; $F642 &amp; "_" &amp; INDEX('Tariff mapping'!$E$6:$E$37, MATCH('Outputs_pre-361'!$H642, 'Tariff mapping'!$D$6:$D$37, 0)) &amp; "_" &amp; $I642, Outputs_published!$D$6:$D$341, 0))</f>
        <v>0.19900000000000001</v>
      </c>
      <c r="AA642" s="162">
        <f>INDEX(Outputs_published!AA$6:AA$341, MATCH($E642 &amp; "_" &amp; $F642 &amp; "_" &amp; INDEX('Tariff mapping'!$E$6:$E$37, MATCH('Outputs_pre-361'!$H642, 'Tariff mapping'!$D$6:$D$37, 0)) &amp; "_" &amp; $I642, Outputs_published!$D$6:$D$341, 0))</f>
        <v>0.13</v>
      </c>
      <c r="AB642" s="162">
        <f>INDEX(Outputs_published!AB$6:AB$341, MATCH($E642 &amp; "_" &amp; $F642 &amp; "_" &amp; INDEX('Tariff mapping'!$E$6:$E$37, MATCH('Outputs_pre-361'!$H642, 'Tariff mapping'!$D$6:$D$37, 0)) &amp; "_" &amp; $I642, Outputs_published!$D$6:$D$341, 0))</f>
        <v>0.214</v>
      </c>
      <c r="AC642" s="65"/>
    </row>
    <row r="643" spans="1:29" x14ac:dyDescent="0.35">
      <c r="A643" s="49"/>
      <c r="D643" s="252" t="str">
        <f t="shared" si="5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162">
        <f>INDEX(Outputs_published!O$6:O$341, MATCH($E643 &amp; "_" &amp; $F643 &amp; "_" &amp; INDEX('Tariff mapping'!$E$6:$E$37, MATCH('Outputs_pre-361'!$H643, 'Tariff mapping'!$D$6:$D$37, 0)) &amp; "_" &amp; $I643, Outputs_published!$D$6:$D$341, 0))</f>
        <v>0</v>
      </c>
      <c r="P643" s="162">
        <f>INDEX(Outputs_published!P$6:P$341, MATCH($E643 &amp; "_" &amp; $F643 &amp; "_" &amp; INDEX('Tariff mapping'!$E$6:$E$37, MATCH('Outputs_pre-361'!$H643, 'Tariff mapping'!$D$6:$D$37, 0)) &amp; "_" &amp; $I643, Outputs_published!$D$6:$D$341, 0))</f>
        <v>0</v>
      </c>
      <c r="Q643" s="162">
        <f>INDEX(Outputs_published!Q$6:Q$341, MATCH($E643 &amp; "_" &amp; $F643 &amp; "_" &amp; INDEX('Tariff mapping'!$E$6:$E$37, MATCH('Outputs_pre-361'!$H643, 'Tariff mapping'!$D$6:$D$37, 0)) &amp; "_" &amp; $I643, Outputs_published!$D$6:$D$341, 0))</f>
        <v>0</v>
      </c>
      <c r="R643" s="162">
        <f>INDEX(Outputs_published!R$6:R$341, MATCH($E643 &amp; "_" &amp; $F643 &amp; "_" &amp; INDEX('Tariff mapping'!$E$6:$E$37, MATCH('Outputs_pre-361'!$H643, 'Tariff mapping'!$D$6:$D$37, 0)) &amp; "_" &amp; $I643, Outputs_published!$D$6:$D$341, 0))</f>
        <v>0</v>
      </c>
      <c r="S643" s="162">
        <f>INDEX(Outputs_published!S$6:S$341, MATCH($E643 &amp; "_" &amp; $F643 &amp; "_" &amp; INDEX('Tariff mapping'!$E$6:$E$37, MATCH('Outputs_pre-361'!$H643, 'Tariff mapping'!$D$6:$D$37, 0)) &amp; "_" &amp; $I643, Outputs_published!$D$6:$D$341, 0))</f>
        <v>0</v>
      </c>
      <c r="T643" s="162">
        <f>INDEX(Outputs_published!T$6:T$341, MATCH($E643 &amp; "_" &amp; $F643 &amp; "_" &amp; INDEX('Tariff mapping'!$E$6:$E$37, MATCH('Outputs_pre-361'!$H643, 'Tariff mapping'!$D$6:$D$37, 0)) &amp; "_" &amp; $I643, Outputs_published!$D$6:$D$341, 0))</f>
        <v>0</v>
      </c>
      <c r="U643" s="162">
        <f>INDEX(Outputs_published!U$6:U$341, MATCH($E643 &amp; "_" &amp; $F643 &amp; "_" &amp; INDEX('Tariff mapping'!$E$6:$E$37, MATCH('Outputs_pre-361'!$H643, 'Tariff mapping'!$D$6:$D$37, 0)) &amp; "_" &amp; $I643, Outputs_published!$D$6:$D$341, 0))</f>
        <v>0</v>
      </c>
      <c r="V643" s="162">
        <f>INDEX(Outputs_published!V$6:V$341, MATCH($E643 &amp; "_" &amp; $F643 &amp; "_" &amp; INDEX('Tariff mapping'!$E$6:$E$37, MATCH('Outputs_pre-361'!$H643, 'Tariff mapping'!$D$6:$D$37, 0)) &amp; "_" &amp; $I643, Outputs_published!$D$6:$D$341, 0))</f>
        <v>0</v>
      </c>
      <c r="W643" s="162">
        <f>INDEX(Outputs_published!W$6:W$341, MATCH($E643 &amp; "_" &amp; $F643 &amp; "_" &amp; INDEX('Tariff mapping'!$E$6:$E$37, MATCH('Outputs_pre-361'!$H643, 'Tariff mapping'!$D$6:$D$37, 0)) &amp; "_" &amp; $I643, Outputs_published!$D$6:$D$341, 0))</f>
        <v>0</v>
      </c>
      <c r="X643" s="162">
        <f>INDEX(Outputs_published!X$6:X$341, MATCH($E643 &amp; "_" &amp; $F643 &amp; "_" &amp; INDEX('Tariff mapping'!$E$6:$E$37, MATCH('Outputs_pre-361'!$H643, 'Tariff mapping'!$D$6:$D$37, 0)) &amp; "_" &amp; $I643, Outputs_published!$D$6:$D$341, 0))</f>
        <v>0</v>
      </c>
      <c r="Y643" s="162">
        <f>INDEX(Outputs_published!Y$6:Y$341, MATCH($E643 &amp; "_" &amp; $F643 &amp; "_" &amp; INDEX('Tariff mapping'!$E$6:$E$37, MATCH('Outputs_pre-361'!$H643, 'Tariff mapping'!$D$6:$D$37, 0)) &amp; "_" &amp; $I643, Outputs_published!$D$6:$D$341, 0))</f>
        <v>0</v>
      </c>
      <c r="Z643" s="162">
        <f>INDEX(Outputs_published!Z$6:Z$341, MATCH($E643 &amp; "_" &amp; $F643 &amp; "_" &amp; INDEX('Tariff mapping'!$E$6:$E$37, MATCH('Outputs_pre-361'!$H643, 'Tariff mapping'!$D$6:$D$37, 0)) &amp; "_" &amp; $I643, Outputs_published!$D$6:$D$341, 0))</f>
        <v>0</v>
      </c>
      <c r="AA643" s="162">
        <f>INDEX(Outputs_published!AA$6:AA$341, MATCH($E643 &amp; "_" &amp; $F643 &amp; "_" &amp; INDEX('Tariff mapping'!$E$6:$E$37, MATCH('Outputs_pre-361'!$H643, 'Tariff mapping'!$D$6:$D$37, 0)) &amp; "_" &amp; $I643, Outputs_published!$D$6:$D$341, 0))</f>
        <v>0</v>
      </c>
      <c r="AB643" s="162">
        <f>INDEX(Outputs_published!AB$6:AB$341, MATCH($E643 &amp; "_" &amp; $F643 &amp; "_" &amp; INDEX('Tariff mapping'!$E$6:$E$37, MATCH('Outputs_pre-361'!$H643, 'Tariff mapping'!$D$6:$D$37, 0)) &amp; "_" &amp; $I643, Outputs_published!$D$6:$D$341, 0))</f>
        <v>0</v>
      </c>
      <c r="AC643" s="65"/>
    </row>
    <row r="644" spans="1:29" x14ac:dyDescent="0.35">
      <c r="A644" s="49"/>
      <c r="D644" s="252" t="str">
        <f t="shared" si="5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162">
        <f>INDEX(Outputs_published!O$6:O$341, MATCH($E644 &amp; "_" &amp; $F644 &amp; "_" &amp; INDEX('Tariff mapping'!$E$6:$E$37, MATCH('Outputs_pre-361'!$H644, 'Tariff mapping'!$D$6:$D$37, 0)) &amp; "_" &amp; $I644, Outputs_published!$D$6:$D$341, 0))</f>
        <v>0</v>
      </c>
      <c r="P644" s="162">
        <f>INDEX(Outputs_published!P$6:P$341, MATCH($E644 &amp; "_" &amp; $F644 &amp; "_" &amp; INDEX('Tariff mapping'!$E$6:$E$37, MATCH('Outputs_pre-361'!$H644, 'Tariff mapping'!$D$6:$D$37, 0)) &amp; "_" &amp; $I644, Outputs_published!$D$6:$D$341, 0))</f>
        <v>0</v>
      </c>
      <c r="Q644" s="162">
        <f>INDEX(Outputs_published!Q$6:Q$341, MATCH($E644 &amp; "_" &amp; $F644 &amp; "_" &amp; INDEX('Tariff mapping'!$E$6:$E$37, MATCH('Outputs_pre-361'!$H644, 'Tariff mapping'!$D$6:$D$37, 0)) &amp; "_" &amp; $I644, Outputs_published!$D$6:$D$341, 0))</f>
        <v>0</v>
      </c>
      <c r="R644" s="162">
        <f>INDEX(Outputs_published!R$6:R$341, MATCH($E644 &amp; "_" &amp; $F644 &amp; "_" &amp; INDEX('Tariff mapping'!$E$6:$E$37, MATCH('Outputs_pre-361'!$H644, 'Tariff mapping'!$D$6:$D$37, 0)) &amp; "_" &amp; $I644, Outputs_published!$D$6:$D$341, 0))</f>
        <v>0</v>
      </c>
      <c r="S644" s="162">
        <f>INDEX(Outputs_published!S$6:S$341, MATCH($E644 &amp; "_" &amp; $F644 &amp; "_" &amp; INDEX('Tariff mapping'!$E$6:$E$37, MATCH('Outputs_pre-361'!$H644, 'Tariff mapping'!$D$6:$D$37, 0)) &amp; "_" &amp; $I644, Outputs_published!$D$6:$D$341, 0))</f>
        <v>0</v>
      </c>
      <c r="T644" s="162">
        <f>INDEX(Outputs_published!T$6:T$341, MATCH($E644 &amp; "_" &amp; $F644 &amp; "_" &amp; INDEX('Tariff mapping'!$E$6:$E$37, MATCH('Outputs_pre-361'!$H644, 'Tariff mapping'!$D$6:$D$37, 0)) &amp; "_" &amp; $I644, Outputs_published!$D$6:$D$341, 0))</f>
        <v>0</v>
      </c>
      <c r="U644" s="162">
        <f>INDEX(Outputs_published!U$6:U$341, MATCH($E644 &amp; "_" &amp; $F644 &amp; "_" &amp; INDEX('Tariff mapping'!$E$6:$E$37, MATCH('Outputs_pre-361'!$H644, 'Tariff mapping'!$D$6:$D$37, 0)) &amp; "_" &amp; $I644, Outputs_published!$D$6:$D$341, 0))</f>
        <v>0</v>
      </c>
      <c r="V644" s="162">
        <f>INDEX(Outputs_published!V$6:V$341, MATCH($E644 &amp; "_" &amp; $F644 &amp; "_" &amp; INDEX('Tariff mapping'!$E$6:$E$37, MATCH('Outputs_pre-361'!$H644, 'Tariff mapping'!$D$6:$D$37, 0)) &amp; "_" &amp; $I644, Outputs_published!$D$6:$D$341, 0))</f>
        <v>0</v>
      </c>
      <c r="W644" s="162">
        <f>INDEX(Outputs_published!W$6:W$341, MATCH($E644 &amp; "_" &amp; $F644 &amp; "_" &amp; INDEX('Tariff mapping'!$E$6:$E$37, MATCH('Outputs_pre-361'!$H644, 'Tariff mapping'!$D$6:$D$37, 0)) &amp; "_" &amp; $I644, Outputs_published!$D$6:$D$341, 0))</f>
        <v>0</v>
      </c>
      <c r="X644" s="162">
        <f>INDEX(Outputs_published!X$6:X$341, MATCH($E644 &amp; "_" &amp; $F644 &amp; "_" &amp; INDEX('Tariff mapping'!$E$6:$E$37, MATCH('Outputs_pre-361'!$H644, 'Tariff mapping'!$D$6:$D$37, 0)) &amp; "_" &amp; $I644, Outputs_published!$D$6:$D$341, 0))</f>
        <v>0</v>
      </c>
      <c r="Y644" s="162">
        <f>INDEX(Outputs_published!Y$6:Y$341, MATCH($E644 &amp; "_" &amp; $F644 &amp; "_" &amp; INDEX('Tariff mapping'!$E$6:$E$37, MATCH('Outputs_pre-361'!$H644, 'Tariff mapping'!$D$6:$D$37, 0)) &amp; "_" &amp; $I644, Outputs_published!$D$6:$D$341, 0))</f>
        <v>0</v>
      </c>
      <c r="Z644" s="162">
        <f>INDEX(Outputs_published!Z$6:Z$341, MATCH($E644 &amp; "_" &amp; $F644 &amp; "_" &amp; INDEX('Tariff mapping'!$E$6:$E$37, MATCH('Outputs_pre-361'!$H644, 'Tariff mapping'!$D$6:$D$37, 0)) &amp; "_" &amp; $I644, Outputs_published!$D$6:$D$341, 0))</f>
        <v>0</v>
      </c>
      <c r="AA644" s="162">
        <f>INDEX(Outputs_published!AA$6:AA$341, MATCH($E644 &amp; "_" &amp; $F644 &amp; "_" &amp; INDEX('Tariff mapping'!$E$6:$E$37, MATCH('Outputs_pre-361'!$H644, 'Tariff mapping'!$D$6:$D$37, 0)) &amp; "_" &amp; $I644, Outputs_published!$D$6:$D$341, 0))</f>
        <v>0</v>
      </c>
      <c r="AB644" s="162">
        <f>INDEX(Outputs_published!AB$6:AB$341, MATCH($E644 &amp; "_" &amp; $F644 &amp; "_" &amp; INDEX('Tariff mapping'!$E$6:$E$37, MATCH('Outputs_pre-361'!$H644, 'Tariff mapping'!$D$6:$D$37, 0)) &amp; "_" &amp; $I644, Outputs_published!$D$6:$D$341, 0))</f>
        <v>0</v>
      </c>
      <c r="AC644" s="65"/>
    </row>
    <row r="645" spans="1:29" x14ac:dyDescent="0.35">
      <c r="A645" s="49"/>
      <c r="D645" s="252" t="str">
        <f t="shared" si="5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162">
        <f>INDEX(Outputs_published!O$6:O$341, MATCH($E645 &amp; "_" &amp; $F645 &amp; "_" &amp; INDEX('Tariff mapping'!$E$6:$E$37, MATCH('Outputs_pre-361'!$H645, 'Tariff mapping'!$D$6:$D$37, 0)) &amp; "_" &amp; $I645, Outputs_published!$D$6:$D$341, 0))</f>
        <v>0</v>
      </c>
      <c r="P645" s="162">
        <f>INDEX(Outputs_published!P$6:P$341, MATCH($E645 &amp; "_" &amp; $F645 &amp; "_" &amp; INDEX('Tariff mapping'!$E$6:$E$37, MATCH('Outputs_pre-361'!$H645, 'Tariff mapping'!$D$6:$D$37, 0)) &amp; "_" &amp; $I645, Outputs_published!$D$6:$D$341, 0))</f>
        <v>0</v>
      </c>
      <c r="Q645" s="162">
        <f>INDEX(Outputs_published!Q$6:Q$341, MATCH($E645 &amp; "_" &amp; $F645 &amp; "_" &amp; INDEX('Tariff mapping'!$E$6:$E$37, MATCH('Outputs_pre-361'!$H645, 'Tariff mapping'!$D$6:$D$37, 0)) &amp; "_" &amp; $I645, Outputs_published!$D$6:$D$341, 0))</f>
        <v>0</v>
      </c>
      <c r="R645" s="162">
        <f>INDEX(Outputs_published!R$6:R$341, MATCH($E645 &amp; "_" &amp; $F645 &amp; "_" &amp; INDEX('Tariff mapping'!$E$6:$E$37, MATCH('Outputs_pre-361'!$H645, 'Tariff mapping'!$D$6:$D$37, 0)) &amp; "_" &amp; $I645, Outputs_published!$D$6:$D$341, 0))</f>
        <v>0</v>
      </c>
      <c r="S645" s="162">
        <f>INDEX(Outputs_published!S$6:S$341, MATCH($E645 &amp; "_" &amp; $F645 &amp; "_" &amp; INDEX('Tariff mapping'!$E$6:$E$37, MATCH('Outputs_pre-361'!$H645, 'Tariff mapping'!$D$6:$D$37, 0)) &amp; "_" &amp; $I645, Outputs_published!$D$6:$D$341, 0))</f>
        <v>0</v>
      </c>
      <c r="T645" s="162">
        <f>INDEX(Outputs_published!T$6:T$341, MATCH($E645 &amp; "_" &amp; $F645 &amp; "_" &amp; INDEX('Tariff mapping'!$E$6:$E$37, MATCH('Outputs_pre-361'!$H645, 'Tariff mapping'!$D$6:$D$37, 0)) &amp; "_" &amp; $I645, Outputs_published!$D$6:$D$341, 0))</f>
        <v>0</v>
      </c>
      <c r="U645" s="162">
        <f>INDEX(Outputs_published!U$6:U$341, MATCH($E645 &amp; "_" &amp; $F645 &amp; "_" &amp; INDEX('Tariff mapping'!$E$6:$E$37, MATCH('Outputs_pre-361'!$H645, 'Tariff mapping'!$D$6:$D$37, 0)) &amp; "_" &amp; $I645, Outputs_published!$D$6:$D$341, 0))</f>
        <v>0</v>
      </c>
      <c r="V645" s="162">
        <f>INDEX(Outputs_published!V$6:V$341, MATCH($E645 &amp; "_" &amp; $F645 &amp; "_" &amp; INDEX('Tariff mapping'!$E$6:$E$37, MATCH('Outputs_pre-361'!$H645, 'Tariff mapping'!$D$6:$D$37, 0)) &amp; "_" &amp; $I645, Outputs_published!$D$6:$D$341, 0))</f>
        <v>0</v>
      </c>
      <c r="W645" s="162">
        <f>INDEX(Outputs_published!W$6:W$341, MATCH($E645 &amp; "_" &amp; $F645 &amp; "_" &amp; INDEX('Tariff mapping'!$E$6:$E$37, MATCH('Outputs_pre-361'!$H645, 'Tariff mapping'!$D$6:$D$37, 0)) &amp; "_" &amp; $I645, Outputs_published!$D$6:$D$341, 0))</f>
        <v>0</v>
      </c>
      <c r="X645" s="162">
        <f>INDEX(Outputs_published!X$6:X$341, MATCH($E645 &amp; "_" &amp; $F645 &amp; "_" &amp; INDEX('Tariff mapping'!$E$6:$E$37, MATCH('Outputs_pre-361'!$H645, 'Tariff mapping'!$D$6:$D$37, 0)) &amp; "_" &amp; $I645, Outputs_published!$D$6:$D$341, 0))</f>
        <v>0</v>
      </c>
      <c r="Y645" s="162">
        <f>INDEX(Outputs_published!Y$6:Y$341, MATCH($E645 &amp; "_" &amp; $F645 &amp; "_" &amp; INDEX('Tariff mapping'!$E$6:$E$37, MATCH('Outputs_pre-361'!$H645, 'Tariff mapping'!$D$6:$D$37, 0)) &amp; "_" &amp; $I645, Outputs_published!$D$6:$D$341, 0))</f>
        <v>0</v>
      </c>
      <c r="Z645" s="162">
        <f>INDEX(Outputs_published!Z$6:Z$341, MATCH($E645 &amp; "_" &amp; $F645 &amp; "_" &amp; INDEX('Tariff mapping'!$E$6:$E$37, MATCH('Outputs_pre-361'!$H645, 'Tariff mapping'!$D$6:$D$37, 0)) &amp; "_" &amp; $I645, Outputs_published!$D$6:$D$341, 0))</f>
        <v>0</v>
      </c>
      <c r="AA645" s="162">
        <f>INDEX(Outputs_published!AA$6:AA$341, MATCH($E645 &amp; "_" &amp; $F645 &amp; "_" &amp; INDEX('Tariff mapping'!$E$6:$E$37, MATCH('Outputs_pre-361'!$H645, 'Tariff mapping'!$D$6:$D$37, 0)) &amp; "_" &amp; $I645, Outputs_published!$D$6:$D$341, 0))</f>
        <v>0</v>
      </c>
      <c r="AB645" s="162">
        <f>INDEX(Outputs_published!AB$6:AB$341, MATCH($E645 &amp; "_" &amp; $F645 &amp; "_" &amp; INDEX('Tariff mapping'!$E$6:$E$37, MATCH('Outputs_pre-361'!$H645, 'Tariff mapping'!$D$6:$D$37, 0)) &amp; "_" &amp; $I645, Outputs_published!$D$6:$D$341, 0))</f>
        <v>0</v>
      </c>
      <c r="AC645" s="65"/>
    </row>
    <row r="646" spans="1:29" x14ac:dyDescent="0.35">
      <c r="A646" s="49"/>
      <c r="D646" s="252" t="str">
        <f t="shared" si="5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162">
        <f>INDEX(Outputs_published!O$6:O$341, MATCH($E646 &amp; "_" &amp; $F646 &amp; "_" &amp; INDEX('Tariff mapping'!$E$6:$E$37, MATCH('Outputs_pre-361'!$H646, 'Tariff mapping'!$D$6:$D$37, 0)) &amp; "_" &amp; $I646, Outputs_published!$D$6:$D$341, 0))</f>
        <v>0</v>
      </c>
      <c r="P646" s="162">
        <f>INDEX(Outputs_published!P$6:P$341, MATCH($E646 &amp; "_" &amp; $F646 &amp; "_" &amp; INDEX('Tariff mapping'!$E$6:$E$37, MATCH('Outputs_pre-361'!$H646, 'Tariff mapping'!$D$6:$D$37, 0)) &amp; "_" &amp; $I646, Outputs_published!$D$6:$D$341, 0))</f>
        <v>0</v>
      </c>
      <c r="Q646" s="162">
        <f>INDEX(Outputs_published!Q$6:Q$341, MATCH($E646 &amp; "_" &amp; $F646 &amp; "_" &amp; INDEX('Tariff mapping'!$E$6:$E$37, MATCH('Outputs_pre-361'!$H646, 'Tariff mapping'!$D$6:$D$37, 0)) &amp; "_" &amp; $I646, Outputs_published!$D$6:$D$341, 0))</f>
        <v>0</v>
      </c>
      <c r="R646" s="162">
        <f>INDEX(Outputs_published!R$6:R$341, MATCH($E646 &amp; "_" &amp; $F646 &amp; "_" &amp; INDEX('Tariff mapping'!$E$6:$E$37, MATCH('Outputs_pre-361'!$H646, 'Tariff mapping'!$D$6:$D$37, 0)) &amp; "_" &amp; $I646, Outputs_published!$D$6:$D$341, 0))</f>
        <v>0</v>
      </c>
      <c r="S646" s="162">
        <f>INDEX(Outputs_published!S$6:S$341, MATCH($E646 &amp; "_" &amp; $F646 &amp; "_" &amp; INDEX('Tariff mapping'!$E$6:$E$37, MATCH('Outputs_pre-361'!$H646, 'Tariff mapping'!$D$6:$D$37, 0)) &amp; "_" &amp; $I646, Outputs_published!$D$6:$D$341, 0))</f>
        <v>0</v>
      </c>
      <c r="T646" s="162">
        <f>INDEX(Outputs_published!T$6:T$341, MATCH($E646 &amp; "_" &amp; $F646 &amp; "_" &amp; INDEX('Tariff mapping'!$E$6:$E$37, MATCH('Outputs_pre-361'!$H646, 'Tariff mapping'!$D$6:$D$37, 0)) &amp; "_" &amp; $I646, Outputs_published!$D$6:$D$341, 0))</f>
        <v>0</v>
      </c>
      <c r="U646" s="162">
        <f>INDEX(Outputs_published!U$6:U$341, MATCH($E646 &amp; "_" &amp; $F646 &amp; "_" &amp; INDEX('Tariff mapping'!$E$6:$E$37, MATCH('Outputs_pre-361'!$H646, 'Tariff mapping'!$D$6:$D$37, 0)) &amp; "_" &amp; $I646, Outputs_published!$D$6:$D$341, 0))</f>
        <v>0</v>
      </c>
      <c r="V646" s="162">
        <f>INDEX(Outputs_published!V$6:V$341, MATCH($E646 &amp; "_" &amp; $F646 &amp; "_" &amp; INDEX('Tariff mapping'!$E$6:$E$37, MATCH('Outputs_pre-361'!$H646, 'Tariff mapping'!$D$6:$D$37, 0)) &amp; "_" &amp; $I646, Outputs_published!$D$6:$D$341, 0))</f>
        <v>0</v>
      </c>
      <c r="W646" s="162">
        <f>INDEX(Outputs_published!W$6:W$341, MATCH($E646 &amp; "_" &amp; $F646 &amp; "_" &amp; INDEX('Tariff mapping'!$E$6:$E$37, MATCH('Outputs_pre-361'!$H646, 'Tariff mapping'!$D$6:$D$37, 0)) &amp; "_" &amp; $I646, Outputs_published!$D$6:$D$341, 0))</f>
        <v>0</v>
      </c>
      <c r="X646" s="162">
        <f>INDEX(Outputs_published!X$6:X$341, MATCH($E646 &amp; "_" &amp; $F646 &amp; "_" &amp; INDEX('Tariff mapping'!$E$6:$E$37, MATCH('Outputs_pre-361'!$H646, 'Tariff mapping'!$D$6:$D$37, 0)) &amp; "_" &amp; $I646, Outputs_published!$D$6:$D$341, 0))</f>
        <v>0</v>
      </c>
      <c r="Y646" s="162">
        <f>INDEX(Outputs_published!Y$6:Y$341, MATCH($E646 &amp; "_" &amp; $F646 &amp; "_" &amp; INDEX('Tariff mapping'!$E$6:$E$37, MATCH('Outputs_pre-361'!$H646, 'Tariff mapping'!$D$6:$D$37, 0)) &amp; "_" &amp; $I646, Outputs_published!$D$6:$D$341, 0))</f>
        <v>0</v>
      </c>
      <c r="Z646" s="162">
        <f>INDEX(Outputs_published!Z$6:Z$341, MATCH($E646 &amp; "_" &amp; $F646 &amp; "_" &amp; INDEX('Tariff mapping'!$E$6:$E$37, MATCH('Outputs_pre-361'!$H646, 'Tariff mapping'!$D$6:$D$37, 0)) &amp; "_" &amp; $I646, Outputs_published!$D$6:$D$341, 0))</f>
        <v>0</v>
      </c>
      <c r="AA646" s="162">
        <f>INDEX(Outputs_published!AA$6:AA$341, MATCH($E646 &amp; "_" &amp; $F646 &amp; "_" &amp; INDEX('Tariff mapping'!$E$6:$E$37, MATCH('Outputs_pre-361'!$H646, 'Tariff mapping'!$D$6:$D$37, 0)) &amp; "_" &amp; $I646, Outputs_published!$D$6:$D$341, 0))</f>
        <v>0</v>
      </c>
      <c r="AB646" s="162">
        <f>INDEX(Outputs_published!AB$6:AB$341, MATCH($E646 &amp; "_" &amp; $F646 &amp; "_" &amp; INDEX('Tariff mapping'!$E$6:$E$37, MATCH('Outputs_pre-361'!$H646, 'Tariff mapping'!$D$6:$D$37, 0)) &amp; "_" &amp; $I646, Outputs_published!$D$6:$D$341, 0))</f>
        <v>0</v>
      </c>
      <c r="AC646" s="65"/>
    </row>
    <row r="647" spans="1:29" x14ac:dyDescent="0.35">
      <c r="A647" s="49"/>
      <c r="D647" s="252" t="str">
        <f t="shared" si="5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162">
        <f>INDEX(Outputs_published!O$6:O$341, MATCH($E647 &amp; "_" &amp; $F647 &amp; "_" &amp; INDEX('Tariff mapping'!$E$6:$E$37, MATCH('Outputs_pre-361'!$H647, 'Tariff mapping'!$D$6:$D$37, 0)) &amp; "_" &amp; $I647, Outputs_published!$D$6:$D$341, 0))</f>
        <v>0</v>
      </c>
      <c r="P647" s="162">
        <f>INDEX(Outputs_published!P$6:P$341, MATCH($E647 &amp; "_" &amp; $F647 &amp; "_" &amp; INDEX('Tariff mapping'!$E$6:$E$37, MATCH('Outputs_pre-361'!$H647, 'Tariff mapping'!$D$6:$D$37, 0)) &amp; "_" &amp; $I647, Outputs_published!$D$6:$D$341, 0))</f>
        <v>0</v>
      </c>
      <c r="Q647" s="162">
        <f>INDEX(Outputs_published!Q$6:Q$341, MATCH($E647 &amp; "_" &amp; $F647 &amp; "_" &amp; INDEX('Tariff mapping'!$E$6:$E$37, MATCH('Outputs_pre-361'!$H647, 'Tariff mapping'!$D$6:$D$37, 0)) &amp; "_" &amp; $I647, Outputs_published!$D$6:$D$341, 0))</f>
        <v>0</v>
      </c>
      <c r="R647" s="162">
        <f>INDEX(Outputs_published!R$6:R$341, MATCH($E647 &amp; "_" &amp; $F647 &amp; "_" &amp; INDEX('Tariff mapping'!$E$6:$E$37, MATCH('Outputs_pre-361'!$H647, 'Tariff mapping'!$D$6:$D$37, 0)) &amp; "_" &amp; $I647, Outputs_published!$D$6:$D$341, 0))</f>
        <v>0</v>
      </c>
      <c r="S647" s="162">
        <f>INDEX(Outputs_published!S$6:S$341, MATCH($E647 &amp; "_" &amp; $F647 &amp; "_" &amp; INDEX('Tariff mapping'!$E$6:$E$37, MATCH('Outputs_pre-361'!$H647, 'Tariff mapping'!$D$6:$D$37, 0)) &amp; "_" &amp; $I647, Outputs_published!$D$6:$D$341, 0))</f>
        <v>0</v>
      </c>
      <c r="T647" s="162">
        <f>INDEX(Outputs_published!T$6:T$341, MATCH($E647 &amp; "_" &amp; $F647 &amp; "_" &amp; INDEX('Tariff mapping'!$E$6:$E$37, MATCH('Outputs_pre-361'!$H647, 'Tariff mapping'!$D$6:$D$37, 0)) &amp; "_" &amp; $I647, Outputs_published!$D$6:$D$341, 0))</f>
        <v>0</v>
      </c>
      <c r="U647" s="162">
        <f>INDEX(Outputs_published!U$6:U$341, MATCH($E647 &amp; "_" &amp; $F647 &amp; "_" &amp; INDEX('Tariff mapping'!$E$6:$E$37, MATCH('Outputs_pre-361'!$H647, 'Tariff mapping'!$D$6:$D$37, 0)) &amp; "_" &amp; $I647, Outputs_published!$D$6:$D$341, 0))</f>
        <v>0</v>
      </c>
      <c r="V647" s="162">
        <f>INDEX(Outputs_published!V$6:V$341, MATCH($E647 &amp; "_" &amp; $F647 &amp; "_" &amp; INDEX('Tariff mapping'!$E$6:$E$37, MATCH('Outputs_pre-361'!$H647, 'Tariff mapping'!$D$6:$D$37, 0)) &amp; "_" &amp; $I647, Outputs_published!$D$6:$D$341, 0))</f>
        <v>0</v>
      </c>
      <c r="W647" s="162">
        <f>INDEX(Outputs_published!W$6:W$341, MATCH($E647 &amp; "_" &amp; $F647 &amp; "_" &amp; INDEX('Tariff mapping'!$E$6:$E$37, MATCH('Outputs_pre-361'!$H647, 'Tariff mapping'!$D$6:$D$37, 0)) &amp; "_" &amp; $I647, Outputs_published!$D$6:$D$341, 0))</f>
        <v>0</v>
      </c>
      <c r="X647" s="162">
        <f>INDEX(Outputs_published!X$6:X$341, MATCH($E647 &amp; "_" &amp; $F647 &amp; "_" &amp; INDEX('Tariff mapping'!$E$6:$E$37, MATCH('Outputs_pre-361'!$H647, 'Tariff mapping'!$D$6:$D$37, 0)) &amp; "_" &amp; $I647, Outputs_published!$D$6:$D$341, 0))</f>
        <v>0</v>
      </c>
      <c r="Y647" s="162">
        <f>INDEX(Outputs_published!Y$6:Y$341, MATCH($E647 &amp; "_" &amp; $F647 &amp; "_" &amp; INDEX('Tariff mapping'!$E$6:$E$37, MATCH('Outputs_pre-361'!$H647, 'Tariff mapping'!$D$6:$D$37, 0)) &amp; "_" &amp; $I647, Outputs_published!$D$6:$D$341, 0))</f>
        <v>0</v>
      </c>
      <c r="Z647" s="162">
        <f>INDEX(Outputs_published!Z$6:Z$341, MATCH($E647 &amp; "_" &amp; $F647 &amp; "_" &amp; INDEX('Tariff mapping'!$E$6:$E$37, MATCH('Outputs_pre-361'!$H647, 'Tariff mapping'!$D$6:$D$37, 0)) &amp; "_" &amp; $I647, Outputs_published!$D$6:$D$341, 0))</f>
        <v>0</v>
      </c>
      <c r="AA647" s="162">
        <f>INDEX(Outputs_published!AA$6:AA$341, MATCH($E647 &amp; "_" &amp; $F647 &amp; "_" &amp; INDEX('Tariff mapping'!$E$6:$E$37, MATCH('Outputs_pre-361'!$H647, 'Tariff mapping'!$D$6:$D$37, 0)) &amp; "_" &amp; $I647, Outputs_published!$D$6:$D$341, 0))</f>
        <v>0</v>
      </c>
      <c r="AB647" s="162">
        <f>INDEX(Outputs_published!AB$6:AB$341, MATCH($E647 &amp; "_" &amp; $F647 &amp; "_" &amp; INDEX('Tariff mapping'!$E$6:$E$37, MATCH('Outputs_pre-361'!$H647, 'Tariff mapping'!$D$6:$D$37, 0)) &amp; "_" &amp; $I647, Outputs_published!$D$6:$D$341, 0))</f>
        <v>0</v>
      </c>
      <c r="AC647" s="65"/>
    </row>
    <row r="648" spans="1:29" x14ac:dyDescent="0.35">
      <c r="A648" s="49"/>
      <c r="D648" s="252" t="str">
        <f t="shared" si="5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162">
        <f>INDEX(Outputs_published!O$6:O$341, MATCH($E648 &amp; "_" &amp; $F648 &amp; "_" &amp; INDEX('Tariff mapping'!$E$6:$E$37, MATCH('Outputs_pre-361'!$H648, 'Tariff mapping'!$D$6:$D$37, 0)) &amp; "_" &amp; $I648, Outputs_published!$D$6:$D$341, 0))</f>
        <v>0</v>
      </c>
      <c r="P648" s="162">
        <f>INDEX(Outputs_published!P$6:P$341, MATCH($E648 &amp; "_" &amp; $F648 &amp; "_" &amp; INDEX('Tariff mapping'!$E$6:$E$37, MATCH('Outputs_pre-361'!$H648, 'Tariff mapping'!$D$6:$D$37, 0)) &amp; "_" &amp; $I648, Outputs_published!$D$6:$D$341, 0))</f>
        <v>0</v>
      </c>
      <c r="Q648" s="162">
        <f>INDEX(Outputs_published!Q$6:Q$341, MATCH($E648 &amp; "_" &amp; $F648 &amp; "_" &amp; INDEX('Tariff mapping'!$E$6:$E$37, MATCH('Outputs_pre-361'!$H648, 'Tariff mapping'!$D$6:$D$37, 0)) &amp; "_" &amp; $I648, Outputs_published!$D$6:$D$341, 0))</f>
        <v>0</v>
      </c>
      <c r="R648" s="162">
        <f>INDEX(Outputs_published!R$6:R$341, MATCH($E648 &amp; "_" &amp; $F648 &amp; "_" &amp; INDEX('Tariff mapping'!$E$6:$E$37, MATCH('Outputs_pre-361'!$H648, 'Tariff mapping'!$D$6:$D$37, 0)) &amp; "_" &amp; $I648, Outputs_published!$D$6:$D$341, 0))</f>
        <v>0</v>
      </c>
      <c r="S648" s="162">
        <f>INDEX(Outputs_published!S$6:S$341, MATCH($E648 &amp; "_" &amp; $F648 &amp; "_" &amp; INDEX('Tariff mapping'!$E$6:$E$37, MATCH('Outputs_pre-361'!$H648, 'Tariff mapping'!$D$6:$D$37, 0)) &amp; "_" &amp; $I648, Outputs_published!$D$6:$D$341, 0))</f>
        <v>0</v>
      </c>
      <c r="T648" s="162">
        <f>INDEX(Outputs_published!T$6:T$341, MATCH($E648 &amp; "_" &amp; $F648 &amp; "_" &amp; INDEX('Tariff mapping'!$E$6:$E$37, MATCH('Outputs_pre-361'!$H648, 'Tariff mapping'!$D$6:$D$37, 0)) &amp; "_" &amp; $I648, Outputs_published!$D$6:$D$341, 0))</f>
        <v>0</v>
      </c>
      <c r="U648" s="162">
        <f>INDEX(Outputs_published!U$6:U$341, MATCH($E648 &amp; "_" &amp; $F648 &amp; "_" &amp; INDEX('Tariff mapping'!$E$6:$E$37, MATCH('Outputs_pre-361'!$H648, 'Tariff mapping'!$D$6:$D$37, 0)) &amp; "_" &amp; $I648, Outputs_published!$D$6:$D$341, 0))</f>
        <v>0</v>
      </c>
      <c r="V648" s="162">
        <f>INDEX(Outputs_published!V$6:V$341, MATCH($E648 &amp; "_" &amp; $F648 &amp; "_" &amp; INDEX('Tariff mapping'!$E$6:$E$37, MATCH('Outputs_pre-361'!$H648, 'Tariff mapping'!$D$6:$D$37, 0)) &amp; "_" &amp; $I648, Outputs_published!$D$6:$D$341, 0))</f>
        <v>0</v>
      </c>
      <c r="W648" s="162">
        <f>INDEX(Outputs_published!W$6:W$341, MATCH($E648 &amp; "_" &amp; $F648 &amp; "_" &amp; INDEX('Tariff mapping'!$E$6:$E$37, MATCH('Outputs_pre-361'!$H648, 'Tariff mapping'!$D$6:$D$37, 0)) &amp; "_" &amp; $I648, Outputs_published!$D$6:$D$341, 0))</f>
        <v>0</v>
      </c>
      <c r="X648" s="162">
        <f>INDEX(Outputs_published!X$6:X$341, MATCH($E648 &amp; "_" &amp; $F648 &amp; "_" &amp; INDEX('Tariff mapping'!$E$6:$E$37, MATCH('Outputs_pre-361'!$H648, 'Tariff mapping'!$D$6:$D$37, 0)) &amp; "_" &amp; $I648, Outputs_published!$D$6:$D$341, 0))</f>
        <v>0</v>
      </c>
      <c r="Y648" s="162">
        <f>INDEX(Outputs_published!Y$6:Y$341, MATCH($E648 &amp; "_" &amp; $F648 &amp; "_" &amp; INDEX('Tariff mapping'!$E$6:$E$37, MATCH('Outputs_pre-361'!$H648, 'Tariff mapping'!$D$6:$D$37, 0)) &amp; "_" &amp; $I648, Outputs_published!$D$6:$D$341, 0))</f>
        <v>0</v>
      </c>
      <c r="Z648" s="162">
        <f>INDEX(Outputs_published!Z$6:Z$341, MATCH($E648 &amp; "_" &amp; $F648 &amp; "_" &amp; INDEX('Tariff mapping'!$E$6:$E$37, MATCH('Outputs_pre-361'!$H648, 'Tariff mapping'!$D$6:$D$37, 0)) &amp; "_" &amp; $I648, Outputs_published!$D$6:$D$341, 0))</f>
        <v>0</v>
      </c>
      <c r="AA648" s="162">
        <f>INDEX(Outputs_published!AA$6:AA$341, MATCH($E648 &amp; "_" &amp; $F648 &amp; "_" &amp; INDEX('Tariff mapping'!$E$6:$E$37, MATCH('Outputs_pre-361'!$H648, 'Tariff mapping'!$D$6:$D$37, 0)) &amp; "_" &amp; $I648, Outputs_published!$D$6:$D$341, 0))</f>
        <v>0</v>
      </c>
      <c r="AB648" s="162">
        <f>INDEX(Outputs_published!AB$6:AB$341, MATCH($E648 &amp; "_" &amp; $F648 &amp; "_" &amp; INDEX('Tariff mapping'!$E$6:$E$37, MATCH('Outputs_pre-361'!$H648, 'Tariff mapping'!$D$6:$D$37, 0)) &amp; "_" &amp; $I648, Outputs_published!$D$6:$D$341, 0))</f>
        <v>0</v>
      </c>
      <c r="AC648" s="65"/>
    </row>
    <row r="649" spans="1:29" x14ac:dyDescent="0.35">
      <c r="A649" s="49"/>
      <c r="D649" s="252" t="str">
        <f t="shared" si="5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162">
        <f>INDEX(Outputs_published!O$6:O$341, MATCH($E649 &amp; "_" &amp; $F649 &amp; "_" &amp; INDEX('Tariff mapping'!$E$6:$E$37, MATCH('Outputs_pre-361'!$H649, 'Tariff mapping'!$D$6:$D$37, 0)) &amp; "_" &amp; $I649, Outputs_published!$D$6:$D$341, 0))</f>
        <v>0</v>
      </c>
      <c r="P649" s="162">
        <f>INDEX(Outputs_published!P$6:P$341, MATCH($E649 &amp; "_" &amp; $F649 &amp; "_" &amp; INDEX('Tariff mapping'!$E$6:$E$37, MATCH('Outputs_pre-361'!$H649, 'Tariff mapping'!$D$6:$D$37, 0)) &amp; "_" &amp; $I649, Outputs_published!$D$6:$D$341, 0))</f>
        <v>0</v>
      </c>
      <c r="Q649" s="162">
        <f>INDEX(Outputs_published!Q$6:Q$341, MATCH($E649 &amp; "_" &amp; $F649 &amp; "_" &amp; INDEX('Tariff mapping'!$E$6:$E$37, MATCH('Outputs_pre-361'!$H649, 'Tariff mapping'!$D$6:$D$37, 0)) &amp; "_" &amp; $I649, Outputs_published!$D$6:$D$341, 0))</f>
        <v>0</v>
      </c>
      <c r="R649" s="162">
        <f>INDEX(Outputs_published!R$6:R$341, MATCH($E649 &amp; "_" &amp; $F649 &amp; "_" &amp; INDEX('Tariff mapping'!$E$6:$E$37, MATCH('Outputs_pre-361'!$H649, 'Tariff mapping'!$D$6:$D$37, 0)) &amp; "_" &amp; $I649, Outputs_published!$D$6:$D$341, 0))</f>
        <v>0</v>
      </c>
      <c r="S649" s="162">
        <f>INDEX(Outputs_published!S$6:S$341, MATCH($E649 &amp; "_" &amp; $F649 &amp; "_" &amp; INDEX('Tariff mapping'!$E$6:$E$37, MATCH('Outputs_pre-361'!$H649, 'Tariff mapping'!$D$6:$D$37, 0)) &amp; "_" &amp; $I649, Outputs_published!$D$6:$D$341, 0))</f>
        <v>0</v>
      </c>
      <c r="T649" s="162">
        <f>INDEX(Outputs_published!T$6:T$341, MATCH($E649 &amp; "_" &amp; $F649 &amp; "_" &amp; INDEX('Tariff mapping'!$E$6:$E$37, MATCH('Outputs_pre-361'!$H649, 'Tariff mapping'!$D$6:$D$37, 0)) &amp; "_" &amp; $I649, Outputs_published!$D$6:$D$341, 0))</f>
        <v>0</v>
      </c>
      <c r="U649" s="162">
        <f>INDEX(Outputs_published!U$6:U$341, MATCH($E649 &amp; "_" &amp; $F649 &amp; "_" &amp; INDEX('Tariff mapping'!$E$6:$E$37, MATCH('Outputs_pre-361'!$H649, 'Tariff mapping'!$D$6:$D$37, 0)) &amp; "_" &amp; $I649, Outputs_published!$D$6:$D$341, 0))</f>
        <v>0</v>
      </c>
      <c r="V649" s="162">
        <f>INDEX(Outputs_published!V$6:V$341, MATCH($E649 &amp; "_" &amp; $F649 &amp; "_" &amp; INDEX('Tariff mapping'!$E$6:$E$37, MATCH('Outputs_pre-361'!$H649, 'Tariff mapping'!$D$6:$D$37, 0)) &amp; "_" &amp; $I649, Outputs_published!$D$6:$D$341, 0))</f>
        <v>0</v>
      </c>
      <c r="W649" s="162">
        <f>INDEX(Outputs_published!W$6:W$341, MATCH($E649 &amp; "_" &amp; $F649 &amp; "_" &amp; INDEX('Tariff mapping'!$E$6:$E$37, MATCH('Outputs_pre-361'!$H649, 'Tariff mapping'!$D$6:$D$37, 0)) &amp; "_" &amp; $I649, Outputs_published!$D$6:$D$341, 0))</f>
        <v>0</v>
      </c>
      <c r="X649" s="162">
        <f>INDEX(Outputs_published!X$6:X$341, MATCH($E649 &amp; "_" &amp; $F649 &amp; "_" &amp; INDEX('Tariff mapping'!$E$6:$E$37, MATCH('Outputs_pre-361'!$H649, 'Tariff mapping'!$D$6:$D$37, 0)) &amp; "_" &amp; $I649, Outputs_published!$D$6:$D$341, 0))</f>
        <v>0</v>
      </c>
      <c r="Y649" s="162">
        <f>INDEX(Outputs_published!Y$6:Y$341, MATCH($E649 &amp; "_" &amp; $F649 &amp; "_" &amp; INDEX('Tariff mapping'!$E$6:$E$37, MATCH('Outputs_pre-361'!$H649, 'Tariff mapping'!$D$6:$D$37, 0)) &amp; "_" &amp; $I649, Outputs_published!$D$6:$D$341, 0))</f>
        <v>0</v>
      </c>
      <c r="Z649" s="162">
        <f>INDEX(Outputs_published!Z$6:Z$341, MATCH($E649 &amp; "_" &amp; $F649 &amp; "_" &amp; INDEX('Tariff mapping'!$E$6:$E$37, MATCH('Outputs_pre-361'!$H649, 'Tariff mapping'!$D$6:$D$37, 0)) &amp; "_" &amp; $I649, Outputs_published!$D$6:$D$341, 0))</f>
        <v>0</v>
      </c>
      <c r="AA649" s="162">
        <f>INDEX(Outputs_published!AA$6:AA$341, MATCH($E649 &amp; "_" &amp; $F649 &amp; "_" &amp; INDEX('Tariff mapping'!$E$6:$E$37, MATCH('Outputs_pre-361'!$H649, 'Tariff mapping'!$D$6:$D$37, 0)) &amp; "_" &amp; $I649, Outputs_published!$D$6:$D$341, 0))</f>
        <v>0</v>
      </c>
      <c r="AB649" s="162">
        <f>INDEX(Outputs_published!AB$6:AB$341, MATCH($E649 &amp; "_" &amp; $F649 &amp; "_" &amp; INDEX('Tariff mapping'!$E$6:$E$37, MATCH('Outputs_pre-361'!$H649, 'Tariff mapping'!$D$6:$D$37, 0)) &amp; "_" &amp; $I649, Outputs_published!$D$6:$D$341, 0))</f>
        <v>0</v>
      </c>
      <c r="AC649" s="65"/>
    </row>
    <row r="650" spans="1:29" x14ac:dyDescent="0.35">
      <c r="A650" s="49"/>
      <c r="D650" s="252" t="str">
        <f t="shared" si="5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162">
        <f>INDEX(Outputs_published!O$6:O$341, MATCH($E650 &amp; "_" &amp; $F650 &amp; "_" &amp; INDEX('Tariff mapping'!$E$6:$E$37, MATCH('Outputs_pre-361'!$H650, 'Tariff mapping'!$D$6:$D$37, 0)) &amp; "_" &amp; $I650, Outputs_published!$D$6:$D$341, 0))</f>
        <v>-5.5990000000000002</v>
      </c>
      <c r="P650" s="162">
        <f>INDEX(Outputs_published!P$6:P$341, MATCH($E650 &amp; "_" &amp; $F650 &amp; "_" &amp; INDEX('Tariff mapping'!$E$6:$E$37, MATCH('Outputs_pre-361'!$H650, 'Tariff mapping'!$D$6:$D$37, 0)) &amp; "_" &amp; $I650, Outputs_published!$D$6:$D$341, 0))</f>
        <v>-4.7370000000000001</v>
      </c>
      <c r="Q650" s="162">
        <f>INDEX(Outputs_published!Q$6:Q$341, MATCH($E650 &amp; "_" &amp; $F650 &amp; "_" &amp; INDEX('Tariff mapping'!$E$6:$E$37, MATCH('Outputs_pre-361'!$H650, 'Tariff mapping'!$D$6:$D$37, 0)) &amp; "_" &amp; $I650, Outputs_published!$D$6:$D$341, 0))</f>
        <v>-3.0249999999999999</v>
      </c>
      <c r="R650" s="162">
        <f>INDEX(Outputs_published!R$6:R$341, MATCH($E650 &amp; "_" &amp; $F650 &amp; "_" &amp; INDEX('Tariff mapping'!$E$6:$E$37, MATCH('Outputs_pre-361'!$H650, 'Tariff mapping'!$D$6:$D$37, 0)) &amp; "_" &amp; $I650, Outputs_published!$D$6:$D$341, 0))</f>
        <v>-6.3179999999999996</v>
      </c>
      <c r="S650" s="162">
        <f>INDEX(Outputs_published!S$6:S$341, MATCH($E650 &amp; "_" &amp; $F650 &amp; "_" &amp; INDEX('Tariff mapping'!$E$6:$E$37, MATCH('Outputs_pre-361'!$H650, 'Tariff mapping'!$D$6:$D$37, 0)) &amp; "_" &amp; $I650, Outputs_published!$D$6:$D$341, 0))</f>
        <v>-5.09</v>
      </c>
      <c r="T650" s="162">
        <f>INDEX(Outputs_published!T$6:T$341, MATCH($E650 &amp; "_" &amp; $F650 &amp; "_" &amp; INDEX('Tariff mapping'!$E$6:$E$37, MATCH('Outputs_pre-361'!$H650, 'Tariff mapping'!$D$6:$D$37, 0)) &amp; "_" &amp; $I650, Outputs_published!$D$6:$D$341, 0))</f>
        <v>-5.6890000000000001</v>
      </c>
      <c r="U650" s="162">
        <f>INDEX(Outputs_published!U$6:U$341, MATCH($E650 &amp; "_" &amp; $F650 &amp; "_" &amp; INDEX('Tariff mapping'!$E$6:$E$37, MATCH('Outputs_pre-361'!$H650, 'Tariff mapping'!$D$6:$D$37, 0)) &amp; "_" &amp; $I650, Outputs_published!$D$6:$D$341, 0))</f>
        <v>-6.8869999999999996</v>
      </c>
      <c r="V650" s="162">
        <f>INDEX(Outputs_published!V$6:V$341, MATCH($E650 &amp; "_" &amp; $F650 &amp; "_" &amp; INDEX('Tariff mapping'!$E$6:$E$37, MATCH('Outputs_pre-361'!$H650, 'Tariff mapping'!$D$6:$D$37, 0)) &amp; "_" &amp; $I650, Outputs_published!$D$6:$D$341, 0))</f>
        <v>-4.9039999999999999</v>
      </c>
      <c r="W650" s="162">
        <f>INDEX(Outputs_published!W$6:W$341, MATCH($E650 &amp; "_" &amp; $F650 &amp; "_" &amp; INDEX('Tariff mapping'!$E$6:$E$37, MATCH('Outputs_pre-361'!$H650, 'Tariff mapping'!$D$6:$D$37, 0)) &amp; "_" &amp; $I650, Outputs_published!$D$6:$D$341, 0))</f>
        <v>-8.2729999999999997</v>
      </c>
      <c r="X650" s="162">
        <f>INDEX(Outputs_published!X$6:X$341, MATCH($E650 &amp; "_" &amp; $F650 &amp; "_" &amp; INDEX('Tariff mapping'!$E$6:$E$37, MATCH('Outputs_pre-361'!$H650, 'Tariff mapping'!$D$6:$D$37, 0)) &amp; "_" &amp; $I650, Outputs_published!$D$6:$D$341, 0))</f>
        <v>-8.4499999999999993</v>
      </c>
      <c r="Y650" s="162">
        <f>INDEX(Outputs_published!Y$6:Y$341, MATCH($E650 &amp; "_" &amp; $F650 &amp; "_" &amp; INDEX('Tariff mapping'!$E$6:$E$37, MATCH('Outputs_pre-361'!$H650, 'Tariff mapping'!$D$6:$D$37, 0)) &amp; "_" &amp; $I650, Outputs_published!$D$6:$D$341, 0))</f>
        <v>-4.1689999999999996</v>
      </c>
      <c r="Z650" s="162">
        <f>INDEX(Outputs_published!Z$6:Z$341, MATCH($E650 &amp; "_" &amp; $F650 &amp; "_" &amp; INDEX('Tariff mapping'!$E$6:$E$37, MATCH('Outputs_pre-361'!$H650, 'Tariff mapping'!$D$6:$D$37, 0)) &amp; "_" &amp; $I650, Outputs_published!$D$6:$D$341, 0))</f>
        <v>-3.8279999999999998</v>
      </c>
      <c r="AA650" s="162">
        <f>INDEX(Outputs_published!AA$6:AA$341, MATCH($E650 &amp; "_" &amp; $F650 &amp; "_" &amp; INDEX('Tariff mapping'!$E$6:$E$37, MATCH('Outputs_pre-361'!$H650, 'Tariff mapping'!$D$6:$D$37, 0)) &amp; "_" &amp; $I650, Outputs_published!$D$6:$D$341, 0))</f>
        <v>-7.6680000000000001</v>
      </c>
      <c r="AB650" s="162">
        <f>INDEX(Outputs_published!AB$6:AB$341, MATCH($E650 &amp; "_" &amp; $F650 &amp; "_" &amp; INDEX('Tariff mapping'!$E$6:$E$37, MATCH('Outputs_pre-361'!$H650, 'Tariff mapping'!$D$6:$D$37, 0)) &amp; "_" &amp; $I650, Outputs_published!$D$6:$D$341, 0))</f>
        <v>-6.2140000000000004</v>
      </c>
      <c r="AC650" s="65"/>
    </row>
    <row r="651" spans="1:29" x14ac:dyDescent="0.35">
      <c r="A651" s="49"/>
      <c r="D651" s="252" t="str">
        <f t="shared" si="5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162">
        <f>INDEX(Outputs_published!O$6:O$341, MATCH($E651 &amp; "_" &amp; $F651 &amp; "_" &amp; INDEX('Tariff mapping'!$E$6:$E$37, MATCH('Outputs_pre-361'!$H651, 'Tariff mapping'!$D$6:$D$37, 0)) &amp; "_" &amp; $I651, Outputs_published!$D$6:$D$341, 0))</f>
        <v>-0.84699999999999998</v>
      </c>
      <c r="P651" s="162">
        <f>INDEX(Outputs_published!P$6:P$341, MATCH($E651 &amp; "_" &amp; $F651 &amp; "_" &amp; INDEX('Tariff mapping'!$E$6:$E$37, MATCH('Outputs_pre-361'!$H651, 'Tariff mapping'!$D$6:$D$37, 0)) &amp; "_" &amp; $I651, Outputs_published!$D$6:$D$341, 0))</f>
        <v>-0.52500000000000002</v>
      </c>
      <c r="Q651" s="162">
        <f>INDEX(Outputs_published!Q$6:Q$341, MATCH($E651 &amp; "_" &amp; $F651 &amp; "_" &amp; INDEX('Tariff mapping'!$E$6:$E$37, MATCH('Outputs_pre-361'!$H651, 'Tariff mapping'!$D$6:$D$37, 0)) &amp; "_" &amp; $I651, Outputs_published!$D$6:$D$341, 0))</f>
        <v>-0.52100000000000002</v>
      </c>
      <c r="R651" s="162">
        <f>INDEX(Outputs_published!R$6:R$341, MATCH($E651 &amp; "_" &amp; $F651 &amp; "_" &amp; INDEX('Tariff mapping'!$E$6:$E$37, MATCH('Outputs_pre-361'!$H651, 'Tariff mapping'!$D$6:$D$37, 0)) &amp; "_" &amp; $I651, Outputs_published!$D$6:$D$341, 0))</f>
        <v>-0.97499999999999998</v>
      </c>
      <c r="S651" s="162">
        <f>INDEX(Outputs_published!S$6:S$341, MATCH($E651 &amp; "_" &amp; $F651 &amp; "_" &amp; INDEX('Tariff mapping'!$E$6:$E$37, MATCH('Outputs_pre-361'!$H651, 'Tariff mapping'!$D$6:$D$37, 0)) &amp; "_" &amp; $I651, Outputs_published!$D$6:$D$341, 0))</f>
        <v>-0.52100000000000002</v>
      </c>
      <c r="T651" s="162">
        <f>INDEX(Outputs_published!T$6:T$341, MATCH($E651 &amp; "_" &amp; $F651 &amp; "_" &amp; INDEX('Tariff mapping'!$E$6:$E$37, MATCH('Outputs_pre-361'!$H651, 'Tariff mapping'!$D$6:$D$37, 0)) &amp; "_" &amp; $I651, Outputs_published!$D$6:$D$341, 0))</f>
        <v>-0.54800000000000004</v>
      </c>
      <c r="U651" s="162">
        <f>INDEX(Outputs_published!U$6:U$341, MATCH($E651 &amp; "_" &amp; $F651 &amp; "_" &amp; INDEX('Tariff mapping'!$E$6:$E$37, MATCH('Outputs_pre-361'!$H651, 'Tariff mapping'!$D$6:$D$37, 0)) &amp; "_" &amp; $I651, Outputs_published!$D$6:$D$341, 0))</f>
        <v>-1.0580000000000001</v>
      </c>
      <c r="V651" s="162">
        <f>INDEX(Outputs_published!V$6:V$341, MATCH($E651 &amp; "_" &amp; $F651 &amp; "_" &amp; INDEX('Tariff mapping'!$E$6:$E$37, MATCH('Outputs_pre-361'!$H651, 'Tariff mapping'!$D$6:$D$37, 0)) &amp; "_" &amp; $I651, Outputs_published!$D$6:$D$341, 0))</f>
        <v>-0.68</v>
      </c>
      <c r="W651" s="162">
        <f>INDEX(Outputs_published!W$6:W$341, MATCH($E651 &amp; "_" &amp; $F651 &amp; "_" &amp; INDEX('Tariff mapping'!$E$6:$E$37, MATCH('Outputs_pre-361'!$H651, 'Tariff mapping'!$D$6:$D$37, 0)) &amp; "_" &amp; $I651, Outputs_published!$D$6:$D$341, 0))</f>
        <v>-0.318</v>
      </c>
      <c r="X651" s="162">
        <f>INDEX(Outputs_published!X$6:X$341, MATCH($E651 &amp; "_" &amp; $F651 &amp; "_" &amp; INDEX('Tariff mapping'!$E$6:$E$37, MATCH('Outputs_pre-361'!$H651, 'Tariff mapping'!$D$6:$D$37, 0)) &amp; "_" &amp; $I651, Outputs_published!$D$6:$D$341, 0))</f>
        <v>-0.27900000000000003</v>
      </c>
      <c r="Y651" s="162">
        <f>INDEX(Outputs_published!Y$6:Y$341, MATCH($E651 &amp; "_" &amp; $F651 &amp; "_" &amp; INDEX('Tariff mapping'!$E$6:$E$37, MATCH('Outputs_pre-361'!$H651, 'Tariff mapping'!$D$6:$D$37, 0)) &amp; "_" &amp; $I651, Outputs_published!$D$6:$D$341, 0))</f>
        <v>-0.51500000000000001</v>
      </c>
      <c r="Z651" s="162">
        <f>INDEX(Outputs_published!Z$6:Z$341, MATCH($E651 &amp; "_" &amp; $F651 &amp; "_" &amp; INDEX('Tariff mapping'!$E$6:$E$37, MATCH('Outputs_pre-361'!$H651, 'Tariff mapping'!$D$6:$D$37, 0)) &amp; "_" &amp; $I651, Outputs_published!$D$6:$D$341, 0))</f>
        <v>-0.48</v>
      </c>
      <c r="AA651" s="162">
        <f>INDEX(Outputs_published!AA$6:AA$341, MATCH($E651 &amp; "_" &amp; $F651 &amp; "_" &amp; INDEX('Tariff mapping'!$E$6:$E$37, MATCH('Outputs_pre-361'!$H651, 'Tariff mapping'!$D$6:$D$37, 0)) &amp; "_" &amp; $I651, Outputs_published!$D$6:$D$341, 0))</f>
        <v>-0.36499999999999999</v>
      </c>
      <c r="AB651" s="162">
        <f>INDEX(Outputs_published!AB$6:AB$341, MATCH($E651 &amp; "_" &amp; $F651 &amp; "_" &amp; INDEX('Tariff mapping'!$E$6:$E$37, MATCH('Outputs_pre-361'!$H651, 'Tariff mapping'!$D$6:$D$37, 0)) &amp; "_" &amp; $I651, Outputs_published!$D$6:$D$341, 0))</f>
        <v>-0.55900000000000005</v>
      </c>
      <c r="AC651" s="65"/>
    </row>
    <row r="652" spans="1:29" x14ac:dyDescent="0.35">
      <c r="A652" s="49"/>
      <c r="D652" s="252" t="str">
        <f t="shared" si="5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162">
        <f>INDEX(Outputs_published!O$6:O$341, MATCH($E652 &amp; "_" &amp; $F652 &amp; "_" &amp; INDEX('Tariff mapping'!$E$6:$E$37, MATCH('Outputs_pre-361'!$H652, 'Tariff mapping'!$D$6:$D$37, 0)) &amp; "_" &amp; $I652, Outputs_published!$D$6:$D$341, 0))</f>
        <v>-0.124</v>
      </c>
      <c r="P652" s="162">
        <f>INDEX(Outputs_published!P$6:P$341, MATCH($E652 &amp; "_" &amp; $F652 &amp; "_" &amp; INDEX('Tariff mapping'!$E$6:$E$37, MATCH('Outputs_pre-361'!$H652, 'Tariff mapping'!$D$6:$D$37, 0)) &amp; "_" &amp; $I652, Outputs_published!$D$6:$D$341, 0))</f>
        <v>-5.3999999999999999E-2</v>
      </c>
      <c r="Q652" s="162">
        <f>INDEX(Outputs_published!Q$6:Q$341, MATCH($E652 &amp; "_" &amp; $F652 &amp; "_" &amp; INDEX('Tariff mapping'!$E$6:$E$37, MATCH('Outputs_pre-361'!$H652, 'Tariff mapping'!$D$6:$D$37, 0)) &amp; "_" &amp; $I652, Outputs_published!$D$6:$D$341, 0))</f>
        <v>-4.2000000000000003E-2</v>
      </c>
      <c r="R652" s="162">
        <f>INDEX(Outputs_published!R$6:R$341, MATCH($E652 &amp; "_" &amp; $F652 &amp; "_" &amp; INDEX('Tariff mapping'!$E$6:$E$37, MATCH('Outputs_pre-361'!$H652, 'Tariff mapping'!$D$6:$D$37, 0)) &amp; "_" &amp; $I652, Outputs_published!$D$6:$D$341, 0))</f>
        <v>-0.44700000000000001</v>
      </c>
      <c r="S652" s="162">
        <f>INDEX(Outputs_published!S$6:S$341, MATCH($E652 &amp; "_" &amp; $F652 &amp; "_" &amp; INDEX('Tariff mapping'!$E$6:$E$37, MATCH('Outputs_pre-361'!$H652, 'Tariff mapping'!$D$6:$D$37, 0)) &amp; "_" &amp; $I652, Outputs_published!$D$6:$D$341, 0))</f>
        <v>-2.5000000000000001E-2</v>
      </c>
      <c r="T652" s="162">
        <f>INDEX(Outputs_published!T$6:T$341, MATCH($E652 &amp; "_" &amp; $F652 &amp; "_" &amp; INDEX('Tariff mapping'!$E$6:$E$37, MATCH('Outputs_pre-361'!$H652, 'Tariff mapping'!$D$6:$D$37, 0)) &amp; "_" &amp; $I652, Outputs_published!$D$6:$D$341, 0))</f>
        <v>-1.4E-2</v>
      </c>
      <c r="U652" s="162">
        <f>INDEX(Outputs_published!U$6:U$341, MATCH($E652 &amp; "_" &amp; $F652 &amp; "_" &amp; INDEX('Tariff mapping'!$E$6:$E$37, MATCH('Outputs_pre-361'!$H652, 'Tariff mapping'!$D$6:$D$37, 0)) &amp; "_" &amp; $I652, Outputs_published!$D$6:$D$341, 0))</f>
        <v>-0.13700000000000001</v>
      </c>
      <c r="V652" s="162">
        <f>INDEX(Outputs_published!V$6:V$341, MATCH($E652 &amp; "_" &amp; $F652 &amp; "_" &amp; INDEX('Tariff mapping'!$E$6:$E$37, MATCH('Outputs_pre-361'!$H652, 'Tariff mapping'!$D$6:$D$37, 0)) &amp; "_" &amp; $I652, Outputs_published!$D$6:$D$341, 0))</f>
        <v>-2.9000000000000001E-2</v>
      </c>
      <c r="W652" s="162">
        <f>INDEX(Outputs_published!W$6:W$341, MATCH($E652 &amp; "_" &amp; $F652 &amp; "_" &amp; INDEX('Tariff mapping'!$E$6:$E$37, MATCH('Outputs_pre-361'!$H652, 'Tariff mapping'!$D$6:$D$37, 0)) &amp; "_" &amp; $I652, Outputs_published!$D$6:$D$341, 0))</f>
        <v>-5.0999999999999997E-2</v>
      </c>
      <c r="X652" s="162">
        <f>INDEX(Outputs_published!X$6:X$341, MATCH($E652 &amp; "_" &amp; $F652 &amp; "_" &amp; INDEX('Tariff mapping'!$E$6:$E$37, MATCH('Outputs_pre-361'!$H652, 'Tariff mapping'!$D$6:$D$37, 0)) &amp; "_" &amp; $I652, Outputs_published!$D$6:$D$341, 0))</f>
        <v>-4.3999999999999997E-2</v>
      </c>
      <c r="Y652" s="162">
        <f>INDEX(Outputs_published!Y$6:Y$341, MATCH($E652 &amp; "_" &amp; $F652 &amp; "_" &amp; INDEX('Tariff mapping'!$E$6:$E$37, MATCH('Outputs_pre-361'!$H652, 'Tariff mapping'!$D$6:$D$37, 0)) &amp; "_" &amp; $I652, Outputs_published!$D$6:$D$341, 0))</f>
        <v>-3.1E-2</v>
      </c>
      <c r="Z652" s="162">
        <f>INDEX(Outputs_published!Z$6:Z$341, MATCH($E652 &amp; "_" &amp; $F652 &amp; "_" &amp; INDEX('Tariff mapping'!$E$6:$E$37, MATCH('Outputs_pre-361'!$H652, 'Tariff mapping'!$D$6:$D$37, 0)) &amp; "_" &amp; $I652, Outputs_published!$D$6:$D$341, 0))</f>
        <v>-4.2999999999999997E-2</v>
      </c>
      <c r="AA652" s="162">
        <f>INDEX(Outputs_published!AA$6:AA$341, MATCH($E652 &amp; "_" &amp; $F652 &amp; "_" &amp; INDEX('Tariff mapping'!$E$6:$E$37, MATCH('Outputs_pre-361'!$H652, 'Tariff mapping'!$D$6:$D$37, 0)) &amp; "_" &amp; $I652, Outputs_published!$D$6:$D$341, 0))</f>
        <v>-4.2999999999999997E-2</v>
      </c>
      <c r="AB652" s="162">
        <f>INDEX(Outputs_published!AB$6:AB$341, MATCH($E652 &amp; "_" &amp; $F652 &amp; "_" &amp; INDEX('Tariff mapping'!$E$6:$E$37, MATCH('Outputs_pre-361'!$H652, 'Tariff mapping'!$D$6:$D$37, 0)) &amp; "_" &amp; $I652, Outputs_published!$D$6:$D$341, 0))</f>
        <v>-0.123</v>
      </c>
      <c r="AC652" s="65"/>
    </row>
    <row r="653" spans="1:29" x14ac:dyDescent="0.35">
      <c r="A653" s="49"/>
      <c r="D653" s="252" t="str">
        <f t="shared" si="5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162">
        <f>INDEX(Outputs_published!O$6:O$341, MATCH($E653 &amp; "_" &amp; $F653 &amp; "_" &amp; INDEX('Tariff mapping'!$E$6:$E$37, MATCH('Outputs_pre-361'!$H653, 'Tariff mapping'!$D$6:$D$37, 0)) &amp; "_" &amp; $I653, Outputs_published!$D$6:$D$341, 0))</f>
        <v>0</v>
      </c>
      <c r="P653" s="162">
        <f>INDEX(Outputs_published!P$6:P$341, MATCH($E653 &amp; "_" &amp; $F653 &amp; "_" &amp; INDEX('Tariff mapping'!$E$6:$E$37, MATCH('Outputs_pre-361'!$H653, 'Tariff mapping'!$D$6:$D$37, 0)) &amp; "_" &amp; $I653, Outputs_published!$D$6:$D$341, 0))</f>
        <v>0</v>
      </c>
      <c r="Q653" s="162">
        <f>INDEX(Outputs_published!Q$6:Q$341, MATCH($E653 &amp; "_" &amp; $F653 &amp; "_" &amp; INDEX('Tariff mapping'!$E$6:$E$37, MATCH('Outputs_pre-361'!$H653, 'Tariff mapping'!$D$6:$D$37, 0)) &amp; "_" &amp; $I653, Outputs_published!$D$6:$D$341, 0))</f>
        <v>0</v>
      </c>
      <c r="R653" s="162">
        <f>INDEX(Outputs_published!R$6:R$341, MATCH($E653 &amp; "_" &amp; $F653 &amp; "_" &amp; INDEX('Tariff mapping'!$E$6:$E$37, MATCH('Outputs_pre-361'!$H653, 'Tariff mapping'!$D$6:$D$37, 0)) &amp; "_" &amp; $I653, Outputs_published!$D$6:$D$341, 0))</f>
        <v>0</v>
      </c>
      <c r="S653" s="162">
        <f>INDEX(Outputs_published!S$6:S$341, MATCH($E653 &amp; "_" &amp; $F653 &amp; "_" &amp; INDEX('Tariff mapping'!$E$6:$E$37, MATCH('Outputs_pre-361'!$H653, 'Tariff mapping'!$D$6:$D$37, 0)) &amp; "_" &amp; $I653, Outputs_published!$D$6:$D$341, 0))</f>
        <v>0</v>
      </c>
      <c r="T653" s="162">
        <f>INDEX(Outputs_published!T$6:T$341, MATCH($E653 &amp; "_" &amp; $F653 &amp; "_" &amp; INDEX('Tariff mapping'!$E$6:$E$37, MATCH('Outputs_pre-361'!$H653, 'Tariff mapping'!$D$6:$D$37, 0)) &amp; "_" &amp; $I653, Outputs_published!$D$6:$D$341, 0))</f>
        <v>0</v>
      </c>
      <c r="U653" s="162">
        <f>INDEX(Outputs_published!U$6:U$341, MATCH($E653 &amp; "_" &amp; $F653 &amp; "_" &amp; INDEX('Tariff mapping'!$E$6:$E$37, MATCH('Outputs_pre-361'!$H653, 'Tariff mapping'!$D$6:$D$37, 0)) &amp; "_" &amp; $I653, Outputs_published!$D$6:$D$341, 0))</f>
        <v>0</v>
      </c>
      <c r="V653" s="162">
        <f>INDEX(Outputs_published!V$6:V$341, MATCH($E653 &amp; "_" &amp; $F653 &amp; "_" &amp; INDEX('Tariff mapping'!$E$6:$E$37, MATCH('Outputs_pre-361'!$H653, 'Tariff mapping'!$D$6:$D$37, 0)) &amp; "_" &amp; $I653, Outputs_published!$D$6:$D$341, 0))</f>
        <v>0</v>
      </c>
      <c r="W653" s="162">
        <f>INDEX(Outputs_published!W$6:W$341, MATCH($E653 &amp; "_" &amp; $F653 &amp; "_" &amp; INDEX('Tariff mapping'!$E$6:$E$37, MATCH('Outputs_pre-361'!$H653, 'Tariff mapping'!$D$6:$D$37, 0)) &amp; "_" &amp; $I653, Outputs_published!$D$6:$D$341, 0))</f>
        <v>0</v>
      </c>
      <c r="X653" s="162">
        <f>INDEX(Outputs_published!X$6:X$341, MATCH($E653 &amp; "_" &amp; $F653 &amp; "_" &amp; INDEX('Tariff mapping'!$E$6:$E$37, MATCH('Outputs_pre-361'!$H653, 'Tariff mapping'!$D$6:$D$37, 0)) &amp; "_" &amp; $I653, Outputs_published!$D$6:$D$341, 0))</f>
        <v>0</v>
      </c>
      <c r="Y653" s="162">
        <f>INDEX(Outputs_published!Y$6:Y$341, MATCH($E653 &amp; "_" &amp; $F653 &amp; "_" &amp; INDEX('Tariff mapping'!$E$6:$E$37, MATCH('Outputs_pre-361'!$H653, 'Tariff mapping'!$D$6:$D$37, 0)) &amp; "_" &amp; $I653, Outputs_published!$D$6:$D$341, 0))</f>
        <v>0</v>
      </c>
      <c r="Z653" s="162">
        <f>INDEX(Outputs_published!Z$6:Z$341, MATCH($E653 &amp; "_" &amp; $F653 &amp; "_" &amp; INDEX('Tariff mapping'!$E$6:$E$37, MATCH('Outputs_pre-361'!$H653, 'Tariff mapping'!$D$6:$D$37, 0)) &amp; "_" &amp; $I653, Outputs_published!$D$6:$D$341, 0))</f>
        <v>0</v>
      </c>
      <c r="AA653" s="162">
        <f>INDEX(Outputs_published!AA$6:AA$341, MATCH($E653 &amp; "_" &amp; $F653 &amp; "_" &amp; INDEX('Tariff mapping'!$E$6:$E$37, MATCH('Outputs_pre-361'!$H653, 'Tariff mapping'!$D$6:$D$37, 0)) &amp; "_" &amp; $I653, Outputs_published!$D$6:$D$341, 0))</f>
        <v>0</v>
      </c>
      <c r="AB653" s="162">
        <f>INDEX(Outputs_published!AB$6:AB$341, MATCH($E653 &amp; "_" &amp; $F653 &amp; "_" &amp; INDEX('Tariff mapping'!$E$6:$E$37, MATCH('Outputs_pre-361'!$H653, 'Tariff mapping'!$D$6:$D$37, 0)) &amp; "_" &amp; $I653, Outputs_published!$D$6:$D$341, 0))</f>
        <v>0</v>
      </c>
      <c r="AC653" s="65"/>
    </row>
    <row r="654" spans="1:29" x14ac:dyDescent="0.35">
      <c r="A654" s="49"/>
      <c r="D654" s="252" t="str">
        <f t="shared" si="5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162">
        <f>INDEX(Outputs_published!O$6:O$341, MATCH($E654 &amp; "_" &amp; $F654 &amp; "_" &amp; INDEX('Tariff mapping'!$E$6:$E$37, MATCH('Outputs_pre-361'!$H654, 'Tariff mapping'!$D$6:$D$37, 0)) &amp; "_" &amp; $I654, Outputs_published!$D$6:$D$341, 0))</f>
        <v>0</v>
      </c>
      <c r="P654" s="162">
        <f>INDEX(Outputs_published!P$6:P$341, MATCH($E654 &amp; "_" &amp; $F654 &amp; "_" &amp; INDEX('Tariff mapping'!$E$6:$E$37, MATCH('Outputs_pre-361'!$H654, 'Tariff mapping'!$D$6:$D$37, 0)) &amp; "_" &amp; $I654, Outputs_published!$D$6:$D$341, 0))</f>
        <v>0</v>
      </c>
      <c r="Q654" s="162">
        <f>INDEX(Outputs_published!Q$6:Q$341, MATCH($E654 &amp; "_" &amp; $F654 &amp; "_" &amp; INDEX('Tariff mapping'!$E$6:$E$37, MATCH('Outputs_pre-361'!$H654, 'Tariff mapping'!$D$6:$D$37, 0)) &amp; "_" &amp; $I654, Outputs_published!$D$6:$D$341, 0))</f>
        <v>0</v>
      </c>
      <c r="R654" s="162">
        <f>INDEX(Outputs_published!R$6:R$341, MATCH($E654 &amp; "_" &amp; $F654 &amp; "_" &amp; INDEX('Tariff mapping'!$E$6:$E$37, MATCH('Outputs_pre-361'!$H654, 'Tariff mapping'!$D$6:$D$37, 0)) &amp; "_" &amp; $I654, Outputs_published!$D$6:$D$341, 0))</f>
        <v>0</v>
      </c>
      <c r="S654" s="162">
        <f>INDEX(Outputs_published!S$6:S$341, MATCH($E654 &amp; "_" &amp; $F654 &amp; "_" &amp; INDEX('Tariff mapping'!$E$6:$E$37, MATCH('Outputs_pre-361'!$H654, 'Tariff mapping'!$D$6:$D$37, 0)) &amp; "_" &amp; $I654, Outputs_published!$D$6:$D$341, 0))</f>
        <v>0</v>
      </c>
      <c r="T654" s="162">
        <f>INDEX(Outputs_published!T$6:T$341, MATCH($E654 &amp; "_" &amp; $F654 &amp; "_" &amp; INDEX('Tariff mapping'!$E$6:$E$37, MATCH('Outputs_pre-361'!$H654, 'Tariff mapping'!$D$6:$D$37, 0)) &amp; "_" &amp; $I654, Outputs_published!$D$6:$D$341, 0))</f>
        <v>0</v>
      </c>
      <c r="U654" s="162">
        <f>INDEX(Outputs_published!U$6:U$341, MATCH($E654 &amp; "_" &amp; $F654 &amp; "_" &amp; INDEX('Tariff mapping'!$E$6:$E$37, MATCH('Outputs_pre-361'!$H654, 'Tariff mapping'!$D$6:$D$37, 0)) &amp; "_" &amp; $I654, Outputs_published!$D$6:$D$341, 0))</f>
        <v>0</v>
      </c>
      <c r="V654" s="162">
        <f>INDEX(Outputs_published!V$6:V$341, MATCH($E654 &amp; "_" &amp; $F654 &amp; "_" &amp; INDEX('Tariff mapping'!$E$6:$E$37, MATCH('Outputs_pre-361'!$H654, 'Tariff mapping'!$D$6:$D$37, 0)) &amp; "_" &amp; $I654, Outputs_published!$D$6:$D$341, 0))</f>
        <v>0</v>
      </c>
      <c r="W654" s="162">
        <f>INDEX(Outputs_published!W$6:W$341, MATCH($E654 &amp; "_" &amp; $F654 &amp; "_" &amp; INDEX('Tariff mapping'!$E$6:$E$37, MATCH('Outputs_pre-361'!$H654, 'Tariff mapping'!$D$6:$D$37, 0)) &amp; "_" &amp; $I654, Outputs_published!$D$6:$D$341, 0))</f>
        <v>0</v>
      </c>
      <c r="X654" s="162">
        <f>INDEX(Outputs_published!X$6:X$341, MATCH($E654 &amp; "_" &amp; $F654 &amp; "_" &amp; INDEX('Tariff mapping'!$E$6:$E$37, MATCH('Outputs_pre-361'!$H654, 'Tariff mapping'!$D$6:$D$37, 0)) &amp; "_" &amp; $I654, Outputs_published!$D$6:$D$341, 0))</f>
        <v>0</v>
      </c>
      <c r="Y654" s="162">
        <f>INDEX(Outputs_published!Y$6:Y$341, MATCH($E654 &amp; "_" &amp; $F654 &amp; "_" &amp; INDEX('Tariff mapping'!$E$6:$E$37, MATCH('Outputs_pre-361'!$H654, 'Tariff mapping'!$D$6:$D$37, 0)) &amp; "_" &amp; $I654, Outputs_published!$D$6:$D$341, 0))</f>
        <v>0</v>
      </c>
      <c r="Z654" s="162">
        <f>INDEX(Outputs_published!Z$6:Z$341, MATCH($E654 &amp; "_" &amp; $F654 &amp; "_" &amp; INDEX('Tariff mapping'!$E$6:$E$37, MATCH('Outputs_pre-361'!$H654, 'Tariff mapping'!$D$6:$D$37, 0)) &amp; "_" &amp; $I654, Outputs_published!$D$6:$D$341, 0))</f>
        <v>0</v>
      </c>
      <c r="AA654" s="162">
        <f>INDEX(Outputs_published!AA$6:AA$341, MATCH($E654 &amp; "_" &amp; $F654 &amp; "_" &amp; INDEX('Tariff mapping'!$E$6:$E$37, MATCH('Outputs_pre-361'!$H654, 'Tariff mapping'!$D$6:$D$37, 0)) &amp; "_" &amp; $I654, Outputs_published!$D$6:$D$341, 0))</f>
        <v>0</v>
      </c>
      <c r="AB654" s="162">
        <f>INDEX(Outputs_published!AB$6:AB$341, MATCH($E654 &amp; "_" &amp; $F654 &amp; "_" &amp; INDEX('Tariff mapping'!$E$6:$E$37, MATCH('Outputs_pre-361'!$H654, 'Tariff mapping'!$D$6:$D$37, 0)) &amp; "_" &amp; $I654, Outputs_published!$D$6:$D$341, 0))</f>
        <v>0</v>
      </c>
      <c r="AC654" s="65"/>
    </row>
    <row r="655" spans="1:29" x14ac:dyDescent="0.35">
      <c r="A655" s="49"/>
      <c r="D655" s="252" t="str">
        <f t="shared" si="5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162">
        <f>INDEX(Outputs_published!O$6:O$341, MATCH($E655 &amp; "_" &amp; $F655 &amp; "_" &amp; INDEX('Tariff mapping'!$E$6:$E$37, MATCH('Outputs_pre-361'!$H655, 'Tariff mapping'!$D$6:$D$37, 0)) &amp; "_" &amp; $I655, Outputs_published!$D$6:$D$341, 0))</f>
        <v>0</v>
      </c>
      <c r="P655" s="162">
        <f>INDEX(Outputs_published!P$6:P$341, MATCH($E655 &amp; "_" &amp; $F655 &amp; "_" &amp; INDEX('Tariff mapping'!$E$6:$E$37, MATCH('Outputs_pre-361'!$H655, 'Tariff mapping'!$D$6:$D$37, 0)) &amp; "_" &amp; $I655, Outputs_published!$D$6:$D$341, 0))</f>
        <v>0</v>
      </c>
      <c r="Q655" s="162">
        <f>INDEX(Outputs_published!Q$6:Q$341, MATCH($E655 &amp; "_" &amp; $F655 &amp; "_" &amp; INDEX('Tariff mapping'!$E$6:$E$37, MATCH('Outputs_pre-361'!$H655, 'Tariff mapping'!$D$6:$D$37, 0)) &amp; "_" &amp; $I655, Outputs_published!$D$6:$D$341, 0))</f>
        <v>0</v>
      </c>
      <c r="R655" s="162">
        <f>INDEX(Outputs_published!R$6:R$341, MATCH($E655 &amp; "_" &amp; $F655 &amp; "_" &amp; INDEX('Tariff mapping'!$E$6:$E$37, MATCH('Outputs_pre-361'!$H655, 'Tariff mapping'!$D$6:$D$37, 0)) &amp; "_" &amp; $I655, Outputs_published!$D$6:$D$341, 0))</f>
        <v>0</v>
      </c>
      <c r="S655" s="162">
        <f>INDEX(Outputs_published!S$6:S$341, MATCH($E655 &amp; "_" &amp; $F655 &amp; "_" &amp; INDEX('Tariff mapping'!$E$6:$E$37, MATCH('Outputs_pre-361'!$H655, 'Tariff mapping'!$D$6:$D$37, 0)) &amp; "_" &amp; $I655, Outputs_published!$D$6:$D$341, 0))</f>
        <v>0</v>
      </c>
      <c r="T655" s="162">
        <f>INDEX(Outputs_published!T$6:T$341, MATCH($E655 &amp; "_" &amp; $F655 &amp; "_" &amp; INDEX('Tariff mapping'!$E$6:$E$37, MATCH('Outputs_pre-361'!$H655, 'Tariff mapping'!$D$6:$D$37, 0)) &amp; "_" &amp; $I655, Outputs_published!$D$6:$D$341, 0))</f>
        <v>0</v>
      </c>
      <c r="U655" s="162">
        <f>INDEX(Outputs_published!U$6:U$341, MATCH($E655 &amp; "_" &amp; $F655 &amp; "_" &amp; INDEX('Tariff mapping'!$E$6:$E$37, MATCH('Outputs_pre-361'!$H655, 'Tariff mapping'!$D$6:$D$37, 0)) &amp; "_" &amp; $I655, Outputs_published!$D$6:$D$341, 0))</f>
        <v>0</v>
      </c>
      <c r="V655" s="162">
        <f>INDEX(Outputs_published!V$6:V$341, MATCH($E655 &amp; "_" &amp; $F655 &amp; "_" &amp; INDEX('Tariff mapping'!$E$6:$E$37, MATCH('Outputs_pre-361'!$H655, 'Tariff mapping'!$D$6:$D$37, 0)) &amp; "_" &amp; $I655, Outputs_published!$D$6:$D$341, 0))</f>
        <v>0</v>
      </c>
      <c r="W655" s="162">
        <f>INDEX(Outputs_published!W$6:W$341, MATCH($E655 &amp; "_" &amp; $F655 &amp; "_" &amp; INDEX('Tariff mapping'!$E$6:$E$37, MATCH('Outputs_pre-361'!$H655, 'Tariff mapping'!$D$6:$D$37, 0)) &amp; "_" &amp; $I655, Outputs_published!$D$6:$D$341, 0))</f>
        <v>0</v>
      </c>
      <c r="X655" s="162">
        <f>INDEX(Outputs_published!X$6:X$341, MATCH($E655 &amp; "_" &amp; $F655 &amp; "_" &amp; INDEX('Tariff mapping'!$E$6:$E$37, MATCH('Outputs_pre-361'!$H655, 'Tariff mapping'!$D$6:$D$37, 0)) &amp; "_" &amp; $I655, Outputs_published!$D$6:$D$341, 0))</f>
        <v>0</v>
      </c>
      <c r="Y655" s="162">
        <f>INDEX(Outputs_published!Y$6:Y$341, MATCH($E655 &amp; "_" &amp; $F655 &amp; "_" &amp; INDEX('Tariff mapping'!$E$6:$E$37, MATCH('Outputs_pre-361'!$H655, 'Tariff mapping'!$D$6:$D$37, 0)) &amp; "_" &amp; $I655, Outputs_published!$D$6:$D$341, 0))</f>
        <v>0</v>
      </c>
      <c r="Z655" s="162">
        <f>INDEX(Outputs_published!Z$6:Z$341, MATCH($E655 &amp; "_" &amp; $F655 &amp; "_" &amp; INDEX('Tariff mapping'!$E$6:$E$37, MATCH('Outputs_pre-361'!$H655, 'Tariff mapping'!$D$6:$D$37, 0)) &amp; "_" &amp; $I655, Outputs_published!$D$6:$D$341, 0))</f>
        <v>0</v>
      </c>
      <c r="AA655" s="162">
        <f>INDEX(Outputs_published!AA$6:AA$341, MATCH($E655 &amp; "_" &amp; $F655 &amp; "_" &amp; INDEX('Tariff mapping'!$E$6:$E$37, MATCH('Outputs_pre-361'!$H655, 'Tariff mapping'!$D$6:$D$37, 0)) &amp; "_" &amp; $I655, Outputs_published!$D$6:$D$341, 0))</f>
        <v>0</v>
      </c>
      <c r="AB655" s="162">
        <f>INDEX(Outputs_published!AB$6:AB$341, MATCH($E655 &amp; "_" &amp; $F655 &amp; "_" &amp; INDEX('Tariff mapping'!$E$6:$E$37, MATCH('Outputs_pre-361'!$H655, 'Tariff mapping'!$D$6:$D$37, 0)) &amp; "_" &amp; $I655, Outputs_published!$D$6:$D$341, 0))</f>
        <v>0</v>
      </c>
      <c r="AC655" s="65"/>
    </row>
    <row r="656" spans="1:29" x14ac:dyDescent="0.35">
      <c r="A656" s="49"/>
      <c r="D656" s="252" t="str">
        <f t="shared" si="5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162">
        <f>INDEX(Outputs_published!O$6:O$341, MATCH($E656 &amp; "_" &amp; $F656 &amp; "_" &amp; INDEX('Tariff mapping'!$E$6:$E$37, MATCH('Outputs_pre-361'!$H656, 'Tariff mapping'!$D$6:$D$37, 0)) &amp; "_" &amp; $I656, Outputs_published!$D$6:$D$341, 0))</f>
        <v>0.14199999999999999</v>
      </c>
      <c r="P656" s="162">
        <f>INDEX(Outputs_published!P$6:P$341, MATCH($E656 &amp; "_" &amp; $F656 &amp; "_" &amp; INDEX('Tariff mapping'!$E$6:$E$37, MATCH('Outputs_pre-361'!$H656, 'Tariff mapping'!$D$6:$D$37, 0)) &amp; "_" &amp; $I656, Outputs_published!$D$6:$D$341, 0))</f>
        <v>0.11700000000000001</v>
      </c>
      <c r="Q656" s="162">
        <f>INDEX(Outputs_published!Q$6:Q$341, MATCH($E656 &amp; "_" &amp; $F656 &amp; "_" &amp; INDEX('Tariff mapping'!$E$6:$E$37, MATCH('Outputs_pre-361'!$H656, 'Tariff mapping'!$D$6:$D$37, 0)) &amp; "_" &amp; $I656, Outputs_published!$D$6:$D$341, 0))</f>
        <v>0.1</v>
      </c>
      <c r="R656" s="162">
        <f>INDEX(Outputs_published!R$6:R$341, MATCH($E656 &amp; "_" &amp; $F656 &amp; "_" &amp; INDEX('Tariff mapping'!$E$6:$E$37, MATCH('Outputs_pre-361'!$H656, 'Tariff mapping'!$D$6:$D$37, 0)) &amp; "_" &amp; $I656, Outputs_published!$D$6:$D$341, 0))</f>
        <v>0.222</v>
      </c>
      <c r="S656" s="162">
        <f>INDEX(Outputs_published!S$6:S$341, MATCH($E656 &amp; "_" &amp; $F656 &amp; "_" &amp; INDEX('Tariff mapping'!$E$6:$E$37, MATCH('Outputs_pre-361'!$H656, 'Tariff mapping'!$D$6:$D$37, 0)) &amp; "_" &amp; $I656, Outputs_published!$D$6:$D$341, 0))</f>
        <v>0.17599999999999999</v>
      </c>
      <c r="T656" s="162">
        <f>INDEX(Outputs_published!T$6:T$341, MATCH($E656 &amp; "_" &amp; $F656 &amp; "_" &amp; INDEX('Tariff mapping'!$E$6:$E$37, MATCH('Outputs_pre-361'!$H656, 'Tariff mapping'!$D$6:$D$37, 0)) &amp; "_" &amp; $I656, Outputs_published!$D$6:$D$341, 0))</f>
        <v>0.182</v>
      </c>
      <c r="U656" s="162">
        <f>INDEX(Outputs_published!U$6:U$341, MATCH($E656 &amp; "_" &amp; $F656 &amp; "_" &amp; INDEX('Tariff mapping'!$E$6:$E$37, MATCH('Outputs_pre-361'!$H656, 'Tariff mapping'!$D$6:$D$37, 0)) &amp; "_" &amp; $I656, Outputs_published!$D$6:$D$341, 0))</f>
        <v>0.30499999999999999</v>
      </c>
      <c r="V656" s="162">
        <f>INDEX(Outputs_published!V$6:V$341, MATCH($E656 &amp; "_" &amp; $F656 &amp; "_" &amp; INDEX('Tariff mapping'!$E$6:$E$37, MATCH('Outputs_pre-361'!$H656, 'Tariff mapping'!$D$6:$D$37, 0)) &amp; "_" &amp; $I656, Outputs_published!$D$6:$D$341, 0))</f>
        <v>0.32800000000000001</v>
      </c>
      <c r="W656" s="162">
        <f>INDEX(Outputs_published!W$6:W$341, MATCH($E656 &amp; "_" &amp; $F656 &amp; "_" &amp; INDEX('Tariff mapping'!$E$6:$E$37, MATCH('Outputs_pre-361'!$H656, 'Tariff mapping'!$D$6:$D$37, 0)) &amp; "_" &amp; $I656, Outputs_published!$D$6:$D$341, 0))</f>
        <v>0.24299999999999999</v>
      </c>
      <c r="X656" s="162">
        <f>INDEX(Outputs_published!X$6:X$341, MATCH($E656 &amp; "_" &amp; $F656 &amp; "_" &amp; INDEX('Tariff mapping'!$E$6:$E$37, MATCH('Outputs_pre-361'!$H656, 'Tariff mapping'!$D$6:$D$37, 0)) &amp; "_" &amp; $I656, Outputs_published!$D$6:$D$341, 0))</f>
        <v>0.25900000000000001</v>
      </c>
      <c r="Y656" s="162">
        <f>INDEX(Outputs_published!Y$6:Y$341, MATCH($E656 &amp; "_" &amp; $F656 &amp; "_" &amp; INDEX('Tariff mapping'!$E$6:$E$37, MATCH('Outputs_pre-361'!$H656, 'Tariff mapping'!$D$6:$D$37, 0)) &amp; "_" &amp; $I656, Outputs_published!$D$6:$D$341, 0))</f>
        <v>0.13100000000000001</v>
      </c>
      <c r="Z656" s="162">
        <f>INDEX(Outputs_published!Z$6:Z$341, MATCH($E656 &amp; "_" &amp; $F656 &amp; "_" &amp; INDEX('Tariff mapping'!$E$6:$E$37, MATCH('Outputs_pre-361'!$H656, 'Tariff mapping'!$D$6:$D$37, 0)) &amp; "_" &amp; $I656, Outputs_published!$D$6:$D$341, 0))</f>
        <v>0.155</v>
      </c>
      <c r="AA656" s="162">
        <f>INDEX(Outputs_published!AA$6:AA$341, MATCH($E656 &amp; "_" &amp; $F656 &amp; "_" &amp; INDEX('Tariff mapping'!$E$6:$E$37, MATCH('Outputs_pre-361'!$H656, 'Tariff mapping'!$D$6:$D$37, 0)) &amp; "_" &amp; $I656, Outputs_published!$D$6:$D$341, 0))</f>
        <v>0.105</v>
      </c>
      <c r="AB656" s="162">
        <f>INDEX(Outputs_published!AB$6:AB$341, MATCH($E656 &amp; "_" &amp; $F656 &amp; "_" &amp; INDEX('Tariff mapping'!$E$6:$E$37, MATCH('Outputs_pre-361'!$H656, 'Tariff mapping'!$D$6:$D$37, 0)) &amp; "_" &amp; $I656, Outputs_published!$D$6:$D$341, 0))</f>
        <v>0.17899999999999999</v>
      </c>
      <c r="AC656" s="65"/>
    </row>
    <row r="657" spans="1:29" x14ac:dyDescent="0.35">
      <c r="A657" s="49"/>
      <c r="D657" s="252" t="str">
        <f t="shared" si="5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162">
        <f>INDEX(Outputs_published!O$6:O$341, MATCH($E657 &amp; "_" &amp; $F657 &amp; "_" &amp; INDEX('Tariff mapping'!$E$6:$E$37, MATCH('Outputs_pre-361'!$H657, 'Tariff mapping'!$D$6:$D$37, 0)) &amp; "_" &amp; $I657, Outputs_published!$D$6:$D$341, 0))</f>
        <v>0</v>
      </c>
      <c r="P657" s="162">
        <f>INDEX(Outputs_published!P$6:P$341, MATCH($E657 &amp; "_" &amp; $F657 &amp; "_" &amp; INDEX('Tariff mapping'!$E$6:$E$37, MATCH('Outputs_pre-361'!$H657, 'Tariff mapping'!$D$6:$D$37, 0)) &amp; "_" &amp; $I657, Outputs_published!$D$6:$D$341, 0))</f>
        <v>0</v>
      </c>
      <c r="Q657" s="162">
        <f>INDEX(Outputs_published!Q$6:Q$341, MATCH($E657 &amp; "_" &amp; $F657 &amp; "_" &amp; INDEX('Tariff mapping'!$E$6:$E$37, MATCH('Outputs_pre-361'!$H657, 'Tariff mapping'!$D$6:$D$37, 0)) &amp; "_" &amp; $I657, Outputs_published!$D$6:$D$341, 0))</f>
        <v>0</v>
      </c>
      <c r="R657" s="162">
        <f>INDEX(Outputs_published!R$6:R$341, MATCH($E657 &amp; "_" &amp; $F657 &amp; "_" &amp; INDEX('Tariff mapping'!$E$6:$E$37, MATCH('Outputs_pre-361'!$H657, 'Tariff mapping'!$D$6:$D$37, 0)) &amp; "_" &amp; $I657, Outputs_published!$D$6:$D$341, 0))</f>
        <v>0</v>
      </c>
      <c r="S657" s="162">
        <f>INDEX(Outputs_published!S$6:S$341, MATCH($E657 &amp; "_" &amp; $F657 &amp; "_" &amp; INDEX('Tariff mapping'!$E$6:$E$37, MATCH('Outputs_pre-361'!$H657, 'Tariff mapping'!$D$6:$D$37, 0)) &amp; "_" &amp; $I657, Outputs_published!$D$6:$D$341, 0))</f>
        <v>0</v>
      </c>
      <c r="T657" s="162">
        <f>INDEX(Outputs_published!T$6:T$341, MATCH($E657 &amp; "_" &amp; $F657 &amp; "_" &amp; INDEX('Tariff mapping'!$E$6:$E$37, MATCH('Outputs_pre-361'!$H657, 'Tariff mapping'!$D$6:$D$37, 0)) &amp; "_" &amp; $I657, Outputs_published!$D$6:$D$341, 0))</f>
        <v>0</v>
      </c>
      <c r="U657" s="162">
        <f>INDEX(Outputs_published!U$6:U$341, MATCH($E657 &amp; "_" &amp; $F657 &amp; "_" &amp; INDEX('Tariff mapping'!$E$6:$E$37, MATCH('Outputs_pre-361'!$H657, 'Tariff mapping'!$D$6:$D$37, 0)) &amp; "_" &amp; $I657, Outputs_published!$D$6:$D$341, 0))</f>
        <v>0</v>
      </c>
      <c r="V657" s="162">
        <f>INDEX(Outputs_published!V$6:V$341, MATCH($E657 &amp; "_" &amp; $F657 &amp; "_" &amp; INDEX('Tariff mapping'!$E$6:$E$37, MATCH('Outputs_pre-361'!$H657, 'Tariff mapping'!$D$6:$D$37, 0)) &amp; "_" &amp; $I657, Outputs_published!$D$6:$D$341, 0))</f>
        <v>0</v>
      </c>
      <c r="W657" s="162">
        <f>INDEX(Outputs_published!W$6:W$341, MATCH($E657 &amp; "_" &amp; $F657 &amp; "_" &amp; INDEX('Tariff mapping'!$E$6:$E$37, MATCH('Outputs_pre-361'!$H657, 'Tariff mapping'!$D$6:$D$37, 0)) &amp; "_" &amp; $I657, Outputs_published!$D$6:$D$341, 0))</f>
        <v>0</v>
      </c>
      <c r="X657" s="162">
        <f>INDEX(Outputs_published!X$6:X$341, MATCH($E657 &amp; "_" &amp; $F657 &amp; "_" &amp; INDEX('Tariff mapping'!$E$6:$E$37, MATCH('Outputs_pre-361'!$H657, 'Tariff mapping'!$D$6:$D$37, 0)) &amp; "_" &amp; $I657, Outputs_published!$D$6:$D$341, 0))</f>
        <v>0</v>
      </c>
      <c r="Y657" s="162">
        <f>INDEX(Outputs_published!Y$6:Y$341, MATCH($E657 &amp; "_" &amp; $F657 &amp; "_" &amp; INDEX('Tariff mapping'!$E$6:$E$37, MATCH('Outputs_pre-361'!$H657, 'Tariff mapping'!$D$6:$D$37, 0)) &amp; "_" &amp; $I657, Outputs_published!$D$6:$D$341, 0))</f>
        <v>0</v>
      </c>
      <c r="Z657" s="162">
        <f>INDEX(Outputs_published!Z$6:Z$341, MATCH($E657 &amp; "_" &amp; $F657 &amp; "_" &amp; INDEX('Tariff mapping'!$E$6:$E$37, MATCH('Outputs_pre-361'!$H657, 'Tariff mapping'!$D$6:$D$37, 0)) &amp; "_" &amp; $I657, Outputs_published!$D$6:$D$341, 0))</f>
        <v>0</v>
      </c>
      <c r="AA657" s="162">
        <f>INDEX(Outputs_published!AA$6:AA$341, MATCH($E657 &amp; "_" &amp; $F657 &amp; "_" &amp; INDEX('Tariff mapping'!$E$6:$E$37, MATCH('Outputs_pre-361'!$H657, 'Tariff mapping'!$D$6:$D$37, 0)) &amp; "_" &amp; $I657, Outputs_published!$D$6:$D$341, 0))</f>
        <v>0</v>
      </c>
      <c r="AB657" s="162">
        <f>INDEX(Outputs_published!AB$6:AB$341, MATCH($E657 &amp; "_" &amp; $F657 &amp; "_" &amp; INDEX('Tariff mapping'!$E$6:$E$37, MATCH('Outputs_pre-361'!$H657, 'Tariff mapping'!$D$6:$D$37, 0)) &amp; "_" &amp; $I657, Outputs_published!$D$6:$D$341, 0))</f>
        <v>0</v>
      </c>
      <c r="AC657" s="65"/>
    </row>
    <row r="658" spans="1:29" x14ac:dyDescent="0.35">
      <c r="A658" s="49"/>
      <c r="D658" s="252" t="str">
        <f t="shared" si="5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162">
        <f>INDEX(Outputs_published!O$6:O$341, MATCH($E658 &amp; "_" &amp; $F658 &amp; "_" &amp; INDEX('Tariff mapping'!$E$6:$E$37, MATCH('Outputs_pre-361'!$H658, 'Tariff mapping'!$D$6:$D$37, 0)) &amp; "_" &amp; $I658, Outputs_published!$D$6:$D$341, 0))</f>
        <v>0</v>
      </c>
      <c r="P658" s="162">
        <f>INDEX(Outputs_published!P$6:P$341, MATCH($E658 &amp; "_" &amp; $F658 &amp; "_" &amp; INDEX('Tariff mapping'!$E$6:$E$37, MATCH('Outputs_pre-361'!$H658, 'Tariff mapping'!$D$6:$D$37, 0)) &amp; "_" &amp; $I658, Outputs_published!$D$6:$D$341, 0))</f>
        <v>0</v>
      </c>
      <c r="Q658" s="162">
        <f>INDEX(Outputs_published!Q$6:Q$341, MATCH($E658 &amp; "_" &amp; $F658 &amp; "_" &amp; INDEX('Tariff mapping'!$E$6:$E$37, MATCH('Outputs_pre-361'!$H658, 'Tariff mapping'!$D$6:$D$37, 0)) &amp; "_" &amp; $I658, Outputs_published!$D$6:$D$341, 0))</f>
        <v>0</v>
      </c>
      <c r="R658" s="162">
        <f>INDEX(Outputs_published!R$6:R$341, MATCH($E658 &amp; "_" &amp; $F658 &amp; "_" &amp; INDEX('Tariff mapping'!$E$6:$E$37, MATCH('Outputs_pre-361'!$H658, 'Tariff mapping'!$D$6:$D$37, 0)) &amp; "_" &amp; $I658, Outputs_published!$D$6:$D$341, 0))</f>
        <v>0</v>
      </c>
      <c r="S658" s="162">
        <f>INDEX(Outputs_published!S$6:S$341, MATCH($E658 &amp; "_" &amp; $F658 &amp; "_" &amp; INDEX('Tariff mapping'!$E$6:$E$37, MATCH('Outputs_pre-361'!$H658, 'Tariff mapping'!$D$6:$D$37, 0)) &amp; "_" &amp; $I658, Outputs_published!$D$6:$D$341, 0))</f>
        <v>0</v>
      </c>
      <c r="T658" s="162">
        <f>INDEX(Outputs_published!T$6:T$341, MATCH($E658 &amp; "_" &amp; $F658 &amp; "_" &amp; INDEX('Tariff mapping'!$E$6:$E$37, MATCH('Outputs_pre-361'!$H658, 'Tariff mapping'!$D$6:$D$37, 0)) &amp; "_" &amp; $I658, Outputs_published!$D$6:$D$341, 0))</f>
        <v>0</v>
      </c>
      <c r="U658" s="162">
        <f>INDEX(Outputs_published!U$6:U$341, MATCH($E658 &amp; "_" &amp; $F658 &amp; "_" &amp; INDEX('Tariff mapping'!$E$6:$E$37, MATCH('Outputs_pre-361'!$H658, 'Tariff mapping'!$D$6:$D$37, 0)) &amp; "_" &amp; $I658, Outputs_published!$D$6:$D$341, 0))</f>
        <v>0</v>
      </c>
      <c r="V658" s="162">
        <f>INDEX(Outputs_published!V$6:V$341, MATCH($E658 &amp; "_" &amp; $F658 &amp; "_" &amp; INDEX('Tariff mapping'!$E$6:$E$37, MATCH('Outputs_pre-361'!$H658, 'Tariff mapping'!$D$6:$D$37, 0)) &amp; "_" &amp; $I658, Outputs_published!$D$6:$D$341, 0))</f>
        <v>0</v>
      </c>
      <c r="W658" s="162">
        <f>INDEX(Outputs_published!W$6:W$341, MATCH($E658 &amp; "_" &amp; $F658 &amp; "_" &amp; INDEX('Tariff mapping'!$E$6:$E$37, MATCH('Outputs_pre-361'!$H658, 'Tariff mapping'!$D$6:$D$37, 0)) &amp; "_" &amp; $I658, Outputs_published!$D$6:$D$341, 0))</f>
        <v>0</v>
      </c>
      <c r="X658" s="162">
        <f>INDEX(Outputs_published!X$6:X$341, MATCH($E658 &amp; "_" &amp; $F658 &amp; "_" &amp; INDEX('Tariff mapping'!$E$6:$E$37, MATCH('Outputs_pre-361'!$H658, 'Tariff mapping'!$D$6:$D$37, 0)) &amp; "_" &amp; $I658, Outputs_published!$D$6:$D$341, 0))</f>
        <v>0</v>
      </c>
      <c r="Y658" s="162">
        <f>INDEX(Outputs_published!Y$6:Y$341, MATCH($E658 &amp; "_" &amp; $F658 &amp; "_" &amp; INDEX('Tariff mapping'!$E$6:$E$37, MATCH('Outputs_pre-361'!$H658, 'Tariff mapping'!$D$6:$D$37, 0)) &amp; "_" &amp; $I658, Outputs_published!$D$6:$D$341, 0))</f>
        <v>0</v>
      </c>
      <c r="Z658" s="162">
        <f>INDEX(Outputs_published!Z$6:Z$341, MATCH($E658 &amp; "_" &amp; $F658 &amp; "_" &amp; INDEX('Tariff mapping'!$E$6:$E$37, MATCH('Outputs_pre-361'!$H658, 'Tariff mapping'!$D$6:$D$37, 0)) &amp; "_" &amp; $I658, Outputs_published!$D$6:$D$341, 0))</f>
        <v>0</v>
      </c>
      <c r="AA658" s="162">
        <f>INDEX(Outputs_published!AA$6:AA$341, MATCH($E658 &amp; "_" &amp; $F658 &amp; "_" &amp; INDEX('Tariff mapping'!$E$6:$E$37, MATCH('Outputs_pre-361'!$H658, 'Tariff mapping'!$D$6:$D$37, 0)) &amp; "_" &amp; $I658, Outputs_published!$D$6:$D$341, 0))</f>
        <v>0</v>
      </c>
      <c r="AB658" s="162">
        <f>INDEX(Outputs_published!AB$6:AB$341, MATCH($E658 &amp; "_" &amp; $F658 &amp; "_" &amp; INDEX('Tariff mapping'!$E$6:$E$37, MATCH('Outputs_pre-361'!$H658, 'Tariff mapping'!$D$6:$D$37, 0)) &amp; "_" &amp; $I658, Outputs_published!$D$6:$D$341, 0))</f>
        <v>0</v>
      </c>
      <c r="AC658" s="65"/>
    </row>
    <row r="659" spans="1:29" x14ac:dyDescent="0.35">
      <c r="A659" s="49"/>
      <c r="D659" s="252" t="str">
        <f t="shared" si="5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162">
        <f>INDEX(Outputs_published!O$6:O$341, MATCH($E659 &amp; "_" &amp; $F659 &amp; "_" &amp; INDEX('Tariff mapping'!$E$6:$E$37, MATCH('Outputs_pre-361'!$H659, 'Tariff mapping'!$D$6:$D$37, 0)) &amp; "_" &amp; $I659, Outputs_published!$D$6:$D$341, 0))</f>
        <v>0</v>
      </c>
      <c r="P659" s="162">
        <f>INDEX(Outputs_published!P$6:P$341, MATCH($E659 &amp; "_" &amp; $F659 &amp; "_" &amp; INDEX('Tariff mapping'!$E$6:$E$37, MATCH('Outputs_pre-361'!$H659, 'Tariff mapping'!$D$6:$D$37, 0)) &amp; "_" &amp; $I659, Outputs_published!$D$6:$D$341, 0))</f>
        <v>0</v>
      </c>
      <c r="Q659" s="162">
        <f>INDEX(Outputs_published!Q$6:Q$341, MATCH($E659 &amp; "_" &amp; $F659 &amp; "_" &amp; INDEX('Tariff mapping'!$E$6:$E$37, MATCH('Outputs_pre-361'!$H659, 'Tariff mapping'!$D$6:$D$37, 0)) &amp; "_" &amp; $I659, Outputs_published!$D$6:$D$341, 0))</f>
        <v>0</v>
      </c>
      <c r="R659" s="162">
        <f>INDEX(Outputs_published!R$6:R$341, MATCH($E659 &amp; "_" &amp; $F659 &amp; "_" &amp; INDEX('Tariff mapping'!$E$6:$E$37, MATCH('Outputs_pre-361'!$H659, 'Tariff mapping'!$D$6:$D$37, 0)) &amp; "_" &amp; $I659, Outputs_published!$D$6:$D$341, 0))</f>
        <v>0</v>
      </c>
      <c r="S659" s="162">
        <f>INDEX(Outputs_published!S$6:S$341, MATCH($E659 &amp; "_" &amp; $F659 &amp; "_" &amp; INDEX('Tariff mapping'!$E$6:$E$37, MATCH('Outputs_pre-361'!$H659, 'Tariff mapping'!$D$6:$D$37, 0)) &amp; "_" &amp; $I659, Outputs_published!$D$6:$D$341, 0))</f>
        <v>0</v>
      </c>
      <c r="T659" s="162">
        <f>INDEX(Outputs_published!T$6:T$341, MATCH($E659 &amp; "_" &amp; $F659 &amp; "_" &amp; INDEX('Tariff mapping'!$E$6:$E$37, MATCH('Outputs_pre-361'!$H659, 'Tariff mapping'!$D$6:$D$37, 0)) &amp; "_" &amp; $I659, Outputs_published!$D$6:$D$341, 0))</f>
        <v>0</v>
      </c>
      <c r="U659" s="162">
        <f>INDEX(Outputs_published!U$6:U$341, MATCH($E659 &amp; "_" &amp; $F659 &amp; "_" &amp; INDEX('Tariff mapping'!$E$6:$E$37, MATCH('Outputs_pre-361'!$H659, 'Tariff mapping'!$D$6:$D$37, 0)) &amp; "_" &amp; $I659, Outputs_published!$D$6:$D$341, 0))</f>
        <v>0</v>
      </c>
      <c r="V659" s="162">
        <f>INDEX(Outputs_published!V$6:V$341, MATCH($E659 &amp; "_" &amp; $F659 &amp; "_" &amp; INDEX('Tariff mapping'!$E$6:$E$37, MATCH('Outputs_pre-361'!$H659, 'Tariff mapping'!$D$6:$D$37, 0)) &amp; "_" &amp; $I659, Outputs_published!$D$6:$D$341, 0))</f>
        <v>0</v>
      </c>
      <c r="W659" s="162">
        <f>INDEX(Outputs_published!W$6:W$341, MATCH($E659 &amp; "_" &amp; $F659 &amp; "_" &amp; INDEX('Tariff mapping'!$E$6:$E$37, MATCH('Outputs_pre-361'!$H659, 'Tariff mapping'!$D$6:$D$37, 0)) &amp; "_" &amp; $I659, Outputs_published!$D$6:$D$341, 0))</f>
        <v>0</v>
      </c>
      <c r="X659" s="162">
        <f>INDEX(Outputs_published!X$6:X$341, MATCH($E659 &amp; "_" &amp; $F659 &amp; "_" &amp; INDEX('Tariff mapping'!$E$6:$E$37, MATCH('Outputs_pre-361'!$H659, 'Tariff mapping'!$D$6:$D$37, 0)) &amp; "_" &amp; $I659, Outputs_published!$D$6:$D$341, 0))</f>
        <v>0</v>
      </c>
      <c r="Y659" s="162">
        <f>INDEX(Outputs_published!Y$6:Y$341, MATCH($E659 &amp; "_" &amp; $F659 &amp; "_" &amp; INDEX('Tariff mapping'!$E$6:$E$37, MATCH('Outputs_pre-361'!$H659, 'Tariff mapping'!$D$6:$D$37, 0)) &amp; "_" &amp; $I659, Outputs_published!$D$6:$D$341, 0))</f>
        <v>0</v>
      </c>
      <c r="Z659" s="162">
        <f>INDEX(Outputs_published!Z$6:Z$341, MATCH($E659 &amp; "_" &amp; $F659 &amp; "_" &amp; INDEX('Tariff mapping'!$E$6:$E$37, MATCH('Outputs_pre-361'!$H659, 'Tariff mapping'!$D$6:$D$37, 0)) &amp; "_" &amp; $I659, Outputs_published!$D$6:$D$341, 0))</f>
        <v>0</v>
      </c>
      <c r="AA659" s="162">
        <f>INDEX(Outputs_published!AA$6:AA$341, MATCH($E659 &amp; "_" &amp; $F659 &amp; "_" &amp; INDEX('Tariff mapping'!$E$6:$E$37, MATCH('Outputs_pre-361'!$H659, 'Tariff mapping'!$D$6:$D$37, 0)) &amp; "_" &amp; $I659, Outputs_published!$D$6:$D$341, 0))</f>
        <v>0</v>
      </c>
      <c r="AB659" s="162">
        <f>INDEX(Outputs_published!AB$6:AB$341, MATCH($E659 &amp; "_" &amp; $F659 &amp; "_" &amp; INDEX('Tariff mapping'!$E$6:$E$37, MATCH('Outputs_pre-361'!$H659, 'Tariff mapping'!$D$6:$D$37, 0)) &amp; "_" &amp; $I659, Outputs_published!$D$6:$D$341, 0))</f>
        <v>0</v>
      </c>
      <c r="AC659" s="65"/>
    </row>
    <row r="660" spans="1:29" x14ac:dyDescent="0.35">
      <c r="A660" s="49"/>
      <c r="D660" s="252" t="str">
        <f t="shared" si="5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162">
        <f>INDEX(Outputs_published!O$6:O$341, MATCH($E660 &amp; "_" &amp; $F660 &amp; "_" &amp; INDEX('Tariff mapping'!$E$6:$E$37, MATCH('Outputs_pre-361'!$H660, 'Tariff mapping'!$D$6:$D$37, 0)) &amp; "_" &amp; $I660, Outputs_published!$D$6:$D$341, 0))</f>
        <v>0</v>
      </c>
      <c r="P660" s="162">
        <f>INDEX(Outputs_published!P$6:P$341, MATCH($E660 &amp; "_" &amp; $F660 &amp; "_" &amp; INDEX('Tariff mapping'!$E$6:$E$37, MATCH('Outputs_pre-361'!$H660, 'Tariff mapping'!$D$6:$D$37, 0)) &amp; "_" &amp; $I660, Outputs_published!$D$6:$D$341, 0))</f>
        <v>0</v>
      </c>
      <c r="Q660" s="162">
        <f>INDEX(Outputs_published!Q$6:Q$341, MATCH($E660 &amp; "_" &amp; $F660 &amp; "_" &amp; INDEX('Tariff mapping'!$E$6:$E$37, MATCH('Outputs_pre-361'!$H660, 'Tariff mapping'!$D$6:$D$37, 0)) &amp; "_" &amp; $I660, Outputs_published!$D$6:$D$341, 0))</f>
        <v>0</v>
      </c>
      <c r="R660" s="162">
        <f>INDEX(Outputs_published!R$6:R$341, MATCH($E660 &amp; "_" &amp; $F660 &amp; "_" &amp; INDEX('Tariff mapping'!$E$6:$E$37, MATCH('Outputs_pre-361'!$H660, 'Tariff mapping'!$D$6:$D$37, 0)) &amp; "_" &amp; $I660, Outputs_published!$D$6:$D$341, 0))</f>
        <v>0</v>
      </c>
      <c r="S660" s="162">
        <f>INDEX(Outputs_published!S$6:S$341, MATCH($E660 &amp; "_" &amp; $F660 &amp; "_" &amp; INDEX('Tariff mapping'!$E$6:$E$37, MATCH('Outputs_pre-361'!$H660, 'Tariff mapping'!$D$6:$D$37, 0)) &amp; "_" &amp; $I660, Outputs_published!$D$6:$D$341, 0))</f>
        <v>0</v>
      </c>
      <c r="T660" s="162">
        <f>INDEX(Outputs_published!T$6:T$341, MATCH($E660 &amp; "_" &amp; $F660 &amp; "_" &amp; INDEX('Tariff mapping'!$E$6:$E$37, MATCH('Outputs_pre-361'!$H660, 'Tariff mapping'!$D$6:$D$37, 0)) &amp; "_" &amp; $I660, Outputs_published!$D$6:$D$341, 0))</f>
        <v>0</v>
      </c>
      <c r="U660" s="162">
        <f>INDEX(Outputs_published!U$6:U$341, MATCH($E660 &amp; "_" &amp; $F660 &amp; "_" &amp; INDEX('Tariff mapping'!$E$6:$E$37, MATCH('Outputs_pre-361'!$H660, 'Tariff mapping'!$D$6:$D$37, 0)) &amp; "_" &amp; $I660, Outputs_published!$D$6:$D$341, 0))</f>
        <v>0</v>
      </c>
      <c r="V660" s="162">
        <f>INDEX(Outputs_published!V$6:V$341, MATCH($E660 &amp; "_" &amp; $F660 &amp; "_" &amp; INDEX('Tariff mapping'!$E$6:$E$37, MATCH('Outputs_pre-361'!$H660, 'Tariff mapping'!$D$6:$D$37, 0)) &amp; "_" &amp; $I660, Outputs_published!$D$6:$D$341, 0))</f>
        <v>0</v>
      </c>
      <c r="W660" s="162">
        <f>INDEX(Outputs_published!W$6:W$341, MATCH($E660 &amp; "_" &amp; $F660 &amp; "_" &amp; INDEX('Tariff mapping'!$E$6:$E$37, MATCH('Outputs_pre-361'!$H660, 'Tariff mapping'!$D$6:$D$37, 0)) &amp; "_" &amp; $I660, Outputs_published!$D$6:$D$341, 0))</f>
        <v>0</v>
      </c>
      <c r="X660" s="162">
        <f>INDEX(Outputs_published!X$6:X$341, MATCH($E660 &amp; "_" &amp; $F660 &amp; "_" &amp; INDEX('Tariff mapping'!$E$6:$E$37, MATCH('Outputs_pre-361'!$H660, 'Tariff mapping'!$D$6:$D$37, 0)) &amp; "_" &amp; $I660, Outputs_published!$D$6:$D$341, 0))</f>
        <v>0</v>
      </c>
      <c r="Y660" s="162">
        <f>INDEX(Outputs_published!Y$6:Y$341, MATCH($E660 &amp; "_" &amp; $F660 &amp; "_" &amp; INDEX('Tariff mapping'!$E$6:$E$37, MATCH('Outputs_pre-361'!$H660, 'Tariff mapping'!$D$6:$D$37, 0)) &amp; "_" &amp; $I660, Outputs_published!$D$6:$D$341, 0))</f>
        <v>0</v>
      </c>
      <c r="Z660" s="162">
        <f>INDEX(Outputs_published!Z$6:Z$341, MATCH($E660 &amp; "_" &amp; $F660 &amp; "_" &amp; INDEX('Tariff mapping'!$E$6:$E$37, MATCH('Outputs_pre-361'!$H660, 'Tariff mapping'!$D$6:$D$37, 0)) &amp; "_" &amp; $I660, Outputs_published!$D$6:$D$341, 0))</f>
        <v>0</v>
      </c>
      <c r="AA660" s="162">
        <f>INDEX(Outputs_published!AA$6:AA$341, MATCH($E660 &amp; "_" &amp; $F660 &amp; "_" &amp; INDEX('Tariff mapping'!$E$6:$E$37, MATCH('Outputs_pre-361'!$H660, 'Tariff mapping'!$D$6:$D$37, 0)) &amp; "_" &amp; $I660, Outputs_published!$D$6:$D$341, 0))</f>
        <v>0</v>
      </c>
      <c r="AB660" s="162">
        <f>INDEX(Outputs_published!AB$6:AB$341, MATCH($E660 &amp; "_" &amp; $F660 &amp; "_" &amp; INDEX('Tariff mapping'!$E$6:$E$37, MATCH('Outputs_pre-361'!$H660, 'Tariff mapping'!$D$6:$D$37, 0)) &amp; "_" &amp; $I660, Outputs_published!$D$6:$D$341, 0))</f>
        <v>0</v>
      </c>
      <c r="AC660" s="65"/>
    </row>
    <row r="661" spans="1:29" x14ac:dyDescent="0.35">
      <c r="A661" s="49"/>
      <c r="D661" s="252" t="str">
        <f t="shared" si="5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162">
        <f>INDEX(Outputs_published!O$6:O$341, MATCH($E661 &amp; "_" &amp; $F661 &amp; "_" &amp; INDEX('Tariff mapping'!$E$6:$E$37, MATCH('Outputs_pre-361'!$H661, 'Tariff mapping'!$D$6:$D$37, 0)) &amp; "_" &amp; $I661, Outputs_published!$D$6:$D$341, 0))</f>
        <v>0</v>
      </c>
      <c r="P661" s="162">
        <f>INDEX(Outputs_published!P$6:P$341, MATCH($E661 &amp; "_" &amp; $F661 &amp; "_" &amp; INDEX('Tariff mapping'!$E$6:$E$37, MATCH('Outputs_pre-361'!$H661, 'Tariff mapping'!$D$6:$D$37, 0)) &amp; "_" &amp; $I661, Outputs_published!$D$6:$D$341, 0))</f>
        <v>0</v>
      </c>
      <c r="Q661" s="162">
        <f>INDEX(Outputs_published!Q$6:Q$341, MATCH($E661 &amp; "_" &amp; $F661 &amp; "_" &amp; INDEX('Tariff mapping'!$E$6:$E$37, MATCH('Outputs_pre-361'!$H661, 'Tariff mapping'!$D$6:$D$37, 0)) &amp; "_" &amp; $I661, Outputs_published!$D$6:$D$341, 0))</f>
        <v>0</v>
      </c>
      <c r="R661" s="162">
        <f>INDEX(Outputs_published!R$6:R$341, MATCH($E661 &amp; "_" &amp; $F661 &amp; "_" &amp; INDEX('Tariff mapping'!$E$6:$E$37, MATCH('Outputs_pre-361'!$H661, 'Tariff mapping'!$D$6:$D$37, 0)) &amp; "_" &amp; $I661, Outputs_published!$D$6:$D$341, 0))</f>
        <v>0</v>
      </c>
      <c r="S661" s="162">
        <f>INDEX(Outputs_published!S$6:S$341, MATCH($E661 &amp; "_" &amp; $F661 &amp; "_" &amp; INDEX('Tariff mapping'!$E$6:$E$37, MATCH('Outputs_pre-361'!$H661, 'Tariff mapping'!$D$6:$D$37, 0)) &amp; "_" &amp; $I661, Outputs_published!$D$6:$D$341, 0))</f>
        <v>0</v>
      </c>
      <c r="T661" s="162">
        <f>INDEX(Outputs_published!T$6:T$341, MATCH($E661 &amp; "_" &amp; $F661 &amp; "_" &amp; INDEX('Tariff mapping'!$E$6:$E$37, MATCH('Outputs_pre-361'!$H661, 'Tariff mapping'!$D$6:$D$37, 0)) &amp; "_" &amp; $I661, Outputs_published!$D$6:$D$341, 0))</f>
        <v>0</v>
      </c>
      <c r="U661" s="162">
        <f>INDEX(Outputs_published!U$6:U$341, MATCH($E661 &amp; "_" &amp; $F661 &amp; "_" &amp; INDEX('Tariff mapping'!$E$6:$E$37, MATCH('Outputs_pre-361'!$H661, 'Tariff mapping'!$D$6:$D$37, 0)) &amp; "_" &amp; $I661, Outputs_published!$D$6:$D$341, 0))</f>
        <v>0</v>
      </c>
      <c r="V661" s="162">
        <f>INDEX(Outputs_published!V$6:V$341, MATCH($E661 &amp; "_" &amp; $F661 &amp; "_" &amp; INDEX('Tariff mapping'!$E$6:$E$37, MATCH('Outputs_pre-361'!$H661, 'Tariff mapping'!$D$6:$D$37, 0)) &amp; "_" &amp; $I661, Outputs_published!$D$6:$D$341, 0))</f>
        <v>0</v>
      </c>
      <c r="W661" s="162">
        <f>INDEX(Outputs_published!W$6:W$341, MATCH($E661 &amp; "_" &amp; $F661 &amp; "_" &amp; INDEX('Tariff mapping'!$E$6:$E$37, MATCH('Outputs_pre-361'!$H661, 'Tariff mapping'!$D$6:$D$37, 0)) &amp; "_" &amp; $I661, Outputs_published!$D$6:$D$341, 0))</f>
        <v>0</v>
      </c>
      <c r="X661" s="162">
        <f>INDEX(Outputs_published!X$6:X$341, MATCH($E661 &amp; "_" &amp; $F661 &amp; "_" &amp; INDEX('Tariff mapping'!$E$6:$E$37, MATCH('Outputs_pre-361'!$H661, 'Tariff mapping'!$D$6:$D$37, 0)) &amp; "_" &amp; $I661, Outputs_published!$D$6:$D$341, 0))</f>
        <v>0</v>
      </c>
      <c r="Y661" s="162">
        <f>INDEX(Outputs_published!Y$6:Y$341, MATCH($E661 &amp; "_" &amp; $F661 &amp; "_" &amp; INDEX('Tariff mapping'!$E$6:$E$37, MATCH('Outputs_pre-361'!$H661, 'Tariff mapping'!$D$6:$D$37, 0)) &amp; "_" &amp; $I661, Outputs_published!$D$6:$D$341, 0))</f>
        <v>0</v>
      </c>
      <c r="Z661" s="162">
        <f>INDEX(Outputs_published!Z$6:Z$341, MATCH($E661 &amp; "_" &amp; $F661 &amp; "_" &amp; INDEX('Tariff mapping'!$E$6:$E$37, MATCH('Outputs_pre-361'!$H661, 'Tariff mapping'!$D$6:$D$37, 0)) &amp; "_" &amp; $I661, Outputs_published!$D$6:$D$341, 0))</f>
        <v>0</v>
      </c>
      <c r="AA661" s="162">
        <f>INDEX(Outputs_published!AA$6:AA$341, MATCH($E661 &amp; "_" &amp; $F661 &amp; "_" &amp; INDEX('Tariff mapping'!$E$6:$E$37, MATCH('Outputs_pre-361'!$H661, 'Tariff mapping'!$D$6:$D$37, 0)) &amp; "_" &amp; $I661, Outputs_published!$D$6:$D$341, 0))</f>
        <v>0</v>
      </c>
      <c r="AB661" s="162">
        <f>INDEX(Outputs_published!AB$6:AB$341, MATCH($E661 &amp; "_" &amp; $F661 &amp; "_" &amp; INDEX('Tariff mapping'!$E$6:$E$37, MATCH('Outputs_pre-361'!$H661, 'Tariff mapping'!$D$6:$D$37, 0)) &amp; "_" &amp; $I661, Outputs_published!$D$6:$D$341, 0))</f>
        <v>0</v>
      </c>
      <c r="AC661" s="65"/>
    </row>
    <row r="662" spans="1:29" x14ac:dyDescent="0.35">
      <c r="A662" s="49"/>
      <c r="D662" s="252" t="str">
        <f t="shared" si="5"/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162">
        <f>INDEX(Outputs_published!O$6:O$341, MATCH($E662 &amp; "_" &amp; $F662 &amp; "_" &amp; INDEX('Tariff mapping'!$E$6:$E$37, MATCH('Outputs_pre-361'!$H662, 'Tariff mapping'!$D$6:$D$37, 0)) &amp; "_" &amp; $I662, Outputs_published!$D$6:$D$341, 0))</f>
        <v>0</v>
      </c>
      <c r="P662" s="162">
        <f>INDEX(Outputs_published!P$6:P$341, MATCH($E662 &amp; "_" &amp; $F662 &amp; "_" &amp; INDEX('Tariff mapping'!$E$6:$E$37, MATCH('Outputs_pre-361'!$H662, 'Tariff mapping'!$D$6:$D$37, 0)) &amp; "_" &amp; $I662, Outputs_published!$D$6:$D$341, 0))</f>
        <v>0</v>
      </c>
      <c r="Q662" s="162">
        <f>INDEX(Outputs_published!Q$6:Q$341, MATCH($E662 &amp; "_" &amp; $F662 &amp; "_" &amp; INDEX('Tariff mapping'!$E$6:$E$37, MATCH('Outputs_pre-361'!$H662, 'Tariff mapping'!$D$6:$D$37, 0)) &amp; "_" &amp; $I662, Outputs_published!$D$6:$D$341, 0))</f>
        <v>0</v>
      </c>
      <c r="R662" s="162">
        <f>INDEX(Outputs_published!R$6:R$341, MATCH($E662 &amp; "_" &amp; $F662 &amp; "_" &amp; INDEX('Tariff mapping'!$E$6:$E$37, MATCH('Outputs_pre-361'!$H662, 'Tariff mapping'!$D$6:$D$37, 0)) &amp; "_" &amp; $I662, Outputs_published!$D$6:$D$341, 0))</f>
        <v>0</v>
      </c>
      <c r="S662" s="162">
        <f>INDEX(Outputs_published!S$6:S$341, MATCH($E662 &amp; "_" &amp; $F662 &amp; "_" &amp; INDEX('Tariff mapping'!$E$6:$E$37, MATCH('Outputs_pre-361'!$H662, 'Tariff mapping'!$D$6:$D$37, 0)) &amp; "_" &amp; $I662, Outputs_published!$D$6:$D$341, 0))</f>
        <v>0</v>
      </c>
      <c r="T662" s="162">
        <f>INDEX(Outputs_published!T$6:T$341, MATCH($E662 &amp; "_" &amp; $F662 &amp; "_" &amp; INDEX('Tariff mapping'!$E$6:$E$37, MATCH('Outputs_pre-361'!$H662, 'Tariff mapping'!$D$6:$D$37, 0)) &amp; "_" &amp; $I662, Outputs_published!$D$6:$D$341, 0))</f>
        <v>0</v>
      </c>
      <c r="U662" s="162">
        <f>INDEX(Outputs_published!U$6:U$341, MATCH($E662 &amp; "_" &amp; $F662 &amp; "_" &amp; INDEX('Tariff mapping'!$E$6:$E$37, MATCH('Outputs_pre-361'!$H662, 'Tariff mapping'!$D$6:$D$37, 0)) &amp; "_" &amp; $I662, Outputs_published!$D$6:$D$341, 0))</f>
        <v>0</v>
      </c>
      <c r="V662" s="162">
        <f>INDEX(Outputs_published!V$6:V$341, MATCH($E662 &amp; "_" &amp; $F662 &amp; "_" &amp; INDEX('Tariff mapping'!$E$6:$E$37, MATCH('Outputs_pre-361'!$H662, 'Tariff mapping'!$D$6:$D$37, 0)) &amp; "_" &amp; $I662, Outputs_published!$D$6:$D$341, 0))</f>
        <v>0</v>
      </c>
      <c r="W662" s="162">
        <f>INDEX(Outputs_published!W$6:W$341, MATCH($E662 &amp; "_" &amp; $F662 &amp; "_" &amp; INDEX('Tariff mapping'!$E$6:$E$37, MATCH('Outputs_pre-361'!$H662, 'Tariff mapping'!$D$6:$D$37, 0)) &amp; "_" &amp; $I662, Outputs_published!$D$6:$D$341, 0))</f>
        <v>0</v>
      </c>
      <c r="X662" s="162">
        <f>INDEX(Outputs_published!X$6:X$341, MATCH($E662 &amp; "_" &amp; $F662 &amp; "_" &amp; INDEX('Tariff mapping'!$E$6:$E$37, MATCH('Outputs_pre-361'!$H662, 'Tariff mapping'!$D$6:$D$37, 0)) &amp; "_" &amp; $I662, Outputs_published!$D$6:$D$341, 0))</f>
        <v>0</v>
      </c>
      <c r="Y662" s="162">
        <f>INDEX(Outputs_published!Y$6:Y$341, MATCH($E662 &amp; "_" &amp; $F662 &amp; "_" &amp; INDEX('Tariff mapping'!$E$6:$E$37, MATCH('Outputs_pre-361'!$H662, 'Tariff mapping'!$D$6:$D$37, 0)) &amp; "_" &amp; $I662, Outputs_published!$D$6:$D$341, 0))</f>
        <v>0</v>
      </c>
      <c r="Z662" s="162">
        <f>INDEX(Outputs_published!Z$6:Z$341, MATCH($E662 &amp; "_" &amp; $F662 &amp; "_" &amp; INDEX('Tariff mapping'!$E$6:$E$37, MATCH('Outputs_pre-361'!$H662, 'Tariff mapping'!$D$6:$D$37, 0)) &amp; "_" &amp; $I662, Outputs_published!$D$6:$D$341, 0))</f>
        <v>0</v>
      </c>
      <c r="AA662" s="162">
        <f>INDEX(Outputs_published!AA$6:AA$341, MATCH($E662 &amp; "_" &amp; $F662 &amp; "_" &amp; INDEX('Tariff mapping'!$E$6:$E$37, MATCH('Outputs_pre-361'!$H662, 'Tariff mapping'!$D$6:$D$37, 0)) &amp; "_" &amp; $I662, Outputs_published!$D$6:$D$341, 0))</f>
        <v>0</v>
      </c>
      <c r="AB662" s="162">
        <f>INDEX(Outputs_published!AB$6:AB$341, MATCH($E662 &amp; "_" &amp; $F662 &amp; "_" &amp; INDEX('Tariff mapping'!$E$6:$E$37, MATCH('Outputs_pre-361'!$H662, 'Tariff mapping'!$D$6:$D$37, 0)) &amp; "_" &amp; $I662, Outputs_published!$D$6:$D$341, 0))</f>
        <v>0</v>
      </c>
      <c r="AC662" s="65"/>
    </row>
    <row r="663" spans="1:29" x14ac:dyDescent="0.35">
      <c r="A663" s="49"/>
      <c r="D663" s="252" t="str">
        <f t="shared" si="5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162">
        <f>INDEX(Outputs_published!O$6:O$341, MATCH($E663 &amp; "_" &amp; $F663 &amp; "_" &amp; INDEX('Tariff mapping'!$E$6:$E$37, MATCH('Outputs_pre-361'!$H663, 'Tariff mapping'!$D$6:$D$37, 0)) &amp; "_" &amp; $I663, Outputs_published!$D$6:$D$341, 0))</f>
        <v>0</v>
      </c>
      <c r="P663" s="162">
        <f>INDEX(Outputs_published!P$6:P$341, MATCH($E663 &amp; "_" &amp; $F663 &amp; "_" &amp; INDEX('Tariff mapping'!$E$6:$E$37, MATCH('Outputs_pre-361'!$H663, 'Tariff mapping'!$D$6:$D$37, 0)) &amp; "_" &amp; $I663, Outputs_published!$D$6:$D$341, 0))</f>
        <v>0</v>
      </c>
      <c r="Q663" s="162">
        <f>INDEX(Outputs_published!Q$6:Q$341, MATCH($E663 &amp; "_" &amp; $F663 &amp; "_" &amp; INDEX('Tariff mapping'!$E$6:$E$37, MATCH('Outputs_pre-361'!$H663, 'Tariff mapping'!$D$6:$D$37, 0)) &amp; "_" &amp; $I663, Outputs_published!$D$6:$D$341, 0))</f>
        <v>0</v>
      </c>
      <c r="R663" s="162">
        <f>INDEX(Outputs_published!R$6:R$341, MATCH($E663 &amp; "_" &amp; $F663 &amp; "_" &amp; INDEX('Tariff mapping'!$E$6:$E$37, MATCH('Outputs_pre-361'!$H663, 'Tariff mapping'!$D$6:$D$37, 0)) &amp; "_" &amp; $I663, Outputs_published!$D$6:$D$341, 0))</f>
        <v>0</v>
      </c>
      <c r="S663" s="162">
        <f>INDEX(Outputs_published!S$6:S$341, MATCH($E663 &amp; "_" &amp; $F663 &amp; "_" &amp; INDEX('Tariff mapping'!$E$6:$E$37, MATCH('Outputs_pre-361'!$H663, 'Tariff mapping'!$D$6:$D$37, 0)) &amp; "_" &amp; $I663, Outputs_published!$D$6:$D$341, 0))</f>
        <v>0</v>
      </c>
      <c r="T663" s="162">
        <f>INDEX(Outputs_published!T$6:T$341, MATCH($E663 &amp; "_" &amp; $F663 &amp; "_" &amp; INDEX('Tariff mapping'!$E$6:$E$37, MATCH('Outputs_pre-361'!$H663, 'Tariff mapping'!$D$6:$D$37, 0)) &amp; "_" &amp; $I663, Outputs_published!$D$6:$D$341, 0))</f>
        <v>0</v>
      </c>
      <c r="U663" s="162">
        <f>INDEX(Outputs_published!U$6:U$341, MATCH($E663 &amp; "_" &amp; $F663 &amp; "_" &amp; INDEX('Tariff mapping'!$E$6:$E$37, MATCH('Outputs_pre-361'!$H663, 'Tariff mapping'!$D$6:$D$37, 0)) &amp; "_" &amp; $I663, Outputs_published!$D$6:$D$341, 0))</f>
        <v>0</v>
      </c>
      <c r="V663" s="162">
        <f>INDEX(Outputs_published!V$6:V$341, MATCH($E663 &amp; "_" &amp; $F663 &amp; "_" &amp; INDEX('Tariff mapping'!$E$6:$E$37, MATCH('Outputs_pre-361'!$H663, 'Tariff mapping'!$D$6:$D$37, 0)) &amp; "_" &amp; $I663, Outputs_published!$D$6:$D$341, 0))</f>
        <v>0</v>
      </c>
      <c r="W663" s="162">
        <f>INDEX(Outputs_published!W$6:W$341, MATCH($E663 &amp; "_" &amp; $F663 &amp; "_" &amp; INDEX('Tariff mapping'!$E$6:$E$37, MATCH('Outputs_pre-361'!$H663, 'Tariff mapping'!$D$6:$D$37, 0)) &amp; "_" &amp; $I663, Outputs_published!$D$6:$D$341, 0))</f>
        <v>0</v>
      </c>
      <c r="X663" s="162">
        <f>INDEX(Outputs_published!X$6:X$341, MATCH($E663 &amp; "_" &amp; $F663 &amp; "_" &amp; INDEX('Tariff mapping'!$E$6:$E$37, MATCH('Outputs_pre-361'!$H663, 'Tariff mapping'!$D$6:$D$37, 0)) &amp; "_" &amp; $I663, Outputs_published!$D$6:$D$341, 0))</f>
        <v>0</v>
      </c>
      <c r="Y663" s="162">
        <f>INDEX(Outputs_published!Y$6:Y$341, MATCH($E663 &amp; "_" &amp; $F663 &amp; "_" &amp; INDEX('Tariff mapping'!$E$6:$E$37, MATCH('Outputs_pre-361'!$H663, 'Tariff mapping'!$D$6:$D$37, 0)) &amp; "_" &amp; $I663, Outputs_published!$D$6:$D$341, 0))</f>
        <v>0</v>
      </c>
      <c r="Z663" s="162">
        <f>INDEX(Outputs_published!Z$6:Z$341, MATCH($E663 &amp; "_" &amp; $F663 &amp; "_" &amp; INDEX('Tariff mapping'!$E$6:$E$37, MATCH('Outputs_pre-361'!$H663, 'Tariff mapping'!$D$6:$D$37, 0)) &amp; "_" &amp; $I663, Outputs_published!$D$6:$D$341, 0))</f>
        <v>0</v>
      </c>
      <c r="AA663" s="162">
        <f>INDEX(Outputs_published!AA$6:AA$341, MATCH($E663 &amp; "_" &amp; $F663 &amp; "_" &amp; INDEX('Tariff mapping'!$E$6:$E$37, MATCH('Outputs_pre-361'!$H663, 'Tariff mapping'!$D$6:$D$37, 0)) &amp; "_" &amp; $I663, Outputs_published!$D$6:$D$341, 0))</f>
        <v>0</v>
      </c>
      <c r="AB663" s="162">
        <f>INDEX(Outputs_published!AB$6:AB$341, MATCH($E663 &amp; "_" &amp; $F663 &amp; "_" &amp; INDEX('Tariff mapping'!$E$6:$E$37, MATCH('Outputs_pre-361'!$H663, 'Tariff mapping'!$D$6:$D$37, 0)) &amp; "_" &amp; $I663, Outputs_published!$D$6:$D$341, 0))</f>
        <v>0</v>
      </c>
      <c r="AC663" s="65"/>
    </row>
    <row r="664" spans="1:29" x14ac:dyDescent="0.35">
      <c r="A664" s="49"/>
      <c r="D664" s="252" t="str">
        <f t="shared" si="5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162">
        <f>INDEX(Outputs_published!O$6:O$341, MATCH($E664 &amp; "_" &amp; $F664 &amp; "_" &amp; INDEX('Tariff mapping'!$E$6:$E$37, MATCH('Outputs_pre-361'!$H664, 'Tariff mapping'!$D$6:$D$37, 0)) &amp; "_" &amp; $I664, Outputs_published!$D$6:$D$341, 0))</f>
        <v>-4.2519999999999998</v>
      </c>
      <c r="P664" s="162">
        <f>INDEX(Outputs_published!P$6:P$341, MATCH($E664 &amp; "_" &amp; $F664 &amp; "_" &amp; INDEX('Tariff mapping'!$E$6:$E$37, MATCH('Outputs_pre-361'!$H664, 'Tariff mapping'!$D$6:$D$37, 0)) &amp; "_" &amp; $I664, Outputs_published!$D$6:$D$341, 0))</f>
        <v>-3.12</v>
      </c>
      <c r="Q664" s="162">
        <f>INDEX(Outputs_published!Q$6:Q$341, MATCH($E664 &amp; "_" &amp; $F664 &amp; "_" &amp; INDEX('Tariff mapping'!$E$6:$E$37, MATCH('Outputs_pre-361'!$H664, 'Tariff mapping'!$D$6:$D$37, 0)) &amp; "_" &amp; $I664, Outputs_published!$D$6:$D$341, 0))</f>
        <v>-2.1949999999999998</v>
      </c>
      <c r="R664" s="162">
        <f>INDEX(Outputs_published!R$6:R$341, MATCH($E664 &amp; "_" &amp; $F664 &amp; "_" &amp; INDEX('Tariff mapping'!$E$6:$E$37, MATCH('Outputs_pre-361'!$H664, 'Tariff mapping'!$D$6:$D$37, 0)) &amp; "_" &amp; $I664, Outputs_published!$D$6:$D$341, 0))</f>
        <v>-3.46</v>
      </c>
      <c r="S664" s="162">
        <f>INDEX(Outputs_published!S$6:S$341, MATCH($E664 &amp; "_" &amp; $F664 &amp; "_" &amp; INDEX('Tariff mapping'!$E$6:$E$37, MATCH('Outputs_pre-361'!$H664, 'Tariff mapping'!$D$6:$D$37, 0)) &amp; "_" &amp; $I664, Outputs_published!$D$6:$D$341, 0))</f>
        <v>-3.9169999999999998</v>
      </c>
      <c r="T664" s="162">
        <f>INDEX(Outputs_published!T$6:T$341, MATCH($E664 &amp; "_" &amp; $F664 &amp; "_" &amp; INDEX('Tariff mapping'!$E$6:$E$37, MATCH('Outputs_pre-361'!$H664, 'Tariff mapping'!$D$6:$D$37, 0)) &amp; "_" &amp; $I664, Outputs_published!$D$6:$D$341, 0))</f>
        <v>-3.7330000000000001</v>
      </c>
      <c r="U664" s="162">
        <f>INDEX(Outputs_published!U$6:U$341, MATCH($E664 &amp; "_" &amp; $F664 &amp; "_" &amp; INDEX('Tariff mapping'!$E$6:$E$37, MATCH('Outputs_pre-361'!$H664, 'Tariff mapping'!$D$6:$D$37, 0)) &amp; "_" &amp; $I664, Outputs_published!$D$6:$D$341, 0))</f>
        <v>-4.8609999999999998</v>
      </c>
      <c r="V664" s="162">
        <f>INDEX(Outputs_published!V$6:V$341, MATCH($E664 &amp; "_" &amp; $F664 &amp; "_" &amp; INDEX('Tariff mapping'!$E$6:$E$37, MATCH('Outputs_pre-361'!$H664, 'Tariff mapping'!$D$6:$D$37, 0)) &amp; "_" &amp; $I664, Outputs_published!$D$6:$D$341, 0))</f>
        <v>-3.2029999999999998</v>
      </c>
      <c r="W664" s="162">
        <f>INDEX(Outputs_published!W$6:W$341, MATCH($E664 &amp; "_" &amp; $F664 &amp; "_" &amp; INDEX('Tariff mapping'!$E$6:$E$37, MATCH('Outputs_pre-361'!$H664, 'Tariff mapping'!$D$6:$D$37, 0)) &amp; "_" &amp; $I664, Outputs_published!$D$6:$D$341, 0))</f>
        <v>-5.7690000000000001</v>
      </c>
      <c r="X664" s="162">
        <f>INDEX(Outputs_published!X$6:X$341, MATCH($E664 &amp; "_" &amp; $F664 &amp; "_" &amp; INDEX('Tariff mapping'!$E$6:$E$37, MATCH('Outputs_pre-361'!$H664, 'Tariff mapping'!$D$6:$D$37, 0)) &amp; "_" &amp; $I664, Outputs_published!$D$6:$D$341, 0))</f>
        <v>-6.242</v>
      </c>
      <c r="Y664" s="162">
        <f>INDEX(Outputs_published!Y$6:Y$341, MATCH($E664 &amp; "_" &amp; $F664 &amp; "_" &amp; INDEX('Tariff mapping'!$E$6:$E$37, MATCH('Outputs_pre-361'!$H664, 'Tariff mapping'!$D$6:$D$37, 0)) &amp; "_" &amp; $I664, Outputs_published!$D$6:$D$341, 0))</f>
        <v>-2.726</v>
      </c>
      <c r="Z664" s="162">
        <f>INDEX(Outputs_published!Z$6:Z$341, MATCH($E664 &amp; "_" &amp; $F664 &amp; "_" &amp; INDEX('Tariff mapping'!$E$6:$E$37, MATCH('Outputs_pre-361'!$H664, 'Tariff mapping'!$D$6:$D$37, 0)) &amp; "_" &amp; $I664, Outputs_published!$D$6:$D$341, 0))</f>
        <v>-1.976</v>
      </c>
      <c r="AA664" s="162">
        <f>INDEX(Outputs_published!AA$6:AA$341, MATCH($E664 &amp; "_" &amp; $F664 &amp; "_" &amp; INDEX('Tariff mapping'!$E$6:$E$37, MATCH('Outputs_pre-361'!$H664, 'Tariff mapping'!$D$6:$D$37, 0)) &amp; "_" &amp; $I664, Outputs_published!$D$6:$D$341, 0))</f>
        <v>-5.2060000000000004</v>
      </c>
      <c r="AB664" s="162">
        <f>INDEX(Outputs_published!AB$6:AB$341, MATCH($E664 &amp; "_" &amp; $F664 &amp; "_" &amp; INDEX('Tariff mapping'!$E$6:$E$37, MATCH('Outputs_pre-361'!$H664, 'Tariff mapping'!$D$6:$D$37, 0)) &amp; "_" &amp; $I664, Outputs_published!$D$6:$D$341, 0))</f>
        <v>-4.2539999999999996</v>
      </c>
      <c r="AC664" s="65"/>
    </row>
    <row r="665" spans="1:29" x14ac:dyDescent="0.35">
      <c r="A665" s="49"/>
      <c r="D665" s="252" t="str">
        <f t="shared" si="5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162">
        <f>INDEX(Outputs_published!O$6:O$341, MATCH($E665 &amp; "_" &amp; $F665 &amp; "_" &amp; INDEX('Tariff mapping'!$E$6:$E$37, MATCH('Outputs_pre-361'!$H665, 'Tariff mapping'!$D$6:$D$37, 0)) &amp; "_" &amp; $I665, Outputs_published!$D$6:$D$341, 0))</f>
        <v>-0.55800000000000005</v>
      </c>
      <c r="P665" s="162">
        <f>INDEX(Outputs_published!P$6:P$341, MATCH($E665 &amp; "_" &amp; $F665 &amp; "_" &amp; INDEX('Tariff mapping'!$E$6:$E$37, MATCH('Outputs_pre-361'!$H665, 'Tariff mapping'!$D$6:$D$37, 0)) &amp; "_" &amp; $I665, Outputs_published!$D$6:$D$341, 0))</f>
        <v>-0.30599999999999999</v>
      </c>
      <c r="Q665" s="162">
        <f>INDEX(Outputs_published!Q$6:Q$341, MATCH($E665 &amp; "_" &amp; $F665 &amp; "_" &amp; INDEX('Tariff mapping'!$E$6:$E$37, MATCH('Outputs_pre-361'!$H665, 'Tariff mapping'!$D$6:$D$37, 0)) &amp; "_" &amp; $I665, Outputs_published!$D$6:$D$341, 0))</f>
        <v>-0.35299999999999998</v>
      </c>
      <c r="R665" s="162">
        <f>INDEX(Outputs_published!R$6:R$341, MATCH($E665 &amp; "_" &amp; $F665 &amp; "_" &amp; INDEX('Tariff mapping'!$E$6:$E$37, MATCH('Outputs_pre-361'!$H665, 'Tariff mapping'!$D$6:$D$37, 0)) &amp; "_" &amp; $I665, Outputs_published!$D$6:$D$341, 0))</f>
        <v>-0.51700000000000002</v>
      </c>
      <c r="S665" s="162">
        <f>INDEX(Outputs_published!S$6:S$341, MATCH($E665 &amp; "_" &amp; $F665 &amp; "_" &amp; INDEX('Tariff mapping'!$E$6:$E$37, MATCH('Outputs_pre-361'!$H665, 'Tariff mapping'!$D$6:$D$37, 0)) &amp; "_" &amp; $I665, Outputs_published!$D$6:$D$341, 0))</f>
        <v>-0.26200000000000001</v>
      </c>
      <c r="T665" s="162">
        <f>INDEX(Outputs_published!T$6:T$341, MATCH($E665 &amp; "_" &amp; $F665 &amp; "_" &amp; INDEX('Tariff mapping'!$E$6:$E$37, MATCH('Outputs_pre-361'!$H665, 'Tariff mapping'!$D$6:$D$37, 0)) &amp; "_" &amp; $I665, Outputs_published!$D$6:$D$341, 0))</f>
        <v>-0.316</v>
      </c>
      <c r="U665" s="162">
        <f>INDEX(Outputs_published!U$6:U$341, MATCH($E665 &amp; "_" &amp; $F665 &amp; "_" &amp; INDEX('Tariff mapping'!$E$6:$E$37, MATCH('Outputs_pre-361'!$H665, 'Tariff mapping'!$D$6:$D$37, 0)) &amp; "_" &amp; $I665, Outputs_published!$D$6:$D$341, 0))</f>
        <v>-0.625</v>
      </c>
      <c r="V665" s="162">
        <f>INDEX(Outputs_published!V$6:V$341, MATCH($E665 &amp; "_" &amp; $F665 &amp; "_" &amp; INDEX('Tariff mapping'!$E$6:$E$37, MATCH('Outputs_pre-361'!$H665, 'Tariff mapping'!$D$6:$D$37, 0)) &amp; "_" &amp; $I665, Outputs_published!$D$6:$D$341, 0))</f>
        <v>-0.433</v>
      </c>
      <c r="W665" s="162">
        <f>INDEX(Outputs_published!W$6:W$341, MATCH($E665 &amp; "_" &amp; $F665 &amp; "_" &amp; INDEX('Tariff mapping'!$E$6:$E$37, MATCH('Outputs_pre-361'!$H665, 'Tariff mapping'!$D$6:$D$37, 0)) &amp; "_" &amp; $I665, Outputs_published!$D$6:$D$341, 0))</f>
        <v>-0.189</v>
      </c>
      <c r="X665" s="162">
        <f>INDEX(Outputs_published!X$6:X$341, MATCH($E665 &amp; "_" &amp; $F665 &amp; "_" &amp; INDEX('Tariff mapping'!$E$6:$E$37, MATCH('Outputs_pre-361'!$H665, 'Tariff mapping'!$D$6:$D$37, 0)) &amp; "_" &amp; $I665, Outputs_published!$D$6:$D$341, 0))</f>
        <v>-0.16400000000000001</v>
      </c>
      <c r="Y665" s="162">
        <f>INDEX(Outputs_published!Y$6:Y$341, MATCH($E665 &amp; "_" &amp; $F665 &amp; "_" &amp; INDEX('Tariff mapping'!$E$6:$E$37, MATCH('Outputs_pre-361'!$H665, 'Tariff mapping'!$D$6:$D$37, 0)) &amp; "_" &amp; $I665, Outputs_published!$D$6:$D$341, 0))</f>
        <v>-0.29599999999999999</v>
      </c>
      <c r="Z665" s="162">
        <f>INDEX(Outputs_published!Z$6:Z$341, MATCH($E665 &amp; "_" &amp; $F665 &amp; "_" &amp; INDEX('Tariff mapping'!$E$6:$E$37, MATCH('Outputs_pre-361'!$H665, 'Tariff mapping'!$D$6:$D$37, 0)) &amp; "_" &amp; $I665, Outputs_published!$D$6:$D$341, 0))</f>
        <v>-0.27400000000000002</v>
      </c>
      <c r="AA665" s="162">
        <f>INDEX(Outputs_published!AA$6:AA$341, MATCH($E665 &amp; "_" &amp; $F665 &amp; "_" &amp; INDEX('Tariff mapping'!$E$6:$E$37, MATCH('Outputs_pre-361'!$H665, 'Tariff mapping'!$D$6:$D$37, 0)) &amp; "_" &amp; $I665, Outputs_published!$D$6:$D$341, 0))</f>
        <v>-0.16900000000000001</v>
      </c>
      <c r="AB665" s="162">
        <f>INDEX(Outputs_published!AB$6:AB$341, MATCH($E665 &amp; "_" &amp; $F665 &amp; "_" &amp; INDEX('Tariff mapping'!$E$6:$E$37, MATCH('Outputs_pre-361'!$H665, 'Tariff mapping'!$D$6:$D$37, 0)) &amp; "_" &amp; $I665, Outputs_published!$D$6:$D$341, 0))</f>
        <v>-0.36</v>
      </c>
      <c r="AC665" s="65"/>
    </row>
    <row r="666" spans="1:29" x14ac:dyDescent="0.35">
      <c r="A666" s="49"/>
      <c r="D666" s="252" t="str">
        <f t="shared" si="5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162">
        <f>INDEX(Outputs_published!O$6:O$341, MATCH($E666 &amp; "_" &amp; $F666 &amp; "_" &amp; INDEX('Tariff mapping'!$E$6:$E$37, MATCH('Outputs_pre-361'!$H666, 'Tariff mapping'!$D$6:$D$37, 0)) &amp; "_" &amp; $I666, Outputs_published!$D$6:$D$341, 0))</f>
        <v>-8.4000000000000005E-2</v>
      </c>
      <c r="P666" s="162">
        <f>INDEX(Outputs_published!P$6:P$341, MATCH($E666 &amp; "_" &amp; $F666 &amp; "_" &amp; INDEX('Tariff mapping'!$E$6:$E$37, MATCH('Outputs_pre-361'!$H666, 'Tariff mapping'!$D$6:$D$37, 0)) &amp; "_" &amp; $I666, Outputs_published!$D$6:$D$341, 0))</f>
        <v>-3.5000000000000003E-2</v>
      </c>
      <c r="Q666" s="162">
        <f>INDEX(Outputs_published!Q$6:Q$341, MATCH($E666 &amp; "_" &amp; $F666 &amp; "_" &amp; INDEX('Tariff mapping'!$E$6:$E$37, MATCH('Outputs_pre-361'!$H666, 'Tariff mapping'!$D$6:$D$37, 0)) &amp; "_" &amp; $I666, Outputs_published!$D$6:$D$341, 0))</f>
        <v>-2.8000000000000001E-2</v>
      </c>
      <c r="R666" s="162">
        <f>INDEX(Outputs_published!R$6:R$341, MATCH($E666 &amp; "_" &amp; $F666 &amp; "_" &amp; INDEX('Tariff mapping'!$E$6:$E$37, MATCH('Outputs_pre-361'!$H666, 'Tariff mapping'!$D$6:$D$37, 0)) &amp; "_" &amp; $I666, Outputs_published!$D$6:$D$341, 0))</f>
        <v>-0.23100000000000001</v>
      </c>
      <c r="S666" s="162">
        <f>INDEX(Outputs_published!S$6:S$341, MATCH($E666 &amp; "_" &amp; $F666 &amp; "_" &amp; INDEX('Tariff mapping'!$E$6:$E$37, MATCH('Outputs_pre-361'!$H666, 'Tariff mapping'!$D$6:$D$37, 0)) &amp; "_" &amp; $I666, Outputs_published!$D$6:$D$341, 0))</f>
        <v>-8.0000000000000002E-3</v>
      </c>
      <c r="T666" s="162">
        <f>INDEX(Outputs_published!T$6:T$341, MATCH($E666 &amp; "_" &amp; $F666 &amp; "_" &amp; INDEX('Tariff mapping'!$E$6:$E$37, MATCH('Outputs_pre-361'!$H666, 'Tariff mapping'!$D$6:$D$37, 0)) &amp; "_" &amp; $I666, Outputs_published!$D$6:$D$341, 0))</f>
        <v>-6.0000000000000001E-3</v>
      </c>
      <c r="U666" s="162">
        <f>INDEX(Outputs_published!U$6:U$341, MATCH($E666 &amp; "_" &amp; $F666 &amp; "_" &amp; INDEX('Tariff mapping'!$E$6:$E$37, MATCH('Outputs_pre-361'!$H666, 'Tariff mapping'!$D$6:$D$37, 0)) &amp; "_" &amp; $I666, Outputs_published!$D$6:$D$341, 0))</f>
        <v>-9.9000000000000005E-2</v>
      </c>
      <c r="V666" s="162">
        <f>INDEX(Outputs_published!V$6:V$341, MATCH($E666 &amp; "_" &amp; $F666 &amp; "_" &amp; INDEX('Tariff mapping'!$E$6:$E$37, MATCH('Outputs_pre-361'!$H666, 'Tariff mapping'!$D$6:$D$37, 0)) &amp; "_" &amp; $I666, Outputs_published!$D$6:$D$341, 0))</f>
        <v>-2.1999999999999999E-2</v>
      </c>
      <c r="W666" s="162">
        <f>INDEX(Outputs_published!W$6:W$341, MATCH($E666 &amp; "_" &amp; $F666 &amp; "_" &amp; INDEX('Tariff mapping'!$E$6:$E$37, MATCH('Outputs_pre-361'!$H666, 'Tariff mapping'!$D$6:$D$37, 0)) &amp; "_" &amp; $I666, Outputs_published!$D$6:$D$341, 0))</f>
        <v>-2.7E-2</v>
      </c>
      <c r="X666" s="162">
        <f>INDEX(Outputs_published!X$6:X$341, MATCH($E666 &amp; "_" &amp; $F666 &amp; "_" &amp; INDEX('Tariff mapping'!$E$6:$E$37, MATCH('Outputs_pre-361'!$H666, 'Tariff mapping'!$D$6:$D$37, 0)) &amp; "_" &amp; $I666, Outputs_published!$D$6:$D$341, 0))</f>
        <v>-2.5000000000000001E-2</v>
      </c>
      <c r="Y666" s="162">
        <f>INDEX(Outputs_published!Y$6:Y$341, MATCH($E666 &amp; "_" &amp; $F666 &amp; "_" &amp; INDEX('Tariff mapping'!$E$6:$E$37, MATCH('Outputs_pre-361'!$H666, 'Tariff mapping'!$D$6:$D$37, 0)) &amp; "_" &amp; $I666, Outputs_published!$D$6:$D$341, 0))</f>
        <v>-1.6E-2</v>
      </c>
      <c r="Z666" s="162">
        <f>INDEX(Outputs_published!Z$6:Z$341, MATCH($E666 &amp; "_" &amp; $F666 &amp; "_" &amp; INDEX('Tariff mapping'!$E$6:$E$37, MATCH('Outputs_pre-361'!$H666, 'Tariff mapping'!$D$6:$D$37, 0)) &amp; "_" &amp; $I666, Outputs_published!$D$6:$D$341, 0))</f>
        <v>-1.4E-2</v>
      </c>
      <c r="AA666" s="162">
        <f>INDEX(Outputs_published!AA$6:AA$341, MATCH($E666 &amp; "_" &amp; $F666 &amp; "_" &amp; INDEX('Tariff mapping'!$E$6:$E$37, MATCH('Outputs_pre-361'!$H666, 'Tariff mapping'!$D$6:$D$37, 0)) &amp; "_" &amp; $I666, Outputs_published!$D$6:$D$341, 0))</f>
        <v>-1.7999999999999999E-2</v>
      </c>
      <c r="AB666" s="162">
        <f>INDEX(Outputs_published!AB$6:AB$341, MATCH($E666 &amp; "_" &amp; $F666 &amp; "_" &amp; INDEX('Tariff mapping'!$E$6:$E$37, MATCH('Outputs_pre-361'!$H666, 'Tariff mapping'!$D$6:$D$37, 0)) &amp; "_" &amp; $I666, Outputs_published!$D$6:$D$341, 0))</f>
        <v>-0.10100000000000001</v>
      </c>
      <c r="AC666" s="65"/>
    </row>
    <row r="667" spans="1:29" x14ac:dyDescent="0.35">
      <c r="A667" s="49"/>
      <c r="D667" s="252" t="str">
        <f t="shared" si="5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162">
        <f>INDEX(Outputs_published!O$6:O$341, MATCH($E667 &amp; "_" &amp; $F667 &amp; "_" &amp; INDEX('Tariff mapping'!$E$6:$E$37, MATCH('Outputs_pre-361'!$H667, 'Tariff mapping'!$D$6:$D$37, 0)) &amp; "_" &amp; $I667, Outputs_published!$D$6:$D$341, 0))</f>
        <v>0</v>
      </c>
      <c r="P667" s="162">
        <f>INDEX(Outputs_published!P$6:P$341, MATCH($E667 &amp; "_" &amp; $F667 &amp; "_" &amp; INDEX('Tariff mapping'!$E$6:$E$37, MATCH('Outputs_pre-361'!$H667, 'Tariff mapping'!$D$6:$D$37, 0)) &amp; "_" &amp; $I667, Outputs_published!$D$6:$D$341, 0))</f>
        <v>0</v>
      </c>
      <c r="Q667" s="162">
        <f>INDEX(Outputs_published!Q$6:Q$341, MATCH($E667 &amp; "_" &amp; $F667 &amp; "_" &amp; INDEX('Tariff mapping'!$E$6:$E$37, MATCH('Outputs_pre-361'!$H667, 'Tariff mapping'!$D$6:$D$37, 0)) &amp; "_" &amp; $I667, Outputs_published!$D$6:$D$341, 0))</f>
        <v>0</v>
      </c>
      <c r="R667" s="162">
        <f>INDEX(Outputs_published!R$6:R$341, MATCH($E667 &amp; "_" &amp; $F667 &amp; "_" &amp; INDEX('Tariff mapping'!$E$6:$E$37, MATCH('Outputs_pre-361'!$H667, 'Tariff mapping'!$D$6:$D$37, 0)) &amp; "_" &amp; $I667, Outputs_published!$D$6:$D$341, 0))</f>
        <v>0</v>
      </c>
      <c r="S667" s="162">
        <f>INDEX(Outputs_published!S$6:S$341, MATCH($E667 &amp; "_" &amp; $F667 &amp; "_" &amp; INDEX('Tariff mapping'!$E$6:$E$37, MATCH('Outputs_pre-361'!$H667, 'Tariff mapping'!$D$6:$D$37, 0)) &amp; "_" &amp; $I667, Outputs_published!$D$6:$D$341, 0))</f>
        <v>0</v>
      </c>
      <c r="T667" s="162">
        <f>INDEX(Outputs_published!T$6:T$341, MATCH($E667 &amp; "_" &amp; $F667 &amp; "_" &amp; INDEX('Tariff mapping'!$E$6:$E$37, MATCH('Outputs_pre-361'!$H667, 'Tariff mapping'!$D$6:$D$37, 0)) &amp; "_" &amp; $I667, Outputs_published!$D$6:$D$341, 0))</f>
        <v>0</v>
      </c>
      <c r="U667" s="162">
        <f>INDEX(Outputs_published!U$6:U$341, MATCH($E667 &amp; "_" &amp; $F667 &amp; "_" &amp; INDEX('Tariff mapping'!$E$6:$E$37, MATCH('Outputs_pre-361'!$H667, 'Tariff mapping'!$D$6:$D$37, 0)) &amp; "_" &amp; $I667, Outputs_published!$D$6:$D$341, 0))</f>
        <v>0</v>
      </c>
      <c r="V667" s="162">
        <f>INDEX(Outputs_published!V$6:V$341, MATCH($E667 &amp; "_" &amp; $F667 &amp; "_" &amp; INDEX('Tariff mapping'!$E$6:$E$37, MATCH('Outputs_pre-361'!$H667, 'Tariff mapping'!$D$6:$D$37, 0)) &amp; "_" &amp; $I667, Outputs_published!$D$6:$D$341, 0))</f>
        <v>0</v>
      </c>
      <c r="W667" s="162">
        <f>INDEX(Outputs_published!W$6:W$341, MATCH($E667 &amp; "_" &amp; $F667 &amp; "_" &amp; INDEX('Tariff mapping'!$E$6:$E$37, MATCH('Outputs_pre-361'!$H667, 'Tariff mapping'!$D$6:$D$37, 0)) &amp; "_" &amp; $I667, Outputs_published!$D$6:$D$341, 0))</f>
        <v>0</v>
      </c>
      <c r="X667" s="162">
        <f>INDEX(Outputs_published!X$6:X$341, MATCH($E667 &amp; "_" &amp; $F667 &amp; "_" &amp; INDEX('Tariff mapping'!$E$6:$E$37, MATCH('Outputs_pre-361'!$H667, 'Tariff mapping'!$D$6:$D$37, 0)) &amp; "_" &amp; $I667, Outputs_published!$D$6:$D$341, 0))</f>
        <v>0</v>
      </c>
      <c r="Y667" s="162">
        <f>INDEX(Outputs_published!Y$6:Y$341, MATCH($E667 &amp; "_" &amp; $F667 &amp; "_" &amp; INDEX('Tariff mapping'!$E$6:$E$37, MATCH('Outputs_pre-361'!$H667, 'Tariff mapping'!$D$6:$D$37, 0)) &amp; "_" &amp; $I667, Outputs_published!$D$6:$D$341, 0))</f>
        <v>0</v>
      </c>
      <c r="Z667" s="162">
        <f>INDEX(Outputs_published!Z$6:Z$341, MATCH($E667 &amp; "_" &amp; $F667 &amp; "_" &amp; INDEX('Tariff mapping'!$E$6:$E$37, MATCH('Outputs_pre-361'!$H667, 'Tariff mapping'!$D$6:$D$37, 0)) &amp; "_" &amp; $I667, Outputs_published!$D$6:$D$341, 0))</f>
        <v>0</v>
      </c>
      <c r="AA667" s="162">
        <f>INDEX(Outputs_published!AA$6:AA$341, MATCH($E667 &amp; "_" &amp; $F667 &amp; "_" &amp; INDEX('Tariff mapping'!$E$6:$E$37, MATCH('Outputs_pre-361'!$H667, 'Tariff mapping'!$D$6:$D$37, 0)) &amp; "_" &amp; $I667, Outputs_published!$D$6:$D$341, 0))</f>
        <v>0</v>
      </c>
      <c r="AB667" s="162">
        <f>INDEX(Outputs_published!AB$6:AB$341, MATCH($E667 &amp; "_" &amp; $F667 &amp; "_" &amp; INDEX('Tariff mapping'!$E$6:$E$37, MATCH('Outputs_pre-361'!$H667, 'Tariff mapping'!$D$6:$D$37, 0)) &amp; "_" &amp; $I667, Outputs_published!$D$6:$D$341, 0))</f>
        <v>0</v>
      </c>
      <c r="AC667" s="65"/>
    </row>
    <row r="668" spans="1:29" x14ac:dyDescent="0.35">
      <c r="A668" s="49"/>
      <c r="D668" s="252" t="str">
        <f t="shared" si="5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162">
        <f>INDEX(Outputs_published!O$6:O$341, MATCH($E668 &amp; "_" &amp; $F668 &amp; "_" &amp; INDEX('Tariff mapping'!$E$6:$E$37, MATCH('Outputs_pre-361'!$H668, 'Tariff mapping'!$D$6:$D$37, 0)) &amp; "_" &amp; $I668, Outputs_published!$D$6:$D$341, 0))</f>
        <v>0</v>
      </c>
      <c r="P668" s="162">
        <f>INDEX(Outputs_published!P$6:P$341, MATCH($E668 &amp; "_" &amp; $F668 &amp; "_" &amp; INDEX('Tariff mapping'!$E$6:$E$37, MATCH('Outputs_pre-361'!$H668, 'Tariff mapping'!$D$6:$D$37, 0)) &amp; "_" &amp; $I668, Outputs_published!$D$6:$D$341, 0))</f>
        <v>0</v>
      </c>
      <c r="Q668" s="162">
        <f>INDEX(Outputs_published!Q$6:Q$341, MATCH($E668 &amp; "_" &amp; $F668 &amp; "_" &amp; INDEX('Tariff mapping'!$E$6:$E$37, MATCH('Outputs_pre-361'!$H668, 'Tariff mapping'!$D$6:$D$37, 0)) &amp; "_" &amp; $I668, Outputs_published!$D$6:$D$341, 0))</f>
        <v>0</v>
      </c>
      <c r="R668" s="162">
        <f>INDEX(Outputs_published!R$6:R$341, MATCH($E668 &amp; "_" &amp; $F668 &amp; "_" &amp; INDEX('Tariff mapping'!$E$6:$E$37, MATCH('Outputs_pre-361'!$H668, 'Tariff mapping'!$D$6:$D$37, 0)) &amp; "_" &amp; $I668, Outputs_published!$D$6:$D$341, 0))</f>
        <v>0</v>
      </c>
      <c r="S668" s="162">
        <f>INDEX(Outputs_published!S$6:S$341, MATCH($E668 &amp; "_" &amp; $F668 &amp; "_" &amp; INDEX('Tariff mapping'!$E$6:$E$37, MATCH('Outputs_pre-361'!$H668, 'Tariff mapping'!$D$6:$D$37, 0)) &amp; "_" &amp; $I668, Outputs_published!$D$6:$D$341, 0))</f>
        <v>0</v>
      </c>
      <c r="T668" s="162">
        <f>INDEX(Outputs_published!T$6:T$341, MATCH($E668 &amp; "_" &amp; $F668 &amp; "_" &amp; INDEX('Tariff mapping'!$E$6:$E$37, MATCH('Outputs_pre-361'!$H668, 'Tariff mapping'!$D$6:$D$37, 0)) &amp; "_" &amp; $I668, Outputs_published!$D$6:$D$341, 0))</f>
        <v>0</v>
      </c>
      <c r="U668" s="162">
        <f>INDEX(Outputs_published!U$6:U$341, MATCH($E668 &amp; "_" &amp; $F668 &amp; "_" &amp; INDEX('Tariff mapping'!$E$6:$E$37, MATCH('Outputs_pre-361'!$H668, 'Tariff mapping'!$D$6:$D$37, 0)) &amp; "_" &amp; $I668, Outputs_published!$D$6:$D$341, 0))</f>
        <v>0</v>
      </c>
      <c r="V668" s="162">
        <f>INDEX(Outputs_published!V$6:V$341, MATCH($E668 &amp; "_" &amp; $F668 &amp; "_" &amp; INDEX('Tariff mapping'!$E$6:$E$37, MATCH('Outputs_pre-361'!$H668, 'Tariff mapping'!$D$6:$D$37, 0)) &amp; "_" &amp; $I668, Outputs_published!$D$6:$D$341, 0))</f>
        <v>0</v>
      </c>
      <c r="W668" s="162">
        <f>INDEX(Outputs_published!W$6:W$341, MATCH($E668 &amp; "_" &amp; $F668 &amp; "_" &amp; INDEX('Tariff mapping'!$E$6:$E$37, MATCH('Outputs_pre-361'!$H668, 'Tariff mapping'!$D$6:$D$37, 0)) &amp; "_" &amp; $I668, Outputs_published!$D$6:$D$341, 0))</f>
        <v>0</v>
      </c>
      <c r="X668" s="162">
        <f>INDEX(Outputs_published!X$6:X$341, MATCH($E668 &amp; "_" &amp; $F668 &amp; "_" &amp; INDEX('Tariff mapping'!$E$6:$E$37, MATCH('Outputs_pre-361'!$H668, 'Tariff mapping'!$D$6:$D$37, 0)) &amp; "_" &amp; $I668, Outputs_published!$D$6:$D$341, 0))</f>
        <v>0</v>
      </c>
      <c r="Y668" s="162">
        <f>INDEX(Outputs_published!Y$6:Y$341, MATCH($E668 &amp; "_" &amp; $F668 &amp; "_" &amp; INDEX('Tariff mapping'!$E$6:$E$37, MATCH('Outputs_pre-361'!$H668, 'Tariff mapping'!$D$6:$D$37, 0)) &amp; "_" &amp; $I668, Outputs_published!$D$6:$D$341, 0))</f>
        <v>0</v>
      </c>
      <c r="Z668" s="162">
        <f>INDEX(Outputs_published!Z$6:Z$341, MATCH($E668 &amp; "_" &amp; $F668 &amp; "_" &amp; INDEX('Tariff mapping'!$E$6:$E$37, MATCH('Outputs_pre-361'!$H668, 'Tariff mapping'!$D$6:$D$37, 0)) &amp; "_" &amp; $I668, Outputs_published!$D$6:$D$341, 0))</f>
        <v>0</v>
      </c>
      <c r="AA668" s="162">
        <f>INDEX(Outputs_published!AA$6:AA$341, MATCH($E668 &amp; "_" &amp; $F668 &amp; "_" &amp; INDEX('Tariff mapping'!$E$6:$E$37, MATCH('Outputs_pre-361'!$H668, 'Tariff mapping'!$D$6:$D$37, 0)) &amp; "_" &amp; $I668, Outputs_published!$D$6:$D$341, 0))</f>
        <v>0</v>
      </c>
      <c r="AB668" s="162">
        <f>INDEX(Outputs_published!AB$6:AB$341, MATCH($E668 &amp; "_" &amp; $F668 &amp; "_" &amp; INDEX('Tariff mapping'!$E$6:$E$37, MATCH('Outputs_pre-361'!$H668, 'Tariff mapping'!$D$6:$D$37, 0)) &amp; "_" &amp; $I668, Outputs_published!$D$6:$D$341, 0))</f>
        <v>0</v>
      </c>
      <c r="AC668" s="65"/>
    </row>
    <row r="669" spans="1:29" x14ac:dyDescent="0.35">
      <c r="A669" s="49"/>
      <c r="D669" s="252" t="str">
        <f t="shared" si="5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162">
        <f>INDEX(Outputs_published!O$6:O$341, MATCH($E669 &amp; "_" &amp; $F669 &amp; "_" &amp; INDEX('Tariff mapping'!$E$6:$E$37, MATCH('Outputs_pre-361'!$H669, 'Tariff mapping'!$D$6:$D$37, 0)) &amp; "_" &amp; $I669, Outputs_published!$D$6:$D$341, 0))</f>
        <v>0</v>
      </c>
      <c r="P669" s="162">
        <f>INDEX(Outputs_published!P$6:P$341, MATCH($E669 &amp; "_" &amp; $F669 &amp; "_" &amp; INDEX('Tariff mapping'!$E$6:$E$37, MATCH('Outputs_pre-361'!$H669, 'Tariff mapping'!$D$6:$D$37, 0)) &amp; "_" &amp; $I669, Outputs_published!$D$6:$D$341, 0))</f>
        <v>0</v>
      </c>
      <c r="Q669" s="162">
        <f>INDEX(Outputs_published!Q$6:Q$341, MATCH($E669 &amp; "_" &amp; $F669 &amp; "_" &amp; INDEX('Tariff mapping'!$E$6:$E$37, MATCH('Outputs_pre-361'!$H669, 'Tariff mapping'!$D$6:$D$37, 0)) &amp; "_" &amp; $I669, Outputs_published!$D$6:$D$341, 0))</f>
        <v>0</v>
      </c>
      <c r="R669" s="162">
        <f>INDEX(Outputs_published!R$6:R$341, MATCH($E669 &amp; "_" &amp; $F669 &amp; "_" &amp; INDEX('Tariff mapping'!$E$6:$E$37, MATCH('Outputs_pre-361'!$H669, 'Tariff mapping'!$D$6:$D$37, 0)) &amp; "_" &amp; $I669, Outputs_published!$D$6:$D$341, 0))</f>
        <v>0</v>
      </c>
      <c r="S669" s="162">
        <f>INDEX(Outputs_published!S$6:S$341, MATCH($E669 &amp; "_" &amp; $F669 &amp; "_" &amp; INDEX('Tariff mapping'!$E$6:$E$37, MATCH('Outputs_pre-361'!$H669, 'Tariff mapping'!$D$6:$D$37, 0)) &amp; "_" &amp; $I669, Outputs_published!$D$6:$D$341, 0))</f>
        <v>0</v>
      </c>
      <c r="T669" s="162">
        <f>INDEX(Outputs_published!T$6:T$341, MATCH($E669 &amp; "_" &amp; $F669 &amp; "_" &amp; INDEX('Tariff mapping'!$E$6:$E$37, MATCH('Outputs_pre-361'!$H669, 'Tariff mapping'!$D$6:$D$37, 0)) &amp; "_" &amp; $I669, Outputs_published!$D$6:$D$341, 0))</f>
        <v>0</v>
      </c>
      <c r="U669" s="162">
        <f>INDEX(Outputs_published!U$6:U$341, MATCH($E669 &amp; "_" &amp; $F669 &amp; "_" &amp; INDEX('Tariff mapping'!$E$6:$E$37, MATCH('Outputs_pre-361'!$H669, 'Tariff mapping'!$D$6:$D$37, 0)) &amp; "_" &amp; $I669, Outputs_published!$D$6:$D$341, 0))</f>
        <v>0</v>
      </c>
      <c r="V669" s="162">
        <f>INDEX(Outputs_published!V$6:V$341, MATCH($E669 &amp; "_" &amp; $F669 &amp; "_" &amp; INDEX('Tariff mapping'!$E$6:$E$37, MATCH('Outputs_pre-361'!$H669, 'Tariff mapping'!$D$6:$D$37, 0)) &amp; "_" &amp; $I669, Outputs_published!$D$6:$D$341, 0))</f>
        <v>0</v>
      </c>
      <c r="W669" s="162">
        <f>INDEX(Outputs_published!W$6:W$341, MATCH($E669 &amp; "_" &amp; $F669 &amp; "_" &amp; INDEX('Tariff mapping'!$E$6:$E$37, MATCH('Outputs_pre-361'!$H669, 'Tariff mapping'!$D$6:$D$37, 0)) &amp; "_" &amp; $I669, Outputs_published!$D$6:$D$341, 0))</f>
        <v>0</v>
      </c>
      <c r="X669" s="162">
        <f>INDEX(Outputs_published!X$6:X$341, MATCH($E669 &amp; "_" &amp; $F669 &amp; "_" &amp; INDEX('Tariff mapping'!$E$6:$E$37, MATCH('Outputs_pre-361'!$H669, 'Tariff mapping'!$D$6:$D$37, 0)) &amp; "_" &amp; $I669, Outputs_published!$D$6:$D$341, 0))</f>
        <v>0</v>
      </c>
      <c r="Y669" s="162">
        <f>INDEX(Outputs_published!Y$6:Y$341, MATCH($E669 &amp; "_" &amp; $F669 &amp; "_" &amp; INDEX('Tariff mapping'!$E$6:$E$37, MATCH('Outputs_pre-361'!$H669, 'Tariff mapping'!$D$6:$D$37, 0)) &amp; "_" &amp; $I669, Outputs_published!$D$6:$D$341, 0))</f>
        <v>0</v>
      </c>
      <c r="Z669" s="162">
        <f>INDEX(Outputs_published!Z$6:Z$341, MATCH($E669 &amp; "_" &amp; $F669 &amp; "_" &amp; INDEX('Tariff mapping'!$E$6:$E$37, MATCH('Outputs_pre-361'!$H669, 'Tariff mapping'!$D$6:$D$37, 0)) &amp; "_" &amp; $I669, Outputs_published!$D$6:$D$341, 0))</f>
        <v>0</v>
      </c>
      <c r="AA669" s="162">
        <f>INDEX(Outputs_published!AA$6:AA$341, MATCH($E669 &amp; "_" &amp; $F669 &amp; "_" &amp; INDEX('Tariff mapping'!$E$6:$E$37, MATCH('Outputs_pre-361'!$H669, 'Tariff mapping'!$D$6:$D$37, 0)) &amp; "_" &amp; $I669, Outputs_published!$D$6:$D$341, 0))</f>
        <v>0</v>
      </c>
      <c r="AB669" s="162">
        <f>INDEX(Outputs_published!AB$6:AB$341, MATCH($E669 &amp; "_" &amp; $F669 &amp; "_" &amp; INDEX('Tariff mapping'!$E$6:$E$37, MATCH('Outputs_pre-361'!$H669, 'Tariff mapping'!$D$6:$D$37, 0)) &amp; "_" &amp; $I669, Outputs_published!$D$6:$D$341, 0))</f>
        <v>0</v>
      </c>
      <c r="AC669" s="65"/>
    </row>
    <row r="670" spans="1:29" x14ac:dyDescent="0.35">
      <c r="A670" s="49"/>
      <c r="D670" s="252" t="str">
        <f t="shared" si="5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162">
        <f>INDEX(Outputs_published!O$6:O$341, MATCH($E670 &amp; "_" &amp; $F670 &amp; "_" &amp; INDEX('Tariff mapping'!$E$6:$E$37, MATCH('Outputs_pre-361'!$H670, 'Tariff mapping'!$D$6:$D$37, 0)) &amp; "_" &amp; $I670, Outputs_published!$D$6:$D$341, 0))</f>
        <v>0.11700000000000001</v>
      </c>
      <c r="P670" s="162">
        <f>INDEX(Outputs_published!P$6:P$341, MATCH($E670 &amp; "_" &amp; $F670 &amp; "_" &amp; INDEX('Tariff mapping'!$E$6:$E$37, MATCH('Outputs_pre-361'!$H670, 'Tariff mapping'!$D$6:$D$37, 0)) &amp; "_" &amp; $I670, Outputs_published!$D$6:$D$341, 0))</f>
        <v>8.7999999999999995E-2</v>
      </c>
      <c r="Q670" s="162">
        <f>INDEX(Outputs_published!Q$6:Q$341, MATCH($E670 &amp; "_" &amp; $F670 &amp; "_" &amp; INDEX('Tariff mapping'!$E$6:$E$37, MATCH('Outputs_pre-361'!$H670, 'Tariff mapping'!$D$6:$D$37, 0)) &amp; "_" &amp; $I670, Outputs_published!$D$6:$D$341, 0))</f>
        <v>8.1000000000000003E-2</v>
      </c>
      <c r="R670" s="162">
        <f>INDEX(Outputs_published!R$6:R$341, MATCH($E670 &amp; "_" &amp; $F670 &amp; "_" &amp; INDEX('Tariff mapping'!$E$6:$E$37, MATCH('Outputs_pre-361'!$H670, 'Tariff mapping'!$D$6:$D$37, 0)) &amp; "_" &amp; $I670, Outputs_published!$D$6:$D$341, 0))</f>
        <v>0.20300000000000001</v>
      </c>
      <c r="S670" s="162">
        <f>INDEX(Outputs_published!S$6:S$341, MATCH($E670 &amp; "_" &amp; $F670 &amp; "_" &amp; INDEX('Tariff mapping'!$E$6:$E$37, MATCH('Outputs_pre-361'!$H670, 'Tariff mapping'!$D$6:$D$37, 0)) &amp; "_" &amp; $I670, Outputs_published!$D$6:$D$341, 0))</f>
        <v>0.153</v>
      </c>
      <c r="T670" s="162">
        <f>INDEX(Outputs_published!T$6:T$341, MATCH($E670 &amp; "_" &amp; $F670 &amp; "_" &amp; INDEX('Tariff mapping'!$E$6:$E$37, MATCH('Outputs_pre-361'!$H670, 'Tariff mapping'!$D$6:$D$37, 0)) &amp; "_" &amp; $I670, Outputs_published!$D$6:$D$341, 0))</f>
        <v>0.156</v>
      </c>
      <c r="U670" s="162">
        <f>INDEX(Outputs_published!U$6:U$341, MATCH($E670 &amp; "_" &amp; $F670 &amp; "_" &amp; INDEX('Tariff mapping'!$E$6:$E$37, MATCH('Outputs_pre-361'!$H670, 'Tariff mapping'!$D$6:$D$37, 0)) &amp; "_" &amp; $I670, Outputs_published!$D$6:$D$341, 0))</f>
        <v>0.23200000000000001</v>
      </c>
      <c r="V670" s="162">
        <f>INDEX(Outputs_published!V$6:V$341, MATCH($E670 &amp; "_" &amp; $F670 &amp; "_" &amp; INDEX('Tariff mapping'!$E$6:$E$37, MATCH('Outputs_pre-361'!$H670, 'Tariff mapping'!$D$6:$D$37, 0)) &amp; "_" &amp; $I670, Outputs_published!$D$6:$D$341, 0))</f>
        <v>0.28299999999999997</v>
      </c>
      <c r="W670" s="162">
        <f>INDEX(Outputs_published!W$6:W$341, MATCH($E670 &amp; "_" &amp; $F670 &amp; "_" &amp; INDEX('Tariff mapping'!$E$6:$E$37, MATCH('Outputs_pre-361'!$H670, 'Tariff mapping'!$D$6:$D$37, 0)) &amp; "_" &amp; $I670, Outputs_published!$D$6:$D$341, 0))</f>
        <v>0.19600000000000001</v>
      </c>
      <c r="X670" s="162">
        <f>INDEX(Outputs_published!X$6:X$341, MATCH($E670 &amp; "_" &amp; $F670 &amp; "_" &amp; INDEX('Tariff mapping'!$E$6:$E$37, MATCH('Outputs_pre-361'!$H670, 'Tariff mapping'!$D$6:$D$37, 0)) &amp; "_" &amp; $I670, Outputs_published!$D$6:$D$341, 0))</f>
        <v>0.21</v>
      </c>
      <c r="Y670" s="162">
        <f>INDEX(Outputs_published!Y$6:Y$341, MATCH($E670 &amp; "_" &amp; $F670 &amp; "_" &amp; INDEX('Tariff mapping'!$E$6:$E$37, MATCH('Outputs_pre-361'!$H670, 'Tariff mapping'!$D$6:$D$37, 0)) &amp; "_" &amp; $I670, Outputs_published!$D$6:$D$341, 0))</f>
        <v>0.105</v>
      </c>
      <c r="Z670" s="162">
        <f>INDEX(Outputs_published!Z$6:Z$341, MATCH($E670 &amp; "_" &amp; $F670 &amp; "_" &amp; INDEX('Tariff mapping'!$E$6:$E$37, MATCH('Outputs_pre-361'!$H670, 'Tariff mapping'!$D$6:$D$37, 0)) &amp; "_" &amp; $I670, Outputs_published!$D$6:$D$341, 0))</f>
        <v>0.121</v>
      </c>
      <c r="AA670" s="162">
        <f>INDEX(Outputs_published!AA$6:AA$341, MATCH($E670 &amp; "_" &amp; $F670 &amp; "_" &amp; INDEX('Tariff mapping'!$E$6:$E$37, MATCH('Outputs_pre-361'!$H670, 'Tariff mapping'!$D$6:$D$37, 0)) &amp; "_" &amp; $I670, Outputs_published!$D$6:$D$341, 0))</f>
        <v>0.08</v>
      </c>
      <c r="AB670" s="162">
        <f>INDEX(Outputs_published!AB$6:AB$341, MATCH($E670 &amp; "_" &amp; $F670 &amp; "_" &amp; INDEX('Tariff mapping'!$E$6:$E$37, MATCH('Outputs_pre-361'!$H670, 'Tariff mapping'!$D$6:$D$37, 0)) &amp; "_" &amp; $I670, Outputs_published!$D$6:$D$341, 0))</f>
        <v>0.15</v>
      </c>
      <c r="AC670" s="65"/>
    </row>
    <row r="671" spans="1:29" x14ac:dyDescent="0.35">
      <c r="A671" s="49"/>
      <c r="D671" s="252" t="str">
        <f t="shared" si="5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162">
        <f>INDEX(Outputs_published!O$6:O$341, MATCH($E671 &amp; "_" &amp; $F671 &amp; "_" &amp; INDEX('Tariff mapping'!$E$6:$E$37, MATCH('Outputs_pre-361'!$H671, 'Tariff mapping'!$D$6:$D$37, 0)) &amp; "_" &amp; $I671, Outputs_published!$D$6:$D$341, 0))</f>
        <v>0</v>
      </c>
      <c r="P671" s="162">
        <f>INDEX(Outputs_published!P$6:P$341, MATCH($E671 &amp; "_" &amp; $F671 &amp; "_" &amp; INDEX('Tariff mapping'!$E$6:$E$37, MATCH('Outputs_pre-361'!$H671, 'Tariff mapping'!$D$6:$D$37, 0)) &amp; "_" &amp; $I671, Outputs_published!$D$6:$D$341, 0))</f>
        <v>0</v>
      </c>
      <c r="Q671" s="162">
        <f>INDEX(Outputs_published!Q$6:Q$341, MATCH($E671 &amp; "_" &amp; $F671 &amp; "_" &amp; INDEX('Tariff mapping'!$E$6:$E$37, MATCH('Outputs_pre-361'!$H671, 'Tariff mapping'!$D$6:$D$37, 0)) &amp; "_" &amp; $I671, Outputs_published!$D$6:$D$341, 0))</f>
        <v>0</v>
      </c>
      <c r="R671" s="162">
        <f>INDEX(Outputs_published!R$6:R$341, MATCH($E671 &amp; "_" &amp; $F671 &amp; "_" &amp; INDEX('Tariff mapping'!$E$6:$E$37, MATCH('Outputs_pre-361'!$H671, 'Tariff mapping'!$D$6:$D$37, 0)) &amp; "_" &amp; $I671, Outputs_published!$D$6:$D$341, 0))</f>
        <v>0</v>
      </c>
      <c r="S671" s="162">
        <f>INDEX(Outputs_published!S$6:S$341, MATCH($E671 &amp; "_" &amp; $F671 &amp; "_" &amp; INDEX('Tariff mapping'!$E$6:$E$37, MATCH('Outputs_pre-361'!$H671, 'Tariff mapping'!$D$6:$D$37, 0)) &amp; "_" &amp; $I671, Outputs_published!$D$6:$D$341, 0))</f>
        <v>0</v>
      </c>
      <c r="T671" s="162">
        <f>INDEX(Outputs_published!T$6:T$341, MATCH($E671 &amp; "_" &amp; $F671 &amp; "_" &amp; INDEX('Tariff mapping'!$E$6:$E$37, MATCH('Outputs_pre-361'!$H671, 'Tariff mapping'!$D$6:$D$37, 0)) &amp; "_" &amp; $I671, Outputs_published!$D$6:$D$341, 0))</f>
        <v>0</v>
      </c>
      <c r="U671" s="162">
        <f>INDEX(Outputs_published!U$6:U$341, MATCH($E671 &amp; "_" &amp; $F671 &amp; "_" &amp; INDEX('Tariff mapping'!$E$6:$E$37, MATCH('Outputs_pre-361'!$H671, 'Tariff mapping'!$D$6:$D$37, 0)) &amp; "_" &amp; $I671, Outputs_published!$D$6:$D$341, 0))</f>
        <v>0</v>
      </c>
      <c r="V671" s="162">
        <f>INDEX(Outputs_published!V$6:V$341, MATCH($E671 &amp; "_" &amp; $F671 &amp; "_" &amp; INDEX('Tariff mapping'!$E$6:$E$37, MATCH('Outputs_pre-361'!$H671, 'Tariff mapping'!$D$6:$D$37, 0)) &amp; "_" &amp; $I671, Outputs_published!$D$6:$D$341, 0))</f>
        <v>0</v>
      </c>
      <c r="W671" s="162">
        <f>INDEX(Outputs_published!W$6:W$341, MATCH($E671 &amp; "_" &amp; $F671 &amp; "_" &amp; INDEX('Tariff mapping'!$E$6:$E$37, MATCH('Outputs_pre-361'!$H671, 'Tariff mapping'!$D$6:$D$37, 0)) &amp; "_" &amp; $I671, Outputs_published!$D$6:$D$341, 0))</f>
        <v>0</v>
      </c>
      <c r="X671" s="162">
        <f>INDEX(Outputs_published!X$6:X$341, MATCH($E671 &amp; "_" &amp; $F671 &amp; "_" &amp; INDEX('Tariff mapping'!$E$6:$E$37, MATCH('Outputs_pre-361'!$H671, 'Tariff mapping'!$D$6:$D$37, 0)) &amp; "_" &amp; $I671, Outputs_published!$D$6:$D$341, 0))</f>
        <v>0</v>
      </c>
      <c r="Y671" s="162">
        <f>INDEX(Outputs_published!Y$6:Y$341, MATCH($E671 &amp; "_" &amp; $F671 &amp; "_" &amp; INDEX('Tariff mapping'!$E$6:$E$37, MATCH('Outputs_pre-361'!$H671, 'Tariff mapping'!$D$6:$D$37, 0)) &amp; "_" &amp; $I671, Outputs_published!$D$6:$D$341, 0))</f>
        <v>0</v>
      </c>
      <c r="Z671" s="162">
        <f>INDEX(Outputs_published!Z$6:Z$341, MATCH($E671 &amp; "_" &amp; $F671 &amp; "_" &amp; INDEX('Tariff mapping'!$E$6:$E$37, MATCH('Outputs_pre-361'!$H671, 'Tariff mapping'!$D$6:$D$37, 0)) &amp; "_" &amp; $I671, Outputs_published!$D$6:$D$341, 0))</f>
        <v>0</v>
      </c>
      <c r="AA671" s="162">
        <f>INDEX(Outputs_published!AA$6:AA$341, MATCH($E671 &amp; "_" &amp; $F671 &amp; "_" &amp; INDEX('Tariff mapping'!$E$6:$E$37, MATCH('Outputs_pre-361'!$H671, 'Tariff mapping'!$D$6:$D$37, 0)) &amp; "_" &amp; $I671, Outputs_published!$D$6:$D$341, 0))</f>
        <v>0</v>
      </c>
      <c r="AB671" s="162">
        <f>INDEX(Outputs_published!AB$6:AB$341, MATCH($E671 &amp; "_" &amp; $F671 &amp; "_" &amp; INDEX('Tariff mapping'!$E$6:$E$37, MATCH('Outputs_pre-361'!$H671, 'Tariff mapping'!$D$6:$D$37, 0)) &amp; "_" &amp; $I671, Outputs_published!$D$6:$D$341, 0))</f>
        <v>0</v>
      </c>
      <c r="AC671" s="65"/>
    </row>
    <row r="672" spans="1:29" x14ac:dyDescent="0.35">
      <c r="A672" s="49"/>
      <c r="D672" s="252" t="str">
        <f t="shared" si="5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162">
        <f>INDEX(Outputs_published!O$6:O$341, MATCH($E672 &amp; "_" &amp; $F672 &amp; "_" &amp; INDEX('Tariff mapping'!$E$6:$E$37, MATCH('Outputs_pre-361'!$H672, 'Tariff mapping'!$D$6:$D$37, 0)) &amp; "_" &amp; $I672, Outputs_published!$D$6:$D$341, 0))</f>
        <v>0</v>
      </c>
      <c r="P672" s="162">
        <f>INDEX(Outputs_published!P$6:P$341, MATCH($E672 &amp; "_" &amp; $F672 &amp; "_" &amp; INDEX('Tariff mapping'!$E$6:$E$37, MATCH('Outputs_pre-361'!$H672, 'Tariff mapping'!$D$6:$D$37, 0)) &amp; "_" &amp; $I672, Outputs_published!$D$6:$D$341, 0))</f>
        <v>0</v>
      </c>
      <c r="Q672" s="162">
        <f>INDEX(Outputs_published!Q$6:Q$341, MATCH($E672 &amp; "_" &amp; $F672 &amp; "_" &amp; INDEX('Tariff mapping'!$E$6:$E$37, MATCH('Outputs_pre-361'!$H672, 'Tariff mapping'!$D$6:$D$37, 0)) &amp; "_" &amp; $I672, Outputs_published!$D$6:$D$341, 0))</f>
        <v>0</v>
      </c>
      <c r="R672" s="162">
        <f>INDEX(Outputs_published!R$6:R$341, MATCH($E672 &amp; "_" &amp; $F672 &amp; "_" &amp; INDEX('Tariff mapping'!$E$6:$E$37, MATCH('Outputs_pre-361'!$H672, 'Tariff mapping'!$D$6:$D$37, 0)) &amp; "_" &amp; $I672, Outputs_published!$D$6:$D$341, 0))</f>
        <v>0</v>
      </c>
      <c r="S672" s="162">
        <f>INDEX(Outputs_published!S$6:S$341, MATCH($E672 &amp; "_" &amp; $F672 &amp; "_" &amp; INDEX('Tariff mapping'!$E$6:$E$37, MATCH('Outputs_pre-361'!$H672, 'Tariff mapping'!$D$6:$D$37, 0)) &amp; "_" &amp; $I672, Outputs_published!$D$6:$D$341, 0))</f>
        <v>0</v>
      </c>
      <c r="T672" s="162">
        <f>INDEX(Outputs_published!T$6:T$341, MATCH($E672 &amp; "_" &amp; $F672 &amp; "_" &amp; INDEX('Tariff mapping'!$E$6:$E$37, MATCH('Outputs_pre-361'!$H672, 'Tariff mapping'!$D$6:$D$37, 0)) &amp; "_" &amp; $I672, Outputs_published!$D$6:$D$341, 0))</f>
        <v>0</v>
      </c>
      <c r="U672" s="162">
        <f>INDEX(Outputs_published!U$6:U$341, MATCH($E672 &amp; "_" &amp; $F672 &amp; "_" &amp; INDEX('Tariff mapping'!$E$6:$E$37, MATCH('Outputs_pre-361'!$H672, 'Tariff mapping'!$D$6:$D$37, 0)) &amp; "_" &amp; $I672, Outputs_published!$D$6:$D$341, 0))</f>
        <v>0</v>
      </c>
      <c r="V672" s="162">
        <f>INDEX(Outputs_published!V$6:V$341, MATCH($E672 &amp; "_" &amp; $F672 &amp; "_" &amp; INDEX('Tariff mapping'!$E$6:$E$37, MATCH('Outputs_pre-361'!$H672, 'Tariff mapping'!$D$6:$D$37, 0)) &amp; "_" &amp; $I672, Outputs_published!$D$6:$D$341, 0))</f>
        <v>0</v>
      </c>
      <c r="W672" s="162">
        <f>INDEX(Outputs_published!W$6:W$341, MATCH($E672 &amp; "_" &amp; $F672 &amp; "_" &amp; INDEX('Tariff mapping'!$E$6:$E$37, MATCH('Outputs_pre-361'!$H672, 'Tariff mapping'!$D$6:$D$37, 0)) &amp; "_" &amp; $I672, Outputs_published!$D$6:$D$341, 0))</f>
        <v>0</v>
      </c>
      <c r="X672" s="162">
        <f>INDEX(Outputs_published!X$6:X$341, MATCH($E672 &amp; "_" &amp; $F672 &amp; "_" &amp; INDEX('Tariff mapping'!$E$6:$E$37, MATCH('Outputs_pre-361'!$H672, 'Tariff mapping'!$D$6:$D$37, 0)) &amp; "_" &amp; $I672, Outputs_published!$D$6:$D$341, 0))</f>
        <v>0</v>
      </c>
      <c r="Y672" s="162">
        <f>INDEX(Outputs_published!Y$6:Y$341, MATCH($E672 &amp; "_" &amp; $F672 &amp; "_" &amp; INDEX('Tariff mapping'!$E$6:$E$37, MATCH('Outputs_pre-361'!$H672, 'Tariff mapping'!$D$6:$D$37, 0)) &amp; "_" &amp; $I672, Outputs_published!$D$6:$D$341, 0))</f>
        <v>0</v>
      </c>
      <c r="Z672" s="162">
        <f>INDEX(Outputs_published!Z$6:Z$341, MATCH($E672 &amp; "_" &amp; $F672 &amp; "_" &amp; INDEX('Tariff mapping'!$E$6:$E$37, MATCH('Outputs_pre-361'!$H672, 'Tariff mapping'!$D$6:$D$37, 0)) &amp; "_" &amp; $I672, Outputs_published!$D$6:$D$341, 0))</f>
        <v>0</v>
      </c>
      <c r="AA672" s="162">
        <f>INDEX(Outputs_published!AA$6:AA$341, MATCH($E672 &amp; "_" &amp; $F672 &amp; "_" &amp; INDEX('Tariff mapping'!$E$6:$E$37, MATCH('Outputs_pre-361'!$H672, 'Tariff mapping'!$D$6:$D$37, 0)) &amp; "_" &amp; $I672, Outputs_published!$D$6:$D$341, 0))</f>
        <v>0</v>
      </c>
      <c r="AB672" s="162">
        <f>INDEX(Outputs_published!AB$6:AB$341, MATCH($E672 &amp; "_" &amp; $F672 &amp; "_" &amp; INDEX('Tariff mapping'!$E$6:$E$37, MATCH('Outputs_pre-361'!$H672, 'Tariff mapping'!$D$6:$D$37, 0)) &amp; "_" &amp; $I672, Outputs_published!$D$6:$D$341, 0))</f>
        <v>0</v>
      </c>
      <c r="AC672" s="65"/>
    </row>
    <row r="673" spans="1:29" x14ac:dyDescent="0.35">
      <c r="A673" s="49"/>
      <c r="D673" s="252" t="str">
        <f t="shared" si="5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162">
        <f>INDEX(Outputs_published!O$6:O$341, MATCH($E673 &amp; "_" &amp; $F673 &amp; "_" &amp; INDEX('Tariff mapping'!$E$6:$E$37, MATCH('Outputs_pre-361'!$H673, 'Tariff mapping'!$D$6:$D$37, 0)) &amp; "_" &amp; $I673, Outputs_published!$D$6:$D$341, 0))</f>
        <v>0</v>
      </c>
      <c r="P673" s="162">
        <f>INDEX(Outputs_published!P$6:P$341, MATCH($E673 &amp; "_" &amp; $F673 &amp; "_" &amp; INDEX('Tariff mapping'!$E$6:$E$37, MATCH('Outputs_pre-361'!$H673, 'Tariff mapping'!$D$6:$D$37, 0)) &amp; "_" &amp; $I673, Outputs_published!$D$6:$D$341, 0))</f>
        <v>0</v>
      </c>
      <c r="Q673" s="162">
        <f>INDEX(Outputs_published!Q$6:Q$341, MATCH($E673 &amp; "_" &amp; $F673 &amp; "_" &amp; INDEX('Tariff mapping'!$E$6:$E$37, MATCH('Outputs_pre-361'!$H673, 'Tariff mapping'!$D$6:$D$37, 0)) &amp; "_" &amp; $I673, Outputs_published!$D$6:$D$341, 0))</f>
        <v>0</v>
      </c>
      <c r="R673" s="162">
        <f>INDEX(Outputs_published!R$6:R$341, MATCH($E673 &amp; "_" &amp; $F673 &amp; "_" &amp; INDEX('Tariff mapping'!$E$6:$E$37, MATCH('Outputs_pre-361'!$H673, 'Tariff mapping'!$D$6:$D$37, 0)) &amp; "_" &amp; $I673, Outputs_published!$D$6:$D$341, 0))</f>
        <v>0</v>
      </c>
      <c r="S673" s="162">
        <f>INDEX(Outputs_published!S$6:S$341, MATCH($E673 &amp; "_" &amp; $F673 &amp; "_" &amp; INDEX('Tariff mapping'!$E$6:$E$37, MATCH('Outputs_pre-361'!$H673, 'Tariff mapping'!$D$6:$D$37, 0)) &amp; "_" &amp; $I673, Outputs_published!$D$6:$D$341, 0))</f>
        <v>0</v>
      </c>
      <c r="T673" s="162">
        <f>INDEX(Outputs_published!T$6:T$341, MATCH($E673 &amp; "_" &amp; $F673 &amp; "_" &amp; INDEX('Tariff mapping'!$E$6:$E$37, MATCH('Outputs_pre-361'!$H673, 'Tariff mapping'!$D$6:$D$37, 0)) &amp; "_" &amp; $I673, Outputs_published!$D$6:$D$341, 0))</f>
        <v>0</v>
      </c>
      <c r="U673" s="162">
        <f>INDEX(Outputs_published!U$6:U$341, MATCH($E673 &amp; "_" &amp; $F673 &amp; "_" &amp; INDEX('Tariff mapping'!$E$6:$E$37, MATCH('Outputs_pre-361'!$H673, 'Tariff mapping'!$D$6:$D$37, 0)) &amp; "_" &amp; $I673, Outputs_published!$D$6:$D$341, 0))</f>
        <v>0</v>
      </c>
      <c r="V673" s="162">
        <f>INDEX(Outputs_published!V$6:V$341, MATCH($E673 &amp; "_" &amp; $F673 &amp; "_" &amp; INDEX('Tariff mapping'!$E$6:$E$37, MATCH('Outputs_pre-361'!$H673, 'Tariff mapping'!$D$6:$D$37, 0)) &amp; "_" &amp; $I673, Outputs_published!$D$6:$D$341, 0))</f>
        <v>0</v>
      </c>
      <c r="W673" s="162">
        <f>INDEX(Outputs_published!W$6:W$341, MATCH($E673 &amp; "_" &amp; $F673 &amp; "_" &amp; INDEX('Tariff mapping'!$E$6:$E$37, MATCH('Outputs_pre-361'!$H673, 'Tariff mapping'!$D$6:$D$37, 0)) &amp; "_" &amp; $I673, Outputs_published!$D$6:$D$341, 0))</f>
        <v>0</v>
      </c>
      <c r="X673" s="162">
        <f>INDEX(Outputs_published!X$6:X$341, MATCH($E673 &amp; "_" &amp; $F673 &amp; "_" &amp; INDEX('Tariff mapping'!$E$6:$E$37, MATCH('Outputs_pre-361'!$H673, 'Tariff mapping'!$D$6:$D$37, 0)) &amp; "_" &amp; $I673, Outputs_published!$D$6:$D$341, 0))</f>
        <v>0</v>
      </c>
      <c r="Y673" s="162">
        <f>INDEX(Outputs_published!Y$6:Y$341, MATCH($E673 &amp; "_" &amp; $F673 &amp; "_" &amp; INDEX('Tariff mapping'!$E$6:$E$37, MATCH('Outputs_pre-361'!$H673, 'Tariff mapping'!$D$6:$D$37, 0)) &amp; "_" &amp; $I673, Outputs_published!$D$6:$D$341, 0))</f>
        <v>0</v>
      </c>
      <c r="Z673" s="162">
        <f>INDEX(Outputs_published!Z$6:Z$341, MATCH($E673 &amp; "_" &amp; $F673 &amp; "_" &amp; INDEX('Tariff mapping'!$E$6:$E$37, MATCH('Outputs_pre-361'!$H673, 'Tariff mapping'!$D$6:$D$37, 0)) &amp; "_" &amp; $I673, Outputs_published!$D$6:$D$341, 0))</f>
        <v>0</v>
      </c>
      <c r="AA673" s="162">
        <f>INDEX(Outputs_published!AA$6:AA$341, MATCH($E673 &amp; "_" &amp; $F673 &amp; "_" &amp; INDEX('Tariff mapping'!$E$6:$E$37, MATCH('Outputs_pre-361'!$H673, 'Tariff mapping'!$D$6:$D$37, 0)) &amp; "_" &amp; $I673, Outputs_published!$D$6:$D$341, 0))</f>
        <v>0</v>
      </c>
      <c r="AB673" s="162">
        <f>INDEX(Outputs_published!AB$6:AB$341, MATCH($E673 &amp; "_" &amp; $F673 &amp; "_" &amp; INDEX('Tariff mapping'!$E$6:$E$37, MATCH('Outputs_pre-361'!$H673, 'Tariff mapping'!$D$6:$D$37, 0)) &amp; "_" &amp; $I673, Outputs_published!$D$6:$D$341, 0))</f>
        <v>0</v>
      </c>
      <c r="AC673" s="65"/>
    </row>
    <row r="674" spans="1:29" x14ac:dyDescent="0.35">
      <c r="A674" s="49"/>
      <c r="D674" s="252" t="str">
        <f t="shared" si="5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162">
        <f>INDEX(Outputs_published!O$6:O$341, MATCH($E674 &amp; "_" &amp; $F674 &amp; "_" &amp; INDEX('Tariff mapping'!$E$6:$E$37, MATCH('Outputs_pre-361'!$H674, 'Tariff mapping'!$D$6:$D$37, 0)) &amp; "_" &amp; $I674, Outputs_published!$D$6:$D$341, 0))</f>
        <v>0</v>
      </c>
      <c r="P674" s="162">
        <f>INDEX(Outputs_published!P$6:P$341, MATCH($E674 &amp; "_" &amp; $F674 &amp; "_" &amp; INDEX('Tariff mapping'!$E$6:$E$37, MATCH('Outputs_pre-361'!$H674, 'Tariff mapping'!$D$6:$D$37, 0)) &amp; "_" &amp; $I674, Outputs_published!$D$6:$D$341, 0))</f>
        <v>0</v>
      </c>
      <c r="Q674" s="162">
        <f>INDEX(Outputs_published!Q$6:Q$341, MATCH($E674 &amp; "_" &amp; $F674 &amp; "_" &amp; INDEX('Tariff mapping'!$E$6:$E$37, MATCH('Outputs_pre-361'!$H674, 'Tariff mapping'!$D$6:$D$37, 0)) &amp; "_" &amp; $I674, Outputs_published!$D$6:$D$341, 0))</f>
        <v>0</v>
      </c>
      <c r="R674" s="162">
        <f>INDEX(Outputs_published!R$6:R$341, MATCH($E674 &amp; "_" &amp; $F674 &amp; "_" &amp; INDEX('Tariff mapping'!$E$6:$E$37, MATCH('Outputs_pre-361'!$H674, 'Tariff mapping'!$D$6:$D$37, 0)) &amp; "_" &amp; $I674, Outputs_published!$D$6:$D$341, 0))</f>
        <v>0</v>
      </c>
      <c r="S674" s="162">
        <f>INDEX(Outputs_published!S$6:S$341, MATCH($E674 &amp; "_" &amp; $F674 &amp; "_" &amp; INDEX('Tariff mapping'!$E$6:$E$37, MATCH('Outputs_pre-361'!$H674, 'Tariff mapping'!$D$6:$D$37, 0)) &amp; "_" &amp; $I674, Outputs_published!$D$6:$D$341, 0))</f>
        <v>0</v>
      </c>
      <c r="T674" s="162">
        <f>INDEX(Outputs_published!T$6:T$341, MATCH($E674 &amp; "_" &amp; $F674 &amp; "_" &amp; INDEX('Tariff mapping'!$E$6:$E$37, MATCH('Outputs_pre-361'!$H674, 'Tariff mapping'!$D$6:$D$37, 0)) &amp; "_" &amp; $I674, Outputs_published!$D$6:$D$341, 0))</f>
        <v>0</v>
      </c>
      <c r="U674" s="162">
        <f>INDEX(Outputs_published!U$6:U$341, MATCH($E674 &amp; "_" &amp; $F674 &amp; "_" &amp; INDEX('Tariff mapping'!$E$6:$E$37, MATCH('Outputs_pre-361'!$H674, 'Tariff mapping'!$D$6:$D$37, 0)) &amp; "_" &amp; $I674, Outputs_published!$D$6:$D$341, 0))</f>
        <v>0</v>
      </c>
      <c r="V674" s="162">
        <f>INDEX(Outputs_published!V$6:V$341, MATCH($E674 &amp; "_" &amp; $F674 &amp; "_" &amp; INDEX('Tariff mapping'!$E$6:$E$37, MATCH('Outputs_pre-361'!$H674, 'Tariff mapping'!$D$6:$D$37, 0)) &amp; "_" &amp; $I674, Outputs_published!$D$6:$D$341, 0))</f>
        <v>0</v>
      </c>
      <c r="W674" s="162">
        <f>INDEX(Outputs_published!W$6:W$341, MATCH($E674 &amp; "_" &amp; $F674 &amp; "_" &amp; INDEX('Tariff mapping'!$E$6:$E$37, MATCH('Outputs_pre-361'!$H674, 'Tariff mapping'!$D$6:$D$37, 0)) &amp; "_" &amp; $I674, Outputs_published!$D$6:$D$341, 0))</f>
        <v>0</v>
      </c>
      <c r="X674" s="162">
        <f>INDEX(Outputs_published!X$6:X$341, MATCH($E674 &amp; "_" &amp; $F674 &amp; "_" &amp; INDEX('Tariff mapping'!$E$6:$E$37, MATCH('Outputs_pre-361'!$H674, 'Tariff mapping'!$D$6:$D$37, 0)) &amp; "_" &amp; $I674, Outputs_published!$D$6:$D$341, 0))</f>
        <v>0</v>
      </c>
      <c r="Y674" s="162">
        <f>INDEX(Outputs_published!Y$6:Y$341, MATCH($E674 &amp; "_" &amp; $F674 &amp; "_" &amp; INDEX('Tariff mapping'!$E$6:$E$37, MATCH('Outputs_pre-361'!$H674, 'Tariff mapping'!$D$6:$D$37, 0)) &amp; "_" &amp; $I674, Outputs_published!$D$6:$D$341, 0))</f>
        <v>0</v>
      </c>
      <c r="Z674" s="162">
        <f>INDEX(Outputs_published!Z$6:Z$341, MATCH($E674 &amp; "_" &amp; $F674 &amp; "_" &amp; INDEX('Tariff mapping'!$E$6:$E$37, MATCH('Outputs_pre-361'!$H674, 'Tariff mapping'!$D$6:$D$37, 0)) &amp; "_" &amp; $I674, Outputs_published!$D$6:$D$341, 0))</f>
        <v>0</v>
      </c>
      <c r="AA674" s="162">
        <f>INDEX(Outputs_published!AA$6:AA$341, MATCH($E674 &amp; "_" &amp; $F674 &amp; "_" &amp; INDEX('Tariff mapping'!$E$6:$E$37, MATCH('Outputs_pre-361'!$H674, 'Tariff mapping'!$D$6:$D$37, 0)) &amp; "_" &amp; $I674, Outputs_published!$D$6:$D$341, 0))</f>
        <v>0</v>
      </c>
      <c r="AB674" s="162">
        <f>INDEX(Outputs_published!AB$6:AB$341, MATCH($E674 &amp; "_" &amp; $F674 &amp; "_" &amp; INDEX('Tariff mapping'!$E$6:$E$37, MATCH('Outputs_pre-361'!$H674, 'Tariff mapping'!$D$6:$D$37, 0)) &amp; "_" &amp; $I674, Outputs_published!$D$6:$D$341, 0))</f>
        <v>0</v>
      </c>
      <c r="AC674" s="65"/>
    </row>
    <row r="675" spans="1:29" x14ac:dyDescent="0.35">
      <c r="A675" s="49"/>
      <c r="D675" s="252" t="str">
        <f t="shared" si="5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162">
        <f>INDEX(Outputs_published!O$6:O$341, MATCH($E675 &amp; "_" &amp; $F675 &amp; "_" &amp; INDEX('Tariff mapping'!$E$6:$E$37, MATCH('Outputs_pre-361'!$H675, 'Tariff mapping'!$D$6:$D$37, 0)) &amp; "_" &amp; $I675, Outputs_published!$D$6:$D$341, 0))</f>
        <v>0</v>
      </c>
      <c r="P675" s="162">
        <f>INDEX(Outputs_published!P$6:P$341, MATCH($E675 &amp; "_" &amp; $F675 &amp; "_" &amp; INDEX('Tariff mapping'!$E$6:$E$37, MATCH('Outputs_pre-361'!$H675, 'Tariff mapping'!$D$6:$D$37, 0)) &amp; "_" &amp; $I675, Outputs_published!$D$6:$D$341, 0))</f>
        <v>0</v>
      </c>
      <c r="Q675" s="162">
        <f>INDEX(Outputs_published!Q$6:Q$341, MATCH($E675 &amp; "_" &amp; $F675 &amp; "_" &amp; INDEX('Tariff mapping'!$E$6:$E$37, MATCH('Outputs_pre-361'!$H675, 'Tariff mapping'!$D$6:$D$37, 0)) &amp; "_" &amp; $I675, Outputs_published!$D$6:$D$341, 0))</f>
        <v>0</v>
      </c>
      <c r="R675" s="162">
        <f>INDEX(Outputs_published!R$6:R$341, MATCH($E675 &amp; "_" &amp; $F675 &amp; "_" &amp; INDEX('Tariff mapping'!$E$6:$E$37, MATCH('Outputs_pre-361'!$H675, 'Tariff mapping'!$D$6:$D$37, 0)) &amp; "_" &amp; $I675, Outputs_published!$D$6:$D$341, 0))</f>
        <v>0</v>
      </c>
      <c r="S675" s="162">
        <f>INDEX(Outputs_published!S$6:S$341, MATCH($E675 &amp; "_" &amp; $F675 &amp; "_" &amp; INDEX('Tariff mapping'!$E$6:$E$37, MATCH('Outputs_pre-361'!$H675, 'Tariff mapping'!$D$6:$D$37, 0)) &amp; "_" &amp; $I675, Outputs_published!$D$6:$D$341, 0))</f>
        <v>0</v>
      </c>
      <c r="T675" s="162">
        <f>INDEX(Outputs_published!T$6:T$341, MATCH($E675 &amp; "_" &amp; $F675 &amp; "_" &amp; INDEX('Tariff mapping'!$E$6:$E$37, MATCH('Outputs_pre-361'!$H675, 'Tariff mapping'!$D$6:$D$37, 0)) &amp; "_" &amp; $I675, Outputs_published!$D$6:$D$341, 0))</f>
        <v>0</v>
      </c>
      <c r="U675" s="162">
        <f>INDEX(Outputs_published!U$6:U$341, MATCH($E675 &amp; "_" &amp; $F675 &amp; "_" &amp; INDEX('Tariff mapping'!$E$6:$E$37, MATCH('Outputs_pre-361'!$H675, 'Tariff mapping'!$D$6:$D$37, 0)) &amp; "_" &amp; $I675, Outputs_published!$D$6:$D$341, 0))</f>
        <v>0</v>
      </c>
      <c r="V675" s="162">
        <f>INDEX(Outputs_published!V$6:V$341, MATCH($E675 &amp; "_" &amp; $F675 &amp; "_" &amp; INDEX('Tariff mapping'!$E$6:$E$37, MATCH('Outputs_pre-361'!$H675, 'Tariff mapping'!$D$6:$D$37, 0)) &amp; "_" &amp; $I675, Outputs_published!$D$6:$D$341, 0))</f>
        <v>0</v>
      </c>
      <c r="W675" s="162">
        <f>INDEX(Outputs_published!W$6:W$341, MATCH($E675 &amp; "_" &amp; $F675 &amp; "_" &amp; INDEX('Tariff mapping'!$E$6:$E$37, MATCH('Outputs_pre-361'!$H675, 'Tariff mapping'!$D$6:$D$37, 0)) &amp; "_" &amp; $I675, Outputs_published!$D$6:$D$341, 0))</f>
        <v>0</v>
      </c>
      <c r="X675" s="162">
        <f>INDEX(Outputs_published!X$6:X$341, MATCH($E675 &amp; "_" &amp; $F675 &amp; "_" &amp; INDEX('Tariff mapping'!$E$6:$E$37, MATCH('Outputs_pre-361'!$H675, 'Tariff mapping'!$D$6:$D$37, 0)) &amp; "_" &amp; $I675, Outputs_published!$D$6:$D$341, 0))</f>
        <v>0</v>
      </c>
      <c r="Y675" s="162">
        <f>INDEX(Outputs_published!Y$6:Y$341, MATCH($E675 &amp; "_" &amp; $F675 &amp; "_" &amp; INDEX('Tariff mapping'!$E$6:$E$37, MATCH('Outputs_pre-361'!$H675, 'Tariff mapping'!$D$6:$D$37, 0)) &amp; "_" &amp; $I675, Outputs_published!$D$6:$D$341, 0))</f>
        <v>0</v>
      </c>
      <c r="Z675" s="162">
        <f>INDEX(Outputs_published!Z$6:Z$341, MATCH($E675 &amp; "_" &amp; $F675 &amp; "_" &amp; INDEX('Tariff mapping'!$E$6:$E$37, MATCH('Outputs_pre-361'!$H675, 'Tariff mapping'!$D$6:$D$37, 0)) &amp; "_" &amp; $I675, Outputs_published!$D$6:$D$341, 0))</f>
        <v>0</v>
      </c>
      <c r="AA675" s="162">
        <f>INDEX(Outputs_published!AA$6:AA$341, MATCH($E675 &amp; "_" &amp; $F675 &amp; "_" &amp; INDEX('Tariff mapping'!$E$6:$E$37, MATCH('Outputs_pre-361'!$H675, 'Tariff mapping'!$D$6:$D$37, 0)) &amp; "_" &amp; $I675, Outputs_published!$D$6:$D$341, 0))</f>
        <v>0</v>
      </c>
      <c r="AB675" s="162">
        <f>INDEX(Outputs_published!AB$6:AB$341, MATCH($E675 &amp; "_" &amp; $F675 &amp; "_" &amp; INDEX('Tariff mapping'!$E$6:$E$37, MATCH('Outputs_pre-361'!$H675, 'Tariff mapping'!$D$6:$D$37, 0)) &amp; "_" &amp; $I675, Outputs_published!$D$6:$D$341, 0))</f>
        <v>0</v>
      </c>
      <c r="AC675" s="65"/>
    </row>
    <row r="676" spans="1:29" x14ac:dyDescent="0.35">
      <c r="A676" s="49"/>
      <c r="D676" s="252" t="str">
        <f t="shared" si="5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162">
        <f>INDEX(Outputs_published!O$6:O$341, MATCH($E676 &amp; "_" &amp; $F676 &amp; "_" &amp; INDEX('Tariff mapping'!$E$6:$E$37, MATCH('Outputs_pre-361'!$H676, 'Tariff mapping'!$D$6:$D$37, 0)) &amp; "_" &amp; $I676, Outputs_published!$D$6:$D$341, 0))</f>
        <v>0</v>
      </c>
      <c r="P676" s="162">
        <f>INDEX(Outputs_published!P$6:P$341, MATCH($E676 &amp; "_" &amp; $F676 &amp; "_" &amp; INDEX('Tariff mapping'!$E$6:$E$37, MATCH('Outputs_pre-361'!$H676, 'Tariff mapping'!$D$6:$D$37, 0)) &amp; "_" &amp; $I676, Outputs_published!$D$6:$D$341, 0))</f>
        <v>0</v>
      </c>
      <c r="Q676" s="162">
        <f>INDEX(Outputs_published!Q$6:Q$341, MATCH($E676 &amp; "_" &amp; $F676 &amp; "_" &amp; INDEX('Tariff mapping'!$E$6:$E$37, MATCH('Outputs_pre-361'!$H676, 'Tariff mapping'!$D$6:$D$37, 0)) &amp; "_" &amp; $I676, Outputs_published!$D$6:$D$341, 0))</f>
        <v>0</v>
      </c>
      <c r="R676" s="162">
        <f>INDEX(Outputs_published!R$6:R$341, MATCH($E676 &amp; "_" &amp; $F676 &amp; "_" &amp; INDEX('Tariff mapping'!$E$6:$E$37, MATCH('Outputs_pre-361'!$H676, 'Tariff mapping'!$D$6:$D$37, 0)) &amp; "_" &amp; $I676, Outputs_published!$D$6:$D$341, 0))</f>
        <v>0</v>
      </c>
      <c r="S676" s="162">
        <f>INDEX(Outputs_published!S$6:S$341, MATCH($E676 &amp; "_" &amp; $F676 &amp; "_" &amp; INDEX('Tariff mapping'!$E$6:$E$37, MATCH('Outputs_pre-361'!$H676, 'Tariff mapping'!$D$6:$D$37, 0)) &amp; "_" &amp; $I676, Outputs_published!$D$6:$D$341, 0))</f>
        <v>0</v>
      </c>
      <c r="T676" s="162">
        <f>INDEX(Outputs_published!T$6:T$341, MATCH($E676 &amp; "_" &amp; $F676 &amp; "_" &amp; INDEX('Tariff mapping'!$E$6:$E$37, MATCH('Outputs_pre-361'!$H676, 'Tariff mapping'!$D$6:$D$37, 0)) &amp; "_" &amp; $I676, Outputs_published!$D$6:$D$341, 0))</f>
        <v>0</v>
      </c>
      <c r="U676" s="162">
        <f>INDEX(Outputs_published!U$6:U$341, MATCH($E676 &amp; "_" &amp; $F676 &amp; "_" &amp; INDEX('Tariff mapping'!$E$6:$E$37, MATCH('Outputs_pre-361'!$H676, 'Tariff mapping'!$D$6:$D$37, 0)) &amp; "_" &amp; $I676, Outputs_published!$D$6:$D$341, 0))</f>
        <v>0</v>
      </c>
      <c r="V676" s="162">
        <f>INDEX(Outputs_published!V$6:V$341, MATCH($E676 &amp; "_" &amp; $F676 &amp; "_" &amp; INDEX('Tariff mapping'!$E$6:$E$37, MATCH('Outputs_pre-361'!$H676, 'Tariff mapping'!$D$6:$D$37, 0)) &amp; "_" &amp; $I676, Outputs_published!$D$6:$D$341, 0))</f>
        <v>0</v>
      </c>
      <c r="W676" s="162">
        <f>INDEX(Outputs_published!W$6:W$341, MATCH($E676 &amp; "_" &amp; $F676 &amp; "_" &amp; INDEX('Tariff mapping'!$E$6:$E$37, MATCH('Outputs_pre-361'!$H676, 'Tariff mapping'!$D$6:$D$37, 0)) &amp; "_" &amp; $I676, Outputs_published!$D$6:$D$341, 0))</f>
        <v>0</v>
      </c>
      <c r="X676" s="162">
        <f>INDEX(Outputs_published!X$6:X$341, MATCH($E676 &amp; "_" &amp; $F676 &amp; "_" &amp; INDEX('Tariff mapping'!$E$6:$E$37, MATCH('Outputs_pre-361'!$H676, 'Tariff mapping'!$D$6:$D$37, 0)) &amp; "_" &amp; $I676, Outputs_published!$D$6:$D$341, 0))</f>
        <v>0</v>
      </c>
      <c r="Y676" s="162">
        <f>INDEX(Outputs_published!Y$6:Y$341, MATCH($E676 &amp; "_" &amp; $F676 &amp; "_" &amp; INDEX('Tariff mapping'!$E$6:$E$37, MATCH('Outputs_pre-361'!$H676, 'Tariff mapping'!$D$6:$D$37, 0)) &amp; "_" &amp; $I676, Outputs_published!$D$6:$D$341, 0))</f>
        <v>0</v>
      </c>
      <c r="Z676" s="162">
        <f>INDEX(Outputs_published!Z$6:Z$341, MATCH($E676 &amp; "_" &amp; $F676 &amp; "_" &amp; INDEX('Tariff mapping'!$E$6:$E$37, MATCH('Outputs_pre-361'!$H676, 'Tariff mapping'!$D$6:$D$37, 0)) &amp; "_" &amp; $I676, Outputs_published!$D$6:$D$341, 0))</f>
        <v>0</v>
      </c>
      <c r="AA676" s="162">
        <f>INDEX(Outputs_published!AA$6:AA$341, MATCH($E676 &amp; "_" &amp; $F676 &amp; "_" &amp; INDEX('Tariff mapping'!$E$6:$E$37, MATCH('Outputs_pre-361'!$H676, 'Tariff mapping'!$D$6:$D$37, 0)) &amp; "_" &amp; $I676, Outputs_published!$D$6:$D$341, 0))</f>
        <v>0</v>
      </c>
      <c r="AB676" s="162">
        <f>INDEX(Outputs_published!AB$6:AB$341, MATCH($E676 &amp; "_" &amp; $F676 &amp; "_" &amp; INDEX('Tariff mapping'!$E$6:$E$37, MATCH('Outputs_pre-361'!$H676, 'Tariff mapping'!$D$6:$D$37, 0)) &amp; "_" &amp; $I676, Outputs_published!$D$6:$D$341, 0))</f>
        <v>0</v>
      </c>
      <c r="AC676" s="65"/>
    </row>
    <row r="677" spans="1:29" x14ac:dyDescent="0.35">
      <c r="A677" s="49"/>
      <c r="D677" s="253" t="str">
        <f t="shared" si="5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56"/>
      <c r="M677" s="247"/>
      <c r="N677" s="56"/>
      <c r="O677" s="247">
        <f>INDEX(Outputs_published!O$6:O$341, MATCH($E677 &amp; "_" &amp; $F677 &amp; "_" &amp; INDEX('Tariff mapping'!$E$6:$E$37, MATCH('Outputs_pre-361'!$H677, 'Tariff mapping'!$D$6:$D$37, 0)) &amp; "_" &amp; $I677, Outputs_published!$D$6:$D$341, 0))</f>
        <v>0</v>
      </c>
      <c r="P677" s="247">
        <f>INDEX(Outputs_published!P$6:P$341, MATCH($E677 &amp; "_" &amp; $F677 &amp; "_" &amp; INDEX('Tariff mapping'!$E$6:$E$37, MATCH('Outputs_pre-361'!$H677, 'Tariff mapping'!$D$6:$D$37, 0)) &amp; "_" &amp; $I677, Outputs_published!$D$6:$D$341, 0))</f>
        <v>0</v>
      </c>
      <c r="Q677" s="247">
        <f>INDEX(Outputs_published!Q$6:Q$341, MATCH($E677 &amp; "_" &amp; $F677 &amp; "_" &amp; INDEX('Tariff mapping'!$E$6:$E$37, MATCH('Outputs_pre-361'!$H677, 'Tariff mapping'!$D$6:$D$37, 0)) &amp; "_" &amp; $I677, Outputs_published!$D$6:$D$341, 0))</f>
        <v>0</v>
      </c>
      <c r="R677" s="247">
        <f>INDEX(Outputs_published!R$6:R$341, MATCH($E677 &amp; "_" &amp; $F677 &amp; "_" &amp; INDEX('Tariff mapping'!$E$6:$E$37, MATCH('Outputs_pre-361'!$H677, 'Tariff mapping'!$D$6:$D$37, 0)) &amp; "_" &amp; $I677, Outputs_published!$D$6:$D$341, 0))</f>
        <v>0</v>
      </c>
      <c r="S677" s="247">
        <f>INDEX(Outputs_published!S$6:S$341, MATCH($E677 &amp; "_" &amp; $F677 &amp; "_" &amp; INDEX('Tariff mapping'!$E$6:$E$37, MATCH('Outputs_pre-361'!$H677, 'Tariff mapping'!$D$6:$D$37, 0)) &amp; "_" &amp; $I677, Outputs_published!$D$6:$D$341, 0))</f>
        <v>0</v>
      </c>
      <c r="T677" s="247">
        <f>INDEX(Outputs_published!T$6:T$341, MATCH($E677 &amp; "_" &amp; $F677 &amp; "_" &amp; INDEX('Tariff mapping'!$E$6:$E$37, MATCH('Outputs_pre-361'!$H677, 'Tariff mapping'!$D$6:$D$37, 0)) &amp; "_" &amp; $I677, Outputs_published!$D$6:$D$341, 0))</f>
        <v>0</v>
      </c>
      <c r="U677" s="247">
        <f>INDEX(Outputs_published!U$6:U$341, MATCH($E677 &amp; "_" &amp; $F677 &amp; "_" &amp; INDEX('Tariff mapping'!$E$6:$E$37, MATCH('Outputs_pre-361'!$H677, 'Tariff mapping'!$D$6:$D$37, 0)) &amp; "_" &amp; $I677, Outputs_published!$D$6:$D$341, 0))</f>
        <v>0</v>
      </c>
      <c r="V677" s="247">
        <f>INDEX(Outputs_published!V$6:V$341, MATCH($E677 &amp; "_" &amp; $F677 &amp; "_" &amp; INDEX('Tariff mapping'!$E$6:$E$37, MATCH('Outputs_pre-361'!$H677, 'Tariff mapping'!$D$6:$D$37, 0)) &amp; "_" &amp; $I677, Outputs_published!$D$6:$D$341, 0))</f>
        <v>0</v>
      </c>
      <c r="W677" s="247">
        <f>INDEX(Outputs_published!W$6:W$341, MATCH($E677 &amp; "_" &amp; $F677 &amp; "_" &amp; INDEX('Tariff mapping'!$E$6:$E$37, MATCH('Outputs_pre-361'!$H677, 'Tariff mapping'!$D$6:$D$37, 0)) &amp; "_" &amp; $I677, Outputs_published!$D$6:$D$341, 0))</f>
        <v>0</v>
      </c>
      <c r="X677" s="247">
        <f>INDEX(Outputs_published!X$6:X$341, MATCH($E677 &amp; "_" &amp; $F677 &amp; "_" &amp; INDEX('Tariff mapping'!$E$6:$E$37, MATCH('Outputs_pre-361'!$H677, 'Tariff mapping'!$D$6:$D$37, 0)) &amp; "_" &amp; $I677, Outputs_published!$D$6:$D$341, 0))</f>
        <v>0</v>
      </c>
      <c r="Y677" s="247">
        <f>INDEX(Outputs_published!Y$6:Y$341, MATCH($E677 &amp; "_" &amp; $F677 &amp; "_" &amp; INDEX('Tariff mapping'!$E$6:$E$37, MATCH('Outputs_pre-361'!$H677, 'Tariff mapping'!$D$6:$D$37, 0)) &amp; "_" &amp; $I677, Outputs_published!$D$6:$D$341, 0))</f>
        <v>0</v>
      </c>
      <c r="Z677" s="247">
        <f>INDEX(Outputs_published!Z$6:Z$341, MATCH($E677 &amp; "_" &amp; $F677 &amp; "_" &amp; INDEX('Tariff mapping'!$E$6:$E$37, MATCH('Outputs_pre-361'!$H677, 'Tariff mapping'!$D$6:$D$37, 0)) &amp; "_" &amp; $I677, Outputs_published!$D$6:$D$341, 0))</f>
        <v>0</v>
      </c>
      <c r="AA677" s="247">
        <f>INDEX(Outputs_published!AA$6:AA$341, MATCH($E677 &amp; "_" &amp; $F677 &amp; "_" &amp; INDEX('Tariff mapping'!$E$6:$E$37, MATCH('Outputs_pre-361'!$H677, 'Tariff mapping'!$D$6:$D$37, 0)) &amp; "_" &amp; $I677, Outputs_published!$D$6:$D$341, 0))</f>
        <v>0</v>
      </c>
      <c r="AB677" s="247">
        <f>INDEX(Outputs_published!AB$6:AB$341, MATCH($E677 &amp; "_" &amp; $F677 &amp; "_" &amp; INDEX('Tariff mapping'!$E$6:$E$37, MATCH('Outputs_pre-361'!$H677, 'Tariff mapping'!$D$6:$D$37, 0)) &amp; "_" &amp; $I677, Outputs_published!$D$6:$D$341, 0))</f>
        <v>0</v>
      </c>
      <c r="AC677" s="65"/>
    </row>
    <row r="678" spans="1:29" x14ac:dyDescent="0.35">
      <c r="A678" s="49"/>
      <c r="D678" s="251" t="str">
        <f t="shared" si="5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81"/>
      <c r="M678" s="246"/>
      <c r="N678" s="81"/>
      <c r="O678" s="162">
        <f>Outputs_published!O342</f>
        <v>729605364.58313382</v>
      </c>
      <c r="P678" s="162">
        <f>Outputs_published!P342</f>
        <v>229316773.6306501</v>
      </c>
      <c r="Q678" s="162">
        <f>Outputs_published!Q342</f>
        <v>327761256.88998514</v>
      </c>
      <c r="R678" s="162">
        <f>Outputs_published!R342</f>
        <v>0</v>
      </c>
      <c r="S678" s="162">
        <f>Outputs_published!S342</f>
        <v>1063221868.7197765</v>
      </c>
      <c r="T678" s="162">
        <f>Outputs_published!T342</f>
        <v>0</v>
      </c>
      <c r="U678" s="162">
        <f>Outputs_published!U342</f>
        <v>706079078.1559093</v>
      </c>
      <c r="V678" s="162">
        <f>Outputs_published!V342</f>
        <v>2848492959.5740848</v>
      </c>
      <c r="W678" s="162">
        <f>Outputs_published!W342</f>
        <v>1058871701.120857</v>
      </c>
      <c r="X678" s="162">
        <f>Outputs_published!X342</f>
        <v>1868346680.2291737</v>
      </c>
      <c r="Y678" s="162">
        <f>Outputs_published!Y342</f>
        <v>485283521.86077666</v>
      </c>
      <c r="Z678" s="162">
        <f>Outputs_published!Z342</f>
        <v>445097550.20227391</v>
      </c>
      <c r="AA678" s="162">
        <f>Outputs_published!AA342</f>
        <v>569877172.95318115</v>
      </c>
      <c r="AB678" s="162">
        <f>Outputs_published!AB342</f>
        <v>402341463.06777</v>
      </c>
    </row>
    <row r="679" spans="1:29" x14ac:dyDescent="0.35">
      <c r="A679" s="49"/>
      <c r="D679" s="252" t="str">
        <f t="shared" si="5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162">
        <f>Outputs_published!O343</f>
        <v>288599328.68403977</v>
      </c>
      <c r="P679" s="162">
        <f>Outputs_published!P343</f>
        <v>92733338.66403763</v>
      </c>
      <c r="Q679" s="162">
        <f>Outputs_published!Q343</f>
        <v>135654188.31520689</v>
      </c>
      <c r="R679" s="162">
        <f>Outputs_published!R343</f>
        <v>0</v>
      </c>
      <c r="S679" s="162">
        <f>Outputs_published!S343</f>
        <v>281127580.19704682</v>
      </c>
      <c r="T679" s="162">
        <f>Outputs_published!T343</f>
        <v>0</v>
      </c>
      <c r="U679" s="162">
        <f>Outputs_published!U343</f>
        <v>58419462.540258087</v>
      </c>
      <c r="V679" s="162">
        <f>Outputs_published!V343</f>
        <v>55874852.628707901</v>
      </c>
      <c r="W679" s="162">
        <f>Outputs_published!W343</f>
        <v>176919934.25862864</v>
      </c>
      <c r="X679" s="162">
        <f>Outputs_published!X343</f>
        <v>287503436.35179698</v>
      </c>
      <c r="Y679" s="162">
        <f>Outputs_published!Y343</f>
        <v>252073177.00361472</v>
      </c>
      <c r="Z679" s="162">
        <f>Outputs_published!Z343</f>
        <v>99680806.866374612</v>
      </c>
      <c r="AA679" s="162">
        <f>Outputs_published!AA343</f>
        <v>88757115.820670053</v>
      </c>
      <c r="AB679" s="162">
        <f>Outputs_published!AB343</f>
        <v>38324303.107095823</v>
      </c>
    </row>
    <row r="680" spans="1:29" x14ac:dyDescent="0.35">
      <c r="A680" s="49"/>
      <c r="D680" s="252" t="str">
        <f t="shared" si="5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162">
        <f>Outputs_published!O344</f>
        <v>759761033.24692929</v>
      </c>
      <c r="P680" s="162">
        <f>Outputs_published!P344</f>
        <v>465517703.29824823</v>
      </c>
      <c r="Q680" s="162">
        <f>Outputs_published!Q344</f>
        <v>457510732.67886049</v>
      </c>
      <c r="R680" s="162">
        <f>Outputs_published!R344</f>
        <v>170139966.45136243</v>
      </c>
      <c r="S680" s="162">
        <f>Outputs_published!S344</f>
        <v>737870105.55448914</v>
      </c>
      <c r="T680" s="162">
        <f>Outputs_published!T344</f>
        <v>741437229.1600107</v>
      </c>
      <c r="U680" s="162">
        <f>Outputs_published!U344</f>
        <v>609686427.71459758</v>
      </c>
      <c r="V680" s="162">
        <f>Outputs_published!V344</f>
        <v>234608910.58265594</v>
      </c>
      <c r="W680" s="162">
        <f>Outputs_published!W344</f>
        <v>890374295.00330508</v>
      </c>
      <c r="X680" s="162">
        <f>Outputs_published!X344</f>
        <v>1563359544.7976294</v>
      </c>
      <c r="Y680" s="162">
        <f>Outputs_published!Y344</f>
        <v>331467266.3521179</v>
      </c>
      <c r="Z680" s="162">
        <f>Outputs_published!Z344</f>
        <v>108026587.22500122</v>
      </c>
      <c r="AA680" s="162">
        <f>Outputs_published!AA344</f>
        <v>211834117.6085425</v>
      </c>
      <c r="AB680" s="162">
        <f>Outputs_published!AB344</f>
        <v>112580335.11102401</v>
      </c>
    </row>
    <row r="681" spans="1:29" x14ac:dyDescent="0.35">
      <c r="A681" s="49"/>
      <c r="D681" s="252" t="str">
        <f t="shared" si="5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162">
        <f>Outputs_published!O345</f>
        <v>580253033.16594231</v>
      </c>
      <c r="P681" s="162">
        <f>Outputs_published!P345</f>
        <v>187838500.25513428</v>
      </c>
      <c r="Q681" s="162">
        <f>Outputs_published!Q345</f>
        <v>280956558.19563538</v>
      </c>
      <c r="R681" s="162">
        <f>Outputs_published!R345</f>
        <v>185477503.66405773</v>
      </c>
      <c r="S681" s="162">
        <f>Outputs_published!S345</f>
        <v>640080360.77041829</v>
      </c>
      <c r="T681" s="162">
        <f>Outputs_published!T345</f>
        <v>217794474.1953792</v>
      </c>
      <c r="U681" s="162">
        <f>Outputs_published!U345</f>
        <v>110985989.64338003</v>
      </c>
      <c r="V681" s="162">
        <f>Outputs_published!V345</f>
        <v>69854160.605595663</v>
      </c>
      <c r="W681" s="162">
        <f>Outputs_published!W345</f>
        <v>167704133.27701861</v>
      </c>
      <c r="X681" s="162">
        <f>Outputs_published!X345</f>
        <v>266101131.78701878</v>
      </c>
      <c r="Y681" s="162">
        <f>Outputs_published!Y345</f>
        <v>671781086.07575023</v>
      </c>
      <c r="Z681" s="162">
        <f>Outputs_published!Z345</f>
        <v>270814103.60153264</v>
      </c>
      <c r="AA681" s="162">
        <f>Outputs_published!AA345</f>
        <v>239523345.82895854</v>
      </c>
      <c r="AB681" s="162">
        <f>Outputs_published!AB345</f>
        <v>110820743.15067098</v>
      </c>
    </row>
    <row r="682" spans="1:29" x14ac:dyDescent="0.35">
      <c r="A682" s="49"/>
      <c r="D682" s="253" t="str">
        <f t="shared" si="5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83"/>
      <c r="M682" s="247"/>
      <c r="N682" s="83"/>
      <c r="O682" s="247">
        <f>Outputs_published!O346</f>
        <v>0</v>
      </c>
      <c r="P682" s="247">
        <f>Outputs_published!P346</f>
        <v>0</v>
      </c>
      <c r="Q682" s="247">
        <f>Outputs_published!Q346</f>
        <v>0</v>
      </c>
      <c r="R682" s="247">
        <f>Outputs_published!R346</f>
        <v>0</v>
      </c>
      <c r="S682" s="247">
        <f>Outputs_published!S346</f>
        <v>0</v>
      </c>
      <c r="T682" s="247">
        <f>Outputs_published!T346</f>
        <v>0</v>
      </c>
      <c r="U682" s="247">
        <f>Outputs_published!U346</f>
        <v>0</v>
      </c>
      <c r="V682" s="247">
        <f>Outputs_published!V346</f>
        <v>319464132.81910002</v>
      </c>
      <c r="W682" s="247">
        <f>Outputs_published!W346</f>
        <v>41158660.975085787</v>
      </c>
      <c r="X682" s="247">
        <f>Outputs_published!X346</f>
        <v>69402309.831369236</v>
      </c>
      <c r="Y682" s="247">
        <f>Outputs_published!Y346</f>
        <v>58718825.142178521</v>
      </c>
      <c r="Z682" s="247">
        <f>Outputs_published!Z346</f>
        <v>294522326.61238098</v>
      </c>
      <c r="AA682" s="247">
        <f>Outputs_published!AA346</f>
        <v>0</v>
      </c>
      <c r="AB682" s="247">
        <f>Outputs_published!AB346</f>
        <v>45807750.241632447</v>
      </c>
    </row>
    <row r="683" spans="1:29" x14ac:dyDescent="0.35">
      <c r="A683" s="49"/>
      <c r="D683" s="251" t="str">
        <f t="shared" si="5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62"/>
      <c r="M683" s="246"/>
      <c r="N683" s="62"/>
      <c r="O683" s="162">
        <f>INDEX(Outputs_published!O$347:O$450, MATCH($E683 &amp; "_" &amp; $F683 &amp; "_" &amp; $H683 &amp; "_" &amp; INDEX('Tariff mapping'!$E$6:$E$37, MATCH($I683, 'Tariff mapping'!$D$6:$D$37, 0)), Outputs_published!$D$347:$D$450, 0))</f>
        <v>9.1803814083127246</v>
      </c>
      <c r="P683" s="162">
        <f>INDEX(Outputs_published!P$347:P$450, MATCH($E683 &amp; "_" &amp; $F683 &amp; "_" &amp; $H683 &amp; "_" &amp; INDEX('Tariff mapping'!$E$6:$E$37, MATCH($I683, 'Tariff mapping'!$D$6:$D$37, 0)), Outputs_published!$D$347:$D$450, 0))</f>
        <v>8.4168552188033861</v>
      </c>
      <c r="Q683" s="162">
        <f>INDEX(Outputs_published!Q$347:Q$450, MATCH($E683 &amp; "_" &amp; $F683 &amp; "_" &amp; $H683 &amp; "_" &amp; INDEX('Tariff mapping'!$E$6:$E$37, MATCH($I683, 'Tariff mapping'!$D$6:$D$37, 0)), Outputs_published!$D$347:$D$450, 0))</f>
        <v>5.5552570428689485</v>
      </c>
      <c r="R683" s="162">
        <f>INDEX(Outputs_published!R$347:R$450, MATCH($E683 &amp; "_" &amp; $F683 &amp; "_" &amp; $H683 &amp; "_" &amp; INDEX('Tariff mapping'!$E$6:$E$37, MATCH($I683, 'Tariff mapping'!$D$6:$D$37, 0)), Outputs_published!$D$347:$D$450, 0))</f>
        <v>11.165329823487141</v>
      </c>
      <c r="S683" s="162">
        <f>INDEX(Outputs_published!S$347:S$450, MATCH($E683 &amp; "_" &amp; $F683 &amp; "_" &amp; $H683 &amp; "_" &amp; INDEX('Tariff mapping'!$E$6:$E$37, MATCH($I683, 'Tariff mapping'!$D$6:$D$37, 0)), Outputs_published!$D$347:$D$450, 0))</f>
        <v>9.0166588921974231</v>
      </c>
      <c r="T683" s="162">
        <f>INDEX(Outputs_published!T$347:T$450, MATCH($E683 &amp; "_" &amp; $F683 &amp; "_" &amp; $H683 &amp; "_" &amp; INDEX('Tariff mapping'!$E$6:$E$37, MATCH($I683, 'Tariff mapping'!$D$6:$D$37, 0)), Outputs_published!$D$347:$D$450, 0))</f>
        <v>10.154684538600296</v>
      </c>
      <c r="U683" s="162">
        <f>INDEX(Outputs_published!U$347:U$450, MATCH($E683 &amp; "_" &amp; $F683 &amp; "_" &amp; $H683 &amp; "_" &amp; INDEX('Tariff mapping'!$E$6:$E$37, MATCH($I683, 'Tariff mapping'!$D$6:$D$37, 0)), Outputs_published!$D$347:$D$450, 0))</f>
        <v>11.480502036557414</v>
      </c>
      <c r="V683" s="162">
        <f>INDEX(Outputs_published!V$347:V$450, MATCH($E683 &amp; "_" &amp; $F683 &amp; "_" &amp; $H683 &amp; "_" &amp; INDEX('Tariff mapping'!$E$6:$E$37, MATCH($I683, 'Tariff mapping'!$D$6:$D$37, 0)), Outputs_published!$D$347:$D$450, 0))</f>
        <v>9.6937813950832741</v>
      </c>
      <c r="W683" s="162">
        <f>INDEX(Outputs_published!W$347:W$450, MATCH($E683 &amp; "_" &amp; $F683 &amp; "_" &amp; $H683 &amp; "_" &amp; INDEX('Tariff mapping'!$E$6:$E$37, MATCH($I683, 'Tariff mapping'!$D$6:$D$37, 0)), Outputs_published!$D$347:$D$450, 0))</f>
        <v>16.865227198322884</v>
      </c>
      <c r="X683" s="162">
        <f>INDEX(Outputs_published!X$347:X$450, MATCH($E683 &amp; "_" &amp; $F683 &amp; "_" &amp; $H683 &amp; "_" &amp; INDEX('Tariff mapping'!$E$6:$E$37, MATCH($I683, 'Tariff mapping'!$D$6:$D$37, 0)), Outputs_published!$D$347:$D$450, 0))</f>
        <v>15.576789458541191</v>
      </c>
      <c r="Y683" s="162">
        <f>INDEX(Outputs_published!Y$347:Y$450, MATCH($E683 &amp; "_" &amp; $F683 &amp; "_" &amp; $H683 &amp; "_" &amp; INDEX('Tariff mapping'!$E$6:$E$37, MATCH($I683, 'Tariff mapping'!$D$6:$D$37, 0)), Outputs_published!$D$347:$D$450, 0))</f>
        <v>8.7427289359258715</v>
      </c>
      <c r="Z683" s="162">
        <f>INDEX(Outputs_published!Z$347:Z$450, MATCH($E683 &amp; "_" &amp; $F683 &amp; "_" &amp; $H683 &amp; "_" &amp; INDEX('Tariff mapping'!$E$6:$E$37, MATCH($I683, 'Tariff mapping'!$D$6:$D$37, 0)), Outputs_published!$D$347:$D$450, 0))</f>
        <v>7.7041207876816138</v>
      </c>
      <c r="AA683" s="162">
        <f>INDEX(Outputs_published!AA$347:AA$450, MATCH($E683 &amp; "_" &amp; $F683 &amp; "_" &amp; $H683 &amp; "_" &amp; INDEX('Tariff mapping'!$E$6:$E$37, MATCH($I683, 'Tariff mapping'!$D$6:$D$37, 0)), Outputs_published!$D$347:$D$450, 0))</f>
        <v>15.692060190529848</v>
      </c>
      <c r="AB683" s="162">
        <f>INDEX(Outputs_published!AB$347:AB$450, MATCH($E683 &amp; "_" &amp; $F683 &amp; "_" &amp; $H683 &amp; "_" &amp; INDEX('Tariff mapping'!$E$6:$E$37, MATCH($I683, 'Tariff mapping'!$D$6:$D$37, 0)), Outputs_published!$D$347:$D$450, 0))</f>
        <v>11.812504825189151</v>
      </c>
      <c r="AC683" s="65"/>
    </row>
    <row r="684" spans="1:29" x14ac:dyDescent="0.35">
      <c r="A684" s="49"/>
      <c r="D684" s="252" t="str">
        <f t="shared" si="5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162">
        <f>INDEX(Outputs_published!O$347:O$450, MATCH($E684 &amp; "_" &amp; $F684 &amp; "_" &amp; $H684 &amp; "_" &amp; INDEX('Tariff mapping'!$E$6:$E$37, MATCH($I684, 'Tariff mapping'!$D$6:$D$37, 0)), Outputs_published!$D$347:$D$450, 0))</f>
        <v>9.1803814083127246</v>
      </c>
      <c r="P684" s="162">
        <f>INDEX(Outputs_published!P$347:P$450, MATCH($E684 &amp; "_" &amp; $F684 &amp; "_" &amp; $H684 &amp; "_" &amp; INDEX('Tariff mapping'!$E$6:$E$37, MATCH($I684, 'Tariff mapping'!$D$6:$D$37, 0)), Outputs_published!$D$347:$D$450, 0))</f>
        <v>8.4168552188033861</v>
      </c>
      <c r="Q684" s="162">
        <f>INDEX(Outputs_published!Q$347:Q$450, MATCH($E684 &amp; "_" &amp; $F684 &amp; "_" &amp; $H684 &amp; "_" &amp; INDEX('Tariff mapping'!$E$6:$E$37, MATCH($I684, 'Tariff mapping'!$D$6:$D$37, 0)), Outputs_published!$D$347:$D$450, 0))</f>
        <v>5.5552570428689485</v>
      </c>
      <c r="R684" s="162">
        <f>INDEX(Outputs_published!R$347:R$450, MATCH($E684 &amp; "_" &amp; $F684 &amp; "_" &amp; $H684 &amp; "_" &amp; INDEX('Tariff mapping'!$E$6:$E$37, MATCH($I684, 'Tariff mapping'!$D$6:$D$37, 0)), Outputs_published!$D$347:$D$450, 0))</f>
        <v>11.165329823487141</v>
      </c>
      <c r="S684" s="162">
        <f>INDEX(Outputs_published!S$347:S$450, MATCH($E684 &amp; "_" &amp; $F684 &amp; "_" &amp; $H684 &amp; "_" &amp; INDEX('Tariff mapping'!$E$6:$E$37, MATCH($I684, 'Tariff mapping'!$D$6:$D$37, 0)), Outputs_published!$D$347:$D$450, 0))</f>
        <v>9.0166588921974231</v>
      </c>
      <c r="T684" s="162">
        <f>INDEX(Outputs_published!T$347:T$450, MATCH($E684 &amp; "_" &amp; $F684 &amp; "_" &amp; $H684 &amp; "_" &amp; INDEX('Tariff mapping'!$E$6:$E$37, MATCH($I684, 'Tariff mapping'!$D$6:$D$37, 0)), Outputs_published!$D$347:$D$450, 0))</f>
        <v>10.154684538600296</v>
      </c>
      <c r="U684" s="162">
        <f>INDEX(Outputs_published!U$347:U$450, MATCH($E684 &amp; "_" &amp; $F684 &amp; "_" &amp; $H684 &amp; "_" &amp; INDEX('Tariff mapping'!$E$6:$E$37, MATCH($I684, 'Tariff mapping'!$D$6:$D$37, 0)), Outputs_published!$D$347:$D$450, 0))</f>
        <v>11.480502036557414</v>
      </c>
      <c r="V684" s="162">
        <f>INDEX(Outputs_published!V$347:V$450, MATCH($E684 &amp; "_" &amp; $F684 &amp; "_" &amp; $H684 &amp; "_" &amp; INDEX('Tariff mapping'!$E$6:$E$37, MATCH($I684, 'Tariff mapping'!$D$6:$D$37, 0)), Outputs_published!$D$347:$D$450, 0))</f>
        <v>9.6937813950832741</v>
      </c>
      <c r="W684" s="162">
        <f>INDEX(Outputs_published!W$347:W$450, MATCH($E684 &amp; "_" &amp; $F684 &amp; "_" &amp; $H684 &amp; "_" &amp; INDEX('Tariff mapping'!$E$6:$E$37, MATCH($I684, 'Tariff mapping'!$D$6:$D$37, 0)), Outputs_published!$D$347:$D$450, 0))</f>
        <v>16.865227198322884</v>
      </c>
      <c r="X684" s="162">
        <f>INDEX(Outputs_published!X$347:X$450, MATCH($E684 &amp; "_" &amp; $F684 &amp; "_" &amp; $H684 &amp; "_" &amp; INDEX('Tariff mapping'!$E$6:$E$37, MATCH($I684, 'Tariff mapping'!$D$6:$D$37, 0)), Outputs_published!$D$347:$D$450, 0))</f>
        <v>15.576789458541191</v>
      </c>
      <c r="Y684" s="162">
        <f>INDEX(Outputs_published!Y$347:Y$450, MATCH($E684 &amp; "_" &amp; $F684 &amp; "_" &amp; $H684 &amp; "_" &amp; INDEX('Tariff mapping'!$E$6:$E$37, MATCH($I684, 'Tariff mapping'!$D$6:$D$37, 0)), Outputs_published!$D$347:$D$450, 0))</f>
        <v>8.7427289359258715</v>
      </c>
      <c r="Z684" s="162">
        <f>INDEX(Outputs_published!Z$347:Z$450, MATCH($E684 &amp; "_" &amp; $F684 &amp; "_" &amp; $H684 &amp; "_" &amp; INDEX('Tariff mapping'!$E$6:$E$37, MATCH($I684, 'Tariff mapping'!$D$6:$D$37, 0)), Outputs_published!$D$347:$D$450, 0))</f>
        <v>7.7041207876816138</v>
      </c>
      <c r="AA684" s="162">
        <f>INDEX(Outputs_published!AA$347:AA$450, MATCH($E684 &amp; "_" &amp; $F684 &amp; "_" &amp; $H684 &amp; "_" &amp; INDEX('Tariff mapping'!$E$6:$E$37, MATCH($I684, 'Tariff mapping'!$D$6:$D$37, 0)), Outputs_published!$D$347:$D$450, 0))</f>
        <v>15.692060190529848</v>
      </c>
      <c r="AB684" s="162">
        <f>INDEX(Outputs_published!AB$347:AB$450, MATCH($E684 &amp; "_" &amp; $F684 &amp; "_" &amp; $H684 &amp; "_" &amp; INDEX('Tariff mapping'!$E$6:$E$37, MATCH($I684, 'Tariff mapping'!$D$6:$D$37, 0)), Outputs_published!$D$347:$D$450, 0))</f>
        <v>11.812504825189151</v>
      </c>
      <c r="AC684" s="65"/>
    </row>
    <row r="685" spans="1:29" x14ac:dyDescent="0.35">
      <c r="A685" s="49"/>
      <c r="D685" s="252" t="str">
        <f t="shared" si="5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162">
        <f>INDEX(Outputs_published!O$347:O$450, MATCH($E685 &amp; "_" &amp; $F685 &amp; "_" &amp; $H685 &amp; "_" &amp; INDEX('Tariff mapping'!$E$6:$E$37, MATCH($I685, 'Tariff mapping'!$D$6:$D$37, 0)), Outputs_published!$D$347:$D$450, 0))</f>
        <v>10.248716565721606</v>
      </c>
      <c r="P685" s="162">
        <f>INDEX(Outputs_published!P$347:P$450, MATCH($E685 &amp; "_" &amp; $F685 &amp; "_" &amp; $H685 &amp; "_" &amp; INDEX('Tariff mapping'!$E$6:$E$37, MATCH($I685, 'Tariff mapping'!$D$6:$D$37, 0)), Outputs_published!$D$347:$D$450, 0))</f>
        <v>8.6472679163272232</v>
      </c>
      <c r="Q685" s="162">
        <f>INDEX(Outputs_published!Q$347:Q$450, MATCH($E685 &amp; "_" &amp; $F685 &amp; "_" &amp; $H685 &amp; "_" &amp; INDEX('Tariff mapping'!$E$6:$E$37, MATCH($I685, 'Tariff mapping'!$D$6:$D$37, 0)), Outputs_published!$D$347:$D$450, 0))</f>
        <v>6.1352546396867034</v>
      </c>
      <c r="R685" s="162">
        <f>INDEX(Outputs_published!R$347:R$450, MATCH($E685 &amp; "_" &amp; $F685 &amp; "_" &amp; $H685 &amp; "_" &amp; INDEX('Tariff mapping'!$E$6:$E$37, MATCH($I685, 'Tariff mapping'!$D$6:$D$37, 0)), Outputs_published!$D$347:$D$450, 0))</f>
        <v>11.600317841672103</v>
      </c>
      <c r="S685" s="162">
        <f>INDEX(Outputs_published!S$347:S$450, MATCH($E685 &amp; "_" &amp; $F685 &amp; "_" &amp; $H685 &amp; "_" &amp; INDEX('Tariff mapping'!$E$6:$E$37, MATCH($I685, 'Tariff mapping'!$D$6:$D$37, 0)), Outputs_published!$D$347:$D$450, 0))</f>
        <v>9.1826222833985192</v>
      </c>
      <c r="T685" s="162">
        <f>INDEX(Outputs_published!T$347:T$450, MATCH($E685 &amp; "_" &amp; $F685 &amp; "_" &amp; $H685 &amp; "_" &amp; INDEX('Tariff mapping'!$E$6:$E$37, MATCH($I685, 'Tariff mapping'!$D$6:$D$37, 0)), Outputs_published!$D$347:$D$450, 0))</f>
        <v>11.609454272217189</v>
      </c>
      <c r="U685" s="162">
        <f>INDEX(Outputs_published!U$347:U$450, MATCH($E685 &amp; "_" &amp; $F685 &amp; "_" &amp; $H685 &amp; "_" &amp; INDEX('Tariff mapping'!$E$6:$E$37, MATCH($I685, 'Tariff mapping'!$D$6:$D$37, 0)), Outputs_published!$D$347:$D$450, 0))</f>
        <v>13.928948084464352</v>
      </c>
      <c r="V685" s="162">
        <f>INDEX(Outputs_published!V$347:V$450, MATCH($E685 &amp; "_" &amp; $F685 &amp; "_" &amp; $H685 &amp; "_" &amp; INDEX('Tariff mapping'!$E$6:$E$37, MATCH($I685, 'Tariff mapping'!$D$6:$D$37, 0)), Outputs_published!$D$347:$D$450, 0))</f>
        <v>5.1366814875363493</v>
      </c>
      <c r="W685" s="162">
        <f>INDEX(Outputs_published!W$347:W$450, MATCH($E685 &amp; "_" &amp; $F685 &amp; "_" &amp; $H685 &amp; "_" &amp; INDEX('Tariff mapping'!$E$6:$E$37, MATCH($I685, 'Tariff mapping'!$D$6:$D$37, 0)), Outputs_published!$D$347:$D$450, 0))</f>
        <v>13.203891151925031</v>
      </c>
      <c r="X685" s="162">
        <f>INDEX(Outputs_published!X$347:X$450, MATCH($E685 &amp; "_" &amp; $F685 &amp; "_" &amp; $H685 &amp; "_" &amp; INDEX('Tariff mapping'!$E$6:$E$37, MATCH($I685, 'Tariff mapping'!$D$6:$D$37, 0)), Outputs_published!$D$347:$D$450, 0))</f>
        <v>14.585151221147761</v>
      </c>
      <c r="Y685" s="162">
        <f>INDEX(Outputs_published!Y$347:Y$450, MATCH($E685 &amp; "_" &amp; $F685 &amp; "_" &amp; $H685 &amp; "_" &amp; INDEX('Tariff mapping'!$E$6:$E$37, MATCH($I685, 'Tariff mapping'!$D$6:$D$37, 0)), Outputs_published!$D$347:$D$450, 0))</f>
        <v>7.690100579913139</v>
      </c>
      <c r="Z685" s="162">
        <f>INDEX(Outputs_published!Z$347:Z$450, MATCH($E685 &amp; "_" &amp; $F685 &amp; "_" &amp; $H685 &amp; "_" &amp; INDEX('Tariff mapping'!$E$6:$E$37, MATCH($I685, 'Tariff mapping'!$D$6:$D$37, 0)), Outputs_published!$D$347:$D$450, 0))</f>
        <v>8.6005195494279949</v>
      </c>
      <c r="AA685" s="162">
        <f>INDEX(Outputs_published!AA$347:AA$450, MATCH($E685 &amp; "_" &amp; $F685 &amp; "_" &amp; $H685 &amp; "_" &amp; INDEX('Tariff mapping'!$E$6:$E$37, MATCH($I685, 'Tariff mapping'!$D$6:$D$37, 0)), Outputs_published!$D$347:$D$450, 0))</f>
        <v>14.039130851180204</v>
      </c>
      <c r="AB685" s="162">
        <f>INDEX(Outputs_published!AB$347:AB$450, MATCH($E685 &amp; "_" &amp; $F685 &amp; "_" &amp; $H685 &amp; "_" &amp; INDEX('Tariff mapping'!$E$6:$E$37, MATCH($I685, 'Tariff mapping'!$D$6:$D$37, 0)), Outputs_published!$D$347:$D$450, 0))</f>
        <v>9.7254934963294701</v>
      </c>
      <c r="AC685" s="65"/>
    </row>
    <row r="686" spans="1:29" x14ac:dyDescent="0.35">
      <c r="A686" s="49"/>
      <c r="D686" s="252" t="str">
        <f t="shared" si="5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162">
        <f>INDEX(Outputs_published!O$347:O$450, MATCH($E686 &amp; "_" &amp; $F686 &amp; "_" &amp; $H686 &amp; "_" &amp; INDEX('Tariff mapping'!$E$6:$E$37, MATCH($I686, 'Tariff mapping'!$D$6:$D$37, 0)), Outputs_published!$D$347:$D$450, 0))</f>
        <v>10.248716565721606</v>
      </c>
      <c r="P686" s="162">
        <f>INDEX(Outputs_published!P$347:P$450, MATCH($E686 &amp; "_" &amp; $F686 &amp; "_" &amp; $H686 &amp; "_" &amp; INDEX('Tariff mapping'!$E$6:$E$37, MATCH($I686, 'Tariff mapping'!$D$6:$D$37, 0)), Outputs_published!$D$347:$D$450, 0))</f>
        <v>8.6472679163272232</v>
      </c>
      <c r="Q686" s="162">
        <f>INDEX(Outputs_published!Q$347:Q$450, MATCH($E686 &amp; "_" &amp; $F686 &amp; "_" &amp; $H686 &amp; "_" &amp; INDEX('Tariff mapping'!$E$6:$E$37, MATCH($I686, 'Tariff mapping'!$D$6:$D$37, 0)), Outputs_published!$D$347:$D$450, 0))</f>
        <v>6.1352546396867034</v>
      </c>
      <c r="R686" s="162">
        <f>INDEX(Outputs_published!R$347:R$450, MATCH($E686 &amp; "_" &amp; $F686 &amp; "_" &amp; $H686 &amp; "_" &amp; INDEX('Tariff mapping'!$E$6:$E$37, MATCH($I686, 'Tariff mapping'!$D$6:$D$37, 0)), Outputs_published!$D$347:$D$450, 0))</f>
        <v>11.600317841672103</v>
      </c>
      <c r="S686" s="162">
        <f>INDEX(Outputs_published!S$347:S$450, MATCH($E686 &amp; "_" &amp; $F686 &amp; "_" &amp; $H686 &amp; "_" &amp; INDEX('Tariff mapping'!$E$6:$E$37, MATCH($I686, 'Tariff mapping'!$D$6:$D$37, 0)), Outputs_published!$D$347:$D$450, 0))</f>
        <v>9.1826222833985192</v>
      </c>
      <c r="T686" s="162">
        <f>INDEX(Outputs_published!T$347:T$450, MATCH($E686 &amp; "_" &amp; $F686 &amp; "_" &amp; $H686 &amp; "_" &amp; INDEX('Tariff mapping'!$E$6:$E$37, MATCH($I686, 'Tariff mapping'!$D$6:$D$37, 0)), Outputs_published!$D$347:$D$450, 0))</f>
        <v>11.609454272217189</v>
      </c>
      <c r="U686" s="162">
        <f>INDEX(Outputs_published!U$347:U$450, MATCH($E686 &amp; "_" &amp; $F686 &amp; "_" &amp; $H686 &amp; "_" &amp; INDEX('Tariff mapping'!$E$6:$E$37, MATCH($I686, 'Tariff mapping'!$D$6:$D$37, 0)), Outputs_published!$D$347:$D$450, 0))</f>
        <v>13.928948084464352</v>
      </c>
      <c r="V686" s="162">
        <f>INDEX(Outputs_published!V$347:V$450, MATCH($E686 &amp; "_" &amp; $F686 &amp; "_" &amp; $H686 &amp; "_" &amp; INDEX('Tariff mapping'!$E$6:$E$37, MATCH($I686, 'Tariff mapping'!$D$6:$D$37, 0)), Outputs_published!$D$347:$D$450, 0))</f>
        <v>5.1366814875363493</v>
      </c>
      <c r="W686" s="162">
        <f>INDEX(Outputs_published!W$347:W$450, MATCH($E686 &amp; "_" &amp; $F686 &amp; "_" &amp; $H686 &amp; "_" &amp; INDEX('Tariff mapping'!$E$6:$E$37, MATCH($I686, 'Tariff mapping'!$D$6:$D$37, 0)), Outputs_published!$D$347:$D$450, 0))</f>
        <v>13.203891151925031</v>
      </c>
      <c r="X686" s="162">
        <f>INDEX(Outputs_published!X$347:X$450, MATCH($E686 &amp; "_" &amp; $F686 &amp; "_" &amp; $H686 &amp; "_" &amp; INDEX('Tariff mapping'!$E$6:$E$37, MATCH($I686, 'Tariff mapping'!$D$6:$D$37, 0)), Outputs_published!$D$347:$D$450, 0))</f>
        <v>14.585151221147761</v>
      </c>
      <c r="Y686" s="162">
        <f>INDEX(Outputs_published!Y$347:Y$450, MATCH($E686 &amp; "_" &amp; $F686 &amp; "_" &amp; $H686 &amp; "_" &amp; INDEX('Tariff mapping'!$E$6:$E$37, MATCH($I686, 'Tariff mapping'!$D$6:$D$37, 0)), Outputs_published!$D$347:$D$450, 0))</f>
        <v>7.690100579913139</v>
      </c>
      <c r="Z686" s="162">
        <f>INDEX(Outputs_published!Z$347:Z$450, MATCH($E686 &amp; "_" &amp; $F686 &amp; "_" &amp; $H686 &amp; "_" &amp; INDEX('Tariff mapping'!$E$6:$E$37, MATCH($I686, 'Tariff mapping'!$D$6:$D$37, 0)), Outputs_published!$D$347:$D$450, 0))</f>
        <v>8.6005195494279949</v>
      </c>
      <c r="AA686" s="162">
        <f>INDEX(Outputs_published!AA$347:AA$450, MATCH($E686 &amp; "_" &amp; $F686 &amp; "_" &amp; $H686 &amp; "_" &amp; INDEX('Tariff mapping'!$E$6:$E$37, MATCH($I686, 'Tariff mapping'!$D$6:$D$37, 0)), Outputs_published!$D$347:$D$450, 0))</f>
        <v>14.039130851180204</v>
      </c>
      <c r="AB686" s="162">
        <f>INDEX(Outputs_published!AB$347:AB$450, MATCH($E686 &amp; "_" &amp; $F686 &amp; "_" &amp; $H686 &amp; "_" &amp; INDEX('Tariff mapping'!$E$6:$E$37, MATCH($I686, 'Tariff mapping'!$D$6:$D$37, 0)), Outputs_published!$D$347:$D$450, 0))</f>
        <v>9.7254934963294701</v>
      </c>
      <c r="AC686" s="65"/>
    </row>
    <row r="687" spans="1:29" x14ac:dyDescent="0.35">
      <c r="A687" s="49"/>
      <c r="D687" s="252" t="str">
        <f t="shared" si="5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162">
        <f>INDEX(Outputs_published!O$347:O$450, MATCH($E687 &amp; "_" &amp; $F687 &amp; "_" &amp; $H687 &amp; "_" &amp; INDEX('Tariff mapping'!$E$6:$E$37, MATCH($I687, 'Tariff mapping'!$D$6:$D$37, 0)), Outputs_published!$D$347:$D$450, 0))</f>
        <v>10.248716565721606</v>
      </c>
      <c r="P687" s="162">
        <f>INDEX(Outputs_published!P$347:P$450, MATCH($E687 &amp; "_" &amp; $F687 &amp; "_" &amp; $H687 &amp; "_" &amp; INDEX('Tariff mapping'!$E$6:$E$37, MATCH($I687, 'Tariff mapping'!$D$6:$D$37, 0)), Outputs_published!$D$347:$D$450, 0))</f>
        <v>8.6472679163272232</v>
      </c>
      <c r="Q687" s="162">
        <f>INDEX(Outputs_published!Q$347:Q$450, MATCH($E687 &amp; "_" &amp; $F687 &amp; "_" &amp; $H687 &amp; "_" &amp; INDEX('Tariff mapping'!$E$6:$E$37, MATCH($I687, 'Tariff mapping'!$D$6:$D$37, 0)), Outputs_published!$D$347:$D$450, 0))</f>
        <v>6.1352546396867034</v>
      </c>
      <c r="R687" s="162">
        <f>INDEX(Outputs_published!R$347:R$450, MATCH($E687 &amp; "_" &amp; $F687 &amp; "_" &amp; $H687 &amp; "_" &amp; INDEX('Tariff mapping'!$E$6:$E$37, MATCH($I687, 'Tariff mapping'!$D$6:$D$37, 0)), Outputs_published!$D$347:$D$450, 0))</f>
        <v>11.600317841672103</v>
      </c>
      <c r="S687" s="162">
        <f>INDEX(Outputs_published!S$347:S$450, MATCH($E687 &amp; "_" &amp; $F687 &amp; "_" &amp; $H687 &amp; "_" &amp; INDEX('Tariff mapping'!$E$6:$E$37, MATCH($I687, 'Tariff mapping'!$D$6:$D$37, 0)), Outputs_published!$D$347:$D$450, 0))</f>
        <v>9.1826222833985192</v>
      </c>
      <c r="T687" s="162">
        <f>INDEX(Outputs_published!T$347:T$450, MATCH($E687 &amp; "_" &amp; $F687 &amp; "_" &amp; $H687 &amp; "_" &amp; INDEX('Tariff mapping'!$E$6:$E$37, MATCH($I687, 'Tariff mapping'!$D$6:$D$37, 0)), Outputs_published!$D$347:$D$450, 0))</f>
        <v>11.609454272217189</v>
      </c>
      <c r="U687" s="162">
        <f>INDEX(Outputs_published!U$347:U$450, MATCH($E687 &amp; "_" &amp; $F687 &amp; "_" &amp; $H687 &amp; "_" &amp; INDEX('Tariff mapping'!$E$6:$E$37, MATCH($I687, 'Tariff mapping'!$D$6:$D$37, 0)), Outputs_published!$D$347:$D$450, 0))</f>
        <v>13.928948084464352</v>
      </c>
      <c r="V687" s="162">
        <f>INDEX(Outputs_published!V$347:V$450, MATCH($E687 &amp; "_" &amp; $F687 &amp; "_" &amp; $H687 &amp; "_" &amp; INDEX('Tariff mapping'!$E$6:$E$37, MATCH($I687, 'Tariff mapping'!$D$6:$D$37, 0)), Outputs_published!$D$347:$D$450, 0))</f>
        <v>5.1366814875363493</v>
      </c>
      <c r="W687" s="162">
        <f>INDEX(Outputs_published!W$347:W$450, MATCH($E687 &amp; "_" &amp; $F687 &amp; "_" &amp; $H687 &amp; "_" &amp; INDEX('Tariff mapping'!$E$6:$E$37, MATCH($I687, 'Tariff mapping'!$D$6:$D$37, 0)), Outputs_published!$D$347:$D$450, 0))</f>
        <v>13.203891151925031</v>
      </c>
      <c r="X687" s="162">
        <f>INDEX(Outputs_published!X$347:X$450, MATCH($E687 &amp; "_" &amp; $F687 &amp; "_" &amp; $H687 &amp; "_" &amp; INDEX('Tariff mapping'!$E$6:$E$37, MATCH($I687, 'Tariff mapping'!$D$6:$D$37, 0)), Outputs_published!$D$347:$D$450, 0))</f>
        <v>14.585151221147761</v>
      </c>
      <c r="Y687" s="162">
        <f>INDEX(Outputs_published!Y$347:Y$450, MATCH($E687 &amp; "_" &amp; $F687 &amp; "_" &amp; $H687 &amp; "_" &amp; INDEX('Tariff mapping'!$E$6:$E$37, MATCH($I687, 'Tariff mapping'!$D$6:$D$37, 0)), Outputs_published!$D$347:$D$450, 0))</f>
        <v>7.690100579913139</v>
      </c>
      <c r="Z687" s="162">
        <f>INDEX(Outputs_published!Z$347:Z$450, MATCH($E687 &amp; "_" &amp; $F687 &amp; "_" &amp; $H687 &amp; "_" &amp; INDEX('Tariff mapping'!$E$6:$E$37, MATCH($I687, 'Tariff mapping'!$D$6:$D$37, 0)), Outputs_published!$D$347:$D$450, 0))</f>
        <v>8.6005195494279949</v>
      </c>
      <c r="AA687" s="162">
        <f>INDEX(Outputs_published!AA$347:AA$450, MATCH($E687 &amp; "_" &amp; $F687 &amp; "_" &amp; $H687 &amp; "_" &amp; INDEX('Tariff mapping'!$E$6:$E$37, MATCH($I687, 'Tariff mapping'!$D$6:$D$37, 0)), Outputs_published!$D$347:$D$450, 0))</f>
        <v>14.039130851180204</v>
      </c>
      <c r="AB687" s="162">
        <f>INDEX(Outputs_published!AB$347:AB$450, MATCH($E687 &amp; "_" &amp; $F687 &amp; "_" &amp; $H687 &amp; "_" &amp; INDEX('Tariff mapping'!$E$6:$E$37, MATCH($I687, 'Tariff mapping'!$D$6:$D$37, 0)), Outputs_published!$D$347:$D$450, 0))</f>
        <v>9.7254934963294701</v>
      </c>
      <c r="AC687" s="65"/>
    </row>
    <row r="688" spans="1:29" x14ac:dyDescent="0.35">
      <c r="A688" s="49"/>
      <c r="D688" s="252" t="str">
        <f t="shared" si="5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162">
        <f>INDEX(Outputs_published!O$347:O$450, MATCH($E688 &amp; "_" &amp; $F688 &amp; "_" &amp; $H688 &amp; "_" &amp; INDEX('Tariff mapping'!$E$6:$E$37, MATCH($I688, 'Tariff mapping'!$D$6:$D$37, 0)), Outputs_published!$D$347:$D$450, 0))</f>
        <v>10.248716565721606</v>
      </c>
      <c r="P688" s="162">
        <f>INDEX(Outputs_published!P$347:P$450, MATCH($E688 &amp; "_" &amp; $F688 &amp; "_" &amp; $H688 &amp; "_" &amp; INDEX('Tariff mapping'!$E$6:$E$37, MATCH($I688, 'Tariff mapping'!$D$6:$D$37, 0)), Outputs_published!$D$347:$D$450, 0))</f>
        <v>8.6472679163272232</v>
      </c>
      <c r="Q688" s="162">
        <f>INDEX(Outputs_published!Q$347:Q$450, MATCH($E688 &amp; "_" &amp; $F688 &amp; "_" &amp; $H688 &amp; "_" &amp; INDEX('Tariff mapping'!$E$6:$E$37, MATCH($I688, 'Tariff mapping'!$D$6:$D$37, 0)), Outputs_published!$D$347:$D$450, 0))</f>
        <v>6.1352546396867034</v>
      </c>
      <c r="R688" s="162">
        <f>INDEX(Outputs_published!R$347:R$450, MATCH($E688 &amp; "_" &amp; $F688 &amp; "_" &amp; $H688 &amp; "_" &amp; INDEX('Tariff mapping'!$E$6:$E$37, MATCH($I688, 'Tariff mapping'!$D$6:$D$37, 0)), Outputs_published!$D$347:$D$450, 0))</f>
        <v>11.600317841672103</v>
      </c>
      <c r="S688" s="162">
        <f>INDEX(Outputs_published!S$347:S$450, MATCH($E688 &amp; "_" &amp; $F688 &amp; "_" &amp; $H688 &amp; "_" &amp; INDEX('Tariff mapping'!$E$6:$E$37, MATCH($I688, 'Tariff mapping'!$D$6:$D$37, 0)), Outputs_published!$D$347:$D$450, 0))</f>
        <v>9.1826222833985192</v>
      </c>
      <c r="T688" s="162">
        <f>INDEX(Outputs_published!T$347:T$450, MATCH($E688 &amp; "_" &amp; $F688 &amp; "_" &amp; $H688 &amp; "_" &amp; INDEX('Tariff mapping'!$E$6:$E$37, MATCH($I688, 'Tariff mapping'!$D$6:$D$37, 0)), Outputs_published!$D$347:$D$450, 0))</f>
        <v>11.609454272217189</v>
      </c>
      <c r="U688" s="162">
        <f>INDEX(Outputs_published!U$347:U$450, MATCH($E688 &amp; "_" &amp; $F688 &amp; "_" &amp; $H688 &amp; "_" &amp; INDEX('Tariff mapping'!$E$6:$E$37, MATCH($I688, 'Tariff mapping'!$D$6:$D$37, 0)), Outputs_published!$D$347:$D$450, 0))</f>
        <v>13.928948084464352</v>
      </c>
      <c r="V688" s="162">
        <f>INDEX(Outputs_published!V$347:V$450, MATCH($E688 &amp; "_" &amp; $F688 &amp; "_" &amp; $H688 &amp; "_" &amp; INDEX('Tariff mapping'!$E$6:$E$37, MATCH($I688, 'Tariff mapping'!$D$6:$D$37, 0)), Outputs_published!$D$347:$D$450, 0))</f>
        <v>5.1366814875363493</v>
      </c>
      <c r="W688" s="162">
        <f>INDEX(Outputs_published!W$347:W$450, MATCH($E688 &amp; "_" &amp; $F688 &amp; "_" &amp; $H688 &amp; "_" &amp; INDEX('Tariff mapping'!$E$6:$E$37, MATCH($I688, 'Tariff mapping'!$D$6:$D$37, 0)), Outputs_published!$D$347:$D$450, 0))</f>
        <v>13.203891151925031</v>
      </c>
      <c r="X688" s="162">
        <f>INDEX(Outputs_published!X$347:X$450, MATCH($E688 &amp; "_" &amp; $F688 &amp; "_" &amp; $H688 &amp; "_" &amp; INDEX('Tariff mapping'!$E$6:$E$37, MATCH($I688, 'Tariff mapping'!$D$6:$D$37, 0)), Outputs_published!$D$347:$D$450, 0))</f>
        <v>14.585151221147761</v>
      </c>
      <c r="Y688" s="162">
        <f>INDEX(Outputs_published!Y$347:Y$450, MATCH($E688 &amp; "_" &amp; $F688 &amp; "_" &amp; $H688 &amp; "_" &amp; INDEX('Tariff mapping'!$E$6:$E$37, MATCH($I688, 'Tariff mapping'!$D$6:$D$37, 0)), Outputs_published!$D$347:$D$450, 0))</f>
        <v>7.690100579913139</v>
      </c>
      <c r="Z688" s="162">
        <f>INDEX(Outputs_published!Z$347:Z$450, MATCH($E688 &amp; "_" &amp; $F688 &amp; "_" &amp; $H688 &amp; "_" &amp; INDEX('Tariff mapping'!$E$6:$E$37, MATCH($I688, 'Tariff mapping'!$D$6:$D$37, 0)), Outputs_published!$D$347:$D$450, 0))</f>
        <v>8.6005195494279949</v>
      </c>
      <c r="AA688" s="162">
        <f>INDEX(Outputs_published!AA$347:AA$450, MATCH($E688 &amp; "_" &amp; $F688 &amp; "_" &amp; $H688 &amp; "_" &amp; INDEX('Tariff mapping'!$E$6:$E$37, MATCH($I688, 'Tariff mapping'!$D$6:$D$37, 0)), Outputs_published!$D$347:$D$450, 0))</f>
        <v>14.039130851180204</v>
      </c>
      <c r="AB688" s="162">
        <f>INDEX(Outputs_published!AB$347:AB$450, MATCH($E688 &amp; "_" &amp; $F688 &amp; "_" &amp; $H688 &amp; "_" &amp; INDEX('Tariff mapping'!$E$6:$E$37, MATCH($I688, 'Tariff mapping'!$D$6:$D$37, 0)), Outputs_published!$D$347:$D$450, 0))</f>
        <v>9.7254934963294701</v>
      </c>
      <c r="AC688" s="65"/>
    </row>
    <row r="689" spans="1:29" x14ac:dyDescent="0.35">
      <c r="A689" s="49"/>
      <c r="D689" s="252" t="str">
        <f t="shared" si="5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162">
        <f>INDEX(Outputs_published!O$347:O$450, MATCH($E689 &amp; "_" &amp; $F689 &amp; "_" &amp; $H689 &amp; "_" &amp; INDEX('Tariff mapping'!$E$6:$E$37, MATCH($I689, 'Tariff mapping'!$D$6:$D$37, 0)), Outputs_published!$D$347:$D$450, 0))</f>
        <v>10.248716565721606</v>
      </c>
      <c r="P689" s="162">
        <f>INDEX(Outputs_published!P$347:P$450, MATCH($E689 &amp; "_" &amp; $F689 &amp; "_" &amp; $H689 &amp; "_" &amp; INDEX('Tariff mapping'!$E$6:$E$37, MATCH($I689, 'Tariff mapping'!$D$6:$D$37, 0)), Outputs_published!$D$347:$D$450, 0))</f>
        <v>8.6472679163272232</v>
      </c>
      <c r="Q689" s="162">
        <f>INDEX(Outputs_published!Q$347:Q$450, MATCH($E689 &amp; "_" &amp; $F689 &amp; "_" &amp; $H689 &amp; "_" &amp; INDEX('Tariff mapping'!$E$6:$E$37, MATCH($I689, 'Tariff mapping'!$D$6:$D$37, 0)), Outputs_published!$D$347:$D$450, 0))</f>
        <v>6.1352546396867034</v>
      </c>
      <c r="R689" s="162">
        <f>INDEX(Outputs_published!R$347:R$450, MATCH($E689 &amp; "_" &amp; $F689 &amp; "_" &amp; $H689 &amp; "_" &amp; INDEX('Tariff mapping'!$E$6:$E$37, MATCH($I689, 'Tariff mapping'!$D$6:$D$37, 0)), Outputs_published!$D$347:$D$450, 0))</f>
        <v>11.600317841672103</v>
      </c>
      <c r="S689" s="162">
        <f>INDEX(Outputs_published!S$347:S$450, MATCH($E689 &amp; "_" &amp; $F689 &amp; "_" &amp; $H689 &amp; "_" &amp; INDEX('Tariff mapping'!$E$6:$E$37, MATCH($I689, 'Tariff mapping'!$D$6:$D$37, 0)), Outputs_published!$D$347:$D$450, 0))</f>
        <v>9.1826222833985192</v>
      </c>
      <c r="T689" s="162">
        <f>INDEX(Outputs_published!T$347:T$450, MATCH($E689 &amp; "_" &amp; $F689 &amp; "_" &amp; $H689 &amp; "_" &amp; INDEX('Tariff mapping'!$E$6:$E$37, MATCH($I689, 'Tariff mapping'!$D$6:$D$37, 0)), Outputs_published!$D$347:$D$450, 0))</f>
        <v>11.609454272217189</v>
      </c>
      <c r="U689" s="162">
        <f>INDEX(Outputs_published!U$347:U$450, MATCH($E689 &amp; "_" &amp; $F689 &amp; "_" &amp; $H689 &amp; "_" &amp; INDEX('Tariff mapping'!$E$6:$E$37, MATCH($I689, 'Tariff mapping'!$D$6:$D$37, 0)), Outputs_published!$D$347:$D$450, 0))</f>
        <v>13.928948084464352</v>
      </c>
      <c r="V689" s="162">
        <f>INDEX(Outputs_published!V$347:V$450, MATCH($E689 &amp; "_" &amp; $F689 &amp; "_" &amp; $H689 &amp; "_" &amp; INDEX('Tariff mapping'!$E$6:$E$37, MATCH($I689, 'Tariff mapping'!$D$6:$D$37, 0)), Outputs_published!$D$347:$D$450, 0))</f>
        <v>5.1366814875363493</v>
      </c>
      <c r="W689" s="162">
        <f>INDEX(Outputs_published!W$347:W$450, MATCH($E689 &amp; "_" &amp; $F689 &amp; "_" &amp; $H689 &amp; "_" &amp; INDEX('Tariff mapping'!$E$6:$E$37, MATCH($I689, 'Tariff mapping'!$D$6:$D$37, 0)), Outputs_published!$D$347:$D$450, 0))</f>
        <v>13.203891151925031</v>
      </c>
      <c r="X689" s="162">
        <f>INDEX(Outputs_published!X$347:X$450, MATCH($E689 &amp; "_" &amp; $F689 &amp; "_" &amp; $H689 &amp; "_" &amp; INDEX('Tariff mapping'!$E$6:$E$37, MATCH($I689, 'Tariff mapping'!$D$6:$D$37, 0)), Outputs_published!$D$347:$D$450, 0))</f>
        <v>14.585151221147761</v>
      </c>
      <c r="Y689" s="162">
        <f>INDEX(Outputs_published!Y$347:Y$450, MATCH($E689 &amp; "_" &amp; $F689 &amp; "_" &amp; $H689 &amp; "_" &amp; INDEX('Tariff mapping'!$E$6:$E$37, MATCH($I689, 'Tariff mapping'!$D$6:$D$37, 0)), Outputs_published!$D$347:$D$450, 0))</f>
        <v>7.690100579913139</v>
      </c>
      <c r="Z689" s="162">
        <f>INDEX(Outputs_published!Z$347:Z$450, MATCH($E689 &amp; "_" &amp; $F689 &amp; "_" &amp; $H689 &amp; "_" &amp; INDEX('Tariff mapping'!$E$6:$E$37, MATCH($I689, 'Tariff mapping'!$D$6:$D$37, 0)), Outputs_published!$D$347:$D$450, 0))</f>
        <v>8.6005195494279949</v>
      </c>
      <c r="AA689" s="162">
        <f>INDEX(Outputs_published!AA$347:AA$450, MATCH($E689 &amp; "_" &amp; $F689 &amp; "_" &amp; $H689 &amp; "_" &amp; INDEX('Tariff mapping'!$E$6:$E$37, MATCH($I689, 'Tariff mapping'!$D$6:$D$37, 0)), Outputs_published!$D$347:$D$450, 0))</f>
        <v>14.039130851180204</v>
      </c>
      <c r="AB689" s="162">
        <f>INDEX(Outputs_published!AB$347:AB$450, MATCH($E689 &amp; "_" &amp; $F689 &amp; "_" &amp; $H689 &amp; "_" &amp; INDEX('Tariff mapping'!$E$6:$E$37, MATCH($I689, 'Tariff mapping'!$D$6:$D$37, 0)), Outputs_published!$D$347:$D$450, 0))</f>
        <v>9.7254934963294701</v>
      </c>
      <c r="AC689" s="65"/>
    </row>
    <row r="690" spans="1:29" s="82" customFormat="1" x14ac:dyDescent="0.35">
      <c r="A690" s="49"/>
      <c r="D690" s="252" t="str">
        <f t="shared" si="5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">
        <f>INDEX(Outputs_published!O$347:O$450, MATCH($E690 &amp; "_" &amp; $F690 &amp; "_" &amp; $H690 &amp; "_" &amp; INDEX('Tariff mapping'!$E$6:$E$37, MATCH($I690, 'Tariff mapping'!$D$6:$D$37, 0)), Outputs_published!$D$347:$D$450, 0))</f>
        <v>10.248716565721606</v>
      </c>
      <c r="P690" s="25">
        <f>INDEX(Outputs_published!P$347:P$450, MATCH($E690 &amp; "_" &amp; $F690 &amp; "_" &amp; $H690 &amp; "_" &amp; INDEX('Tariff mapping'!$E$6:$E$37, MATCH($I690, 'Tariff mapping'!$D$6:$D$37, 0)), Outputs_published!$D$347:$D$450, 0))</f>
        <v>8.6472679163272232</v>
      </c>
      <c r="Q690" s="25">
        <f>INDEX(Outputs_published!Q$347:Q$450, MATCH($E690 &amp; "_" &amp; $F690 &amp; "_" &amp; $H690 &amp; "_" &amp; INDEX('Tariff mapping'!$E$6:$E$37, MATCH($I690, 'Tariff mapping'!$D$6:$D$37, 0)), Outputs_published!$D$347:$D$450, 0))</f>
        <v>6.1352546396867034</v>
      </c>
      <c r="R690" s="25">
        <f>INDEX(Outputs_published!R$347:R$450, MATCH($E690 &amp; "_" &amp; $F690 &amp; "_" &amp; $H690 &amp; "_" &amp; INDEX('Tariff mapping'!$E$6:$E$37, MATCH($I690, 'Tariff mapping'!$D$6:$D$37, 0)), Outputs_published!$D$347:$D$450, 0))</f>
        <v>11.600317841672103</v>
      </c>
      <c r="S690" s="25">
        <f>INDEX(Outputs_published!S$347:S$450, MATCH($E690 &amp; "_" &amp; $F690 &amp; "_" &amp; $H690 &amp; "_" &amp; INDEX('Tariff mapping'!$E$6:$E$37, MATCH($I690, 'Tariff mapping'!$D$6:$D$37, 0)), Outputs_published!$D$347:$D$450, 0))</f>
        <v>9.1826222833985192</v>
      </c>
      <c r="T690" s="25">
        <f>INDEX(Outputs_published!T$347:T$450, MATCH($E690 &amp; "_" &amp; $F690 &amp; "_" &amp; $H690 &amp; "_" &amp; INDEX('Tariff mapping'!$E$6:$E$37, MATCH($I690, 'Tariff mapping'!$D$6:$D$37, 0)), Outputs_published!$D$347:$D$450, 0))</f>
        <v>11.609454272217189</v>
      </c>
      <c r="U690" s="25">
        <f>INDEX(Outputs_published!U$347:U$450, MATCH($E690 &amp; "_" &amp; $F690 &amp; "_" &amp; $H690 &amp; "_" &amp; INDEX('Tariff mapping'!$E$6:$E$37, MATCH($I690, 'Tariff mapping'!$D$6:$D$37, 0)), Outputs_published!$D$347:$D$450, 0))</f>
        <v>13.928948084464352</v>
      </c>
      <c r="V690" s="25">
        <f>INDEX(Outputs_published!V$347:V$450, MATCH($E690 &amp; "_" &amp; $F690 &amp; "_" &amp; $H690 &amp; "_" &amp; INDEX('Tariff mapping'!$E$6:$E$37, MATCH($I690, 'Tariff mapping'!$D$6:$D$37, 0)), Outputs_published!$D$347:$D$450, 0))</f>
        <v>5.1366814875363493</v>
      </c>
      <c r="W690" s="25">
        <f>INDEX(Outputs_published!W$347:W$450, MATCH($E690 &amp; "_" &amp; $F690 &amp; "_" &amp; $H690 &amp; "_" &amp; INDEX('Tariff mapping'!$E$6:$E$37, MATCH($I690, 'Tariff mapping'!$D$6:$D$37, 0)), Outputs_published!$D$347:$D$450, 0))</f>
        <v>13.203891151925031</v>
      </c>
      <c r="X690" s="25">
        <f>INDEX(Outputs_published!X$347:X$450, MATCH($E690 &amp; "_" &amp; $F690 &amp; "_" &amp; $H690 &amp; "_" &amp; INDEX('Tariff mapping'!$E$6:$E$37, MATCH($I690, 'Tariff mapping'!$D$6:$D$37, 0)), Outputs_published!$D$347:$D$450, 0))</f>
        <v>14.585151221147761</v>
      </c>
      <c r="Y690" s="25">
        <f>INDEX(Outputs_published!Y$347:Y$450, MATCH($E690 &amp; "_" &amp; $F690 &amp; "_" &amp; $H690 &amp; "_" &amp; INDEX('Tariff mapping'!$E$6:$E$37, MATCH($I690, 'Tariff mapping'!$D$6:$D$37, 0)), Outputs_published!$D$347:$D$450, 0))</f>
        <v>7.690100579913139</v>
      </c>
      <c r="Z690" s="25">
        <f>INDEX(Outputs_published!Z$347:Z$450, MATCH($E690 &amp; "_" &amp; $F690 &amp; "_" &amp; $H690 &amp; "_" &amp; INDEX('Tariff mapping'!$E$6:$E$37, MATCH($I690, 'Tariff mapping'!$D$6:$D$37, 0)), Outputs_published!$D$347:$D$450, 0))</f>
        <v>8.6005195494279949</v>
      </c>
      <c r="AA690" s="25">
        <f>INDEX(Outputs_published!AA$347:AA$450, MATCH($E690 &amp; "_" &amp; $F690 &amp; "_" &amp; $H690 &amp; "_" &amp; INDEX('Tariff mapping'!$E$6:$E$37, MATCH($I690, 'Tariff mapping'!$D$6:$D$37, 0)), Outputs_published!$D$347:$D$450, 0))</f>
        <v>14.039130851180204</v>
      </c>
      <c r="AB690" s="25">
        <f>INDEX(Outputs_published!AB$347:AB$450, MATCH($E690 &amp; "_" &amp; $F690 &amp; "_" &amp; $H690 &amp; "_" &amp; INDEX('Tariff mapping'!$E$6:$E$37, MATCH($I690, 'Tariff mapping'!$D$6:$D$37, 0)), Outputs_published!$D$347:$D$450, 0))</f>
        <v>9.7254934963294701</v>
      </c>
      <c r="AC690" s="65"/>
    </row>
    <row r="691" spans="1:29" s="82" customFormat="1" x14ac:dyDescent="0.35">
      <c r="A691" s="49"/>
      <c r="D691" s="252" t="str">
        <f t="shared" si="5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">
        <f>INDEX(Outputs_published!O$347:O$450, MATCH($E691 &amp; "_" &amp; $F691 &amp; "_" &amp; $H691 &amp; "_" &amp; INDEX('Tariff mapping'!$E$6:$E$37, MATCH($I691, 'Tariff mapping'!$D$6:$D$37, 0)), Outputs_published!$D$347:$D$450, 0))</f>
        <v>7.7649879930657875</v>
      </c>
      <c r="P691" s="25">
        <f>INDEX(Outputs_published!P$347:P$450, MATCH($E691 &amp; "_" &amp; $F691 &amp; "_" &amp; $H691 &amp; "_" &amp; INDEX('Tariff mapping'!$E$6:$E$37, MATCH($I691, 'Tariff mapping'!$D$6:$D$37, 0)), Outputs_published!$D$347:$D$450, 0))</f>
        <v>6.7545628448014101</v>
      </c>
      <c r="Q691" s="25">
        <f>INDEX(Outputs_published!Q$347:Q$450, MATCH($E691 &amp; "_" &amp; $F691 &amp; "_" &amp; $H691 &amp; "_" &amp; INDEX('Tariff mapping'!$E$6:$E$37, MATCH($I691, 'Tariff mapping'!$D$6:$D$37, 0)), Outputs_published!$D$347:$D$450, 0))</f>
        <v>5.0423865469013887</v>
      </c>
      <c r="R691" s="25">
        <f>INDEX(Outputs_published!R$347:R$450, MATCH($E691 &amp; "_" &amp; $F691 &amp; "_" &amp; $H691 &amp; "_" &amp; INDEX('Tariff mapping'!$E$6:$E$37, MATCH($I691, 'Tariff mapping'!$D$6:$D$37, 0)), Outputs_published!$D$347:$D$450, 0))</f>
        <v>9.0749915054506332</v>
      </c>
      <c r="S691" s="25">
        <f>INDEX(Outputs_published!S$347:S$450, MATCH($E691 &amp; "_" &amp; $F691 &amp; "_" &amp; $H691 &amp; "_" &amp; INDEX('Tariff mapping'!$E$6:$E$37, MATCH($I691, 'Tariff mapping'!$D$6:$D$37, 0)), Outputs_published!$D$347:$D$450, 0))</f>
        <v>6.8168560105908105</v>
      </c>
      <c r="T691" s="25">
        <f>INDEX(Outputs_published!T$347:T$450, MATCH($E691 &amp; "_" &amp; $F691 &amp; "_" &amp; $H691 &amp; "_" &amp; INDEX('Tariff mapping'!$E$6:$E$37, MATCH($I691, 'Tariff mapping'!$D$6:$D$37, 0)), Outputs_published!$D$347:$D$450, 0))</f>
        <v>8.1806627632205444</v>
      </c>
      <c r="U691" s="25">
        <f>INDEX(Outputs_published!U$347:U$450, MATCH($E691 &amp; "_" &amp; $F691 &amp; "_" &amp; $H691 &amp; "_" &amp; INDEX('Tariff mapping'!$E$6:$E$37, MATCH($I691, 'Tariff mapping'!$D$6:$D$37, 0)), Outputs_published!$D$347:$D$450, 0))</f>
        <v>10.541351431841651</v>
      </c>
      <c r="V691" s="25">
        <f>INDEX(Outputs_published!V$347:V$450, MATCH($E691 &amp; "_" &amp; $F691 &amp; "_" &amp; $H691 &amp; "_" &amp; INDEX('Tariff mapping'!$E$6:$E$37, MATCH($I691, 'Tariff mapping'!$D$6:$D$37, 0)), Outputs_published!$D$347:$D$450, 0))</f>
        <v>4.2394548261694549</v>
      </c>
      <c r="W691" s="25">
        <f>INDEX(Outputs_published!W$347:W$450, MATCH($E691 &amp; "_" &amp; $F691 &amp; "_" &amp; $H691 &amp; "_" &amp; INDEX('Tariff mapping'!$E$6:$E$37, MATCH($I691, 'Tariff mapping'!$D$6:$D$37, 0)), Outputs_published!$D$347:$D$450, 0))</f>
        <v>9.0903046787536645</v>
      </c>
      <c r="X691" s="25">
        <f>INDEX(Outputs_published!X$347:X$450, MATCH($E691 &amp; "_" &amp; $F691 &amp; "_" &amp; $H691 &amp; "_" &amp; INDEX('Tariff mapping'!$E$6:$E$37, MATCH($I691, 'Tariff mapping'!$D$6:$D$37, 0)), Outputs_published!$D$347:$D$450, 0))</f>
        <v>9.8597359108921054</v>
      </c>
      <c r="Y691" s="25">
        <f>INDEX(Outputs_published!Y$347:Y$450, MATCH($E691 &amp; "_" &amp; $F691 &amp; "_" &amp; $H691 &amp; "_" &amp; INDEX('Tariff mapping'!$E$6:$E$37, MATCH($I691, 'Tariff mapping'!$D$6:$D$37, 0)), Outputs_published!$D$347:$D$450, 0))</f>
        <v>5.8015064465092836</v>
      </c>
      <c r="Z691" s="25">
        <f>INDEX(Outputs_published!Z$347:Z$450, MATCH($E691 &amp; "_" &amp; $F691 &amp; "_" &amp; $H691 &amp; "_" &amp; INDEX('Tariff mapping'!$E$6:$E$37, MATCH($I691, 'Tariff mapping'!$D$6:$D$37, 0)), Outputs_published!$D$347:$D$450, 0))</f>
        <v>5.8979682122509436</v>
      </c>
      <c r="AA691" s="25">
        <f>INDEX(Outputs_published!AA$347:AA$450, MATCH($E691 &amp; "_" &amp; $F691 &amp; "_" &amp; $H691 &amp; "_" &amp; INDEX('Tariff mapping'!$E$6:$E$37, MATCH($I691, 'Tariff mapping'!$D$6:$D$37, 0)), Outputs_published!$D$347:$D$450, 0))</f>
        <v>9.5022688500284005</v>
      </c>
      <c r="AB691" s="25">
        <f>INDEX(Outputs_published!AB$347:AB$450, MATCH($E691 &amp; "_" &amp; $F691 &amp; "_" &amp; $H691 &amp; "_" &amp; INDEX('Tariff mapping'!$E$6:$E$37, MATCH($I691, 'Tariff mapping'!$D$6:$D$37, 0)), Outputs_published!$D$347:$D$450, 0))</f>
        <v>7.7837863831750163</v>
      </c>
      <c r="AC691" s="65"/>
    </row>
    <row r="692" spans="1:29" s="82" customFormat="1" x14ac:dyDescent="0.35">
      <c r="A692" s="49"/>
      <c r="D692" s="252" t="str">
        <f t="shared" si="5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">
        <f>INDEX(Outputs_published!O$347:O$450, MATCH($E692 &amp; "_" &amp; $F692 &amp; "_" &amp; $H692 &amp; "_" &amp; INDEX('Tariff mapping'!$E$6:$E$37, MATCH($I692, 'Tariff mapping'!$D$6:$D$37, 0)), Outputs_published!$D$347:$D$450, 0))</f>
        <v>7.7649879930657875</v>
      </c>
      <c r="P692" s="25">
        <f>INDEX(Outputs_published!P$347:P$450, MATCH($E692 &amp; "_" &amp; $F692 &amp; "_" &amp; $H692 &amp; "_" &amp; INDEX('Tariff mapping'!$E$6:$E$37, MATCH($I692, 'Tariff mapping'!$D$6:$D$37, 0)), Outputs_published!$D$347:$D$450, 0))</f>
        <v>6.7545628448014101</v>
      </c>
      <c r="Q692" s="25">
        <f>INDEX(Outputs_published!Q$347:Q$450, MATCH($E692 &amp; "_" &amp; $F692 &amp; "_" &amp; $H692 &amp; "_" &amp; INDEX('Tariff mapping'!$E$6:$E$37, MATCH($I692, 'Tariff mapping'!$D$6:$D$37, 0)), Outputs_published!$D$347:$D$450, 0))</f>
        <v>5.0423865469013887</v>
      </c>
      <c r="R692" s="25">
        <f>INDEX(Outputs_published!R$347:R$450, MATCH($E692 &amp; "_" &amp; $F692 &amp; "_" &amp; $H692 &amp; "_" &amp; INDEX('Tariff mapping'!$E$6:$E$37, MATCH($I692, 'Tariff mapping'!$D$6:$D$37, 0)), Outputs_published!$D$347:$D$450, 0))</f>
        <v>9.0749915054506332</v>
      </c>
      <c r="S692" s="25">
        <f>INDEX(Outputs_published!S$347:S$450, MATCH($E692 &amp; "_" &amp; $F692 &amp; "_" &amp; $H692 &amp; "_" &amp; INDEX('Tariff mapping'!$E$6:$E$37, MATCH($I692, 'Tariff mapping'!$D$6:$D$37, 0)), Outputs_published!$D$347:$D$450, 0))</f>
        <v>6.8168560105908105</v>
      </c>
      <c r="T692" s="25">
        <f>INDEX(Outputs_published!T$347:T$450, MATCH($E692 &amp; "_" &amp; $F692 &amp; "_" &amp; $H692 &amp; "_" &amp; INDEX('Tariff mapping'!$E$6:$E$37, MATCH($I692, 'Tariff mapping'!$D$6:$D$37, 0)), Outputs_published!$D$347:$D$450, 0))</f>
        <v>8.1806627632205444</v>
      </c>
      <c r="U692" s="25">
        <f>INDEX(Outputs_published!U$347:U$450, MATCH($E692 &amp; "_" &amp; $F692 &amp; "_" &amp; $H692 &amp; "_" &amp; INDEX('Tariff mapping'!$E$6:$E$37, MATCH($I692, 'Tariff mapping'!$D$6:$D$37, 0)), Outputs_published!$D$347:$D$450, 0))</f>
        <v>10.541351431841651</v>
      </c>
      <c r="V692" s="25">
        <f>INDEX(Outputs_published!V$347:V$450, MATCH($E692 &amp; "_" &amp; $F692 &amp; "_" &amp; $H692 &amp; "_" &amp; INDEX('Tariff mapping'!$E$6:$E$37, MATCH($I692, 'Tariff mapping'!$D$6:$D$37, 0)), Outputs_published!$D$347:$D$450, 0))</f>
        <v>4.2394548261694549</v>
      </c>
      <c r="W692" s="25">
        <f>INDEX(Outputs_published!W$347:W$450, MATCH($E692 &amp; "_" &amp; $F692 &amp; "_" &amp; $H692 &amp; "_" &amp; INDEX('Tariff mapping'!$E$6:$E$37, MATCH($I692, 'Tariff mapping'!$D$6:$D$37, 0)), Outputs_published!$D$347:$D$450, 0))</f>
        <v>9.0903046787536645</v>
      </c>
      <c r="X692" s="25">
        <f>INDEX(Outputs_published!X$347:X$450, MATCH($E692 &amp; "_" &amp; $F692 &amp; "_" &amp; $H692 &amp; "_" &amp; INDEX('Tariff mapping'!$E$6:$E$37, MATCH($I692, 'Tariff mapping'!$D$6:$D$37, 0)), Outputs_published!$D$347:$D$450, 0))</f>
        <v>9.8597359108921054</v>
      </c>
      <c r="Y692" s="25">
        <f>INDEX(Outputs_published!Y$347:Y$450, MATCH($E692 &amp; "_" &amp; $F692 &amp; "_" &amp; $H692 &amp; "_" &amp; INDEX('Tariff mapping'!$E$6:$E$37, MATCH($I692, 'Tariff mapping'!$D$6:$D$37, 0)), Outputs_published!$D$347:$D$450, 0))</f>
        <v>5.8015064465092836</v>
      </c>
      <c r="Z692" s="25">
        <f>INDEX(Outputs_published!Z$347:Z$450, MATCH($E692 &amp; "_" &amp; $F692 &amp; "_" &amp; $H692 &amp; "_" &amp; INDEX('Tariff mapping'!$E$6:$E$37, MATCH($I692, 'Tariff mapping'!$D$6:$D$37, 0)), Outputs_published!$D$347:$D$450, 0))</f>
        <v>5.8979682122509436</v>
      </c>
      <c r="AA692" s="25">
        <f>INDEX(Outputs_published!AA$347:AA$450, MATCH($E692 &amp; "_" &amp; $F692 &amp; "_" &amp; $H692 &amp; "_" &amp; INDEX('Tariff mapping'!$E$6:$E$37, MATCH($I692, 'Tariff mapping'!$D$6:$D$37, 0)), Outputs_published!$D$347:$D$450, 0))</f>
        <v>9.5022688500284005</v>
      </c>
      <c r="AB692" s="25">
        <f>INDEX(Outputs_published!AB$347:AB$450, MATCH($E692 &amp; "_" &amp; $F692 &amp; "_" &amp; $H692 &amp; "_" &amp; INDEX('Tariff mapping'!$E$6:$E$37, MATCH($I692, 'Tariff mapping'!$D$6:$D$37, 0)), Outputs_published!$D$347:$D$450, 0))</f>
        <v>7.7837863831750163</v>
      </c>
      <c r="AC692" s="65"/>
    </row>
    <row r="693" spans="1:29" s="82" customFormat="1" x14ac:dyDescent="0.35">
      <c r="A693" s="49"/>
      <c r="D693" s="252" t="str">
        <f t="shared" si="5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">
        <f>INDEX(Outputs_published!O$347:O$450, MATCH($E693 &amp; "_" &amp; $F693 &amp; "_" &amp; $H693 &amp; "_" &amp; INDEX('Tariff mapping'!$E$6:$E$37, MATCH($I693, 'Tariff mapping'!$D$6:$D$37, 0)), Outputs_published!$D$347:$D$450, 0))</f>
        <v>7.7649879930657875</v>
      </c>
      <c r="P693" s="25">
        <f>INDEX(Outputs_published!P$347:P$450, MATCH($E693 &amp; "_" &amp; $F693 &amp; "_" &amp; $H693 &amp; "_" &amp; INDEX('Tariff mapping'!$E$6:$E$37, MATCH($I693, 'Tariff mapping'!$D$6:$D$37, 0)), Outputs_published!$D$347:$D$450, 0))</f>
        <v>6.7545628448014101</v>
      </c>
      <c r="Q693" s="25">
        <f>INDEX(Outputs_published!Q$347:Q$450, MATCH($E693 &amp; "_" &amp; $F693 &amp; "_" &amp; $H693 &amp; "_" &amp; INDEX('Tariff mapping'!$E$6:$E$37, MATCH($I693, 'Tariff mapping'!$D$6:$D$37, 0)), Outputs_published!$D$347:$D$450, 0))</f>
        <v>5.0423865469013887</v>
      </c>
      <c r="R693" s="25">
        <f>INDEX(Outputs_published!R$347:R$450, MATCH($E693 &amp; "_" &amp; $F693 &amp; "_" &amp; $H693 &amp; "_" &amp; INDEX('Tariff mapping'!$E$6:$E$37, MATCH($I693, 'Tariff mapping'!$D$6:$D$37, 0)), Outputs_published!$D$347:$D$450, 0))</f>
        <v>9.0749915054506332</v>
      </c>
      <c r="S693" s="25">
        <f>INDEX(Outputs_published!S$347:S$450, MATCH($E693 &amp; "_" &amp; $F693 &amp; "_" &amp; $H693 &amp; "_" &amp; INDEX('Tariff mapping'!$E$6:$E$37, MATCH($I693, 'Tariff mapping'!$D$6:$D$37, 0)), Outputs_published!$D$347:$D$450, 0))</f>
        <v>6.8168560105908105</v>
      </c>
      <c r="T693" s="25">
        <f>INDEX(Outputs_published!T$347:T$450, MATCH($E693 &amp; "_" &amp; $F693 &amp; "_" &amp; $H693 &amp; "_" &amp; INDEX('Tariff mapping'!$E$6:$E$37, MATCH($I693, 'Tariff mapping'!$D$6:$D$37, 0)), Outputs_published!$D$347:$D$450, 0))</f>
        <v>8.1806627632205444</v>
      </c>
      <c r="U693" s="25">
        <f>INDEX(Outputs_published!U$347:U$450, MATCH($E693 &amp; "_" &amp; $F693 &amp; "_" &amp; $H693 &amp; "_" &amp; INDEX('Tariff mapping'!$E$6:$E$37, MATCH($I693, 'Tariff mapping'!$D$6:$D$37, 0)), Outputs_published!$D$347:$D$450, 0))</f>
        <v>10.541351431841651</v>
      </c>
      <c r="V693" s="25">
        <f>INDEX(Outputs_published!V$347:V$450, MATCH($E693 &amp; "_" &amp; $F693 &amp; "_" &amp; $H693 &amp; "_" &amp; INDEX('Tariff mapping'!$E$6:$E$37, MATCH($I693, 'Tariff mapping'!$D$6:$D$37, 0)), Outputs_published!$D$347:$D$450, 0))</f>
        <v>4.2394548261694549</v>
      </c>
      <c r="W693" s="25">
        <f>INDEX(Outputs_published!W$347:W$450, MATCH($E693 &amp; "_" &amp; $F693 &amp; "_" &amp; $H693 &amp; "_" &amp; INDEX('Tariff mapping'!$E$6:$E$37, MATCH($I693, 'Tariff mapping'!$D$6:$D$37, 0)), Outputs_published!$D$347:$D$450, 0))</f>
        <v>9.0903046787536645</v>
      </c>
      <c r="X693" s="25">
        <f>INDEX(Outputs_published!X$347:X$450, MATCH($E693 &amp; "_" &amp; $F693 &amp; "_" &amp; $H693 &amp; "_" &amp; INDEX('Tariff mapping'!$E$6:$E$37, MATCH($I693, 'Tariff mapping'!$D$6:$D$37, 0)), Outputs_published!$D$347:$D$450, 0))</f>
        <v>9.8597359108921054</v>
      </c>
      <c r="Y693" s="25">
        <f>INDEX(Outputs_published!Y$347:Y$450, MATCH($E693 &amp; "_" &amp; $F693 &amp; "_" &amp; $H693 &amp; "_" &amp; INDEX('Tariff mapping'!$E$6:$E$37, MATCH($I693, 'Tariff mapping'!$D$6:$D$37, 0)), Outputs_published!$D$347:$D$450, 0))</f>
        <v>5.8015064465092836</v>
      </c>
      <c r="Z693" s="25">
        <f>INDEX(Outputs_published!Z$347:Z$450, MATCH($E693 &amp; "_" &amp; $F693 &amp; "_" &amp; $H693 &amp; "_" &amp; INDEX('Tariff mapping'!$E$6:$E$37, MATCH($I693, 'Tariff mapping'!$D$6:$D$37, 0)), Outputs_published!$D$347:$D$450, 0))</f>
        <v>5.8979682122509436</v>
      </c>
      <c r="AA693" s="25">
        <f>INDEX(Outputs_published!AA$347:AA$450, MATCH($E693 &amp; "_" &amp; $F693 &amp; "_" &amp; $H693 &amp; "_" &amp; INDEX('Tariff mapping'!$E$6:$E$37, MATCH($I693, 'Tariff mapping'!$D$6:$D$37, 0)), Outputs_published!$D$347:$D$450, 0))</f>
        <v>9.5022688500284005</v>
      </c>
      <c r="AB693" s="25">
        <f>INDEX(Outputs_published!AB$347:AB$450, MATCH($E693 &amp; "_" &amp; $F693 &amp; "_" &amp; $H693 &amp; "_" &amp; INDEX('Tariff mapping'!$E$6:$E$37, MATCH($I693, 'Tariff mapping'!$D$6:$D$37, 0)), Outputs_published!$D$347:$D$450, 0))</f>
        <v>7.7837863831750163</v>
      </c>
      <c r="AC693" s="65"/>
    </row>
    <row r="694" spans="1:29" s="82" customFormat="1" x14ac:dyDescent="0.35">
      <c r="A694" s="49"/>
      <c r="D694" s="252" t="str">
        <f t="shared" si="5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">
        <f>INDEX(Outputs_published!O$347:O$450, MATCH($E694 &amp; "_" &amp; $F694 &amp; "_" &amp; $H694 &amp; "_" &amp; INDEX('Tariff mapping'!$E$6:$E$37, MATCH($I694, 'Tariff mapping'!$D$6:$D$37, 0)), Outputs_published!$D$347:$D$450, 0))</f>
        <v>7.7649879930657875</v>
      </c>
      <c r="P694" s="25">
        <f>INDEX(Outputs_published!P$347:P$450, MATCH($E694 &amp; "_" &amp; $F694 &amp; "_" &amp; $H694 &amp; "_" &amp; INDEX('Tariff mapping'!$E$6:$E$37, MATCH($I694, 'Tariff mapping'!$D$6:$D$37, 0)), Outputs_published!$D$347:$D$450, 0))</f>
        <v>6.7545628448014101</v>
      </c>
      <c r="Q694" s="25">
        <f>INDEX(Outputs_published!Q$347:Q$450, MATCH($E694 &amp; "_" &amp; $F694 &amp; "_" &amp; $H694 &amp; "_" &amp; INDEX('Tariff mapping'!$E$6:$E$37, MATCH($I694, 'Tariff mapping'!$D$6:$D$37, 0)), Outputs_published!$D$347:$D$450, 0))</f>
        <v>5.0423865469013887</v>
      </c>
      <c r="R694" s="25">
        <f>INDEX(Outputs_published!R$347:R$450, MATCH($E694 &amp; "_" &amp; $F694 &amp; "_" &amp; $H694 &amp; "_" &amp; INDEX('Tariff mapping'!$E$6:$E$37, MATCH($I694, 'Tariff mapping'!$D$6:$D$37, 0)), Outputs_published!$D$347:$D$450, 0))</f>
        <v>9.0749915054506332</v>
      </c>
      <c r="S694" s="25">
        <f>INDEX(Outputs_published!S$347:S$450, MATCH($E694 &amp; "_" &amp; $F694 &amp; "_" &amp; $H694 &amp; "_" &amp; INDEX('Tariff mapping'!$E$6:$E$37, MATCH($I694, 'Tariff mapping'!$D$6:$D$37, 0)), Outputs_published!$D$347:$D$450, 0))</f>
        <v>6.8168560105908105</v>
      </c>
      <c r="T694" s="25">
        <f>INDEX(Outputs_published!T$347:T$450, MATCH($E694 &amp; "_" &amp; $F694 &amp; "_" &amp; $H694 &amp; "_" &amp; INDEX('Tariff mapping'!$E$6:$E$37, MATCH($I694, 'Tariff mapping'!$D$6:$D$37, 0)), Outputs_published!$D$347:$D$450, 0))</f>
        <v>8.1806627632205444</v>
      </c>
      <c r="U694" s="25">
        <f>INDEX(Outputs_published!U$347:U$450, MATCH($E694 &amp; "_" &amp; $F694 &amp; "_" &amp; $H694 &amp; "_" &amp; INDEX('Tariff mapping'!$E$6:$E$37, MATCH($I694, 'Tariff mapping'!$D$6:$D$37, 0)), Outputs_published!$D$347:$D$450, 0))</f>
        <v>10.541351431841651</v>
      </c>
      <c r="V694" s="25">
        <f>INDEX(Outputs_published!V$347:V$450, MATCH($E694 &amp; "_" &amp; $F694 &amp; "_" &amp; $H694 &amp; "_" &amp; INDEX('Tariff mapping'!$E$6:$E$37, MATCH($I694, 'Tariff mapping'!$D$6:$D$37, 0)), Outputs_published!$D$347:$D$450, 0))</f>
        <v>4.2394548261694549</v>
      </c>
      <c r="W694" s="25">
        <f>INDEX(Outputs_published!W$347:W$450, MATCH($E694 &amp; "_" &amp; $F694 &amp; "_" &amp; $H694 &amp; "_" &amp; INDEX('Tariff mapping'!$E$6:$E$37, MATCH($I694, 'Tariff mapping'!$D$6:$D$37, 0)), Outputs_published!$D$347:$D$450, 0))</f>
        <v>9.0903046787536645</v>
      </c>
      <c r="X694" s="25">
        <f>INDEX(Outputs_published!X$347:X$450, MATCH($E694 &amp; "_" &amp; $F694 &amp; "_" &amp; $H694 &amp; "_" &amp; INDEX('Tariff mapping'!$E$6:$E$37, MATCH($I694, 'Tariff mapping'!$D$6:$D$37, 0)), Outputs_published!$D$347:$D$450, 0))</f>
        <v>9.8597359108921054</v>
      </c>
      <c r="Y694" s="25">
        <f>INDEX(Outputs_published!Y$347:Y$450, MATCH($E694 &amp; "_" &amp; $F694 &amp; "_" &amp; $H694 &amp; "_" &amp; INDEX('Tariff mapping'!$E$6:$E$37, MATCH($I694, 'Tariff mapping'!$D$6:$D$37, 0)), Outputs_published!$D$347:$D$450, 0))</f>
        <v>5.8015064465092836</v>
      </c>
      <c r="Z694" s="25">
        <f>INDEX(Outputs_published!Z$347:Z$450, MATCH($E694 &amp; "_" &amp; $F694 &amp; "_" &amp; $H694 &amp; "_" &amp; INDEX('Tariff mapping'!$E$6:$E$37, MATCH($I694, 'Tariff mapping'!$D$6:$D$37, 0)), Outputs_published!$D$347:$D$450, 0))</f>
        <v>5.8979682122509436</v>
      </c>
      <c r="AA694" s="25">
        <f>INDEX(Outputs_published!AA$347:AA$450, MATCH($E694 &amp; "_" &amp; $F694 &amp; "_" &amp; $H694 &amp; "_" &amp; INDEX('Tariff mapping'!$E$6:$E$37, MATCH($I694, 'Tariff mapping'!$D$6:$D$37, 0)), Outputs_published!$D$347:$D$450, 0))</f>
        <v>9.5022688500284005</v>
      </c>
      <c r="AB694" s="25">
        <f>INDEX(Outputs_published!AB$347:AB$450, MATCH($E694 &amp; "_" &amp; $F694 &amp; "_" &amp; $H694 &amp; "_" &amp; INDEX('Tariff mapping'!$E$6:$E$37, MATCH($I694, 'Tariff mapping'!$D$6:$D$37, 0)), Outputs_published!$D$347:$D$450, 0))</f>
        <v>7.7837863831750163</v>
      </c>
      <c r="AC694" s="65"/>
    </row>
    <row r="695" spans="1:29" s="82" customFormat="1" x14ac:dyDescent="0.35">
      <c r="A695" s="49"/>
      <c r="D695" s="252" t="str">
        <f t="shared" si="5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">
        <f>INDEX(Outputs_published!O$347:O$450, MATCH($E695 &amp; "_" &amp; $F695 &amp; "_" &amp; $H695 &amp; "_" &amp; INDEX('Tariff mapping'!$E$6:$E$37, MATCH($I695, 'Tariff mapping'!$D$6:$D$37, 0)), Outputs_published!$D$347:$D$450, 0))</f>
        <v>7.7649879930657875</v>
      </c>
      <c r="P695" s="25">
        <f>INDEX(Outputs_published!P$347:P$450, MATCH($E695 &amp; "_" &amp; $F695 &amp; "_" &amp; $H695 &amp; "_" &amp; INDEX('Tariff mapping'!$E$6:$E$37, MATCH($I695, 'Tariff mapping'!$D$6:$D$37, 0)), Outputs_published!$D$347:$D$450, 0))</f>
        <v>6.7545628448014101</v>
      </c>
      <c r="Q695" s="25">
        <f>INDEX(Outputs_published!Q$347:Q$450, MATCH($E695 &amp; "_" &amp; $F695 &amp; "_" &amp; $H695 &amp; "_" &amp; INDEX('Tariff mapping'!$E$6:$E$37, MATCH($I695, 'Tariff mapping'!$D$6:$D$37, 0)), Outputs_published!$D$347:$D$450, 0))</f>
        <v>5.0423865469013887</v>
      </c>
      <c r="R695" s="25">
        <f>INDEX(Outputs_published!R$347:R$450, MATCH($E695 &amp; "_" &amp; $F695 &amp; "_" &amp; $H695 &amp; "_" &amp; INDEX('Tariff mapping'!$E$6:$E$37, MATCH($I695, 'Tariff mapping'!$D$6:$D$37, 0)), Outputs_published!$D$347:$D$450, 0))</f>
        <v>9.0749915054506332</v>
      </c>
      <c r="S695" s="25">
        <f>INDEX(Outputs_published!S$347:S$450, MATCH($E695 &amp; "_" &amp; $F695 &amp; "_" &amp; $H695 &amp; "_" &amp; INDEX('Tariff mapping'!$E$6:$E$37, MATCH($I695, 'Tariff mapping'!$D$6:$D$37, 0)), Outputs_published!$D$347:$D$450, 0))</f>
        <v>6.8168560105908105</v>
      </c>
      <c r="T695" s="25">
        <f>INDEX(Outputs_published!T$347:T$450, MATCH($E695 &amp; "_" &amp; $F695 &amp; "_" &amp; $H695 &amp; "_" &amp; INDEX('Tariff mapping'!$E$6:$E$37, MATCH($I695, 'Tariff mapping'!$D$6:$D$37, 0)), Outputs_published!$D$347:$D$450, 0))</f>
        <v>8.1806627632205444</v>
      </c>
      <c r="U695" s="25">
        <f>INDEX(Outputs_published!U$347:U$450, MATCH($E695 &amp; "_" &amp; $F695 &amp; "_" &amp; $H695 &amp; "_" &amp; INDEX('Tariff mapping'!$E$6:$E$37, MATCH($I695, 'Tariff mapping'!$D$6:$D$37, 0)), Outputs_published!$D$347:$D$450, 0))</f>
        <v>10.541351431841651</v>
      </c>
      <c r="V695" s="25">
        <f>INDEX(Outputs_published!V$347:V$450, MATCH($E695 &amp; "_" &amp; $F695 &amp; "_" &amp; $H695 &amp; "_" &amp; INDEX('Tariff mapping'!$E$6:$E$37, MATCH($I695, 'Tariff mapping'!$D$6:$D$37, 0)), Outputs_published!$D$347:$D$450, 0))</f>
        <v>4.2394548261694549</v>
      </c>
      <c r="W695" s="25">
        <f>INDEX(Outputs_published!W$347:W$450, MATCH($E695 &amp; "_" &amp; $F695 &amp; "_" &amp; $H695 &amp; "_" &amp; INDEX('Tariff mapping'!$E$6:$E$37, MATCH($I695, 'Tariff mapping'!$D$6:$D$37, 0)), Outputs_published!$D$347:$D$450, 0))</f>
        <v>9.0903046787536645</v>
      </c>
      <c r="X695" s="25">
        <f>INDEX(Outputs_published!X$347:X$450, MATCH($E695 &amp; "_" &amp; $F695 &amp; "_" &amp; $H695 &amp; "_" &amp; INDEX('Tariff mapping'!$E$6:$E$37, MATCH($I695, 'Tariff mapping'!$D$6:$D$37, 0)), Outputs_published!$D$347:$D$450, 0))</f>
        <v>9.8597359108921054</v>
      </c>
      <c r="Y695" s="25">
        <f>INDEX(Outputs_published!Y$347:Y$450, MATCH($E695 &amp; "_" &amp; $F695 &amp; "_" &amp; $H695 &amp; "_" &amp; INDEX('Tariff mapping'!$E$6:$E$37, MATCH($I695, 'Tariff mapping'!$D$6:$D$37, 0)), Outputs_published!$D$347:$D$450, 0))</f>
        <v>5.8015064465092836</v>
      </c>
      <c r="Z695" s="25">
        <f>INDEX(Outputs_published!Z$347:Z$450, MATCH($E695 &amp; "_" &amp; $F695 &amp; "_" &amp; $H695 &amp; "_" &amp; INDEX('Tariff mapping'!$E$6:$E$37, MATCH($I695, 'Tariff mapping'!$D$6:$D$37, 0)), Outputs_published!$D$347:$D$450, 0))</f>
        <v>5.8979682122509436</v>
      </c>
      <c r="AA695" s="25">
        <f>INDEX(Outputs_published!AA$347:AA$450, MATCH($E695 &amp; "_" &amp; $F695 &amp; "_" &amp; $H695 &amp; "_" &amp; INDEX('Tariff mapping'!$E$6:$E$37, MATCH($I695, 'Tariff mapping'!$D$6:$D$37, 0)), Outputs_published!$D$347:$D$450, 0))</f>
        <v>9.5022688500284005</v>
      </c>
      <c r="AB695" s="25">
        <f>INDEX(Outputs_published!AB$347:AB$450, MATCH($E695 &amp; "_" &amp; $F695 &amp; "_" &amp; $H695 &amp; "_" &amp; INDEX('Tariff mapping'!$E$6:$E$37, MATCH($I695, 'Tariff mapping'!$D$6:$D$37, 0)), Outputs_published!$D$347:$D$450, 0))</f>
        <v>7.7837863831750163</v>
      </c>
      <c r="AC695" s="65"/>
    </row>
    <row r="696" spans="1:29" s="82" customFormat="1" x14ac:dyDescent="0.35">
      <c r="A696" s="49"/>
      <c r="D696" s="252" t="str">
        <f t="shared" si="5"/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">
        <f>INDEX(Outputs_published!O$347:O$450, MATCH($E696 &amp; "_" &amp; $F696 &amp; "_" &amp; $H696 &amp; "_" &amp; INDEX('Tariff mapping'!$E$6:$E$37, MATCH($I696, 'Tariff mapping'!$D$6:$D$37, 0)), Outputs_published!$D$347:$D$450, 0))</f>
        <v>6.2532285920667228</v>
      </c>
      <c r="P696" s="25">
        <f>INDEX(Outputs_published!P$347:P$450, MATCH($E696 &amp; "_" &amp; $F696 &amp; "_" &amp; $H696 &amp; "_" &amp; INDEX('Tariff mapping'!$E$6:$E$37, MATCH($I696, 'Tariff mapping'!$D$6:$D$37, 0)), Outputs_published!$D$347:$D$450, 0))</f>
        <v>4.8059711590063499</v>
      </c>
      <c r="Q696" s="25">
        <f>INDEX(Outputs_published!Q$347:Q$450, MATCH($E696 &amp; "_" &amp; $F696 &amp; "_" &amp; $H696 &amp; "_" &amp; INDEX('Tariff mapping'!$E$6:$E$37, MATCH($I696, 'Tariff mapping'!$D$6:$D$37, 0)), Outputs_published!$D$347:$D$450, 0))</f>
        <v>3.757702029486758</v>
      </c>
      <c r="R696" s="25">
        <f>INDEX(Outputs_published!R$347:R$450, MATCH($E696 &amp; "_" &amp; $F696 &amp; "_" &amp; $H696 &amp; "_" &amp; INDEX('Tariff mapping'!$E$6:$E$37, MATCH($I696, 'Tariff mapping'!$D$6:$D$37, 0)), Outputs_published!$D$347:$D$450, 0))</f>
        <v>5.2623865687211993</v>
      </c>
      <c r="S696" s="25">
        <f>INDEX(Outputs_published!S$347:S$450, MATCH($E696 &amp; "_" &amp; $F696 &amp; "_" &amp; $H696 &amp; "_" &amp; INDEX('Tariff mapping'!$E$6:$E$37, MATCH($I696, 'Tariff mapping'!$D$6:$D$37, 0)), Outputs_published!$D$347:$D$450, 0))</f>
        <v>4.4990460068831792</v>
      </c>
      <c r="T696" s="25">
        <f>INDEX(Outputs_published!T$347:T$450, MATCH($E696 &amp; "_" &amp; $F696 &amp; "_" &amp; $H696 &amp; "_" &amp; INDEX('Tariff mapping'!$E$6:$E$37, MATCH($I696, 'Tariff mapping'!$D$6:$D$37, 0)), Outputs_published!$D$347:$D$450, 0))</f>
        <v>5.3091108008393073</v>
      </c>
      <c r="U696" s="25">
        <f>INDEX(Outputs_published!U$347:U$450, MATCH($E696 &amp; "_" &amp; $F696 &amp; "_" &amp; $H696 &amp; "_" &amp; INDEX('Tariff mapping'!$E$6:$E$37, MATCH($I696, 'Tariff mapping'!$D$6:$D$37, 0)), Outputs_published!$D$347:$D$450, 0))</f>
        <v>8.22883035933069</v>
      </c>
      <c r="V696" s="25">
        <f>INDEX(Outputs_published!V$347:V$450, MATCH($E696 &amp; "_" &amp; $F696 &amp; "_" &amp; $H696 &amp; "_" &amp; INDEX('Tariff mapping'!$E$6:$E$37, MATCH($I696, 'Tariff mapping'!$D$6:$D$37, 0)), Outputs_published!$D$347:$D$450, 0))</f>
        <v>2.9478060234090413</v>
      </c>
      <c r="W696" s="25">
        <f>INDEX(Outputs_published!W$347:W$450, MATCH($E696 &amp; "_" &amp; $F696 &amp; "_" &amp; $H696 &amp; "_" &amp; INDEX('Tariff mapping'!$E$6:$E$37, MATCH($I696, 'Tariff mapping'!$D$6:$D$37, 0)), Outputs_published!$D$347:$D$450, 0))</f>
        <v>5.8482280151455903</v>
      </c>
      <c r="X696" s="25">
        <f>INDEX(Outputs_published!X$347:X$450, MATCH($E696 &amp; "_" &amp; $F696 &amp; "_" &amp; $H696 &amp; "_" &amp; INDEX('Tariff mapping'!$E$6:$E$37, MATCH($I696, 'Tariff mapping'!$D$6:$D$37, 0)), Outputs_published!$D$347:$D$450, 0))</f>
        <v>7.0389786191916164</v>
      </c>
      <c r="Y696" s="25">
        <f>INDEX(Outputs_published!Y$347:Y$450, MATCH($E696 &amp; "_" &amp; $F696 &amp; "_" &amp; $H696 &amp; "_" &amp; INDEX('Tariff mapping'!$E$6:$E$37, MATCH($I696, 'Tariff mapping'!$D$6:$D$37, 0)), Outputs_published!$D$347:$D$450, 0))</f>
        <v>4.1836457819987078</v>
      </c>
      <c r="Z696" s="25">
        <f>INDEX(Outputs_published!Z$347:Z$450, MATCH($E696 &amp; "_" &amp; $F696 &amp; "_" &amp; $H696 &amp; "_" &amp; INDEX('Tariff mapping'!$E$6:$E$37, MATCH($I696, 'Tariff mapping'!$D$6:$D$37, 0)), Outputs_published!$D$347:$D$450, 0))</f>
        <v>4.1365378657175551</v>
      </c>
      <c r="AA696" s="25">
        <f>INDEX(Outputs_published!AA$347:AA$450, MATCH($E696 &amp; "_" &amp; $F696 &amp; "_" &amp; $H696 &amp; "_" &amp; INDEX('Tariff mapping'!$E$6:$E$37, MATCH($I696, 'Tariff mapping'!$D$6:$D$37, 0)), Outputs_published!$D$347:$D$450, 0))</f>
        <v>7.7166696818092069</v>
      </c>
      <c r="AB696" s="25">
        <f>INDEX(Outputs_published!AB$347:AB$450, MATCH($E696 &amp; "_" &amp; $F696 &amp; "_" &amp; $H696 &amp; "_" &amp; INDEX('Tariff mapping'!$E$6:$E$37, MATCH($I696, 'Tariff mapping'!$D$6:$D$37, 0)), Outputs_published!$D$347:$D$450, 0))</f>
        <v>5.5392582583845513</v>
      </c>
      <c r="AC696" s="65"/>
    </row>
    <row r="697" spans="1:29" s="82" customFormat="1" x14ac:dyDescent="0.35">
      <c r="A697" s="49"/>
      <c r="D697" s="252" t="str">
        <f t="shared" si="5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">
        <f>INDEX(Outputs_published!O$347:O$450, MATCH($E697 &amp; "_" &amp; $F697 &amp; "_" &amp; $H697 &amp; "_" &amp; INDEX('Tariff mapping'!$E$6:$E$37, MATCH($I697, 'Tariff mapping'!$D$6:$D$37, 0)), Outputs_published!$D$347:$D$450, 0))</f>
        <v>6.2532285920667228</v>
      </c>
      <c r="P697" s="25">
        <f>INDEX(Outputs_published!P$347:P$450, MATCH($E697 &amp; "_" &amp; $F697 &amp; "_" &amp; $H697 &amp; "_" &amp; INDEX('Tariff mapping'!$E$6:$E$37, MATCH($I697, 'Tariff mapping'!$D$6:$D$37, 0)), Outputs_published!$D$347:$D$450, 0))</f>
        <v>4.8059711590063499</v>
      </c>
      <c r="Q697" s="25">
        <f>INDEX(Outputs_published!Q$347:Q$450, MATCH($E697 &amp; "_" &amp; $F697 &amp; "_" &amp; $H697 &amp; "_" &amp; INDEX('Tariff mapping'!$E$6:$E$37, MATCH($I697, 'Tariff mapping'!$D$6:$D$37, 0)), Outputs_published!$D$347:$D$450, 0))</f>
        <v>3.757702029486758</v>
      </c>
      <c r="R697" s="25">
        <f>INDEX(Outputs_published!R$347:R$450, MATCH($E697 &amp; "_" &amp; $F697 &amp; "_" &amp; $H697 &amp; "_" &amp; INDEX('Tariff mapping'!$E$6:$E$37, MATCH($I697, 'Tariff mapping'!$D$6:$D$37, 0)), Outputs_published!$D$347:$D$450, 0))</f>
        <v>5.2623865687211993</v>
      </c>
      <c r="S697" s="25">
        <f>INDEX(Outputs_published!S$347:S$450, MATCH($E697 &amp; "_" &amp; $F697 &amp; "_" &amp; $H697 &amp; "_" &amp; INDEX('Tariff mapping'!$E$6:$E$37, MATCH($I697, 'Tariff mapping'!$D$6:$D$37, 0)), Outputs_published!$D$347:$D$450, 0))</f>
        <v>4.4990460068831792</v>
      </c>
      <c r="T697" s="25">
        <f>INDEX(Outputs_published!T$347:T$450, MATCH($E697 &amp; "_" &amp; $F697 &amp; "_" &amp; $H697 &amp; "_" &amp; INDEX('Tariff mapping'!$E$6:$E$37, MATCH($I697, 'Tariff mapping'!$D$6:$D$37, 0)), Outputs_published!$D$347:$D$450, 0))</f>
        <v>5.3091108008393073</v>
      </c>
      <c r="U697" s="25">
        <f>INDEX(Outputs_published!U$347:U$450, MATCH($E697 &amp; "_" &amp; $F697 &amp; "_" &amp; $H697 &amp; "_" &amp; INDEX('Tariff mapping'!$E$6:$E$37, MATCH($I697, 'Tariff mapping'!$D$6:$D$37, 0)), Outputs_published!$D$347:$D$450, 0))</f>
        <v>8.22883035933069</v>
      </c>
      <c r="V697" s="25">
        <f>INDEX(Outputs_published!V$347:V$450, MATCH($E697 &amp; "_" &amp; $F697 &amp; "_" &amp; $H697 &amp; "_" &amp; INDEX('Tariff mapping'!$E$6:$E$37, MATCH($I697, 'Tariff mapping'!$D$6:$D$37, 0)), Outputs_published!$D$347:$D$450, 0))</f>
        <v>2.9478060234090413</v>
      </c>
      <c r="W697" s="25">
        <f>INDEX(Outputs_published!W$347:W$450, MATCH($E697 &amp; "_" &amp; $F697 &amp; "_" &amp; $H697 &amp; "_" &amp; INDEX('Tariff mapping'!$E$6:$E$37, MATCH($I697, 'Tariff mapping'!$D$6:$D$37, 0)), Outputs_published!$D$347:$D$450, 0))</f>
        <v>5.8482280151455903</v>
      </c>
      <c r="X697" s="25">
        <f>INDEX(Outputs_published!X$347:X$450, MATCH($E697 &amp; "_" &amp; $F697 &amp; "_" &amp; $H697 &amp; "_" &amp; INDEX('Tariff mapping'!$E$6:$E$37, MATCH($I697, 'Tariff mapping'!$D$6:$D$37, 0)), Outputs_published!$D$347:$D$450, 0))</f>
        <v>7.0389786191916164</v>
      </c>
      <c r="Y697" s="25">
        <f>INDEX(Outputs_published!Y$347:Y$450, MATCH($E697 &amp; "_" &amp; $F697 &amp; "_" &amp; $H697 &amp; "_" &amp; INDEX('Tariff mapping'!$E$6:$E$37, MATCH($I697, 'Tariff mapping'!$D$6:$D$37, 0)), Outputs_published!$D$347:$D$450, 0))</f>
        <v>4.1836457819987078</v>
      </c>
      <c r="Z697" s="25">
        <f>INDEX(Outputs_published!Z$347:Z$450, MATCH($E697 &amp; "_" &amp; $F697 &amp; "_" &amp; $H697 &amp; "_" &amp; INDEX('Tariff mapping'!$E$6:$E$37, MATCH($I697, 'Tariff mapping'!$D$6:$D$37, 0)), Outputs_published!$D$347:$D$450, 0))</f>
        <v>4.1365378657175551</v>
      </c>
      <c r="AA697" s="25">
        <f>INDEX(Outputs_published!AA$347:AA$450, MATCH($E697 &amp; "_" &amp; $F697 &amp; "_" &amp; $H697 &amp; "_" &amp; INDEX('Tariff mapping'!$E$6:$E$37, MATCH($I697, 'Tariff mapping'!$D$6:$D$37, 0)), Outputs_published!$D$347:$D$450, 0))</f>
        <v>7.7166696818092069</v>
      </c>
      <c r="AB697" s="25">
        <f>INDEX(Outputs_published!AB$347:AB$450, MATCH($E697 &amp; "_" &amp; $F697 &amp; "_" &amp; $H697 &amp; "_" &amp; INDEX('Tariff mapping'!$E$6:$E$37, MATCH($I697, 'Tariff mapping'!$D$6:$D$37, 0)), Outputs_published!$D$347:$D$450, 0))</f>
        <v>5.5392582583845513</v>
      </c>
      <c r="AC697" s="65"/>
    </row>
    <row r="698" spans="1:29" s="82" customFormat="1" x14ac:dyDescent="0.35">
      <c r="A698" s="49"/>
      <c r="D698" s="252" t="str">
        <f t="shared" si="5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">
        <f>INDEX(Outputs_published!O$347:O$450, MATCH($E698 &amp; "_" &amp; $F698 &amp; "_" &amp; $H698 &amp; "_" &amp; INDEX('Tariff mapping'!$E$6:$E$37, MATCH($I698, 'Tariff mapping'!$D$6:$D$37, 0)), Outputs_published!$D$347:$D$450, 0))</f>
        <v>6.2532285920667228</v>
      </c>
      <c r="P698" s="25">
        <f>INDEX(Outputs_published!P$347:P$450, MATCH($E698 &amp; "_" &amp; $F698 &amp; "_" &amp; $H698 &amp; "_" &amp; INDEX('Tariff mapping'!$E$6:$E$37, MATCH($I698, 'Tariff mapping'!$D$6:$D$37, 0)), Outputs_published!$D$347:$D$450, 0))</f>
        <v>4.8059711590063499</v>
      </c>
      <c r="Q698" s="25">
        <f>INDEX(Outputs_published!Q$347:Q$450, MATCH($E698 &amp; "_" &amp; $F698 &amp; "_" &amp; $H698 &amp; "_" &amp; INDEX('Tariff mapping'!$E$6:$E$37, MATCH($I698, 'Tariff mapping'!$D$6:$D$37, 0)), Outputs_published!$D$347:$D$450, 0))</f>
        <v>3.757702029486758</v>
      </c>
      <c r="R698" s="25">
        <f>INDEX(Outputs_published!R$347:R$450, MATCH($E698 &amp; "_" &amp; $F698 &amp; "_" &amp; $H698 &amp; "_" &amp; INDEX('Tariff mapping'!$E$6:$E$37, MATCH($I698, 'Tariff mapping'!$D$6:$D$37, 0)), Outputs_published!$D$347:$D$450, 0))</f>
        <v>5.2623865687211993</v>
      </c>
      <c r="S698" s="25">
        <f>INDEX(Outputs_published!S$347:S$450, MATCH($E698 &amp; "_" &amp; $F698 &amp; "_" &amp; $H698 &amp; "_" &amp; INDEX('Tariff mapping'!$E$6:$E$37, MATCH($I698, 'Tariff mapping'!$D$6:$D$37, 0)), Outputs_published!$D$347:$D$450, 0))</f>
        <v>4.4990460068831792</v>
      </c>
      <c r="T698" s="25">
        <f>INDEX(Outputs_published!T$347:T$450, MATCH($E698 &amp; "_" &amp; $F698 &amp; "_" &amp; $H698 &amp; "_" &amp; INDEX('Tariff mapping'!$E$6:$E$37, MATCH($I698, 'Tariff mapping'!$D$6:$D$37, 0)), Outputs_published!$D$347:$D$450, 0))</f>
        <v>5.3091108008393073</v>
      </c>
      <c r="U698" s="25">
        <f>INDEX(Outputs_published!U$347:U$450, MATCH($E698 &amp; "_" &amp; $F698 &amp; "_" &amp; $H698 &amp; "_" &amp; INDEX('Tariff mapping'!$E$6:$E$37, MATCH($I698, 'Tariff mapping'!$D$6:$D$37, 0)), Outputs_published!$D$347:$D$450, 0))</f>
        <v>8.22883035933069</v>
      </c>
      <c r="V698" s="25">
        <f>INDEX(Outputs_published!V$347:V$450, MATCH($E698 &amp; "_" &amp; $F698 &amp; "_" &amp; $H698 &amp; "_" &amp; INDEX('Tariff mapping'!$E$6:$E$37, MATCH($I698, 'Tariff mapping'!$D$6:$D$37, 0)), Outputs_published!$D$347:$D$450, 0))</f>
        <v>2.9478060234090413</v>
      </c>
      <c r="W698" s="25">
        <f>INDEX(Outputs_published!W$347:W$450, MATCH($E698 &amp; "_" &amp; $F698 &amp; "_" &amp; $H698 &amp; "_" &amp; INDEX('Tariff mapping'!$E$6:$E$37, MATCH($I698, 'Tariff mapping'!$D$6:$D$37, 0)), Outputs_published!$D$347:$D$450, 0))</f>
        <v>5.8482280151455903</v>
      </c>
      <c r="X698" s="25">
        <f>INDEX(Outputs_published!X$347:X$450, MATCH($E698 &amp; "_" &amp; $F698 &amp; "_" &amp; $H698 &amp; "_" &amp; INDEX('Tariff mapping'!$E$6:$E$37, MATCH($I698, 'Tariff mapping'!$D$6:$D$37, 0)), Outputs_published!$D$347:$D$450, 0))</f>
        <v>7.0389786191916164</v>
      </c>
      <c r="Y698" s="25">
        <f>INDEX(Outputs_published!Y$347:Y$450, MATCH($E698 &amp; "_" &amp; $F698 &amp; "_" &amp; $H698 &amp; "_" &amp; INDEX('Tariff mapping'!$E$6:$E$37, MATCH($I698, 'Tariff mapping'!$D$6:$D$37, 0)), Outputs_published!$D$347:$D$450, 0))</f>
        <v>4.1836457819987078</v>
      </c>
      <c r="Z698" s="25">
        <f>INDEX(Outputs_published!Z$347:Z$450, MATCH($E698 &amp; "_" &amp; $F698 &amp; "_" &amp; $H698 &amp; "_" &amp; INDEX('Tariff mapping'!$E$6:$E$37, MATCH($I698, 'Tariff mapping'!$D$6:$D$37, 0)), Outputs_published!$D$347:$D$450, 0))</f>
        <v>4.1365378657175551</v>
      </c>
      <c r="AA698" s="25">
        <f>INDEX(Outputs_published!AA$347:AA$450, MATCH($E698 &amp; "_" &amp; $F698 &amp; "_" &amp; $H698 &amp; "_" &amp; INDEX('Tariff mapping'!$E$6:$E$37, MATCH($I698, 'Tariff mapping'!$D$6:$D$37, 0)), Outputs_published!$D$347:$D$450, 0))</f>
        <v>7.7166696818092069</v>
      </c>
      <c r="AB698" s="25">
        <f>INDEX(Outputs_published!AB$347:AB$450, MATCH($E698 &amp; "_" &amp; $F698 &amp; "_" &amp; $H698 &amp; "_" &amp; INDEX('Tariff mapping'!$E$6:$E$37, MATCH($I698, 'Tariff mapping'!$D$6:$D$37, 0)), Outputs_published!$D$347:$D$450, 0))</f>
        <v>5.5392582583845513</v>
      </c>
      <c r="AC698" s="65"/>
    </row>
    <row r="699" spans="1:29" s="82" customFormat="1" x14ac:dyDescent="0.35">
      <c r="A699" s="49"/>
      <c r="D699" s="252" t="str">
        <f t="shared" si="5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">
        <f>INDEX(Outputs_published!O$347:O$450, MATCH($E699 &amp; "_" &amp; $F699 &amp; "_" &amp; $H699 &amp; "_" &amp; INDEX('Tariff mapping'!$E$6:$E$37, MATCH($I699, 'Tariff mapping'!$D$6:$D$37, 0)), Outputs_published!$D$347:$D$450, 0))</f>
        <v>6.2532285920667228</v>
      </c>
      <c r="P699" s="25">
        <f>INDEX(Outputs_published!P$347:P$450, MATCH($E699 &amp; "_" &amp; $F699 &amp; "_" &amp; $H699 &amp; "_" &amp; INDEX('Tariff mapping'!$E$6:$E$37, MATCH($I699, 'Tariff mapping'!$D$6:$D$37, 0)), Outputs_published!$D$347:$D$450, 0))</f>
        <v>4.8059711590063499</v>
      </c>
      <c r="Q699" s="25">
        <f>INDEX(Outputs_published!Q$347:Q$450, MATCH($E699 &amp; "_" &amp; $F699 &amp; "_" &amp; $H699 &amp; "_" &amp; INDEX('Tariff mapping'!$E$6:$E$37, MATCH($I699, 'Tariff mapping'!$D$6:$D$37, 0)), Outputs_published!$D$347:$D$450, 0))</f>
        <v>3.757702029486758</v>
      </c>
      <c r="R699" s="25">
        <f>INDEX(Outputs_published!R$347:R$450, MATCH($E699 &amp; "_" &amp; $F699 &amp; "_" &amp; $H699 &amp; "_" &amp; INDEX('Tariff mapping'!$E$6:$E$37, MATCH($I699, 'Tariff mapping'!$D$6:$D$37, 0)), Outputs_published!$D$347:$D$450, 0))</f>
        <v>5.2623865687211993</v>
      </c>
      <c r="S699" s="25">
        <f>INDEX(Outputs_published!S$347:S$450, MATCH($E699 &amp; "_" &amp; $F699 &amp; "_" &amp; $H699 &amp; "_" &amp; INDEX('Tariff mapping'!$E$6:$E$37, MATCH($I699, 'Tariff mapping'!$D$6:$D$37, 0)), Outputs_published!$D$347:$D$450, 0))</f>
        <v>4.4990460068831792</v>
      </c>
      <c r="T699" s="25">
        <f>INDEX(Outputs_published!T$347:T$450, MATCH($E699 &amp; "_" &amp; $F699 &amp; "_" &amp; $H699 &amp; "_" &amp; INDEX('Tariff mapping'!$E$6:$E$37, MATCH($I699, 'Tariff mapping'!$D$6:$D$37, 0)), Outputs_published!$D$347:$D$450, 0))</f>
        <v>5.3091108008393073</v>
      </c>
      <c r="U699" s="25">
        <f>INDEX(Outputs_published!U$347:U$450, MATCH($E699 &amp; "_" &amp; $F699 &amp; "_" &amp; $H699 &amp; "_" &amp; INDEX('Tariff mapping'!$E$6:$E$37, MATCH($I699, 'Tariff mapping'!$D$6:$D$37, 0)), Outputs_published!$D$347:$D$450, 0))</f>
        <v>8.22883035933069</v>
      </c>
      <c r="V699" s="25">
        <f>INDEX(Outputs_published!V$347:V$450, MATCH($E699 &amp; "_" &amp; $F699 &amp; "_" &amp; $H699 &amp; "_" &amp; INDEX('Tariff mapping'!$E$6:$E$37, MATCH($I699, 'Tariff mapping'!$D$6:$D$37, 0)), Outputs_published!$D$347:$D$450, 0))</f>
        <v>2.9478060234090413</v>
      </c>
      <c r="W699" s="25">
        <f>INDEX(Outputs_published!W$347:W$450, MATCH($E699 &amp; "_" &amp; $F699 &amp; "_" &amp; $H699 &amp; "_" &amp; INDEX('Tariff mapping'!$E$6:$E$37, MATCH($I699, 'Tariff mapping'!$D$6:$D$37, 0)), Outputs_published!$D$347:$D$450, 0))</f>
        <v>5.8482280151455903</v>
      </c>
      <c r="X699" s="25">
        <f>INDEX(Outputs_published!X$347:X$450, MATCH($E699 &amp; "_" &amp; $F699 &amp; "_" &amp; $H699 &amp; "_" &amp; INDEX('Tariff mapping'!$E$6:$E$37, MATCH($I699, 'Tariff mapping'!$D$6:$D$37, 0)), Outputs_published!$D$347:$D$450, 0))</f>
        <v>7.0389786191916164</v>
      </c>
      <c r="Y699" s="25">
        <f>INDEX(Outputs_published!Y$347:Y$450, MATCH($E699 &amp; "_" &amp; $F699 &amp; "_" &amp; $H699 &amp; "_" &amp; INDEX('Tariff mapping'!$E$6:$E$37, MATCH($I699, 'Tariff mapping'!$D$6:$D$37, 0)), Outputs_published!$D$347:$D$450, 0))</f>
        <v>4.1836457819987078</v>
      </c>
      <c r="Z699" s="25">
        <f>INDEX(Outputs_published!Z$347:Z$450, MATCH($E699 &amp; "_" &amp; $F699 &amp; "_" &amp; $H699 &amp; "_" &amp; INDEX('Tariff mapping'!$E$6:$E$37, MATCH($I699, 'Tariff mapping'!$D$6:$D$37, 0)), Outputs_published!$D$347:$D$450, 0))</f>
        <v>4.1365378657175551</v>
      </c>
      <c r="AA699" s="25">
        <f>INDEX(Outputs_published!AA$347:AA$450, MATCH($E699 &amp; "_" &amp; $F699 &amp; "_" &amp; $H699 &amp; "_" &amp; INDEX('Tariff mapping'!$E$6:$E$37, MATCH($I699, 'Tariff mapping'!$D$6:$D$37, 0)), Outputs_published!$D$347:$D$450, 0))</f>
        <v>7.7166696818092069</v>
      </c>
      <c r="AB699" s="25">
        <f>INDEX(Outputs_published!AB$347:AB$450, MATCH($E699 &amp; "_" &amp; $F699 &amp; "_" &amp; $H699 &amp; "_" &amp; INDEX('Tariff mapping'!$E$6:$E$37, MATCH($I699, 'Tariff mapping'!$D$6:$D$37, 0)), Outputs_published!$D$347:$D$450, 0))</f>
        <v>5.5392582583845513</v>
      </c>
      <c r="AC699" s="65"/>
    </row>
    <row r="700" spans="1:29" s="82" customFormat="1" x14ac:dyDescent="0.35">
      <c r="A700" s="49"/>
      <c r="D700" s="252" t="str">
        <f t="shared" si="5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">
        <f>INDEX(Outputs_published!O$347:O$450, MATCH($E700 &amp; "_" &amp; $F700 &amp; "_" &amp; $H700 &amp; "_" &amp; INDEX('Tariff mapping'!$E$6:$E$37, MATCH($I700, 'Tariff mapping'!$D$6:$D$37, 0)), Outputs_published!$D$347:$D$450, 0))</f>
        <v>6.2532285920667228</v>
      </c>
      <c r="P700" s="25">
        <f>INDEX(Outputs_published!P$347:P$450, MATCH($E700 &amp; "_" &amp; $F700 &amp; "_" &amp; $H700 &amp; "_" &amp; INDEX('Tariff mapping'!$E$6:$E$37, MATCH($I700, 'Tariff mapping'!$D$6:$D$37, 0)), Outputs_published!$D$347:$D$450, 0))</f>
        <v>4.8059711590063499</v>
      </c>
      <c r="Q700" s="25">
        <f>INDEX(Outputs_published!Q$347:Q$450, MATCH($E700 &amp; "_" &amp; $F700 &amp; "_" &amp; $H700 &amp; "_" &amp; INDEX('Tariff mapping'!$E$6:$E$37, MATCH($I700, 'Tariff mapping'!$D$6:$D$37, 0)), Outputs_published!$D$347:$D$450, 0))</f>
        <v>3.757702029486758</v>
      </c>
      <c r="R700" s="25">
        <f>INDEX(Outputs_published!R$347:R$450, MATCH($E700 &amp; "_" &amp; $F700 &amp; "_" &amp; $H700 &amp; "_" &amp; INDEX('Tariff mapping'!$E$6:$E$37, MATCH($I700, 'Tariff mapping'!$D$6:$D$37, 0)), Outputs_published!$D$347:$D$450, 0))</f>
        <v>5.2623865687211993</v>
      </c>
      <c r="S700" s="25">
        <f>INDEX(Outputs_published!S$347:S$450, MATCH($E700 &amp; "_" &amp; $F700 &amp; "_" &amp; $H700 &amp; "_" &amp; INDEX('Tariff mapping'!$E$6:$E$37, MATCH($I700, 'Tariff mapping'!$D$6:$D$37, 0)), Outputs_published!$D$347:$D$450, 0))</f>
        <v>4.4990460068831792</v>
      </c>
      <c r="T700" s="25">
        <f>INDEX(Outputs_published!T$347:T$450, MATCH($E700 &amp; "_" &amp; $F700 &amp; "_" &amp; $H700 &amp; "_" &amp; INDEX('Tariff mapping'!$E$6:$E$37, MATCH($I700, 'Tariff mapping'!$D$6:$D$37, 0)), Outputs_published!$D$347:$D$450, 0))</f>
        <v>5.3091108008393073</v>
      </c>
      <c r="U700" s="25">
        <f>INDEX(Outputs_published!U$347:U$450, MATCH($E700 &amp; "_" &amp; $F700 &amp; "_" &amp; $H700 &amp; "_" &amp; INDEX('Tariff mapping'!$E$6:$E$37, MATCH($I700, 'Tariff mapping'!$D$6:$D$37, 0)), Outputs_published!$D$347:$D$450, 0))</f>
        <v>8.22883035933069</v>
      </c>
      <c r="V700" s="25">
        <f>INDEX(Outputs_published!V$347:V$450, MATCH($E700 &amp; "_" &amp; $F700 &amp; "_" &amp; $H700 &amp; "_" &amp; INDEX('Tariff mapping'!$E$6:$E$37, MATCH($I700, 'Tariff mapping'!$D$6:$D$37, 0)), Outputs_published!$D$347:$D$450, 0))</f>
        <v>2.9478060234090413</v>
      </c>
      <c r="W700" s="25">
        <f>INDEX(Outputs_published!W$347:W$450, MATCH($E700 &amp; "_" &amp; $F700 &amp; "_" &amp; $H700 &amp; "_" &amp; INDEX('Tariff mapping'!$E$6:$E$37, MATCH($I700, 'Tariff mapping'!$D$6:$D$37, 0)), Outputs_published!$D$347:$D$450, 0))</f>
        <v>5.8482280151455903</v>
      </c>
      <c r="X700" s="25">
        <f>INDEX(Outputs_published!X$347:X$450, MATCH($E700 &amp; "_" &amp; $F700 &amp; "_" &amp; $H700 &amp; "_" &amp; INDEX('Tariff mapping'!$E$6:$E$37, MATCH($I700, 'Tariff mapping'!$D$6:$D$37, 0)), Outputs_published!$D$347:$D$450, 0))</f>
        <v>7.0389786191916164</v>
      </c>
      <c r="Y700" s="25">
        <f>INDEX(Outputs_published!Y$347:Y$450, MATCH($E700 &amp; "_" &amp; $F700 &amp; "_" &amp; $H700 &amp; "_" &amp; INDEX('Tariff mapping'!$E$6:$E$37, MATCH($I700, 'Tariff mapping'!$D$6:$D$37, 0)), Outputs_published!$D$347:$D$450, 0))</f>
        <v>4.1836457819987078</v>
      </c>
      <c r="Z700" s="25">
        <f>INDEX(Outputs_published!Z$347:Z$450, MATCH($E700 &amp; "_" &amp; $F700 &amp; "_" &amp; $H700 &amp; "_" &amp; INDEX('Tariff mapping'!$E$6:$E$37, MATCH($I700, 'Tariff mapping'!$D$6:$D$37, 0)), Outputs_published!$D$347:$D$450, 0))</f>
        <v>4.1365378657175551</v>
      </c>
      <c r="AA700" s="25">
        <f>INDEX(Outputs_published!AA$347:AA$450, MATCH($E700 &amp; "_" &amp; $F700 &amp; "_" &amp; $H700 &amp; "_" &amp; INDEX('Tariff mapping'!$E$6:$E$37, MATCH($I700, 'Tariff mapping'!$D$6:$D$37, 0)), Outputs_published!$D$347:$D$450, 0))</f>
        <v>7.7166696818092069</v>
      </c>
      <c r="AB700" s="25">
        <f>INDEX(Outputs_published!AB$347:AB$450, MATCH($E700 &amp; "_" &amp; $F700 &amp; "_" &amp; $H700 &amp; "_" &amp; INDEX('Tariff mapping'!$E$6:$E$37, MATCH($I700, 'Tariff mapping'!$D$6:$D$37, 0)), Outputs_published!$D$347:$D$450, 0))</f>
        <v>5.5392582583845513</v>
      </c>
      <c r="AC700" s="65"/>
    </row>
    <row r="701" spans="1:29" s="82" customFormat="1" x14ac:dyDescent="0.35">
      <c r="A701" s="49"/>
      <c r="D701" s="252" t="str">
        <f t="shared" si="5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">
        <f>INDEX(Outputs_published!O$347:O$450, MATCH($E701 &amp; "_" &amp; $F701 &amp; "_" &amp; $H701 &amp; "_" &amp; INDEX('Tariff mapping'!$E$6:$E$37, MATCH($I701, 'Tariff mapping'!$D$6:$D$37, 0)), Outputs_published!$D$347:$D$450, 0))</f>
        <v>4.5041150978009261</v>
      </c>
      <c r="P701" s="25">
        <f>INDEX(Outputs_published!P$347:P$450, MATCH($E701 &amp; "_" &amp; $F701 &amp; "_" &amp; $H701 &amp; "_" &amp; INDEX('Tariff mapping'!$E$6:$E$37, MATCH($I701, 'Tariff mapping'!$D$6:$D$37, 0)), Outputs_published!$D$347:$D$450, 0))</f>
        <v>3.9726111312813837</v>
      </c>
      <c r="Q701" s="25">
        <f>INDEX(Outputs_published!Q$347:Q$450, MATCH($E701 &amp; "_" &amp; $F701 &amp; "_" &amp; $H701 &amp; "_" &amp; INDEX('Tariff mapping'!$E$6:$E$37, MATCH($I701, 'Tariff mapping'!$D$6:$D$37, 0)), Outputs_published!$D$347:$D$450, 0))</f>
        <v>2.9787840569333399</v>
      </c>
      <c r="R701" s="25">
        <f>INDEX(Outputs_published!R$347:R$450, MATCH($E701 &amp; "_" &amp; $F701 &amp; "_" &amp; $H701 &amp; "_" &amp; INDEX('Tariff mapping'!$E$6:$E$37, MATCH($I701, 'Tariff mapping'!$D$6:$D$37, 0)), Outputs_published!$D$347:$D$450, 0))</f>
        <v>4.0867575409669055</v>
      </c>
      <c r="S701" s="25">
        <f>INDEX(Outputs_published!S$347:S$450, MATCH($E701 &amp; "_" &amp; $F701 &amp; "_" &amp; $H701 &amp; "_" &amp; INDEX('Tariff mapping'!$E$6:$E$37, MATCH($I701, 'Tariff mapping'!$D$6:$D$37, 0)), Outputs_published!$D$347:$D$450, 0))</f>
        <v>3.6981449745337143</v>
      </c>
      <c r="T701" s="25">
        <f>INDEX(Outputs_published!T$347:T$450, MATCH($E701 &amp; "_" &amp; $F701 &amp; "_" &amp; $H701 &amp; "_" &amp; INDEX('Tariff mapping'!$E$6:$E$37, MATCH($I701, 'Tariff mapping'!$D$6:$D$37, 0)), Outputs_published!$D$347:$D$450, 0))</f>
        <v>4.3005232669411351</v>
      </c>
      <c r="U701" s="25">
        <f>INDEX(Outputs_published!U$347:U$450, MATCH($E701 &amp; "_" &amp; $F701 &amp; "_" &amp; $H701 &amp; "_" &amp; INDEX('Tariff mapping'!$E$6:$E$37, MATCH($I701, 'Tariff mapping'!$D$6:$D$37, 0)), Outputs_published!$D$347:$D$450, 0))</f>
        <v>6.5296798599681454</v>
      </c>
      <c r="V701" s="25">
        <f>INDEX(Outputs_published!V$347:V$450, MATCH($E701 &amp; "_" &amp; $F701 &amp; "_" &amp; $H701 &amp; "_" &amp; INDEX('Tariff mapping'!$E$6:$E$37, MATCH($I701, 'Tariff mapping'!$D$6:$D$37, 0)), Outputs_published!$D$347:$D$450, 0))</f>
        <v>2.0563360875949273</v>
      </c>
      <c r="W701" s="25">
        <f>INDEX(Outputs_published!W$347:W$450, MATCH($E701 &amp; "_" &amp; $F701 &amp; "_" &amp; $H701 &amp; "_" &amp; INDEX('Tariff mapping'!$E$6:$E$37, MATCH($I701, 'Tariff mapping'!$D$6:$D$37, 0)), Outputs_published!$D$347:$D$450, 0))</f>
        <v>5.4707784209806132</v>
      </c>
      <c r="X701" s="25">
        <f>INDEX(Outputs_published!X$347:X$450, MATCH($E701 &amp; "_" &amp; $F701 &amp; "_" &amp; $H701 &amp; "_" &amp; INDEX('Tariff mapping'!$E$6:$E$37, MATCH($I701, 'Tariff mapping'!$D$6:$D$37, 0)), Outputs_published!$D$347:$D$450, 0))</f>
        <v>5.7976561732766765</v>
      </c>
      <c r="Y701" s="25">
        <f>INDEX(Outputs_published!Y$347:Y$450, MATCH($E701 &amp; "_" &amp; $F701 &amp; "_" &amp; $H701 &amp; "_" &amp; INDEX('Tariff mapping'!$E$6:$E$37, MATCH($I701, 'Tariff mapping'!$D$6:$D$37, 0)), Outputs_published!$D$347:$D$450, 0))</f>
        <v>2.9030072773222502</v>
      </c>
      <c r="Z701" s="25">
        <f>INDEX(Outputs_published!Z$347:Z$450, MATCH($E701 &amp; "_" &amp; $F701 &amp; "_" &amp; $H701 &amp; "_" &amp; INDEX('Tariff mapping'!$E$6:$E$37, MATCH($I701, 'Tariff mapping'!$D$6:$D$37, 0)), Outputs_published!$D$347:$D$450, 0))</f>
        <v>2.5440692015093327</v>
      </c>
      <c r="AA701" s="25">
        <f>INDEX(Outputs_published!AA$347:AA$450, MATCH($E701 &amp; "_" &amp; $F701 &amp; "_" &amp; $H701 &amp; "_" &amp; INDEX('Tariff mapping'!$E$6:$E$37, MATCH($I701, 'Tariff mapping'!$D$6:$D$37, 0)), Outputs_published!$D$347:$D$450, 0))</f>
        <v>6.0836717206332125</v>
      </c>
      <c r="AB701" s="25">
        <f>INDEX(Outputs_published!AB$347:AB$450, MATCH($E701 &amp; "_" &amp; $F701 &amp; "_" &amp; $H701 &amp; "_" &amp; INDEX('Tariff mapping'!$E$6:$E$37, MATCH($I701, 'Tariff mapping'!$D$6:$D$37, 0)), Outputs_published!$D$347:$D$450, 0))</f>
        <v>5.04723670206638</v>
      </c>
      <c r="AC701" s="65"/>
    </row>
    <row r="702" spans="1:29" s="82" customFormat="1" x14ac:dyDescent="0.35">
      <c r="A702" s="49"/>
      <c r="D702" s="252" t="str">
        <f t="shared" si="5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">
        <f>INDEX(Outputs_published!O$347:O$450, MATCH($E702 &amp; "_" &amp; $F702 &amp; "_" &amp; $H702 &amp; "_" &amp; INDEX('Tariff mapping'!$E$6:$E$37, MATCH($I702, 'Tariff mapping'!$D$6:$D$37, 0)), Outputs_published!$D$347:$D$450, 0))</f>
        <v>4.5041150978009261</v>
      </c>
      <c r="P702" s="25">
        <f>INDEX(Outputs_published!P$347:P$450, MATCH($E702 &amp; "_" &amp; $F702 &amp; "_" &amp; $H702 &amp; "_" &amp; INDEX('Tariff mapping'!$E$6:$E$37, MATCH($I702, 'Tariff mapping'!$D$6:$D$37, 0)), Outputs_published!$D$347:$D$450, 0))</f>
        <v>3.9726111312813837</v>
      </c>
      <c r="Q702" s="25">
        <f>INDEX(Outputs_published!Q$347:Q$450, MATCH($E702 &amp; "_" &amp; $F702 &amp; "_" &amp; $H702 &amp; "_" &amp; INDEX('Tariff mapping'!$E$6:$E$37, MATCH($I702, 'Tariff mapping'!$D$6:$D$37, 0)), Outputs_published!$D$347:$D$450, 0))</f>
        <v>2.9787840569333399</v>
      </c>
      <c r="R702" s="25">
        <f>INDEX(Outputs_published!R$347:R$450, MATCH($E702 &amp; "_" &amp; $F702 &amp; "_" &amp; $H702 &amp; "_" &amp; INDEX('Tariff mapping'!$E$6:$E$37, MATCH($I702, 'Tariff mapping'!$D$6:$D$37, 0)), Outputs_published!$D$347:$D$450, 0))</f>
        <v>4.0867575409669055</v>
      </c>
      <c r="S702" s="25">
        <f>INDEX(Outputs_published!S$347:S$450, MATCH($E702 &amp; "_" &amp; $F702 &amp; "_" &amp; $H702 &amp; "_" &amp; INDEX('Tariff mapping'!$E$6:$E$37, MATCH($I702, 'Tariff mapping'!$D$6:$D$37, 0)), Outputs_published!$D$347:$D$450, 0))</f>
        <v>3.6981449745337143</v>
      </c>
      <c r="T702" s="25">
        <f>INDEX(Outputs_published!T$347:T$450, MATCH($E702 &amp; "_" &amp; $F702 &amp; "_" &amp; $H702 &amp; "_" &amp; INDEX('Tariff mapping'!$E$6:$E$37, MATCH($I702, 'Tariff mapping'!$D$6:$D$37, 0)), Outputs_published!$D$347:$D$450, 0))</f>
        <v>4.3005232669411351</v>
      </c>
      <c r="U702" s="25">
        <f>INDEX(Outputs_published!U$347:U$450, MATCH($E702 &amp; "_" &amp; $F702 &amp; "_" &amp; $H702 &amp; "_" &amp; INDEX('Tariff mapping'!$E$6:$E$37, MATCH($I702, 'Tariff mapping'!$D$6:$D$37, 0)), Outputs_published!$D$347:$D$450, 0))</f>
        <v>6.5296798599681454</v>
      </c>
      <c r="V702" s="25">
        <f>INDEX(Outputs_published!V$347:V$450, MATCH($E702 &amp; "_" &amp; $F702 &amp; "_" &amp; $H702 &amp; "_" &amp; INDEX('Tariff mapping'!$E$6:$E$37, MATCH($I702, 'Tariff mapping'!$D$6:$D$37, 0)), Outputs_published!$D$347:$D$450, 0))</f>
        <v>2.0563360875949273</v>
      </c>
      <c r="W702" s="25">
        <f>INDEX(Outputs_published!W$347:W$450, MATCH($E702 &amp; "_" &amp; $F702 &amp; "_" &amp; $H702 &amp; "_" &amp; INDEX('Tariff mapping'!$E$6:$E$37, MATCH($I702, 'Tariff mapping'!$D$6:$D$37, 0)), Outputs_published!$D$347:$D$450, 0))</f>
        <v>5.4707784209806132</v>
      </c>
      <c r="X702" s="25">
        <f>INDEX(Outputs_published!X$347:X$450, MATCH($E702 &amp; "_" &amp; $F702 &amp; "_" &amp; $H702 &amp; "_" &amp; INDEX('Tariff mapping'!$E$6:$E$37, MATCH($I702, 'Tariff mapping'!$D$6:$D$37, 0)), Outputs_published!$D$347:$D$450, 0))</f>
        <v>5.7976561732766765</v>
      </c>
      <c r="Y702" s="25">
        <f>INDEX(Outputs_published!Y$347:Y$450, MATCH($E702 &amp; "_" &amp; $F702 &amp; "_" &amp; $H702 &amp; "_" &amp; INDEX('Tariff mapping'!$E$6:$E$37, MATCH($I702, 'Tariff mapping'!$D$6:$D$37, 0)), Outputs_published!$D$347:$D$450, 0))</f>
        <v>2.9030072773222502</v>
      </c>
      <c r="Z702" s="25">
        <f>INDEX(Outputs_published!Z$347:Z$450, MATCH($E702 &amp; "_" &amp; $F702 &amp; "_" &amp; $H702 &amp; "_" &amp; INDEX('Tariff mapping'!$E$6:$E$37, MATCH($I702, 'Tariff mapping'!$D$6:$D$37, 0)), Outputs_published!$D$347:$D$450, 0))</f>
        <v>2.5440692015093327</v>
      </c>
      <c r="AA702" s="25">
        <f>INDEX(Outputs_published!AA$347:AA$450, MATCH($E702 &amp; "_" &amp; $F702 &amp; "_" &amp; $H702 &amp; "_" &amp; INDEX('Tariff mapping'!$E$6:$E$37, MATCH($I702, 'Tariff mapping'!$D$6:$D$37, 0)), Outputs_published!$D$347:$D$450, 0))</f>
        <v>6.0836717206332125</v>
      </c>
      <c r="AB702" s="25">
        <f>INDEX(Outputs_published!AB$347:AB$450, MATCH($E702 &amp; "_" &amp; $F702 &amp; "_" &amp; $H702 &amp; "_" &amp; INDEX('Tariff mapping'!$E$6:$E$37, MATCH($I702, 'Tariff mapping'!$D$6:$D$37, 0)), Outputs_published!$D$347:$D$450, 0))</f>
        <v>5.04723670206638</v>
      </c>
      <c r="AC702" s="65"/>
    </row>
    <row r="703" spans="1:29" s="82" customFormat="1" x14ac:dyDescent="0.35">
      <c r="A703" s="49"/>
      <c r="D703" s="252" t="str">
        <f t="shared" si="5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">
        <f>INDEX(Outputs_published!O$347:O$450, MATCH($E703 &amp; "_" &amp; $F703 &amp; "_" &amp; $H703 &amp; "_" &amp; INDEX('Tariff mapping'!$E$6:$E$37, MATCH($I703, 'Tariff mapping'!$D$6:$D$37, 0)), Outputs_published!$D$347:$D$450, 0))</f>
        <v>4.5041150978009261</v>
      </c>
      <c r="P703" s="25">
        <f>INDEX(Outputs_published!P$347:P$450, MATCH($E703 &amp; "_" &amp; $F703 &amp; "_" &amp; $H703 &amp; "_" &amp; INDEX('Tariff mapping'!$E$6:$E$37, MATCH($I703, 'Tariff mapping'!$D$6:$D$37, 0)), Outputs_published!$D$347:$D$450, 0))</f>
        <v>3.9726111312813837</v>
      </c>
      <c r="Q703" s="25">
        <f>INDEX(Outputs_published!Q$347:Q$450, MATCH($E703 &amp; "_" &amp; $F703 &amp; "_" &amp; $H703 &amp; "_" &amp; INDEX('Tariff mapping'!$E$6:$E$37, MATCH($I703, 'Tariff mapping'!$D$6:$D$37, 0)), Outputs_published!$D$347:$D$450, 0))</f>
        <v>2.9787840569333399</v>
      </c>
      <c r="R703" s="25">
        <f>INDEX(Outputs_published!R$347:R$450, MATCH($E703 &amp; "_" &amp; $F703 &amp; "_" &amp; $H703 &amp; "_" &amp; INDEX('Tariff mapping'!$E$6:$E$37, MATCH($I703, 'Tariff mapping'!$D$6:$D$37, 0)), Outputs_published!$D$347:$D$450, 0))</f>
        <v>4.0867575409669055</v>
      </c>
      <c r="S703" s="25">
        <f>INDEX(Outputs_published!S$347:S$450, MATCH($E703 &amp; "_" &amp; $F703 &amp; "_" &amp; $H703 &amp; "_" &amp; INDEX('Tariff mapping'!$E$6:$E$37, MATCH($I703, 'Tariff mapping'!$D$6:$D$37, 0)), Outputs_published!$D$347:$D$450, 0))</f>
        <v>3.6981449745337143</v>
      </c>
      <c r="T703" s="25">
        <f>INDEX(Outputs_published!T$347:T$450, MATCH($E703 &amp; "_" &amp; $F703 &amp; "_" &amp; $H703 &amp; "_" &amp; INDEX('Tariff mapping'!$E$6:$E$37, MATCH($I703, 'Tariff mapping'!$D$6:$D$37, 0)), Outputs_published!$D$347:$D$450, 0))</f>
        <v>4.3005232669411351</v>
      </c>
      <c r="U703" s="25">
        <f>INDEX(Outputs_published!U$347:U$450, MATCH($E703 &amp; "_" &amp; $F703 &amp; "_" &amp; $H703 &amp; "_" &amp; INDEX('Tariff mapping'!$E$6:$E$37, MATCH($I703, 'Tariff mapping'!$D$6:$D$37, 0)), Outputs_published!$D$347:$D$450, 0))</f>
        <v>6.5296798599681454</v>
      </c>
      <c r="V703" s="25">
        <f>INDEX(Outputs_published!V$347:V$450, MATCH($E703 &amp; "_" &amp; $F703 &amp; "_" &amp; $H703 &amp; "_" &amp; INDEX('Tariff mapping'!$E$6:$E$37, MATCH($I703, 'Tariff mapping'!$D$6:$D$37, 0)), Outputs_published!$D$347:$D$450, 0))</f>
        <v>2.0563360875949273</v>
      </c>
      <c r="W703" s="25">
        <f>INDEX(Outputs_published!W$347:W$450, MATCH($E703 &amp; "_" &amp; $F703 &amp; "_" &amp; $H703 &amp; "_" &amp; INDEX('Tariff mapping'!$E$6:$E$37, MATCH($I703, 'Tariff mapping'!$D$6:$D$37, 0)), Outputs_published!$D$347:$D$450, 0))</f>
        <v>5.4707784209806132</v>
      </c>
      <c r="X703" s="25">
        <f>INDEX(Outputs_published!X$347:X$450, MATCH($E703 &amp; "_" &amp; $F703 &amp; "_" &amp; $H703 &amp; "_" &amp; INDEX('Tariff mapping'!$E$6:$E$37, MATCH($I703, 'Tariff mapping'!$D$6:$D$37, 0)), Outputs_published!$D$347:$D$450, 0))</f>
        <v>5.7976561732766765</v>
      </c>
      <c r="Y703" s="25">
        <f>INDEX(Outputs_published!Y$347:Y$450, MATCH($E703 &amp; "_" &amp; $F703 &amp; "_" &amp; $H703 &amp; "_" &amp; INDEX('Tariff mapping'!$E$6:$E$37, MATCH($I703, 'Tariff mapping'!$D$6:$D$37, 0)), Outputs_published!$D$347:$D$450, 0))</f>
        <v>2.9030072773222502</v>
      </c>
      <c r="Z703" s="25">
        <f>INDEX(Outputs_published!Z$347:Z$450, MATCH($E703 &amp; "_" &amp; $F703 &amp; "_" &amp; $H703 &amp; "_" &amp; INDEX('Tariff mapping'!$E$6:$E$37, MATCH($I703, 'Tariff mapping'!$D$6:$D$37, 0)), Outputs_published!$D$347:$D$450, 0))</f>
        <v>2.5440692015093327</v>
      </c>
      <c r="AA703" s="25">
        <f>INDEX(Outputs_published!AA$347:AA$450, MATCH($E703 &amp; "_" &amp; $F703 &amp; "_" &amp; $H703 &amp; "_" &amp; INDEX('Tariff mapping'!$E$6:$E$37, MATCH($I703, 'Tariff mapping'!$D$6:$D$37, 0)), Outputs_published!$D$347:$D$450, 0))</f>
        <v>6.0836717206332125</v>
      </c>
      <c r="AB703" s="25">
        <f>INDEX(Outputs_published!AB$347:AB$450, MATCH($E703 &amp; "_" &amp; $F703 &amp; "_" &amp; $H703 &amp; "_" &amp; INDEX('Tariff mapping'!$E$6:$E$37, MATCH($I703, 'Tariff mapping'!$D$6:$D$37, 0)), Outputs_published!$D$347:$D$450, 0))</f>
        <v>5.04723670206638</v>
      </c>
      <c r="AC703" s="65"/>
    </row>
    <row r="704" spans="1:29" s="82" customFormat="1" x14ac:dyDescent="0.35">
      <c r="A704" s="49"/>
      <c r="D704" s="252" t="str">
        <f t="shared" si="5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">
        <f>INDEX(Outputs_published!O$347:O$450, MATCH($E704 &amp; "_" &amp; $F704 &amp; "_" &amp; $H704 &amp; "_" &amp; INDEX('Tariff mapping'!$E$6:$E$37, MATCH($I704, 'Tariff mapping'!$D$6:$D$37, 0)), Outputs_published!$D$347:$D$450, 0))</f>
        <v>4.5041150978009261</v>
      </c>
      <c r="P704" s="25">
        <f>INDEX(Outputs_published!P$347:P$450, MATCH($E704 &amp; "_" &amp; $F704 &amp; "_" &amp; $H704 &amp; "_" &amp; INDEX('Tariff mapping'!$E$6:$E$37, MATCH($I704, 'Tariff mapping'!$D$6:$D$37, 0)), Outputs_published!$D$347:$D$450, 0))</f>
        <v>3.9726111312813837</v>
      </c>
      <c r="Q704" s="25">
        <f>INDEX(Outputs_published!Q$347:Q$450, MATCH($E704 &amp; "_" &amp; $F704 &amp; "_" &amp; $H704 &amp; "_" &amp; INDEX('Tariff mapping'!$E$6:$E$37, MATCH($I704, 'Tariff mapping'!$D$6:$D$37, 0)), Outputs_published!$D$347:$D$450, 0))</f>
        <v>2.9787840569333399</v>
      </c>
      <c r="R704" s="25">
        <f>INDEX(Outputs_published!R$347:R$450, MATCH($E704 &amp; "_" &amp; $F704 &amp; "_" &amp; $H704 &amp; "_" &amp; INDEX('Tariff mapping'!$E$6:$E$37, MATCH($I704, 'Tariff mapping'!$D$6:$D$37, 0)), Outputs_published!$D$347:$D$450, 0))</f>
        <v>4.0867575409669055</v>
      </c>
      <c r="S704" s="25">
        <f>INDEX(Outputs_published!S$347:S$450, MATCH($E704 &amp; "_" &amp; $F704 &amp; "_" &amp; $H704 &amp; "_" &amp; INDEX('Tariff mapping'!$E$6:$E$37, MATCH($I704, 'Tariff mapping'!$D$6:$D$37, 0)), Outputs_published!$D$347:$D$450, 0))</f>
        <v>3.6981449745337143</v>
      </c>
      <c r="T704" s="25">
        <f>INDEX(Outputs_published!T$347:T$450, MATCH($E704 &amp; "_" &amp; $F704 &amp; "_" &amp; $H704 &amp; "_" &amp; INDEX('Tariff mapping'!$E$6:$E$37, MATCH($I704, 'Tariff mapping'!$D$6:$D$37, 0)), Outputs_published!$D$347:$D$450, 0))</f>
        <v>4.3005232669411351</v>
      </c>
      <c r="U704" s="25">
        <f>INDEX(Outputs_published!U$347:U$450, MATCH($E704 &amp; "_" &amp; $F704 &amp; "_" &amp; $H704 &amp; "_" &amp; INDEX('Tariff mapping'!$E$6:$E$37, MATCH($I704, 'Tariff mapping'!$D$6:$D$37, 0)), Outputs_published!$D$347:$D$450, 0))</f>
        <v>6.5296798599681454</v>
      </c>
      <c r="V704" s="25">
        <f>INDEX(Outputs_published!V$347:V$450, MATCH($E704 &amp; "_" &amp; $F704 &amp; "_" &amp; $H704 &amp; "_" &amp; INDEX('Tariff mapping'!$E$6:$E$37, MATCH($I704, 'Tariff mapping'!$D$6:$D$37, 0)), Outputs_published!$D$347:$D$450, 0))</f>
        <v>2.0563360875949273</v>
      </c>
      <c r="W704" s="25">
        <f>INDEX(Outputs_published!W$347:W$450, MATCH($E704 &amp; "_" &amp; $F704 &amp; "_" &amp; $H704 &amp; "_" &amp; INDEX('Tariff mapping'!$E$6:$E$37, MATCH($I704, 'Tariff mapping'!$D$6:$D$37, 0)), Outputs_published!$D$347:$D$450, 0))</f>
        <v>5.4707784209806132</v>
      </c>
      <c r="X704" s="25">
        <f>INDEX(Outputs_published!X$347:X$450, MATCH($E704 &amp; "_" &amp; $F704 &amp; "_" &amp; $H704 &amp; "_" &amp; INDEX('Tariff mapping'!$E$6:$E$37, MATCH($I704, 'Tariff mapping'!$D$6:$D$37, 0)), Outputs_published!$D$347:$D$450, 0))</f>
        <v>5.7976561732766765</v>
      </c>
      <c r="Y704" s="25">
        <f>INDEX(Outputs_published!Y$347:Y$450, MATCH($E704 &amp; "_" &amp; $F704 &amp; "_" &amp; $H704 &amp; "_" &amp; INDEX('Tariff mapping'!$E$6:$E$37, MATCH($I704, 'Tariff mapping'!$D$6:$D$37, 0)), Outputs_published!$D$347:$D$450, 0))</f>
        <v>2.9030072773222502</v>
      </c>
      <c r="Z704" s="25">
        <f>INDEX(Outputs_published!Z$347:Z$450, MATCH($E704 &amp; "_" &amp; $F704 &amp; "_" &amp; $H704 &amp; "_" &amp; INDEX('Tariff mapping'!$E$6:$E$37, MATCH($I704, 'Tariff mapping'!$D$6:$D$37, 0)), Outputs_published!$D$347:$D$450, 0))</f>
        <v>2.5440692015093327</v>
      </c>
      <c r="AA704" s="25">
        <f>INDEX(Outputs_published!AA$347:AA$450, MATCH($E704 &amp; "_" &amp; $F704 &amp; "_" &amp; $H704 &amp; "_" &amp; INDEX('Tariff mapping'!$E$6:$E$37, MATCH($I704, 'Tariff mapping'!$D$6:$D$37, 0)), Outputs_published!$D$347:$D$450, 0))</f>
        <v>6.0836717206332125</v>
      </c>
      <c r="AB704" s="25">
        <f>INDEX(Outputs_published!AB$347:AB$450, MATCH($E704 &amp; "_" &amp; $F704 &amp; "_" &amp; $H704 &amp; "_" &amp; INDEX('Tariff mapping'!$E$6:$E$37, MATCH($I704, 'Tariff mapping'!$D$6:$D$37, 0)), Outputs_published!$D$347:$D$450, 0))</f>
        <v>5.04723670206638</v>
      </c>
      <c r="AC704" s="65"/>
    </row>
    <row r="705" spans="1:29" s="82" customFormat="1" x14ac:dyDescent="0.35">
      <c r="A705" s="49"/>
      <c r="D705" s="252" t="str">
        <f t="shared" si="5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">
        <f>INDEX(Outputs_published!O$347:O$450, MATCH($E705 &amp; "_" &amp; $F705 &amp; "_" &amp; $H705 &amp; "_" &amp; INDEX('Tariff mapping'!$E$6:$E$37, MATCH($I705, 'Tariff mapping'!$D$6:$D$37, 0)), Outputs_published!$D$347:$D$450, 0))</f>
        <v>4.5041150978009261</v>
      </c>
      <c r="P705" s="25">
        <f>INDEX(Outputs_published!P$347:P$450, MATCH($E705 &amp; "_" &amp; $F705 &amp; "_" &amp; $H705 &amp; "_" &amp; INDEX('Tariff mapping'!$E$6:$E$37, MATCH($I705, 'Tariff mapping'!$D$6:$D$37, 0)), Outputs_published!$D$347:$D$450, 0))</f>
        <v>3.9726111312813837</v>
      </c>
      <c r="Q705" s="25">
        <f>INDEX(Outputs_published!Q$347:Q$450, MATCH($E705 &amp; "_" &amp; $F705 &amp; "_" &amp; $H705 &amp; "_" &amp; INDEX('Tariff mapping'!$E$6:$E$37, MATCH($I705, 'Tariff mapping'!$D$6:$D$37, 0)), Outputs_published!$D$347:$D$450, 0))</f>
        <v>2.9787840569333399</v>
      </c>
      <c r="R705" s="25">
        <f>INDEX(Outputs_published!R$347:R$450, MATCH($E705 &amp; "_" &amp; $F705 &amp; "_" &amp; $H705 &amp; "_" &amp; INDEX('Tariff mapping'!$E$6:$E$37, MATCH($I705, 'Tariff mapping'!$D$6:$D$37, 0)), Outputs_published!$D$347:$D$450, 0))</f>
        <v>4.0867575409669055</v>
      </c>
      <c r="S705" s="25">
        <f>INDEX(Outputs_published!S$347:S$450, MATCH($E705 &amp; "_" &amp; $F705 &amp; "_" &amp; $H705 &amp; "_" &amp; INDEX('Tariff mapping'!$E$6:$E$37, MATCH($I705, 'Tariff mapping'!$D$6:$D$37, 0)), Outputs_published!$D$347:$D$450, 0))</f>
        <v>3.6981449745337143</v>
      </c>
      <c r="T705" s="25">
        <f>INDEX(Outputs_published!T$347:T$450, MATCH($E705 &amp; "_" &amp; $F705 &amp; "_" &amp; $H705 &amp; "_" &amp; INDEX('Tariff mapping'!$E$6:$E$37, MATCH($I705, 'Tariff mapping'!$D$6:$D$37, 0)), Outputs_published!$D$347:$D$450, 0))</f>
        <v>4.3005232669411351</v>
      </c>
      <c r="U705" s="25">
        <f>INDEX(Outputs_published!U$347:U$450, MATCH($E705 &amp; "_" &amp; $F705 &amp; "_" &amp; $H705 &amp; "_" &amp; INDEX('Tariff mapping'!$E$6:$E$37, MATCH($I705, 'Tariff mapping'!$D$6:$D$37, 0)), Outputs_published!$D$347:$D$450, 0))</f>
        <v>6.5296798599681454</v>
      </c>
      <c r="V705" s="25">
        <f>INDEX(Outputs_published!V$347:V$450, MATCH($E705 &amp; "_" &amp; $F705 &amp; "_" &amp; $H705 &amp; "_" &amp; INDEX('Tariff mapping'!$E$6:$E$37, MATCH($I705, 'Tariff mapping'!$D$6:$D$37, 0)), Outputs_published!$D$347:$D$450, 0))</f>
        <v>2.0563360875949273</v>
      </c>
      <c r="W705" s="25">
        <f>INDEX(Outputs_published!W$347:W$450, MATCH($E705 &amp; "_" &amp; $F705 &amp; "_" &amp; $H705 &amp; "_" &amp; INDEX('Tariff mapping'!$E$6:$E$37, MATCH($I705, 'Tariff mapping'!$D$6:$D$37, 0)), Outputs_published!$D$347:$D$450, 0))</f>
        <v>5.4707784209806132</v>
      </c>
      <c r="X705" s="25">
        <f>INDEX(Outputs_published!X$347:X$450, MATCH($E705 &amp; "_" &amp; $F705 &amp; "_" &amp; $H705 &amp; "_" &amp; INDEX('Tariff mapping'!$E$6:$E$37, MATCH($I705, 'Tariff mapping'!$D$6:$D$37, 0)), Outputs_published!$D$347:$D$450, 0))</f>
        <v>5.7976561732766765</v>
      </c>
      <c r="Y705" s="25">
        <f>INDEX(Outputs_published!Y$347:Y$450, MATCH($E705 &amp; "_" &amp; $F705 &amp; "_" &amp; $H705 &amp; "_" &amp; INDEX('Tariff mapping'!$E$6:$E$37, MATCH($I705, 'Tariff mapping'!$D$6:$D$37, 0)), Outputs_published!$D$347:$D$450, 0))</f>
        <v>2.9030072773222502</v>
      </c>
      <c r="Z705" s="25">
        <f>INDEX(Outputs_published!Z$347:Z$450, MATCH($E705 &amp; "_" &amp; $F705 &amp; "_" &amp; $H705 &amp; "_" &amp; INDEX('Tariff mapping'!$E$6:$E$37, MATCH($I705, 'Tariff mapping'!$D$6:$D$37, 0)), Outputs_published!$D$347:$D$450, 0))</f>
        <v>2.5440692015093327</v>
      </c>
      <c r="AA705" s="25">
        <f>INDEX(Outputs_published!AA$347:AA$450, MATCH($E705 &amp; "_" &amp; $F705 &amp; "_" &amp; $H705 &amp; "_" &amp; INDEX('Tariff mapping'!$E$6:$E$37, MATCH($I705, 'Tariff mapping'!$D$6:$D$37, 0)), Outputs_published!$D$347:$D$450, 0))</f>
        <v>6.0836717206332125</v>
      </c>
      <c r="AB705" s="25">
        <f>INDEX(Outputs_published!AB$347:AB$450, MATCH($E705 &amp; "_" &amp; $F705 &amp; "_" &amp; $H705 &amp; "_" &amp; INDEX('Tariff mapping'!$E$6:$E$37, MATCH($I705, 'Tariff mapping'!$D$6:$D$37, 0)), Outputs_published!$D$347:$D$450, 0))</f>
        <v>5.04723670206638</v>
      </c>
      <c r="AC705" s="65"/>
    </row>
    <row r="706" spans="1:29" s="82" customFormat="1" x14ac:dyDescent="0.35">
      <c r="A706" s="49"/>
      <c r="D706" s="252" t="str">
        <f t="shared" si="5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">
        <f>INDEX(Outputs_published!O$347:O$450, MATCH($E706 &amp; "_" &amp; $F706 &amp; "_" &amp; $H706 &amp; "_" &amp; INDEX('Tariff mapping'!$E$6:$E$37, MATCH($I706, 'Tariff mapping'!$D$6:$D$37, 0)), Outputs_published!$D$347:$D$450, 0))</f>
        <v>17.522107696624005</v>
      </c>
      <c r="P706" s="25">
        <f>INDEX(Outputs_published!P$347:P$450, MATCH($E706 &amp; "_" &amp; $F706 &amp; "_" &amp; $H706 &amp; "_" &amp; INDEX('Tariff mapping'!$E$6:$E$37, MATCH($I706, 'Tariff mapping'!$D$6:$D$37, 0)), Outputs_published!$D$347:$D$450, 0))</f>
        <v>14.998098130572913</v>
      </c>
      <c r="Q706" s="25">
        <f>INDEX(Outputs_published!Q$347:Q$450, MATCH($E706 &amp; "_" &amp; $F706 &amp; "_" &amp; $H706 &amp; "_" &amp; INDEX('Tariff mapping'!$E$6:$E$37, MATCH($I706, 'Tariff mapping'!$D$6:$D$37, 0)), Outputs_published!$D$347:$D$450, 0))</f>
        <v>11.624228310740877</v>
      </c>
      <c r="R706" s="25">
        <f>INDEX(Outputs_published!R$347:R$450, MATCH($E706 &amp; "_" &amp; $F706 &amp; "_" &amp; $H706 &amp; "_" &amp; INDEX('Tariff mapping'!$E$6:$E$37, MATCH($I706, 'Tariff mapping'!$D$6:$D$37, 0)), Outputs_published!$D$347:$D$450, 0))</f>
        <v>23.361724046807343</v>
      </c>
      <c r="S706" s="25">
        <f>INDEX(Outputs_published!S$347:S$450, MATCH($E706 &amp; "_" &amp; $F706 &amp; "_" &amp; $H706 &amp; "_" &amp; INDEX('Tariff mapping'!$E$6:$E$37, MATCH($I706, 'Tariff mapping'!$D$6:$D$37, 0)), Outputs_published!$D$347:$D$450, 0))</f>
        <v>13.514925845992131</v>
      </c>
      <c r="T706" s="25">
        <f>INDEX(Outputs_published!T$347:T$450, MATCH($E706 &amp; "_" &amp; $F706 &amp; "_" &amp; $H706 &amp; "_" &amp; INDEX('Tariff mapping'!$E$6:$E$37, MATCH($I706, 'Tariff mapping'!$D$6:$D$37, 0)), Outputs_published!$D$347:$D$450, 0))</f>
        <v>22.728207842675385</v>
      </c>
      <c r="U706" s="25">
        <f>INDEX(Outputs_published!U$347:U$450, MATCH($E706 &amp; "_" &amp; $F706 &amp; "_" &amp; $H706 &amp; "_" &amp; INDEX('Tariff mapping'!$E$6:$E$37, MATCH($I706, 'Tariff mapping'!$D$6:$D$37, 0)), Outputs_published!$D$347:$D$450, 0))</f>
        <v>19.543358315507589</v>
      </c>
      <c r="V706" s="25">
        <f>INDEX(Outputs_published!V$347:V$450, MATCH($E706 &amp; "_" &amp; $F706 &amp; "_" &amp; $H706 &amp; "_" &amp; INDEX('Tariff mapping'!$E$6:$E$37, MATCH($I706, 'Tariff mapping'!$D$6:$D$37, 0)), Outputs_published!$D$347:$D$450, 0))</f>
        <v>29.410553831673749</v>
      </c>
      <c r="W706" s="25">
        <f>INDEX(Outputs_published!W$347:W$450, MATCH($E706 &amp; "_" &amp; $F706 &amp; "_" &amp; $H706 &amp; "_" &amp; INDEX('Tariff mapping'!$E$6:$E$37, MATCH($I706, 'Tariff mapping'!$D$6:$D$37, 0)), Outputs_published!$D$347:$D$450, 0))</f>
        <v>40.30160406769442</v>
      </c>
      <c r="X706" s="25">
        <f>INDEX(Outputs_published!X$347:X$450, MATCH($E706 &amp; "_" &amp; $F706 &amp; "_" &amp; $H706 &amp; "_" &amp; INDEX('Tariff mapping'!$E$6:$E$37, MATCH($I706, 'Tariff mapping'!$D$6:$D$37, 0)), Outputs_published!$D$347:$D$450, 0))</f>
        <v>41.646190666434713</v>
      </c>
      <c r="Y706" s="25">
        <f>INDEX(Outputs_published!Y$347:Y$450, MATCH($E706 &amp; "_" &amp; $F706 &amp; "_" &amp; $H706 &amp; "_" &amp; INDEX('Tariff mapping'!$E$6:$E$37, MATCH($I706, 'Tariff mapping'!$D$6:$D$37, 0)), Outputs_published!$D$347:$D$450, 0))</f>
        <v>21.762261688862051</v>
      </c>
      <c r="Z706" s="25">
        <f>INDEX(Outputs_published!Z$347:Z$450, MATCH($E706 &amp; "_" &amp; $F706 &amp; "_" &amp; $H706 &amp; "_" &amp; INDEX('Tariff mapping'!$E$6:$E$37, MATCH($I706, 'Tariff mapping'!$D$6:$D$37, 0)), Outputs_published!$D$347:$D$450, 0))</f>
        <v>16.609106413580758</v>
      </c>
      <c r="AA706" s="25">
        <f>INDEX(Outputs_published!AA$347:AA$450, MATCH($E706 &amp; "_" &amp; $F706 &amp; "_" &amp; $H706 &amp; "_" &amp; INDEX('Tariff mapping'!$E$6:$E$37, MATCH($I706, 'Tariff mapping'!$D$6:$D$37, 0)), Outputs_published!$D$347:$D$450, 0))</f>
        <v>31.732473029605469</v>
      </c>
      <c r="AB706" s="25">
        <f>INDEX(Outputs_published!AB$347:AB$450, MATCH($E706 &amp; "_" &amp; $F706 &amp; "_" &amp; $H706 &amp; "_" &amp; INDEX('Tariff mapping'!$E$6:$E$37, MATCH($I706, 'Tariff mapping'!$D$6:$D$37, 0)), Outputs_published!$D$347:$D$450, 0))</f>
        <v>25.464447758416551</v>
      </c>
      <c r="AC706" s="65"/>
    </row>
    <row r="707" spans="1:29" s="82" customFormat="1" x14ac:dyDescent="0.35">
      <c r="A707" s="49"/>
      <c r="D707" s="252" t="str">
        <f t="shared" si="5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">
        <f>INDEX(Outputs_published!O$347:O$450, MATCH($E707 &amp; "_" &amp; $F707 &amp; "_" &amp; $H707 &amp; "_" &amp; INDEX('Tariff mapping'!$E$6:$E$37, MATCH($I707, 'Tariff mapping'!$D$6:$D$37, 0)), Outputs_published!$D$347:$D$450, 0))</f>
        <v>-6.7741813067944729</v>
      </c>
      <c r="P707" s="25">
        <f>INDEX(Outputs_published!P$347:P$450, MATCH($E707 &amp; "_" &amp; $F707 &amp; "_" &amp; $H707 &amp; "_" &amp; INDEX('Tariff mapping'!$E$6:$E$37, MATCH($I707, 'Tariff mapping'!$D$6:$D$37, 0)), Outputs_published!$D$347:$D$450, 0))</f>
        <v>-5.2368939577058651</v>
      </c>
      <c r="Q707" s="25">
        <f>INDEX(Outputs_published!Q$347:Q$450, MATCH($E707 &amp; "_" &amp; $F707 &amp; "_" &amp; $H707 &amp; "_" &amp; INDEX('Tariff mapping'!$E$6:$E$37, MATCH($I707, 'Tariff mapping'!$D$6:$D$37, 0)), Outputs_published!$D$347:$D$450, 0))</f>
        <v>-3.408001259003496</v>
      </c>
      <c r="R707" s="25">
        <f>INDEX(Outputs_published!R$347:R$450, MATCH($E707 &amp; "_" &amp; $F707 &amp; "_" &amp; $H707 &amp; "_" &amp; INDEX('Tariff mapping'!$E$6:$E$37, MATCH($I707, 'Tariff mapping'!$D$6:$D$37, 0)), Outputs_published!$D$347:$D$450, 0))</f>
        <v>-7.0400663600224984</v>
      </c>
      <c r="S707" s="25">
        <f>INDEX(Outputs_published!S$347:S$450, MATCH($E707 &amp; "_" &amp; $F707 &amp; "_" &amp; $H707 &amp; "_" &amp; INDEX('Tariff mapping'!$E$6:$E$37, MATCH($I707, 'Tariff mapping'!$D$6:$D$37, 0)), Outputs_published!$D$347:$D$450, 0))</f>
        <v>-5.7203471102990653</v>
      </c>
      <c r="T707" s="25">
        <f>INDEX(Outputs_published!T$347:T$450, MATCH($E707 &amp; "_" &amp; $F707 &amp; "_" &amp; $H707 &amp; "_" &amp; INDEX('Tariff mapping'!$E$6:$E$37, MATCH($I707, 'Tariff mapping'!$D$6:$D$37, 0)), Outputs_published!$D$347:$D$450, 0))</f>
        <v>-6.4413635387668471</v>
      </c>
      <c r="U707" s="25">
        <f>INDEX(Outputs_published!U$347:U$450, MATCH($E707 &amp; "_" &amp; $F707 &amp; "_" &amp; $H707 &amp; "_" &amp; INDEX('Tariff mapping'!$E$6:$E$37, MATCH($I707, 'Tariff mapping'!$D$6:$D$37, 0)), Outputs_published!$D$347:$D$450, 0))</f>
        <v>-7.6670869640904762</v>
      </c>
      <c r="V707" s="25">
        <f>INDEX(Outputs_published!V$347:V$450, MATCH($E707 &amp; "_" &amp; $F707 &amp; "_" &amp; $H707 &amp; "_" &amp; INDEX('Tariff mapping'!$E$6:$E$37, MATCH($I707, 'Tariff mapping'!$D$6:$D$37, 0)), Outputs_published!$D$347:$D$450, 0))</f>
        <v>-5.5106968262439819</v>
      </c>
      <c r="W707" s="25">
        <f>INDEX(Outputs_published!W$347:W$450, MATCH($E707 &amp; "_" &amp; $F707 &amp; "_" &amp; $H707 &amp; "_" &amp; INDEX('Tariff mapping'!$E$6:$E$37, MATCH($I707, 'Tariff mapping'!$D$6:$D$37, 0)), Outputs_published!$D$347:$D$450, 0))</f>
        <v>-9.2616016266615517</v>
      </c>
      <c r="X707" s="25">
        <f>INDEX(Outputs_published!X$347:X$450, MATCH($E707 &amp; "_" &amp; $F707 &amp; "_" &amp; $H707 &amp; "_" &amp; INDEX('Tariff mapping'!$E$6:$E$37, MATCH($I707, 'Tariff mapping'!$D$6:$D$37, 0)), Outputs_published!$D$347:$D$450, 0))</f>
        <v>-9.4677862176573093</v>
      </c>
      <c r="Y707" s="25">
        <f>INDEX(Outputs_published!Y$347:Y$450, MATCH($E707 &amp; "_" &amp; $F707 &amp; "_" &amp; $H707 &amp; "_" &amp; INDEX('Tariff mapping'!$E$6:$E$37, MATCH($I707, 'Tariff mapping'!$D$6:$D$37, 0)), Outputs_published!$D$347:$D$450, 0))</f>
        <v>-4.752126966792952</v>
      </c>
      <c r="Z707" s="25">
        <f>INDEX(Outputs_published!Z$347:Z$450, MATCH($E707 &amp; "_" &amp; $F707 &amp; "_" &amp; $H707 &amp; "_" &amp; INDEX('Tariff mapping'!$E$6:$E$37, MATCH($I707, 'Tariff mapping'!$D$6:$D$37, 0)), Outputs_published!$D$347:$D$450, 0))</f>
        <v>-4.6003505462657497</v>
      </c>
      <c r="AA707" s="25">
        <f>INDEX(Outputs_published!AA$347:AA$450, MATCH($E707 &amp; "_" &amp; $F707 &amp; "_" &amp; $H707 &amp; "_" &amp; INDEX('Tariff mapping'!$E$6:$E$37, MATCH($I707, 'Tariff mapping'!$D$6:$D$37, 0)), Outputs_published!$D$347:$D$450, 0))</f>
        <v>-8.4271141405480829</v>
      </c>
      <c r="AB707" s="25">
        <f>INDEX(Outputs_published!AB$347:AB$450, MATCH($E707 &amp; "_" &amp; $F707 &amp; "_" &amp; $H707 &amp; "_" &amp; INDEX('Tariff mapping'!$E$6:$E$37, MATCH($I707, 'Tariff mapping'!$D$6:$D$37, 0)), Outputs_published!$D$347:$D$450, 0))</f>
        <v>-6.7963939995207356</v>
      </c>
      <c r="AC707" s="65"/>
    </row>
    <row r="708" spans="1:29" s="82" customFormat="1" x14ac:dyDescent="0.35">
      <c r="A708" s="49"/>
      <c r="D708" s="252" t="str">
        <f t="shared" si="5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">
        <f>INDEX(Outputs_published!O$347:O$450, MATCH($E708 &amp; "_" &amp; $F708 &amp; "_" &amp; $H708 &amp; "_" &amp; INDEX('Tariff mapping'!$E$6:$E$37, MATCH($I708, 'Tariff mapping'!$D$6:$D$37, 0)), Outputs_published!$D$347:$D$450, 0))</f>
        <v>-5.5987083011732972</v>
      </c>
      <c r="P708" s="25">
        <f>INDEX(Outputs_published!P$347:P$450, MATCH($E708 &amp; "_" &amp; $F708 &amp; "_" &amp; $H708 &amp; "_" &amp; INDEX('Tariff mapping'!$E$6:$E$37, MATCH($I708, 'Tariff mapping'!$D$6:$D$37, 0)), Outputs_published!$D$347:$D$450, 0))</f>
        <v>-4.7374974478179492</v>
      </c>
      <c r="Q708" s="25">
        <f>INDEX(Outputs_published!Q$347:Q$450, MATCH($E708 &amp; "_" &amp; $F708 &amp; "_" &amp; $H708 &amp; "_" &amp; INDEX('Tariff mapping'!$E$6:$E$37, MATCH($I708, 'Tariff mapping'!$D$6:$D$37, 0)), Outputs_published!$D$347:$D$450, 0))</f>
        <v>-3.0245456736288965</v>
      </c>
      <c r="R708" s="25">
        <f>INDEX(Outputs_published!R$347:R$450, MATCH($E708 &amp; "_" &amp; $F708 &amp; "_" &amp; $H708 &amp; "_" &amp; INDEX('Tariff mapping'!$E$6:$E$37, MATCH($I708, 'Tariff mapping'!$D$6:$D$37, 0)), Outputs_published!$D$347:$D$450, 0))</f>
        <v>-6.3183521781843845</v>
      </c>
      <c r="S708" s="25">
        <f>INDEX(Outputs_published!S$347:S$450, MATCH($E708 &amp; "_" &amp; $F708 &amp; "_" &amp; $H708 &amp; "_" &amp; INDEX('Tariff mapping'!$E$6:$E$37, MATCH($I708, 'Tariff mapping'!$D$6:$D$37, 0)), Outputs_published!$D$347:$D$450, 0))</f>
        <v>-5.0895727163164466</v>
      </c>
      <c r="T708" s="25">
        <f>INDEX(Outputs_published!T$347:T$450, MATCH($E708 &amp; "_" &amp; $F708 &amp; "_" &amp; $H708 &amp; "_" &amp; INDEX('Tariff mapping'!$E$6:$E$37, MATCH($I708, 'Tariff mapping'!$D$6:$D$37, 0)), Outputs_published!$D$347:$D$450, 0))</f>
        <v>-5.6891199709087141</v>
      </c>
      <c r="U708" s="25">
        <f>INDEX(Outputs_published!U$347:U$450, MATCH($E708 &amp; "_" &amp; $F708 &amp; "_" &amp; $H708 &amp; "_" &amp; INDEX('Tariff mapping'!$E$6:$E$37, MATCH($I708, 'Tariff mapping'!$D$6:$D$37, 0)), Outputs_published!$D$347:$D$450, 0))</f>
        <v>-6.8872141338766015</v>
      </c>
      <c r="V708" s="25">
        <f>INDEX(Outputs_published!V$347:V$450, MATCH($E708 &amp; "_" &amp; $F708 &amp; "_" &amp; $H708 &amp; "_" &amp; INDEX('Tariff mapping'!$E$6:$E$37, MATCH($I708, 'Tariff mapping'!$D$6:$D$37, 0)), Outputs_published!$D$347:$D$450, 0))</f>
        <v>-4.9037932737169108</v>
      </c>
      <c r="W708" s="25">
        <f>INDEX(Outputs_published!W$347:W$450, MATCH($E708 &amp; "_" &amp; $F708 &amp; "_" &amp; $H708 &amp; "_" &amp; INDEX('Tariff mapping'!$E$6:$E$37, MATCH($I708, 'Tariff mapping'!$D$6:$D$37, 0)), Outputs_published!$D$347:$D$450, 0))</f>
        <v>-8.2729178058939787</v>
      </c>
      <c r="X708" s="25">
        <f>INDEX(Outputs_published!X$347:X$450, MATCH($E708 &amp; "_" &amp; $F708 &amp; "_" &amp; $H708 &amp; "_" &amp; INDEX('Tariff mapping'!$E$6:$E$37, MATCH($I708, 'Tariff mapping'!$D$6:$D$37, 0)), Outputs_published!$D$347:$D$450, 0))</f>
        <v>-8.4502881587607526</v>
      </c>
      <c r="Y708" s="25">
        <f>INDEX(Outputs_published!Y$347:Y$450, MATCH($E708 &amp; "_" &amp; $F708 &amp; "_" &amp; $H708 &amp; "_" &amp; INDEX('Tariff mapping'!$E$6:$E$37, MATCH($I708, 'Tariff mapping'!$D$6:$D$37, 0)), Outputs_published!$D$347:$D$450, 0))</f>
        <v>-4.1687283895347562</v>
      </c>
      <c r="Z708" s="25">
        <f>INDEX(Outputs_published!Z$347:Z$450, MATCH($E708 &amp; "_" &amp; $F708 &amp; "_" &amp; $H708 &amp; "_" &amp; INDEX('Tariff mapping'!$E$6:$E$37, MATCH($I708, 'Tariff mapping'!$D$6:$D$37, 0)), Outputs_published!$D$347:$D$450, 0))</f>
        <v>-3.8283286573778019</v>
      </c>
      <c r="AA708" s="25">
        <f>INDEX(Outputs_published!AA$347:AA$450, MATCH($E708 &amp; "_" &amp; $F708 &amp; "_" &amp; $H708 &amp; "_" &amp; INDEX('Tariff mapping'!$E$6:$E$37, MATCH($I708, 'Tariff mapping'!$D$6:$D$37, 0)), Outputs_published!$D$347:$D$450, 0))</f>
        <v>-7.667632087268327</v>
      </c>
      <c r="AB708" s="25">
        <f>INDEX(Outputs_published!AB$347:AB$450, MATCH($E708 &amp; "_" &amp; $F708 &amp; "_" &amp; $H708 &amp; "_" &amp; INDEX('Tariff mapping'!$E$6:$E$37, MATCH($I708, 'Tariff mapping'!$D$6:$D$37, 0)), Outputs_published!$D$347:$D$450, 0))</f>
        <v>-6.2137277954782562</v>
      </c>
      <c r="AC708" s="65"/>
    </row>
    <row r="709" spans="1:29" s="82" customFormat="1" x14ac:dyDescent="0.35">
      <c r="A709" s="49"/>
      <c r="D709" s="252" t="str">
        <f t="shared" si="5"/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">
        <f>INDEX(Outputs_published!O$347:O$450, MATCH($E709 &amp; "_" &amp; $F709 &amp; "_" &amp; $H709 &amp; "_" &amp; INDEX('Tariff mapping'!$E$6:$E$37, MATCH($I709, 'Tariff mapping'!$D$6:$D$37, 0)), Outputs_published!$D$347:$D$450, 0))</f>
        <v>-6.7741813067944729</v>
      </c>
      <c r="P709" s="25">
        <f>INDEX(Outputs_published!P$347:P$450, MATCH($E709 &amp; "_" &amp; $F709 &amp; "_" &amp; $H709 &amp; "_" &amp; INDEX('Tariff mapping'!$E$6:$E$37, MATCH($I709, 'Tariff mapping'!$D$6:$D$37, 0)), Outputs_published!$D$347:$D$450, 0))</f>
        <v>-5.2368939577058651</v>
      </c>
      <c r="Q709" s="25">
        <f>INDEX(Outputs_published!Q$347:Q$450, MATCH($E709 &amp; "_" &amp; $F709 &amp; "_" &amp; $H709 &amp; "_" &amp; INDEX('Tariff mapping'!$E$6:$E$37, MATCH($I709, 'Tariff mapping'!$D$6:$D$37, 0)), Outputs_published!$D$347:$D$450, 0))</f>
        <v>-3.408001259003496</v>
      </c>
      <c r="R709" s="25">
        <f>INDEX(Outputs_published!R$347:R$450, MATCH($E709 &amp; "_" &amp; $F709 &amp; "_" &amp; $H709 &amp; "_" &amp; INDEX('Tariff mapping'!$E$6:$E$37, MATCH($I709, 'Tariff mapping'!$D$6:$D$37, 0)), Outputs_published!$D$347:$D$450, 0))</f>
        <v>-7.0400663600224984</v>
      </c>
      <c r="S709" s="25">
        <f>INDEX(Outputs_published!S$347:S$450, MATCH($E709 &amp; "_" &amp; $F709 &amp; "_" &amp; $H709 &amp; "_" &amp; INDEX('Tariff mapping'!$E$6:$E$37, MATCH($I709, 'Tariff mapping'!$D$6:$D$37, 0)), Outputs_published!$D$347:$D$450, 0))</f>
        <v>-5.7203471102990653</v>
      </c>
      <c r="T709" s="25">
        <f>INDEX(Outputs_published!T$347:T$450, MATCH($E709 &amp; "_" &amp; $F709 &amp; "_" &amp; $H709 &amp; "_" &amp; INDEX('Tariff mapping'!$E$6:$E$37, MATCH($I709, 'Tariff mapping'!$D$6:$D$37, 0)), Outputs_published!$D$347:$D$450, 0))</f>
        <v>-6.4413635387668471</v>
      </c>
      <c r="U709" s="25">
        <f>INDEX(Outputs_published!U$347:U$450, MATCH($E709 &amp; "_" &amp; $F709 &amp; "_" &amp; $H709 &amp; "_" &amp; INDEX('Tariff mapping'!$E$6:$E$37, MATCH($I709, 'Tariff mapping'!$D$6:$D$37, 0)), Outputs_published!$D$347:$D$450, 0))</f>
        <v>-7.6670869640904762</v>
      </c>
      <c r="V709" s="25">
        <f>INDEX(Outputs_published!V$347:V$450, MATCH($E709 &amp; "_" &amp; $F709 &amp; "_" &amp; $H709 &amp; "_" &amp; INDEX('Tariff mapping'!$E$6:$E$37, MATCH($I709, 'Tariff mapping'!$D$6:$D$37, 0)), Outputs_published!$D$347:$D$450, 0))</f>
        <v>-5.5106968262439819</v>
      </c>
      <c r="W709" s="25">
        <f>INDEX(Outputs_published!W$347:W$450, MATCH($E709 &amp; "_" &amp; $F709 &amp; "_" &amp; $H709 &amp; "_" &amp; INDEX('Tariff mapping'!$E$6:$E$37, MATCH($I709, 'Tariff mapping'!$D$6:$D$37, 0)), Outputs_published!$D$347:$D$450, 0))</f>
        <v>-9.2616016266615517</v>
      </c>
      <c r="X709" s="25">
        <f>INDEX(Outputs_published!X$347:X$450, MATCH($E709 &amp; "_" &amp; $F709 &amp; "_" &amp; $H709 &amp; "_" &amp; INDEX('Tariff mapping'!$E$6:$E$37, MATCH($I709, 'Tariff mapping'!$D$6:$D$37, 0)), Outputs_published!$D$347:$D$450, 0))</f>
        <v>-9.4677862176573093</v>
      </c>
      <c r="Y709" s="25">
        <f>INDEX(Outputs_published!Y$347:Y$450, MATCH($E709 &amp; "_" &amp; $F709 &amp; "_" &amp; $H709 &amp; "_" &amp; INDEX('Tariff mapping'!$E$6:$E$37, MATCH($I709, 'Tariff mapping'!$D$6:$D$37, 0)), Outputs_published!$D$347:$D$450, 0))</f>
        <v>-4.752126966792952</v>
      </c>
      <c r="Z709" s="25">
        <f>INDEX(Outputs_published!Z$347:Z$450, MATCH($E709 &amp; "_" &amp; $F709 &amp; "_" &amp; $H709 &amp; "_" &amp; INDEX('Tariff mapping'!$E$6:$E$37, MATCH($I709, 'Tariff mapping'!$D$6:$D$37, 0)), Outputs_published!$D$347:$D$450, 0))</f>
        <v>-4.6003505462657497</v>
      </c>
      <c r="AA709" s="25">
        <f>INDEX(Outputs_published!AA$347:AA$450, MATCH($E709 &amp; "_" &amp; $F709 &amp; "_" &amp; $H709 &amp; "_" &amp; INDEX('Tariff mapping'!$E$6:$E$37, MATCH($I709, 'Tariff mapping'!$D$6:$D$37, 0)), Outputs_published!$D$347:$D$450, 0))</f>
        <v>-8.4271141405480829</v>
      </c>
      <c r="AB709" s="25">
        <f>INDEX(Outputs_published!AB$347:AB$450, MATCH($E709 &amp; "_" &amp; $F709 &amp; "_" &amp; $H709 &amp; "_" &amp; INDEX('Tariff mapping'!$E$6:$E$37, MATCH($I709, 'Tariff mapping'!$D$6:$D$37, 0)), Outputs_published!$D$347:$D$450, 0))</f>
        <v>-6.7963939995207356</v>
      </c>
      <c r="AC709" s="65"/>
    </row>
    <row r="710" spans="1:29" s="82" customFormat="1" x14ac:dyDescent="0.35">
      <c r="A710" s="49"/>
      <c r="D710" s="252" t="str">
        <f t="shared" si="5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">
        <f>INDEX(Outputs_published!O$347:O$450, MATCH($E710 &amp; "_" &amp; $F710 &amp; "_" &amp; $H710 &amp; "_" &amp; INDEX('Tariff mapping'!$E$6:$E$37, MATCH($I710, 'Tariff mapping'!$D$6:$D$37, 0)), Outputs_published!$D$347:$D$450, 0))</f>
        <v>-5.5987083011732972</v>
      </c>
      <c r="P710" s="25">
        <f>INDEX(Outputs_published!P$347:P$450, MATCH($E710 &amp; "_" &amp; $F710 &amp; "_" &amp; $H710 &amp; "_" &amp; INDEX('Tariff mapping'!$E$6:$E$37, MATCH($I710, 'Tariff mapping'!$D$6:$D$37, 0)), Outputs_published!$D$347:$D$450, 0))</f>
        <v>-4.7374974478179492</v>
      </c>
      <c r="Q710" s="25">
        <f>INDEX(Outputs_published!Q$347:Q$450, MATCH($E710 &amp; "_" &amp; $F710 &amp; "_" &amp; $H710 &amp; "_" &amp; INDEX('Tariff mapping'!$E$6:$E$37, MATCH($I710, 'Tariff mapping'!$D$6:$D$37, 0)), Outputs_published!$D$347:$D$450, 0))</f>
        <v>-3.0245456736288965</v>
      </c>
      <c r="R710" s="25">
        <f>INDEX(Outputs_published!R$347:R$450, MATCH($E710 &amp; "_" &amp; $F710 &amp; "_" &amp; $H710 &amp; "_" &amp; INDEX('Tariff mapping'!$E$6:$E$37, MATCH($I710, 'Tariff mapping'!$D$6:$D$37, 0)), Outputs_published!$D$347:$D$450, 0))</f>
        <v>-6.3183521781843845</v>
      </c>
      <c r="S710" s="25">
        <f>INDEX(Outputs_published!S$347:S$450, MATCH($E710 &amp; "_" &amp; $F710 &amp; "_" &amp; $H710 &amp; "_" &amp; INDEX('Tariff mapping'!$E$6:$E$37, MATCH($I710, 'Tariff mapping'!$D$6:$D$37, 0)), Outputs_published!$D$347:$D$450, 0))</f>
        <v>-5.0895727163164466</v>
      </c>
      <c r="T710" s="25">
        <f>INDEX(Outputs_published!T$347:T$450, MATCH($E710 &amp; "_" &amp; $F710 &amp; "_" &amp; $H710 &amp; "_" &amp; INDEX('Tariff mapping'!$E$6:$E$37, MATCH($I710, 'Tariff mapping'!$D$6:$D$37, 0)), Outputs_published!$D$347:$D$450, 0))</f>
        <v>-5.6891199709087141</v>
      </c>
      <c r="U710" s="25">
        <f>INDEX(Outputs_published!U$347:U$450, MATCH($E710 &amp; "_" &amp; $F710 &amp; "_" &amp; $H710 &amp; "_" &amp; INDEX('Tariff mapping'!$E$6:$E$37, MATCH($I710, 'Tariff mapping'!$D$6:$D$37, 0)), Outputs_published!$D$347:$D$450, 0))</f>
        <v>-6.8872141338766015</v>
      </c>
      <c r="V710" s="25">
        <f>INDEX(Outputs_published!V$347:V$450, MATCH($E710 &amp; "_" &amp; $F710 &amp; "_" &amp; $H710 &amp; "_" &amp; INDEX('Tariff mapping'!$E$6:$E$37, MATCH($I710, 'Tariff mapping'!$D$6:$D$37, 0)), Outputs_published!$D$347:$D$450, 0))</f>
        <v>-4.9037932737169108</v>
      </c>
      <c r="W710" s="25">
        <f>INDEX(Outputs_published!W$347:W$450, MATCH($E710 &amp; "_" &amp; $F710 &amp; "_" &amp; $H710 &amp; "_" &amp; INDEX('Tariff mapping'!$E$6:$E$37, MATCH($I710, 'Tariff mapping'!$D$6:$D$37, 0)), Outputs_published!$D$347:$D$450, 0))</f>
        <v>-8.2729178058939787</v>
      </c>
      <c r="X710" s="25">
        <f>INDEX(Outputs_published!X$347:X$450, MATCH($E710 &amp; "_" &amp; $F710 &amp; "_" &amp; $H710 &amp; "_" &amp; INDEX('Tariff mapping'!$E$6:$E$37, MATCH($I710, 'Tariff mapping'!$D$6:$D$37, 0)), Outputs_published!$D$347:$D$450, 0))</f>
        <v>-8.4502881587607526</v>
      </c>
      <c r="Y710" s="25">
        <f>INDEX(Outputs_published!Y$347:Y$450, MATCH($E710 &amp; "_" &amp; $F710 &amp; "_" &amp; $H710 &amp; "_" &amp; INDEX('Tariff mapping'!$E$6:$E$37, MATCH($I710, 'Tariff mapping'!$D$6:$D$37, 0)), Outputs_published!$D$347:$D$450, 0))</f>
        <v>-4.1687283895347562</v>
      </c>
      <c r="Z710" s="25">
        <f>INDEX(Outputs_published!Z$347:Z$450, MATCH($E710 &amp; "_" &amp; $F710 &amp; "_" &amp; $H710 &amp; "_" &amp; INDEX('Tariff mapping'!$E$6:$E$37, MATCH($I710, 'Tariff mapping'!$D$6:$D$37, 0)), Outputs_published!$D$347:$D$450, 0))</f>
        <v>-3.8283286573778019</v>
      </c>
      <c r="AA710" s="25">
        <f>INDEX(Outputs_published!AA$347:AA$450, MATCH($E710 &amp; "_" &amp; $F710 &amp; "_" &amp; $H710 &amp; "_" &amp; INDEX('Tariff mapping'!$E$6:$E$37, MATCH($I710, 'Tariff mapping'!$D$6:$D$37, 0)), Outputs_published!$D$347:$D$450, 0))</f>
        <v>-7.667632087268327</v>
      </c>
      <c r="AB710" s="25">
        <f>INDEX(Outputs_published!AB$347:AB$450, MATCH($E710 &amp; "_" &amp; $F710 &amp; "_" &amp; $H710 &amp; "_" &amp; INDEX('Tariff mapping'!$E$6:$E$37, MATCH($I710, 'Tariff mapping'!$D$6:$D$37, 0)), Outputs_published!$D$347:$D$450, 0))</f>
        <v>-6.2137277954782562</v>
      </c>
      <c r="AC710" s="65"/>
    </row>
    <row r="711" spans="1:29" x14ac:dyDescent="0.35">
      <c r="A711" s="49"/>
      <c r="D711" s="253" t="str">
        <f t="shared" si="5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56"/>
      <c r="M711" s="247"/>
      <c r="N711" s="56"/>
      <c r="O711" s="247">
        <f>INDEX(Outputs_published!O$347:O$450, MATCH($E711 &amp; "_" &amp; $F711 &amp; "_" &amp; $H711 &amp; "_" &amp; INDEX('Tariff mapping'!$E$6:$E$37, MATCH($I711, 'Tariff mapping'!$D$6:$D$37, 0)), Outputs_published!$D$347:$D$450, 0))</f>
        <v>-4.2519221851466371</v>
      </c>
      <c r="P711" s="247">
        <f>INDEX(Outputs_published!P$347:P$450, MATCH($E711 &amp; "_" &amp; $F711 &amp; "_" &amp; $H711 &amp; "_" &amp; INDEX('Tariff mapping'!$E$6:$E$37, MATCH($I711, 'Tariff mapping'!$D$6:$D$37, 0)), Outputs_published!$D$347:$D$450, 0))</f>
        <v>-3.119583944136338</v>
      </c>
      <c r="Q711" s="247">
        <f>INDEX(Outputs_published!Q$347:Q$450, MATCH($E711 &amp; "_" &amp; $F711 &amp; "_" &amp; $H711 &amp; "_" &amp; INDEX('Tariff mapping'!$E$6:$E$37, MATCH($I711, 'Tariff mapping'!$D$6:$D$37, 0)), Outputs_published!$D$347:$D$450, 0))</f>
        <v>-2.1946988910842125</v>
      </c>
      <c r="R711" s="247">
        <f>INDEX(Outputs_published!R$347:R$450, MATCH($E711 &amp; "_" &amp; $F711 &amp; "_" &amp; $H711 &amp; "_" &amp; INDEX('Tariff mapping'!$E$6:$E$37, MATCH($I711, 'Tariff mapping'!$D$6:$D$37, 0)), Outputs_published!$D$347:$D$450, 0))</f>
        <v>-3.4601529888602931</v>
      </c>
      <c r="S711" s="247">
        <f>INDEX(Outputs_published!S$347:S$450, MATCH($E711 &amp; "_" &amp; $F711 &amp; "_" &amp; $H711 &amp; "_" &amp; INDEX('Tariff mapping'!$E$6:$E$37, MATCH($I711, 'Tariff mapping'!$D$6:$D$37, 0)), Outputs_published!$D$347:$D$450, 0))</f>
        <v>-3.9167744747791891</v>
      </c>
      <c r="T711" s="247">
        <f>INDEX(Outputs_published!T$347:T$450, MATCH($E711 &amp; "_" &amp; $F711 &amp; "_" &amp; $H711 &amp; "_" &amp; INDEX('Tariff mapping'!$E$6:$E$37, MATCH($I711, 'Tariff mapping'!$D$6:$D$37, 0)), Outputs_published!$D$347:$D$450, 0))</f>
        <v>-3.732687631507082</v>
      </c>
      <c r="U711" s="247">
        <f>INDEX(Outputs_published!U$347:U$450, MATCH($E711 &amp; "_" &amp; $F711 &amp; "_" &amp; $H711 &amp; "_" &amp; INDEX('Tariff mapping'!$E$6:$E$37, MATCH($I711, 'Tariff mapping'!$D$6:$D$37, 0)), Outputs_published!$D$347:$D$450, 0))</f>
        <v>-4.8607236937772624</v>
      </c>
      <c r="V711" s="247">
        <f>INDEX(Outputs_published!V$347:V$450, MATCH($E711 &amp; "_" &amp; $F711 &amp; "_" &amp; $H711 &amp; "_" &amp; INDEX('Tariff mapping'!$E$6:$E$37, MATCH($I711, 'Tariff mapping'!$D$6:$D$37, 0)), Outputs_published!$D$347:$D$450, 0))</f>
        <v>-3.2028699402762233</v>
      </c>
      <c r="W711" s="247">
        <f>INDEX(Outputs_published!W$347:W$450, MATCH($E711 &amp; "_" &amp; $F711 &amp; "_" &amp; $H711 &amp; "_" &amp; INDEX('Tariff mapping'!$E$6:$E$37, MATCH($I711, 'Tariff mapping'!$D$6:$D$37, 0)), Outputs_published!$D$347:$D$450, 0))</f>
        <v>-5.7693033666416254</v>
      </c>
      <c r="X711" s="247">
        <f>INDEX(Outputs_published!X$347:X$450, MATCH($E711 &amp; "_" &amp; $F711 &amp; "_" &amp; $H711 &amp; "_" &amp; INDEX('Tariff mapping'!$E$6:$E$37, MATCH($I711, 'Tariff mapping'!$D$6:$D$37, 0)), Outputs_published!$D$347:$D$450, 0))</f>
        <v>-6.2418748167398546</v>
      </c>
      <c r="Y711" s="247">
        <f>INDEX(Outputs_published!Y$347:Y$450, MATCH($E711 &amp; "_" &amp; $F711 &amp; "_" &amp; $H711 &amp; "_" &amp; INDEX('Tariff mapping'!$E$6:$E$37, MATCH($I711, 'Tariff mapping'!$D$6:$D$37, 0)), Outputs_published!$D$347:$D$450, 0))</f>
        <v>-2.7260556362386072</v>
      </c>
      <c r="Z711" s="247">
        <f>INDEX(Outputs_published!Z$347:Z$450, MATCH($E711 &amp; "_" &amp; $F711 &amp; "_" &amp; $H711 &amp; "_" &amp; INDEX('Tariff mapping'!$E$6:$E$37, MATCH($I711, 'Tariff mapping'!$D$6:$D$37, 0)), Outputs_published!$D$347:$D$450, 0))</f>
        <v>-1.9757612003745426</v>
      </c>
      <c r="AA711" s="247">
        <f>INDEX(Outputs_published!AA$347:AA$450, MATCH($E711 &amp; "_" &amp; $F711 &amp; "_" &amp; $H711 &amp; "_" &amp; INDEX('Tariff mapping'!$E$6:$E$37, MATCH($I711, 'Tariff mapping'!$D$6:$D$37, 0)), Outputs_published!$D$347:$D$450, 0))</f>
        <v>-5.2059658909295194</v>
      </c>
      <c r="AB711" s="247">
        <f>INDEX(Outputs_published!AB$347:AB$450, MATCH($E711 &amp; "_" &amp; $F711 &amp; "_" &amp; $H711 &amp; "_" &amp; INDEX('Tariff mapping'!$E$6:$E$37, MATCH($I711, 'Tariff mapping'!$D$6:$D$37, 0)), Outputs_published!$D$347:$D$450, 0))</f>
        <v>-4.2541975150547522</v>
      </c>
      <c r="AC711" s="65"/>
    </row>
    <row r="712" spans="1:29" x14ac:dyDescent="0.35">
      <c r="A712" s="49"/>
      <c r="D712" s="251" t="str">
        <f t="shared" si="5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62"/>
      <c r="M712" s="246"/>
      <c r="N712" s="62"/>
      <c r="O712" s="162">
        <f>INDEX(Outputs_published!O$347:O$450, MATCH($E712 &amp; "_" &amp; $F712 &amp; "_" &amp; $H712 &amp; "_" &amp; INDEX('Tariff mapping'!$E$6:$E$37, MATCH($I712, 'Tariff mapping'!$D$6:$D$37, 0)), Outputs_published!$D$347:$D$450, 0))</f>
        <v>1.880545622150632</v>
      </c>
      <c r="P712" s="162">
        <f>INDEX(Outputs_published!P$347:P$450, MATCH($E712 &amp; "_" &amp; $F712 &amp; "_" &amp; $H712 &amp; "_" &amp; INDEX('Tariff mapping'!$E$6:$E$37, MATCH($I712, 'Tariff mapping'!$D$6:$D$37, 0)), Outputs_published!$D$347:$D$450, 0))</f>
        <v>1.9989821076900554</v>
      </c>
      <c r="Q712" s="162">
        <f>INDEX(Outputs_published!Q$347:Q$450, MATCH($E712 &amp; "_" &amp; $F712 &amp; "_" &amp; $H712 &amp; "_" &amp; INDEX('Tariff mapping'!$E$6:$E$37, MATCH($I712, 'Tariff mapping'!$D$6:$D$37, 0)), Outputs_published!$D$347:$D$450, 0))</f>
        <v>1.8262464977693251</v>
      </c>
      <c r="R712" s="162">
        <f>INDEX(Outputs_published!R$347:R$450, MATCH($E712 &amp; "_" &amp; $F712 &amp; "_" &amp; $H712 &amp; "_" &amp; INDEX('Tariff mapping'!$E$6:$E$37, MATCH($I712, 'Tariff mapping'!$D$6:$D$37, 0)), Outputs_published!$D$347:$D$450, 0))</f>
        <v>2.8657778758386829</v>
      </c>
      <c r="S712" s="162">
        <f>INDEX(Outputs_published!S$347:S$450, MATCH($E712 &amp; "_" &amp; $F712 &amp; "_" &amp; $H712 &amp; "_" &amp; INDEX('Tariff mapping'!$E$6:$E$37, MATCH($I712, 'Tariff mapping'!$D$6:$D$37, 0)), Outputs_published!$D$347:$D$450, 0))</f>
        <v>1.4102301106485597</v>
      </c>
      <c r="T712" s="162">
        <f>INDEX(Outputs_published!T$347:T$450, MATCH($E712 &amp; "_" &amp; $F712 &amp; "_" &amp; $H712 &amp; "_" &amp; INDEX('Tariff mapping'!$E$6:$E$37, MATCH($I712, 'Tariff mapping'!$D$6:$D$37, 0)), Outputs_published!$D$347:$D$450, 0))</f>
        <v>2.030113890331732</v>
      </c>
      <c r="U712" s="162">
        <f>INDEX(Outputs_published!U$347:U$450, MATCH($E712 &amp; "_" &amp; $F712 &amp; "_" &amp; $H712 &amp; "_" &amp; INDEX('Tariff mapping'!$E$6:$E$37, MATCH($I712, 'Tariff mapping'!$D$6:$D$37, 0)), Outputs_published!$D$347:$D$450, 0))</f>
        <v>2.9621397294622964</v>
      </c>
      <c r="V712" s="162">
        <f>INDEX(Outputs_published!V$347:V$450, MATCH($E712 &amp; "_" &amp; $F712 &amp; "_" &amp; $H712 &amp; "_" &amp; INDEX('Tariff mapping'!$E$6:$E$37, MATCH($I712, 'Tariff mapping'!$D$6:$D$37, 0)), Outputs_published!$D$347:$D$450, 0))</f>
        <v>0.90666061420098398</v>
      </c>
      <c r="W712" s="162">
        <f>INDEX(Outputs_published!W$347:W$450, MATCH($E712 &amp; "_" &amp; $F712 &amp; "_" &amp; $H712 &amp; "_" &amp; INDEX('Tariff mapping'!$E$6:$E$37, MATCH($I712, 'Tariff mapping'!$D$6:$D$37, 0)), Outputs_published!$D$347:$D$450, 0))</f>
        <v>1.2077526770191227</v>
      </c>
      <c r="X712" s="162">
        <f>INDEX(Outputs_published!X$347:X$450, MATCH($E712 &amp; "_" &amp; $F712 &amp; "_" &amp; $H712 &amp; "_" &amp; INDEX('Tariff mapping'!$E$6:$E$37, MATCH($I712, 'Tariff mapping'!$D$6:$D$37, 0)), Outputs_published!$D$347:$D$450, 0))</f>
        <v>0.70992073528069366</v>
      </c>
      <c r="Y712" s="162">
        <f>INDEX(Outputs_published!Y$347:Y$450, MATCH($E712 &amp; "_" &amp; $F712 &amp; "_" &amp; $H712 &amp; "_" &amp; INDEX('Tariff mapping'!$E$6:$E$37, MATCH($I712, 'Tariff mapping'!$D$6:$D$37, 0)), Outputs_published!$D$347:$D$450, 0))</f>
        <v>1.8681379522619994</v>
      </c>
      <c r="Z712" s="162">
        <f>INDEX(Outputs_published!Z$347:Z$450, MATCH($E712 &amp; "_" &amp; $F712 &amp; "_" &amp; $H712 &amp; "_" &amp; INDEX('Tariff mapping'!$E$6:$E$37, MATCH($I712, 'Tariff mapping'!$D$6:$D$37, 0)), Outputs_published!$D$347:$D$450, 0))</f>
        <v>1.9029847484436249</v>
      </c>
      <c r="AA712" s="162">
        <f>INDEX(Outputs_published!AA$347:AA$450, MATCH($E712 &amp; "_" &amp; $F712 &amp; "_" &amp; $H712 &amp; "_" &amp; INDEX('Tariff mapping'!$E$6:$E$37, MATCH($I712, 'Tariff mapping'!$D$6:$D$37, 0)), Outputs_published!$D$347:$D$450, 0))</f>
        <v>2.0812423129837234</v>
      </c>
      <c r="AB712" s="162">
        <f>INDEX(Outputs_published!AB$347:AB$450, MATCH($E712 &amp; "_" &amp; $F712 &amp; "_" &amp; $H712 &amp; "_" &amp; INDEX('Tariff mapping'!$E$6:$E$37, MATCH($I712, 'Tariff mapping'!$D$6:$D$37, 0)), Outputs_published!$D$347:$D$450, 0))</f>
        <v>2.2024351855598781</v>
      </c>
      <c r="AC712" s="65"/>
    </row>
    <row r="713" spans="1:29" x14ac:dyDescent="0.35">
      <c r="A713" s="49"/>
      <c r="D713" s="252" t="str">
        <f t="shared" si="5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162">
        <f>INDEX(Outputs_published!O$347:O$450, MATCH($E713 &amp; "_" &amp; $F713 &amp; "_" &amp; $H713 &amp; "_" &amp; INDEX('Tariff mapping'!$E$6:$E$37, MATCH($I713, 'Tariff mapping'!$D$6:$D$37, 0)), Outputs_published!$D$347:$D$450, 0))</f>
        <v>1.880545622150632</v>
      </c>
      <c r="P713" s="162">
        <f>INDEX(Outputs_published!P$347:P$450, MATCH($E713 &amp; "_" &amp; $F713 &amp; "_" &amp; $H713 &amp; "_" &amp; INDEX('Tariff mapping'!$E$6:$E$37, MATCH($I713, 'Tariff mapping'!$D$6:$D$37, 0)), Outputs_published!$D$347:$D$450, 0))</f>
        <v>1.9989821076900554</v>
      </c>
      <c r="Q713" s="162">
        <f>INDEX(Outputs_published!Q$347:Q$450, MATCH($E713 &amp; "_" &amp; $F713 &amp; "_" &amp; $H713 &amp; "_" &amp; INDEX('Tariff mapping'!$E$6:$E$37, MATCH($I713, 'Tariff mapping'!$D$6:$D$37, 0)), Outputs_published!$D$347:$D$450, 0))</f>
        <v>1.8262464977693251</v>
      </c>
      <c r="R713" s="162">
        <f>INDEX(Outputs_published!R$347:R$450, MATCH($E713 &amp; "_" &amp; $F713 &amp; "_" &amp; $H713 &amp; "_" &amp; INDEX('Tariff mapping'!$E$6:$E$37, MATCH($I713, 'Tariff mapping'!$D$6:$D$37, 0)), Outputs_published!$D$347:$D$450, 0))</f>
        <v>2.8657778758386829</v>
      </c>
      <c r="S713" s="162">
        <f>INDEX(Outputs_published!S$347:S$450, MATCH($E713 &amp; "_" &amp; $F713 &amp; "_" &amp; $H713 &amp; "_" &amp; INDEX('Tariff mapping'!$E$6:$E$37, MATCH($I713, 'Tariff mapping'!$D$6:$D$37, 0)), Outputs_published!$D$347:$D$450, 0))</f>
        <v>1.4102301106485597</v>
      </c>
      <c r="T713" s="162">
        <f>INDEX(Outputs_published!T$347:T$450, MATCH($E713 &amp; "_" &amp; $F713 &amp; "_" &amp; $H713 &amp; "_" &amp; INDEX('Tariff mapping'!$E$6:$E$37, MATCH($I713, 'Tariff mapping'!$D$6:$D$37, 0)), Outputs_published!$D$347:$D$450, 0))</f>
        <v>2.030113890331732</v>
      </c>
      <c r="U713" s="162">
        <f>INDEX(Outputs_published!U$347:U$450, MATCH($E713 &amp; "_" &amp; $F713 &amp; "_" &amp; $H713 &amp; "_" &amp; INDEX('Tariff mapping'!$E$6:$E$37, MATCH($I713, 'Tariff mapping'!$D$6:$D$37, 0)), Outputs_published!$D$347:$D$450, 0))</f>
        <v>2.9621397294622964</v>
      </c>
      <c r="V713" s="162">
        <f>INDEX(Outputs_published!V$347:V$450, MATCH($E713 &amp; "_" &amp; $F713 &amp; "_" &amp; $H713 &amp; "_" &amp; INDEX('Tariff mapping'!$E$6:$E$37, MATCH($I713, 'Tariff mapping'!$D$6:$D$37, 0)), Outputs_published!$D$347:$D$450, 0))</f>
        <v>0.90666061420098398</v>
      </c>
      <c r="W713" s="162">
        <f>INDEX(Outputs_published!W$347:W$450, MATCH($E713 &amp; "_" &amp; $F713 &amp; "_" &amp; $H713 &amp; "_" &amp; INDEX('Tariff mapping'!$E$6:$E$37, MATCH($I713, 'Tariff mapping'!$D$6:$D$37, 0)), Outputs_published!$D$347:$D$450, 0))</f>
        <v>1.2077526770191227</v>
      </c>
      <c r="X713" s="162">
        <f>INDEX(Outputs_published!X$347:X$450, MATCH($E713 &amp; "_" &amp; $F713 &amp; "_" &amp; $H713 &amp; "_" &amp; INDEX('Tariff mapping'!$E$6:$E$37, MATCH($I713, 'Tariff mapping'!$D$6:$D$37, 0)), Outputs_published!$D$347:$D$450, 0))</f>
        <v>0.70992073528069366</v>
      </c>
      <c r="Y713" s="162">
        <f>INDEX(Outputs_published!Y$347:Y$450, MATCH($E713 &amp; "_" &amp; $F713 &amp; "_" &amp; $H713 &amp; "_" &amp; INDEX('Tariff mapping'!$E$6:$E$37, MATCH($I713, 'Tariff mapping'!$D$6:$D$37, 0)), Outputs_published!$D$347:$D$450, 0))</f>
        <v>1.8681379522619994</v>
      </c>
      <c r="Z713" s="162">
        <f>INDEX(Outputs_published!Z$347:Z$450, MATCH($E713 &amp; "_" &amp; $F713 &amp; "_" &amp; $H713 &amp; "_" &amp; INDEX('Tariff mapping'!$E$6:$E$37, MATCH($I713, 'Tariff mapping'!$D$6:$D$37, 0)), Outputs_published!$D$347:$D$450, 0))</f>
        <v>1.9029847484436249</v>
      </c>
      <c r="AA713" s="162">
        <f>INDEX(Outputs_published!AA$347:AA$450, MATCH($E713 &amp; "_" &amp; $F713 &amp; "_" &amp; $H713 &amp; "_" &amp; INDEX('Tariff mapping'!$E$6:$E$37, MATCH($I713, 'Tariff mapping'!$D$6:$D$37, 0)), Outputs_published!$D$347:$D$450, 0))</f>
        <v>2.0812423129837234</v>
      </c>
      <c r="AB713" s="162">
        <f>INDEX(Outputs_published!AB$347:AB$450, MATCH($E713 &amp; "_" &amp; $F713 &amp; "_" &amp; $H713 &amp; "_" &amp; INDEX('Tariff mapping'!$E$6:$E$37, MATCH($I713, 'Tariff mapping'!$D$6:$D$37, 0)), Outputs_published!$D$347:$D$450, 0))</f>
        <v>2.2024351855598781</v>
      </c>
      <c r="AC713" s="65"/>
    </row>
    <row r="714" spans="1:29" x14ac:dyDescent="0.35">
      <c r="A714" s="49"/>
      <c r="D714" s="252" t="str">
        <f t="shared" si="5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162">
        <f>INDEX(Outputs_published!O$347:O$450, MATCH($E714 &amp; "_" &amp; $F714 &amp; "_" &amp; $H714 &amp; "_" &amp; INDEX('Tariff mapping'!$E$6:$E$37, MATCH($I714, 'Tariff mapping'!$D$6:$D$37, 0)), Outputs_published!$D$347:$D$450, 0))</f>
        <v>2.0522743010683651</v>
      </c>
      <c r="P714" s="162">
        <f>INDEX(Outputs_published!P$347:P$450, MATCH($E714 &amp; "_" &amp; $F714 &amp; "_" &amp; $H714 &amp; "_" &amp; INDEX('Tariff mapping'!$E$6:$E$37, MATCH($I714, 'Tariff mapping'!$D$6:$D$37, 0)), Outputs_published!$D$347:$D$450, 0))</f>
        <v>2.0248674349451483</v>
      </c>
      <c r="Q714" s="162">
        <f>INDEX(Outputs_published!Q$347:Q$450, MATCH($E714 &amp; "_" &amp; $F714 &amp; "_" &amp; $H714 &amp; "_" &amp; INDEX('Tariff mapping'!$E$6:$E$37, MATCH($I714, 'Tariff mapping'!$D$6:$D$37, 0)), Outputs_published!$D$347:$D$450, 0))</f>
        <v>1.9272021984526477</v>
      </c>
      <c r="R714" s="162">
        <f>INDEX(Outputs_published!R$347:R$450, MATCH($E714 &amp; "_" &amp; $F714 &amp; "_" &amp; $H714 &amp; "_" &amp; INDEX('Tariff mapping'!$E$6:$E$37, MATCH($I714, 'Tariff mapping'!$D$6:$D$37, 0)), Outputs_published!$D$347:$D$450, 0))</f>
        <v>2.9331416259254359</v>
      </c>
      <c r="S714" s="162">
        <f>INDEX(Outputs_published!S$347:S$450, MATCH($E714 &amp; "_" &amp; $F714 &amp; "_" &amp; $H714 &amp; "_" &amp; INDEX('Tariff mapping'!$E$6:$E$37, MATCH($I714, 'Tariff mapping'!$D$6:$D$37, 0)), Outputs_published!$D$347:$D$450, 0))</f>
        <v>1.4287624958765925</v>
      </c>
      <c r="T714" s="162">
        <f>INDEX(Outputs_published!T$347:T$450, MATCH($E714 &amp; "_" &amp; $F714 &amp; "_" &amp; $H714 &amp; "_" &amp; INDEX('Tariff mapping'!$E$6:$E$37, MATCH($I714, 'Tariff mapping'!$D$6:$D$37, 0)), Outputs_published!$D$347:$D$450, 0))</f>
        <v>2.1727243455075054</v>
      </c>
      <c r="U714" s="162">
        <f>INDEX(Outputs_published!U$347:U$450, MATCH($E714 &amp; "_" &amp; $F714 &amp; "_" &amp; $H714 &amp; "_" &amp; INDEX('Tariff mapping'!$E$6:$E$37, MATCH($I714, 'Tariff mapping'!$D$6:$D$37, 0)), Outputs_published!$D$347:$D$450, 0))</f>
        <v>3.3488168629386572</v>
      </c>
      <c r="V714" s="162">
        <f>INDEX(Outputs_published!V$347:V$450, MATCH($E714 &amp; "_" &amp; $F714 &amp; "_" &amp; $H714 &amp; "_" &amp; INDEX('Tariff mapping'!$E$6:$E$37, MATCH($I714, 'Tariff mapping'!$D$6:$D$37, 0)), Outputs_published!$D$347:$D$450, 0))</f>
        <v>0.27275067676070175</v>
      </c>
      <c r="W714" s="162">
        <f>INDEX(Outputs_published!W$347:W$450, MATCH($E714 &amp; "_" &amp; $F714 &amp; "_" &amp; $H714 &amp; "_" &amp; INDEX('Tariff mapping'!$E$6:$E$37, MATCH($I714, 'Tariff mapping'!$D$6:$D$37, 0)), Outputs_published!$D$347:$D$450, 0))</f>
        <v>1.0621986730766317</v>
      </c>
      <c r="X714" s="162">
        <f>INDEX(Outputs_published!X$347:X$450, MATCH($E714 &amp; "_" &amp; $F714 &amp; "_" &amp; $H714 &amp; "_" &amp; INDEX('Tariff mapping'!$E$6:$E$37, MATCH($I714, 'Tariff mapping'!$D$6:$D$37, 0)), Outputs_published!$D$347:$D$450, 0))</f>
        <v>0.67551317911061393</v>
      </c>
      <c r="Y714" s="162">
        <f>INDEX(Outputs_published!Y$347:Y$450, MATCH($E714 &amp; "_" &amp; $F714 &amp; "_" &amp; $H714 &amp; "_" &amp; INDEX('Tariff mapping'!$E$6:$E$37, MATCH($I714, 'Tariff mapping'!$D$6:$D$37, 0)), Outputs_published!$D$347:$D$450, 0))</f>
        <v>1.735098829312882</v>
      </c>
      <c r="Z714" s="162">
        <f>INDEX(Outputs_published!Z$347:Z$450, MATCH($E714 &amp; "_" &amp; $F714 &amp; "_" &amp; $H714 &amp; "_" &amp; INDEX('Tariff mapping'!$E$6:$E$37, MATCH($I714, 'Tariff mapping'!$D$6:$D$37, 0)), Outputs_published!$D$347:$D$450, 0))</f>
        <v>2.0131962444956968</v>
      </c>
      <c r="AA714" s="162">
        <f>INDEX(Outputs_published!AA$347:AA$450, MATCH($E714 &amp; "_" &amp; $F714 &amp; "_" &amp; $H714 &amp; "_" &amp; INDEX('Tariff mapping'!$E$6:$E$37, MATCH($I714, 'Tariff mapping'!$D$6:$D$37, 0)), Outputs_published!$D$347:$D$450, 0))</f>
        <v>1.997520229381625</v>
      </c>
      <c r="AB714" s="162">
        <f>INDEX(Outputs_published!AB$347:AB$450, MATCH($E714 &amp; "_" &amp; $F714 &amp; "_" &amp; $H714 &amp; "_" &amp; INDEX('Tariff mapping'!$E$6:$E$37, MATCH($I714, 'Tariff mapping'!$D$6:$D$37, 0)), Outputs_published!$D$347:$D$450, 0))</f>
        <v>2.0125221647860081</v>
      </c>
      <c r="AC714" s="65"/>
    </row>
    <row r="715" spans="1:29" x14ac:dyDescent="0.35">
      <c r="A715" s="49"/>
      <c r="D715" s="252" t="str">
        <f t="shared" si="5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162">
        <f>INDEX(Outputs_published!O$347:O$450, MATCH($E715 &amp; "_" &amp; $F715 &amp; "_" &amp; $H715 &amp; "_" &amp; INDEX('Tariff mapping'!$E$6:$E$37, MATCH($I715, 'Tariff mapping'!$D$6:$D$37, 0)), Outputs_published!$D$347:$D$450, 0))</f>
        <v>2.0522743010683651</v>
      </c>
      <c r="P715" s="162">
        <f>INDEX(Outputs_published!P$347:P$450, MATCH($E715 &amp; "_" &amp; $F715 &amp; "_" &amp; $H715 &amp; "_" &amp; INDEX('Tariff mapping'!$E$6:$E$37, MATCH($I715, 'Tariff mapping'!$D$6:$D$37, 0)), Outputs_published!$D$347:$D$450, 0))</f>
        <v>2.0248674349451483</v>
      </c>
      <c r="Q715" s="162">
        <f>INDEX(Outputs_published!Q$347:Q$450, MATCH($E715 &amp; "_" &amp; $F715 &amp; "_" &amp; $H715 &amp; "_" &amp; INDEX('Tariff mapping'!$E$6:$E$37, MATCH($I715, 'Tariff mapping'!$D$6:$D$37, 0)), Outputs_published!$D$347:$D$450, 0))</f>
        <v>1.9272021984526477</v>
      </c>
      <c r="R715" s="162">
        <f>INDEX(Outputs_published!R$347:R$450, MATCH($E715 &amp; "_" &amp; $F715 &amp; "_" &amp; $H715 &amp; "_" &amp; INDEX('Tariff mapping'!$E$6:$E$37, MATCH($I715, 'Tariff mapping'!$D$6:$D$37, 0)), Outputs_published!$D$347:$D$450, 0))</f>
        <v>2.9331416259254359</v>
      </c>
      <c r="S715" s="162">
        <f>INDEX(Outputs_published!S$347:S$450, MATCH($E715 &amp; "_" &amp; $F715 &amp; "_" &amp; $H715 &amp; "_" &amp; INDEX('Tariff mapping'!$E$6:$E$37, MATCH($I715, 'Tariff mapping'!$D$6:$D$37, 0)), Outputs_published!$D$347:$D$450, 0))</f>
        <v>1.4287624958765925</v>
      </c>
      <c r="T715" s="162">
        <f>INDEX(Outputs_published!T$347:T$450, MATCH($E715 &amp; "_" &amp; $F715 &amp; "_" &amp; $H715 &amp; "_" &amp; INDEX('Tariff mapping'!$E$6:$E$37, MATCH($I715, 'Tariff mapping'!$D$6:$D$37, 0)), Outputs_published!$D$347:$D$450, 0))</f>
        <v>2.1727243455075054</v>
      </c>
      <c r="U715" s="162">
        <f>INDEX(Outputs_published!U$347:U$450, MATCH($E715 &amp; "_" &amp; $F715 &amp; "_" &amp; $H715 &amp; "_" &amp; INDEX('Tariff mapping'!$E$6:$E$37, MATCH($I715, 'Tariff mapping'!$D$6:$D$37, 0)), Outputs_published!$D$347:$D$450, 0))</f>
        <v>3.3488168629386572</v>
      </c>
      <c r="V715" s="162">
        <f>INDEX(Outputs_published!V$347:V$450, MATCH($E715 &amp; "_" &amp; $F715 &amp; "_" &amp; $H715 &amp; "_" &amp; INDEX('Tariff mapping'!$E$6:$E$37, MATCH($I715, 'Tariff mapping'!$D$6:$D$37, 0)), Outputs_published!$D$347:$D$450, 0))</f>
        <v>0.27275067676070175</v>
      </c>
      <c r="W715" s="162">
        <f>INDEX(Outputs_published!W$347:W$450, MATCH($E715 &amp; "_" &amp; $F715 &amp; "_" &amp; $H715 &amp; "_" &amp; INDEX('Tariff mapping'!$E$6:$E$37, MATCH($I715, 'Tariff mapping'!$D$6:$D$37, 0)), Outputs_published!$D$347:$D$450, 0))</f>
        <v>1.0621986730766317</v>
      </c>
      <c r="X715" s="162">
        <f>INDEX(Outputs_published!X$347:X$450, MATCH($E715 &amp; "_" &amp; $F715 &amp; "_" &amp; $H715 &amp; "_" &amp; INDEX('Tariff mapping'!$E$6:$E$37, MATCH($I715, 'Tariff mapping'!$D$6:$D$37, 0)), Outputs_published!$D$347:$D$450, 0))</f>
        <v>0.67551317911061393</v>
      </c>
      <c r="Y715" s="162">
        <f>INDEX(Outputs_published!Y$347:Y$450, MATCH($E715 &amp; "_" &amp; $F715 &amp; "_" &amp; $H715 &amp; "_" &amp; INDEX('Tariff mapping'!$E$6:$E$37, MATCH($I715, 'Tariff mapping'!$D$6:$D$37, 0)), Outputs_published!$D$347:$D$450, 0))</f>
        <v>1.735098829312882</v>
      </c>
      <c r="Z715" s="162">
        <f>INDEX(Outputs_published!Z$347:Z$450, MATCH($E715 &amp; "_" &amp; $F715 &amp; "_" &amp; $H715 &amp; "_" &amp; INDEX('Tariff mapping'!$E$6:$E$37, MATCH($I715, 'Tariff mapping'!$D$6:$D$37, 0)), Outputs_published!$D$347:$D$450, 0))</f>
        <v>2.0131962444956968</v>
      </c>
      <c r="AA715" s="162">
        <f>INDEX(Outputs_published!AA$347:AA$450, MATCH($E715 &amp; "_" &amp; $F715 &amp; "_" &amp; $H715 &amp; "_" &amp; INDEX('Tariff mapping'!$E$6:$E$37, MATCH($I715, 'Tariff mapping'!$D$6:$D$37, 0)), Outputs_published!$D$347:$D$450, 0))</f>
        <v>1.997520229381625</v>
      </c>
      <c r="AB715" s="162">
        <f>INDEX(Outputs_published!AB$347:AB$450, MATCH($E715 &amp; "_" &amp; $F715 &amp; "_" &amp; $H715 &amp; "_" &amp; INDEX('Tariff mapping'!$E$6:$E$37, MATCH($I715, 'Tariff mapping'!$D$6:$D$37, 0)), Outputs_published!$D$347:$D$450, 0))</f>
        <v>2.0125221647860081</v>
      </c>
      <c r="AC715" s="65"/>
    </row>
    <row r="716" spans="1:29" x14ac:dyDescent="0.35">
      <c r="A716" s="49"/>
      <c r="D716" s="252" t="str">
        <f t="shared" si="5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162">
        <f>INDEX(Outputs_published!O$347:O$450, MATCH($E716 &amp; "_" &amp; $F716 &amp; "_" &amp; $H716 &amp; "_" &amp; INDEX('Tariff mapping'!$E$6:$E$37, MATCH($I716, 'Tariff mapping'!$D$6:$D$37, 0)), Outputs_published!$D$347:$D$450, 0))</f>
        <v>2.0522743010683651</v>
      </c>
      <c r="P716" s="162">
        <f>INDEX(Outputs_published!P$347:P$450, MATCH($E716 &amp; "_" &amp; $F716 &amp; "_" &amp; $H716 &amp; "_" &amp; INDEX('Tariff mapping'!$E$6:$E$37, MATCH($I716, 'Tariff mapping'!$D$6:$D$37, 0)), Outputs_published!$D$347:$D$450, 0))</f>
        <v>2.0248674349451483</v>
      </c>
      <c r="Q716" s="162">
        <f>INDEX(Outputs_published!Q$347:Q$450, MATCH($E716 &amp; "_" &amp; $F716 &amp; "_" &amp; $H716 &amp; "_" &amp; INDEX('Tariff mapping'!$E$6:$E$37, MATCH($I716, 'Tariff mapping'!$D$6:$D$37, 0)), Outputs_published!$D$347:$D$450, 0))</f>
        <v>1.9272021984526477</v>
      </c>
      <c r="R716" s="162">
        <f>INDEX(Outputs_published!R$347:R$450, MATCH($E716 &amp; "_" &amp; $F716 &amp; "_" &amp; $H716 &amp; "_" &amp; INDEX('Tariff mapping'!$E$6:$E$37, MATCH($I716, 'Tariff mapping'!$D$6:$D$37, 0)), Outputs_published!$D$347:$D$450, 0))</f>
        <v>2.9331416259254359</v>
      </c>
      <c r="S716" s="162">
        <f>INDEX(Outputs_published!S$347:S$450, MATCH($E716 &amp; "_" &amp; $F716 &amp; "_" &amp; $H716 &amp; "_" &amp; INDEX('Tariff mapping'!$E$6:$E$37, MATCH($I716, 'Tariff mapping'!$D$6:$D$37, 0)), Outputs_published!$D$347:$D$450, 0))</f>
        <v>1.4287624958765925</v>
      </c>
      <c r="T716" s="162">
        <f>INDEX(Outputs_published!T$347:T$450, MATCH($E716 &amp; "_" &amp; $F716 &amp; "_" &amp; $H716 &amp; "_" &amp; INDEX('Tariff mapping'!$E$6:$E$37, MATCH($I716, 'Tariff mapping'!$D$6:$D$37, 0)), Outputs_published!$D$347:$D$450, 0))</f>
        <v>2.1727243455075054</v>
      </c>
      <c r="U716" s="162">
        <f>INDEX(Outputs_published!U$347:U$450, MATCH($E716 &amp; "_" &amp; $F716 &amp; "_" &amp; $H716 &amp; "_" &amp; INDEX('Tariff mapping'!$E$6:$E$37, MATCH($I716, 'Tariff mapping'!$D$6:$D$37, 0)), Outputs_published!$D$347:$D$450, 0))</f>
        <v>3.3488168629386572</v>
      </c>
      <c r="V716" s="162">
        <f>INDEX(Outputs_published!V$347:V$450, MATCH($E716 &amp; "_" &amp; $F716 &amp; "_" &amp; $H716 &amp; "_" &amp; INDEX('Tariff mapping'!$E$6:$E$37, MATCH($I716, 'Tariff mapping'!$D$6:$D$37, 0)), Outputs_published!$D$347:$D$450, 0))</f>
        <v>0.27275067676070175</v>
      </c>
      <c r="W716" s="162">
        <f>INDEX(Outputs_published!W$347:W$450, MATCH($E716 &amp; "_" &amp; $F716 &amp; "_" &amp; $H716 &amp; "_" &amp; INDEX('Tariff mapping'!$E$6:$E$37, MATCH($I716, 'Tariff mapping'!$D$6:$D$37, 0)), Outputs_published!$D$347:$D$450, 0))</f>
        <v>1.0621986730766317</v>
      </c>
      <c r="X716" s="162">
        <f>INDEX(Outputs_published!X$347:X$450, MATCH($E716 &amp; "_" &amp; $F716 &amp; "_" &amp; $H716 &amp; "_" &amp; INDEX('Tariff mapping'!$E$6:$E$37, MATCH($I716, 'Tariff mapping'!$D$6:$D$37, 0)), Outputs_published!$D$347:$D$450, 0))</f>
        <v>0.67551317911061393</v>
      </c>
      <c r="Y716" s="162">
        <f>INDEX(Outputs_published!Y$347:Y$450, MATCH($E716 &amp; "_" &amp; $F716 &amp; "_" &amp; $H716 &amp; "_" &amp; INDEX('Tariff mapping'!$E$6:$E$37, MATCH($I716, 'Tariff mapping'!$D$6:$D$37, 0)), Outputs_published!$D$347:$D$450, 0))</f>
        <v>1.735098829312882</v>
      </c>
      <c r="Z716" s="162">
        <f>INDEX(Outputs_published!Z$347:Z$450, MATCH($E716 &amp; "_" &amp; $F716 &amp; "_" &amp; $H716 &amp; "_" &amp; INDEX('Tariff mapping'!$E$6:$E$37, MATCH($I716, 'Tariff mapping'!$D$6:$D$37, 0)), Outputs_published!$D$347:$D$450, 0))</f>
        <v>2.0131962444956968</v>
      </c>
      <c r="AA716" s="162">
        <f>INDEX(Outputs_published!AA$347:AA$450, MATCH($E716 &amp; "_" &amp; $F716 &amp; "_" &amp; $H716 &amp; "_" &amp; INDEX('Tariff mapping'!$E$6:$E$37, MATCH($I716, 'Tariff mapping'!$D$6:$D$37, 0)), Outputs_published!$D$347:$D$450, 0))</f>
        <v>1.997520229381625</v>
      </c>
      <c r="AB716" s="162">
        <f>INDEX(Outputs_published!AB$347:AB$450, MATCH($E716 &amp; "_" &amp; $F716 &amp; "_" &amp; $H716 &amp; "_" &amp; INDEX('Tariff mapping'!$E$6:$E$37, MATCH($I716, 'Tariff mapping'!$D$6:$D$37, 0)), Outputs_published!$D$347:$D$450, 0))</f>
        <v>2.0125221647860081</v>
      </c>
      <c r="AC716" s="65"/>
    </row>
    <row r="717" spans="1:29" x14ac:dyDescent="0.35">
      <c r="A717" s="49"/>
      <c r="D717" s="252" t="str">
        <f t="shared" si="5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162">
        <f>INDEX(Outputs_published!O$347:O$450, MATCH($E717 &amp; "_" &amp; $F717 &amp; "_" &amp; $H717 &amp; "_" &amp; INDEX('Tariff mapping'!$E$6:$E$37, MATCH($I717, 'Tariff mapping'!$D$6:$D$37, 0)), Outputs_published!$D$347:$D$450, 0))</f>
        <v>2.0522743010683651</v>
      </c>
      <c r="P717" s="162">
        <f>INDEX(Outputs_published!P$347:P$450, MATCH($E717 &amp; "_" &amp; $F717 &amp; "_" &amp; $H717 &amp; "_" &amp; INDEX('Tariff mapping'!$E$6:$E$37, MATCH($I717, 'Tariff mapping'!$D$6:$D$37, 0)), Outputs_published!$D$347:$D$450, 0))</f>
        <v>2.0248674349451483</v>
      </c>
      <c r="Q717" s="162">
        <f>INDEX(Outputs_published!Q$347:Q$450, MATCH($E717 &amp; "_" &amp; $F717 &amp; "_" &amp; $H717 &amp; "_" &amp; INDEX('Tariff mapping'!$E$6:$E$37, MATCH($I717, 'Tariff mapping'!$D$6:$D$37, 0)), Outputs_published!$D$347:$D$450, 0))</f>
        <v>1.9272021984526477</v>
      </c>
      <c r="R717" s="162">
        <f>INDEX(Outputs_published!R$347:R$450, MATCH($E717 &amp; "_" &amp; $F717 &amp; "_" &amp; $H717 &amp; "_" &amp; INDEX('Tariff mapping'!$E$6:$E$37, MATCH($I717, 'Tariff mapping'!$D$6:$D$37, 0)), Outputs_published!$D$347:$D$450, 0))</f>
        <v>2.9331416259254359</v>
      </c>
      <c r="S717" s="162">
        <f>INDEX(Outputs_published!S$347:S$450, MATCH($E717 &amp; "_" &amp; $F717 &amp; "_" &amp; $H717 &amp; "_" &amp; INDEX('Tariff mapping'!$E$6:$E$37, MATCH($I717, 'Tariff mapping'!$D$6:$D$37, 0)), Outputs_published!$D$347:$D$450, 0))</f>
        <v>1.4287624958765925</v>
      </c>
      <c r="T717" s="162">
        <f>INDEX(Outputs_published!T$347:T$450, MATCH($E717 &amp; "_" &amp; $F717 &amp; "_" &amp; $H717 &amp; "_" &amp; INDEX('Tariff mapping'!$E$6:$E$37, MATCH($I717, 'Tariff mapping'!$D$6:$D$37, 0)), Outputs_published!$D$347:$D$450, 0))</f>
        <v>2.1727243455075054</v>
      </c>
      <c r="U717" s="162">
        <f>INDEX(Outputs_published!U$347:U$450, MATCH($E717 &amp; "_" &amp; $F717 &amp; "_" &amp; $H717 &amp; "_" &amp; INDEX('Tariff mapping'!$E$6:$E$37, MATCH($I717, 'Tariff mapping'!$D$6:$D$37, 0)), Outputs_published!$D$347:$D$450, 0))</f>
        <v>3.3488168629386572</v>
      </c>
      <c r="V717" s="162">
        <f>INDEX(Outputs_published!V$347:V$450, MATCH($E717 &amp; "_" &amp; $F717 &amp; "_" &amp; $H717 &amp; "_" &amp; INDEX('Tariff mapping'!$E$6:$E$37, MATCH($I717, 'Tariff mapping'!$D$6:$D$37, 0)), Outputs_published!$D$347:$D$450, 0))</f>
        <v>0.27275067676070175</v>
      </c>
      <c r="W717" s="162">
        <f>INDEX(Outputs_published!W$347:W$450, MATCH($E717 &amp; "_" &amp; $F717 &amp; "_" &amp; $H717 &amp; "_" &amp; INDEX('Tariff mapping'!$E$6:$E$37, MATCH($I717, 'Tariff mapping'!$D$6:$D$37, 0)), Outputs_published!$D$347:$D$450, 0))</f>
        <v>1.0621986730766317</v>
      </c>
      <c r="X717" s="162">
        <f>INDEX(Outputs_published!X$347:X$450, MATCH($E717 &amp; "_" &amp; $F717 &amp; "_" &amp; $H717 &amp; "_" &amp; INDEX('Tariff mapping'!$E$6:$E$37, MATCH($I717, 'Tariff mapping'!$D$6:$D$37, 0)), Outputs_published!$D$347:$D$450, 0))</f>
        <v>0.67551317911061393</v>
      </c>
      <c r="Y717" s="162">
        <f>INDEX(Outputs_published!Y$347:Y$450, MATCH($E717 &amp; "_" &amp; $F717 &amp; "_" &amp; $H717 &amp; "_" &amp; INDEX('Tariff mapping'!$E$6:$E$37, MATCH($I717, 'Tariff mapping'!$D$6:$D$37, 0)), Outputs_published!$D$347:$D$450, 0))</f>
        <v>1.735098829312882</v>
      </c>
      <c r="Z717" s="162">
        <f>INDEX(Outputs_published!Z$347:Z$450, MATCH($E717 &amp; "_" &amp; $F717 &amp; "_" &amp; $H717 &amp; "_" &amp; INDEX('Tariff mapping'!$E$6:$E$37, MATCH($I717, 'Tariff mapping'!$D$6:$D$37, 0)), Outputs_published!$D$347:$D$450, 0))</f>
        <v>2.0131962444956968</v>
      </c>
      <c r="AA717" s="162">
        <f>INDEX(Outputs_published!AA$347:AA$450, MATCH($E717 &amp; "_" &amp; $F717 &amp; "_" &amp; $H717 &amp; "_" &amp; INDEX('Tariff mapping'!$E$6:$E$37, MATCH($I717, 'Tariff mapping'!$D$6:$D$37, 0)), Outputs_published!$D$347:$D$450, 0))</f>
        <v>1.997520229381625</v>
      </c>
      <c r="AB717" s="162">
        <f>INDEX(Outputs_published!AB$347:AB$450, MATCH($E717 &amp; "_" &amp; $F717 &amp; "_" &amp; $H717 &amp; "_" &amp; INDEX('Tariff mapping'!$E$6:$E$37, MATCH($I717, 'Tariff mapping'!$D$6:$D$37, 0)), Outputs_published!$D$347:$D$450, 0))</f>
        <v>2.0125221647860081</v>
      </c>
      <c r="AC717" s="65"/>
    </row>
    <row r="718" spans="1:29" x14ac:dyDescent="0.35">
      <c r="A718" s="49"/>
      <c r="D718" s="252" t="str">
        <f t="shared" si="5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162">
        <f>INDEX(Outputs_published!O$347:O$450, MATCH($E718 &amp; "_" &amp; $F718 &amp; "_" &amp; $H718 &amp; "_" &amp; INDEX('Tariff mapping'!$E$6:$E$37, MATCH($I718, 'Tariff mapping'!$D$6:$D$37, 0)), Outputs_published!$D$347:$D$450, 0))</f>
        <v>2.0522743010683651</v>
      </c>
      <c r="P718" s="162">
        <f>INDEX(Outputs_published!P$347:P$450, MATCH($E718 &amp; "_" &amp; $F718 &amp; "_" &amp; $H718 &amp; "_" &amp; INDEX('Tariff mapping'!$E$6:$E$37, MATCH($I718, 'Tariff mapping'!$D$6:$D$37, 0)), Outputs_published!$D$347:$D$450, 0))</f>
        <v>2.0248674349451483</v>
      </c>
      <c r="Q718" s="162">
        <f>INDEX(Outputs_published!Q$347:Q$450, MATCH($E718 &amp; "_" &amp; $F718 &amp; "_" &amp; $H718 &amp; "_" &amp; INDEX('Tariff mapping'!$E$6:$E$37, MATCH($I718, 'Tariff mapping'!$D$6:$D$37, 0)), Outputs_published!$D$347:$D$450, 0))</f>
        <v>1.9272021984526477</v>
      </c>
      <c r="R718" s="162">
        <f>INDEX(Outputs_published!R$347:R$450, MATCH($E718 &amp; "_" &amp; $F718 &amp; "_" &amp; $H718 &amp; "_" &amp; INDEX('Tariff mapping'!$E$6:$E$37, MATCH($I718, 'Tariff mapping'!$D$6:$D$37, 0)), Outputs_published!$D$347:$D$450, 0))</f>
        <v>2.9331416259254359</v>
      </c>
      <c r="S718" s="162">
        <f>INDEX(Outputs_published!S$347:S$450, MATCH($E718 &amp; "_" &amp; $F718 &amp; "_" &amp; $H718 &amp; "_" &amp; INDEX('Tariff mapping'!$E$6:$E$37, MATCH($I718, 'Tariff mapping'!$D$6:$D$37, 0)), Outputs_published!$D$347:$D$450, 0))</f>
        <v>1.4287624958765925</v>
      </c>
      <c r="T718" s="162">
        <f>INDEX(Outputs_published!T$347:T$450, MATCH($E718 &amp; "_" &amp; $F718 &amp; "_" &amp; $H718 &amp; "_" &amp; INDEX('Tariff mapping'!$E$6:$E$37, MATCH($I718, 'Tariff mapping'!$D$6:$D$37, 0)), Outputs_published!$D$347:$D$450, 0))</f>
        <v>2.1727243455075054</v>
      </c>
      <c r="U718" s="162">
        <f>INDEX(Outputs_published!U$347:U$450, MATCH($E718 &amp; "_" &amp; $F718 &amp; "_" &amp; $H718 &amp; "_" &amp; INDEX('Tariff mapping'!$E$6:$E$37, MATCH($I718, 'Tariff mapping'!$D$6:$D$37, 0)), Outputs_published!$D$347:$D$450, 0))</f>
        <v>3.3488168629386572</v>
      </c>
      <c r="V718" s="162">
        <f>INDEX(Outputs_published!V$347:V$450, MATCH($E718 &amp; "_" &amp; $F718 &amp; "_" &amp; $H718 &amp; "_" &amp; INDEX('Tariff mapping'!$E$6:$E$37, MATCH($I718, 'Tariff mapping'!$D$6:$D$37, 0)), Outputs_published!$D$347:$D$450, 0))</f>
        <v>0.27275067676070175</v>
      </c>
      <c r="W718" s="162">
        <f>INDEX(Outputs_published!W$347:W$450, MATCH($E718 &amp; "_" &amp; $F718 &amp; "_" &amp; $H718 &amp; "_" &amp; INDEX('Tariff mapping'!$E$6:$E$37, MATCH($I718, 'Tariff mapping'!$D$6:$D$37, 0)), Outputs_published!$D$347:$D$450, 0))</f>
        <v>1.0621986730766317</v>
      </c>
      <c r="X718" s="162">
        <f>INDEX(Outputs_published!X$347:X$450, MATCH($E718 &amp; "_" &amp; $F718 &amp; "_" &amp; $H718 &amp; "_" &amp; INDEX('Tariff mapping'!$E$6:$E$37, MATCH($I718, 'Tariff mapping'!$D$6:$D$37, 0)), Outputs_published!$D$347:$D$450, 0))</f>
        <v>0.67551317911061393</v>
      </c>
      <c r="Y718" s="162">
        <f>INDEX(Outputs_published!Y$347:Y$450, MATCH($E718 &amp; "_" &amp; $F718 &amp; "_" &amp; $H718 &amp; "_" &amp; INDEX('Tariff mapping'!$E$6:$E$37, MATCH($I718, 'Tariff mapping'!$D$6:$D$37, 0)), Outputs_published!$D$347:$D$450, 0))</f>
        <v>1.735098829312882</v>
      </c>
      <c r="Z718" s="162">
        <f>INDEX(Outputs_published!Z$347:Z$450, MATCH($E718 &amp; "_" &amp; $F718 &amp; "_" &amp; $H718 &amp; "_" &amp; INDEX('Tariff mapping'!$E$6:$E$37, MATCH($I718, 'Tariff mapping'!$D$6:$D$37, 0)), Outputs_published!$D$347:$D$450, 0))</f>
        <v>2.0131962444956968</v>
      </c>
      <c r="AA718" s="162">
        <f>INDEX(Outputs_published!AA$347:AA$450, MATCH($E718 &amp; "_" &amp; $F718 &amp; "_" &amp; $H718 &amp; "_" &amp; INDEX('Tariff mapping'!$E$6:$E$37, MATCH($I718, 'Tariff mapping'!$D$6:$D$37, 0)), Outputs_published!$D$347:$D$450, 0))</f>
        <v>1.997520229381625</v>
      </c>
      <c r="AB718" s="162">
        <f>INDEX(Outputs_published!AB$347:AB$450, MATCH($E718 &amp; "_" &amp; $F718 &amp; "_" &amp; $H718 &amp; "_" &amp; INDEX('Tariff mapping'!$E$6:$E$37, MATCH($I718, 'Tariff mapping'!$D$6:$D$37, 0)), Outputs_published!$D$347:$D$450, 0))</f>
        <v>2.0125221647860081</v>
      </c>
      <c r="AC718" s="65"/>
    </row>
    <row r="719" spans="1:29" x14ac:dyDescent="0.35">
      <c r="A719" s="49"/>
      <c r="D719" s="252" t="str">
        <f t="shared" si="5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162">
        <f>INDEX(Outputs_published!O$347:O$450, MATCH($E719 &amp; "_" &amp; $F719 &amp; "_" &amp; $H719 &amp; "_" &amp; INDEX('Tariff mapping'!$E$6:$E$37, MATCH($I719, 'Tariff mapping'!$D$6:$D$37, 0)), Outputs_published!$D$347:$D$450, 0))</f>
        <v>2.0522743010683651</v>
      </c>
      <c r="P719" s="162">
        <f>INDEX(Outputs_published!P$347:P$450, MATCH($E719 &amp; "_" &amp; $F719 &amp; "_" &amp; $H719 &amp; "_" &amp; INDEX('Tariff mapping'!$E$6:$E$37, MATCH($I719, 'Tariff mapping'!$D$6:$D$37, 0)), Outputs_published!$D$347:$D$450, 0))</f>
        <v>2.0248674349451483</v>
      </c>
      <c r="Q719" s="162">
        <f>INDEX(Outputs_published!Q$347:Q$450, MATCH($E719 &amp; "_" &amp; $F719 &amp; "_" &amp; $H719 &amp; "_" &amp; INDEX('Tariff mapping'!$E$6:$E$37, MATCH($I719, 'Tariff mapping'!$D$6:$D$37, 0)), Outputs_published!$D$347:$D$450, 0))</f>
        <v>1.9272021984526477</v>
      </c>
      <c r="R719" s="162">
        <f>INDEX(Outputs_published!R$347:R$450, MATCH($E719 &amp; "_" &amp; $F719 &amp; "_" &amp; $H719 &amp; "_" &amp; INDEX('Tariff mapping'!$E$6:$E$37, MATCH($I719, 'Tariff mapping'!$D$6:$D$37, 0)), Outputs_published!$D$347:$D$450, 0))</f>
        <v>2.9331416259254359</v>
      </c>
      <c r="S719" s="162">
        <f>INDEX(Outputs_published!S$347:S$450, MATCH($E719 &amp; "_" &amp; $F719 &amp; "_" &amp; $H719 &amp; "_" &amp; INDEX('Tariff mapping'!$E$6:$E$37, MATCH($I719, 'Tariff mapping'!$D$6:$D$37, 0)), Outputs_published!$D$347:$D$450, 0))</f>
        <v>1.4287624958765925</v>
      </c>
      <c r="T719" s="162">
        <f>INDEX(Outputs_published!T$347:T$450, MATCH($E719 &amp; "_" &amp; $F719 &amp; "_" &amp; $H719 &amp; "_" &amp; INDEX('Tariff mapping'!$E$6:$E$37, MATCH($I719, 'Tariff mapping'!$D$6:$D$37, 0)), Outputs_published!$D$347:$D$450, 0))</f>
        <v>2.1727243455075054</v>
      </c>
      <c r="U719" s="162">
        <f>INDEX(Outputs_published!U$347:U$450, MATCH($E719 &amp; "_" &amp; $F719 &amp; "_" &amp; $H719 &amp; "_" &amp; INDEX('Tariff mapping'!$E$6:$E$37, MATCH($I719, 'Tariff mapping'!$D$6:$D$37, 0)), Outputs_published!$D$347:$D$450, 0))</f>
        <v>3.3488168629386572</v>
      </c>
      <c r="V719" s="162">
        <f>INDEX(Outputs_published!V$347:V$450, MATCH($E719 &amp; "_" &amp; $F719 &amp; "_" &amp; $H719 &amp; "_" &amp; INDEX('Tariff mapping'!$E$6:$E$37, MATCH($I719, 'Tariff mapping'!$D$6:$D$37, 0)), Outputs_published!$D$347:$D$450, 0))</f>
        <v>0.27275067676070175</v>
      </c>
      <c r="W719" s="162">
        <f>INDEX(Outputs_published!W$347:W$450, MATCH($E719 &amp; "_" &amp; $F719 &amp; "_" &amp; $H719 &amp; "_" &amp; INDEX('Tariff mapping'!$E$6:$E$37, MATCH($I719, 'Tariff mapping'!$D$6:$D$37, 0)), Outputs_published!$D$347:$D$450, 0))</f>
        <v>1.0621986730766317</v>
      </c>
      <c r="X719" s="162">
        <f>INDEX(Outputs_published!X$347:X$450, MATCH($E719 &amp; "_" &amp; $F719 &amp; "_" &amp; $H719 &amp; "_" &amp; INDEX('Tariff mapping'!$E$6:$E$37, MATCH($I719, 'Tariff mapping'!$D$6:$D$37, 0)), Outputs_published!$D$347:$D$450, 0))</f>
        <v>0.67551317911061393</v>
      </c>
      <c r="Y719" s="162">
        <f>INDEX(Outputs_published!Y$347:Y$450, MATCH($E719 &amp; "_" &amp; $F719 &amp; "_" &amp; $H719 &amp; "_" &amp; INDEX('Tariff mapping'!$E$6:$E$37, MATCH($I719, 'Tariff mapping'!$D$6:$D$37, 0)), Outputs_published!$D$347:$D$450, 0))</f>
        <v>1.735098829312882</v>
      </c>
      <c r="Z719" s="162">
        <f>INDEX(Outputs_published!Z$347:Z$450, MATCH($E719 &amp; "_" &amp; $F719 &amp; "_" &amp; $H719 &amp; "_" &amp; INDEX('Tariff mapping'!$E$6:$E$37, MATCH($I719, 'Tariff mapping'!$D$6:$D$37, 0)), Outputs_published!$D$347:$D$450, 0))</f>
        <v>2.0131962444956968</v>
      </c>
      <c r="AA719" s="162">
        <f>INDEX(Outputs_published!AA$347:AA$450, MATCH($E719 &amp; "_" &amp; $F719 &amp; "_" &amp; $H719 &amp; "_" &amp; INDEX('Tariff mapping'!$E$6:$E$37, MATCH($I719, 'Tariff mapping'!$D$6:$D$37, 0)), Outputs_published!$D$347:$D$450, 0))</f>
        <v>1.997520229381625</v>
      </c>
      <c r="AB719" s="162">
        <f>INDEX(Outputs_published!AB$347:AB$450, MATCH($E719 &amp; "_" &amp; $F719 &amp; "_" &amp; $H719 &amp; "_" &amp; INDEX('Tariff mapping'!$E$6:$E$37, MATCH($I719, 'Tariff mapping'!$D$6:$D$37, 0)), Outputs_published!$D$347:$D$450, 0))</f>
        <v>2.0125221647860081</v>
      </c>
      <c r="AC719" s="65"/>
    </row>
    <row r="720" spans="1:29" x14ac:dyDescent="0.35">
      <c r="A720" s="49"/>
      <c r="D720" s="252" t="str">
        <f t="shared" si="5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162">
        <f>INDEX(Outputs_published!O$347:O$450, MATCH($E720 &amp; "_" &amp; $F720 &amp; "_" &amp; $H720 &amp; "_" &amp; INDEX('Tariff mapping'!$E$6:$E$37, MATCH($I720, 'Tariff mapping'!$D$6:$D$37, 0)), Outputs_published!$D$347:$D$450, 0))</f>
        <v>1.5653444654355069</v>
      </c>
      <c r="P720" s="162">
        <f>INDEX(Outputs_published!P$347:P$450, MATCH($E720 &amp; "_" &amp; $F720 &amp; "_" &amp; $H720 &amp; "_" &amp; INDEX('Tariff mapping'!$E$6:$E$37, MATCH($I720, 'Tariff mapping'!$D$6:$D$37, 0)), Outputs_published!$D$347:$D$450, 0))</f>
        <v>1.7942933482596064</v>
      </c>
      <c r="Q720" s="162">
        <f>INDEX(Outputs_published!Q$347:Q$450, MATCH($E720 &amp; "_" &amp; $F720 &amp; "_" &amp; $H720 &amp; "_" &amp; INDEX('Tariff mapping'!$E$6:$E$37, MATCH($I720, 'Tariff mapping'!$D$6:$D$37, 0)), Outputs_published!$D$347:$D$450, 0))</f>
        <v>1.72377066926621</v>
      </c>
      <c r="R720" s="162">
        <f>INDEX(Outputs_published!R$347:R$450, MATCH($E720 &amp; "_" &amp; $F720 &amp; "_" &amp; $H720 &amp; "_" &amp; INDEX('Tariff mapping'!$E$6:$E$37, MATCH($I720, 'Tariff mapping'!$D$6:$D$37, 0)), Outputs_published!$D$347:$D$450, 0))</f>
        <v>2.5335131217989497</v>
      </c>
      <c r="S720" s="162">
        <f>INDEX(Outputs_published!S$347:S$450, MATCH($E720 &amp; "_" &amp; $F720 &amp; "_" &amp; $H720 &amp; "_" &amp; INDEX('Tariff mapping'!$E$6:$E$37, MATCH($I720, 'Tariff mapping'!$D$6:$D$37, 0)), Outputs_published!$D$347:$D$450, 0))</f>
        <v>1.0689139231756268</v>
      </c>
      <c r="T720" s="162">
        <f>INDEX(Outputs_published!T$347:T$450, MATCH($E720 &amp; "_" &amp; $F720 &amp; "_" &amp; $H720 &amp; "_" &amp; INDEX('Tariff mapping'!$E$6:$E$37, MATCH($I720, 'Tariff mapping'!$D$6:$D$37, 0)), Outputs_published!$D$347:$D$450, 0))</f>
        <v>1.8130518310452894</v>
      </c>
      <c r="U720" s="162">
        <f>INDEX(Outputs_published!U$347:U$450, MATCH($E720 &amp; "_" &amp; $F720 &amp; "_" &amp; $H720 &amp; "_" &amp; INDEX('Tariff mapping'!$E$6:$E$37, MATCH($I720, 'Tariff mapping'!$D$6:$D$37, 0)), Outputs_published!$D$347:$D$450, 0))</f>
        <v>2.7402853945331627</v>
      </c>
      <c r="V720" s="162">
        <f>INDEX(Outputs_published!V$347:V$450, MATCH($E720 &amp; "_" &amp; $F720 &amp; "_" &amp; $H720 &amp; "_" &amp; INDEX('Tariff mapping'!$E$6:$E$37, MATCH($I720, 'Tariff mapping'!$D$6:$D$37, 0)), Outputs_published!$D$347:$D$450, 0))</f>
        <v>0.14364361033892148</v>
      </c>
      <c r="W720" s="162">
        <f>INDEX(Outputs_published!W$347:W$450, MATCH($E720 &amp; "_" &amp; $F720 &amp; "_" &amp; $H720 &amp; "_" &amp; INDEX('Tariff mapping'!$E$6:$E$37, MATCH($I720, 'Tariff mapping'!$D$6:$D$37, 0)), Outputs_published!$D$347:$D$450, 0))</f>
        <v>0.88051340260566868</v>
      </c>
      <c r="X720" s="162">
        <f>INDEX(Outputs_published!X$347:X$450, MATCH($E720 &amp; "_" &amp; $F720 &amp; "_" &amp; $H720 &amp; "_" &amp; INDEX('Tariff mapping'!$E$6:$E$37, MATCH($I720, 'Tariff mapping'!$D$6:$D$37, 0)), Outputs_published!$D$347:$D$450, 0))</f>
        <v>0.48529358845095394</v>
      </c>
      <c r="Y720" s="162">
        <f>INDEX(Outputs_published!Y$347:Y$450, MATCH($E720 &amp; "_" &amp; $F720 &amp; "_" &amp; $H720 &amp; "_" &amp; INDEX('Tariff mapping'!$E$6:$E$37, MATCH($I720, 'Tariff mapping'!$D$6:$D$37, 0)), Outputs_published!$D$347:$D$450, 0))</f>
        <v>1.4732733392414865</v>
      </c>
      <c r="Z720" s="162">
        <f>INDEX(Outputs_published!Z$347:Z$450, MATCH($E720 &amp; "_" &amp; $F720 &amp; "_" &amp; $H720 &amp; "_" &amp; INDEX('Tariff mapping'!$E$6:$E$37, MATCH($I720, 'Tariff mapping'!$D$6:$D$37, 0)), Outputs_published!$D$347:$D$450, 0))</f>
        <v>1.700016673043343</v>
      </c>
      <c r="AA720" s="162">
        <f>INDEX(Outputs_published!AA$347:AA$450, MATCH($E720 &amp; "_" &amp; $F720 &amp; "_" &amp; $H720 &amp; "_" &amp; INDEX('Tariff mapping'!$E$6:$E$37, MATCH($I720, 'Tariff mapping'!$D$6:$D$37, 0)), Outputs_published!$D$347:$D$450, 0))</f>
        <v>1.7280142062447608</v>
      </c>
      <c r="AB720" s="162">
        <f>INDEX(Outputs_published!AB$347:AB$450, MATCH($E720 &amp; "_" &amp; $F720 &amp; "_" &amp; $H720 &amp; "_" &amp; INDEX('Tariff mapping'!$E$6:$E$37, MATCH($I720, 'Tariff mapping'!$D$6:$D$37, 0)), Outputs_published!$D$347:$D$450, 0))</f>
        <v>1.8246854947192805</v>
      </c>
      <c r="AC720" s="65"/>
    </row>
    <row r="721" spans="1:29" s="82" customFormat="1" x14ac:dyDescent="0.35">
      <c r="A721" s="49"/>
      <c r="D721" s="252" t="str">
        <f t="shared" si="5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">
        <f>INDEX(Outputs_published!O$347:O$450, MATCH($E721 &amp; "_" &amp; $F721 &amp; "_" &amp; $H721 &amp; "_" &amp; INDEX('Tariff mapping'!$E$6:$E$37, MATCH($I721, 'Tariff mapping'!$D$6:$D$37, 0)), Outputs_published!$D$347:$D$450, 0))</f>
        <v>1.5653444654355069</v>
      </c>
      <c r="P721" s="25">
        <f>INDEX(Outputs_published!P$347:P$450, MATCH($E721 &amp; "_" &amp; $F721 &amp; "_" &amp; $H721 &amp; "_" &amp; INDEX('Tariff mapping'!$E$6:$E$37, MATCH($I721, 'Tariff mapping'!$D$6:$D$37, 0)), Outputs_published!$D$347:$D$450, 0))</f>
        <v>1.7942933482596064</v>
      </c>
      <c r="Q721" s="25">
        <f>INDEX(Outputs_published!Q$347:Q$450, MATCH($E721 &amp; "_" &amp; $F721 &amp; "_" &amp; $H721 &amp; "_" &amp; INDEX('Tariff mapping'!$E$6:$E$37, MATCH($I721, 'Tariff mapping'!$D$6:$D$37, 0)), Outputs_published!$D$347:$D$450, 0))</f>
        <v>1.72377066926621</v>
      </c>
      <c r="R721" s="25">
        <f>INDEX(Outputs_published!R$347:R$450, MATCH($E721 &amp; "_" &amp; $F721 &amp; "_" &amp; $H721 &amp; "_" &amp; INDEX('Tariff mapping'!$E$6:$E$37, MATCH($I721, 'Tariff mapping'!$D$6:$D$37, 0)), Outputs_published!$D$347:$D$450, 0))</f>
        <v>2.5335131217989497</v>
      </c>
      <c r="S721" s="25">
        <f>INDEX(Outputs_published!S$347:S$450, MATCH($E721 &amp; "_" &amp; $F721 &amp; "_" &amp; $H721 &amp; "_" &amp; INDEX('Tariff mapping'!$E$6:$E$37, MATCH($I721, 'Tariff mapping'!$D$6:$D$37, 0)), Outputs_published!$D$347:$D$450, 0))</f>
        <v>1.0689139231756268</v>
      </c>
      <c r="T721" s="25">
        <f>INDEX(Outputs_published!T$347:T$450, MATCH($E721 &amp; "_" &amp; $F721 &amp; "_" &amp; $H721 &amp; "_" &amp; INDEX('Tariff mapping'!$E$6:$E$37, MATCH($I721, 'Tariff mapping'!$D$6:$D$37, 0)), Outputs_published!$D$347:$D$450, 0))</f>
        <v>1.8130518310452894</v>
      </c>
      <c r="U721" s="25">
        <f>INDEX(Outputs_published!U$347:U$450, MATCH($E721 &amp; "_" &amp; $F721 &amp; "_" &amp; $H721 &amp; "_" &amp; INDEX('Tariff mapping'!$E$6:$E$37, MATCH($I721, 'Tariff mapping'!$D$6:$D$37, 0)), Outputs_published!$D$347:$D$450, 0))</f>
        <v>2.7402853945331627</v>
      </c>
      <c r="V721" s="25">
        <f>INDEX(Outputs_published!V$347:V$450, MATCH($E721 &amp; "_" &amp; $F721 &amp; "_" &amp; $H721 &amp; "_" &amp; INDEX('Tariff mapping'!$E$6:$E$37, MATCH($I721, 'Tariff mapping'!$D$6:$D$37, 0)), Outputs_published!$D$347:$D$450, 0))</f>
        <v>0.14364361033892148</v>
      </c>
      <c r="W721" s="25">
        <f>INDEX(Outputs_published!W$347:W$450, MATCH($E721 &amp; "_" &amp; $F721 &amp; "_" &amp; $H721 &amp; "_" &amp; INDEX('Tariff mapping'!$E$6:$E$37, MATCH($I721, 'Tariff mapping'!$D$6:$D$37, 0)), Outputs_published!$D$347:$D$450, 0))</f>
        <v>0.88051340260566868</v>
      </c>
      <c r="X721" s="25">
        <f>INDEX(Outputs_published!X$347:X$450, MATCH($E721 &amp; "_" &amp; $F721 &amp; "_" &amp; $H721 &amp; "_" &amp; INDEX('Tariff mapping'!$E$6:$E$37, MATCH($I721, 'Tariff mapping'!$D$6:$D$37, 0)), Outputs_published!$D$347:$D$450, 0))</f>
        <v>0.48529358845095394</v>
      </c>
      <c r="Y721" s="25">
        <f>INDEX(Outputs_published!Y$347:Y$450, MATCH($E721 &amp; "_" &amp; $F721 &amp; "_" &amp; $H721 &amp; "_" &amp; INDEX('Tariff mapping'!$E$6:$E$37, MATCH($I721, 'Tariff mapping'!$D$6:$D$37, 0)), Outputs_published!$D$347:$D$450, 0))</f>
        <v>1.4732733392414865</v>
      </c>
      <c r="Z721" s="25">
        <f>INDEX(Outputs_published!Z$347:Z$450, MATCH($E721 &amp; "_" &amp; $F721 &amp; "_" &amp; $H721 &amp; "_" &amp; INDEX('Tariff mapping'!$E$6:$E$37, MATCH($I721, 'Tariff mapping'!$D$6:$D$37, 0)), Outputs_published!$D$347:$D$450, 0))</f>
        <v>1.700016673043343</v>
      </c>
      <c r="AA721" s="25">
        <f>INDEX(Outputs_published!AA$347:AA$450, MATCH($E721 &amp; "_" &amp; $F721 &amp; "_" &amp; $H721 &amp; "_" &amp; INDEX('Tariff mapping'!$E$6:$E$37, MATCH($I721, 'Tariff mapping'!$D$6:$D$37, 0)), Outputs_published!$D$347:$D$450, 0))</f>
        <v>1.7280142062447608</v>
      </c>
      <c r="AB721" s="25">
        <f>INDEX(Outputs_published!AB$347:AB$450, MATCH($E721 &amp; "_" &amp; $F721 &amp; "_" &amp; $H721 &amp; "_" &amp; INDEX('Tariff mapping'!$E$6:$E$37, MATCH($I721, 'Tariff mapping'!$D$6:$D$37, 0)), Outputs_published!$D$347:$D$450, 0))</f>
        <v>1.8246854947192805</v>
      </c>
      <c r="AC721" s="65"/>
    </row>
    <row r="722" spans="1:29" s="82" customFormat="1" x14ac:dyDescent="0.35">
      <c r="A722" s="49"/>
      <c r="D722" s="252" t="str">
        <f t="shared" si="5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">
        <f>INDEX(Outputs_published!O$347:O$450, MATCH($E722 &amp; "_" &amp; $F722 &amp; "_" &amp; $H722 &amp; "_" &amp; INDEX('Tariff mapping'!$E$6:$E$37, MATCH($I722, 'Tariff mapping'!$D$6:$D$37, 0)), Outputs_published!$D$347:$D$450, 0))</f>
        <v>1.5653444654355069</v>
      </c>
      <c r="P722" s="25">
        <f>INDEX(Outputs_published!P$347:P$450, MATCH($E722 &amp; "_" &amp; $F722 &amp; "_" &amp; $H722 &amp; "_" &amp; INDEX('Tariff mapping'!$E$6:$E$37, MATCH($I722, 'Tariff mapping'!$D$6:$D$37, 0)), Outputs_published!$D$347:$D$450, 0))</f>
        <v>1.7942933482596064</v>
      </c>
      <c r="Q722" s="25">
        <f>INDEX(Outputs_published!Q$347:Q$450, MATCH($E722 &amp; "_" &amp; $F722 &amp; "_" &amp; $H722 &amp; "_" &amp; INDEX('Tariff mapping'!$E$6:$E$37, MATCH($I722, 'Tariff mapping'!$D$6:$D$37, 0)), Outputs_published!$D$347:$D$450, 0))</f>
        <v>1.72377066926621</v>
      </c>
      <c r="R722" s="25">
        <f>INDEX(Outputs_published!R$347:R$450, MATCH($E722 &amp; "_" &amp; $F722 &amp; "_" &amp; $H722 &amp; "_" &amp; INDEX('Tariff mapping'!$E$6:$E$37, MATCH($I722, 'Tariff mapping'!$D$6:$D$37, 0)), Outputs_published!$D$347:$D$450, 0))</f>
        <v>2.5335131217989497</v>
      </c>
      <c r="S722" s="25">
        <f>INDEX(Outputs_published!S$347:S$450, MATCH($E722 &amp; "_" &amp; $F722 &amp; "_" &amp; $H722 &amp; "_" &amp; INDEX('Tariff mapping'!$E$6:$E$37, MATCH($I722, 'Tariff mapping'!$D$6:$D$37, 0)), Outputs_published!$D$347:$D$450, 0))</f>
        <v>1.0689139231756268</v>
      </c>
      <c r="T722" s="25">
        <f>INDEX(Outputs_published!T$347:T$450, MATCH($E722 &amp; "_" &amp; $F722 &amp; "_" &amp; $H722 &amp; "_" &amp; INDEX('Tariff mapping'!$E$6:$E$37, MATCH($I722, 'Tariff mapping'!$D$6:$D$37, 0)), Outputs_published!$D$347:$D$450, 0))</f>
        <v>1.8130518310452894</v>
      </c>
      <c r="U722" s="25">
        <f>INDEX(Outputs_published!U$347:U$450, MATCH($E722 &amp; "_" &amp; $F722 &amp; "_" &amp; $H722 &amp; "_" &amp; INDEX('Tariff mapping'!$E$6:$E$37, MATCH($I722, 'Tariff mapping'!$D$6:$D$37, 0)), Outputs_published!$D$347:$D$450, 0))</f>
        <v>2.7402853945331627</v>
      </c>
      <c r="V722" s="25">
        <f>INDEX(Outputs_published!V$347:V$450, MATCH($E722 &amp; "_" &amp; $F722 &amp; "_" &amp; $H722 &amp; "_" &amp; INDEX('Tariff mapping'!$E$6:$E$37, MATCH($I722, 'Tariff mapping'!$D$6:$D$37, 0)), Outputs_published!$D$347:$D$450, 0))</f>
        <v>0.14364361033892148</v>
      </c>
      <c r="W722" s="25">
        <f>INDEX(Outputs_published!W$347:W$450, MATCH($E722 &amp; "_" &amp; $F722 &amp; "_" &amp; $H722 &amp; "_" &amp; INDEX('Tariff mapping'!$E$6:$E$37, MATCH($I722, 'Tariff mapping'!$D$6:$D$37, 0)), Outputs_published!$D$347:$D$450, 0))</f>
        <v>0.88051340260566868</v>
      </c>
      <c r="X722" s="25">
        <f>INDEX(Outputs_published!X$347:X$450, MATCH($E722 &amp; "_" &amp; $F722 &amp; "_" &amp; $H722 &amp; "_" &amp; INDEX('Tariff mapping'!$E$6:$E$37, MATCH($I722, 'Tariff mapping'!$D$6:$D$37, 0)), Outputs_published!$D$347:$D$450, 0))</f>
        <v>0.48529358845095394</v>
      </c>
      <c r="Y722" s="25">
        <f>INDEX(Outputs_published!Y$347:Y$450, MATCH($E722 &amp; "_" &amp; $F722 &amp; "_" &amp; $H722 &amp; "_" &amp; INDEX('Tariff mapping'!$E$6:$E$37, MATCH($I722, 'Tariff mapping'!$D$6:$D$37, 0)), Outputs_published!$D$347:$D$450, 0))</f>
        <v>1.4732733392414865</v>
      </c>
      <c r="Z722" s="25">
        <f>INDEX(Outputs_published!Z$347:Z$450, MATCH($E722 &amp; "_" &amp; $F722 &amp; "_" &amp; $H722 &amp; "_" &amp; INDEX('Tariff mapping'!$E$6:$E$37, MATCH($I722, 'Tariff mapping'!$D$6:$D$37, 0)), Outputs_published!$D$347:$D$450, 0))</f>
        <v>1.700016673043343</v>
      </c>
      <c r="AA722" s="25">
        <f>INDEX(Outputs_published!AA$347:AA$450, MATCH($E722 &amp; "_" &amp; $F722 &amp; "_" &amp; $H722 &amp; "_" &amp; INDEX('Tariff mapping'!$E$6:$E$37, MATCH($I722, 'Tariff mapping'!$D$6:$D$37, 0)), Outputs_published!$D$347:$D$450, 0))</f>
        <v>1.7280142062447608</v>
      </c>
      <c r="AB722" s="25">
        <f>INDEX(Outputs_published!AB$347:AB$450, MATCH($E722 &amp; "_" &amp; $F722 &amp; "_" &amp; $H722 &amp; "_" &amp; INDEX('Tariff mapping'!$E$6:$E$37, MATCH($I722, 'Tariff mapping'!$D$6:$D$37, 0)), Outputs_published!$D$347:$D$450, 0))</f>
        <v>1.8246854947192805</v>
      </c>
      <c r="AC722" s="65"/>
    </row>
    <row r="723" spans="1:29" s="82" customFormat="1" x14ac:dyDescent="0.35">
      <c r="A723" s="49"/>
      <c r="D723" s="252" t="str">
        <f t="shared" si="5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">
        <f>INDEX(Outputs_published!O$347:O$450, MATCH($E723 &amp; "_" &amp; $F723 &amp; "_" &amp; $H723 &amp; "_" &amp; INDEX('Tariff mapping'!$E$6:$E$37, MATCH($I723, 'Tariff mapping'!$D$6:$D$37, 0)), Outputs_published!$D$347:$D$450, 0))</f>
        <v>1.5653444654355069</v>
      </c>
      <c r="P723" s="25">
        <f>INDEX(Outputs_published!P$347:P$450, MATCH($E723 &amp; "_" &amp; $F723 &amp; "_" &amp; $H723 &amp; "_" &amp; INDEX('Tariff mapping'!$E$6:$E$37, MATCH($I723, 'Tariff mapping'!$D$6:$D$37, 0)), Outputs_published!$D$347:$D$450, 0))</f>
        <v>1.7942933482596064</v>
      </c>
      <c r="Q723" s="25">
        <f>INDEX(Outputs_published!Q$347:Q$450, MATCH($E723 &amp; "_" &amp; $F723 &amp; "_" &amp; $H723 &amp; "_" &amp; INDEX('Tariff mapping'!$E$6:$E$37, MATCH($I723, 'Tariff mapping'!$D$6:$D$37, 0)), Outputs_published!$D$347:$D$450, 0))</f>
        <v>1.72377066926621</v>
      </c>
      <c r="R723" s="25">
        <f>INDEX(Outputs_published!R$347:R$450, MATCH($E723 &amp; "_" &amp; $F723 &amp; "_" &amp; $H723 &amp; "_" &amp; INDEX('Tariff mapping'!$E$6:$E$37, MATCH($I723, 'Tariff mapping'!$D$6:$D$37, 0)), Outputs_published!$D$347:$D$450, 0))</f>
        <v>2.5335131217989497</v>
      </c>
      <c r="S723" s="25">
        <f>INDEX(Outputs_published!S$347:S$450, MATCH($E723 &amp; "_" &amp; $F723 &amp; "_" &amp; $H723 &amp; "_" &amp; INDEX('Tariff mapping'!$E$6:$E$37, MATCH($I723, 'Tariff mapping'!$D$6:$D$37, 0)), Outputs_published!$D$347:$D$450, 0))</f>
        <v>1.0689139231756268</v>
      </c>
      <c r="T723" s="25">
        <f>INDEX(Outputs_published!T$347:T$450, MATCH($E723 &amp; "_" &amp; $F723 &amp; "_" &amp; $H723 &amp; "_" &amp; INDEX('Tariff mapping'!$E$6:$E$37, MATCH($I723, 'Tariff mapping'!$D$6:$D$37, 0)), Outputs_published!$D$347:$D$450, 0))</f>
        <v>1.8130518310452894</v>
      </c>
      <c r="U723" s="25">
        <f>INDEX(Outputs_published!U$347:U$450, MATCH($E723 &amp; "_" &amp; $F723 &amp; "_" &amp; $H723 &amp; "_" &amp; INDEX('Tariff mapping'!$E$6:$E$37, MATCH($I723, 'Tariff mapping'!$D$6:$D$37, 0)), Outputs_published!$D$347:$D$450, 0))</f>
        <v>2.7402853945331627</v>
      </c>
      <c r="V723" s="25">
        <f>INDEX(Outputs_published!V$347:V$450, MATCH($E723 &amp; "_" &amp; $F723 &amp; "_" &amp; $H723 &amp; "_" &amp; INDEX('Tariff mapping'!$E$6:$E$37, MATCH($I723, 'Tariff mapping'!$D$6:$D$37, 0)), Outputs_published!$D$347:$D$450, 0))</f>
        <v>0.14364361033892148</v>
      </c>
      <c r="W723" s="25">
        <f>INDEX(Outputs_published!W$347:W$450, MATCH($E723 &amp; "_" &amp; $F723 &amp; "_" &amp; $H723 &amp; "_" &amp; INDEX('Tariff mapping'!$E$6:$E$37, MATCH($I723, 'Tariff mapping'!$D$6:$D$37, 0)), Outputs_published!$D$347:$D$450, 0))</f>
        <v>0.88051340260566868</v>
      </c>
      <c r="X723" s="25">
        <f>INDEX(Outputs_published!X$347:X$450, MATCH($E723 &amp; "_" &amp; $F723 &amp; "_" &amp; $H723 &amp; "_" &amp; INDEX('Tariff mapping'!$E$6:$E$37, MATCH($I723, 'Tariff mapping'!$D$6:$D$37, 0)), Outputs_published!$D$347:$D$450, 0))</f>
        <v>0.48529358845095394</v>
      </c>
      <c r="Y723" s="25">
        <f>INDEX(Outputs_published!Y$347:Y$450, MATCH($E723 &amp; "_" &amp; $F723 &amp; "_" &amp; $H723 &amp; "_" &amp; INDEX('Tariff mapping'!$E$6:$E$37, MATCH($I723, 'Tariff mapping'!$D$6:$D$37, 0)), Outputs_published!$D$347:$D$450, 0))</f>
        <v>1.4732733392414865</v>
      </c>
      <c r="Z723" s="25">
        <f>INDEX(Outputs_published!Z$347:Z$450, MATCH($E723 &amp; "_" &amp; $F723 &amp; "_" &amp; $H723 &amp; "_" &amp; INDEX('Tariff mapping'!$E$6:$E$37, MATCH($I723, 'Tariff mapping'!$D$6:$D$37, 0)), Outputs_published!$D$347:$D$450, 0))</f>
        <v>1.700016673043343</v>
      </c>
      <c r="AA723" s="25">
        <f>INDEX(Outputs_published!AA$347:AA$450, MATCH($E723 &amp; "_" &amp; $F723 &amp; "_" &amp; $H723 &amp; "_" &amp; INDEX('Tariff mapping'!$E$6:$E$37, MATCH($I723, 'Tariff mapping'!$D$6:$D$37, 0)), Outputs_published!$D$347:$D$450, 0))</f>
        <v>1.7280142062447608</v>
      </c>
      <c r="AB723" s="25">
        <f>INDEX(Outputs_published!AB$347:AB$450, MATCH($E723 &amp; "_" &amp; $F723 &amp; "_" &amp; $H723 &amp; "_" &amp; INDEX('Tariff mapping'!$E$6:$E$37, MATCH($I723, 'Tariff mapping'!$D$6:$D$37, 0)), Outputs_published!$D$347:$D$450, 0))</f>
        <v>1.8246854947192805</v>
      </c>
      <c r="AC723" s="65"/>
    </row>
    <row r="724" spans="1:29" s="82" customFormat="1" x14ac:dyDescent="0.35">
      <c r="A724" s="49"/>
      <c r="D724" s="252" t="str">
        <f t="shared" si="5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">
        <f>INDEX(Outputs_published!O$347:O$450, MATCH($E724 &amp; "_" &amp; $F724 &amp; "_" &amp; $H724 &amp; "_" &amp; INDEX('Tariff mapping'!$E$6:$E$37, MATCH($I724, 'Tariff mapping'!$D$6:$D$37, 0)), Outputs_published!$D$347:$D$450, 0))</f>
        <v>1.5653444654355069</v>
      </c>
      <c r="P724" s="25">
        <f>INDEX(Outputs_published!P$347:P$450, MATCH($E724 &amp; "_" &amp; $F724 &amp; "_" &amp; $H724 &amp; "_" &amp; INDEX('Tariff mapping'!$E$6:$E$37, MATCH($I724, 'Tariff mapping'!$D$6:$D$37, 0)), Outputs_published!$D$347:$D$450, 0))</f>
        <v>1.7942933482596064</v>
      </c>
      <c r="Q724" s="25">
        <f>INDEX(Outputs_published!Q$347:Q$450, MATCH($E724 &amp; "_" &amp; $F724 &amp; "_" &amp; $H724 &amp; "_" &amp; INDEX('Tariff mapping'!$E$6:$E$37, MATCH($I724, 'Tariff mapping'!$D$6:$D$37, 0)), Outputs_published!$D$347:$D$450, 0))</f>
        <v>1.72377066926621</v>
      </c>
      <c r="R724" s="25">
        <f>INDEX(Outputs_published!R$347:R$450, MATCH($E724 &amp; "_" &amp; $F724 &amp; "_" &amp; $H724 &amp; "_" &amp; INDEX('Tariff mapping'!$E$6:$E$37, MATCH($I724, 'Tariff mapping'!$D$6:$D$37, 0)), Outputs_published!$D$347:$D$450, 0))</f>
        <v>2.5335131217989497</v>
      </c>
      <c r="S724" s="25">
        <f>INDEX(Outputs_published!S$347:S$450, MATCH($E724 &amp; "_" &amp; $F724 &amp; "_" &amp; $H724 &amp; "_" &amp; INDEX('Tariff mapping'!$E$6:$E$37, MATCH($I724, 'Tariff mapping'!$D$6:$D$37, 0)), Outputs_published!$D$347:$D$450, 0))</f>
        <v>1.0689139231756268</v>
      </c>
      <c r="T724" s="25">
        <f>INDEX(Outputs_published!T$347:T$450, MATCH($E724 &amp; "_" &amp; $F724 &amp; "_" &amp; $H724 &amp; "_" &amp; INDEX('Tariff mapping'!$E$6:$E$37, MATCH($I724, 'Tariff mapping'!$D$6:$D$37, 0)), Outputs_published!$D$347:$D$450, 0))</f>
        <v>1.8130518310452894</v>
      </c>
      <c r="U724" s="25">
        <f>INDEX(Outputs_published!U$347:U$450, MATCH($E724 &amp; "_" &amp; $F724 &amp; "_" &amp; $H724 &amp; "_" &amp; INDEX('Tariff mapping'!$E$6:$E$37, MATCH($I724, 'Tariff mapping'!$D$6:$D$37, 0)), Outputs_published!$D$347:$D$450, 0))</f>
        <v>2.7402853945331627</v>
      </c>
      <c r="V724" s="25">
        <f>INDEX(Outputs_published!V$347:V$450, MATCH($E724 &amp; "_" &amp; $F724 &amp; "_" &amp; $H724 &amp; "_" &amp; INDEX('Tariff mapping'!$E$6:$E$37, MATCH($I724, 'Tariff mapping'!$D$6:$D$37, 0)), Outputs_published!$D$347:$D$450, 0))</f>
        <v>0.14364361033892148</v>
      </c>
      <c r="W724" s="25">
        <f>INDEX(Outputs_published!W$347:W$450, MATCH($E724 &amp; "_" &amp; $F724 &amp; "_" &amp; $H724 &amp; "_" &amp; INDEX('Tariff mapping'!$E$6:$E$37, MATCH($I724, 'Tariff mapping'!$D$6:$D$37, 0)), Outputs_published!$D$347:$D$450, 0))</f>
        <v>0.88051340260566868</v>
      </c>
      <c r="X724" s="25">
        <f>INDEX(Outputs_published!X$347:X$450, MATCH($E724 &amp; "_" &amp; $F724 &amp; "_" &amp; $H724 &amp; "_" &amp; INDEX('Tariff mapping'!$E$6:$E$37, MATCH($I724, 'Tariff mapping'!$D$6:$D$37, 0)), Outputs_published!$D$347:$D$450, 0))</f>
        <v>0.48529358845095394</v>
      </c>
      <c r="Y724" s="25">
        <f>INDEX(Outputs_published!Y$347:Y$450, MATCH($E724 &amp; "_" &amp; $F724 &amp; "_" &amp; $H724 &amp; "_" &amp; INDEX('Tariff mapping'!$E$6:$E$37, MATCH($I724, 'Tariff mapping'!$D$6:$D$37, 0)), Outputs_published!$D$347:$D$450, 0))</f>
        <v>1.4732733392414865</v>
      </c>
      <c r="Z724" s="25">
        <f>INDEX(Outputs_published!Z$347:Z$450, MATCH($E724 &amp; "_" &amp; $F724 &amp; "_" &amp; $H724 &amp; "_" &amp; INDEX('Tariff mapping'!$E$6:$E$37, MATCH($I724, 'Tariff mapping'!$D$6:$D$37, 0)), Outputs_published!$D$347:$D$450, 0))</f>
        <v>1.700016673043343</v>
      </c>
      <c r="AA724" s="25">
        <f>INDEX(Outputs_published!AA$347:AA$450, MATCH($E724 &amp; "_" &amp; $F724 &amp; "_" &amp; $H724 &amp; "_" &amp; INDEX('Tariff mapping'!$E$6:$E$37, MATCH($I724, 'Tariff mapping'!$D$6:$D$37, 0)), Outputs_published!$D$347:$D$450, 0))</f>
        <v>1.7280142062447608</v>
      </c>
      <c r="AB724" s="25">
        <f>INDEX(Outputs_published!AB$347:AB$450, MATCH($E724 &amp; "_" &amp; $F724 &amp; "_" &amp; $H724 &amp; "_" &amp; INDEX('Tariff mapping'!$E$6:$E$37, MATCH($I724, 'Tariff mapping'!$D$6:$D$37, 0)), Outputs_published!$D$347:$D$450, 0))</f>
        <v>1.8246854947192805</v>
      </c>
      <c r="AC724" s="65"/>
    </row>
    <row r="725" spans="1:29" s="82" customFormat="1" x14ac:dyDescent="0.35">
      <c r="A725" s="49"/>
      <c r="D725" s="252" t="str">
        <f t="shared" si="5"/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">
        <f>INDEX(Outputs_published!O$347:O$450, MATCH($E725 &amp; "_" &amp; $F725 &amp; "_" &amp; $H725 &amp; "_" &amp; INDEX('Tariff mapping'!$E$6:$E$37, MATCH($I725, 'Tariff mapping'!$D$6:$D$37, 0)), Outputs_published!$D$347:$D$450, 0))</f>
        <v>1.2692633037069587</v>
      </c>
      <c r="P725" s="25">
        <f>INDEX(Outputs_published!P$347:P$450, MATCH($E725 &amp; "_" &amp; $F725 &amp; "_" &amp; $H725 &amp; "_" &amp; INDEX('Tariff mapping'!$E$6:$E$37, MATCH($I725, 'Tariff mapping'!$D$6:$D$37, 0)), Outputs_published!$D$347:$D$450, 0))</f>
        <v>1.5465356187347319</v>
      </c>
      <c r="Q725" s="25">
        <f>INDEX(Outputs_published!Q$347:Q$450, MATCH($E725 &amp; "_" &amp; $F725 &amp; "_" &amp; $H725 &amp; "_" &amp; INDEX('Tariff mapping'!$E$6:$E$37, MATCH($I725, 'Tariff mapping'!$D$6:$D$37, 0)), Outputs_published!$D$347:$D$450, 0))</f>
        <v>1.4817616636551918</v>
      </c>
      <c r="R725" s="25">
        <f>INDEX(Outputs_published!R$347:R$450, MATCH($E725 &amp; "_" &amp; $F725 &amp; "_" &amp; $H725 &amp; "_" &amp; INDEX('Tariff mapping'!$E$6:$E$37, MATCH($I725, 'Tariff mapping'!$D$6:$D$37, 0)), Outputs_published!$D$347:$D$450, 0))</f>
        <v>1.9297777819321384</v>
      </c>
      <c r="S725" s="25">
        <f>INDEX(Outputs_published!S$347:S$450, MATCH($E725 &amp; "_" &amp; $F725 &amp; "_" &amp; $H725 &amp; "_" &amp; INDEX('Tariff mapping'!$E$6:$E$37, MATCH($I725, 'Tariff mapping'!$D$6:$D$37, 0)), Outputs_published!$D$347:$D$450, 0))</f>
        <v>0.72521919360240816</v>
      </c>
      <c r="T725" s="25">
        <f>INDEX(Outputs_published!T$347:T$450, MATCH($E725 &amp; "_" &amp; $F725 &amp; "_" &amp; $H725 &amp; "_" &amp; INDEX('Tariff mapping'!$E$6:$E$37, MATCH($I725, 'Tariff mapping'!$D$6:$D$37, 0)), Outputs_published!$D$347:$D$450, 0))</f>
        <v>1.5011295927806836</v>
      </c>
      <c r="U725" s="25">
        <f>INDEX(Outputs_published!U$347:U$450, MATCH($E725 &amp; "_" &amp; $F725 &amp; "_" &amp; $H725 &amp; "_" &amp; INDEX('Tariff mapping'!$E$6:$E$37, MATCH($I725, 'Tariff mapping'!$D$6:$D$37, 0)), Outputs_published!$D$347:$D$450, 0))</f>
        <v>2.2634945986907815</v>
      </c>
      <c r="V725" s="25">
        <f>INDEX(Outputs_published!V$347:V$450, MATCH($E725 &amp; "_" &amp; $F725 &amp; "_" &amp; $H725 &amp; "_" &amp; INDEX('Tariff mapping'!$E$6:$E$37, MATCH($I725, 'Tariff mapping'!$D$6:$D$37, 0)), Outputs_published!$D$347:$D$450, 0))</f>
        <v>0</v>
      </c>
      <c r="W725" s="25">
        <f>INDEX(Outputs_published!W$347:W$450, MATCH($E725 &amp; "_" &amp; $F725 &amp; "_" &amp; $H725 &amp; "_" &amp; INDEX('Tariff mapping'!$E$6:$E$37, MATCH($I725, 'Tariff mapping'!$D$6:$D$37, 0)), Outputs_published!$D$347:$D$450, 0))</f>
        <v>0.73503371182707766</v>
      </c>
      <c r="X725" s="25">
        <f>INDEX(Outputs_published!X$347:X$450, MATCH($E725 &amp; "_" &amp; $F725 &amp; "_" &amp; $H725 &amp; "_" &amp; INDEX('Tariff mapping'!$E$6:$E$37, MATCH($I725, 'Tariff mapping'!$D$6:$D$37, 0)), Outputs_published!$D$347:$D$450, 0))</f>
        <v>0.3603934260564558</v>
      </c>
      <c r="Y725" s="25">
        <f>INDEX(Outputs_published!Y$347:Y$450, MATCH($E725 &amp; "_" &amp; $F725 &amp; "_" &amp; $H725 &amp; "_" &amp; INDEX('Tariff mapping'!$E$6:$E$37, MATCH($I725, 'Tariff mapping'!$D$6:$D$37, 0)), Outputs_published!$D$347:$D$450, 0))</f>
        <v>1.2420835427786452</v>
      </c>
      <c r="Z725" s="25">
        <f>INDEX(Outputs_published!Z$347:Z$450, MATCH($E725 &amp; "_" &amp; $F725 &amp; "_" &amp; $H725 &amp; "_" &amp; INDEX('Tariff mapping'!$E$6:$E$37, MATCH($I725, 'Tariff mapping'!$D$6:$D$37, 0)), Outputs_published!$D$347:$D$450, 0))</f>
        <v>1.5112682953973713</v>
      </c>
      <c r="AA725" s="25">
        <f>INDEX(Outputs_published!AA$347:AA$450, MATCH($E725 &amp; "_" &amp; $F725 &amp; "_" &amp; $H725 &amp; "_" &amp; INDEX('Tariff mapping'!$E$6:$E$37, MATCH($I725, 'Tariff mapping'!$D$6:$D$37, 0)), Outputs_published!$D$347:$D$450, 0))</f>
        <v>1.5842521863899564</v>
      </c>
      <c r="AB725" s="25">
        <f>INDEX(Outputs_published!AB$347:AB$450, MATCH($E725 &amp; "_" &amp; $F725 &amp; "_" &amp; $H725 &amp; "_" &amp; INDEX('Tariff mapping'!$E$6:$E$37, MATCH($I725, 'Tariff mapping'!$D$6:$D$37, 0)), Outputs_published!$D$347:$D$450, 0))</f>
        <v>1.6071881535531909</v>
      </c>
      <c r="AC725" s="65"/>
    </row>
    <row r="726" spans="1:29" s="82" customFormat="1" x14ac:dyDescent="0.35">
      <c r="A726" s="49"/>
      <c r="D726" s="252" t="str">
        <f t="shared" si="5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">
        <f>INDEX(Outputs_published!O$347:O$450, MATCH($E726 &amp; "_" &amp; $F726 &amp; "_" &amp; $H726 &amp; "_" &amp; INDEX('Tariff mapping'!$E$6:$E$37, MATCH($I726, 'Tariff mapping'!$D$6:$D$37, 0)), Outputs_published!$D$347:$D$450, 0))</f>
        <v>1.2692633037069587</v>
      </c>
      <c r="P726" s="25">
        <f>INDEX(Outputs_published!P$347:P$450, MATCH($E726 &amp; "_" &amp; $F726 &amp; "_" &amp; $H726 &amp; "_" &amp; INDEX('Tariff mapping'!$E$6:$E$37, MATCH($I726, 'Tariff mapping'!$D$6:$D$37, 0)), Outputs_published!$D$347:$D$450, 0))</f>
        <v>1.5465356187347319</v>
      </c>
      <c r="Q726" s="25">
        <f>INDEX(Outputs_published!Q$347:Q$450, MATCH($E726 &amp; "_" &amp; $F726 &amp; "_" &amp; $H726 &amp; "_" &amp; INDEX('Tariff mapping'!$E$6:$E$37, MATCH($I726, 'Tariff mapping'!$D$6:$D$37, 0)), Outputs_published!$D$347:$D$450, 0))</f>
        <v>1.4817616636551918</v>
      </c>
      <c r="R726" s="25">
        <f>INDEX(Outputs_published!R$347:R$450, MATCH($E726 &amp; "_" &amp; $F726 &amp; "_" &amp; $H726 &amp; "_" &amp; INDEX('Tariff mapping'!$E$6:$E$37, MATCH($I726, 'Tariff mapping'!$D$6:$D$37, 0)), Outputs_published!$D$347:$D$450, 0))</f>
        <v>1.9297777819321384</v>
      </c>
      <c r="S726" s="25">
        <f>INDEX(Outputs_published!S$347:S$450, MATCH($E726 &amp; "_" &amp; $F726 &amp; "_" &amp; $H726 &amp; "_" &amp; INDEX('Tariff mapping'!$E$6:$E$37, MATCH($I726, 'Tariff mapping'!$D$6:$D$37, 0)), Outputs_published!$D$347:$D$450, 0))</f>
        <v>0.72521919360240816</v>
      </c>
      <c r="T726" s="25">
        <f>INDEX(Outputs_published!T$347:T$450, MATCH($E726 &amp; "_" &amp; $F726 &amp; "_" &amp; $H726 &amp; "_" &amp; INDEX('Tariff mapping'!$E$6:$E$37, MATCH($I726, 'Tariff mapping'!$D$6:$D$37, 0)), Outputs_published!$D$347:$D$450, 0))</f>
        <v>1.5011295927806836</v>
      </c>
      <c r="U726" s="25">
        <f>INDEX(Outputs_published!U$347:U$450, MATCH($E726 &amp; "_" &amp; $F726 &amp; "_" &amp; $H726 &amp; "_" &amp; INDEX('Tariff mapping'!$E$6:$E$37, MATCH($I726, 'Tariff mapping'!$D$6:$D$37, 0)), Outputs_published!$D$347:$D$450, 0))</f>
        <v>2.2634945986907815</v>
      </c>
      <c r="V726" s="25">
        <f>INDEX(Outputs_published!V$347:V$450, MATCH($E726 &amp; "_" &amp; $F726 &amp; "_" &amp; $H726 &amp; "_" &amp; INDEX('Tariff mapping'!$E$6:$E$37, MATCH($I726, 'Tariff mapping'!$D$6:$D$37, 0)), Outputs_published!$D$347:$D$450, 0))</f>
        <v>0</v>
      </c>
      <c r="W726" s="25">
        <f>INDEX(Outputs_published!W$347:W$450, MATCH($E726 &amp; "_" &amp; $F726 &amp; "_" &amp; $H726 &amp; "_" &amp; INDEX('Tariff mapping'!$E$6:$E$37, MATCH($I726, 'Tariff mapping'!$D$6:$D$37, 0)), Outputs_published!$D$347:$D$450, 0))</f>
        <v>0.73503371182707766</v>
      </c>
      <c r="X726" s="25">
        <f>INDEX(Outputs_published!X$347:X$450, MATCH($E726 &amp; "_" &amp; $F726 &amp; "_" &amp; $H726 &amp; "_" &amp; INDEX('Tariff mapping'!$E$6:$E$37, MATCH($I726, 'Tariff mapping'!$D$6:$D$37, 0)), Outputs_published!$D$347:$D$450, 0))</f>
        <v>0.3603934260564558</v>
      </c>
      <c r="Y726" s="25">
        <f>INDEX(Outputs_published!Y$347:Y$450, MATCH($E726 &amp; "_" &amp; $F726 &amp; "_" &amp; $H726 &amp; "_" &amp; INDEX('Tariff mapping'!$E$6:$E$37, MATCH($I726, 'Tariff mapping'!$D$6:$D$37, 0)), Outputs_published!$D$347:$D$450, 0))</f>
        <v>1.2420835427786452</v>
      </c>
      <c r="Z726" s="25">
        <f>INDEX(Outputs_published!Z$347:Z$450, MATCH($E726 &amp; "_" &amp; $F726 &amp; "_" &amp; $H726 &amp; "_" &amp; INDEX('Tariff mapping'!$E$6:$E$37, MATCH($I726, 'Tariff mapping'!$D$6:$D$37, 0)), Outputs_published!$D$347:$D$450, 0))</f>
        <v>1.5112682953973713</v>
      </c>
      <c r="AA726" s="25">
        <f>INDEX(Outputs_published!AA$347:AA$450, MATCH($E726 &amp; "_" &amp; $F726 &amp; "_" &amp; $H726 &amp; "_" &amp; INDEX('Tariff mapping'!$E$6:$E$37, MATCH($I726, 'Tariff mapping'!$D$6:$D$37, 0)), Outputs_published!$D$347:$D$450, 0))</f>
        <v>1.5842521863899564</v>
      </c>
      <c r="AB726" s="25">
        <f>INDEX(Outputs_published!AB$347:AB$450, MATCH($E726 &amp; "_" &amp; $F726 &amp; "_" &amp; $H726 &amp; "_" &amp; INDEX('Tariff mapping'!$E$6:$E$37, MATCH($I726, 'Tariff mapping'!$D$6:$D$37, 0)), Outputs_published!$D$347:$D$450, 0))</f>
        <v>1.6071881535531909</v>
      </c>
      <c r="AC726" s="65"/>
    </row>
    <row r="727" spans="1:29" s="82" customFormat="1" x14ac:dyDescent="0.35">
      <c r="A727" s="49"/>
      <c r="D727" s="252" t="str">
        <f t="shared" si="5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">
        <f>INDEX(Outputs_published!O$347:O$450, MATCH($E727 &amp; "_" &amp; $F727 &amp; "_" &amp; $H727 &amp; "_" &amp; INDEX('Tariff mapping'!$E$6:$E$37, MATCH($I727, 'Tariff mapping'!$D$6:$D$37, 0)), Outputs_published!$D$347:$D$450, 0))</f>
        <v>1.2692633037069587</v>
      </c>
      <c r="P727" s="25">
        <f>INDEX(Outputs_published!P$347:P$450, MATCH($E727 &amp; "_" &amp; $F727 &amp; "_" &amp; $H727 &amp; "_" &amp; INDEX('Tariff mapping'!$E$6:$E$37, MATCH($I727, 'Tariff mapping'!$D$6:$D$37, 0)), Outputs_published!$D$347:$D$450, 0))</f>
        <v>1.5465356187347319</v>
      </c>
      <c r="Q727" s="25">
        <f>INDEX(Outputs_published!Q$347:Q$450, MATCH($E727 &amp; "_" &amp; $F727 &amp; "_" &amp; $H727 &amp; "_" &amp; INDEX('Tariff mapping'!$E$6:$E$37, MATCH($I727, 'Tariff mapping'!$D$6:$D$37, 0)), Outputs_published!$D$347:$D$450, 0))</f>
        <v>1.4817616636551918</v>
      </c>
      <c r="R727" s="25">
        <f>INDEX(Outputs_published!R$347:R$450, MATCH($E727 &amp; "_" &amp; $F727 &amp; "_" &amp; $H727 &amp; "_" &amp; INDEX('Tariff mapping'!$E$6:$E$37, MATCH($I727, 'Tariff mapping'!$D$6:$D$37, 0)), Outputs_published!$D$347:$D$450, 0))</f>
        <v>1.9297777819321384</v>
      </c>
      <c r="S727" s="25">
        <f>INDEX(Outputs_published!S$347:S$450, MATCH($E727 &amp; "_" &amp; $F727 &amp; "_" &amp; $H727 &amp; "_" &amp; INDEX('Tariff mapping'!$E$6:$E$37, MATCH($I727, 'Tariff mapping'!$D$6:$D$37, 0)), Outputs_published!$D$347:$D$450, 0))</f>
        <v>0.72521919360240816</v>
      </c>
      <c r="T727" s="25">
        <f>INDEX(Outputs_published!T$347:T$450, MATCH($E727 &amp; "_" &amp; $F727 &amp; "_" &amp; $H727 &amp; "_" &amp; INDEX('Tariff mapping'!$E$6:$E$37, MATCH($I727, 'Tariff mapping'!$D$6:$D$37, 0)), Outputs_published!$D$347:$D$450, 0))</f>
        <v>1.5011295927806836</v>
      </c>
      <c r="U727" s="25">
        <f>INDEX(Outputs_published!U$347:U$450, MATCH($E727 &amp; "_" &amp; $F727 &amp; "_" &amp; $H727 &amp; "_" &amp; INDEX('Tariff mapping'!$E$6:$E$37, MATCH($I727, 'Tariff mapping'!$D$6:$D$37, 0)), Outputs_published!$D$347:$D$450, 0))</f>
        <v>2.2634945986907815</v>
      </c>
      <c r="V727" s="25">
        <f>INDEX(Outputs_published!V$347:V$450, MATCH($E727 &amp; "_" &amp; $F727 &amp; "_" &amp; $H727 &amp; "_" &amp; INDEX('Tariff mapping'!$E$6:$E$37, MATCH($I727, 'Tariff mapping'!$D$6:$D$37, 0)), Outputs_published!$D$347:$D$450, 0))</f>
        <v>0</v>
      </c>
      <c r="W727" s="25">
        <f>INDEX(Outputs_published!W$347:W$450, MATCH($E727 &amp; "_" &amp; $F727 &amp; "_" &amp; $H727 &amp; "_" &amp; INDEX('Tariff mapping'!$E$6:$E$37, MATCH($I727, 'Tariff mapping'!$D$6:$D$37, 0)), Outputs_published!$D$347:$D$450, 0))</f>
        <v>0.73503371182707766</v>
      </c>
      <c r="X727" s="25">
        <f>INDEX(Outputs_published!X$347:X$450, MATCH($E727 &amp; "_" &amp; $F727 &amp; "_" &amp; $H727 &amp; "_" &amp; INDEX('Tariff mapping'!$E$6:$E$37, MATCH($I727, 'Tariff mapping'!$D$6:$D$37, 0)), Outputs_published!$D$347:$D$450, 0))</f>
        <v>0.3603934260564558</v>
      </c>
      <c r="Y727" s="25">
        <f>INDEX(Outputs_published!Y$347:Y$450, MATCH($E727 &amp; "_" &amp; $F727 &amp; "_" &amp; $H727 &amp; "_" &amp; INDEX('Tariff mapping'!$E$6:$E$37, MATCH($I727, 'Tariff mapping'!$D$6:$D$37, 0)), Outputs_published!$D$347:$D$450, 0))</f>
        <v>1.2420835427786452</v>
      </c>
      <c r="Z727" s="25">
        <f>INDEX(Outputs_published!Z$347:Z$450, MATCH($E727 &amp; "_" &amp; $F727 &amp; "_" &amp; $H727 &amp; "_" &amp; INDEX('Tariff mapping'!$E$6:$E$37, MATCH($I727, 'Tariff mapping'!$D$6:$D$37, 0)), Outputs_published!$D$347:$D$450, 0))</f>
        <v>1.5112682953973713</v>
      </c>
      <c r="AA727" s="25">
        <f>INDEX(Outputs_published!AA$347:AA$450, MATCH($E727 &amp; "_" &amp; $F727 &amp; "_" &amp; $H727 &amp; "_" &amp; INDEX('Tariff mapping'!$E$6:$E$37, MATCH($I727, 'Tariff mapping'!$D$6:$D$37, 0)), Outputs_published!$D$347:$D$450, 0))</f>
        <v>1.5842521863899564</v>
      </c>
      <c r="AB727" s="25">
        <f>INDEX(Outputs_published!AB$347:AB$450, MATCH($E727 &amp; "_" &amp; $F727 &amp; "_" &amp; $H727 &amp; "_" &amp; INDEX('Tariff mapping'!$E$6:$E$37, MATCH($I727, 'Tariff mapping'!$D$6:$D$37, 0)), Outputs_published!$D$347:$D$450, 0))</f>
        <v>1.6071881535531909</v>
      </c>
      <c r="AC727" s="65"/>
    </row>
    <row r="728" spans="1:29" s="82" customFormat="1" x14ac:dyDescent="0.35">
      <c r="A728" s="49"/>
      <c r="D728" s="252" t="str">
        <f t="shared" si="5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">
        <f>INDEX(Outputs_published!O$347:O$450, MATCH($E728 &amp; "_" &amp; $F728 &amp; "_" &amp; $H728 &amp; "_" &amp; INDEX('Tariff mapping'!$E$6:$E$37, MATCH($I728, 'Tariff mapping'!$D$6:$D$37, 0)), Outputs_published!$D$347:$D$450, 0))</f>
        <v>1.2692633037069587</v>
      </c>
      <c r="P728" s="25">
        <f>INDEX(Outputs_published!P$347:P$450, MATCH($E728 &amp; "_" &amp; $F728 &amp; "_" &amp; $H728 &amp; "_" &amp; INDEX('Tariff mapping'!$E$6:$E$37, MATCH($I728, 'Tariff mapping'!$D$6:$D$37, 0)), Outputs_published!$D$347:$D$450, 0))</f>
        <v>1.5465356187347319</v>
      </c>
      <c r="Q728" s="25">
        <f>INDEX(Outputs_published!Q$347:Q$450, MATCH($E728 &amp; "_" &amp; $F728 &amp; "_" &amp; $H728 &amp; "_" &amp; INDEX('Tariff mapping'!$E$6:$E$37, MATCH($I728, 'Tariff mapping'!$D$6:$D$37, 0)), Outputs_published!$D$347:$D$450, 0))</f>
        <v>1.4817616636551918</v>
      </c>
      <c r="R728" s="25">
        <f>INDEX(Outputs_published!R$347:R$450, MATCH($E728 &amp; "_" &amp; $F728 &amp; "_" &amp; $H728 &amp; "_" &amp; INDEX('Tariff mapping'!$E$6:$E$37, MATCH($I728, 'Tariff mapping'!$D$6:$D$37, 0)), Outputs_published!$D$347:$D$450, 0))</f>
        <v>1.9297777819321384</v>
      </c>
      <c r="S728" s="25">
        <f>INDEX(Outputs_published!S$347:S$450, MATCH($E728 &amp; "_" &amp; $F728 &amp; "_" &amp; $H728 &amp; "_" &amp; INDEX('Tariff mapping'!$E$6:$E$37, MATCH($I728, 'Tariff mapping'!$D$6:$D$37, 0)), Outputs_published!$D$347:$D$450, 0))</f>
        <v>0.72521919360240816</v>
      </c>
      <c r="T728" s="25">
        <f>INDEX(Outputs_published!T$347:T$450, MATCH($E728 &amp; "_" &amp; $F728 &amp; "_" &amp; $H728 &amp; "_" &amp; INDEX('Tariff mapping'!$E$6:$E$37, MATCH($I728, 'Tariff mapping'!$D$6:$D$37, 0)), Outputs_published!$D$347:$D$450, 0))</f>
        <v>1.5011295927806836</v>
      </c>
      <c r="U728" s="25">
        <f>INDEX(Outputs_published!U$347:U$450, MATCH($E728 &amp; "_" &amp; $F728 &amp; "_" &amp; $H728 &amp; "_" &amp; INDEX('Tariff mapping'!$E$6:$E$37, MATCH($I728, 'Tariff mapping'!$D$6:$D$37, 0)), Outputs_published!$D$347:$D$450, 0))</f>
        <v>2.2634945986907815</v>
      </c>
      <c r="V728" s="25">
        <f>INDEX(Outputs_published!V$347:V$450, MATCH($E728 &amp; "_" &amp; $F728 &amp; "_" &amp; $H728 &amp; "_" &amp; INDEX('Tariff mapping'!$E$6:$E$37, MATCH($I728, 'Tariff mapping'!$D$6:$D$37, 0)), Outputs_published!$D$347:$D$450, 0))</f>
        <v>0</v>
      </c>
      <c r="W728" s="25">
        <f>INDEX(Outputs_published!W$347:W$450, MATCH($E728 &amp; "_" &amp; $F728 &amp; "_" &amp; $H728 &amp; "_" &amp; INDEX('Tariff mapping'!$E$6:$E$37, MATCH($I728, 'Tariff mapping'!$D$6:$D$37, 0)), Outputs_published!$D$347:$D$450, 0))</f>
        <v>0.73503371182707766</v>
      </c>
      <c r="X728" s="25">
        <f>INDEX(Outputs_published!X$347:X$450, MATCH($E728 &amp; "_" &amp; $F728 &amp; "_" &amp; $H728 &amp; "_" &amp; INDEX('Tariff mapping'!$E$6:$E$37, MATCH($I728, 'Tariff mapping'!$D$6:$D$37, 0)), Outputs_published!$D$347:$D$450, 0))</f>
        <v>0.3603934260564558</v>
      </c>
      <c r="Y728" s="25">
        <f>INDEX(Outputs_published!Y$347:Y$450, MATCH($E728 &amp; "_" &amp; $F728 &amp; "_" &amp; $H728 &amp; "_" &amp; INDEX('Tariff mapping'!$E$6:$E$37, MATCH($I728, 'Tariff mapping'!$D$6:$D$37, 0)), Outputs_published!$D$347:$D$450, 0))</f>
        <v>1.2420835427786452</v>
      </c>
      <c r="Z728" s="25">
        <f>INDEX(Outputs_published!Z$347:Z$450, MATCH($E728 &amp; "_" &amp; $F728 &amp; "_" &amp; $H728 &amp; "_" &amp; INDEX('Tariff mapping'!$E$6:$E$37, MATCH($I728, 'Tariff mapping'!$D$6:$D$37, 0)), Outputs_published!$D$347:$D$450, 0))</f>
        <v>1.5112682953973713</v>
      </c>
      <c r="AA728" s="25">
        <f>INDEX(Outputs_published!AA$347:AA$450, MATCH($E728 &amp; "_" &amp; $F728 &amp; "_" &amp; $H728 &amp; "_" &amp; INDEX('Tariff mapping'!$E$6:$E$37, MATCH($I728, 'Tariff mapping'!$D$6:$D$37, 0)), Outputs_published!$D$347:$D$450, 0))</f>
        <v>1.5842521863899564</v>
      </c>
      <c r="AB728" s="25">
        <f>INDEX(Outputs_published!AB$347:AB$450, MATCH($E728 &amp; "_" &amp; $F728 &amp; "_" &amp; $H728 &amp; "_" &amp; INDEX('Tariff mapping'!$E$6:$E$37, MATCH($I728, 'Tariff mapping'!$D$6:$D$37, 0)), Outputs_published!$D$347:$D$450, 0))</f>
        <v>1.6071881535531909</v>
      </c>
      <c r="AC728" s="65"/>
    </row>
    <row r="729" spans="1:29" s="82" customFormat="1" x14ac:dyDescent="0.35">
      <c r="A729" s="49"/>
      <c r="D729" s="252" t="str">
        <f t="shared" si="5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">
        <f>INDEX(Outputs_published!O$347:O$450, MATCH($E729 &amp; "_" &amp; $F729 &amp; "_" &amp; $H729 &amp; "_" &amp; INDEX('Tariff mapping'!$E$6:$E$37, MATCH($I729, 'Tariff mapping'!$D$6:$D$37, 0)), Outputs_published!$D$347:$D$450, 0))</f>
        <v>1.2692633037069587</v>
      </c>
      <c r="P729" s="25">
        <f>INDEX(Outputs_published!P$347:P$450, MATCH($E729 &amp; "_" &amp; $F729 &amp; "_" &amp; $H729 &amp; "_" &amp; INDEX('Tariff mapping'!$E$6:$E$37, MATCH($I729, 'Tariff mapping'!$D$6:$D$37, 0)), Outputs_published!$D$347:$D$450, 0))</f>
        <v>1.5465356187347319</v>
      </c>
      <c r="Q729" s="25">
        <f>INDEX(Outputs_published!Q$347:Q$450, MATCH($E729 &amp; "_" &amp; $F729 &amp; "_" &amp; $H729 &amp; "_" &amp; INDEX('Tariff mapping'!$E$6:$E$37, MATCH($I729, 'Tariff mapping'!$D$6:$D$37, 0)), Outputs_published!$D$347:$D$450, 0))</f>
        <v>1.4817616636551918</v>
      </c>
      <c r="R729" s="25">
        <f>INDEX(Outputs_published!R$347:R$450, MATCH($E729 &amp; "_" &amp; $F729 &amp; "_" &amp; $H729 &amp; "_" &amp; INDEX('Tariff mapping'!$E$6:$E$37, MATCH($I729, 'Tariff mapping'!$D$6:$D$37, 0)), Outputs_published!$D$347:$D$450, 0))</f>
        <v>1.9297777819321384</v>
      </c>
      <c r="S729" s="25">
        <f>INDEX(Outputs_published!S$347:S$450, MATCH($E729 &amp; "_" &amp; $F729 &amp; "_" &amp; $H729 &amp; "_" &amp; INDEX('Tariff mapping'!$E$6:$E$37, MATCH($I729, 'Tariff mapping'!$D$6:$D$37, 0)), Outputs_published!$D$347:$D$450, 0))</f>
        <v>0.72521919360240816</v>
      </c>
      <c r="T729" s="25">
        <f>INDEX(Outputs_published!T$347:T$450, MATCH($E729 &amp; "_" &amp; $F729 &amp; "_" &amp; $H729 &amp; "_" &amp; INDEX('Tariff mapping'!$E$6:$E$37, MATCH($I729, 'Tariff mapping'!$D$6:$D$37, 0)), Outputs_published!$D$347:$D$450, 0))</f>
        <v>1.5011295927806836</v>
      </c>
      <c r="U729" s="25">
        <f>INDEX(Outputs_published!U$347:U$450, MATCH($E729 &amp; "_" &amp; $F729 &amp; "_" &amp; $H729 &amp; "_" &amp; INDEX('Tariff mapping'!$E$6:$E$37, MATCH($I729, 'Tariff mapping'!$D$6:$D$37, 0)), Outputs_published!$D$347:$D$450, 0))</f>
        <v>2.2634945986907815</v>
      </c>
      <c r="V729" s="25">
        <f>INDEX(Outputs_published!V$347:V$450, MATCH($E729 &amp; "_" &amp; $F729 &amp; "_" &amp; $H729 &amp; "_" &amp; INDEX('Tariff mapping'!$E$6:$E$37, MATCH($I729, 'Tariff mapping'!$D$6:$D$37, 0)), Outputs_published!$D$347:$D$450, 0))</f>
        <v>0</v>
      </c>
      <c r="W729" s="25">
        <f>INDEX(Outputs_published!W$347:W$450, MATCH($E729 &amp; "_" &amp; $F729 &amp; "_" &amp; $H729 &amp; "_" &amp; INDEX('Tariff mapping'!$E$6:$E$37, MATCH($I729, 'Tariff mapping'!$D$6:$D$37, 0)), Outputs_published!$D$347:$D$450, 0))</f>
        <v>0.73503371182707766</v>
      </c>
      <c r="X729" s="25">
        <f>INDEX(Outputs_published!X$347:X$450, MATCH($E729 &amp; "_" &amp; $F729 &amp; "_" &amp; $H729 &amp; "_" &amp; INDEX('Tariff mapping'!$E$6:$E$37, MATCH($I729, 'Tariff mapping'!$D$6:$D$37, 0)), Outputs_published!$D$347:$D$450, 0))</f>
        <v>0.3603934260564558</v>
      </c>
      <c r="Y729" s="25">
        <f>INDEX(Outputs_published!Y$347:Y$450, MATCH($E729 &amp; "_" &amp; $F729 &amp; "_" &amp; $H729 &amp; "_" &amp; INDEX('Tariff mapping'!$E$6:$E$37, MATCH($I729, 'Tariff mapping'!$D$6:$D$37, 0)), Outputs_published!$D$347:$D$450, 0))</f>
        <v>1.2420835427786452</v>
      </c>
      <c r="Z729" s="25">
        <f>INDEX(Outputs_published!Z$347:Z$450, MATCH($E729 &amp; "_" &amp; $F729 &amp; "_" &amp; $H729 &amp; "_" &amp; INDEX('Tariff mapping'!$E$6:$E$37, MATCH($I729, 'Tariff mapping'!$D$6:$D$37, 0)), Outputs_published!$D$347:$D$450, 0))</f>
        <v>1.5112682953973713</v>
      </c>
      <c r="AA729" s="25">
        <f>INDEX(Outputs_published!AA$347:AA$450, MATCH($E729 &amp; "_" &amp; $F729 &amp; "_" &amp; $H729 &amp; "_" &amp; INDEX('Tariff mapping'!$E$6:$E$37, MATCH($I729, 'Tariff mapping'!$D$6:$D$37, 0)), Outputs_published!$D$347:$D$450, 0))</f>
        <v>1.5842521863899564</v>
      </c>
      <c r="AB729" s="25">
        <f>INDEX(Outputs_published!AB$347:AB$450, MATCH($E729 &amp; "_" &amp; $F729 &amp; "_" &amp; $H729 &amp; "_" &amp; INDEX('Tariff mapping'!$E$6:$E$37, MATCH($I729, 'Tariff mapping'!$D$6:$D$37, 0)), Outputs_published!$D$347:$D$450, 0))</f>
        <v>1.6071881535531909</v>
      </c>
      <c r="AC729" s="65"/>
    </row>
    <row r="730" spans="1:29" s="82" customFormat="1" x14ac:dyDescent="0.35">
      <c r="A730" s="49"/>
      <c r="D730" s="252" t="str">
        <f t="shared" si="5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">
        <f>INDEX(Outputs_published!O$347:O$450, MATCH($E730 &amp; "_" &amp; $F730 &amp; "_" &amp; $H730 &amp; "_" &amp; INDEX('Tariff mapping'!$E$6:$E$37, MATCH($I730, 'Tariff mapping'!$D$6:$D$37, 0)), Outputs_published!$D$347:$D$450, 0))</f>
        <v>0.94753377621146961</v>
      </c>
      <c r="P730" s="25">
        <f>INDEX(Outputs_published!P$347:P$450, MATCH($E730 &amp; "_" &amp; $F730 &amp; "_" &amp; $H730 &amp; "_" &amp; INDEX('Tariff mapping'!$E$6:$E$37, MATCH($I730, 'Tariff mapping'!$D$6:$D$37, 0)), Outputs_published!$D$347:$D$450, 0))</f>
        <v>1.4359866658297871</v>
      </c>
      <c r="Q730" s="25">
        <f>INDEX(Outputs_published!Q$347:Q$450, MATCH($E730 &amp; "_" &amp; $F730 &amp; "_" &amp; $H730 &amp; "_" &amp; INDEX('Tariff mapping'!$E$6:$E$37, MATCH($I730, 'Tariff mapping'!$D$6:$D$37, 0)), Outputs_published!$D$347:$D$450, 0))</f>
        <v>1.3317888257682813</v>
      </c>
      <c r="R730" s="25">
        <f>INDEX(Outputs_published!R$347:R$450, MATCH($E730 &amp; "_" &amp; $F730 &amp; "_" &amp; $H730 &amp; "_" &amp; INDEX('Tariff mapping'!$E$6:$E$37, MATCH($I730, 'Tariff mapping'!$D$6:$D$37, 0)), Outputs_published!$D$347:$D$450, 0))</f>
        <v>1.7405655034466805</v>
      </c>
      <c r="S730" s="25">
        <f>INDEX(Outputs_published!S$347:S$450, MATCH($E730 &amp; "_" &amp; $F730 &amp; "_" &amp; $H730 &amp; "_" &amp; INDEX('Tariff mapping'!$E$6:$E$37, MATCH($I730, 'Tariff mapping'!$D$6:$D$37, 0)), Outputs_published!$D$347:$D$450, 0))</f>
        <v>0.64577435234475089</v>
      </c>
      <c r="T730" s="25">
        <f>INDEX(Outputs_published!T$347:T$450, MATCH($E730 &amp; "_" &amp; $F730 &amp; "_" &amp; $H730 &amp; "_" &amp; INDEX('Tariff mapping'!$E$6:$E$37, MATCH($I730, 'Tariff mapping'!$D$6:$D$37, 0)), Outputs_published!$D$347:$D$450, 0))</f>
        <v>1.3997210263880107</v>
      </c>
      <c r="U730" s="25">
        <f>INDEX(Outputs_published!U$347:U$450, MATCH($E730 &amp; "_" &amp; $F730 &amp; "_" &amp; $H730 &amp; "_" &amp; INDEX('Tariff mapping'!$E$6:$E$37, MATCH($I730, 'Tariff mapping'!$D$6:$D$37, 0)), Outputs_published!$D$347:$D$450, 0))</f>
        <v>1.9930339610535808</v>
      </c>
      <c r="V730" s="25">
        <f>INDEX(Outputs_published!V$347:V$450, MATCH($E730 &amp; "_" &amp; $F730 &amp; "_" &amp; $H730 &amp; "_" &amp; INDEX('Tariff mapping'!$E$6:$E$37, MATCH($I730, 'Tariff mapping'!$D$6:$D$37, 0)), Outputs_published!$D$347:$D$450, 0))</f>
        <v>0</v>
      </c>
      <c r="W730" s="25">
        <f>INDEX(Outputs_published!W$347:W$450, MATCH($E730 &amp; "_" &amp; $F730 &amp; "_" &amp; $H730 &amp; "_" &amp; INDEX('Tariff mapping'!$E$6:$E$37, MATCH($I730, 'Tariff mapping'!$D$6:$D$37, 0)), Outputs_published!$D$347:$D$450, 0))</f>
        <v>0.71255370465882051</v>
      </c>
      <c r="X730" s="25">
        <f>INDEX(Outputs_published!X$347:X$450, MATCH($E730 &amp; "_" &amp; $F730 &amp; "_" &amp; $H730 &amp; "_" &amp; INDEX('Tariff mapping'!$E$6:$E$37, MATCH($I730, 'Tariff mapping'!$D$6:$D$37, 0)), Outputs_published!$D$347:$D$450, 0))</f>
        <v>0.30743152896995946</v>
      </c>
      <c r="Y730" s="25">
        <f>INDEX(Outputs_published!Y$347:Y$450, MATCH($E730 &amp; "_" &amp; $F730 &amp; "_" &amp; $H730 &amp; "_" &amp; INDEX('Tariff mapping'!$E$6:$E$37, MATCH($I730, 'Tariff mapping'!$D$6:$D$37, 0)), Outputs_published!$D$347:$D$450, 0))</f>
        <v>1.065117877361542</v>
      </c>
      <c r="Z730" s="25">
        <f>INDEX(Outputs_published!Z$347:Z$450, MATCH($E730 &amp; "_" &amp; $F730 &amp; "_" &amp; $H730 &amp; "_" &amp; INDEX('Tariff mapping'!$E$6:$E$37, MATCH($I730, 'Tariff mapping'!$D$6:$D$37, 0)), Outputs_published!$D$347:$D$450, 0))</f>
        <v>1.2945861955040749</v>
      </c>
      <c r="AA730" s="25">
        <f>INDEX(Outputs_published!AA$347:AA$450, MATCH($E730 &amp; "_" &amp; $F730 &amp; "_" &amp; $H730 &amp; "_" &amp; INDEX('Tariff mapping'!$E$6:$E$37, MATCH($I730, 'Tariff mapping'!$D$6:$D$37, 0)), Outputs_published!$D$347:$D$450, 0))</f>
        <v>1.4841515148576094</v>
      </c>
      <c r="AB730" s="25">
        <f>INDEX(Outputs_published!AB$347:AB$450, MATCH($E730 &amp; "_" &amp; $F730 &amp; "_" &amp; $H730 &amp; "_" &amp; INDEX('Tariff mapping'!$E$6:$E$37, MATCH($I730, 'Tariff mapping'!$D$6:$D$37, 0)), Outputs_published!$D$347:$D$450, 0))</f>
        <v>1.5542894140407131</v>
      </c>
      <c r="AC730" s="65"/>
    </row>
    <row r="731" spans="1:29" s="82" customFormat="1" x14ac:dyDescent="0.35">
      <c r="A731" s="49"/>
      <c r="D731" s="252" t="str">
        <f t="shared" si="5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">
        <f>INDEX(Outputs_published!O$347:O$450, MATCH($E731 &amp; "_" &amp; $F731 &amp; "_" &amp; $H731 &amp; "_" &amp; INDEX('Tariff mapping'!$E$6:$E$37, MATCH($I731, 'Tariff mapping'!$D$6:$D$37, 0)), Outputs_published!$D$347:$D$450, 0))</f>
        <v>0.94753377621146961</v>
      </c>
      <c r="P731" s="25">
        <f>INDEX(Outputs_published!P$347:P$450, MATCH($E731 &amp; "_" &amp; $F731 &amp; "_" &amp; $H731 &amp; "_" &amp; INDEX('Tariff mapping'!$E$6:$E$37, MATCH($I731, 'Tariff mapping'!$D$6:$D$37, 0)), Outputs_published!$D$347:$D$450, 0))</f>
        <v>1.4359866658297871</v>
      </c>
      <c r="Q731" s="25">
        <f>INDEX(Outputs_published!Q$347:Q$450, MATCH($E731 &amp; "_" &amp; $F731 &amp; "_" &amp; $H731 &amp; "_" &amp; INDEX('Tariff mapping'!$E$6:$E$37, MATCH($I731, 'Tariff mapping'!$D$6:$D$37, 0)), Outputs_published!$D$347:$D$450, 0))</f>
        <v>1.3317888257682813</v>
      </c>
      <c r="R731" s="25">
        <f>INDEX(Outputs_published!R$347:R$450, MATCH($E731 &amp; "_" &amp; $F731 &amp; "_" &amp; $H731 &amp; "_" &amp; INDEX('Tariff mapping'!$E$6:$E$37, MATCH($I731, 'Tariff mapping'!$D$6:$D$37, 0)), Outputs_published!$D$347:$D$450, 0))</f>
        <v>1.7405655034466805</v>
      </c>
      <c r="S731" s="25">
        <f>INDEX(Outputs_published!S$347:S$450, MATCH($E731 &amp; "_" &amp; $F731 &amp; "_" &amp; $H731 &amp; "_" &amp; INDEX('Tariff mapping'!$E$6:$E$37, MATCH($I731, 'Tariff mapping'!$D$6:$D$37, 0)), Outputs_published!$D$347:$D$450, 0))</f>
        <v>0.64577435234475089</v>
      </c>
      <c r="T731" s="25">
        <f>INDEX(Outputs_published!T$347:T$450, MATCH($E731 &amp; "_" &amp; $F731 &amp; "_" &amp; $H731 &amp; "_" &amp; INDEX('Tariff mapping'!$E$6:$E$37, MATCH($I731, 'Tariff mapping'!$D$6:$D$37, 0)), Outputs_published!$D$347:$D$450, 0))</f>
        <v>1.3997210263880107</v>
      </c>
      <c r="U731" s="25">
        <f>INDEX(Outputs_published!U$347:U$450, MATCH($E731 &amp; "_" &amp; $F731 &amp; "_" &amp; $H731 &amp; "_" &amp; INDEX('Tariff mapping'!$E$6:$E$37, MATCH($I731, 'Tariff mapping'!$D$6:$D$37, 0)), Outputs_published!$D$347:$D$450, 0))</f>
        <v>1.9930339610535808</v>
      </c>
      <c r="V731" s="25">
        <f>INDEX(Outputs_published!V$347:V$450, MATCH($E731 &amp; "_" &amp; $F731 &amp; "_" &amp; $H731 &amp; "_" &amp; INDEX('Tariff mapping'!$E$6:$E$37, MATCH($I731, 'Tariff mapping'!$D$6:$D$37, 0)), Outputs_published!$D$347:$D$450, 0))</f>
        <v>0</v>
      </c>
      <c r="W731" s="25">
        <f>INDEX(Outputs_published!W$347:W$450, MATCH($E731 &amp; "_" &amp; $F731 &amp; "_" &amp; $H731 &amp; "_" &amp; INDEX('Tariff mapping'!$E$6:$E$37, MATCH($I731, 'Tariff mapping'!$D$6:$D$37, 0)), Outputs_published!$D$347:$D$450, 0))</f>
        <v>0.71255370465882051</v>
      </c>
      <c r="X731" s="25">
        <f>INDEX(Outputs_published!X$347:X$450, MATCH($E731 &amp; "_" &amp; $F731 &amp; "_" &amp; $H731 &amp; "_" &amp; INDEX('Tariff mapping'!$E$6:$E$37, MATCH($I731, 'Tariff mapping'!$D$6:$D$37, 0)), Outputs_published!$D$347:$D$450, 0))</f>
        <v>0.30743152896995946</v>
      </c>
      <c r="Y731" s="25">
        <f>INDEX(Outputs_published!Y$347:Y$450, MATCH($E731 &amp; "_" &amp; $F731 &amp; "_" &amp; $H731 &amp; "_" &amp; INDEX('Tariff mapping'!$E$6:$E$37, MATCH($I731, 'Tariff mapping'!$D$6:$D$37, 0)), Outputs_published!$D$347:$D$450, 0))</f>
        <v>1.065117877361542</v>
      </c>
      <c r="Z731" s="25">
        <f>INDEX(Outputs_published!Z$347:Z$450, MATCH($E731 &amp; "_" &amp; $F731 &amp; "_" &amp; $H731 &amp; "_" &amp; INDEX('Tariff mapping'!$E$6:$E$37, MATCH($I731, 'Tariff mapping'!$D$6:$D$37, 0)), Outputs_published!$D$347:$D$450, 0))</f>
        <v>1.2945861955040749</v>
      </c>
      <c r="AA731" s="25">
        <f>INDEX(Outputs_published!AA$347:AA$450, MATCH($E731 &amp; "_" &amp; $F731 &amp; "_" &amp; $H731 &amp; "_" &amp; INDEX('Tariff mapping'!$E$6:$E$37, MATCH($I731, 'Tariff mapping'!$D$6:$D$37, 0)), Outputs_published!$D$347:$D$450, 0))</f>
        <v>1.4841515148576094</v>
      </c>
      <c r="AB731" s="25">
        <f>INDEX(Outputs_published!AB$347:AB$450, MATCH($E731 &amp; "_" &amp; $F731 &amp; "_" &amp; $H731 &amp; "_" &amp; INDEX('Tariff mapping'!$E$6:$E$37, MATCH($I731, 'Tariff mapping'!$D$6:$D$37, 0)), Outputs_published!$D$347:$D$450, 0))</f>
        <v>1.5542894140407131</v>
      </c>
      <c r="AC731" s="65"/>
    </row>
    <row r="732" spans="1:29" s="82" customFormat="1" x14ac:dyDescent="0.35">
      <c r="A732" s="49"/>
      <c r="D732" s="252" t="str">
        <f t="shared" si="5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">
        <f>INDEX(Outputs_published!O$347:O$450, MATCH($E732 &amp; "_" &amp; $F732 &amp; "_" &amp; $H732 &amp; "_" &amp; INDEX('Tariff mapping'!$E$6:$E$37, MATCH($I732, 'Tariff mapping'!$D$6:$D$37, 0)), Outputs_published!$D$347:$D$450, 0))</f>
        <v>0.94753377621146961</v>
      </c>
      <c r="P732" s="25">
        <f>INDEX(Outputs_published!P$347:P$450, MATCH($E732 &amp; "_" &amp; $F732 &amp; "_" &amp; $H732 &amp; "_" &amp; INDEX('Tariff mapping'!$E$6:$E$37, MATCH($I732, 'Tariff mapping'!$D$6:$D$37, 0)), Outputs_published!$D$347:$D$450, 0))</f>
        <v>1.4359866658297871</v>
      </c>
      <c r="Q732" s="25">
        <f>INDEX(Outputs_published!Q$347:Q$450, MATCH($E732 &amp; "_" &amp; $F732 &amp; "_" &amp; $H732 &amp; "_" &amp; INDEX('Tariff mapping'!$E$6:$E$37, MATCH($I732, 'Tariff mapping'!$D$6:$D$37, 0)), Outputs_published!$D$347:$D$450, 0))</f>
        <v>1.3317888257682813</v>
      </c>
      <c r="R732" s="25">
        <f>INDEX(Outputs_published!R$347:R$450, MATCH($E732 &amp; "_" &amp; $F732 &amp; "_" &amp; $H732 &amp; "_" &amp; INDEX('Tariff mapping'!$E$6:$E$37, MATCH($I732, 'Tariff mapping'!$D$6:$D$37, 0)), Outputs_published!$D$347:$D$450, 0))</f>
        <v>1.7405655034466805</v>
      </c>
      <c r="S732" s="25">
        <f>INDEX(Outputs_published!S$347:S$450, MATCH($E732 &amp; "_" &amp; $F732 &amp; "_" &amp; $H732 &amp; "_" &amp; INDEX('Tariff mapping'!$E$6:$E$37, MATCH($I732, 'Tariff mapping'!$D$6:$D$37, 0)), Outputs_published!$D$347:$D$450, 0))</f>
        <v>0.64577435234475089</v>
      </c>
      <c r="T732" s="25">
        <f>INDEX(Outputs_published!T$347:T$450, MATCH($E732 &amp; "_" &amp; $F732 &amp; "_" &amp; $H732 &amp; "_" &amp; INDEX('Tariff mapping'!$E$6:$E$37, MATCH($I732, 'Tariff mapping'!$D$6:$D$37, 0)), Outputs_published!$D$347:$D$450, 0))</f>
        <v>1.3997210263880107</v>
      </c>
      <c r="U732" s="25">
        <f>INDEX(Outputs_published!U$347:U$450, MATCH($E732 &amp; "_" &amp; $F732 &amp; "_" &amp; $H732 &amp; "_" &amp; INDEX('Tariff mapping'!$E$6:$E$37, MATCH($I732, 'Tariff mapping'!$D$6:$D$37, 0)), Outputs_published!$D$347:$D$450, 0))</f>
        <v>1.9930339610535808</v>
      </c>
      <c r="V732" s="25">
        <f>INDEX(Outputs_published!V$347:V$450, MATCH($E732 &amp; "_" &amp; $F732 &amp; "_" &amp; $H732 &amp; "_" &amp; INDEX('Tariff mapping'!$E$6:$E$37, MATCH($I732, 'Tariff mapping'!$D$6:$D$37, 0)), Outputs_published!$D$347:$D$450, 0))</f>
        <v>0</v>
      </c>
      <c r="W732" s="25">
        <f>INDEX(Outputs_published!W$347:W$450, MATCH($E732 &amp; "_" &amp; $F732 &amp; "_" &amp; $H732 &amp; "_" &amp; INDEX('Tariff mapping'!$E$6:$E$37, MATCH($I732, 'Tariff mapping'!$D$6:$D$37, 0)), Outputs_published!$D$347:$D$450, 0))</f>
        <v>0.71255370465882051</v>
      </c>
      <c r="X732" s="25">
        <f>INDEX(Outputs_published!X$347:X$450, MATCH($E732 &amp; "_" &amp; $F732 &amp; "_" &amp; $H732 &amp; "_" &amp; INDEX('Tariff mapping'!$E$6:$E$37, MATCH($I732, 'Tariff mapping'!$D$6:$D$37, 0)), Outputs_published!$D$347:$D$450, 0))</f>
        <v>0.30743152896995946</v>
      </c>
      <c r="Y732" s="25">
        <f>INDEX(Outputs_published!Y$347:Y$450, MATCH($E732 &amp; "_" &amp; $F732 &amp; "_" &amp; $H732 &amp; "_" &amp; INDEX('Tariff mapping'!$E$6:$E$37, MATCH($I732, 'Tariff mapping'!$D$6:$D$37, 0)), Outputs_published!$D$347:$D$450, 0))</f>
        <v>1.065117877361542</v>
      </c>
      <c r="Z732" s="25">
        <f>INDEX(Outputs_published!Z$347:Z$450, MATCH($E732 &amp; "_" &amp; $F732 &amp; "_" &amp; $H732 &amp; "_" &amp; INDEX('Tariff mapping'!$E$6:$E$37, MATCH($I732, 'Tariff mapping'!$D$6:$D$37, 0)), Outputs_published!$D$347:$D$450, 0))</f>
        <v>1.2945861955040749</v>
      </c>
      <c r="AA732" s="25">
        <f>INDEX(Outputs_published!AA$347:AA$450, MATCH($E732 &amp; "_" &amp; $F732 &amp; "_" &amp; $H732 &amp; "_" &amp; INDEX('Tariff mapping'!$E$6:$E$37, MATCH($I732, 'Tariff mapping'!$D$6:$D$37, 0)), Outputs_published!$D$347:$D$450, 0))</f>
        <v>1.4841515148576094</v>
      </c>
      <c r="AB732" s="25">
        <f>INDEX(Outputs_published!AB$347:AB$450, MATCH($E732 &amp; "_" &amp; $F732 &amp; "_" &amp; $H732 &amp; "_" &amp; INDEX('Tariff mapping'!$E$6:$E$37, MATCH($I732, 'Tariff mapping'!$D$6:$D$37, 0)), Outputs_published!$D$347:$D$450, 0))</f>
        <v>1.5542894140407131</v>
      </c>
      <c r="AC732" s="65"/>
    </row>
    <row r="733" spans="1:29" s="82" customFormat="1" x14ac:dyDescent="0.35">
      <c r="A733" s="49"/>
      <c r="D733" s="252" t="str">
        <f t="shared" si="5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">
        <f>INDEX(Outputs_published!O$347:O$450, MATCH($E733 &amp; "_" &amp; $F733 &amp; "_" &amp; $H733 &amp; "_" &amp; INDEX('Tariff mapping'!$E$6:$E$37, MATCH($I733, 'Tariff mapping'!$D$6:$D$37, 0)), Outputs_published!$D$347:$D$450, 0))</f>
        <v>0.94753377621146961</v>
      </c>
      <c r="P733" s="25">
        <f>INDEX(Outputs_published!P$347:P$450, MATCH($E733 &amp; "_" &amp; $F733 &amp; "_" &amp; $H733 &amp; "_" &amp; INDEX('Tariff mapping'!$E$6:$E$37, MATCH($I733, 'Tariff mapping'!$D$6:$D$37, 0)), Outputs_published!$D$347:$D$450, 0))</f>
        <v>1.4359866658297871</v>
      </c>
      <c r="Q733" s="25">
        <f>INDEX(Outputs_published!Q$347:Q$450, MATCH($E733 &amp; "_" &amp; $F733 &amp; "_" &amp; $H733 &amp; "_" &amp; INDEX('Tariff mapping'!$E$6:$E$37, MATCH($I733, 'Tariff mapping'!$D$6:$D$37, 0)), Outputs_published!$D$347:$D$450, 0))</f>
        <v>1.3317888257682813</v>
      </c>
      <c r="R733" s="25">
        <f>INDEX(Outputs_published!R$347:R$450, MATCH($E733 &amp; "_" &amp; $F733 &amp; "_" &amp; $H733 &amp; "_" &amp; INDEX('Tariff mapping'!$E$6:$E$37, MATCH($I733, 'Tariff mapping'!$D$6:$D$37, 0)), Outputs_published!$D$347:$D$450, 0))</f>
        <v>1.7405655034466805</v>
      </c>
      <c r="S733" s="25">
        <f>INDEX(Outputs_published!S$347:S$450, MATCH($E733 &amp; "_" &amp; $F733 &amp; "_" &amp; $H733 &amp; "_" &amp; INDEX('Tariff mapping'!$E$6:$E$37, MATCH($I733, 'Tariff mapping'!$D$6:$D$37, 0)), Outputs_published!$D$347:$D$450, 0))</f>
        <v>0.64577435234475089</v>
      </c>
      <c r="T733" s="25">
        <f>INDEX(Outputs_published!T$347:T$450, MATCH($E733 &amp; "_" &amp; $F733 &amp; "_" &amp; $H733 &amp; "_" &amp; INDEX('Tariff mapping'!$E$6:$E$37, MATCH($I733, 'Tariff mapping'!$D$6:$D$37, 0)), Outputs_published!$D$347:$D$450, 0))</f>
        <v>1.3997210263880107</v>
      </c>
      <c r="U733" s="25">
        <f>INDEX(Outputs_published!U$347:U$450, MATCH($E733 &amp; "_" &amp; $F733 &amp; "_" &amp; $H733 &amp; "_" &amp; INDEX('Tariff mapping'!$E$6:$E$37, MATCH($I733, 'Tariff mapping'!$D$6:$D$37, 0)), Outputs_published!$D$347:$D$450, 0))</f>
        <v>1.9930339610535808</v>
      </c>
      <c r="V733" s="25">
        <f>INDEX(Outputs_published!V$347:V$450, MATCH($E733 &amp; "_" &amp; $F733 &amp; "_" &amp; $H733 &amp; "_" &amp; INDEX('Tariff mapping'!$E$6:$E$37, MATCH($I733, 'Tariff mapping'!$D$6:$D$37, 0)), Outputs_published!$D$347:$D$450, 0))</f>
        <v>0</v>
      </c>
      <c r="W733" s="25">
        <f>INDEX(Outputs_published!W$347:W$450, MATCH($E733 &amp; "_" &amp; $F733 &amp; "_" &amp; $H733 &amp; "_" &amp; INDEX('Tariff mapping'!$E$6:$E$37, MATCH($I733, 'Tariff mapping'!$D$6:$D$37, 0)), Outputs_published!$D$347:$D$450, 0))</f>
        <v>0.71255370465882051</v>
      </c>
      <c r="X733" s="25">
        <f>INDEX(Outputs_published!X$347:X$450, MATCH($E733 &amp; "_" &amp; $F733 &amp; "_" &amp; $H733 &amp; "_" &amp; INDEX('Tariff mapping'!$E$6:$E$37, MATCH($I733, 'Tariff mapping'!$D$6:$D$37, 0)), Outputs_published!$D$347:$D$450, 0))</f>
        <v>0.30743152896995946</v>
      </c>
      <c r="Y733" s="25">
        <f>INDEX(Outputs_published!Y$347:Y$450, MATCH($E733 &amp; "_" &amp; $F733 &amp; "_" &amp; $H733 &amp; "_" &amp; INDEX('Tariff mapping'!$E$6:$E$37, MATCH($I733, 'Tariff mapping'!$D$6:$D$37, 0)), Outputs_published!$D$347:$D$450, 0))</f>
        <v>1.065117877361542</v>
      </c>
      <c r="Z733" s="25">
        <f>INDEX(Outputs_published!Z$347:Z$450, MATCH($E733 &amp; "_" &amp; $F733 &amp; "_" &amp; $H733 &amp; "_" &amp; INDEX('Tariff mapping'!$E$6:$E$37, MATCH($I733, 'Tariff mapping'!$D$6:$D$37, 0)), Outputs_published!$D$347:$D$450, 0))</f>
        <v>1.2945861955040749</v>
      </c>
      <c r="AA733" s="25">
        <f>INDEX(Outputs_published!AA$347:AA$450, MATCH($E733 &amp; "_" &amp; $F733 &amp; "_" &amp; $H733 &amp; "_" &amp; INDEX('Tariff mapping'!$E$6:$E$37, MATCH($I733, 'Tariff mapping'!$D$6:$D$37, 0)), Outputs_published!$D$347:$D$450, 0))</f>
        <v>1.4841515148576094</v>
      </c>
      <c r="AB733" s="25">
        <f>INDEX(Outputs_published!AB$347:AB$450, MATCH($E733 &amp; "_" &amp; $F733 &amp; "_" &amp; $H733 &amp; "_" &amp; INDEX('Tariff mapping'!$E$6:$E$37, MATCH($I733, 'Tariff mapping'!$D$6:$D$37, 0)), Outputs_published!$D$347:$D$450, 0))</f>
        <v>1.5542894140407131</v>
      </c>
      <c r="AC733" s="65"/>
    </row>
    <row r="734" spans="1:29" s="82" customFormat="1" x14ac:dyDescent="0.35">
      <c r="A734" s="49"/>
      <c r="D734" s="252" t="str">
        <f t="shared" si="5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">
        <f>INDEX(Outputs_published!O$347:O$450, MATCH($E734 &amp; "_" &amp; $F734 &amp; "_" &amp; $H734 &amp; "_" &amp; INDEX('Tariff mapping'!$E$6:$E$37, MATCH($I734, 'Tariff mapping'!$D$6:$D$37, 0)), Outputs_published!$D$347:$D$450, 0))</f>
        <v>0.94753377621146961</v>
      </c>
      <c r="P734" s="25">
        <f>INDEX(Outputs_published!P$347:P$450, MATCH($E734 &amp; "_" &amp; $F734 &amp; "_" &amp; $H734 &amp; "_" &amp; INDEX('Tariff mapping'!$E$6:$E$37, MATCH($I734, 'Tariff mapping'!$D$6:$D$37, 0)), Outputs_published!$D$347:$D$450, 0))</f>
        <v>1.4359866658297871</v>
      </c>
      <c r="Q734" s="25">
        <f>INDEX(Outputs_published!Q$347:Q$450, MATCH($E734 &amp; "_" &amp; $F734 &amp; "_" &amp; $H734 &amp; "_" &amp; INDEX('Tariff mapping'!$E$6:$E$37, MATCH($I734, 'Tariff mapping'!$D$6:$D$37, 0)), Outputs_published!$D$347:$D$450, 0))</f>
        <v>1.3317888257682813</v>
      </c>
      <c r="R734" s="25">
        <f>INDEX(Outputs_published!R$347:R$450, MATCH($E734 &amp; "_" &amp; $F734 &amp; "_" &amp; $H734 &amp; "_" &amp; INDEX('Tariff mapping'!$E$6:$E$37, MATCH($I734, 'Tariff mapping'!$D$6:$D$37, 0)), Outputs_published!$D$347:$D$450, 0))</f>
        <v>1.7405655034466805</v>
      </c>
      <c r="S734" s="25">
        <f>INDEX(Outputs_published!S$347:S$450, MATCH($E734 &amp; "_" &amp; $F734 &amp; "_" &amp; $H734 &amp; "_" &amp; INDEX('Tariff mapping'!$E$6:$E$37, MATCH($I734, 'Tariff mapping'!$D$6:$D$37, 0)), Outputs_published!$D$347:$D$450, 0))</f>
        <v>0.64577435234475089</v>
      </c>
      <c r="T734" s="25">
        <f>INDEX(Outputs_published!T$347:T$450, MATCH($E734 &amp; "_" &amp; $F734 &amp; "_" &amp; $H734 &amp; "_" &amp; INDEX('Tariff mapping'!$E$6:$E$37, MATCH($I734, 'Tariff mapping'!$D$6:$D$37, 0)), Outputs_published!$D$347:$D$450, 0))</f>
        <v>1.3997210263880107</v>
      </c>
      <c r="U734" s="25">
        <f>INDEX(Outputs_published!U$347:U$450, MATCH($E734 &amp; "_" &amp; $F734 &amp; "_" &amp; $H734 &amp; "_" &amp; INDEX('Tariff mapping'!$E$6:$E$37, MATCH($I734, 'Tariff mapping'!$D$6:$D$37, 0)), Outputs_published!$D$347:$D$450, 0))</f>
        <v>1.9930339610535808</v>
      </c>
      <c r="V734" s="25">
        <f>INDEX(Outputs_published!V$347:V$450, MATCH($E734 &amp; "_" &amp; $F734 &amp; "_" &amp; $H734 &amp; "_" &amp; INDEX('Tariff mapping'!$E$6:$E$37, MATCH($I734, 'Tariff mapping'!$D$6:$D$37, 0)), Outputs_published!$D$347:$D$450, 0))</f>
        <v>0</v>
      </c>
      <c r="W734" s="25">
        <f>INDEX(Outputs_published!W$347:W$450, MATCH($E734 &amp; "_" &amp; $F734 &amp; "_" &amp; $H734 &amp; "_" &amp; INDEX('Tariff mapping'!$E$6:$E$37, MATCH($I734, 'Tariff mapping'!$D$6:$D$37, 0)), Outputs_published!$D$347:$D$450, 0))</f>
        <v>0.71255370465882051</v>
      </c>
      <c r="X734" s="25">
        <f>INDEX(Outputs_published!X$347:X$450, MATCH($E734 &amp; "_" &amp; $F734 &amp; "_" &amp; $H734 &amp; "_" &amp; INDEX('Tariff mapping'!$E$6:$E$37, MATCH($I734, 'Tariff mapping'!$D$6:$D$37, 0)), Outputs_published!$D$347:$D$450, 0))</f>
        <v>0.30743152896995946</v>
      </c>
      <c r="Y734" s="25">
        <f>INDEX(Outputs_published!Y$347:Y$450, MATCH($E734 &amp; "_" &amp; $F734 &amp; "_" &amp; $H734 &amp; "_" &amp; INDEX('Tariff mapping'!$E$6:$E$37, MATCH($I734, 'Tariff mapping'!$D$6:$D$37, 0)), Outputs_published!$D$347:$D$450, 0))</f>
        <v>1.065117877361542</v>
      </c>
      <c r="Z734" s="25">
        <f>INDEX(Outputs_published!Z$347:Z$450, MATCH($E734 &amp; "_" &amp; $F734 &amp; "_" &amp; $H734 &amp; "_" &amp; INDEX('Tariff mapping'!$E$6:$E$37, MATCH($I734, 'Tariff mapping'!$D$6:$D$37, 0)), Outputs_published!$D$347:$D$450, 0))</f>
        <v>1.2945861955040749</v>
      </c>
      <c r="AA734" s="25">
        <f>INDEX(Outputs_published!AA$347:AA$450, MATCH($E734 &amp; "_" &amp; $F734 &amp; "_" &amp; $H734 &amp; "_" &amp; INDEX('Tariff mapping'!$E$6:$E$37, MATCH($I734, 'Tariff mapping'!$D$6:$D$37, 0)), Outputs_published!$D$347:$D$450, 0))</f>
        <v>1.4841515148576094</v>
      </c>
      <c r="AB734" s="25">
        <f>INDEX(Outputs_published!AB$347:AB$450, MATCH($E734 &amp; "_" &amp; $F734 &amp; "_" &amp; $H734 &amp; "_" &amp; INDEX('Tariff mapping'!$E$6:$E$37, MATCH($I734, 'Tariff mapping'!$D$6:$D$37, 0)), Outputs_published!$D$347:$D$450, 0))</f>
        <v>1.5542894140407131</v>
      </c>
      <c r="AC734" s="65"/>
    </row>
    <row r="735" spans="1:29" s="82" customFormat="1" x14ac:dyDescent="0.35">
      <c r="A735" s="49"/>
      <c r="D735" s="252" t="str">
        <f t="shared" si="5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">
        <f>INDEX(Outputs_published!O$347:O$450, MATCH($E735 &amp; "_" &amp; $F735 &amp; "_" &amp; $H735 &amp; "_" &amp; INDEX('Tariff mapping'!$E$6:$E$37, MATCH($I735, 'Tariff mapping'!$D$6:$D$37, 0)), Outputs_published!$D$347:$D$450, 0))</f>
        <v>3.6041670136886585</v>
      </c>
      <c r="P735" s="25">
        <f>INDEX(Outputs_published!P$347:P$450, MATCH($E735 &amp; "_" &amp; $F735 &amp; "_" &amp; $H735 &amp; "_" &amp; INDEX('Tariff mapping'!$E$6:$E$37, MATCH($I735, 'Tariff mapping'!$D$6:$D$37, 0)), Outputs_published!$D$347:$D$450, 0))</f>
        <v>1.7295562494024161</v>
      </c>
      <c r="Q735" s="25">
        <f>INDEX(Outputs_published!Q$347:Q$450, MATCH($E735 &amp; "_" &amp; $F735 &amp; "_" &amp; $H735 &amp; "_" &amp; INDEX('Tariff mapping'!$E$6:$E$37, MATCH($I735, 'Tariff mapping'!$D$6:$D$37, 0)), Outputs_published!$D$347:$D$450, 0))</f>
        <v>1.6829447800899344</v>
      </c>
      <c r="R735" s="25">
        <f>INDEX(Outputs_published!R$347:R$450, MATCH($E735 &amp; "_" &amp; $F735 &amp; "_" &amp; $H735 &amp; "_" &amp; INDEX('Tariff mapping'!$E$6:$E$37, MATCH($I735, 'Tariff mapping'!$D$6:$D$37, 0)), Outputs_published!$D$347:$D$450, 0))</f>
        <v>5.1191344450493883</v>
      </c>
      <c r="S735" s="25">
        <f>INDEX(Outputs_published!S$347:S$450, MATCH($E735 &amp; "_" &amp; $F735 &amp; "_" &amp; $H735 &amp; "_" &amp; INDEX('Tariff mapping'!$E$6:$E$37, MATCH($I735, 'Tariff mapping'!$D$6:$D$37, 0)), Outputs_published!$D$347:$D$450, 0))</f>
        <v>3.0328706450012448</v>
      </c>
      <c r="T735" s="25">
        <f>INDEX(Outputs_published!T$347:T$450, MATCH($E735 &amp; "_" &amp; $F735 &amp; "_" &amp; $H735 &amp; "_" &amp; INDEX('Tariff mapping'!$E$6:$E$37, MATCH($I735, 'Tariff mapping'!$D$6:$D$37, 0)), Outputs_published!$D$347:$D$450, 0))</f>
        <v>2.3423494600656296</v>
      </c>
      <c r="U735" s="25">
        <f>INDEX(Outputs_published!U$347:U$450, MATCH($E735 &amp; "_" &amp; $F735 &amp; "_" &amp; $H735 &amp; "_" &amp; INDEX('Tariff mapping'!$E$6:$E$37, MATCH($I735, 'Tariff mapping'!$D$6:$D$37, 0)), Outputs_published!$D$347:$D$450, 0))</f>
        <v>3.5915491644737907</v>
      </c>
      <c r="V735" s="25">
        <f>INDEX(Outputs_published!V$347:V$450, MATCH($E735 &amp; "_" &amp; $F735 &amp; "_" &amp; $H735 &amp; "_" &amp; INDEX('Tariff mapping'!$E$6:$E$37, MATCH($I735, 'Tariff mapping'!$D$6:$D$37, 0)), Outputs_published!$D$347:$D$450, 0))</f>
        <v>1.9439343083032625</v>
      </c>
      <c r="W735" s="25">
        <f>INDEX(Outputs_published!W$347:W$450, MATCH($E735 &amp; "_" &amp; $F735 &amp; "_" &amp; $H735 &amp; "_" &amp; INDEX('Tariff mapping'!$E$6:$E$37, MATCH($I735, 'Tariff mapping'!$D$6:$D$37, 0)), Outputs_published!$D$347:$D$450, 0))</f>
        <v>1.789052457179146</v>
      </c>
      <c r="X735" s="25">
        <f>INDEX(Outputs_published!X$347:X$450, MATCH($E735 &amp; "_" &amp; $F735 &amp; "_" &amp; $H735 &amp; "_" &amp; INDEX('Tariff mapping'!$E$6:$E$37, MATCH($I735, 'Tariff mapping'!$D$6:$D$37, 0)), Outputs_published!$D$347:$D$450, 0))</f>
        <v>1.3263731276305339</v>
      </c>
      <c r="Y735" s="25">
        <f>INDEX(Outputs_published!Y$347:Y$450, MATCH($E735 &amp; "_" &amp; $F735 &amp; "_" &amp; $H735 &amp; "_" &amp; INDEX('Tariff mapping'!$E$6:$E$37, MATCH($I735, 'Tariff mapping'!$D$6:$D$37, 0)), Outputs_published!$D$347:$D$450, 0))</f>
        <v>2.4874178657210075</v>
      </c>
      <c r="Z735" s="25">
        <f>INDEX(Outputs_published!Z$347:Z$450, MATCH($E735 &amp; "_" &amp; $F735 &amp; "_" &amp; $H735 &amp; "_" &amp; INDEX('Tariff mapping'!$E$6:$E$37, MATCH($I735, 'Tariff mapping'!$D$6:$D$37, 0)), Outputs_published!$D$347:$D$450, 0))</f>
        <v>2.5105657050017345</v>
      </c>
      <c r="AA735" s="25">
        <f>INDEX(Outputs_published!AA$347:AA$450, MATCH($E735 &amp; "_" &amp; $F735 &amp; "_" &amp; $H735 &amp; "_" &amp; INDEX('Tariff mapping'!$E$6:$E$37, MATCH($I735, 'Tariff mapping'!$D$6:$D$37, 0)), Outputs_published!$D$347:$D$450, 0))</f>
        <v>3.3101087487645815</v>
      </c>
      <c r="AB735" s="25">
        <f>INDEX(Outputs_published!AB$347:AB$450, MATCH($E735 &amp; "_" &amp; $F735 &amp; "_" &amp; $H735 &amp; "_" &amp; INDEX('Tariff mapping'!$E$6:$E$37, MATCH($I735, 'Tariff mapping'!$D$6:$D$37, 0)), Outputs_published!$D$347:$D$450, 0))</f>
        <v>3.3510166783231368</v>
      </c>
      <c r="AC735" s="65"/>
    </row>
    <row r="736" spans="1:29" s="82" customFormat="1" x14ac:dyDescent="0.35">
      <c r="A736" s="49"/>
      <c r="D736" s="252" t="str">
        <f t="shared" si="5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">
        <f>INDEX(Outputs_published!O$347:O$450, MATCH($E736 &amp; "_" &amp; $F736 &amp; "_" &amp; $H736 &amp; "_" &amp; INDEX('Tariff mapping'!$E$6:$E$37, MATCH($I736, 'Tariff mapping'!$D$6:$D$37, 0)), Outputs_published!$D$347:$D$450, 0))</f>
        <v>-1.08891034662429</v>
      </c>
      <c r="P736" s="25">
        <f>INDEX(Outputs_published!P$347:P$450, MATCH($E736 &amp; "_" &amp; $F736 &amp; "_" &amp; $H736 &amp; "_" &amp; INDEX('Tariff mapping'!$E$6:$E$37, MATCH($I736, 'Tariff mapping'!$D$6:$D$37, 0)), Outputs_published!$D$347:$D$450, 0))</f>
        <v>-0.58833005017621831</v>
      </c>
      <c r="Q736" s="25">
        <f>INDEX(Outputs_published!Q$347:Q$450, MATCH($E736 &amp; "_" &amp; $F736 &amp; "_" &amp; $H736 &amp; "_" &amp; INDEX('Tariff mapping'!$E$6:$E$37, MATCH($I736, 'Tariff mapping'!$D$6:$D$37, 0)), Outputs_published!$D$347:$D$450, 0))</f>
        <v>-0.59320444932886973</v>
      </c>
      <c r="R736" s="25">
        <f>INDEX(Outputs_published!R$347:R$450, MATCH($E736 &amp; "_" &amp; $F736 &amp; "_" &amp; $H736 &amp; "_" &amp; INDEX('Tariff mapping'!$E$6:$E$37, MATCH($I736, 'Tariff mapping'!$D$6:$D$37, 0)), Outputs_published!$D$347:$D$450, 0))</f>
        <v>-1.0902490437542633</v>
      </c>
      <c r="S736" s="25">
        <f>INDEX(Outputs_published!S$347:S$450, MATCH($E736 &amp; "_" &amp; $F736 &amp; "_" &amp; $H736 &amp; "_" &amp; INDEX('Tariff mapping'!$E$6:$E$37, MATCH($I736, 'Tariff mapping'!$D$6:$D$37, 0)), Outputs_published!$D$347:$D$450, 0))</f>
        <v>-0.63876542603105624</v>
      </c>
      <c r="T736" s="25">
        <f>INDEX(Outputs_published!T$347:T$450, MATCH($E736 &amp; "_" &amp; $F736 &amp; "_" &amp; $H736 &amp; "_" &amp; INDEX('Tariff mapping'!$E$6:$E$37, MATCH($I736, 'Tariff mapping'!$D$6:$D$37, 0)), Outputs_published!$D$347:$D$450, 0))</f>
        <v>-0.63144411448010185</v>
      </c>
      <c r="U736" s="25">
        <f>INDEX(Outputs_published!U$347:U$450, MATCH($E736 &amp; "_" &amp; $F736 &amp; "_" &amp; $H736 &amp; "_" &amp; INDEX('Tariff mapping'!$E$6:$E$37, MATCH($I736, 'Tariff mapping'!$D$6:$D$37, 0)), Outputs_published!$D$347:$D$450, 0))</f>
        <v>-1.2108444096298747</v>
      </c>
      <c r="V736" s="25">
        <f>INDEX(Outputs_published!V$347:V$450, MATCH($E736 &amp; "_" &amp; $F736 &amp; "_" &amp; $H736 &amp; "_" &amp; INDEX('Tariff mapping'!$E$6:$E$37, MATCH($I736, 'Tariff mapping'!$D$6:$D$37, 0)), Outputs_published!$D$347:$D$450, 0))</f>
        <v>-0.76655889737934413</v>
      </c>
      <c r="W736" s="25">
        <f>INDEX(Outputs_published!W$347:W$450, MATCH($E736 &amp; "_" &amp; $F736 &amp; "_" &amp; $H736 &amp; "_" &amp; INDEX('Tariff mapping'!$E$6:$E$37, MATCH($I736, 'Tariff mapping'!$D$6:$D$37, 0)), Outputs_published!$D$347:$D$450, 0))</f>
        <v>-0.36818887493464186</v>
      </c>
      <c r="X736" s="25">
        <f>INDEX(Outputs_published!X$347:X$450, MATCH($E736 &amp; "_" &amp; $F736 &amp; "_" &amp; $H736 &amp; "_" &amp; INDEX('Tariff mapping'!$E$6:$E$37, MATCH($I736, 'Tariff mapping'!$D$6:$D$37, 0)), Outputs_published!$D$347:$D$450, 0))</f>
        <v>-0.32851031132748293</v>
      </c>
      <c r="Y736" s="25">
        <f>INDEX(Outputs_published!Y$347:Y$450, MATCH($E736 &amp; "_" &amp; $F736 &amp; "_" &amp; $H736 &amp; "_" &amp; INDEX('Tariff mapping'!$E$6:$E$37, MATCH($I736, 'Tariff mapping'!$D$6:$D$37, 0)), Outputs_published!$D$347:$D$450, 0))</f>
        <v>-0.6006097025542575</v>
      </c>
      <c r="Z736" s="25">
        <f>INDEX(Outputs_published!Z$347:Z$450, MATCH($E736 &amp; "_" &amp; $F736 &amp; "_" &amp; $H736 &amp; "_" &amp; INDEX('Tariff mapping'!$E$6:$E$37, MATCH($I736, 'Tariff mapping'!$D$6:$D$37, 0)), Outputs_published!$D$347:$D$450, 0))</f>
        <v>-0.5656093445289283</v>
      </c>
      <c r="AA736" s="25">
        <f>INDEX(Outputs_published!AA$347:AA$450, MATCH($E736 &amp; "_" &amp; $F736 &amp; "_" &amp; $H736 &amp; "_" &amp; INDEX('Tariff mapping'!$E$6:$E$37, MATCH($I736, 'Tariff mapping'!$D$6:$D$37, 0)), Outputs_published!$D$347:$D$450, 0))</f>
        <v>-0.42683951322262143</v>
      </c>
      <c r="AB736" s="25">
        <f>INDEX(Outputs_published!AB$347:AB$450, MATCH($E736 &amp; "_" &amp; $F736 &amp; "_" &amp; $H736 &amp; "_" &amp; INDEX('Tariff mapping'!$E$6:$E$37, MATCH($I736, 'Tariff mapping'!$D$6:$D$37, 0)), Outputs_published!$D$347:$D$450, 0))</f>
        <v>-0.61845553829533961</v>
      </c>
      <c r="AC736" s="65"/>
    </row>
    <row r="737" spans="1:29" s="82" customFormat="1" x14ac:dyDescent="0.35">
      <c r="A737" s="49"/>
      <c r="D737" s="252" t="str">
        <f t="shared" si="5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">
        <f>INDEX(Outputs_published!O$347:O$450, MATCH($E737 &amp; "_" &amp; $F737 &amp; "_" &amp; $H737 &amp; "_" &amp; INDEX('Tariff mapping'!$E$6:$E$37, MATCH($I737, 'Tariff mapping'!$D$6:$D$37, 0)), Outputs_published!$D$347:$D$450, 0))</f>
        <v>-0.84671422114183248</v>
      </c>
      <c r="P737" s="25">
        <f>INDEX(Outputs_published!P$347:P$450, MATCH($E737 &amp; "_" &amp; $F737 &amp; "_" &amp; $H737 &amp; "_" &amp; INDEX('Tariff mapping'!$E$6:$E$37, MATCH($I737, 'Tariff mapping'!$D$6:$D$37, 0)), Outputs_published!$D$347:$D$450, 0))</f>
        <v>-0.52493366990903001</v>
      </c>
      <c r="Q737" s="25">
        <f>INDEX(Outputs_published!Q$347:Q$450, MATCH($E737 &amp; "_" &amp; $F737 &amp; "_" &amp; $H737 &amp; "_" &amp; INDEX('Tariff mapping'!$E$6:$E$37, MATCH($I737, 'Tariff mapping'!$D$6:$D$37, 0)), Outputs_published!$D$347:$D$450, 0))</f>
        <v>-0.52129484945327109</v>
      </c>
      <c r="R737" s="25">
        <f>INDEX(Outputs_published!R$347:R$450, MATCH($E737 &amp; "_" &amp; $F737 &amp; "_" &amp; $H737 &amp; "_" &amp; INDEX('Tariff mapping'!$E$6:$E$37, MATCH($I737, 'Tariff mapping'!$D$6:$D$37, 0)), Outputs_published!$D$347:$D$450, 0))</f>
        <v>-0.97545424417849347</v>
      </c>
      <c r="S737" s="25">
        <f>INDEX(Outputs_published!S$347:S$450, MATCH($E737 &amp; "_" &amp; $F737 &amp; "_" &amp; $H737 &amp; "_" &amp; INDEX('Tariff mapping'!$E$6:$E$37, MATCH($I737, 'Tariff mapping'!$D$6:$D$37, 0)), Outputs_published!$D$347:$D$450, 0))</f>
        <v>-0.52144468022625934</v>
      </c>
      <c r="T737" s="25">
        <f>INDEX(Outputs_published!T$347:T$450, MATCH($E737 &amp; "_" &amp; $F737 &amp; "_" &amp; $H737 &amp; "_" &amp; INDEX('Tariff mapping'!$E$6:$E$37, MATCH($I737, 'Tariff mapping'!$D$6:$D$37, 0)), Outputs_published!$D$347:$D$450, 0))</f>
        <v>-0.54797375527131609</v>
      </c>
      <c r="U737" s="25">
        <f>INDEX(Outputs_published!U$347:U$450, MATCH($E737 &amp; "_" &amp; $F737 &amp; "_" &amp; $H737 &amp; "_" &amp; INDEX('Tariff mapping'!$E$6:$E$37, MATCH($I737, 'Tariff mapping'!$D$6:$D$37, 0)), Outputs_published!$D$347:$D$450, 0))</f>
        <v>-1.0576237365468442</v>
      </c>
      <c r="V737" s="25">
        <f>INDEX(Outputs_published!V$347:V$450, MATCH($E737 &amp; "_" &amp; $F737 &amp; "_" &amp; $H737 &amp; "_" &amp; INDEX('Tariff mapping'!$E$6:$E$37, MATCH($I737, 'Tariff mapping'!$D$6:$D$37, 0)), Outputs_published!$D$347:$D$450, 0))</f>
        <v>-0.67968068865157993</v>
      </c>
      <c r="W737" s="25">
        <f>INDEX(Outputs_published!W$347:W$450, MATCH($E737 &amp; "_" &amp; $F737 &amp; "_" &amp; $H737 &amp; "_" &amp; INDEX('Tariff mapping'!$E$6:$E$37, MATCH($I737, 'Tariff mapping'!$D$6:$D$37, 0)), Outputs_published!$D$347:$D$450, 0))</f>
        <v>-0.3180970528709724</v>
      </c>
      <c r="X737" s="25">
        <f>INDEX(Outputs_published!X$347:X$450, MATCH($E737 &amp; "_" &amp; $F737 &amp; "_" &amp; $H737 &amp; "_" &amp; INDEX('Tariff mapping'!$E$6:$E$37, MATCH($I737, 'Tariff mapping'!$D$6:$D$37, 0)), Outputs_published!$D$347:$D$450, 0))</f>
        <v>-0.27859543198322489</v>
      </c>
      <c r="Y737" s="25">
        <f>INDEX(Outputs_published!Y$347:Y$450, MATCH($E737 &amp; "_" &amp; $F737 &amp; "_" &amp; $H737 &amp; "_" &amp; INDEX('Tariff mapping'!$E$6:$E$37, MATCH($I737, 'Tariff mapping'!$D$6:$D$37, 0)), Outputs_published!$D$347:$D$450, 0))</f>
        <v>-0.51495336021881366</v>
      </c>
      <c r="Z737" s="25">
        <f>INDEX(Outputs_published!Z$347:Z$450, MATCH($E737 &amp; "_" &amp; $F737 &amp; "_" &amp; $H737 &amp; "_" &amp; INDEX('Tariff mapping'!$E$6:$E$37, MATCH($I737, 'Tariff mapping'!$D$6:$D$37, 0)), Outputs_published!$D$347:$D$450, 0))</f>
        <v>-0.47986367346277148</v>
      </c>
      <c r="AA737" s="25">
        <f>INDEX(Outputs_published!AA$347:AA$450, MATCH($E737 &amp; "_" &amp; $F737 &amp; "_" &amp; $H737 &amp; "_" &amp; INDEX('Tariff mapping'!$E$6:$E$37, MATCH($I737, 'Tariff mapping'!$D$6:$D$37, 0)), Outputs_published!$D$347:$D$450, 0))</f>
        <v>-0.36538348732689596</v>
      </c>
      <c r="AB737" s="25">
        <f>INDEX(Outputs_published!AB$347:AB$450, MATCH($E737 &amp; "_" &amp; $F737 &amp; "_" &amp; $H737 &amp; "_" &amp; INDEX('Tariff mapping'!$E$6:$E$37, MATCH($I737, 'Tariff mapping'!$D$6:$D$37, 0)), Outputs_published!$D$347:$D$450, 0))</f>
        <v>-0.5593758814241474</v>
      </c>
      <c r="AC737" s="65"/>
    </row>
    <row r="738" spans="1:29" s="82" customFormat="1" x14ac:dyDescent="0.35">
      <c r="A738" s="49"/>
      <c r="D738" s="252" t="str">
        <f t="shared" si="5"/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">
        <f>INDEX(Outputs_published!O$347:O$450, MATCH($E738 &amp; "_" &amp; $F738 &amp; "_" &amp; $H738 &amp; "_" &amp; INDEX('Tariff mapping'!$E$6:$E$37, MATCH($I738, 'Tariff mapping'!$D$6:$D$37, 0)), Outputs_published!$D$347:$D$450, 0))</f>
        <v>-1.08891034662429</v>
      </c>
      <c r="P738" s="25">
        <f>INDEX(Outputs_published!P$347:P$450, MATCH($E738 &amp; "_" &amp; $F738 &amp; "_" &amp; $H738 &amp; "_" &amp; INDEX('Tariff mapping'!$E$6:$E$37, MATCH($I738, 'Tariff mapping'!$D$6:$D$37, 0)), Outputs_published!$D$347:$D$450, 0))</f>
        <v>-0.58833005017621831</v>
      </c>
      <c r="Q738" s="25">
        <f>INDEX(Outputs_published!Q$347:Q$450, MATCH($E738 &amp; "_" &amp; $F738 &amp; "_" &amp; $H738 &amp; "_" &amp; INDEX('Tariff mapping'!$E$6:$E$37, MATCH($I738, 'Tariff mapping'!$D$6:$D$37, 0)), Outputs_published!$D$347:$D$450, 0))</f>
        <v>-0.59320444932886973</v>
      </c>
      <c r="R738" s="25">
        <f>INDEX(Outputs_published!R$347:R$450, MATCH($E738 &amp; "_" &amp; $F738 &amp; "_" &amp; $H738 &amp; "_" &amp; INDEX('Tariff mapping'!$E$6:$E$37, MATCH($I738, 'Tariff mapping'!$D$6:$D$37, 0)), Outputs_published!$D$347:$D$450, 0))</f>
        <v>-1.0902490437542633</v>
      </c>
      <c r="S738" s="25">
        <f>INDEX(Outputs_published!S$347:S$450, MATCH($E738 &amp; "_" &amp; $F738 &amp; "_" &amp; $H738 &amp; "_" &amp; INDEX('Tariff mapping'!$E$6:$E$37, MATCH($I738, 'Tariff mapping'!$D$6:$D$37, 0)), Outputs_published!$D$347:$D$450, 0))</f>
        <v>-0.63876542603105624</v>
      </c>
      <c r="T738" s="25">
        <f>INDEX(Outputs_published!T$347:T$450, MATCH($E738 &amp; "_" &amp; $F738 &amp; "_" &amp; $H738 &amp; "_" &amp; INDEX('Tariff mapping'!$E$6:$E$37, MATCH($I738, 'Tariff mapping'!$D$6:$D$37, 0)), Outputs_published!$D$347:$D$450, 0))</f>
        <v>-0.63144411448010185</v>
      </c>
      <c r="U738" s="25">
        <f>INDEX(Outputs_published!U$347:U$450, MATCH($E738 &amp; "_" &amp; $F738 &amp; "_" &amp; $H738 &amp; "_" &amp; INDEX('Tariff mapping'!$E$6:$E$37, MATCH($I738, 'Tariff mapping'!$D$6:$D$37, 0)), Outputs_published!$D$347:$D$450, 0))</f>
        <v>-1.2108444096298747</v>
      </c>
      <c r="V738" s="25">
        <f>INDEX(Outputs_published!V$347:V$450, MATCH($E738 &amp; "_" &amp; $F738 &amp; "_" &amp; $H738 &amp; "_" &amp; INDEX('Tariff mapping'!$E$6:$E$37, MATCH($I738, 'Tariff mapping'!$D$6:$D$37, 0)), Outputs_published!$D$347:$D$450, 0))</f>
        <v>-0.76655889737934413</v>
      </c>
      <c r="W738" s="25">
        <f>INDEX(Outputs_published!W$347:W$450, MATCH($E738 &amp; "_" &amp; $F738 &amp; "_" &amp; $H738 &amp; "_" &amp; INDEX('Tariff mapping'!$E$6:$E$37, MATCH($I738, 'Tariff mapping'!$D$6:$D$37, 0)), Outputs_published!$D$347:$D$450, 0))</f>
        <v>-0.36818887493464186</v>
      </c>
      <c r="X738" s="25">
        <f>INDEX(Outputs_published!X$347:X$450, MATCH($E738 &amp; "_" &amp; $F738 &amp; "_" &amp; $H738 &amp; "_" &amp; INDEX('Tariff mapping'!$E$6:$E$37, MATCH($I738, 'Tariff mapping'!$D$6:$D$37, 0)), Outputs_published!$D$347:$D$450, 0))</f>
        <v>-0.32851031132748293</v>
      </c>
      <c r="Y738" s="25">
        <f>INDEX(Outputs_published!Y$347:Y$450, MATCH($E738 &amp; "_" &amp; $F738 &amp; "_" &amp; $H738 &amp; "_" &amp; INDEX('Tariff mapping'!$E$6:$E$37, MATCH($I738, 'Tariff mapping'!$D$6:$D$37, 0)), Outputs_published!$D$347:$D$450, 0))</f>
        <v>-0.6006097025542575</v>
      </c>
      <c r="Z738" s="25">
        <f>INDEX(Outputs_published!Z$347:Z$450, MATCH($E738 &amp; "_" &amp; $F738 &amp; "_" &amp; $H738 &amp; "_" &amp; INDEX('Tariff mapping'!$E$6:$E$37, MATCH($I738, 'Tariff mapping'!$D$6:$D$37, 0)), Outputs_published!$D$347:$D$450, 0))</f>
        <v>-0.5656093445289283</v>
      </c>
      <c r="AA738" s="25">
        <f>INDEX(Outputs_published!AA$347:AA$450, MATCH($E738 &amp; "_" &amp; $F738 &amp; "_" &amp; $H738 &amp; "_" &amp; INDEX('Tariff mapping'!$E$6:$E$37, MATCH($I738, 'Tariff mapping'!$D$6:$D$37, 0)), Outputs_published!$D$347:$D$450, 0))</f>
        <v>-0.42683951322262143</v>
      </c>
      <c r="AB738" s="25">
        <f>INDEX(Outputs_published!AB$347:AB$450, MATCH($E738 &amp; "_" &amp; $F738 &amp; "_" &amp; $H738 &amp; "_" &amp; INDEX('Tariff mapping'!$E$6:$E$37, MATCH($I738, 'Tariff mapping'!$D$6:$D$37, 0)), Outputs_published!$D$347:$D$450, 0))</f>
        <v>-0.61845553829533961</v>
      </c>
      <c r="AC738" s="65"/>
    </row>
    <row r="739" spans="1:29" s="82" customFormat="1" x14ac:dyDescent="0.35">
      <c r="A739" s="49"/>
      <c r="D739" s="252" t="str">
        <f t="shared" si="5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">
        <f>INDEX(Outputs_published!O$347:O$450, MATCH($E739 &amp; "_" &amp; $F739 &amp; "_" &amp; $H739 &amp; "_" &amp; INDEX('Tariff mapping'!$E$6:$E$37, MATCH($I739, 'Tariff mapping'!$D$6:$D$37, 0)), Outputs_published!$D$347:$D$450, 0))</f>
        <v>-0.84671422114183248</v>
      </c>
      <c r="P739" s="25">
        <f>INDEX(Outputs_published!P$347:P$450, MATCH($E739 &amp; "_" &amp; $F739 &amp; "_" &amp; $H739 &amp; "_" &amp; INDEX('Tariff mapping'!$E$6:$E$37, MATCH($I739, 'Tariff mapping'!$D$6:$D$37, 0)), Outputs_published!$D$347:$D$450, 0))</f>
        <v>-0.52493366990903001</v>
      </c>
      <c r="Q739" s="25">
        <f>INDEX(Outputs_published!Q$347:Q$450, MATCH($E739 &amp; "_" &amp; $F739 &amp; "_" &amp; $H739 &amp; "_" &amp; INDEX('Tariff mapping'!$E$6:$E$37, MATCH($I739, 'Tariff mapping'!$D$6:$D$37, 0)), Outputs_published!$D$347:$D$450, 0))</f>
        <v>-0.52129484945327109</v>
      </c>
      <c r="R739" s="25">
        <f>INDEX(Outputs_published!R$347:R$450, MATCH($E739 &amp; "_" &amp; $F739 &amp; "_" &amp; $H739 &amp; "_" &amp; INDEX('Tariff mapping'!$E$6:$E$37, MATCH($I739, 'Tariff mapping'!$D$6:$D$37, 0)), Outputs_published!$D$347:$D$450, 0))</f>
        <v>-0.97545424417849347</v>
      </c>
      <c r="S739" s="25">
        <f>INDEX(Outputs_published!S$347:S$450, MATCH($E739 &amp; "_" &amp; $F739 &amp; "_" &amp; $H739 &amp; "_" &amp; INDEX('Tariff mapping'!$E$6:$E$37, MATCH($I739, 'Tariff mapping'!$D$6:$D$37, 0)), Outputs_published!$D$347:$D$450, 0))</f>
        <v>-0.52144468022625934</v>
      </c>
      <c r="T739" s="25">
        <f>INDEX(Outputs_published!T$347:T$450, MATCH($E739 &amp; "_" &amp; $F739 &amp; "_" &amp; $H739 &amp; "_" &amp; INDEX('Tariff mapping'!$E$6:$E$37, MATCH($I739, 'Tariff mapping'!$D$6:$D$37, 0)), Outputs_published!$D$347:$D$450, 0))</f>
        <v>-0.54797375527131609</v>
      </c>
      <c r="U739" s="25">
        <f>INDEX(Outputs_published!U$347:U$450, MATCH($E739 &amp; "_" &amp; $F739 &amp; "_" &amp; $H739 &amp; "_" &amp; INDEX('Tariff mapping'!$E$6:$E$37, MATCH($I739, 'Tariff mapping'!$D$6:$D$37, 0)), Outputs_published!$D$347:$D$450, 0))</f>
        <v>-1.0576237365468442</v>
      </c>
      <c r="V739" s="25">
        <f>INDEX(Outputs_published!V$347:V$450, MATCH($E739 &amp; "_" &amp; $F739 &amp; "_" &amp; $H739 &amp; "_" &amp; INDEX('Tariff mapping'!$E$6:$E$37, MATCH($I739, 'Tariff mapping'!$D$6:$D$37, 0)), Outputs_published!$D$347:$D$450, 0))</f>
        <v>-0.67968068865157993</v>
      </c>
      <c r="W739" s="25">
        <f>INDEX(Outputs_published!W$347:W$450, MATCH($E739 &amp; "_" &amp; $F739 &amp; "_" &amp; $H739 &amp; "_" &amp; INDEX('Tariff mapping'!$E$6:$E$37, MATCH($I739, 'Tariff mapping'!$D$6:$D$37, 0)), Outputs_published!$D$347:$D$450, 0))</f>
        <v>-0.3180970528709724</v>
      </c>
      <c r="X739" s="25">
        <f>INDEX(Outputs_published!X$347:X$450, MATCH($E739 &amp; "_" &amp; $F739 &amp; "_" &amp; $H739 &amp; "_" &amp; INDEX('Tariff mapping'!$E$6:$E$37, MATCH($I739, 'Tariff mapping'!$D$6:$D$37, 0)), Outputs_published!$D$347:$D$450, 0))</f>
        <v>-0.27859543198322489</v>
      </c>
      <c r="Y739" s="25">
        <f>INDEX(Outputs_published!Y$347:Y$450, MATCH($E739 &amp; "_" &amp; $F739 &amp; "_" &amp; $H739 &amp; "_" &amp; INDEX('Tariff mapping'!$E$6:$E$37, MATCH($I739, 'Tariff mapping'!$D$6:$D$37, 0)), Outputs_published!$D$347:$D$450, 0))</f>
        <v>-0.51495336021881366</v>
      </c>
      <c r="Z739" s="25">
        <f>INDEX(Outputs_published!Z$347:Z$450, MATCH($E739 &amp; "_" &amp; $F739 &amp; "_" &amp; $H739 &amp; "_" &amp; INDEX('Tariff mapping'!$E$6:$E$37, MATCH($I739, 'Tariff mapping'!$D$6:$D$37, 0)), Outputs_published!$D$347:$D$450, 0))</f>
        <v>-0.47986367346277148</v>
      </c>
      <c r="AA739" s="25">
        <f>INDEX(Outputs_published!AA$347:AA$450, MATCH($E739 &amp; "_" &amp; $F739 &amp; "_" &amp; $H739 &amp; "_" &amp; INDEX('Tariff mapping'!$E$6:$E$37, MATCH($I739, 'Tariff mapping'!$D$6:$D$37, 0)), Outputs_published!$D$347:$D$450, 0))</f>
        <v>-0.36538348732689596</v>
      </c>
      <c r="AB739" s="25">
        <f>INDEX(Outputs_published!AB$347:AB$450, MATCH($E739 &amp; "_" &amp; $F739 &amp; "_" &amp; $H739 &amp; "_" &amp; INDEX('Tariff mapping'!$E$6:$E$37, MATCH($I739, 'Tariff mapping'!$D$6:$D$37, 0)), Outputs_published!$D$347:$D$450, 0))</f>
        <v>-0.5593758814241474</v>
      </c>
      <c r="AC739" s="65"/>
    </row>
    <row r="740" spans="1:29" x14ac:dyDescent="0.35">
      <c r="A740" s="49"/>
      <c r="D740" s="253" t="str">
        <f t="shared" si="5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56"/>
      <c r="M740" s="247"/>
      <c r="N740" s="56"/>
      <c r="O740" s="247">
        <f>INDEX(Outputs_published!O$347:O$450, MATCH($E740 &amp; "_" &amp; $F740 &amp; "_" &amp; $H740 &amp; "_" &amp; INDEX('Tariff mapping'!$E$6:$E$37, MATCH($I740, 'Tariff mapping'!$D$6:$D$37, 0)), Outputs_published!$D$347:$D$450, 0))</f>
        <v>-0.55783163000939984</v>
      </c>
      <c r="P740" s="247">
        <f>INDEX(Outputs_published!P$347:P$450, MATCH($E740 &amp; "_" &amp; $F740 &amp; "_" &amp; $H740 &amp; "_" &amp; INDEX('Tariff mapping'!$E$6:$E$37, MATCH($I740, 'Tariff mapping'!$D$6:$D$37, 0)), Outputs_published!$D$347:$D$450, 0))</f>
        <v>-0.30600511757631954</v>
      </c>
      <c r="Q740" s="247">
        <f>INDEX(Outputs_published!Q$347:Q$450, MATCH($E740 &amp; "_" &amp; $F740 &amp; "_" &amp; $H740 &amp; "_" &amp; INDEX('Tariff mapping'!$E$6:$E$37, MATCH($I740, 'Tariff mapping'!$D$6:$D$37, 0)), Outputs_published!$D$347:$D$450, 0))</f>
        <v>-0.35325433180885107</v>
      </c>
      <c r="R740" s="247">
        <f>INDEX(Outputs_published!R$347:R$450, MATCH($E740 &amp; "_" &amp; $F740 &amp; "_" &amp; $H740 &amp; "_" &amp; INDEX('Tariff mapping'!$E$6:$E$37, MATCH($I740, 'Tariff mapping'!$D$6:$D$37, 0)), Outputs_published!$D$347:$D$450, 0))</f>
        <v>-0.51650220466529395</v>
      </c>
      <c r="S740" s="247">
        <f>INDEX(Outputs_published!S$347:S$450, MATCH($E740 &amp; "_" &amp; $F740 &amp; "_" &amp; $H740 &amp; "_" &amp; INDEX('Tariff mapping'!$E$6:$E$37, MATCH($I740, 'Tariff mapping'!$D$6:$D$37, 0)), Outputs_published!$D$347:$D$450, 0))</f>
        <v>-0.26158981368065981</v>
      </c>
      <c r="T740" s="247">
        <f>INDEX(Outputs_published!T$347:T$450, MATCH($E740 &amp; "_" &amp; $F740 &amp; "_" &amp; $H740 &amp; "_" &amp; INDEX('Tariff mapping'!$E$6:$E$37, MATCH($I740, 'Tariff mapping'!$D$6:$D$37, 0)), Outputs_published!$D$347:$D$450, 0))</f>
        <v>-0.31633967493658671</v>
      </c>
      <c r="U740" s="247">
        <f>INDEX(Outputs_published!U$347:U$450, MATCH($E740 &amp; "_" &amp; $F740 &amp; "_" &amp; $H740 &amp; "_" &amp; INDEX('Tariff mapping'!$E$6:$E$37, MATCH($I740, 'Tariff mapping'!$D$6:$D$37, 0)), Outputs_published!$D$347:$D$450, 0))</f>
        <v>-0.625066267685503</v>
      </c>
      <c r="V740" s="247">
        <f>INDEX(Outputs_published!V$347:V$450, MATCH($E740 &amp; "_" &amp; $F740 &amp; "_" &amp; $H740 &amp; "_" &amp; INDEX('Tariff mapping'!$E$6:$E$37, MATCH($I740, 'Tariff mapping'!$D$6:$D$37, 0)), Outputs_published!$D$347:$D$450, 0))</f>
        <v>-0.43277291037587623</v>
      </c>
      <c r="W740" s="247">
        <f>INDEX(Outputs_published!W$347:W$450, MATCH($E740 &amp; "_" &amp; $F740 &amp; "_" &amp; $H740 &amp; "_" &amp; INDEX('Tariff mapping'!$E$6:$E$37, MATCH($I740, 'Tariff mapping'!$D$6:$D$37, 0)), Outputs_published!$D$347:$D$450, 0))</f>
        <v>-0.18851802611356813</v>
      </c>
      <c r="X740" s="247">
        <f>INDEX(Outputs_published!X$347:X$450, MATCH($E740 &amp; "_" &amp; $F740 &amp; "_" &amp; $H740 &amp; "_" &amp; INDEX('Tariff mapping'!$E$6:$E$37, MATCH($I740, 'Tariff mapping'!$D$6:$D$37, 0)), Outputs_published!$D$347:$D$450, 0))</f>
        <v>-0.16416001487200496</v>
      </c>
      <c r="Y740" s="247">
        <f>INDEX(Outputs_published!Y$347:Y$450, MATCH($E740 &amp; "_" &amp; $F740 &amp; "_" &amp; $H740 &amp; "_" &amp; INDEX('Tariff mapping'!$E$6:$E$37, MATCH($I740, 'Tariff mapping'!$D$6:$D$37, 0)), Outputs_published!$D$347:$D$450, 0))</f>
        <v>-0.29638866966229255</v>
      </c>
      <c r="Z740" s="247">
        <f>INDEX(Outputs_published!Z$347:Z$450, MATCH($E740 &amp; "_" &amp; $F740 &amp; "_" &amp; $H740 &amp; "_" &amp; INDEX('Tariff mapping'!$E$6:$E$37, MATCH($I740, 'Tariff mapping'!$D$6:$D$37, 0)), Outputs_published!$D$347:$D$450, 0))</f>
        <v>-0.27391994725439328</v>
      </c>
      <c r="AA740" s="247">
        <f>INDEX(Outputs_published!AA$347:AA$450, MATCH($E740 &amp; "_" &amp; $F740 &amp; "_" &amp; $H740 &amp; "_" &amp; INDEX('Tariff mapping'!$E$6:$E$37, MATCH($I740, 'Tariff mapping'!$D$6:$D$37, 0)), Outputs_published!$D$347:$D$450, 0))</f>
        <v>-0.169127923458185</v>
      </c>
      <c r="AB740" s="247">
        <f>INDEX(Outputs_published!AB$347:AB$450, MATCH($E740 &amp; "_" &amp; $F740 &amp; "_" &amp; $H740 &amp; "_" &amp; INDEX('Tariff mapping'!$E$6:$E$37, MATCH($I740, 'Tariff mapping'!$D$6:$D$37, 0)), Outputs_published!$D$347:$D$450, 0))</f>
        <v>-0.35968511580744117</v>
      </c>
      <c r="AC740" s="65"/>
    </row>
    <row r="741" spans="1:29" x14ac:dyDescent="0.35">
      <c r="A741" s="49"/>
      <c r="D741" s="251" t="str">
        <f t="shared" si="5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62"/>
      <c r="M741" s="246"/>
      <c r="N741" s="62"/>
      <c r="O741" s="162">
        <f>INDEX(Outputs_published!O$347:O$450, MATCH($E741 &amp; "_" &amp; $F741 &amp; "_" &amp; $H741 &amp; "_" &amp; INDEX('Tariff mapping'!$E$6:$E$37, MATCH($I741, 'Tariff mapping'!$D$6:$D$37, 0)), Outputs_published!$D$347:$D$450, 0))</f>
        <v>0.68593056534985286</v>
      </c>
      <c r="P741" s="162">
        <f>INDEX(Outputs_published!P$347:P$450, MATCH($E741 &amp; "_" &amp; $F741 &amp; "_" &amp; $H741 &amp; "_" &amp; INDEX('Tariff mapping'!$E$6:$E$37, MATCH($I741, 'Tariff mapping'!$D$6:$D$37, 0)), Outputs_published!$D$347:$D$450, 0))</f>
        <v>1.2694260014836527</v>
      </c>
      <c r="Q741" s="162">
        <f>INDEX(Outputs_published!Q$347:Q$450, MATCH($E741 &amp; "_" &amp; $F741 &amp; "_" &amp; $H741 &amp; "_" &amp; INDEX('Tariff mapping'!$E$6:$E$37, MATCH($I741, 'Tariff mapping'!$D$6:$D$37, 0)), Outputs_published!$D$347:$D$450, 0))</f>
        <v>1.1036056524861093</v>
      </c>
      <c r="R741" s="162">
        <f>INDEX(Outputs_published!R$347:R$450, MATCH($E741 &amp; "_" &amp; $F741 &amp; "_" &amp; $H741 &amp; "_" &amp; INDEX('Tariff mapping'!$E$6:$E$37, MATCH($I741, 'Tariff mapping'!$D$6:$D$37, 0)), Outputs_published!$D$347:$D$450, 0))</f>
        <v>2.0433508230323545</v>
      </c>
      <c r="S741" s="162">
        <f>INDEX(Outputs_published!S$347:S$450, MATCH($E741 &amp; "_" &amp; $F741 &amp; "_" &amp; $H741 &amp; "_" &amp; INDEX('Tariff mapping'!$E$6:$E$37, MATCH($I741, 'Tariff mapping'!$D$6:$D$37, 0)), Outputs_published!$D$347:$D$450, 0))</f>
        <v>0.50221280514076594</v>
      </c>
      <c r="T741" s="162">
        <f>INDEX(Outputs_published!T$347:T$450, MATCH($E741 &amp; "_" &amp; $F741 &amp; "_" &amp; $H741 &amp; "_" &amp; INDEX('Tariff mapping'!$E$6:$E$37, MATCH($I741, 'Tariff mapping'!$D$6:$D$37, 0)), Outputs_published!$D$347:$D$450, 0))</f>
        <v>1.1699297081920386</v>
      </c>
      <c r="U741" s="162">
        <f>INDEX(Outputs_published!U$347:U$450, MATCH($E741 &amp; "_" &amp; $F741 &amp; "_" &amp; $H741 &amp; "_" &amp; INDEX('Tariff mapping'!$E$6:$E$37, MATCH($I741, 'Tariff mapping'!$D$6:$D$37, 0)), Outputs_published!$D$347:$D$450, 0))</f>
        <v>1.5634820843517376</v>
      </c>
      <c r="V741" s="162">
        <f>INDEX(Outputs_published!V$347:V$450, MATCH($E741 &amp; "_" &amp; $F741 &amp; "_" &amp; $H741 &amp; "_" &amp; INDEX('Tariff mapping'!$E$6:$E$37, MATCH($I741, 'Tariff mapping'!$D$6:$D$37, 0)), Outputs_published!$D$347:$D$450, 0))</f>
        <v>0</v>
      </c>
      <c r="W741" s="162">
        <f>INDEX(Outputs_published!W$347:W$450, MATCH($E741 &amp; "_" &amp; $F741 &amp; "_" &amp; $H741 &amp; "_" &amp; INDEX('Tariff mapping'!$E$6:$E$37, MATCH($I741, 'Tariff mapping'!$D$6:$D$37, 0)), Outputs_published!$D$347:$D$450, 0))</f>
        <v>0.66488354660071447</v>
      </c>
      <c r="X741" s="162">
        <f>INDEX(Outputs_published!X$347:X$450, MATCH($E741 &amp; "_" &amp; $F741 &amp; "_" &amp; $H741 &amp; "_" &amp; INDEX('Tariff mapping'!$E$6:$E$37, MATCH($I741, 'Tariff mapping'!$D$6:$D$37, 0)), Outputs_published!$D$347:$D$450, 0))</f>
        <v>0.2608739155795502</v>
      </c>
      <c r="Y741" s="162">
        <f>INDEX(Outputs_published!Y$347:Y$450, MATCH($E741 &amp; "_" &amp; $F741 &amp; "_" &amp; $H741 &amp; "_" &amp; INDEX('Tariff mapping'!$E$6:$E$37, MATCH($I741, 'Tariff mapping'!$D$6:$D$37, 0)), Outputs_published!$D$347:$D$450, 0))</f>
        <v>0.93494192872012793</v>
      </c>
      <c r="Z741" s="162">
        <f>INDEX(Outputs_published!Z$347:Z$450, MATCH($E741 &amp; "_" &amp; $F741 &amp; "_" &amp; $H741 &amp; "_" &amp; INDEX('Tariff mapping'!$E$6:$E$37, MATCH($I741, 'Tariff mapping'!$D$6:$D$37, 0)), Outputs_published!$D$347:$D$450, 0))</f>
        <v>1.1687771340041899</v>
      </c>
      <c r="AA741" s="162">
        <f>INDEX(Outputs_published!AA$347:AA$450, MATCH($E741 &amp; "_" &amp; $F741 &amp; "_" &amp; $H741 &amp; "_" &amp; INDEX('Tariff mapping'!$E$6:$E$37, MATCH($I741, 'Tariff mapping'!$D$6:$D$37, 0)), Outputs_published!$D$347:$D$450, 0))</f>
        <v>1.4413477464267186</v>
      </c>
      <c r="AB741" s="162">
        <f>INDEX(Outputs_published!AB$347:AB$450, MATCH($E741 &amp; "_" &amp; $F741 &amp; "_" &amp; $H741 &amp; "_" &amp; INDEX('Tariff mapping'!$E$6:$E$37, MATCH($I741, 'Tariff mapping'!$D$6:$D$37, 0)), Outputs_published!$D$347:$D$450, 0))</f>
        <v>1.4407451289176632</v>
      </c>
      <c r="AC741" s="65"/>
    </row>
    <row r="742" spans="1:29" x14ac:dyDescent="0.35">
      <c r="A742" s="49"/>
      <c r="D742" s="252" t="str">
        <f t="shared" si="5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162">
        <f>INDEX(Outputs_published!O$347:O$450, MATCH($E742 &amp; "_" &amp; $F742 &amp; "_" &amp; $H742 &amp; "_" &amp; INDEX('Tariff mapping'!$E$6:$E$37, MATCH($I742, 'Tariff mapping'!$D$6:$D$37, 0)), Outputs_published!$D$347:$D$450, 0))</f>
        <v>0.68593056534985286</v>
      </c>
      <c r="P742" s="162">
        <f>INDEX(Outputs_published!P$347:P$450, MATCH($E742 &amp; "_" &amp; $F742 &amp; "_" &amp; $H742 &amp; "_" &amp; INDEX('Tariff mapping'!$E$6:$E$37, MATCH($I742, 'Tariff mapping'!$D$6:$D$37, 0)), Outputs_published!$D$347:$D$450, 0))</f>
        <v>1.2694260014836527</v>
      </c>
      <c r="Q742" s="162">
        <f>INDEX(Outputs_published!Q$347:Q$450, MATCH($E742 &amp; "_" &amp; $F742 &amp; "_" &amp; $H742 &amp; "_" &amp; INDEX('Tariff mapping'!$E$6:$E$37, MATCH($I742, 'Tariff mapping'!$D$6:$D$37, 0)), Outputs_published!$D$347:$D$450, 0))</f>
        <v>1.1036056524861093</v>
      </c>
      <c r="R742" s="162">
        <f>INDEX(Outputs_published!R$347:R$450, MATCH($E742 &amp; "_" &amp; $F742 &amp; "_" &amp; $H742 &amp; "_" &amp; INDEX('Tariff mapping'!$E$6:$E$37, MATCH($I742, 'Tariff mapping'!$D$6:$D$37, 0)), Outputs_published!$D$347:$D$450, 0))</f>
        <v>2.0433508230323545</v>
      </c>
      <c r="S742" s="162">
        <f>INDEX(Outputs_published!S$347:S$450, MATCH($E742 &amp; "_" &amp; $F742 &amp; "_" &amp; $H742 &amp; "_" &amp; INDEX('Tariff mapping'!$E$6:$E$37, MATCH($I742, 'Tariff mapping'!$D$6:$D$37, 0)), Outputs_published!$D$347:$D$450, 0))</f>
        <v>0.50221280514076594</v>
      </c>
      <c r="T742" s="162">
        <f>INDEX(Outputs_published!T$347:T$450, MATCH($E742 &amp; "_" &amp; $F742 &amp; "_" &amp; $H742 &amp; "_" &amp; INDEX('Tariff mapping'!$E$6:$E$37, MATCH($I742, 'Tariff mapping'!$D$6:$D$37, 0)), Outputs_published!$D$347:$D$450, 0))</f>
        <v>1.1699297081920386</v>
      </c>
      <c r="U742" s="162">
        <f>INDEX(Outputs_published!U$347:U$450, MATCH($E742 &amp; "_" &amp; $F742 &amp; "_" &amp; $H742 &amp; "_" &amp; INDEX('Tariff mapping'!$E$6:$E$37, MATCH($I742, 'Tariff mapping'!$D$6:$D$37, 0)), Outputs_published!$D$347:$D$450, 0))</f>
        <v>1.5634820843517376</v>
      </c>
      <c r="V742" s="162">
        <f>INDEX(Outputs_published!V$347:V$450, MATCH($E742 &amp; "_" &amp; $F742 &amp; "_" &amp; $H742 &amp; "_" &amp; INDEX('Tariff mapping'!$E$6:$E$37, MATCH($I742, 'Tariff mapping'!$D$6:$D$37, 0)), Outputs_published!$D$347:$D$450, 0))</f>
        <v>0</v>
      </c>
      <c r="W742" s="162">
        <f>INDEX(Outputs_published!W$347:W$450, MATCH($E742 &amp; "_" &amp; $F742 &amp; "_" &amp; $H742 &amp; "_" &amp; INDEX('Tariff mapping'!$E$6:$E$37, MATCH($I742, 'Tariff mapping'!$D$6:$D$37, 0)), Outputs_published!$D$347:$D$450, 0))</f>
        <v>0.66488354660071447</v>
      </c>
      <c r="X742" s="162">
        <f>INDEX(Outputs_published!X$347:X$450, MATCH($E742 &amp; "_" &amp; $F742 &amp; "_" &amp; $H742 &amp; "_" &amp; INDEX('Tariff mapping'!$E$6:$E$37, MATCH($I742, 'Tariff mapping'!$D$6:$D$37, 0)), Outputs_published!$D$347:$D$450, 0))</f>
        <v>0.2608739155795502</v>
      </c>
      <c r="Y742" s="162">
        <f>INDEX(Outputs_published!Y$347:Y$450, MATCH($E742 &amp; "_" &amp; $F742 &amp; "_" &amp; $H742 &amp; "_" &amp; INDEX('Tariff mapping'!$E$6:$E$37, MATCH($I742, 'Tariff mapping'!$D$6:$D$37, 0)), Outputs_published!$D$347:$D$450, 0))</f>
        <v>0.93494192872012793</v>
      </c>
      <c r="Z742" s="162">
        <f>INDEX(Outputs_published!Z$347:Z$450, MATCH($E742 &amp; "_" &amp; $F742 &amp; "_" &amp; $H742 &amp; "_" &amp; INDEX('Tariff mapping'!$E$6:$E$37, MATCH($I742, 'Tariff mapping'!$D$6:$D$37, 0)), Outputs_published!$D$347:$D$450, 0))</f>
        <v>1.1687771340041899</v>
      </c>
      <c r="AA742" s="162">
        <f>INDEX(Outputs_published!AA$347:AA$450, MATCH($E742 &amp; "_" &amp; $F742 &amp; "_" &amp; $H742 &amp; "_" &amp; INDEX('Tariff mapping'!$E$6:$E$37, MATCH($I742, 'Tariff mapping'!$D$6:$D$37, 0)), Outputs_published!$D$347:$D$450, 0))</f>
        <v>1.4413477464267186</v>
      </c>
      <c r="AB742" s="162">
        <f>INDEX(Outputs_published!AB$347:AB$450, MATCH($E742 &amp; "_" &amp; $F742 &amp; "_" &amp; $H742 &amp; "_" &amp; INDEX('Tariff mapping'!$E$6:$E$37, MATCH($I742, 'Tariff mapping'!$D$6:$D$37, 0)), Outputs_published!$D$347:$D$450, 0))</f>
        <v>1.4407451289176632</v>
      </c>
      <c r="AC742" s="65"/>
    </row>
    <row r="743" spans="1:29" x14ac:dyDescent="0.35">
      <c r="A743" s="49"/>
      <c r="D743" s="252" t="str">
        <f t="shared" si="5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162">
        <f>INDEX(Outputs_published!O$347:O$450, MATCH($E743 &amp; "_" &amp; $F743 &amp; "_" &amp; $H743 &amp; "_" &amp; INDEX('Tariff mapping'!$E$6:$E$37, MATCH($I743, 'Tariff mapping'!$D$6:$D$37, 0)), Outputs_published!$D$347:$D$450, 0))</f>
        <v>0.71092997108844502</v>
      </c>
      <c r="P743" s="162">
        <f>INDEX(Outputs_published!P$347:P$450, MATCH($E743 &amp; "_" &amp; $F743 &amp; "_" &amp; $H743 &amp; "_" &amp; INDEX('Tariff mapping'!$E$6:$E$37, MATCH($I743, 'Tariff mapping'!$D$6:$D$37, 0)), Outputs_published!$D$347:$D$450, 0))</f>
        <v>1.2720615403302595</v>
      </c>
      <c r="Q743" s="162">
        <f>INDEX(Outputs_published!Q$347:Q$450, MATCH($E743 &amp; "_" &amp; $F743 &amp; "_" &amp; $H743 &amp; "_" &amp; INDEX('Tariff mapping'!$E$6:$E$37, MATCH($I743, 'Tariff mapping'!$D$6:$D$37, 0)), Outputs_published!$D$347:$D$450, 0))</f>
        <v>1.1117283518780903</v>
      </c>
      <c r="R743" s="162">
        <f>INDEX(Outputs_published!R$347:R$450, MATCH($E743 &amp; "_" &amp; $F743 &amp; "_" &amp; $H743 &amp; "_" &amp; INDEX('Tariff mapping'!$E$6:$E$37, MATCH($I743, 'Tariff mapping'!$D$6:$D$37, 0)), Outputs_published!$D$347:$D$450, 0))</f>
        <v>2.0742856013795241</v>
      </c>
      <c r="S743" s="162">
        <f>INDEX(Outputs_published!S$347:S$450, MATCH($E743 &amp; "_" &amp; $F743 &amp; "_" &amp; $H743 &amp; "_" &amp; INDEX('Tariff mapping'!$E$6:$E$37, MATCH($I743, 'Tariff mapping'!$D$6:$D$37, 0)), Outputs_published!$D$347:$D$450, 0))</f>
        <v>0.50314561655609236</v>
      </c>
      <c r="T743" s="162">
        <f>INDEX(Outputs_published!T$347:T$450, MATCH($E743 &amp; "_" &amp; $F743 &amp; "_" &amp; $H743 &amp; "_" &amp; INDEX('Tariff mapping'!$E$6:$E$37, MATCH($I743, 'Tariff mapping'!$D$6:$D$37, 0)), Outputs_published!$D$347:$D$450, 0))</f>
        <v>1.1736160645290112</v>
      </c>
      <c r="U743" s="162">
        <f>INDEX(Outputs_published!U$347:U$450, MATCH($E743 &amp; "_" &amp; $F743 &amp; "_" &amp; $H743 &amp; "_" &amp; INDEX('Tariff mapping'!$E$6:$E$37, MATCH($I743, 'Tariff mapping'!$D$6:$D$37, 0)), Outputs_published!$D$347:$D$450, 0))</f>
        <v>1.6116306661348077</v>
      </c>
      <c r="V743" s="162">
        <f>INDEX(Outputs_published!V$347:V$450, MATCH($E743 &amp; "_" &amp; $F743 &amp; "_" &amp; $H743 &amp; "_" &amp; INDEX('Tariff mapping'!$E$6:$E$37, MATCH($I743, 'Tariff mapping'!$D$6:$D$37, 0)), Outputs_published!$D$347:$D$450, 0))</f>
        <v>0</v>
      </c>
      <c r="W743" s="162">
        <f>INDEX(Outputs_published!W$347:W$450, MATCH($E743 &amp; "_" &amp; $F743 &amp; "_" &amp; $H743 &amp; "_" &amp; INDEX('Tariff mapping'!$E$6:$E$37, MATCH($I743, 'Tariff mapping'!$D$6:$D$37, 0)), Outputs_published!$D$347:$D$450, 0))</f>
        <v>0.64122720485984619</v>
      </c>
      <c r="X743" s="162">
        <f>INDEX(Outputs_published!X$347:X$450, MATCH($E743 &amp; "_" &amp; $F743 &amp; "_" &amp; $H743 &amp; "_" &amp; INDEX('Tariff mapping'!$E$6:$E$37, MATCH($I743, 'Tariff mapping'!$D$6:$D$37, 0)), Outputs_published!$D$347:$D$450, 0))</f>
        <v>0.25537906464182236</v>
      </c>
      <c r="Y743" s="162">
        <f>INDEX(Outputs_published!Y$347:Y$450, MATCH($E743 &amp; "_" &amp; $F743 &amp; "_" &amp; $H743 &amp; "_" &amp; INDEX('Tariff mapping'!$E$6:$E$37, MATCH($I743, 'Tariff mapping'!$D$6:$D$37, 0)), Outputs_published!$D$347:$D$450, 0))</f>
        <v>0.92673307096440571</v>
      </c>
      <c r="Z743" s="162">
        <f>INDEX(Outputs_published!Z$347:Z$450, MATCH($E743 &amp; "_" &amp; $F743 &amp; "_" &amp; $H743 &amp; "_" &amp; INDEX('Tariff mapping'!$E$6:$E$37, MATCH($I743, 'Tariff mapping'!$D$6:$D$37, 0)), Outputs_published!$D$347:$D$450, 0))</f>
        <v>1.1794866233900116</v>
      </c>
      <c r="AA743" s="162">
        <f>INDEX(Outputs_published!AA$347:AA$450, MATCH($E743 &amp; "_" &amp; $F743 &amp; "_" &amp; $H743 &amp; "_" &amp; INDEX('Tariff mapping'!$E$6:$E$37, MATCH($I743, 'Tariff mapping'!$D$6:$D$37, 0)), Outputs_published!$D$347:$D$450, 0))</f>
        <v>1.4313998625669591</v>
      </c>
      <c r="AB743" s="162">
        <f>INDEX(Outputs_published!AB$347:AB$450, MATCH($E743 &amp; "_" &amp; $F743 &amp; "_" &amp; $H743 &amp; "_" &amp; INDEX('Tariff mapping'!$E$6:$E$37, MATCH($I743, 'Tariff mapping'!$D$6:$D$37, 0)), Outputs_published!$D$347:$D$450, 0))</f>
        <v>1.4011953179776686</v>
      </c>
      <c r="AC743" s="65"/>
    </row>
    <row r="744" spans="1:29" x14ac:dyDescent="0.35">
      <c r="A744" s="49"/>
      <c r="D744" s="252" t="str">
        <f t="shared" si="5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162">
        <f>INDEX(Outputs_published!O$347:O$450, MATCH($E744 &amp; "_" &amp; $F744 &amp; "_" &amp; $H744 &amp; "_" &amp; INDEX('Tariff mapping'!$E$6:$E$37, MATCH($I744, 'Tariff mapping'!$D$6:$D$37, 0)), Outputs_published!$D$347:$D$450, 0))</f>
        <v>0.71092997108844502</v>
      </c>
      <c r="P744" s="162">
        <f>INDEX(Outputs_published!P$347:P$450, MATCH($E744 &amp; "_" &amp; $F744 &amp; "_" &amp; $H744 &amp; "_" &amp; INDEX('Tariff mapping'!$E$6:$E$37, MATCH($I744, 'Tariff mapping'!$D$6:$D$37, 0)), Outputs_published!$D$347:$D$450, 0))</f>
        <v>1.2720615403302595</v>
      </c>
      <c r="Q744" s="162">
        <f>INDEX(Outputs_published!Q$347:Q$450, MATCH($E744 &amp; "_" &amp; $F744 &amp; "_" &amp; $H744 &amp; "_" &amp; INDEX('Tariff mapping'!$E$6:$E$37, MATCH($I744, 'Tariff mapping'!$D$6:$D$37, 0)), Outputs_published!$D$347:$D$450, 0))</f>
        <v>1.1117283518780903</v>
      </c>
      <c r="R744" s="162">
        <f>INDEX(Outputs_published!R$347:R$450, MATCH($E744 &amp; "_" &amp; $F744 &amp; "_" &amp; $H744 &amp; "_" &amp; INDEX('Tariff mapping'!$E$6:$E$37, MATCH($I744, 'Tariff mapping'!$D$6:$D$37, 0)), Outputs_published!$D$347:$D$450, 0))</f>
        <v>2.0742856013795241</v>
      </c>
      <c r="S744" s="162">
        <f>INDEX(Outputs_published!S$347:S$450, MATCH($E744 &amp; "_" &amp; $F744 &amp; "_" &amp; $H744 &amp; "_" &amp; INDEX('Tariff mapping'!$E$6:$E$37, MATCH($I744, 'Tariff mapping'!$D$6:$D$37, 0)), Outputs_published!$D$347:$D$450, 0))</f>
        <v>0.50314561655609236</v>
      </c>
      <c r="T744" s="162">
        <f>INDEX(Outputs_published!T$347:T$450, MATCH($E744 &amp; "_" &amp; $F744 &amp; "_" &amp; $H744 &amp; "_" &amp; INDEX('Tariff mapping'!$E$6:$E$37, MATCH($I744, 'Tariff mapping'!$D$6:$D$37, 0)), Outputs_published!$D$347:$D$450, 0))</f>
        <v>1.1736160645290112</v>
      </c>
      <c r="U744" s="162">
        <f>INDEX(Outputs_published!U$347:U$450, MATCH($E744 &amp; "_" &amp; $F744 &amp; "_" &amp; $H744 &amp; "_" &amp; INDEX('Tariff mapping'!$E$6:$E$37, MATCH($I744, 'Tariff mapping'!$D$6:$D$37, 0)), Outputs_published!$D$347:$D$450, 0))</f>
        <v>1.6116306661348077</v>
      </c>
      <c r="V744" s="162">
        <f>INDEX(Outputs_published!V$347:V$450, MATCH($E744 &amp; "_" &amp; $F744 &amp; "_" &amp; $H744 &amp; "_" &amp; INDEX('Tariff mapping'!$E$6:$E$37, MATCH($I744, 'Tariff mapping'!$D$6:$D$37, 0)), Outputs_published!$D$347:$D$450, 0))</f>
        <v>0</v>
      </c>
      <c r="W744" s="162">
        <f>INDEX(Outputs_published!W$347:W$450, MATCH($E744 &amp; "_" &amp; $F744 &amp; "_" &amp; $H744 &amp; "_" &amp; INDEX('Tariff mapping'!$E$6:$E$37, MATCH($I744, 'Tariff mapping'!$D$6:$D$37, 0)), Outputs_published!$D$347:$D$450, 0))</f>
        <v>0.64122720485984619</v>
      </c>
      <c r="X744" s="162">
        <f>INDEX(Outputs_published!X$347:X$450, MATCH($E744 &amp; "_" &amp; $F744 &amp; "_" &amp; $H744 &amp; "_" &amp; INDEX('Tariff mapping'!$E$6:$E$37, MATCH($I744, 'Tariff mapping'!$D$6:$D$37, 0)), Outputs_published!$D$347:$D$450, 0))</f>
        <v>0.25537906464182236</v>
      </c>
      <c r="Y744" s="162">
        <f>INDEX(Outputs_published!Y$347:Y$450, MATCH($E744 &amp; "_" &amp; $F744 &amp; "_" &amp; $H744 &amp; "_" &amp; INDEX('Tariff mapping'!$E$6:$E$37, MATCH($I744, 'Tariff mapping'!$D$6:$D$37, 0)), Outputs_published!$D$347:$D$450, 0))</f>
        <v>0.92673307096440571</v>
      </c>
      <c r="Z744" s="162">
        <f>INDEX(Outputs_published!Z$347:Z$450, MATCH($E744 &amp; "_" &amp; $F744 &amp; "_" &amp; $H744 &amp; "_" &amp; INDEX('Tariff mapping'!$E$6:$E$37, MATCH($I744, 'Tariff mapping'!$D$6:$D$37, 0)), Outputs_published!$D$347:$D$450, 0))</f>
        <v>1.1794866233900116</v>
      </c>
      <c r="AA744" s="162">
        <f>INDEX(Outputs_published!AA$347:AA$450, MATCH($E744 &amp; "_" &amp; $F744 &amp; "_" &amp; $H744 &amp; "_" &amp; INDEX('Tariff mapping'!$E$6:$E$37, MATCH($I744, 'Tariff mapping'!$D$6:$D$37, 0)), Outputs_published!$D$347:$D$450, 0))</f>
        <v>1.4313998625669591</v>
      </c>
      <c r="AB744" s="162">
        <f>INDEX(Outputs_published!AB$347:AB$450, MATCH($E744 &amp; "_" &amp; $F744 &amp; "_" &amp; $H744 &amp; "_" &amp; INDEX('Tariff mapping'!$E$6:$E$37, MATCH($I744, 'Tariff mapping'!$D$6:$D$37, 0)), Outputs_published!$D$347:$D$450, 0))</f>
        <v>1.4011953179776686</v>
      </c>
      <c r="AC744" s="65"/>
    </row>
    <row r="745" spans="1:29" x14ac:dyDescent="0.35">
      <c r="A745" s="49"/>
      <c r="D745" s="252" t="str">
        <f t="shared" si="5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162">
        <f>INDEX(Outputs_published!O$347:O$450, MATCH($E745 &amp; "_" &amp; $F745 &amp; "_" &amp; $H745 &amp; "_" &amp; INDEX('Tariff mapping'!$E$6:$E$37, MATCH($I745, 'Tariff mapping'!$D$6:$D$37, 0)), Outputs_published!$D$347:$D$450, 0))</f>
        <v>0.71092997108844502</v>
      </c>
      <c r="P745" s="162">
        <f>INDEX(Outputs_published!P$347:P$450, MATCH($E745 &amp; "_" &amp; $F745 &amp; "_" &amp; $H745 &amp; "_" &amp; INDEX('Tariff mapping'!$E$6:$E$37, MATCH($I745, 'Tariff mapping'!$D$6:$D$37, 0)), Outputs_published!$D$347:$D$450, 0))</f>
        <v>1.2720615403302595</v>
      </c>
      <c r="Q745" s="162">
        <f>INDEX(Outputs_published!Q$347:Q$450, MATCH($E745 &amp; "_" &amp; $F745 &amp; "_" &amp; $H745 &amp; "_" &amp; INDEX('Tariff mapping'!$E$6:$E$37, MATCH($I745, 'Tariff mapping'!$D$6:$D$37, 0)), Outputs_published!$D$347:$D$450, 0))</f>
        <v>1.1117283518780903</v>
      </c>
      <c r="R745" s="162">
        <f>INDEX(Outputs_published!R$347:R$450, MATCH($E745 &amp; "_" &amp; $F745 &amp; "_" &amp; $H745 &amp; "_" &amp; INDEX('Tariff mapping'!$E$6:$E$37, MATCH($I745, 'Tariff mapping'!$D$6:$D$37, 0)), Outputs_published!$D$347:$D$450, 0))</f>
        <v>2.0742856013795241</v>
      </c>
      <c r="S745" s="162">
        <f>INDEX(Outputs_published!S$347:S$450, MATCH($E745 &amp; "_" &amp; $F745 &amp; "_" &amp; $H745 &amp; "_" &amp; INDEX('Tariff mapping'!$E$6:$E$37, MATCH($I745, 'Tariff mapping'!$D$6:$D$37, 0)), Outputs_published!$D$347:$D$450, 0))</f>
        <v>0.50314561655609236</v>
      </c>
      <c r="T745" s="162">
        <f>INDEX(Outputs_published!T$347:T$450, MATCH($E745 &amp; "_" &amp; $F745 &amp; "_" &amp; $H745 &amp; "_" &amp; INDEX('Tariff mapping'!$E$6:$E$37, MATCH($I745, 'Tariff mapping'!$D$6:$D$37, 0)), Outputs_published!$D$347:$D$450, 0))</f>
        <v>1.1736160645290112</v>
      </c>
      <c r="U745" s="162">
        <f>INDEX(Outputs_published!U$347:U$450, MATCH($E745 &amp; "_" &amp; $F745 &amp; "_" &amp; $H745 &amp; "_" &amp; INDEX('Tariff mapping'!$E$6:$E$37, MATCH($I745, 'Tariff mapping'!$D$6:$D$37, 0)), Outputs_published!$D$347:$D$450, 0))</f>
        <v>1.6116306661348077</v>
      </c>
      <c r="V745" s="162">
        <f>INDEX(Outputs_published!V$347:V$450, MATCH($E745 &amp; "_" &amp; $F745 &amp; "_" &amp; $H745 &amp; "_" &amp; INDEX('Tariff mapping'!$E$6:$E$37, MATCH($I745, 'Tariff mapping'!$D$6:$D$37, 0)), Outputs_published!$D$347:$D$450, 0))</f>
        <v>0</v>
      </c>
      <c r="W745" s="162">
        <f>INDEX(Outputs_published!W$347:W$450, MATCH($E745 &amp; "_" &amp; $F745 &amp; "_" &amp; $H745 &amp; "_" &amp; INDEX('Tariff mapping'!$E$6:$E$37, MATCH($I745, 'Tariff mapping'!$D$6:$D$37, 0)), Outputs_published!$D$347:$D$450, 0))</f>
        <v>0.64122720485984619</v>
      </c>
      <c r="X745" s="162">
        <f>INDEX(Outputs_published!X$347:X$450, MATCH($E745 &amp; "_" &amp; $F745 &amp; "_" &amp; $H745 &amp; "_" &amp; INDEX('Tariff mapping'!$E$6:$E$37, MATCH($I745, 'Tariff mapping'!$D$6:$D$37, 0)), Outputs_published!$D$347:$D$450, 0))</f>
        <v>0.25537906464182236</v>
      </c>
      <c r="Y745" s="162">
        <f>INDEX(Outputs_published!Y$347:Y$450, MATCH($E745 &amp; "_" &amp; $F745 &amp; "_" &amp; $H745 &amp; "_" &amp; INDEX('Tariff mapping'!$E$6:$E$37, MATCH($I745, 'Tariff mapping'!$D$6:$D$37, 0)), Outputs_published!$D$347:$D$450, 0))</f>
        <v>0.92673307096440571</v>
      </c>
      <c r="Z745" s="162">
        <f>INDEX(Outputs_published!Z$347:Z$450, MATCH($E745 &amp; "_" &amp; $F745 &amp; "_" &amp; $H745 &amp; "_" &amp; INDEX('Tariff mapping'!$E$6:$E$37, MATCH($I745, 'Tariff mapping'!$D$6:$D$37, 0)), Outputs_published!$D$347:$D$450, 0))</f>
        <v>1.1794866233900116</v>
      </c>
      <c r="AA745" s="162">
        <f>INDEX(Outputs_published!AA$347:AA$450, MATCH($E745 &amp; "_" &amp; $F745 &amp; "_" &amp; $H745 &amp; "_" &amp; INDEX('Tariff mapping'!$E$6:$E$37, MATCH($I745, 'Tariff mapping'!$D$6:$D$37, 0)), Outputs_published!$D$347:$D$450, 0))</f>
        <v>1.4313998625669591</v>
      </c>
      <c r="AB745" s="162">
        <f>INDEX(Outputs_published!AB$347:AB$450, MATCH($E745 &amp; "_" &amp; $F745 &amp; "_" &amp; $H745 &amp; "_" &amp; INDEX('Tariff mapping'!$E$6:$E$37, MATCH($I745, 'Tariff mapping'!$D$6:$D$37, 0)), Outputs_published!$D$347:$D$450, 0))</f>
        <v>1.4011953179776686</v>
      </c>
      <c r="AC745" s="65"/>
    </row>
    <row r="746" spans="1:29" x14ac:dyDescent="0.35">
      <c r="A746" s="49"/>
      <c r="D746" s="252" t="str">
        <f t="shared" si="5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162">
        <f>INDEX(Outputs_published!O$347:O$450, MATCH($E746 &amp; "_" &amp; $F746 &amp; "_" &amp; $H746 &amp; "_" &amp; INDEX('Tariff mapping'!$E$6:$E$37, MATCH($I746, 'Tariff mapping'!$D$6:$D$37, 0)), Outputs_published!$D$347:$D$450, 0))</f>
        <v>0.71092997108844502</v>
      </c>
      <c r="P746" s="162">
        <f>INDEX(Outputs_published!P$347:P$450, MATCH($E746 &amp; "_" &amp; $F746 &amp; "_" &amp; $H746 &amp; "_" &amp; INDEX('Tariff mapping'!$E$6:$E$37, MATCH($I746, 'Tariff mapping'!$D$6:$D$37, 0)), Outputs_published!$D$347:$D$450, 0))</f>
        <v>1.2720615403302595</v>
      </c>
      <c r="Q746" s="162">
        <f>INDEX(Outputs_published!Q$347:Q$450, MATCH($E746 &amp; "_" &amp; $F746 &amp; "_" &amp; $H746 &amp; "_" &amp; INDEX('Tariff mapping'!$E$6:$E$37, MATCH($I746, 'Tariff mapping'!$D$6:$D$37, 0)), Outputs_published!$D$347:$D$450, 0))</f>
        <v>1.1117283518780903</v>
      </c>
      <c r="R746" s="162">
        <f>INDEX(Outputs_published!R$347:R$450, MATCH($E746 &amp; "_" &amp; $F746 &amp; "_" &amp; $H746 &amp; "_" &amp; INDEX('Tariff mapping'!$E$6:$E$37, MATCH($I746, 'Tariff mapping'!$D$6:$D$37, 0)), Outputs_published!$D$347:$D$450, 0))</f>
        <v>2.0742856013795241</v>
      </c>
      <c r="S746" s="162">
        <f>INDEX(Outputs_published!S$347:S$450, MATCH($E746 &amp; "_" &amp; $F746 &amp; "_" &amp; $H746 &amp; "_" &amp; INDEX('Tariff mapping'!$E$6:$E$37, MATCH($I746, 'Tariff mapping'!$D$6:$D$37, 0)), Outputs_published!$D$347:$D$450, 0))</f>
        <v>0.50314561655609236</v>
      </c>
      <c r="T746" s="162">
        <f>INDEX(Outputs_published!T$347:T$450, MATCH($E746 &amp; "_" &amp; $F746 &amp; "_" &amp; $H746 &amp; "_" &amp; INDEX('Tariff mapping'!$E$6:$E$37, MATCH($I746, 'Tariff mapping'!$D$6:$D$37, 0)), Outputs_published!$D$347:$D$450, 0))</f>
        <v>1.1736160645290112</v>
      </c>
      <c r="U746" s="162">
        <f>INDEX(Outputs_published!U$347:U$450, MATCH($E746 &amp; "_" &amp; $F746 &amp; "_" &amp; $H746 &amp; "_" &amp; INDEX('Tariff mapping'!$E$6:$E$37, MATCH($I746, 'Tariff mapping'!$D$6:$D$37, 0)), Outputs_published!$D$347:$D$450, 0))</f>
        <v>1.6116306661348077</v>
      </c>
      <c r="V746" s="162">
        <f>INDEX(Outputs_published!V$347:V$450, MATCH($E746 &amp; "_" &amp; $F746 &amp; "_" &amp; $H746 &amp; "_" &amp; INDEX('Tariff mapping'!$E$6:$E$37, MATCH($I746, 'Tariff mapping'!$D$6:$D$37, 0)), Outputs_published!$D$347:$D$450, 0))</f>
        <v>0</v>
      </c>
      <c r="W746" s="162">
        <f>INDEX(Outputs_published!W$347:W$450, MATCH($E746 &amp; "_" &amp; $F746 &amp; "_" &amp; $H746 &amp; "_" &amp; INDEX('Tariff mapping'!$E$6:$E$37, MATCH($I746, 'Tariff mapping'!$D$6:$D$37, 0)), Outputs_published!$D$347:$D$450, 0))</f>
        <v>0.64122720485984619</v>
      </c>
      <c r="X746" s="162">
        <f>INDEX(Outputs_published!X$347:X$450, MATCH($E746 &amp; "_" &amp; $F746 &amp; "_" &amp; $H746 &amp; "_" &amp; INDEX('Tariff mapping'!$E$6:$E$37, MATCH($I746, 'Tariff mapping'!$D$6:$D$37, 0)), Outputs_published!$D$347:$D$450, 0))</f>
        <v>0.25537906464182236</v>
      </c>
      <c r="Y746" s="162">
        <f>INDEX(Outputs_published!Y$347:Y$450, MATCH($E746 &amp; "_" &amp; $F746 &amp; "_" &amp; $H746 &amp; "_" &amp; INDEX('Tariff mapping'!$E$6:$E$37, MATCH($I746, 'Tariff mapping'!$D$6:$D$37, 0)), Outputs_published!$D$347:$D$450, 0))</f>
        <v>0.92673307096440571</v>
      </c>
      <c r="Z746" s="162">
        <f>INDEX(Outputs_published!Z$347:Z$450, MATCH($E746 &amp; "_" &amp; $F746 &amp; "_" &amp; $H746 &amp; "_" &amp; INDEX('Tariff mapping'!$E$6:$E$37, MATCH($I746, 'Tariff mapping'!$D$6:$D$37, 0)), Outputs_published!$D$347:$D$450, 0))</f>
        <v>1.1794866233900116</v>
      </c>
      <c r="AA746" s="162">
        <f>INDEX(Outputs_published!AA$347:AA$450, MATCH($E746 &amp; "_" &amp; $F746 &amp; "_" &amp; $H746 &amp; "_" &amp; INDEX('Tariff mapping'!$E$6:$E$37, MATCH($I746, 'Tariff mapping'!$D$6:$D$37, 0)), Outputs_published!$D$347:$D$450, 0))</f>
        <v>1.4313998625669591</v>
      </c>
      <c r="AB746" s="162">
        <f>INDEX(Outputs_published!AB$347:AB$450, MATCH($E746 &amp; "_" &amp; $F746 &amp; "_" &amp; $H746 &amp; "_" &amp; INDEX('Tariff mapping'!$E$6:$E$37, MATCH($I746, 'Tariff mapping'!$D$6:$D$37, 0)), Outputs_published!$D$347:$D$450, 0))</f>
        <v>1.4011953179776686</v>
      </c>
      <c r="AC746" s="65"/>
    </row>
    <row r="747" spans="1:29" x14ac:dyDescent="0.35">
      <c r="A747" s="49"/>
      <c r="D747" s="252" t="str">
        <f t="shared" si="5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162">
        <f>INDEX(Outputs_published!O$347:O$450, MATCH($E747 &amp; "_" &amp; $F747 &amp; "_" &amp; $H747 &amp; "_" &amp; INDEX('Tariff mapping'!$E$6:$E$37, MATCH($I747, 'Tariff mapping'!$D$6:$D$37, 0)), Outputs_published!$D$347:$D$450, 0))</f>
        <v>0.71092997108844502</v>
      </c>
      <c r="P747" s="162">
        <f>INDEX(Outputs_published!P$347:P$450, MATCH($E747 &amp; "_" &amp; $F747 &amp; "_" &amp; $H747 &amp; "_" &amp; INDEX('Tariff mapping'!$E$6:$E$37, MATCH($I747, 'Tariff mapping'!$D$6:$D$37, 0)), Outputs_published!$D$347:$D$450, 0))</f>
        <v>1.2720615403302595</v>
      </c>
      <c r="Q747" s="162">
        <f>INDEX(Outputs_published!Q$347:Q$450, MATCH($E747 &amp; "_" &amp; $F747 &amp; "_" &amp; $H747 &amp; "_" &amp; INDEX('Tariff mapping'!$E$6:$E$37, MATCH($I747, 'Tariff mapping'!$D$6:$D$37, 0)), Outputs_published!$D$347:$D$450, 0))</f>
        <v>1.1117283518780903</v>
      </c>
      <c r="R747" s="162">
        <f>INDEX(Outputs_published!R$347:R$450, MATCH($E747 &amp; "_" &amp; $F747 &amp; "_" &amp; $H747 &amp; "_" &amp; INDEX('Tariff mapping'!$E$6:$E$37, MATCH($I747, 'Tariff mapping'!$D$6:$D$37, 0)), Outputs_published!$D$347:$D$450, 0))</f>
        <v>2.0742856013795241</v>
      </c>
      <c r="S747" s="162">
        <f>INDEX(Outputs_published!S$347:S$450, MATCH($E747 &amp; "_" &amp; $F747 &amp; "_" &amp; $H747 &amp; "_" &amp; INDEX('Tariff mapping'!$E$6:$E$37, MATCH($I747, 'Tariff mapping'!$D$6:$D$37, 0)), Outputs_published!$D$347:$D$450, 0))</f>
        <v>0.50314561655609236</v>
      </c>
      <c r="T747" s="162">
        <f>INDEX(Outputs_published!T$347:T$450, MATCH($E747 &amp; "_" &amp; $F747 &amp; "_" &amp; $H747 &amp; "_" &amp; INDEX('Tariff mapping'!$E$6:$E$37, MATCH($I747, 'Tariff mapping'!$D$6:$D$37, 0)), Outputs_published!$D$347:$D$450, 0))</f>
        <v>1.1736160645290112</v>
      </c>
      <c r="U747" s="162">
        <f>INDEX(Outputs_published!U$347:U$450, MATCH($E747 &amp; "_" &amp; $F747 &amp; "_" &amp; $H747 &amp; "_" &amp; INDEX('Tariff mapping'!$E$6:$E$37, MATCH($I747, 'Tariff mapping'!$D$6:$D$37, 0)), Outputs_published!$D$347:$D$450, 0))</f>
        <v>1.6116306661348077</v>
      </c>
      <c r="V747" s="162">
        <f>INDEX(Outputs_published!V$347:V$450, MATCH($E747 &amp; "_" &amp; $F747 &amp; "_" &amp; $H747 &amp; "_" &amp; INDEX('Tariff mapping'!$E$6:$E$37, MATCH($I747, 'Tariff mapping'!$D$6:$D$37, 0)), Outputs_published!$D$347:$D$450, 0))</f>
        <v>0</v>
      </c>
      <c r="W747" s="162">
        <f>INDEX(Outputs_published!W$347:W$450, MATCH($E747 &amp; "_" &amp; $F747 &amp; "_" &amp; $H747 &amp; "_" &amp; INDEX('Tariff mapping'!$E$6:$E$37, MATCH($I747, 'Tariff mapping'!$D$6:$D$37, 0)), Outputs_published!$D$347:$D$450, 0))</f>
        <v>0.64122720485984619</v>
      </c>
      <c r="X747" s="162">
        <f>INDEX(Outputs_published!X$347:X$450, MATCH($E747 &amp; "_" &amp; $F747 &amp; "_" &amp; $H747 &amp; "_" &amp; INDEX('Tariff mapping'!$E$6:$E$37, MATCH($I747, 'Tariff mapping'!$D$6:$D$37, 0)), Outputs_published!$D$347:$D$450, 0))</f>
        <v>0.25537906464182236</v>
      </c>
      <c r="Y747" s="162">
        <f>INDEX(Outputs_published!Y$347:Y$450, MATCH($E747 &amp; "_" &amp; $F747 &amp; "_" &amp; $H747 &amp; "_" &amp; INDEX('Tariff mapping'!$E$6:$E$37, MATCH($I747, 'Tariff mapping'!$D$6:$D$37, 0)), Outputs_published!$D$347:$D$450, 0))</f>
        <v>0.92673307096440571</v>
      </c>
      <c r="Z747" s="162">
        <f>INDEX(Outputs_published!Z$347:Z$450, MATCH($E747 &amp; "_" &amp; $F747 &amp; "_" &amp; $H747 &amp; "_" &amp; INDEX('Tariff mapping'!$E$6:$E$37, MATCH($I747, 'Tariff mapping'!$D$6:$D$37, 0)), Outputs_published!$D$347:$D$450, 0))</f>
        <v>1.1794866233900116</v>
      </c>
      <c r="AA747" s="162">
        <f>INDEX(Outputs_published!AA$347:AA$450, MATCH($E747 &amp; "_" &amp; $F747 &amp; "_" &amp; $H747 &amp; "_" &amp; INDEX('Tariff mapping'!$E$6:$E$37, MATCH($I747, 'Tariff mapping'!$D$6:$D$37, 0)), Outputs_published!$D$347:$D$450, 0))</f>
        <v>1.4313998625669591</v>
      </c>
      <c r="AB747" s="162">
        <f>INDEX(Outputs_published!AB$347:AB$450, MATCH($E747 &amp; "_" &amp; $F747 &amp; "_" &amp; $H747 &amp; "_" &amp; INDEX('Tariff mapping'!$E$6:$E$37, MATCH($I747, 'Tariff mapping'!$D$6:$D$37, 0)), Outputs_published!$D$347:$D$450, 0))</f>
        <v>1.4011953179776686</v>
      </c>
      <c r="AC747" s="65"/>
    </row>
    <row r="748" spans="1:29" x14ac:dyDescent="0.35">
      <c r="A748" s="49"/>
      <c r="D748" s="252" t="str">
        <f t="shared" si="5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162">
        <f>INDEX(Outputs_published!O$347:O$450, MATCH($E748 &amp; "_" &amp; $F748 &amp; "_" &amp; $H748 &amp; "_" &amp; INDEX('Tariff mapping'!$E$6:$E$37, MATCH($I748, 'Tariff mapping'!$D$6:$D$37, 0)), Outputs_published!$D$347:$D$450, 0))</f>
        <v>0.71092997108844502</v>
      </c>
      <c r="P748" s="162">
        <f>INDEX(Outputs_published!P$347:P$450, MATCH($E748 &amp; "_" &amp; $F748 &amp; "_" &amp; $H748 &amp; "_" &amp; INDEX('Tariff mapping'!$E$6:$E$37, MATCH($I748, 'Tariff mapping'!$D$6:$D$37, 0)), Outputs_published!$D$347:$D$450, 0))</f>
        <v>1.2720615403302595</v>
      </c>
      <c r="Q748" s="162">
        <f>INDEX(Outputs_published!Q$347:Q$450, MATCH($E748 &amp; "_" &amp; $F748 &amp; "_" &amp; $H748 &amp; "_" &amp; INDEX('Tariff mapping'!$E$6:$E$37, MATCH($I748, 'Tariff mapping'!$D$6:$D$37, 0)), Outputs_published!$D$347:$D$450, 0))</f>
        <v>1.1117283518780903</v>
      </c>
      <c r="R748" s="162">
        <f>INDEX(Outputs_published!R$347:R$450, MATCH($E748 &amp; "_" &amp; $F748 &amp; "_" &amp; $H748 &amp; "_" &amp; INDEX('Tariff mapping'!$E$6:$E$37, MATCH($I748, 'Tariff mapping'!$D$6:$D$37, 0)), Outputs_published!$D$347:$D$450, 0))</f>
        <v>2.0742856013795241</v>
      </c>
      <c r="S748" s="162">
        <f>INDEX(Outputs_published!S$347:S$450, MATCH($E748 &amp; "_" &amp; $F748 &amp; "_" &amp; $H748 &amp; "_" &amp; INDEX('Tariff mapping'!$E$6:$E$37, MATCH($I748, 'Tariff mapping'!$D$6:$D$37, 0)), Outputs_published!$D$347:$D$450, 0))</f>
        <v>0.50314561655609236</v>
      </c>
      <c r="T748" s="162">
        <f>INDEX(Outputs_published!T$347:T$450, MATCH($E748 &amp; "_" &amp; $F748 &amp; "_" &amp; $H748 &amp; "_" &amp; INDEX('Tariff mapping'!$E$6:$E$37, MATCH($I748, 'Tariff mapping'!$D$6:$D$37, 0)), Outputs_published!$D$347:$D$450, 0))</f>
        <v>1.1736160645290112</v>
      </c>
      <c r="U748" s="162">
        <f>INDEX(Outputs_published!U$347:U$450, MATCH($E748 &amp; "_" &amp; $F748 &amp; "_" &amp; $H748 &amp; "_" &amp; INDEX('Tariff mapping'!$E$6:$E$37, MATCH($I748, 'Tariff mapping'!$D$6:$D$37, 0)), Outputs_published!$D$347:$D$450, 0))</f>
        <v>1.6116306661348077</v>
      </c>
      <c r="V748" s="162">
        <f>INDEX(Outputs_published!V$347:V$450, MATCH($E748 &amp; "_" &amp; $F748 &amp; "_" &amp; $H748 &amp; "_" &amp; INDEX('Tariff mapping'!$E$6:$E$37, MATCH($I748, 'Tariff mapping'!$D$6:$D$37, 0)), Outputs_published!$D$347:$D$450, 0))</f>
        <v>0</v>
      </c>
      <c r="W748" s="162">
        <f>INDEX(Outputs_published!W$347:W$450, MATCH($E748 &amp; "_" &amp; $F748 &amp; "_" &amp; $H748 &amp; "_" &amp; INDEX('Tariff mapping'!$E$6:$E$37, MATCH($I748, 'Tariff mapping'!$D$6:$D$37, 0)), Outputs_published!$D$347:$D$450, 0))</f>
        <v>0.64122720485984619</v>
      </c>
      <c r="X748" s="162">
        <f>INDEX(Outputs_published!X$347:X$450, MATCH($E748 &amp; "_" &amp; $F748 &amp; "_" &amp; $H748 &amp; "_" &amp; INDEX('Tariff mapping'!$E$6:$E$37, MATCH($I748, 'Tariff mapping'!$D$6:$D$37, 0)), Outputs_published!$D$347:$D$450, 0))</f>
        <v>0.25537906464182236</v>
      </c>
      <c r="Y748" s="162">
        <f>INDEX(Outputs_published!Y$347:Y$450, MATCH($E748 &amp; "_" &amp; $F748 &amp; "_" &amp; $H748 &amp; "_" &amp; INDEX('Tariff mapping'!$E$6:$E$37, MATCH($I748, 'Tariff mapping'!$D$6:$D$37, 0)), Outputs_published!$D$347:$D$450, 0))</f>
        <v>0.92673307096440571</v>
      </c>
      <c r="Z748" s="162">
        <f>INDEX(Outputs_published!Z$347:Z$450, MATCH($E748 &amp; "_" &amp; $F748 &amp; "_" &amp; $H748 &amp; "_" &amp; INDEX('Tariff mapping'!$E$6:$E$37, MATCH($I748, 'Tariff mapping'!$D$6:$D$37, 0)), Outputs_published!$D$347:$D$450, 0))</f>
        <v>1.1794866233900116</v>
      </c>
      <c r="AA748" s="162">
        <f>INDEX(Outputs_published!AA$347:AA$450, MATCH($E748 &amp; "_" &amp; $F748 &amp; "_" &amp; $H748 &amp; "_" &amp; INDEX('Tariff mapping'!$E$6:$E$37, MATCH($I748, 'Tariff mapping'!$D$6:$D$37, 0)), Outputs_published!$D$347:$D$450, 0))</f>
        <v>1.4313998625669591</v>
      </c>
      <c r="AB748" s="162">
        <f>INDEX(Outputs_published!AB$347:AB$450, MATCH($E748 &amp; "_" &amp; $F748 &amp; "_" &amp; $H748 &amp; "_" &amp; INDEX('Tariff mapping'!$E$6:$E$37, MATCH($I748, 'Tariff mapping'!$D$6:$D$37, 0)), Outputs_published!$D$347:$D$450, 0))</f>
        <v>1.4011953179776686</v>
      </c>
      <c r="AC748" s="65"/>
    </row>
    <row r="749" spans="1:29" x14ac:dyDescent="0.35">
      <c r="A749" s="49"/>
      <c r="D749" s="252" t="str">
        <f t="shared" si="5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162">
        <f>INDEX(Outputs_published!O$347:O$450, MATCH($E749 &amp; "_" &amp; $F749 &amp; "_" &amp; $H749 &amp; "_" &amp; INDEX('Tariff mapping'!$E$6:$E$37, MATCH($I749, 'Tariff mapping'!$D$6:$D$37, 0)), Outputs_published!$D$347:$D$450, 0))</f>
        <v>0.6418161528592663</v>
      </c>
      <c r="P749" s="162">
        <f>INDEX(Outputs_published!P$347:P$450, MATCH($E749 &amp; "_" &amp; $F749 &amp; "_" &amp; $H749 &amp; "_" &amp; INDEX('Tariff mapping'!$E$6:$E$37, MATCH($I749, 'Tariff mapping'!$D$6:$D$37, 0)), Outputs_published!$D$347:$D$450, 0))</f>
        <v>1.2499601065894028</v>
      </c>
      <c r="Q749" s="162">
        <f>INDEX(Outputs_published!Q$347:Q$450, MATCH($E749 &amp; "_" &amp; $F749 &amp; "_" &amp; $H749 &amp; "_" &amp; INDEX('Tariff mapping'!$E$6:$E$37, MATCH($I749, 'Tariff mapping'!$D$6:$D$37, 0)), Outputs_published!$D$347:$D$450, 0))</f>
        <v>1.0949531393729806</v>
      </c>
      <c r="R749" s="162">
        <f>INDEX(Outputs_published!R$347:R$450, MATCH($E749 &amp; "_" &amp; $F749 &amp; "_" &amp; $H749 &amp; "_" &amp; INDEX('Tariff mapping'!$E$6:$E$37, MATCH($I749, 'Tariff mapping'!$D$6:$D$37, 0)), Outputs_published!$D$347:$D$450, 0))</f>
        <v>1.8882307966922554</v>
      </c>
      <c r="S749" s="162">
        <f>INDEX(Outputs_published!S$347:S$450, MATCH($E749 &amp; "_" &amp; $F749 &amp; "_" &amp; $H749 &amp; "_" &amp; INDEX('Tariff mapping'!$E$6:$E$37, MATCH($I749, 'Tariff mapping'!$D$6:$D$37, 0)), Outputs_published!$D$347:$D$450, 0))</f>
        <v>0.48210677696407717</v>
      </c>
      <c r="T749" s="162">
        <f>INDEX(Outputs_published!T$347:T$450, MATCH($E749 &amp; "_" &amp; $F749 &amp; "_" &amp; $H749 &amp; "_" &amp; INDEX('Tariff mapping'!$E$6:$E$37, MATCH($I749, 'Tariff mapping'!$D$6:$D$37, 0)), Outputs_published!$D$347:$D$450, 0))</f>
        <v>1.1632853758630821</v>
      </c>
      <c r="U749" s="162">
        <f>INDEX(Outputs_published!U$347:U$450, MATCH($E749 &amp; "_" &amp; $F749 &amp; "_" &amp; $H749 &amp; "_" &amp; INDEX('Tariff mapping'!$E$6:$E$37, MATCH($I749, 'Tariff mapping'!$D$6:$D$37, 0)), Outputs_published!$D$347:$D$450, 0))</f>
        <v>1.5487430997463474</v>
      </c>
      <c r="V749" s="162">
        <f>INDEX(Outputs_published!V$347:V$450, MATCH($E749 &amp; "_" &amp; $F749 &amp; "_" &amp; $H749 &amp; "_" &amp; INDEX('Tariff mapping'!$E$6:$E$37, MATCH($I749, 'Tariff mapping'!$D$6:$D$37, 0)), Outputs_published!$D$347:$D$450, 0))</f>
        <v>0</v>
      </c>
      <c r="W749" s="162">
        <f>INDEX(Outputs_published!W$347:W$450, MATCH($E749 &amp; "_" &amp; $F749 &amp; "_" &amp; $H749 &amp; "_" &amp; INDEX('Tariff mapping'!$E$6:$E$37, MATCH($I749, 'Tariff mapping'!$D$6:$D$37, 0)), Outputs_published!$D$347:$D$450, 0))</f>
        <v>0.60999333703092362</v>
      </c>
      <c r="X749" s="162">
        <f>INDEX(Outputs_published!X$347:X$450, MATCH($E749 &amp; "_" &amp; $F749 &amp; "_" &amp; $H749 &amp; "_" &amp; INDEX('Tariff mapping'!$E$6:$E$37, MATCH($I749, 'Tariff mapping'!$D$6:$D$37, 0)), Outputs_published!$D$347:$D$450, 0))</f>
        <v>0.22418627363221627</v>
      </c>
      <c r="Y749" s="162">
        <f>INDEX(Outputs_published!Y$347:Y$450, MATCH($E749 &amp; "_" &amp; $F749 &amp; "_" &amp; $H749 &amp; "_" &amp; INDEX('Tariff mapping'!$E$6:$E$37, MATCH($I749, 'Tariff mapping'!$D$6:$D$37, 0)), Outputs_published!$D$347:$D$450, 0))</f>
        <v>0.90966625843415272</v>
      </c>
      <c r="Z749" s="162">
        <f>INDEX(Outputs_published!Z$347:Z$450, MATCH($E749 &amp; "_" &amp; $F749 &amp; "_" &amp; $H749 &amp; "_" &amp; INDEX('Tariff mapping'!$E$6:$E$37, MATCH($I749, 'Tariff mapping'!$D$6:$D$37, 0)), Outputs_published!$D$347:$D$450, 0))</f>
        <v>1.1414153534438287</v>
      </c>
      <c r="AA749" s="162">
        <f>INDEX(Outputs_published!AA$347:AA$450, MATCH($E749 &amp; "_" &amp; $F749 &amp; "_" &amp; $H749 &amp; "_" &amp; INDEX('Tariff mapping'!$E$6:$E$37, MATCH($I749, 'Tariff mapping'!$D$6:$D$37, 0)), Outputs_published!$D$347:$D$450, 0))</f>
        <v>1.3985618019333677</v>
      </c>
      <c r="AB749" s="162">
        <f>INDEX(Outputs_published!AB$347:AB$450, MATCH($E749 &amp; "_" &amp; $F749 &amp; "_" &amp; $H749 &amp; "_" &amp; INDEX('Tariff mapping'!$E$6:$E$37, MATCH($I749, 'Tariff mapping'!$D$6:$D$37, 0)), Outputs_published!$D$347:$D$450, 0))</f>
        <v>1.3731720882374465</v>
      </c>
      <c r="AC749" s="65"/>
    </row>
    <row r="750" spans="1:29" x14ac:dyDescent="0.35">
      <c r="A750" s="49"/>
      <c r="D750" s="252" t="str">
        <f t="shared" si="5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162">
        <f>INDEX(Outputs_published!O$347:O$450, MATCH($E750 &amp; "_" &amp; $F750 &amp; "_" &amp; $H750 &amp; "_" &amp; INDEX('Tariff mapping'!$E$6:$E$37, MATCH($I750, 'Tariff mapping'!$D$6:$D$37, 0)), Outputs_published!$D$347:$D$450, 0))</f>
        <v>0.6418161528592663</v>
      </c>
      <c r="P750" s="162">
        <f>INDEX(Outputs_published!P$347:P$450, MATCH($E750 &amp; "_" &amp; $F750 &amp; "_" &amp; $H750 &amp; "_" &amp; INDEX('Tariff mapping'!$E$6:$E$37, MATCH($I750, 'Tariff mapping'!$D$6:$D$37, 0)), Outputs_published!$D$347:$D$450, 0))</f>
        <v>1.2499601065894028</v>
      </c>
      <c r="Q750" s="162">
        <f>INDEX(Outputs_published!Q$347:Q$450, MATCH($E750 &amp; "_" &amp; $F750 &amp; "_" &amp; $H750 &amp; "_" &amp; INDEX('Tariff mapping'!$E$6:$E$37, MATCH($I750, 'Tariff mapping'!$D$6:$D$37, 0)), Outputs_published!$D$347:$D$450, 0))</f>
        <v>1.0949531393729806</v>
      </c>
      <c r="R750" s="162">
        <f>INDEX(Outputs_published!R$347:R$450, MATCH($E750 &amp; "_" &amp; $F750 &amp; "_" &amp; $H750 &amp; "_" &amp; INDEX('Tariff mapping'!$E$6:$E$37, MATCH($I750, 'Tariff mapping'!$D$6:$D$37, 0)), Outputs_published!$D$347:$D$450, 0))</f>
        <v>1.8882307966922554</v>
      </c>
      <c r="S750" s="162">
        <f>INDEX(Outputs_published!S$347:S$450, MATCH($E750 &amp; "_" &amp; $F750 &amp; "_" &amp; $H750 &amp; "_" &amp; INDEX('Tariff mapping'!$E$6:$E$37, MATCH($I750, 'Tariff mapping'!$D$6:$D$37, 0)), Outputs_published!$D$347:$D$450, 0))</f>
        <v>0.48210677696407717</v>
      </c>
      <c r="T750" s="162">
        <f>INDEX(Outputs_published!T$347:T$450, MATCH($E750 &amp; "_" &amp; $F750 &amp; "_" &amp; $H750 &amp; "_" &amp; INDEX('Tariff mapping'!$E$6:$E$37, MATCH($I750, 'Tariff mapping'!$D$6:$D$37, 0)), Outputs_published!$D$347:$D$450, 0))</f>
        <v>1.1632853758630821</v>
      </c>
      <c r="U750" s="162">
        <f>INDEX(Outputs_published!U$347:U$450, MATCH($E750 &amp; "_" &amp; $F750 &amp; "_" &amp; $H750 &amp; "_" &amp; INDEX('Tariff mapping'!$E$6:$E$37, MATCH($I750, 'Tariff mapping'!$D$6:$D$37, 0)), Outputs_published!$D$347:$D$450, 0))</f>
        <v>1.5487430997463474</v>
      </c>
      <c r="V750" s="162">
        <f>INDEX(Outputs_published!V$347:V$450, MATCH($E750 &amp; "_" &amp; $F750 &amp; "_" &amp; $H750 &amp; "_" &amp; INDEX('Tariff mapping'!$E$6:$E$37, MATCH($I750, 'Tariff mapping'!$D$6:$D$37, 0)), Outputs_published!$D$347:$D$450, 0))</f>
        <v>0</v>
      </c>
      <c r="W750" s="162">
        <f>INDEX(Outputs_published!W$347:W$450, MATCH($E750 &amp; "_" &amp; $F750 &amp; "_" &amp; $H750 &amp; "_" &amp; INDEX('Tariff mapping'!$E$6:$E$37, MATCH($I750, 'Tariff mapping'!$D$6:$D$37, 0)), Outputs_published!$D$347:$D$450, 0))</f>
        <v>0.60999333703092362</v>
      </c>
      <c r="X750" s="162">
        <f>INDEX(Outputs_published!X$347:X$450, MATCH($E750 &amp; "_" &amp; $F750 &amp; "_" &amp; $H750 &amp; "_" &amp; INDEX('Tariff mapping'!$E$6:$E$37, MATCH($I750, 'Tariff mapping'!$D$6:$D$37, 0)), Outputs_published!$D$347:$D$450, 0))</f>
        <v>0.22418627363221627</v>
      </c>
      <c r="Y750" s="162">
        <f>INDEX(Outputs_published!Y$347:Y$450, MATCH($E750 &amp; "_" &amp; $F750 &amp; "_" &amp; $H750 &amp; "_" &amp; INDEX('Tariff mapping'!$E$6:$E$37, MATCH($I750, 'Tariff mapping'!$D$6:$D$37, 0)), Outputs_published!$D$347:$D$450, 0))</f>
        <v>0.90966625843415272</v>
      </c>
      <c r="Z750" s="162">
        <f>INDEX(Outputs_published!Z$347:Z$450, MATCH($E750 &amp; "_" &amp; $F750 &amp; "_" &amp; $H750 &amp; "_" &amp; INDEX('Tariff mapping'!$E$6:$E$37, MATCH($I750, 'Tariff mapping'!$D$6:$D$37, 0)), Outputs_published!$D$347:$D$450, 0))</f>
        <v>1.1414153534438287</v>
      </c>
      <c r="AA750" s="162">
        <f>INDEX(Outputs_published!AA$347:AA$450, MATCH($E750 &amp; "_" &amp; $F750 &amp; "_" &amp; $H750 &amp; "_" &amp; INDEX('Tariff mapping'!$E$6:$E$37, MATCH($I750, 'Tariff mapping'!$D$6:$D$37, 0)), Outputs_published!$D$347:$D$450, 0))</f>
        <v>1.3985618019333677</v>
      </c>
      <c r="AB750" s="162">
        <f>INDEX(Outputs_published!AB$347:AB$450, MATCH($E750 &amp; "_" &amp; $F750 &amp; "_" &amp; $H750 &amp; "_" &amp; INDEX('Tariff mapping'!$E$6:$E$37, MATCH($I750, 'Tariff mapping'!$D$6:$D$37, 0)), Outputs_published!$D$347:$D$450, 0))</f>
        <v>1.3731720882374465</v>
      </c>
      <c r="AC750" s="65"/>
    </row>
    <row r="751" spans="1:29" x14ac:dyDescent="0.35">
      <c r="A751" s="49"/>
      <c r="D751" s="252" t="str">
        <f t="shared" si="5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162">
        <f>INDEX(Outputs_published!O$347:O$450, MATCH($E751 &amp; "_" &amp; $F751 &amp; "_" &amp; $H751 &amp; "_" &amp; INDEX('Tariff mapping'!$E$6:$E$37, MATCH($I751, 'Tariff mapping'!$D$6:$D$37, 0)), Outputs_published!$D$347:$D$450, 0))</f>
        <v>0.6418161528592663</v>
      </c>
      <c r="P751" s="162">
        <f>INDEX(Outputs_published!P$347:P$450, MATCH($E751 &amp; "_" &amp; $F751 &amp; "_" &amp; $H751 &amp; "_" &amp; INDEX('Tariff mapping'!$E$6:$E$37, MATCH($I751, 'Tariff mapping'!$D$6:$D$37, 0)), Outputs_published!$D$347:$D$450, 0))</f>
        <v>1.2499601065894028</v>
      </c>
      <c r="Q751" s="162">
        <f>INDEX(Outputs_published!Q$347:Q$450, MATCH($E751 &amp; "_" &amp; $F751 &amp; "_" &amp; $H751 &amp; "_" &amp; INDEX('Tariff mapping'!$E$6:$E$37, MATCH($I751, 'Tariff mapping'!$D$6:$D$37, 0)), Outputs_published!$D$347:$D$450, 0))</f>
        <v>1.0949531393729806</v>
      </c>
      <c r="R751" s="162">
        <f>INDEX(Outputs_published!R$347:R$450, MATCH($E751 &amp; "_" &amp; $F751 &amp; "_" &amp; $H751 &amp; "_" &amp; INDEX('Tariff mapping'!$E$6:$E$37, MATCH($I751, 'Tariff mapping'!$D$6:$D$37, 0)), Outputs_published!$D$347:$D$450, 0))</f>
        <v>1.8882307966922554</v>
      </c>
      <c r="S751" s="162">
        <f>INDEX(Outputs_published!S$347:S$450, MATCH($E751 &amp; "_" &amp; $F751 &amp; "_" &amp; $H751 &amp; "_" &amp; INDEX('Tariff mapping'!$E$6:$E$37, MATCH($I751, 'Tariff mapping'!$D$6:$D$37, 0)), Outputs_published!$D$347:$D$450, 0))</f>
        <v>0.48210677696407717</v>
      </c>
      <c r="T751" s="162">
        <f>INDEX(Outputs_published!T$347:T$450, MATCH($E751 &amp; "_" &amp; $F751 &amp; "_" &amp; $H751 &amp; "_" &amp; INDEX('Tariff mapping'!$E$6:$E$37, MATCH($I751, 'Tariff mapping'!$D$6:$D$37, 0)), Outputs_published!$D$347:$D$450, 0))</f>
        <v>1.1632853758630821</v>
      </c>
      <c r="U751" s="162">
        <f>INDEX(Outputs_published!U$347:U$450, MATCH($E751 &amp; "_" &amp; $F751 &amp; "_" &amp; $H751 &amp; "_" &amp; INDEX('Tariff mapping'!$E$6:$E$37, MATCH($I751, 'Tariff mapping'!$D$6:$D$37, 0)), Outputs_published!$D$347:$D$450, 0))</f>
        <v>1.5487430997463474</v>
      </c>
      <c r="V751" s="162">
        <f>INDEX(Outputs_published!V$347:V$450, MATCH($E751 &amp; "_" &amp; $F751 &amp; "_" &amp; $H751 &amp; "_" &amp; INDEX('Tariff mapping'!$E$6:$E$37, MATCH($I751, 'Tariff mapping'!$D$6:$D$37, 0)), Outputs_published!$D$347:$D$450, 0))</f>
        <v>0</v>
      </c>
      <c r="W751" s="162">
        <f>INDEX(Outputs_published!W$347:W$450, MATCH($E751 &amp; "_" &amp; $F751 &amp; "_" &amp; $H751 &amp; "_" &amp; INDEX('Tariff mapping'!$E$6:$E$37, MATCH($I751, 'Tariff mapping'!$D$6:$D$37, 0)), Outputs_published!$D$347:$D$450, 0))</f>
        <v>0.60999333703092362</v>
      </c>
      <c r="X751" s="162">
        <f>INDEX(Outputs_published!X$347:X$450, MATCH($E751 &amp; "_" &amp; $F751 &amp; "_" &amp; $H751 &amp; "_" &amp; INDEX('Tariff mapping'!$E$6:$E$37, MATCH($I751, 'Tariff mapping'!$D$6:$D$37, 0)), Outputs_published!$D$347:$D$450, 0))</f>
        <v>0.22418627363221627</v>
      </c>
      <c r="Y751" s="162">
        <f>INDEX(Outputs_published!Y$347:Y$450, MATCH($E751 &amp; "_" &amp; $F751 &amp; "_" &amp; $H751 &amp; "_" &amp; INDEX('Tariff mapping'!$E$6:$E$37, MATCH($I751, 'Tariff mapping'!$D$6:$D$37, 0)), Outputs_published!$D$347:$D$450, 0))</f>
        <v>0.90966625843415272</v>
      </c>
      <c r="Z751" s="162">
        <f>INDEX(Outputs_published!Z$347:Z$450, MATCH($E751 &amp; "_" &amp; $F751 &amp; "_" &amp; $H751 &amp; "_" &amp; INDEX('Tariff mapping'!$E$6:$E$37, MATCH($I751, 'Tariff mapping'!$D$6:$D$37, 0)), Outputs_published!$D$347:$D$450, 0))</f>
        <v>1.1414153534438287</v>
      </c>
      <c r="AA751" s="162">
        <f>INDEX(Outputs_published!AA$347:AA$450, MATCH($E751 &amp; "_" &amp; $F751 &amp; "_" &amp; $H751 &amp; "_" &amp; INDEX('Tariff mapping'!$E$6:$E$37, MATCH($I751, 'Tariff mapping'!$D$6:$D$37, 0)), Outputs_published!$D$347:$D$450, 0))</f>
        <v>1.3985618019333677</v>
      </c>
      <c r="AB751" s="162">
        <f>INDEX(Outputs_published!AB$347:AB$450, MATCH($E751 &amp; "_" &amp; $F751 &amp; "_" &amp; $H751 &amp; "_" &amp; INDEX('Tariff mapping'!$E$6:$E$37, MATCH($I751, 'Tariff mapping'!$D$6:$D$37, 0)), Outputs_published!$D$347:$D$450, 0))</f>
        <v>1.3731720882374465</v>
      </c>
      <c r="AC751" s="65"/>
    </row>
    <row r="752" spans="1:29" x14ac:dyDescent="0.35">
      <c r="A752" s="49"/>
      <c r="D752" s="252" t="str">
        <f t="shared" si="5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162">
        <f>INDEX(Outputs_published!O$347:O$450, MATCH($E752 &amp; "_" &amp; $F752 &amp; "_" &amp; $H752 &amp; "_" &amp; INDEX('Tariff mapping'!$E$6:$E$37, MATCH($I752, 'Tariff mapping'!$D$6:$D$37, 0)), Outputs_published!$D$347:$D$450, 0))</f>
        <v>0.6418161528592663</v>
      </c>
      <c r="P752" s="162">
        <f>INDEX(Outputs_published!P$347:P$450, MATCH($E752 &amp; "_" &amp; $F752 &amp; "_" &amp; $H752 &amp; "_" &amp; INDEX('Tariff mapping'!$E$6:$E$37, MATCH($I752, 'Tariff mapping'!$D$6:$D$37, 0)), Outputs_published!$D$347:$D$450, 0))</f>
        <v>1.2499601065894028</v>
      </c>
      <c r="Q752" s="162">
        <f>INDEX(Outputs_published!Q$347:Q$450, MATCH($E752 &amp; "_" &amp; $F752 &amp; "_" &amp; $H752 &amp; "_" &amp; INDEX('Tariff mapping'!$E$6:$E$37, MATCH($I752, 'Tariff mapping'!$D$6:$D$37, 0)), Outputs_published!$D$347:$D$450, 0))</f>
        <v>1.0949531393729806</v>
      </c>
      <c r="R752" s="162">
        <f>INDEX(Outputs_published!R$347:R$450, MATCH($E752 &amp; "_" &amp; $F752 &amp; "_" &amp; $H752 &amp; "_" &amp; INDEX('Tariff mapping'!$E$6:$E$37, MATCH($I752, 'Tariff mapping'!$D$6:$D$37, 0)), Outputs_published!$D$347:$D$450, 0))</f>
        <v>1.8882307966922554</v>
      </c>
      <c r="S752" s="162">
        <f>INDEX(Outputs_published!S$347:S$450, MATCH($E752 &amp; "_" &amp; $F752 &amp; "_" &amp; $H752 &amp; "_" &amp; INDEX('Tariff mapping'!$E$6:$E$37, MATCH($I752, 'Tariff mapping'!$D$6:$D$37, 0)), Outputs_published!$D$347:$D$450, 0))</f>
        <v>0.48210677696407717</v>
      </c>
      <c r="T752" s="162">
        <f>INDEX(Outputs_published!T$347:T$450, MATCH($E752 &amp; "_" &amp; $F752 &amp; "_" &amp; $H752 &amp; "_" &amp; INDEX('Tariff mapping'!$E$6:$E$37, MATCH($I752, 'Tariff mapping'!$D$6:$D$37, 0)), Outputs_published!$D$347:$D$450, 0))</f>
        <v>1.1632853758630821</v>
      </c>
      <c r="U752" s="162">
        <f>INDEX(Outputs_published!U$347:U$450, MATCH($E752 &amp; "_" &amp; $F752 &amp; "_" &amp; $H752 &amp; "_" &amp; INDEX('Tariff mapping'!$E$6:$E$37, MATCH($I752, 'Tariff mapping'!$D$6:$D$37, 0)), Outputs_published!$D$347:$D$450, 0))</f>
        <v>1.5487430997463474</v>
      </c>
      <c r="V752" s="162">
        <f>INDEX(Outputs_published!V$347:V$450, MATCH($E752 &amp; "_" &amp; $F752 &amp; "_" &amp; $H752 &amp; "_" &amp; INDEX('Tariff mapping'!$E$6:$E$37, MATCH($I752, 'Tariff mapping'!$D$6:$D$37, 0)), Outputs_published!$D$347:$D$450, 0))</f>
        <v>0</v>
      </c>
      <c r="W752" s="162">
        <f>INDEX(Outputs_published!W$347:W$450, MATCH($E752 &amp; "_" &amp; $F752 &amp; "_" &amp; $H752 &amp; "_" &amp; INDEX('Tariff mapping'!$E$6:$E$37, MATCH($I752, 'Tariff mapping'!$D$6:$D$37, 0)), Outputs_published!$D$347:$D$450, 0))</f>
        <v>0.60999333703092362</v>
      </c>
      <c r="X752" s="162">
        <f>INDEX(Outputs_published!X$347:X$450, MATCH($E752 &amp; "_" &amp; $F752 &amp; "_" &amp; $H752 &amp; "_" &amp; INDEX('Tariff mapping'!$E$6:$E$37, MATCH($I752, 'Tariff mapping'!$D$6:$D$37, 0)), Outputs_published!$D$347:$D$450, 0))</f>
        <v>0.22418627363221627</v>
      </c>
      <c r="Y752" s="162">
        <f>INDEX(Outputs_published!Y$347:Y$450, MATCH($E752 &amp; "_" &amp; $F752 &amp; "_" &amp; $H752 &amp; "_" &amp; INDEX('Tariff mapping'!$E$6:$E$37, MATCH($I752, 'Tariff mapping'!$D$6:$D$37, 0)), Outputs_published!$D$347:$D$450, 0))</f>
        <v>0.90966625843415272</v>
      </c>
      <c r="Z752" s="162">
        <f>INDEX(Outputs_published!Z$347:Z$450, MATCH($E752 &amp; "_" &amp; $F752 &amp; "_" &amp; $H752 &amp; "_" &amp; INDEX('Tariff mapping'!$E$6:$E$37, MATCH($I752, 'Tariff mapping'!$D$6:$D$37, 0)), Outputs_published!$D$347:$D$450, 0))</f>
        <v>1.1414153534438287</v>
      </c>
      <c r="AA752" s="162">
        <f>INDEX(Outputs_published!AA$347:AA$450, MATCH($E752 &amp; "_" &amp; $F752 &amp; "_" &amp; $H752 &amp; "_" &amp; INDEX('Tariff mapping'!$E$6:$E$37, MATCH($I752, 'Tariff mapping'!$D$6:$D$37, 0)), Outputs_published!$D$347:$D$450, 0))</f>
        <v>1.3985618019333677</v>
      </c>
      <c r="AB752" s="162">
        <f>INDEX(Outputs_published!AB$347:AB$450, MATCH($E752 &amp; "_" &amp; $F752 &amp; "_" &amp; $H752 &amp; "_" &amp; INDEX('Tariff mapping'!$E$6:$E$37, MATCH($I752, 'Tariff mapping'!$D$6:$D$37, 0)), Outputs_published!$D$347:$D$450, 0))</f>
        <v>1.3731720882374465</v>
      </c>
      <c r="AC752" s="65"/>
    </row>
    <row r="753" spans="1:29" s="82" customFormat="1" x14ac:dyDescent="0.35">
      <c r="A753" s="49"/>
      <c r="D753" s="252" t="str">
        <f t="shared" si="5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">
        <f>INDEX(Outputs_published!O$347:O$450, MATCH($E753 &amp; "_" &amp; $F753 &amp; "_" &amp; $H753 &amp; "_" &amp; INDEX('Tariff mapping'!$E$6:$E$37, MATCH($I753, 'Tariff mapping'!$D$6:$D$37, 0)), Outputs_published!$D$347:$D$450, 0))</f>
        <v>0.6418161528592663</v>
      </c>
      <c r="P753" s="25">
        <f>INDEX(Outputs_published!P$347:P$450, MATCH($E753 &amp; "_" &amp; $F753 &amp; "_" &amp; $H753 &amp; "_" &amp; INDEX('Tariff mapping'!$E$6:$E$37, MATCH($I753, 'Tariff mapping'!$D$6:$D$37, 0)), Outputs_published!$D$347:$D$450, 0))</f>
        <v>1.2499601065894028</v>
      </c>
      <c r="Q753" s="25">
        <f>INDEX(Outputs_published!Q$347:Q$450, MATCH($E753 &amp; "_" &amp; $F753 &amp; "_" &amp; $H753 &amp; "_" &amp; INDEX('Tariff mapping'!$E$6:$E$37, MATCH($I753, 'Tariff mapping'!$D$6:$D$37, 0)), Outputs_published!$D$347:$D$450, 0))</f>
        <v>1.0949531393729806</v>
      </c>
      <c r="R753" s="25">
        <f>INDEX(Outputs_published!R$347:R$450, MATCH($E753 &amp; "_" &amp; $F753 &amp; "_" &amp; $H753 &amp; "_" &amp; INDEX('Tariff mapping'!$E$6:$E$37, MATCH($I753, 'Tariff mapping'!$D$6:$D$37, 0)), Outputs_published!$D$347:$D$450, 0))</f>
        <v>1.8882307966922554</v>
      </c>
      <c r="S753" s="25">
        <f>INDEX(Outputs_published!S$347:S$450, MATCH($E753 &amp; "_" &amp; $F753 &amp; "_" &amp; $H753 &amp; "_" &amp; INDEX('Tariff mapping'!$E$6:$E$37, MATCH($I753, 'Tariff mapping'!$D$6:$D$37, 0)), Outputs_published!$D$347:$D$450, 0))</f>
        <v>0.48210677696407717</v>
      </c>
      <c r="T753" s="25">
        <f>INDEX(Outputs_published!T$347:T$450, MATCH($E753 &amp; "_" &amp; $F753 &amp; "_" &amp; $H753 &amp; "_" &amp; INDEX('Tariff mapping'!$E$6:$E$37, MATCH($I753, 'Tariff mapping'!$D$6:$D$37, 0)), Outputs_published!$D$347:$D$450, 0))</f>
        <v>1.1632853758630821</v>
      </c>
      <c r="U753" s="25">
        <f>INDEX(Outputs_published!U$347:U$450, MATCH($E753 &amp; "_" &amp; $F753 &amp; "_" &amp; $H753 &amp; "_" &amp; INDEX('Tariff mapping'!$E$6:$E$37, MATCH($I753, 'Tariff mapping'!$D$6:$D$37, 0)), Outputs_published!$D$347:$D$450, 0))</f>
        <v>1.5487430997463474</v>
      </c>
      <c r="V753" s="25">
        <f>INDEX(Outputs_published!V$347:V$450, MATCH($E753 &amp; "_" &amp; $F753 &amp; "_" &amp; $H753 &amp; "_" &amp; INDEX('Tariff mapping'!$E$6:$E$37, MATCH($I753, 'Tariff mapping'!$D$6:$D$37, 0)), Outputs_published!$D$347:$D$450, 0))</f>
        <v>0</v>
      </c>
      <c r="W753" s="25">
        <f>INDEX(Outputs_published!W$347:W$450, MATCH($E753 &amp; "_" &amp; $F753 &amp; "_" &amp; $H753 &amp; "_" &amp; INDEX('Tariff mapping'!$E$6:$E$37, MATCH($I753, 'Tariff mapping'!$D$6:$D$37, 0)), Outputs_published!$D$347:$D$450, 0))</f>
        <v>0.60999333703092362</v>
      </c>
      <c r="X753" s="25">
        <f>INDEX(Outputs_published!X$347:X$450, MATCH($E753 &amp; "_" &amp; $F753 &amp; "_" &amp; $H753 &amp; "_" &amp; INDEX('Tariff mapping'!$E$6:$E$37, MATCH($I753, 'Tariff mapping'!$D$6:$D$37, 0)), Outputs_published!$D$347:$D$450, 0))</f>
        <v>0.22418627363221627</v>
      </c>
      <c r="Y753" s="25">
        <f>INDEX(Outputs_published!Y$347:Y$450, MATCH($E753 &amp; "_" &amp; $F753 &amp; "_" &amp; $H753 &amp; "_" &amp; INDEX('Tariff mapping'!$E$6:$E$37, MATCH($I753, 'Tariff mapping'!$D$6:$D$37, 0)), Outputs_published!$D$347:$D$450, 0))</f>
        <v>0.90966625843415272</v>
      </c>
      <c r="Z753" s="25">
        <f>INDEX(Outputs_published!Z$347:Z$450, MATCH($E753 &amp; "_" &amp; $F753 &amp; "_" &amp; $H753 &amp; "_" &amp; INDEX('Tariff mapping'!$E$6:$E$37, MATCH($I753, 'Tariff mapping'!$D$6:$D$37, 0)), Outputs_published!$D$347:$D$450, 0))</f>
        <v>1.1414153534438287</v>
      </c>
      <c r="AA753" s="25">
        <f>INDEX(Outputs_published!AA$347:AA$450, MATCH($E753 &amp; "_" &amp; $F753 &amp; "_" &amp; $H753 &amp; "_" &amp; INDEX('Tariff mapping'!$E$6:$E$37, MATCH($I753, 'Tariff mapping'!$D$6:$D$37, 0)), Outputs_published!$D$347:$D$450, 0))</f>
        <v>1.3985618019333677</v>
      </c>
      <c r="AB753" s="25">
        <f>INDEX(Outputs_published!AB$347:AB$450, MATCH($E753 &amp; "_" &amp; $F753 &amp; "_" &amp; $H753 &amp; "_" &amp; INDEX('Tariff mapping'!$E$6:$E$37, MATCH($I753, 'Tariff mapping'!$D$6:$D$37, 0)), Outputs_published!$D$347:$D$450, 0))</f>
        <v>1.3731720882374465</v>
      </c>
      <c r="AC753" s="65"/>
    </row>
    <row r="754" spans="1:29" s="82" customFormat="1" x14ac:dyDescent="0.35">
      <c r="A754" s="49"/>
      <c r="D754" s="252" t="str">
        <f t="shared" si="5"/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">
        <f>INDEX(Outputs_published!O$347:O$450, MATCH($E754 &amp; "_" &amp; $F754 &amp; "_" &amp; $H754 &amp; "_" &amp; INDEX('Tariff mapping'!$E$6:$E$37, MATCH($I754, 'Tariff mapping'!$D$6:$D$37, 0)), Outputs_published!$D$347:$D$450, 0))</f>
        <v>0.59978609837429875</v>
      </c>
      <c r="P754" s="25">
        <f>INDEX(Outputs_published!P$347:P$450, MATCH($E754 &amp; "_" &amp; $F754 &amp; "_" &amp; $H754 &amp; "_" &amp; INDEX('Tariff mapping'!$E$6:$E$37, MATCH($I754, 'Tariff mapping'!$D$6:$D$37, 0)), Outputs_published!$D$347:$D$450, 0))</f>
        <v>1.2269446688401182</v>
      </c>
      <c r="Q754" s="25">
        <f>INDEX(Outputs_published!Q$347:Q$450, MATCH($E754 &amp; "_" &amp; $F754 &amp; "_" &amp; $H754 &amp; "_" &amp; INDEX('Tariff mapping'!$E$6:$E$37, MATCH($I754, 'Tariff mapping'!$D$6:$D$37, 0)), Outputs_published!$D$347:$D$450, 0))</f>
        <v>1.0749139036315769</v>
      </c>
      <c r="R754" s="25">
        <f>INDEX(Outputs_published!R$347:R$450, MATCH($E754 &amp; "_" &amp; $F754 &amp; "_" &amp; $H754 &amp; "_" &amp; INDEX('Tariff mapping'!$E$6:$E$37, MATCH($I754, 'Tariff mapping'!$D$6:$D$37, 0)), Outputs_published!$D$347:$D$450, 0))</f>
        <v>1.607034695963012</v>
      </c>
      <c r="S754" s="25">
        <f>INDEX(Outputs_published!S$347:S$450, MATCH($E754 &amp; "_" &amp; $F754 &amp; "_" &amp; $H754 &amp; "_" &amp; INDEX('Tariff mapping'!$E$6:$E$37, MATCH($I754, 'Tariff mapping'!$D$6:$D$37, 0)), Outputs_published!$D$347:$D$450, 0))</f>
        <v>0.46221130588990589</v>
      </c>
      <c r="T754" s="25">
        <f>INDEX(Outputs_published!T$347:T$450, MATCH($E754 &amp; "_" &amp; $F754 &amp; "_" &amp; $H754 &amp; "_" &amp; INDEX('Tariff mapping'!$E$6:$E$37, MATCH($I754, 'Tariff mapping'!$D$6:$D$37, 0)), Outputs_published!$D$347:$D$450, 0))</f>
        <v>1.1538872527162751</v>
      </c>
      <c r="U754" s="25">
        <f>INDEX(Outputs_published!U$347:U$450, MATCH($E754 &amp; "_" &amp; $F754 &amp; "_" &amp; $H754 &amp; "_" &amp; INDEX('Tariff mapping'!$E$6:$E$37, MATCH($I754, 'Tariff mapping'!$D$6:$D$37, 0)), Outputs_published!$D$347:$D$450, 0))</f>
        <v>1.5089261984743625</v>
      </c>
      <c r="V754" s="25">
        <f>INDEX(Outputs_published!V$347:V$450, MATCH($E754 &amp; "_" &amp; $F754 &amp; "_" &amp; $H754 &amp; "_" &amp; INDEX('Tariff mapping'!$E$6:$E$37, MATCH($I754, 'Tariff mapping'!$D$6:$D$37, 0)), Outputs_published!$D$347:$D$450, 0))</f>
        <v>0</v>
      </c>
      <c r="W754" s="25">
        <f>INDEX(Outputs_published!W$347:W$450, MATCH($E754 &amp; "_" &amp; $F754 &amp; "_" &amp; $H754 &amp; "_" &amp; INDEX('Tariff mapping'!$E$6:$E$37, MATCH($I754, 'Tariff mapping'!$D$6:$D$37, 0)), Outputs_published!$D$347:$D$450, 0))</f>
        <v>0.58479030539524346</v>
      </c>
      <c r="X754" s="25">
        <f>INDEX(Outputs_published!X$347:X$450, MATCH($E754 &amp; "_" &amp; $F754 &amp; "_" &amp; $H754 &amp; "_" &amp; INDEX('Tariff mapping'!$E$6:$E$37, MATCH($I754, 'Tariff mapping'!$D$6:$D$37, 0)), Outputs_published!$D$347:$D$450, 0))</f>
        <v>0.20340109899789849</v>
      </c>
      <c r="Y754" s="25">
        <f>INDEX(Outputs_published!Y$347:Y$450, MATCH($E754 &amp; "_" &amp; $F754 &amp; "_" &amp; $H754 &amp; "_" &amp; INDEX('Tariff mapping'!$E$6:$E$37, MATCH($I754, 'Tariff mapping'!$D$6:$D$37, 0)), Outputs_published!$D$347:$D$450, 0))</f>
        <v>0.89434860670423133</v>
      </c>
      <c r="Z754" s="25">
        <f>INDEX(Outputs_published!Z$347:Z$450, MATCH($E754 &amp; "_" &amp; $F754 &amp; "_" &amp; $H754 &amp; "_" &amp; INDEX('Tariff mapping'!$E$6:$E$37, MATCH($I754, 'Tariff mapping'!$D$6:$D$37, 0)), Outputs_published!$D$347:$D$450, 0))</f>
        <v>1.1119467995341432</v>
      </c>
      <c r="AA754" s="25">
        <f>INDEX(Outputs_published!AA$347:AA$450, MATCH($E754 &amp; "_" &amp; $F754 &amp; "_" &amp; $H754 &amp; "_" &amp; INDEX('Tariff mapping'!$E$6:$E$37, MATCH($I754, 'Tariff mapping'!$D$6:$D$37, 0)), Outputs_published!$D$347:$D$450, 0))</f>
        <v>1.3803852758580155</v>
      </c>
      <c r="AB754" s="25">
        <f>INDEX(Outputs_published!AB$347:AB$450, MATCH($E754 &amp; "_" &amp; $F754 &amp; "_" &amp; $H754 &amp; "_" &amp; INDEX('Tariff mapping'!$E$6:$E$37, MATCH($I754, 'Tariff mapping'!$D$6:$D$37, 0)), Outputs_published!$D$347:$D$450, 0))</f>
        <v>1.3410668606897462</v>
      </c>
      <c r="AC754" s="65"/>
    </row>
    <row r="755" spans="1:29" s="82" customFormat="1" x14ac:dyDescent="0.35">
      <c r="A755" s="49"/>
      <c r="D755" s="252" t="str">
        <f t="shared" si="5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">
        <f>INDEX(Outputs_published!O$347:O$450, MATCH($E755 &amp; "_" &amp; $F755 &amp; "_" &amp; $H755 &amp; "_" &amp; INDEX('Tariff mapping'!$E$6:$E$37, MATCH($I755, 'Tariff mapping'!$D$6:$D$37, 0)), Outputs_published!$D$347:$D$450, 0))</f>
        <v>0.59978609837429875</v>
      </c>
      <c r="P755" s="25">
        <f>INDEX(Outputs_published!P$347:P$450, MATCH($E755 &amp; "_" &amp; $F755 &amp; "_" &amp; $H755 &amp; "_" &amp; INDEX('Tariff mapping'!$E$6:$E$37, MATCH($I755, 'Tariff mapping'!$D$6:$D$37, 0)), Outputs_published!$D$347:$D$450, 0))</f>
        <v>1.2269446688401182</v>
      </c>
      <c r="Q755" s="25">
        <f>INDEX(Outputs_published!Q$347:Q$450, MATCH($E755 &amp; "_" &amp; $F755 &amp; "_" &amp; $H755 &amp; "_" &amp; INDEX('Tariff mapping'!$E$6:$E$37, MATCH($I755, 'Tariff mapping'!$D$6:$D$37, 0)), Outputs_published!$D$347:$D$450, 0))</f>
        <v>1.0749139036315769</v>
      </c>
      <c r="R755" s="25">
        <f>INDEX(Outputs_published!R$347:R$450, MATCH($E755 &amp; "_" &amp; $F755 &amp; "_" &amp; $H755 &amp; "_" &amp; INDEX('Tariff mapping'!$E$6:$E$37, MATCH($I755, 'Tariff mapping'!$D$6:$D$37, 0)), Outputs_published!$D$347:$D$450, 0))</f>
        <v>1.607034695963012</v>
      </c>
      <c r="S755" s="25">
        <f>INDEX(Outputs_published!S$347:S$450, MATCH($E755 &amp; "_" &amp; $F755 &amp; "_" &amp; $H755 &amp; "_" &amp; INDEX('Tariff mapping'!$E$6:$E$37, MATCH($I755, 'Tariff mapping'!$D$6:$D$37, 0)), Outputs_published!$D$347:$D$450, 0))</f>
        <v>0.46221130588990589</v>
      </c>
      <c r="T755" s="25">
        <f>INDEX(Outputs_published!T$347:T$450, MATCH($E755 &amp; "_" &amp; $F755 &amp; "_" &amp; $H755 &amp; "_" &amp; INDEX('Tariff mapping'!$E$6:$E$37, MATCH($I755, 'Tariff mapping'!$D$6:$D$37, 0)), Outputs_published!$D$347:$D$450, 0))</f>
        <v>1.1538872527162751</v>
      </c>
      <c r="U755" s="25">
        <f>INDEX(Outputs_published!U$347:U$450, MATCH($E755 &amp; "_" &amp; $F755 &amp; "_" &amp; $H755 &amp; "_" &amp; INDEX('Tariff mapping'!$E$6:$E$37, MATCH($I755, 'Tariff mapping'!$D$6:$D$37, 0)), Outputs_published!$D$347:$D$450, 0))</f>
        <v>1.5089261984743625</v>
      </c>
      <c r="V755" s="25">
        <f>INDEX(Outputs_published!V$347:V$450, MATCH($E755 &amp; "_" &amp; $F755 &amp; "_" &amp; $H755 &amp; "_" &amp; INDEX('Tariff mapping'!$E$6:$E$37, MATCH($I755, 'Tariff mapping'!$D$6:$D$37, 0)), Outputs_published!$D$347:$D$450, 0))</f>
        <v>0</v>
      </c>
      <c r="W755" s="25">
        <f>INDEX(Outputs_published!W$347:W$450, MATCH($E755 &amp; "_" &amp; $F755 &amp; "_" &amp; $H755 &amp; "_" &amp; INDEX('Tariff mapping'!$E$6:$E$37, MATCH($I755, 'Tariff mapping'!$D$6:$D$37, 0)), Outputs_published!$D$347:$D$450, 0))</f>
        <v>0.58479030539524346</v>
      </c>
      <c r="X755" s="25">
        <f>INDEX(Outputs_published!X$347:X$450, MATCH($E755 &amp; "_" &amp; $F755 &amp; "_" &amp; $H755 &amp; "_" &amp; INDEX('Tariff mapping'!$E$6:$E$37, MATCH($I755, 'Tariff mapping'!$D$6:$D$37, 0)), Outputs_published!$D$347:$D$450, 0))</f>
        <v>0.20340109899789849</v>
      </c>
      <c r="Y755" s="25">
        <f>INDEX(Outputs_published!Y$347:Y$450, MATCH($E755 &amp; "_" &amp; $F755 &amp; "_" &amp; $H755 &amp; "_" &amp; INDEX('Tariff mapping'!$E$6:$E$37, MATCH($I755, 'Tariff mapping'!$D$6:$D$37, 0)), Outputs_published!$D$347:$D$450, 0))</f>
        <v>0.89434860670423133</v>
      </c>
      <c r="Z755" s="25">
        <f>INDEX(Outputs_published!Z$347:Z$450, MATCH($E755 &amp; "_" &amp; $F755 &amp; "_" &amp; $H755 &amp; "_" &amp; INDEX('Tariff mapping'!$E$6:$E$37, MATCH($I755, 'Tariff mapping'!$D$6:$D$37, 0)), Outputs_published!$D$347:$D$450, 0))</f>
        <v>1.1119467995341432</v>
      </c>
      <c r="AA755" s="25">
        <f>INDEX(Outputs_published!AA$347:AA$450, MATCH($E755 &amp; "_" &amp; $F755 &amp; "_" &amp; $H755 &amp; "_" &amp; INDEX('Tariff mapping'!$E$6:$E$37, MATCH($I755, 'Tariff mapping'!$D$6:$D$37, 0)), Outputs_published!$D$347:$D$450, 0))</f>
        <v>1.3803852758580155</v>
      </c>
      <c r="AB755" s="25">
        <f>INDEX(Outputs_published!AB$347:AB$450, MATCH($E755 &amp; "_" &amp; $F755 &amp; "_" &amp; $H755 &amp; "_" &amp; INDEX('Tariff mapping'!$E$6:$E$37, MATCH($I755, 'Tariff mapping'!$D$6:$D$37, 0)), Outputs_published!$D$347:$D$450, 0))</f>
        <v>1.3410668606897462</v>
      </c>
      <c r="AC755" s="65"/>
    </row>
    <row r="756" spans="1:29" s="82" customFormat="1" x14ac:dyDescent="0.35">
      <c r="A756" s="49"/>
      <c r="D756" s="252" t="str">
        <f t="shared" si="5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">
        <f>INDEX(Outputs_published!O$347:O$450, MATCH($E756 &amp; "_" &amp; $F756 &amp; "_" &amp; $H756 &amp; "_" &amp; INDEX('Tariff mapping'!$E$6:$E$37, MATCH($I756, 'Tariff mapping'!$D$6:$D$37, 0)), Outputs_published!$D$347:$D$450, 0))</f>
        <v>0.59978609837429875</v>
      </c>
      <c r="P756" s="25">
        <f>INDEX(Outputs_published!P$347:P$450, MATCH($E756 &amp; "_" &amp; $F756 &amp; "_" &amp; $H756 &amp; "_" &amp; INDEX('Tariff mapping'!$E$6:$E$37, MATCH($I756, 'Tariff mapping'!$D$6:$D$37, 0)), Outputs_published!$D$347:$D$450, 0))</f>
        <v>1.2269446688401182</v>
      </c>
      <c r="Q756" s="25">
        <f>INDEX(Outputs_published!Q$347:Q$450, MATCH($E756 &amp; "_" &amp; $F756 &amp; "_" &amp; $H756 &amp; "_" &amp; INDEX('Tariff mapping'!$E$6:$E$37, MATCH($I756, 'Tariff mapping'!$D$6:$D$37, 0)), Outputs_published!$D$347:$D$450, 0))</f>
        <v>1.0749139036315769</v>
      </c>
      <c r="R756" s="25">
        <f>INDEX(Outputs_published!R$347:R$450, MATCH($E756 &amp; "_" &amp; $F756 &amp; "_" &amp; $H756 &amp; "_" &amp; INDEX('Tariff mapping'!$E$6:$E$37, MATCH($I756, 'Tariff mapping'!$D$6:$D$37, 0)), Outputs_published!$D$347:$D$450, 0))</f>
        <v>1.607034695963012</v>
      </c>
      <c r="S756" s="25">
        <f>INDEX(Outputs_published!S$347:S$450, MATCH($E756 &amp; "_" &amp; $F756 &amp; "_" &amp; $H756 &amp; "_" &amp; INDEX('Tariff mapping'!$E$6:$E$37, MATCH($I756, 'Tariff mapping'!$D$6:$D$37, 0)), Outputs_published!$D$347:$D$450, 0))</f>
        <v>0.46221130588990589</v>
      </c>
      <c r="T756" s="25">
        <f>INDEX(Outputs_published!T$347:T$450, MATCH($E756 &amp; "_" &amp; $F756 &amp; "_" &amp; $H756 &amp; "_" &amp; INDEX('Tariff mapping'!$E$6:$E$37, MATCH($I756, 'Tariff mapping'!$D$6:$D$37, 0)), Outputs_published!$D$347:$D$450, 0))</f>
        <v>1.1538872527162751</v>
      </c>
      <c r="U756" s="25">
        <f>INDEX(Outputs_published!U$347:U$450, MATCH($E756 &amp; "_" &amp; $F756 &amp; "_" &amp; $H756 &amp; "_" &amp; INDEX('Tariff mapping'!$E$6:$E$37, MATCH($I756, 'Tariff mapping'!$D$6:$D$37, 0)), Outputs_published!$D$347:$D$450, 0))</f>
        <v>1.5089261984743625</v>
      </c>
      <c r="V756" s="25">
        <f>INDEX(Outputs_published!V$347:V$450, MATCH($E756 &amp; "_" &amp; $F756 &amp; "_" &amp; $H756 &amp; "_" &amp; INDEX('Tariff mapping'!$E$6:$E$37, MATCH($I756, 'Tariff mapping'!$D$6:$D$37, 0)), Outputs_published!$D$347:$D$450, 0))</f>
        <v>0</v>
      </c>
      <c r="W756" s="25">
        <f>INDEX(Outputs_published!W$347:W$450, MATCH($E756 &amp; "_" &amp; $F756 &amp; "_" &amp; $H756 &amp; "_" &amp; INDEX('Tariff mapping'!$E$6:$E$37, MATCH($I756, 'Tariff mapping'!$D$6:$D$37, 0)), Outputs_published!$D$347:$D$450, 0))</f>
        <v>0.58479030539524346</v>
      </c>
      <c r="X756" s="25">
        <f>INDEX(Outputs_published!X$347:X$450, MATCH($E756 &amp; "_" &amp; $F756 &amp; "_" &amp; $H756 &amp; "_" &amp; INDEX('Tariff mapping'!$E$6:$E$37, MATCH($I756, 'Tariff mapping'!$D$6:$D$37, 0)), Outputs_published!$D$347:$D$450, 0))</f>
        <v>0.20340109899789849</v>
      </c>
      <c r="Y756" s="25">
        <f>INDEX(Outputs_published!Y$347:Y$450, MATCH($E756 &amp; "_" &amp; $F756 &amp; "_" &amp; $H756 &amp; "_" &amp; INDEX('Tariff mapping'!$E$6:$E$37, MATCH($I756, 'Tariff mapping'!$D$6:$D$37, 0)), Outputs_published!$D$347:$D$450, 0))</f>
        <v>0.89434860670423133</v>
      </c>
      <c r="Z756" s="25">
        <f>INDEX(Outputs_published!Z$347:Z$450, MATCH($E756 &amp; "_" &amp; $F756 &amp; "_" &amp; $H756 &amp; "_" &amp; INDEX('Tariff mapping'!$E$6:$E$37, MATCH($I756, 'Tariff mapping'!$D$6:$D$37, 0)), Outputs_published!$D$347:$D$450, 0))</f>
        <v>1.1119467995341432</v>
      </c>
      <c r="AA756" s="25">
        <f>INDEX(Outputs_published!AA$347:AA$450, MATCH($E756 &amp; "_" &amp; $F756 &amp; "_" &amp; $H756 &amp; "_" &amp; INDEX('Tariff mapping'!$E$6:$E$37, MATCH($I756, 'Tariff mapping'!$D$6:$D$37, 0)), Outputs_published!$D$347:$D$450, 0))</f>
        <v>1.3803852758580155</v>
      </c>
      <c r="AB756" s="25">
        <f>INDEX(Outputs_published!AB$347:AB$450, MATCH($E756 &amp; "_" &amp; $F756 &amp; "_" &amp; $H756 &amp; "_" &amp; INDEX('Tariff mapping'!$E$6:$E$37, MATCH($I756, 'Tariff mapping'!$D$6:$D$37, 0)), Outputs_published!$D$347:$D$450, 0))</f>
        <v>1.3410668606897462</v>
      </c>
      <c r="AC756" s="65"/>
    </row>
    <row r="757" spans="1:29" s="82" customFormat="1" x14ac:dyDescent="0.35">
      <c r="A757" s="49"/>
      <c r="D757" s="252" t="str">
        <f t="shared" si="5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">
        <f>INDEX(Outputs_published!O$347:O$450, MATCH($E757 &amp; "_" &amp; $F757 &amp; "_" &amp; $H757 &amp; "_" &amp; INDEX('Tariff mapping'!$E$6:$E$37, MATCH($I757, 'Tariff mapping'!$D$6:$D$37, 0)), Outputs_published!$D$347:$D$450, 0))</f>
        <v>0.59978609837429875</v>
      </c>
      <c r="P757" s="25">
        <f>INDEX(Outputs_published!P$347:P$450, MATCH($E757 &amp; "_" &amp; $F757 &amp; "_" &amp; $H757 &amp; "_" &amp; INDEX('Tariff mapping'!$E$6:$E$37, MATCH($I757, 'Tariff mapping'!$D$6:$D$37, 0)), Outputs_published!$D$347:$D$450, 0))</f>
        <v>1.2269446688401182</v>
      </c>
      <c r="Q757" s="25">
        <f>INDEX(Outputs_published!Q$347:Q$450, MATCH($E757 &amp; "_" &amp; $F757 &amp; "_" &amp; $H757 &amp; "_" &amp; INDEX('Tariff mapping'!$E$6:$E$37, MATCH($I757, 'Tariff mapping'!$D$6:$D$37, 0)), Outputs_published!$D$347:$D$450, 0))</f>
        <v>1.0749139036315769</v>
      </c>
      <c r="R757" s="25">
        <f>INDEX(Outputs_published!R$347:R$450, MATCH($E757 &amp; "_" &amp; $F757 &amp; "_" &amp; $H757 &amp; "_" &amp; INDEX('Tariff mapping'!$E$6:$E$37, MATCH($I757, 'Tariff mapping'!$D$6:$D$37, 0)), Outputs_published!$D$347:$D$450, 0))</f>
        <v>1.607034695963012</v>
      </c>
      <c r="S757" s="25">
        <f>INDEX(Outputs_published!S$347:S$450, MATCH($E757 &amp; "_" &amp; $F757 &amp; "_" &amp; $H757 &amp; "_" &amp; INDEX('Tariff mapping'!$E$6:$E$37, MATCH($I757, 'Tariff mapping'!$D$6:$D$37, 0)), Outputs_published!$D$347:$D$450, 0))</f>
        <v>0.46221130588990589</v>
      </c>
      <c r="T757" s="25">
        <f>INDEX(Outputs_published!T$347:T$450, MATCH($E757 &amp; "_" &amp; $F757 &amp; "_" &amp; $H757 &amp; "_" &amp; INDEX('Tariff mapping'!$E$6:$E$37, MATCH($I757, 'Tariff mapping'!$D$6:$D$37, 0)), Outputs_published!$D$347:$D$450, 0))</f>
        <v>1.1538872527162751</v>
      </c>
      <c r="U757" s="25">
        <f>INDEX(Outputs_published!U$347:U$450, MATCH($E757 &amp; "_" &amp; $F757 &amp; "_" &amp; $H757 &amp; "_" &amp; INDEX('Tariff mapping'!$E$6:$E$37, MATCH($I757, 'Tariff mapping'!$D$6:$D$37, 0)), Outputs_published!$D$347:$D$450, 0))</f>
        <v>1.5089261984743625</v>
      </c>
      <c r="V757" s="25">
        <f>INDEX(Outputs_published!V$347:V$450, MATCH($E757 &amp; "_" &amp; $F757 &amp; "_" &amp; $H757 &amp; "_" &amp; INDEX('Tariff mapping'!$E$6:$E$37, MATCH($I757, 'Tariff mapping'!$D$6:$D$37, 0)), Outputs_published!$D$347:$D$450, 0))</f>
        <v>0</v>
      </c>
      <c r="W757" s="25">
        <f>INDEX(Outputs_published!W$347:W$450, MATCH($E757 &amp; "_" &amp; $F757 &amp; "_" &amp; $H757 &amp; "_" &amp; INDEX('Tariff mapping'!$E$6:$E$37, MATCH($I757, 'Tariff mapping'!$D$6:$D$37, 0)), Outputs_published!$D$347:$D$450, 0))</f>
        <v>0.58479030539524346</v>
      </c>
      <c r="X757" s="25">
        <f>INDEX(Outputs_published!X$347:X$450, MATCH($E757 &amp; "_" &amp; $F757 &amp; "_" &amp; $H757 &amp; "_" &amp; INDEX('Tariff mapping'!$E$6:$E$37, MATCH($I757, 'Tariff mapping'!$D$6:$D$37, 0)), Outputs_published!$D$347:$D$450, 0))</f>
        <v>0.20340109899789849</v>
      </c>
      <c r="Y757" s="25">
        <f>INDEX(Outputs_published!Y$347:Y$450, MATCH($E757 &amp; "_" &amp; $F757 &amp; "_" &amp; $H757 &amp; "_" &amp; INDEX('Tariff mapping'!$E$6:$E$37, MATCH($I757, 'Tariff mapping'!$D$6:$D$37, 0)), Outputs_published!$D$347:$D$450, 0))</f>
        <v>0.89434860670423133</v>
      </c>
      <c r="Z757" s="25">
        <f>INDEX(Outputs_published!Z$347:Z$450, MATCH($E757 &amp; "_" &amp; $F757 &amp; "_" &amp; $H757 &amp; "_" &amp; INDEX('Tariff mapping'!$E$6:$E$37, MATCH($I757, 'Tariff mapping'!$D$6:$D$37, 0)), Outputs_published!$D$347:$D$450, 0))</f>
        <v>1.1119467995341432</v>
      </c>
      <c r="AA757" s="25">
        <f>INDEX(Outputs_published!AA$347:AA$450, MATCH($E757 &amp; "_" &amp; $F757 &amp; "_" &amp; $H757 &amp; "_" &amp; INDEX('Tariff mapping'!$E$6:$E$37, MATCH($I757, 'Tariff mapping'!$D$6:$D$37, 0)), Outputs_published!$D$347:$D$450, 0))</f>
        <v>1.3803852758580155</v>
      </c>
      <c r="AB757" s="25">
        <f>INDEX(Outputs_published!AB$347:AB$450, MATCH($E757 &amp; "_" &amp; $F757 &amp; "_" &amp; $H757 &amp; "_" &amp; INDEX('Tariff mapping'!$E$6:$E$37, MATCH($I757, 'Tariff mapping'!$D$6:$D$37, 0)), Outputs_published!$D$347:$D$450, 0))</f>
        <v>1.3410668606897462</v>
      </c>
      <c r="AC757" s="65"/>
    </row>
    <row r="758" spans="1:29" s="82" customFormat="1" x14ac:dyDescent="0.35">
      <c r="A758" s="49"/>
      <c r="D758" s="252" t="str">
        <f t="shared" si="5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">
        <f>INDEX(Outputs_published!O$347:O$450, MATCH($E758 &amp; "_" &amp; $F758 &amp; "_" &amp; $H758 &amp; "_" &amp; INDEX('Tariff mapping'!$E$6:$E$37, MATCH($I758, 'Tariff mapping'!$D$6:$D$37, 0)), Outputs_published!$D$347:$D$450, 0))</f>
        <v>0.59978609837429875</v>
      </c>
      <c r="P758" s="25">
        <f>INDEX(Outputs_published!P$347:P$450, MATCH($E758 &amp; "_" &amp; $F758 &amp; "_" &amp; $H758 &amp; "_" &amp; INDEX('Tariff mapping'!$E$6:$E$37, MATCH($I758, 'Tariff mapping'!$D$6:$D$37, 0)), Outputs_published!$D$347:$D$450, 0))</f>
        <v>1.2269446688401182</v>
      </c>
      <c r="Q758" s="25">
        <f>INDEX(Outputs_published!Q$347:Q$450, MATCH($E758 &amp; "_" &amp; $F758 &amp; "_" &amp; $H758 &amp; "_" &amp; INDEX('Tariff mapping'!$E$6:$E$37, MATCH($I758, 'Tariff mapping'!$D$6:$D$37, 0)), Outputs_published!$D$347:$D$450, 0))</f>
        <v>1.0749139036315769</v>
      </c>
      <c r="R758" s="25">
        <f>INDEX(Outputs_published!R$347:R$450, MATCH($E758 &amp; "_" &amp; $F758 &amp; "_" &amp; $H758 &amp; "_" &amp; INDEX('Tariff mapping'!$E$6:$E$37, MATCH($I758, 'Tariff mapping'!$D$6:$D$37, 0)), Outputs_published!$D$347:$D$450, 0))</f>
        <v>1.607034695963012</v>
      </c>
      <c r="S758" s="25">
        <f>INDEX(Outputs_published!S$347:S$450, MATCH($E758 &amp; "_" &amp; $F758 &amp; "_" &amp; $H758 &amp; "_" &amp; INDEX('Tariff mapping'!$E$6:$E$37, MATCH($I758, 'Tariff mapping'!$D$6:$D$37, 0)), Outputs_published!$D$347:$D$450, 0))</f>
        <v>0.46221130588990589</v>
      </c>
      <c r="T758" s="25">
        <f>INDEX(Outputs_published!T$347:T$450, MATCH($E758 &amp; "_" &amp; $F758 &amp; "_" &amp; $H758 &amp; "_" &amp; INDEX('Tariff mapping'!$E$6:$E$37, MATCH($I758, 'Tariff mapping'!$D$6:$D$37, 0)), Outputs_published!$D$347:$D$450, 0))</f>
        <v>1.1538872527162751</v>
      </c>
      <c r="U758" s="25">
        <f>INDEX(Outputs_published!U$347:U$450, MATCH($E758 &amp; "_" &amp; $F758 &amp; "_" &amp; $H758 &amp; "_" &amp; INDEX('Tariff mapping'!$E$6:$E$37, MATCH($I758, 'Tariff mapping'!$D$6:$D$37, 0)), Outputs_published!$D$347:$D$450, 0))</f>
        <v>1.5089261984743625</v>
      </c>
      <c r="V758" s="25">
        <f>INDEX(Outputs_published!V$347:V$450, MATCH($E758 &amp; "_" &amp; $F758 &amp; "_" &amp; $H758 &amp; "_" &amp; INDEX('Tariff mapping'!$E$6:$E$37, MATCH($I758, 'Tariff mapping'!$D$6:$D$37, 0)), Outputs_published!$D$347:$D$450, 0))</f>
        <v>0</v>
      </c>
      <c r="W758" s="25">
        <f>INDEX(Outputs_published!W$347:W$450, MATCH($E758 &amp; "_" &amp; $F758 &amp; "_" &amp; $H758 &amp; "_" &amp; INDEX('Tariff mapping'!$E$6:$E$37, MATCH($I758, 'Tariff mapping'!$D$6:$D$37, 0)), Outputs_published!$D$347:$D$450, 0))</f>
        <v>0.58479030539524346</v>
      </c>
      <c r="X758" s="25">
        <f>INDEX(Outputs_published!X$347:X$450, MATCH($E758 &amp; "_" &amp; $F758 &amp; "_" &amp; $H758 &amp; "_" &amp; INDEX('Tariff mapping'!$E$6:$E$37, MATCH($I758, 'Tariff mapping'!$D$6:$D$37, 0)), Outputs_published!$D$347:$D$450, 0))</f>
        <v>0.20340109899789849</v>
      </c>
      <c r="Y758" s="25">
        <f>INDEX(Outputs_published!Y$347:Y$450, MATCH($E758 &amp; "_" &amp; $F758 &amp; "_" &amp; $H758 &amp; "_" &amp; INDEX('Tariff mapping'!$E$6:$E$37, MATCH($I758, 'Tariff mapping'!$D$6:$D$37, 0)), Outputs_published!$D$347:$D$450, 0))</f>
        <v>0.89434860670423133</v>
      </c>
      <c r="Z758" s="25">
        <f>INDEX(Outputs_published!Z$347:Z$450, MATCH($E758 &amp; "_" &amp; $F758 &amp; "_" &amp; $H758 &amp; "_" &amp; INDEX('Tariff mapping'!$E$6:$E$37, MATCH($I758, 'Tariff mapping'!$D$6:$D$37, 0)), Outputs_published!$D$347:$D$450, 0))</f>
        <v>1.1119467995341432</v>
      </c>
      <c r="AA758" s="25">
        <f>INDEX(Outputs_published!AA$347:AA$450, MATCH($E758 &amp; "_" &amp; $F758 &amp; "_" &amp; $H758 &amp; "_" &amp; INDEX('Tariff mapping'!$E$6:$E$37, MATCH($I758, 'Tariff mapping'!$D$6:$D$37, 0)), Outputs_published!$D$347:$D$450, 0))</f>
        <v>1.3803852758580155</v>
      </c>
      <c r="AB758" s="25">
        <f>INDEX(Outputs_published!AB$347:AB$450, MATCH($E758 &amp; "_" &amp; $F758 &amp; "_" &amp; $H758 &amp; "_" &amp; INDEX('Tariff mapping'!$E$6:$E$37, MATCH($I758, 'Tariff mapping'!$D$6:$D$37, 0)), Outputs_published!$D$347:$D$450, 0))</f>
        <v>1.3410668606897462</v>
      </c>
      <c r="AC758" s="65"/>
    </row>
    <row r="759" spans="1:29" s="82" customFormat="1" x14ac:dyDescent="0.35">
      <c r="A759" s="49"/>
      <c r="D759" s="252" t="str">
        <f t="shared" si="5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">
        <f>INDEX(Outputs_published!O$347:O$450, MATCH($E759 &amp; "_" &amp; $F759 &amp; "_" &amp; $H759 &amp; "_" &amp; INDEX('Tariff mapping'!$E$6:$E$37, MATCH($I759, 'Tariff mapping'!$D$6:$D$37, 0)), Outputs_published!$D$347:$D$450, 0))</f>
        <v>0.55376971617018966</v>
      </c>
      <c r="P759" s="25">
        <f>INDEX(Outputs_published!P$347:P$450, MATCH($E759 &amp; "_" &amp; $F759 &amp; "_" &amp; $H759 &amp; "_" &amp; INDEX('Tariff mapping'!$E$6:$E$37, MATCH($I759, 'Tariff mapping'!$D$6:$D$37, 0)), Outputs_published!$D$347:$D$450, 0))</f>
        <v>1.2169479009428252</v>
      </c>
      <c r="Q759" s="25">
        <f>INDEX(Outputs_published!Q$347:Q$450, MATCH($E759 &amp; "_" &amp; $F759 &amp; "_" &amp; $H759 &amp; "_" &amp; INDEX('Tariff mapping'!$E$6:$E$37, MATCH($I759, 'Tariff mapping'!$D$6:$D$37, 0)), Outputs_published!$D$347:$D$450, 0))</f>
        <v>1.0624028737168618</v>
      </c>
      <c r="R759" s="25">
        <f>INDEX(Outputs_published!R$347:R$450, MATCH($E759 &amp; "_" &amp; $F759 &amp; "_" &amp; $H759 &amp; "_" &amp; INDEX('Tariff mapping'!$E$6:$E$37, MATCH($I759, 'Tariff mapping'!$D$6:$D$37, 0)), Outputs_published!$D$347:$D$450, 0))</f>
        <v>1.5180220524553145</v>
      </c>
      <c r="S759" s="25">
        <f>INDEX(Outputs_published!S$347:S$450, MATCH($E759 &amp; "_" &amp; $F759 &amp; "_" &amp; $H759 &amp; "_" &amp; INDEX('Tariff mapping'!$E$6:$E$37, MATCH($I759, 'Tariff mapping'!$D$6:$D$37, 0)), Outputs_published!$D$347:$D$450, 0))</f>
        <v>0.45843021177718751</v>
      </c>
      <c r="T759" s="25">
        <f>INDEX(Outputs_published!T$347:T$450, MATCH($E759 &amp; "_" &amp; $F759 &amp; "_" &amp; $H759 &amp; "_" &amp; INDEX('Tariff mapping'!$E$6:$E$37, MATCH($I759, 'Tariff mapping'!$D$6:$D$37, 0)), Outputs_published!$D$347:$D$450, 0))</f>
        <v>1.1511545866262785</v>
      </c>
      <c r="U759" s="25">
        <f>INDEX(Outputs_published!U$347:U$450, MATCH($E759 &amp; "_" &amp; $F759 &amp; "_" &amp; $H759 &amp; "_" &amp; INDEX('Tariff mapping'!$E$6:$E$37, MATCH($I759, 'Tariff mapping'!$D$6:$D$37, 0)), Outputs_published!$D$347:$D$450, 0))</f>
        <v>1.4683101376528416</v>
      </c>
      <c r="V759" s="25">
        <f>INDEX(Outputs_published!V$347:V$450, MATCH($E759 &amp; "_" &amp; $F759 &amp; "_" &amp; $H759 &amp; "_" &amp; INDEX('Tariff mapping'!$E$6:$E$37, MATCH($I759, 'Tariff mapping'!$D$6:$D$37, 0)), Outputs_published!$D$347:$D$450, 0))</f>
        <v>0</v>
      </c>
      <c r="W759" s="25">
        <f>INDEX(Outputs_published!W$347:W$450, MATCH($E759 &amp; "_" &amp; $F759 &amp; "_" &amp; $H759 &amp; "_" &amp; INDEX('Tariff mapping'!$E$6:$E$37, MATCH($I759, 'Tariff mapping'!$D$6:$D$37, 0)), Outputs_published!$D$347:$D$450, 0))</f>
        <v>0.58019456144099357</v>
      </c>
      <c r="X759" s="25">
        <f>INDEX(Outputs_published!X$347:X$450, MATCH($E759 &amp; "_" &amp; $F759 &amp; "_" &amp; $H759 &amp; "_" &amp; INDEX('Tariff mapping'!$E$6:$E$37, MATCH($I759, 'Tariff mapping'!$D$6:$D$37, 0)), Outputs_published!$D$347:$D$450, 0))</f>
        <v>0.19509481397253695</v>
      </c>
      <c r="Y759" s="25">
        <f>INDEX(Outputs_published!Y$347:Y$450, MATCH($E759 &amp; "_" &amp; $F759 &amp; "_" &amp; $H759 &amp; "_" &amp; INDEX('Tariff mapping'!$E$6:$E$37, MATCH($I759, 'Tariff mapping'!$D$6:$D$37, 0)), Outputs_published!$D$347:$D$450, 0))</f>
        <v>0.88284377030681016</v>
      </c>
      <c r="Z759" s="25">
        <f>INDEX(Outputs_published!Z$347:Z$450, MATCH($E759 &amp; "_" &amp; $F759 &amp; "_" &amp; $H759 &amp; "_" &amp; INDEX('Tariff mapping'!$E$6:$E$37, MATCH($I759, 'Tariff mapping'!$D$6:$D$37, 0)), Outputs_published!$D$347:$D$450, 0))</f>
        <v>1.0973535540685162</v>
      </c>
      <c r="AA759" s="25">
        <f>INDEX(Outputs_published!AA$347:AA$450, MATCH($E759 &amp; "_" &amp; $F759 &amp; "_" &amp; $H759 &amp; "_" &amp; INDEX('Tariff mapping'!$E$6:$E$37, MATCH($I759, 'Tariff mapping'!$D$6:$D$37, 0)), Outputs_published!$D$347:$D$450, 0))</f>
        <v>1.3681101857995082</v>
      </c>
      <c r="AB759" s="25">
        <f>INDEX(Outputs_published!AB$347:AB$450, MATCH($E759 &amp; "_" &amp; $F759 &amp; "_" &amp; $H759 &amp; "_" &amp; INDEX('Tariff mapping'!$E$6:$E$37, MATCH($I759, 'Tariff mapping'!$D$6:$D$37, 0)), Outputs_published!$D$347:$D$450, 0))</f>
        <v>1.3338072721250429</v>
      </c>
      <c r="AC759" s="65"/>
    </row>
    <row r="760" spans="1:29" s="82" customFormat="1" x14ac:dyDescent="0.35">
      <c r="A760" s="49"/>
      <c r="D760" s="252" t="str">
        <f t="shared" si="5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">
        <f>INDEX(Outputs_published!O$347:O$450, MATCH($E760 &amp; "_" &amp; $F760 &amp; "_" &amp; $H760 &amp; "_" &amp; INDEX('Tariff mapping'!$E$6:$E$37, MATCH($I760, 'Tariff mapping'!$D$6:$D$37, 0)), Outputs_published!$D$347:$D$450, 0))</f>
        <v>0.55376971617018966</v>
      </c>
      <c r="P760" s="25">
        <f>INDEX(Outputs_published!P$347:P$450, MATCH($E760 &amp; "_" &amp; $F760 &amp; "_" &amp; $H760 &amp; "_" &amp; INDEX('Tariff mapping'!$E$6:$E$37, MATCH($I760, 'Tariff mapping'!$D$6:$D$37, 0)), Outputs_published!$D$347:$D$450, 0))</f>
        <v>1.2169479009428252</v>
      </c>
      <c r="Q760" s="25">
        <f>INDEX(Outputs_published!Q$347:Q$450, MATCH($E760 &amp; "_" &amp; $F760 &amp; "_" &amp; $H760 &amp; "_" &amp; INDEX('Tariff mapping'!$E$6:$E$37, MATCH($I760, 'Tariff mapping'!$D$6:$D$37, 0)), Outputs_published!$D$347:$D$450, 0))</f>
        <v>1.0624028737168618</v>
      </c>
      <c r="R760" s="25">
        <f>INDEX(Outputs_published!R$347:R$450, MATCH($E760 &amp; "_" &amp; $F760 &amp; "_" &amp; $H760 &amp; "_" &amp; INDEX('Tariff mapping'!$E$6:$E$37, MATCH($I760, 'Tariff mapping'!$D$6:$D$37, 0)), Outputs_published!$D$347:$D$450, 0))</f>
        <v>1.5180220524553145</v>
      </c>
      <c r="S760" s="25">
        <f>INDEX(Outputs_published!S$347:S$450, MATCH($E760 &amp; "_" &amp; $F760 &amp; "_" &amp; $H760 &amp; "_" &amp; INDEX('Tariff mapping'!$E$6:$E$37, MATCH($I760, 'Tariff mapping'!$D$6:$D$37, 0)), Outputs_published!$D$347:$D$450, 0))</f>
        <v>0.45843021177718751</v>
      </c>
      <c r="T760" s="25">
        <f>INDEX(Outputs_published!T$347:T$450, MATCH($E760 &amp; "_" &amp; $F760 &amp; "_" &amp; $H760 &amp; "_" &amp; INDEX('Tariff mapping'!$E$6:$E$37, MATCH($I760, 'Tariff mapping'!$D$6:$D$37, 0)), Outputs_published!$D$347:$D$450, 0))</f>
        <v>1.1511545866262785</v>
      </c>
      <c r="U760" s="25">
        <f>INDEX(Outputs_published!U$347:U$450, MATCH($E760 &amp; "_" &amp; $F760 &amp; "_" &amp; $H760 &amp; "_" &amp; INDEX('Tariff mapping'!$E$6:$E$37, MATCH($I760, 'Tariff mapping'!$D$6:$D$37, 0)), Outputs_published!$D$347:$D$450, 0))</f>
        <v>1.4683101376528416</v>
      </c>
      <c r="V760" s="25">
        <f>INDEX(Outputs_published!V$347:V$450, MATCH($E760 &amp; "_" &amp; $F760 &amp; "_" &amp; $H760 &amp; "_" &amp; INDEX('Tariff mapping'!$E$6:$E$37, MATCH($I760, 'Tariff mapping'!$D$6:$D$37, 0)), Outputs_published!$D$347:$D$450, 0))</f>
        <v>0</v>
      </c>
      <c r="W760" s="25">
        <f>INDEX(Outputs_published!W$347:W$450, MATCH($E760 &amp; "_" &amp; $F760 &amp; "_" &amp; $H760 &amp; "_" &amp; INDEX('Tariff mapping'!$E$6:$E$37, MATCH($I760, 'Tariff mapping'!$D$6:$D$37, 0)), Outputs_published!$D$347:$D$450, 0))</f>
        <v>0.58019456144099357</v>
      </c>
      <c r="X760" s="25">
        <f>INDEX(Outputs_published!X$347:X$450, MATCH($E760 &amp; "_" &amp; $F760 &amp; "_" &amp; $H760 &amp; "_" &amp; INDEX('Tariff mapping'!$E$6:$E$37, MATCH($I760, 'Tariff mapping'!$D$6:$D$37, 0)), Outputs_published!$D$347:$D$450, 0))</f>
        <v>0.19509481397253695</v>
      </c>
      <c r="Y760" s="25">
        <f>INDEX(Outputs_published!Y$347:Y$450, MATCH($E760 &amp; "_" &amp; $F760 &amp; "_" &amp; $H760 &amp; "_" &amp; INDEX('Tariff mapping'!$E$6:$E$37, MATCH($I760, 'Tariff mapping'!$D$6:$D$37, 0)), Outputs_published!$D$347:$D$450, 0))</f>
        <v>0.88284377030681016</v>
      </c>
      <c r="Z760" s="25">
        <f>INDEX(Outputs_published!Z$347:Z$450, MATCH($E760 &amp; "_" &amp; $F760 &amp; "_" &amp; $H760 &amp; "_" &amp; INDEX('Tariff mapping'!$E$6:$E$37, MATCH($I760, 'Tariff mapping'!$D$6:$D$37, 0)), Outputs_published!$D$347:$D$450, 0))</f>
        <v>1.0973535540685162</v>
      </c>
      <c r="AA760" s="25">
        <f>INDEX(Outputs_published!AA$347:AA$450, MATCH($E760 &amp; "_" &amp; $F760 &amp; "_" &amp; $H760 &amp; "_" &amp; INDEX('Tariff mapping'!$E$6:$E$37, MATCH($I760, 'Tariff mapping'!$D$6:$D$37, 0)), Outputs_published!$D$347:$D$450, 0))</f>
        <v>1.3681101857995082</v>
      </c>
      <c r="AB760" s="25">
        <f>INDEX(Outputs_published!AB$347:AB$450, MATCH($E760 &amp; "_" &amp; $F760 &amp; "_" &amp; $H760 &amp; "_" &amp; INDEX('Tariff mapping'!$E$6:$E$37, MATCH($I760, 'Tariff mapping'!$D$6:$D$37, 0)), Outputs_published!$D$347:$D$450, 0))</f>
        <v>1.3338072721250429</v>
      </c>
      <c r="AC760" s="65"/>
    </row>
    <row r="761" spans="1:29" s="82" customFormat="1" x14ac:dyDescent="0.35">
      <c r="A761" s="49"/>
      <c r="D761" s="252" t="str">
        <f t="shared" si="5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">
        <f>INDEX(Outputs_published!O$347:O$450, MATCH($E761 &amp; "_" &amp; $F761 &amp; "_" &amp; $H761 &amp; "_" &amp; INDEX('Tariff mapping'!$E$6:$E$37, MATCH($I761, 'Tariff mapping'!$D$6:$D$37, 0)), Outputs_published!$D$347:$D$450, 0))</f>
        <v>0.55376971617018966</v>
      </c>
      <c r="P761" s="25">
        <f>INDEX(Outputs_published!P$347:P$450, MATCH($E761 &amp; "_" &amp; $F761 &amp; "_" &amp; $H761 &amp; "_" &amp; INDEX('Tariff mapping'!$E$6:$E$37, MATCH($I761, 'Tariff mapping'!$D$6:$D$37, 0)), Outputs_published!$D$347:$D$450, 0))</f>
        <v>1.2169479009428252</v>
      </c>
      <c r="Q761" s="25">
        <f>INDEX(Outputs_published!Q$347:Q$450, MATCH($E761 &amp; "_" &amp; $F761 &amp; "_" &amp; $H761 &amp; "_" &amp; INDEX('Tariff mapping'!$E$6:$E$37, MATCH($I761, 'Tariff mapping'!$D$6:$D$37, 0)), Outputs_published!$D$347:$D$450, 0))</f>
        <v>1.0624028737168618</v>
      </c>
      <c r="R761" s="25">
        <f>INDEX(Outputs_published!R$347:R$450, MATCH($E761 &amp; "_" &amp; $F761 &amp; "_" &amp; $H761 &amp; "_" &amp; INDEX('Tariff mapping'!$E$6:$E$37, MATCH($I761, 'Tariff mapping'!$D$6:$D$37, 0)), Outputs_published!$D$347:$D$450, 0))</f>
        <v>1.5180220524553145</v>
      </c>
      <c r="S761" s="25">
        <f>INDEX(Outputs_published!S$347:S$450, MATCH($E761 &amp; "_" &amp; $F761 &amp; "_" &amp; $H761 &amp; "_" &amp; INDEX('Tariff mapping'!$E$6:$E$37, MATCH($I761, 'Tariff mapping'!$D$6:$D$37, 0)), Outputs_published!$D$347:$D$450, 0))</f>
        <v>0.45843021177718751</v>
      </c>
      <c r="T761" s="25">
        <f>INDEX(Outputs_published!T$347:T$450, MATCH($E761 &amp; "_" &amp; $F761 &amp; "_" &amp; $H761 &amp; "_" &amp; INDEX('Tariff mapping'!$E$6:$E$37, MATCH($I761, 'Tariff mapping'!$D$6:$D$37, 0)), Outputs_published!$D$347:$D$450, 0))</f>
        <v>1.1511545866262785</v>
      </c>
      <c r="U761" s="25">
        <f>INDEX(Outputs_published!U$347:U$450, MATCH($E761 &amp; "_" &amp; $F761 &amp; "_" &amp; $H761 &amp; "_" &amp; INDEX('Tariff mapping'!$E$6:$E$37, MATCH($I761, 'Tariff mapping'!$D$6:$D$37, 0)), Outputs_published!$D$347:$D$450, 0))</f>
        <v>1.4683101376528416</v>
      </c>
      <c r="V761" s="25">
        <f>INDEX(Outputs_published!V$347:V$450, MATCH($E761 &amp; "_" &amp; $F761 &amp; "_" &amp; $H761 &amp; "_" &amp; INDEX('Tariff mapping'!$E$6:$E$37, MATCH($I761, 'Tariff mapping'!$D$6:$D$37, 0)), Outputs_published!$D$347:$D$450, 0))</f>
        <v>0</v>
      </c>
      <c r="W761" s="25">
        <f>INDEX(Outputs_published!W$347:W$450, MATCH($E761 &amp; "_" &amp; $F761 &amp; "_" &amp; $H761 &amp; "_" &amp; INDEX('Tariff mapping'!$E$6:$E$37, MATCH($I761, 'Tariff mapping'!$D$6:$D$37, 0)), Outputs_published!$D$347:$D$450, 0))</f>
        <v>0.58019456144099357</v>
      </c>
      <c r="X761" s="25">
        <f>INDEX(Outputs_published!X$347:X$450, MATCH($E761 &amp; "_" &amp; $F761 &amp; "_" &amp; $H761 &amp; "_" &amp; INDEX('Tariff mapping'!$E$6:$E$37, MATCH($I761, 'Tariff mapping'!$D$6:$D$37, 0)), Outputs_published!$D$347:$D$450, 0))</f>
        <v>0.19509481397253695</v>
      </c>
      <c r="Y761" s="25">
        <f>INDEX(Outputs_published!Y$347:Y$450, MATCH($E761 &amp; "_" &amp; $F761 &amp; "_" &amp; $H761 &amp; "_" &amp; INDEX('Tariff mapping'!$E$6:$E$37, MATCH($I761, 'Tariff mapping'!$D$6:$D$37, 0)), Outputs_published!$D$347:$D$450, 0))</f>
        <v>0.88284377030681016</v>
      </c>
      <c r="Z761" s="25">
        <f>INDEX(Outputs_published!Z$347:Z$450, MATCH($E761 &amp; "_" &amp; $F761 &amp; "_" &amp; $H761 &amp; "_" &amp; INDEX('Tariff mapping'!$E$6:$E$37, MATCH($I761, 'Tariff mapping'!$D$6:$D$37, 0)), Outputs_published!$D$347:$D$450, 0))</f>
        <v>1.0973535540685162</v>
      </c>
      <c r="AA761" s="25">
        <f>INDEX(Outputs_published!AA$347:AA$450, MATCH($E761 &amp; "_" &amp; $F761 &amp; "_" &amp; $H761 &amp; "_" &amp; INDEX('Tariff mapping'!$E$6:$E$37, MATCH($I761, 'Tariff mapping'!$D$6:$D$37, 0)), Outputs_published!$D$347:$D$450, 0))</f>
        <v>1.3681101857995082</v>
      </c>
      <c r="AB761" s="25">
        <f>INDEX(Outputs_published!AB$347:AB$450, MATCH($E761 &amp; "_" &amp; $F761 &amp; "_" &amp; $H761 &amp; "_" &amp; INDEX('Tariff mapping'!$E$6:$E$37, MATCH($I761, 'Tariff mapping'!$D$6:$D$37, 0)), Outputs_published!$D$347:$D$450, 0))</f>
        <v>1.3338072721250429</v>
      </c>
      <c r="AC761" s="65"/>
    </row>
    <row r="762" spans="1:29" s="82" customFormat="1" x14ac:dyDescent="0.35">
      <c r="A762" s="49"/>
      <c r="D762" s="252" t="str">
        <f t="shared" si="5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">
        <f>INDEX(Outputs_published!O$347:O$450, MATCH($E762 &amp; "_" &amp; $F762 &amp; "_" &amp; $H762 &amp; "_" &amp; INDEX('Tariff mapping'!$E$6:$E$37, MATCH($I762, 'Tariff mapping'!$D$6:$D$37, 0)), Outputs_published!$D$347:$D$450, 0))</f>
        <v>0.55376971617018966</v>
      </c>
      <c r="P762" s="25">
        <f>INDEX(Outputs_published!P$347:P$450, MATCH($E762 &amp; "_" &amp; $F762 &amp; "_" &amp; $H762 &amp; "_" &amp; INDEX('Tariff mapping'!$E$6:$E$37, MATCH($I762, 'Tariff mapping'!$D$6:$D$37, 0)), Outputs_published!$D$347:$D$450, 0))</f>
        <v>1.2169479009428252</v>
      </c>
      <c r="Q762" s="25">
        <f>INDEX(Outputs_published!Q$347:Q$450, MATCH($E762 &amp; "_" &amp; $F762 &amp; "_" &amp; $H762 &amp; "_" &amp; INDEX('Tariff mapping'!$E$6:$E$37, MATCH($I762, 'Tariff mapping'!$D$6:$D$37, 0)), Outputs_published!$D$347:$D$450, 0))</f>
        <v>1.0624028737168618</v>
      </c>
      <c r="R762" s="25">
        <f>INDEX(Outputs_published!R$347:R$450, MATCH($E762 &amp; "_" &amp; $F762 &amp; "_" &amp; $H762 &amp; "_" &amp; INDEX('Tariff mapping'!$E$6:$E$37, MATCH($I762, 'Tariff mapping'!$D$6:$D$37, 0)), Outputs_published!$D$347:$D$450, 0))</f>
        <v>1.5180220524553145</v>
      </c>
      <c r="S762" s="25">
        <f>INDEX(Outputs_published!S$347:S$450, MATCH($E762 &amp; "_" &amp; $F762 &amp; "_" &amp; $H762 &amp; "_" &amp; INDEX('Tariff mapping'!$E$6:$E$37, MATCH($I762, 'Tariff mapping'!$D$6:$D$37, 0)), Outputs_published!$D$347:$D$450, 0))</f>
        <v>0.45843021177718751</v>
      </c>
      <c r="T762" s="25">
        <f>INDEX(Outputs_published!T$347:T$450, MATCH($E762 &amp; "_" &amp; $F762 &amp; "_" &amp; $H762 &amp; "_" &amp; INDEX('Tariff mapping'!$E$6:$E$37, MATCH($I762, 'Tariff mapping'!$D$6:$D$37, 0)), Outputs_published!$D$347:$D$450, 0))</f>
        <v>1.1511545866262785</v>
      </c>
      <c r="U762" s="25">
        <f>INDEX(Outputs_published!U$347:U$450, MATCH($E762 &amp; "_" &amp; $F762 &amp; "_" &amp; $H762 &amp; "_" &amp; INDEX('Tariff mapping'!$E$6:$E$37, MATCH($I762, 'Tariff mapping'!$D$6:$D$37, 0)), Outputs_published!$D$347:$D$450, 0))</f>
        <v>1.4683101376528416</v>
      </c>
      <c r="V762" s="25">
        <f>INDEX(Outputs_published!V$347:V$450, MATCH($E762 &amp; "_" &amp; $F762 &amp; "_" &amp; $H762 &amp; "_" &amp; INDEX('Tariff mapping'!$E$6:$E$37, MATCH($I762, 'Tariff mapping'!$D$6:$D$37, 0)), Outputs_published!$D$347:$D$450, 0))</f>
        <v>0</v>
      </c>
      <c r="W762" s="25">
        <f>INDEX(Outputs_published!W$347:W$450, MATCH($E762 &amp; "_" &amp; $F762 &amp; "_" &amp; $H762 &amp; "_" &amp; INDEX('Tariff mapping'!$E$6:$E$37, MATCH($I762, 'Tariff mapping'!$D$6:$D$37, 0)), Outputs_published!$D$347:$D$450, 0))</f>
        <v>0.58019456144099357</v>
      </c>
      <c r="X762" s="25">
        <f>INDEX(Outputs_published!X$347:X$450, MATCH($E762 &amp; "_" &amp; $F762 &amp; "_" &amp; $H762 &amp; "_" &amp; INDEX('Tariff mapping'!$E$6:$E$37, MATCH($I762, 'Tariff mapping'!$D$6:$D$37, 0)), Outputs_published!$D$347:$D$450, 0))</f>
        <v>0.19509481397253695</v>
      </c>
      <c r="Y762" s="25">
        <f>INDEX(Outputs_published!Y$347:Y$450, MATCH($E762 &amp; "_" &amp; $F762 &amp; "_" &amp; $H762 &amp; "_" &amp; INDEX('Tariff mapping'!$E$6:$E$37, MATCH($I762, 'Tariff mapping'!$D$6:$D$37, 0)), Outputs_published!$D$347:$D$450, 0))</f>
        <v>0.88284377030681016</v>
      </c>
      <c r="Z762" s="25">
        <f>INDEX(Outputs_published!Z$347:Z$450, MATCH($E762 &amp; "_" &amp; $F762 &amp; "_" &amp; $H762 &amp; "_" &amp; INDEX('Tariff mapping'!$E$6:$E$37, MATCH($I762, 'Tariff mapping'!$D$6:$D$37, 0)), Outputs_published!$D$347:$D$450, 0))</f>
        <v>1.0973535540685162</v>
      </c>
      <c r="AA762" s="25">
        <f>INDEX(Outputs_published!AA$347:AA$450, MATCH($E762 &amp; "_" &amp; $F762 &amp; "_" &amp; $H762 &amp; "_" &amp; INDEX('Tariff mapping'!$E$6:$E$37, MATCH($I762, 'Tariff mapping'!$D$6:$D$37, 0)), Outputs_published!$D$347:$D$450, 0))</f>
        <v>1.3681101857995082</v>
      </c>
      <c r="AB762" s="25">
        <f>INDEX(Outputs_published!AB$347:AB$450, MATCH($E762 &amp; "_" &amp; $F762 &amp; "_" &amp; $H762 &amp; "_" &amp; INDEX('Tariff mapping'!$E$6:$E$37, MATCH($I762, 'Tariff mapping'!$D$6:$D$37, 0)), Outputs_published!$D$347:$D$450, 0))</f>
        <v>1.3338072721250429</v>
      </c>
      <c r="AC762" s="65"/>
    </row>
    <row r="763" spans="1:29" s="82" customFormat="1" x14ac:dyDescent="0.35">
      <c r="A763" s="49"/>
      <c r="D763" s="252" t="str">
        <f t="shared" si="5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">
        <f>INDEX(Outputs_published!O$347:O$450, MATCH($E763 &amp; "_" &amp; $F763 &amp; "_" &amp; $H763 &amp; "_" &amp; INDEX('Tariff mapping'!$E$6:$E$37, MATCH($I763, 'Tariff mapping'!$D$6:$D$37, 0)), Outputs_published!$D$347:$D$450, 0))</f>
        <v>0.55376971617018966</v>
      </c>
      <c r="P763" s="25">
        <f>INDEX(Outputs_published!P$347:P$450, MATCH($E763 &amp; "_" &amp; $F763 &amp; "_" &amp; $H763 &amp; "_" &amp; INDEX('Tariff mapping'!$E$6:$E$37, MATCH($I763, 'Tariff mapping'!$D$6:$D$37, 0)), Outputs_published!$D$347:$D$450, 0))</f>
        <v>1.2169479009428252</v>
      </c>
      <c r="Q763" s="25">
        <f>INDEX(Outputs_published!Q$347:Q$450, MATCH($E763 &amp; "_" &amp; $F763 &amp; "_" &amp; $H763 &amp; "_" &amp; INDEX('Tariff mapping'!$E$6:$E$37, MATCH($I763, 'Tariff mapping'!$D$6:$D$37, 0)), Outputs_published!$D$347:$D$450, 0))</f>
        <v>1.0624028737168618</v>
      </c>
      <c r="R763" s="25">
        <f>INDEX(Outputs_published!R$347:R$450, MATCH($E763 &amp; "_" &amp; $F763 &amp; "_" &amp; $H763 &amp; "_" &amp; INDEX('Tariff mapping'!$E$6:$E$37, MATCH($I763, 'Tariff mapping'!$D$6:$D$37, 0)), Outputs_published!$D$347:$D$450, 0))</f>
        <v>1.5180220524553145</v>
      </c>
      <c r="S763" s="25">
        <f>INDEX(Outputs_published!S$347:S$450, MATCH($E763 &amp; "_" &amp; $F763 &amp; "_" &amp; $H763 &amp; "_" &amp; INDEX('Tariff mapping'!$E$6:$E$37, MATCH($I763, 'Tariff mapping'!$D$6:$D$37, 0)), Outputs_published!$D$347:$D$450, 0))</f>
        <v>0.45843021177718751</v>
      </c>
      <c r="T763" s="25">
        <f>INDEX(Outputs_published!T$347:T$450, MATCH($E763 &amp; "_" &amp; $F763 &amp; "_" &amp; $H763 &amp; "_" &amp; INDEX('Tariff mapping'!$E$6:$E$37, MATCH($I763, 'Tariff mapping'!$D$6:$D$37, 0)), Outputs_published!$D$347:$D$450, 0))</f>
        <v>1.1511545866262785</v>
      </c>
      <c r="U763" s="25">
        <f>INDEX(Outputs_published!U$347:U$450, MATCH($E763 &amp; "_" &amp; $F763 &amp; "_" &amp; $H763 &amp; "_" &amp; INDEX('Tariff mapping'!$E$6:$E$37, MATCH($I763, 'Tariff mapping'!$D$6:$D$37, 0)), Outputs_published!$D$347:$D$450, 0))</f>
        <v>1.4683101376528416</v>
      </c>
      <c r="V763" s="25">
        <f>INDEX(Outputs_published!V$347:V$450, MATCH($E763 &amp; "_" &amp; $F763 &amp; "_" &amp; $H763 &amp; "_" &amp; INDEX('Tariff mapping'!$E$6:$E$37, MATCH($I763, 'Tariff mapping'!$D$6:$D$37, 0)), Outputs_published!$D$347:$D$450, 0))</f>
        <v>0</v>
      </c>
      <c r="W763" s="25">
        <f>INDEX(Outputs_published!W$347:W$450, MATCH($E763 &amp; "_" &amp; $F763 &amp; "_" &amp; $H763 &amp; "_" &amp; INDEX('Tariff mapping'!$E$6:$E$37, MATCH($I763, 'Tariff mapping'!$D$6:$D$37, 0)), Outputs_published!$D$347:$D$450, 0))</f>
        <v>0.58019456144099357</v>
      </c>
      <c r="X763" s="25">
        <f>INDEX(Outputs_published!X$347:X$450, MATCH($E763 &amp; "_" &amp; $F763 &amp; "_" &amp; $H763 &amp; "_" &amp; INDEX('Tariff mapping'!$E$6:$E$37, MATCH($I763, 'Tariff mapping'!$D$6:$D$37, 0)), Outputs_published!$D$347:$D$450, 0))</f>
        <v>0.19509481397253695</v>
      </c>
      <c r="Y763" s="25">
        <f>INDEX(Outputs_published!Y$347:Y$450, MATCH($E763 &amp; "_" &amp; $F763 &amp; "_" &amp; $H763 &amp; "_" &amp; INDEX('Tariff mapping'!$E$6:$E$37, MATCH($I763, 'Tariff mapping'!$D$6:$D$37, 0)), Outputs_published!$D$347:$D$450, 0))</f>
        <v>0.88284377030681016</v>
      </c>
      <c r="Z763" s="25">
        <f>INDEX(Outputs_published!Z$347:Z$450, MATCH($E763 &amp; "_" &amp; $F763 &amp; "_" &amp; $H763 &amp; "_" &amp; INDEX('Tariff mapping'!$E$6:$E$37, MATCH($I763, 'Tariff mapping'!$D$6:$D$37, 0)), Outputs_published!$D$347:$D$450, 0))</f>
        <v>1.0973535540685162</v>
      </c>
      <c r="AA763" s="25">
        <f>INDEX(Outputs_published!AA$347:AA$450, MATCH($E763 &amp; "_" &amp; $F763 &amp; "_" &amp; $H763 &amp; "_" &amp; INDEX('Tariff mapping'!$E$6:$E$37, MATCH($I763, 'Tariff mapping'!$D$6:$D$37, 0)), Outputs_published!$D$347:$D$450, 0))</f>
        <v>1.3681101857995082</v>
      </c>
      <c r="AB763" s="25">
        <f>INDEX(Outputs_published!AB$347:AB$450, MATCH($E763 &amp; "_" &amp; $F763 &amp; "_" &amp; $H763 &amp; "_" &amp; INDEX('Tariff mapping'!$E$6:$E$37, MATCH($I763, 'Tariff mapping'!$D$6:$D$37, 0)), Outputs_published!$D$347:$D$450, 0))</f>
        <v>1.3338072721250429</v>
      </c>
      <c r="AC763" s="65"/>
    </row>
    <row r="764" spans="1:29" s="82" customFormat="1" x14ac:dyDescent="0.35">
      <c r="A764" s="49"/>
      <c r="D764" s="252" t="str">
        <f t="shared" si="5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">
        <f>INDEX(Outputs_published!O$347:O$450, MATCH($E764 &amp; "_" &amp; $F764 &amp; "_" &amp; $H764 &amp; "_" &amp; INDEX('Tariff mapping'!$E$6:$E$37, MATCH($I764, 'Tariff mapping'!$D$6:$D$37, 0)), Outputs_published!$D$347:$D$450, 0))</f>
        <v>2.7138435387353521</v>
      </c>
      <c r="P764" s="25">
        <f>INDEX(Outputs_published!P$347:P$450, MATCH($E764 &amp; "_" &amp; $F764 &amp; "_" &amp; $H764 &amp; "_" &amp; INDEX('Tariff mapping'!$E$6:$E$37, MATCH($I764, 'Tariff mapping'!$D$6:$D$37, 0)), Outputs_published!$D$347:$D$450, 0))</f>
        <v>1.2426992760070712</v>
      </c>
      <c r="Q764" s="25">
        <f>INDEX(Outputs_published!Q$347:Q$450, MATCH($E764 &amp; "_" &amp; $F764 &amp; "_" &amp; $H764 &amp; "_" &amp; INDEX('Tariff mapping'!$E$6:$E$37, MATCH($I764, 'Tariff mapping'!$D$6:$D$37, 0)), Outputs_published!$D$347:$D$450, 0))</f>
        <v>1.0949528883438837</v>
      </c>
      <c r="R764" s="25">
        <f>INDEX(Outputs_published!R$347:R$450, MATCH($E764 &amp; "_" &amp; $F764 &amp; "_" &amp; $H764 &amp; "_" &amp; INDEX('Tariff mapping'!$E$6:$E$37, MATCH($I764, 'Tariff mapping'!$D$6:$D$37, 0)), Outputs_published!$D$347:$D$450, 0))</f>
        <v>4.1093830603741246</v>
      </c>
      <c r="S764" s="25">
        <f>INDEX(Outputs_published!S$347:S$450, MATCH($E764 &amp; "_" &amp; $F764 &amp; "_" &amp; $H764 &amp; "_" &amp; INDEX('Tariff mapping'!$E$6:$E$37, MATCH($I764, 'Tariff mapping'!$D$6:$D$37, 0)), Outputs_published!$D$347:$D$450, 0))</f>
        <v>2.3023441999152006</v>
      </c>
      <c r="T764" s="25">
        <f>INDEX(Outputs_published!T$347:T$450, MATCH($E764 &amp; "_" &amp; $F764 &amp; "_" &amp; $H764 &amp; "_" &amp; INDEX('Tariff mapping'!$E$6:$E$37, MATCH($I764, 'Tariff mapping'!$D$6:$D$37, 0)), Outputs_published!$D$347:$D$450, 0))</f>
        <v>1.596395900786951</v>
      </c>
      <c r="U764" s="25">
        <f>INDEX(Outputs_published!U$347:U$450, MATCH($E764 &amp; "_" &amp; $F764 &amp; "_" &amp; $H764 &amp; "_" &amp; INDEX('Tariff mapping'!$E$6:$E$37, MATCH($I764, 'Tariff mapping'!$D$6:$D$37, 0)), Outputs_published!$D$347:$D$450, 0))</f>
        <v>1.8514611992401424</v>
      </c>
      <c r="V764" s="25">
        <f>INDEX(Outputs_published!V$347:V$450, MATCH($E764 &amp; "_" &amp; $F764 &amp; "_" &amp; $H764 &amp; "_" &amp; INDEX('Tariff mapping'!$E$6:$E$37, MATCH($I764, 'Tariff mapping'!$D$6:$D$37, 0)), Outputs_published!$D$347:$D$450, 0))</f>
        <v>2.7839908127551105E-2</v>
      </c>
      <c r="W764" s="25">
        <f>INDEX(Outputs_published!W$347:W$450, MATCH($E764 &amp; "_" &amp; $F764 &amp; "_" &amp; $H764 &amp; "_" &amp; INDEX('Tariff mapping'!$E$6:$E$37, MATCH($I764, 'Tariff mapping'!$D$6:$D$37, 0)), Outputs_published!$D$347:$D$450, 0))</f>
        <v>1.3165332635712175</v>
      </c>
      <c r="X764" s="25">
        <f>INDEX(Outputs_published!X$347:X$450, MATCH($E764 &amp; "_" &amp; $F764 &amp; "_" &amp; $H764 &amp; "_" &amp; INDEX('Tariff mapping'!$E$6:$E$37, MATCH($I764, 'Tariff mapping'!$D$6:$D$37, 0)), Outputs_published!$D$347:$D$450, 0))</f>
        <v>0.8942518899735421</v>
      </c>
      <c r="Y764" s="25">
        <f>INDEX(Outputs_published!Y$347:Y$450, MATCH($E764 &amp; "_" &amp; $F764 &amp; "_" &amp; $H764 &amp; "_" &amp; INDEX('Tariff mapping'!$E$6:$E$37, MATCH($I764, 'Tariff mapping'!$D$6:$D$37, 0)), Outputs_published!$D$347:$D$450, 0))</f>
        <v>1.7204661928768328</v>
      </c>
      <c r="Z764" s="25">
        <f>INDEX(Outputs_published!Z$347:Z$450, MATCH($E764 &amp; "_" &amp; $F764 &amp; "_" &amp; $H764 &amp; "_" &amp; INDEX('Tariff mapping'!$E$6:$E$37, MATCH($I764, 'Tariff mapping'!$D$6:$D$37, 0)), Outputs_published!$D$347:$D$450, 0))</f>
        <v>2.0302298075222596</v>
      </c>
      <c r="AA764" s="25">
        <f>INDEX(Outputs_published!AA$347:AA$450, MATCH($E764 &amp; "_" &amp; $F764 &amp; "_" &amp; $H764 &amp; "_" &amp; INDEX('Tariff mapping'!$E$6:$E$37, MATCH($I764, 'Tariff mapping'!$D$6:$D$37, 0)), Outputs_published!$D$347:$D$450, 0))</f>
        <v>2.3650165428736267</v>
      </c>
      <c r="AB764" s="25">
        <f>INDEX(Outputs_published!AB$347:AB$450, MATCH($E764 &amp; "_" &amp; $F764 &amp; "_" &amp; $H764 &amp; "_" &amp; INDEX('Tariff mapping'!$E$6:$E$37, MATCH($I764, 'Tariff mapping'!$D$6:$D$37, 0)), Outputs_published!$D$347:$D$450, 0))</f>
        <v>2.3833769281354762</v>
      </c>
      <c r="AC764" s="65"/>
    </row>
    <row r="765" spans="1:29" s="82" customFormat="1" x14ac:dyDescent="0.35">
      <c r="A765" s="49"/>
      <c r="D765" s="252" t="str">
        <f t="shared" si="5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">
        <f>INDEX(Outputs_published!O$347:O$450, MATCH($E765 &amp; "_" &amp; $F765 &amp; "_" &amp; $H765 &amp; "_" &amp; INDEX('Tariff mapping'!$E$6:$E$37, MATCH($I765, 'Tariff mapping'!$D$6:$D$37, 0)), Outputs_published!$D$347:$D$450, 0))</f>
        <v>-0.15851814466733588</v>
      </c>
      <c r="P765" s="25">
        <f>INDEX(Outputs_published!P$347:P$450, MATCH($E765 &amp; "_" &amp; $F765 &amp; "_" &amp; $H765 &amp; "_" &amp; INDEX('Tariff mapping'!$E$6:$E$37, MATCH($I765, 'Tariff mapping'!$D$6:$D$37, 0)), Outputs_published!$D$347:$D$450, 0))</f>
        <v>-5.9901375268896648E-2</v>
      </c>
      <c r="Q765" s="25">
        <f>INDEX(Outputs_published!Q$347:Q$450, MATCH($E765 &amp; "_" &amp; $F765 &amp; "_" &amp; $H765 &amp; "_" &amp; INDEX('Tariff mapping'!$E$6:$E$37, MATCH($I765, 'Tariff mapping'!$D$6:$D$37, 0)), Outputs_published!$D$347:$D$450, 0))</f>
        <v>-4.7728076644214718E-2</v>
      </c>
      <c r="R765" s="25">
        <f>INDEX(Outputs_published!R$347:R$450, MATCH($E765 &amp; "_" &amp; $F765 &amp; "_" &amp; $H765 &amp; "_" &amp; INDEX('Tariff mapping'!$E$6:$E$37, MATCH($I765, 'Tariff mapping'!$D$6:$D$37, 0)), Outputs_published!$D$347:$D$450, 0))</f>
        <v>-0.5006641178425727</v>
      </c>
      <c r="S765" s="25">
        <f>INDEX(Outputs_published!S$347:S$450, MATCH($E765 &amp; "_" &amp; $F765 &amp; "_" &amp; $H765 &amp; "_" &amp; INDEX('Tariff mapping'!$E$6:$E$37, MATCH($I765, 'Tariff mapping'!$D$6:$D$37, 0)), Outputs_published!$D$347:$D$450, 0))</f>
        <v>-3.2151699513362809E-2</v>
      </c>
      <c r="T765" s="25">
        <f>INDEX(Outputs_published!T$347:T$450, MATCH($E765 &amp; "_" &amp; $F765 &amp; "_" &amp; $H765 &amp; "_" &amp; INDEX('Tariff mapping'!$E$6:$E$37, MATCH($I765, 'Tariff mapping'!$D$6:$D$37, 0)), Outputs_published!$D$347:$D$450, 0))</f>
        <v>-1.632228163067535E-2</v>
      </c>
      <c r="U765" s="25">
        <f>INDEX(Outputs_published!U$347:U$450, MATCH($E765 &amp; "_" &amp; $F765 &amp; "_" &amp; $H765 &amp; "_" &amp; INDEX('Tariff mapping'!$E$6:$E$37, MATCH($I765, 'Tariff mapping'!$D$6:$D$37, 0)), Outputs_published!$D$347:$D$450, 0))</f>
        <v>-0.15077292147972721</v>
      </c>
      <c r="V765" s="25">
        <f>INDEX(Outputs_published!V$347:V$450, MATCH($E765 &amp; "_" &amp; $F765 &amp; "_" &amp; $H765 &amp; "_" &amp; INDEX('Tariff mapping'!$E$6:$E$37, MATCH($I765, 'Tariff mapping'!$D$6:$D$37, 0)), Outputs_published!$D$347:$D$450, 0))</f>
        <v>-3.2054820489217282E-2</v>
      </c>
      <c r="W765" s="25">
        <f>INDEX(Outputs_published!W$347:W$450, MATCH($E765 &amp; "_" &amp; $F765 &amp; "_" &amp; $H765 &amp; "_" &amp; INDEX('Tariff mapping'!$E$6:$E$37, MATCH($I765, 'Tariff mapping'!$D$6:$D$37, 0)), Outputs_published!$D$347:$D$450, 0))</f>
        <v>-5.9840345265122878E-2</v>
      </c>
      <c r="X765" s="25">
        <f>INDEX(Outputs_published!X$347:X$450, MATCH($E765 &amp; "_" &amp; $F765 &amp; "_" &amp; $H765 &amp; "_" &amp; INDEX('Tariff mapping'!$E$6:$E$37, MATCH($I765, 'Tariff mapping'!$D$6:$D$37, 0)), Outputs_published!$D$347:$D$450, 0))</f>
        <v>-5.2462755079966422E-2</v>
      </c>
      <c r="Y765" s="25">
        <f>INDEX(Outputs_published!Y$347:Y$450, MATCH($E765 &amp; "_" &amp; $F765 &amp; "_" &amp; $H765 &amp; "_" &amp; INDEX('Tariff mapping'!$E$6:$E$37, MATCH($I765, 'Tariff mapping'!$D$6:$D$37, 0)), Outputs_published!$D$347:$D$450, 0))</f>
        <v>-3.7059171059480152E-2</v>
      </c>
      <c r="Z765" s="25">
        <f>INDEX(Outputs_published!Z$347:Z$450, MATCH($E765 &amp; "_" &amp; $F765 &amp; "_" &amp; $H765 &amp; "_" &amp; INDEX('Tariff mapping'!$E$6:$E$37, MATCH($I765, 'Tariff mapping'!$D$6:$D$37, 0)), Outputs_published!$D$347:$D$450, 0))</f>
        <v>-5.4961483046126344E-2</v>
      </c>
      <c r="AA765" s="25">
        <f>INDEX(Outputs_published!AA$347:AA$450, MATCH($E765 &amp; "_" &amp; $F765 &amp; "_" &amp; $H765 &amp; "_" &amp; INDEX('Tariff mapping'!$E$6:$E$37, MATCH($I765, 'Tariff mapping'!$D$6:$D$37, 0)), Outputs_published!$D$347:$D$450, 0))</f>
        <v>-5.0717202936269461E-2</v>
      </c>
      <c r="AB765" s="25">
        <f>INDEX(Outputs_published!AB$347:AB$450, MATCH($E765 &amp; "_" &amp; $F765 &amp; "_" &amp; $H765 &amp; "_" &amp; INDEX('Tariff mapping'!$E$6:$E$37, MATCH($I765, 'Tariff mapping'!$D$6:$D$37, 0)), Outputs_published!$D$347:$D$450, 0))</f>
        <v>-0.12879474779929684</v>
      </c>
      <c r="AC765" s="65"/>
    </row>
    <row r="766" spans="1:29" s="82" customFormat="1" x14ac:dyDescent="0.35">
      <c r="A766" s="49"/>
      <c r="D766" s="252" t="str">
        <f t="shared" si="5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">
        <f>INDEX(Outputs_published!O$347:O$450, MATCH($E766 &amp; "_" &amp; $F766 &amp; "_" &amp; $H766 &amp; "_" &amp; INDEX('Tariff mapping'!$E$6:$E$37, MATCH($I766, 'Tariff mapping'!$D$6:$D$37, 0)), Outputs_published!$D$347:$D$450, 0))</f>
        <v>-0.1243358601464169</v>
      </c>
      <c r="P766" s="25">
        <f>INDEX(Outputs_published!P$347:P$450, MATCH($E766 &amp; "_" &amp; $F766 &amp; "_" &amp; $H766 &amp; "_" &amp; INDEX('Tariff mapping'!$E$6:$E$37, MATCH($I766, 'Tariff mapping'!$D$6:$D$37, 0)), Outputs_published!$D$347:$D$450, 0))</f>
        <v>-5.4005374023943405E-2</v>
      </c>
      <c r="Q766" s="25">
        <f>INDEX(Outputs_published!Q$347:Q$450, MATCH($E766 &amp; "_" &amp; $F766 &amp; "_" &amp; $H766 &amp; "_" &amp; INDEX('Tariff mapping'!$E$6:$E$37, MATCH($I766, 'Tariff mapping'!$D$6:$D$37, 0)), Outputs_published!$D$347:$D$450, 0))</f>
        <v>-4.1782987858608511E-2</v>
      </c>
      <c r="R766" s="25">
        <f>INDEX(Outputs_published!R$347:R$450, MATCH($E766 &amp; "_" &amp; $F766 &amp; "_" &amp; $H766 &amp; "_" &amp; INDEX('Tariff mapping'!$E$6:$E$37, MATCH($I766, 'Tariff mapping'!$D$6:$D$37, 0)), Outputs_published!$D$347:$D$450, 0))</f>
        <v>-0.44704928923359355</v>
      </c>
      <c r="S766" s="25">
        <f>INDEX(Outputs_published!S$347:S$450, MATCH($E766 &amp; "_" &amp; $F766 &amp; "_" &amp; $H766 &amp; "_" &amp; INDEX('Tariff mapping'!$E$6:$E$37, MATCH($I766, 'Tariff mapping'!$D$6:$D$37, 0)), Outputs_published!$D$347:$D$450, 0))</f>
        <v>-2.4812492242864519E-2</v>
      </c>
      <c r="T766" s="25">
        <f>INDEX(Outputs_published!T$347:T$450, MATCH($E766 &amp; "_" &amp; $F766 &amp; "_" &amp; $H766 &amp; "_" &amp; INDEX('Tariff mapping'!$E$6:$E$37, MATCH($I766, 'Tariff mapping'!$D$6:$D$37, 0)), Outputs_published!$D$347:$D$450, 0))</f>
        <v>-1.3737723553938727E-2</v>
      </c>
      <c r="U766" s="25">
        <f>INDEX(Outputs_published!U$347:U$450, MATCH($E766 &amp; "_" &amp; $F766 &amp; "_" &amp; $H766 &amp; "_" &amp; INDEX('Tariff mapping'!$E$6:$E$37, MATCH($I766, 'Tariff mapping'!$D$6:$D$37, 0)), Outputs_published!$D$347:$D$450, 0))</f>
        <v>-0.13696109573644608</v>
      </c>
      <c r="V766" s="25">
        <f>INDEX(Outputs_published!V$347:V$450, MATCH($E766 &amp; "_" &amp; $F766 &amp; "_" &amp; $H766 &amp; "_" &amp; INDEX('Tariff mapping'!$E$6:$E$37, MATCH($I766, 'Tariff mapping'!$D$6:$D$37, 0)), Outputs_published!$D$347:$D$450, 0))</f>
        <v>-2.9443514627926874E-2</v>
      </c>
      <c r="W766" s="25">
        <f>INDEX(Outputs_published!W$347:W$450, MATCH($E766 &amp; "_" &amp; $F766 &amp; "_" &amp; $H766 &amp; "_" &amp; INDEX('Tariff mapping'!$E$6:$E$37, MATCH($I766, 'Tariff mapping'!$D$6:$D$37, 0)), Outputs_published!$D$347:$D$450, 0))</f>
        <v>-5.0685737711529975E-2</v>
      </c>
      <c r="X766" s="25">
        <f>INDEX(Outputs_published!X$347:X$450, MATCH($E766 &amp; "_" &amp; $F766 &amp; "_" &amp; $H766 &amp; "_" &amp; INDEX('Tariff mapping'!$E$6:$E$37, MATCH($I766, 'Tariff mapping'!$D$6:$D$37, 0)), Outputs_published!$D$347:$D$450, 0))</f>
        <v>-4.403798645578242E-2</v>
      </c>
      <c r="Y766" s="25">
        <f>INDEX(Outputs_published!Y$347:Y$450, MATCH($E766 &amp; "_" &amp; $F766 &amp; "_" &amp; $H766 &amp; "_" &amp; INDEX('Tariff mapping'!$E$6:$E$37, MATCH($I766, 'Tariff mapping'!$D$6:$D$37, 0)), Outputs_published!$D$347:$D$450, 0))</f>
        <v>-3.1304146471503695E-2</v>
      </c>
      <c r="Z766" s="25">
        <f>INDEX(Outputs_published!Z$347:Z$450, MATCH($E766 &amp; "_" &amp; $F766 &amp; "_" &amp; $H766 &amp; "_" &amp; INDEX('Tariff mapping'!$E$6:$E$37, MATCH($I766, 'Tariff mapping'!$D$6:$D$37, 0)), Outputs_published!$D$347:$D$450, 0))</f>
        <v>-4.2959793109290587E-2</v>
      </c>
      <c r="AA766" s="25">
        <f>INDEX(Outputs_published!AA$347:AA$450, MATCH($E766 &amp; "_" &amp; $F766 &amp; "_" &amp; $H766 &amp; "_" &amp; INDEX('Tariff mapping'!$E$6:$E$37, MATCH($I766, 'Tariff mapping'!$D$6:$D$37, 0)), Outputs_published!$D$347:$D$450, 0))</f>
        <v>-4.2943034275838274E-2</v>
      </c>
      <c r="AB766" s="25">
        <f>INDEX(Outputs_published!AB$347:AB$450, MATCH($E766 &amp; "_" &amp; $F766 &amp; "_" &amp; $H766 &amp; "_" &amp; INDEX('Tariff mapping'!$E$6:$E$37, MATCH($I766, 'Tariff mapping'!$D$6:$D$37, 0)), Outputs_published!$D$347:$D$450, 0))</f>
        <v>-0.12252154816055094</v>
      </c>
      <c r="AC766" s="65"/>
    </row>
    <row r="767" spans="1:29" s="82" customFormat="1" x14ac:dyDescent="0.35">
      <c r="A767" s="49"/>
      <c r="D767" s="252" t="str">
        <f t="shared" si="5"/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">
        <f>INDEX(Outputs_published!O$347:O$450, MATCH($E767 &amp; "_" &amp; $F767 &amp; "_" &amp; $H767 &amp; "_" &amp; INDEX('Tariff mapping'!$E$6:$E$37, MATCH($I767, 'Tariff mapping'!$D$6:$D$37, 0)), Outputs_published!$D$347:$D$450, 0))</f>
        <v>-0.15851814466733588</v>
      </c>
      <c r="P767" s="25">
        <f>INDEX(Outputs_published!P$347:P$450, MATCH($E767 &amp; "_" &amp; $F767 &amp; "_" &amp; $H767 &amp; "_" &amp; INDEX('Tariff mapping'!$E$6:$E$37, MATCH($I767, 'Tariff mapping'!$D$6:$D$37, 0)), Outputs_published!$D$347:$D$450, 0))</f>
        <v>-5.9901375268896648E-2</v>
      </c>
      <c r="Q767" s="25">
        <f>INDEX(Outputs_published!Q$347:Q$450, MATCH($E767 &amp; "_" &amp; $F767 &amp; "_" &amp; $H767 &amp; "_" &amp; INDEX('Tariff mapping'!$E$6:$E$37, MATCH($I767, 'Tariff mapping'!$D$6:$D$37, 0)), Outputs_published!$D$347:$D$450, 0))</f>
        <v>-4.7728076644214718E-2</v>
      </c>
      <c r="R767" s="25">
        <f>INDEX(Outputs_published!R$347:R$450, MATCH($E767 &amp; "_" &amp; $F767 &amp; "_" &amp; $H767 &amp; "_" &amp; INDEX('Tariff mapping'!$E$6:$E$37, MATCH($I767, 'Tariff mapping'!$D$6:$D$37, 0)), Outputs_published!$D$347:$D$450, 0))</f>
        <v>-0.5006641178425727</v>
      </c>
      <c r="S767" s="25">
        <f>INDEX(Outputs_published!S$347:S$450, MATCH($E767 &amp; "_" &amp; $F767 &amp; "_" &amp; $H767 &amp; "_" &amp; INDEX('Tariff mapping'!$E$6:$E$37, MATCH($I767, 'Tariff mapping'!$D$6:$D$37, 0)), Outputs_published!$D$347:$D$450, 0))</f>
        <v>-3.2151699513362809E-2</v>
      </c>
      <c r="T767" s="25">
        <f>INDEX(Outputs_published!T$347:T$450, MATCH($E767 &amp; "_" &amp; $F767 &amp; "_" &amp; $H767 &amp; "_" &amp; INDEX('Tariff mapping'!$E$6:$E$37, MATCH($I767, 'Tariff mapping'!$D$6:$D$37, 0)), Outputs_published!$D$347:$D$450, 0))</f>
        <v>-1.632228163067535E-2</v>
      </c>
      <c r="U767" s="25">
        <f>INDEX(Outputs_published!U$347:U$450, MATCH($E767 &amp; "_" &amp; $F767 &amp; "_" &amp; $H767 &amp; "_" &amp; INDEX('Tariff mapping'!$E$6:$E$37, MATCH($I767, 'Tariff mapping'!$D$6:$D$37, 0)), Outputs_published!$D$347:$D$450, 0))</f>
        <v>-0.15077292147972721</v>
      </c>
      <c r="V767" s="25">
        <f>INDEX(Outputs_published!V$347:V$450, MATCH($E767 &amp; "_" &amp; $F767 &amp; "_" &amp; $H767 &amp; "_" &amp; INDEX('Tariff mapping'!$E$6:$E$37, MATCH($I767, 'Tariff mapping'!$D$6:$D$37, 0)), Outputs_published!$D$347:$D$450, 0))</f>
        <v>-3.2054820489217282E-2</v>
      </c>
      <c r="W767" s="25">
        <f>INDEX(Outputs_published!W$347:W$450, MATCH($E767 &amp; "_" &amp; $F767 &amp; "_" &amp; $H767 &amp; "_" &amp; INDEX('Tariff mapping'!$E$6:$E$37, MATCH($I767, 'Tariff mapping'!$D$6:$D$37, 0)), Outputs_published!$D$347:$D$450, 0))</f>
        <v>-5.9840345265122878E-2</v>
      </c>
      <c r="X767" s="25">
        <f>INDEX(Outputs_published!X$347:X$450, MATCH($E767 &amp; "_" &amp; $F767 &amp; "_" &amp; $H767 &amp; "_" &amp; INDEX('Tariff mapping'!$E$6:$E$37, MATCH($I767, 'Tariff mapping'!$D$6:$D$37, 0)), Outputs_published!$D$347:$D$450, 0))</f>
        <v>-5.2462755079966422E-2</v>
      </c>
      <c r="Y767" s="25">
        <f>INDEX(Outputs_published!Y$347:Y$450, MATCH($E767 &amp; "_" &amp; $F767 &amp; "_" &amp; $H767 &amp; "_" &amp; INDEX('Tariff mapping'!$E$6:$E$37, MATCH($I767, 'Tariff mapping'!$D$6:$D$37, 0)), Outputs_published!$D$347:$D$450, 0))</f>
        <v>-3.7059171059480152E-2</v>
      </c>
      <c r="Z767" s="25">
        <f>INDEX(Outputs_published!Z$347:Z$450, MATCH($E767 &amp; "_" &amp; $F767 &amp; "_" &amp; $H767 &amp; "_" &amp; INDEX('Tariff mapping'!$E$6:$E$37, MATCH($I767, 'Tariff mapping'!$D$6:$D$37, 0)), Outputs_published!$D$347:$D$450, 0))</f>
        <v>-5.4961483046126344E-2</v>
      </c>
      <c r="AA767" s="25">
        <f>INDEX(Outputs_published!AA$347:AA$450, MATCH($E767 &amp; "_" &amp; $F767 &amp; "_" &amp; $H767 &amp; "_" &amp; INDEX('Tariff mapping'!$E$6:$E$37, MATCH($I767, 'Tariff mapping'!$D$6:$D$37, 0)), Outputs_published!$D$347:$D$450, 0))</f>
        <v>-5.0717202936269461E-2</v>
      </c>
      <c r="AB767" s="25">
        <f>INDEX(Outputs_published!AB$347:AB$450, MATCH($E767 &amp; "_" &amp; $F767 &amp; "_" &amp; $H767 &amp; "_" &amp; INDEX('Tariff mapping'!$E$6:$E$37, MATCH($I767, 'Tariff mapping'!$D$6:$D$37, 0)), Outputs_published!$D$347:$D$450, 0))</f>
        <v>-0.12879474779929684</v>
      </c>
      <c r="AC767" s="65"/>
    </row>
    <row r="768" spans="1:29" x14ac:dyDescent="0.35">
      <c r="A768" s="49"/>
      <c r="D768" s="252" t="str">
        <f t="shared" si="5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162">
        <f>INDEX(Outputs_published!O$347:O$450, MATCH($E768 &amp; "_" &amp; $F768 &amp; "_" &amp; $H768 &amp; "_" &amp; INDEX('Tariff mapping'!$E$6:$E$37, MATCH($I768, 'Tariff mapping'!$D$6:$D$37, 0)), Outputs_published!$D$347:$D$450, 0))</f>
        <v>-0.1243358601464169</v>
      </c>
      <c r="P768" s="162">
        <f>INDEX(Outputs_published!P$347:P$450, MATCH($E768 &amp; "_" &amp; $F768 &amp; "_" &amp; $H768 &amp; "_" &amp; INDEX('Tariff mapping'!$E$6:$E$37, MATCH($I768, 'Tariff mapping'!$D$6:$D$37, 0)), Outputs_published!$D$347:$D$450, 0))</f>
        <v>-5.4005374023943405E-2</v>
      </c>
      <c r="Q768" s="162">
        <f>INDEX(Outputs_published!Q$347:Q$450, MATCH($E768 &amp; "_" &amp; $F768 &amp; "_" &amp; $H768 &amp; "_" &amp; INDEX('Tariff mapping'!$E$6:$E$37, MATCH($I768, 'Tariff mapping'!$D$6:$D$37, 0)), Outputs_published!$D$347:$D$450, 0))</f>
        <v>-4.1782987858608511E-2</v>
      </c>
      <c r="R768" s="162">
        <f>INDEX(Outputs_published!R$347:R$450, MATCH($E768 &amp; "_" &amp; $F768 &amp; "_" &amp; $H768 &amp; "_" &amp; INDEX('Tariff mapping'!$E$6:$E$37, MATCH($I768, 'Tariff mapping'!$D$6:$D$37, 0)), Outputs_published!$D$347:$D$450, 0))</f>
        <v>-0.44704928923359355</v>
      </c>
      <c r="S768" s="162">
        <f>INDEX(Outputs_published!S$347:S$450, MATCH($E768 &amp; "_" &amp; $F768 &amp; "_" &amp; $H768 &amp; "_" &amp; INDEX('Tariff mapping'!$E$6:$E$37, MATCH($I768, 'Tariff mapping'!$D$6:$D$37, 0)), Outputs_published!$D$347:$D$450, 0))</f>
        <v>-2.4812492242864519E-2</v>
      </c>
      <c r="T768" s="162">
        <f>INDEX(Outputs_published!T$347:T$450, MATCH($E768 &amp; "_" &amp; $F768 &amp; "_" &amp; $H768 &amp; "_" &amp; INDEX('Tariff mapping'!$E$6:$E$37, MATCH($I768, 'Tariff mapping'!$D$6:$D$37, 0)), Outputs_published!$D$347:$D$450, 0))</f>
        <v>-1.3737723553938727E-2</v>
      </c>
      <c r="U768" s="162">
        <f>INDEX(Outputs_published!U$347:U$450, MATCH($E768 &amp; "_" &amp; $F768 &amp; "_" &amp; $H768 &amp; "_" &amp; INDEX('Tariff mapping'!$E$6:$E$37, MATCH($I768, 'Tariff mapping'!$D$6:$D$37, 0)), Outputs_published!$D$347:$D$450, 0))</f>
        <v>-0.13696109573644608</v>
      </c>
      <c r="V768" s="162">
        <f>INDEX(Outputs_published!V$347:V$450, MATCH($E768 &amp; "_" &amp; $F768 &amp; "_" &amp; $H768 &amp; "_" &amp; INDEX('Tariff mapping'!$E$6:$E$37, MATCH($I768, 'Tariff mapping'!$D$6:$D$37, 0)), Outputs_published!$D$347:$D$450, 0))</f>
        <v>-2.9443514627926874E-2</v>
      </c>
      <c r="W768" s="162">
        <f>INDEX(Outputs_published!W$347:W$450, MATCH($E768 &amp; "_" &amp; $F768 &amp; "_" &amp; $H768 &amp; "_" &amp; INDEX('Tariff mapping'!$E$6:$E$37, MATCH($I768, 'Tariff mapping'!$D$6:$D$37, 0)), Outputs_published!$D$347:$D$450, 0))</f>
        <v>-5.0685737711529975E-2</v>
      </c>
      <c r="X768" s="162">
        <f>INDEX(Outputs_published!X$347:X$450, MATCH($E768 &amp; "_" &amp; $F768 &amp; "_" &amp; $H768 &amp; "_" &amp; INDEX('Tariff mapping'!$E$6:$E$37, MATCH($I768, 'Tariff mapping'!$D$6:$D$37, 0)), Outputs_published!$D$347:$D$450, 0))</f>
        <v>-4.403798645578242E-2</v>
      </c>
      <c r="Y768" s="162">
        <f>INDEX(Outputs_published!Y$347:Y$450, MATCH($E768 &amp; "_" &amp; $F768 &amp; "_" &amp; $H768 &amp; "_" &amp; INDEX('Tariff mapping'!$E$6:$E$37, MATCH($I768, 'Tariff mapping'!$D$6:$D$37, 0)), Outputs_published!$D$347:$D$450, 0))</f>
        <v>-3.1304146471503695E-2</v>
      </c>
      <c r="Z768" s="162">
        <f>INDEX(Outputs_published!Z$347:Z$450, MATCH($E768 &amp; "_" &amp; $F768 &amp; "_" &amp; $H768 &amp; "_" &amp; INDEX('Tariff mapping'!$E$6:$E$37, MATCH($I768, 'Tariff mapping'!$D$6:$D$37, 0)), Outputs_published!$D$347:$D$450, 0))</f>
        <v>-4.2959793109290587E-2</v>
      </c>
      <c r="AA768" s="162">
        <f>INDEX(Outputs_published!AA$347:AA$450, MATCH($E768 &amp; "_" &amp; $F768 &amp; "_" &amp; $H768 &amp; "_" &amp; INDEX('Tariff mapping'!$E$6:$E$37, MATCH($I768, 'Tariff mapping'!$D$6:$D$37, 0)), Outputs_published!$D$347:$D$450, 0))</f>
        <v>-4.2943034275838274E-2</v>
      </c>
      <c r="AB768" s="162">
        <f>INDEX(Outputs_published!AB$347:AB$450, MATCH($E768 &amp; "_" &amp; $F768 &amp; "_" &amp; $H768 &amp; "_" &amp; INDEX('Tariff mapping'!$E$6:$E$37, MATCH($I768, 'Tariff mapping'!$D$6:$D$37, 0)), Outputs_published!$D$347:$D$450, 0))</f>
        <v>-0.12252154816055094</v>
      </c>
      <c r="AC768" s="65"/>
    </row>
    <row r="769" spans="1:29" x14ac:dyDescent="0.35">
      <c r="A769" s="49"/>
      <c r="D769" s="253" t="str">
        <f t="shared" si="5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56"/>
      <c r="M769" s="247"/>
      <c r="N769" s="56"/>
      <c r="O769" s="247">
        <f>INDEX(Outputs_published!O$347:O$450, MATCH($E769 &amp; "_" &amp; $F769 &amp; "_" &amp; $H769 &amp; "_" &amp; INDEX('Tariff mapping'!$E$6:$E$37, MATCH($I769, 'Tariff mapping'!$D$6:$D$37, 0)), Outputs_published!$D$347:$D$450, 0))</f>
        <v>-8.3743949023261655E-2</v>
      </c>
      <c r="P769" s="247">
        <f>INDEX(Outputs_published!P$347:P$450, MATCH($E769 &amp; "_" &amp; $F769 &amp; "_" &amp; $H769 &amp; "_" &amp; INDEX('Tariff mapping'!$E$6:$E$37, MATCH($I769, 'Tariff mapping'!$D$6:$D$37, 0)), Outputs_published!$D$347:$D$450, 0))</f>
        <v>-3.4527902299337623E-2</v>
      </c>
      <c r="Q769" s="247">
        <f>INDEX(Outputs_published!Q$347:Q$450, MATCH($E769 &amp; "_" &amp; $F769 &amp; "_" &amp; $H769 &amp; "_" &amp; INDEX('Tariff mapping'!$E$6:$E$37, MATCH($I769, 'Tariff mapping'!$D$6:$D$37, 0)), Outputs_published!$D$347:$D$450, 0))</f>
        <v>-2.7534282819242015E-2</v>
      </c>
      <c r="R769" s="247">
        <f>INDEX(Outputs_published!R$347:R$450, MATCH($E769 &amp; "_" &amp; $F769 &amp; "_" &amp; $H769 &amp; "_" &amp; INDEX('Tariff mapping'!$E$6:$E$37, MATCH($I769, 'Tariff mapping'!$D$6:$D$37, 0)), Outputs_published!$D$347:$D$450, 0))</f>
        <v>-0.23144428706139836</v>
      </c>
      <c r="S769" s="247">
        <f>INDEX(Outputs_published!S$347:S$450, MATCH($E769 &amp; "_" &amp; $F769 &amp; "_" &amp; $H769 &amp; "_" &amp; INDEX('Tariff mapping'!$E$6:$E$37, MATCH($I769, 'Tariff mapping'!$D$6:$D$37, 0)), Outputs_published!$D$347:$D$450, 0))</f>
        <v>-7.7874894700778741E-3</v>
      </c>
      <c r="T769" s="247">
        <f>INDEX(Outputs_published!T$347:T$450, MATCH($E769 &amp; "_" &amp; $F769 &amp; "_" &amp; $H769 &amp; "_" &amp; INDEX('Tariff mapping'!$E$6:$E$37, MATCH($I769, 'Tariff mapping'!$D$6:$D$37, 0)), Outputs_published!$D$347:$D$450, 0))</f>
        <v>-6.0015573611233893E-3</v>
      </c>
      <c r="U769" s="247">
        <f>INDEX(Outputs_published!U$347:U$450, MATCH($E769 &amp; "_" &amp; $F769 &amp; "_" &amp; $H769 &amp; "_" &amp; INDEX('Tariff mapping'!$E$6:$E$37, MATCH($I769, 'Tariff mapping'!$D$6:$D$37, 0)), Outputs_published!$D$347:$D$450, 0))</f>
        <v>-9.944343700203076E-2</v>
      </c>
      <c r="V769" s="247">
        <f>INDEX(Outputs_published!V$347:V$450, MATCH($E769 &amp; "_" &amp; $F769 &amp; "_" &amp; $H769 &amp; "_" &amp; INDEX('Tariff mapping'!$E$6:$E$37, MATCH($I769, 'Tariff mapping'!$D$6:$D$37, 0)), Outputs_published!$D$347:$D$450, 0))</f>
        <v>-2.2470276622767002E-2</v>
      </c>
      <c r="W769" s="247">
        <f>INDEX(Outputs_published!W$347:W$450, MATCH($E769 &amp; "_" &amp; $F769 &amp; "_" &amp; $H769 &amp; "_" &amp; INDEX('Tariff mapping'!$E$6:$E$37, MATCH($I769, 'Tariff mapping'!$D$6:$D$37, 0)), Outputs_published!$D$347:$D$450, 0))</f>
        <v>-2.6695290446757051E-2</v>
      </c>
      <c r="X769" s="247">
        <f>INDEX(Outputs_published!X$347:X$450, MATCH($E769 &amp; "_" &amp; $F769 &amp; "_" &amp; $H769 &amp; "_" &amp; INDEX('Tariff mapping'!$E$6:$E$37, MATCH($I769, 'Tariff mapping'!$D$6:$D$37, 0)), Outputs_published!$D$347:$D$450, 0))</f>
        <v>-2.4680290597955522E-2</v>
      </c>
      <c r="Y769" s="247">
        <f>INDEX(Outputs_published!Y$347:Y$450, MATCH($E769 &amp; "_" &amp; $F769 &amp; "_" &amp; $H769 &amp; "_" &amp; INDEX('Tariff mapping'!$E$6:$E$37, MATCH($I769, 'Tariff mapping'!$D$6:$D$37, 0)), Outputs_published!$D$347:$D$450, 0))</f>
        <v>-1.6392243650649556E-2</v>
      </c>
      <c r="Z769" s="247">
        <f>INDEX(Outputs_published!Z$347:Z$450, MATCH($E769 &amp; "_" &amp; $F769 &amp; "_" &amp; $H769 &amp; "_" &amp; INDEX('Tariff mapping'!$E$6:$E$37, MATCH($I769, 'Tariff mapping'!$D$6:$D$37, 0)), Outputs_published!$D$347:$D$450, 0))</f>
        <v>-1.4022487310704683E-2</v>
      </c>
      <c r="AA769" s="247">
        <f>INDEX(Outputs_published!AA$347:AA$450, MATCH($E769 &amp; "_" &amp; $F769 &amp; "_" &amp; $H769 &amp; "_" &amp; INDEX('Tariff mapping'!$E$6:$E$37, MATCH($I769, 'Tariff mapping'!$D$6:$D$37, 0)), Outputs_published!$D$347:$D$450, 0))</f>
        <v>-1.8130303697282968E-2</v>
      </c>
      <c r="AB769" s="247">
        <f>INDEX(Outputs_published!AB$347:AB$450, MATCH($E769 &amp; "_" &amp; $F769 &amp; "_" &amp; $H769 &amp; "_" &amp; INDEX('Tariff mapping'!$E$6:$E$37, MATCH($I769, 'Tariff mapping'!$D$6:$D$37, 0)), Outputs_published!$D$347:$D$450, 0))</f>
        <v>-0.10134277794911146</v>
      </c>
      <c r="AC769" s="65"/>
    </row>
    <row r="770" spans="1:29" x14ac:dyDescent="0.35">
      <c r="A770" s="49"/>
      <c r="D770" s="251" t="str">
        <f t="shared" si="5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62"/>
      <c r="M770" s="246"/>
      <c r="N770" s="62"/>
      <c r="O770" s="162">
        <f>INDEX(Outputs_published!O$347:O$450, MATCH($E770 &amp; "_" &amp; $F770 &amp; "_" &amp; $H770 &amp; "_" &amp; INDEX('Tariff mapping'!$E$6:$E$37, MATCH($I770, 'Tariff mapping'!$D$6:$D$37, 0)), Outputs_published!$D$347:$D$450, 0))</f>
        <v>4.1686809374723941</v>
      </c>
      <c r="P770" s="162">
        <f>INDEX(Outputs_published!P$347:P$450, MATCH($E770 &amp; "_" &amp; $F770 &amp; "_" &amp; $H770 &amp; "_" &amp; INDEX('Tariff mapping'!$E$6:$E$37, MATCH($I770, 'Tariff mapping'!$D$6:$D$37, 0)), Outputs_published!$D$347:$D$450, 0))</f>
        <v>6.0495814850824683</v>
      </c>
      <c r="Q770" s="162">
        <f>INDEX(Outputs_published!Q$347:Q$450, MATCH($E770 &amp; "_" &amp; $F770 &amp; "_" &amp; $H770 &amp; "_" &amp; INDEX('Tariff mapping'!$E$6:$E$37, MATCH($I770, 'Tariff mapping'!$D$6:$D$37, 0)), Outputs_published!$D$347:$D$450, 0))</f>
        <v>6.4211126146883721</v>
      </c>
      <c r="R770" s="162">
        <f>INDEX(Outputs_published!R$347:R$450, MATCH($E770 &amp; "_" &amp; $F770 &amp; "_" &amp; $H770 &amp; "_" &amp; INDEX('Tariff mapping'!$E$6:$E$37, MATCH($I770, 'Tariff mapping'!$D$6:$D$37, 0)), Outputs_published!$D$347:$D$450, 0))</f>
        <v>6.6175718801834673</v>
      </c>
      <c r="S770" s="162">
        <f>INDEX(Outputs_published!S$347:S$450, MATCH($E770 &amp; "_" &amp; $F770 &amp; "_" &amp; $H770 &amp; "_" &amp; INDEX('Tariff mapping'!$E$6:$E$37, MATCH($I770, 'Tariff mapping'!$D$6:$D$37, 0)), Outputs_published!$D$347:$D$450, 0))</f>
        <v>3.8594886602876013</v>
      </c>
      <c r="T770" s="162">
        <f>INDEX(Outputs_published!T$347:T$450, MATCH($E770 &amp; "_" &amp; $F770 &amp; "_" &amp; $H770 &amp; "_" &amp; INDEX('Tariff mapping'!$E$6:$E$37, MATCH($I770, 'Tariff mapping'!$D$6:$D$37, 0)), Outputs_published!$D$347:$D$450, 0))</f>
        <v>4.5716420838261662</v>
      </c>
      <c r="U770" s="162">
        <f>INDEX(Outputs_published!U$347:U$450, MATCH($E770 &amp; "_" &amp; $F770 &amp; "_" &amp; $H770 &amp; "_" &amp; INDEX('Tariff mapping'!$E$6:$E$37, MATCH($I770, 'Tariff mapping'!$D$6:$D$37, 0)), Outputs_published!$D$347:$D$450, 0))</f>
        <v>3.2257009358243165</v>
      </c>
      <c r="V770" s="162">
        <f>INDEX(Outputs_published!V$347:V$450, MATCH($E770 &amp; "_" &amp; $F770 &amp; "_" &amp; $H770 &amp; "_" &amp; INDEX('Tariff mapping'!$E$6:$E$37, MATCH($I770, 'Tariff mapping'!$D$6:$D$37, 0)), Outputs_published!$D$347:$D$450, 0))</f>
        <v>3.1612682142128943</v>
      </c>
      <c r="W770" s="162">
        <f>INDEX(Outputs_published!W$347:W$450, MATCH($E770 &amp; "_" &amp; $F770 &amp; "_" &amp; $H770 &amp; "_" &amp; INDEX('Tariff mapping'!$E$6:$E$37, MATCH($I770, 'Tariff mapping'!$D$6:$D$37, 0)), Outputs_published!$D$347:$D$450, 0))</f>
        <v>3.7935433439231785</v>
      </c>
      <c r="X770" s="162">
        <f>INDEX(Outputs_published!X$347:X$450, MATCH($E770 &amp; "_" &amp; $F770 &amp; "_" &amp; $H770 &amp; "_" &amp; INDEX('Tariff mapping'!$E$6:$E$37, MATCH($I770, 'Tariff mapping'!$D$6:$D$37, 0)), Outputs_published!$D$347:$D$450, 0))</f>
        <v>3.8236614604436379</v>
      </c>
      <c r="Y770" s="162">
        <f>INDEX(Outputs_published!Y$347:Y$450, MATCH($E770 &amp; "_" &amp; $F770 &amp; "_" &amp; $H770 &amp; "_" &amp; INDEX('Tariff mapping'!$E$6:$E$37, MATCH($I770, 'Tariff mapping'!$D$6:$D$37, 0)), Outputs_published!$D$347:$D$450, 0))</f>
        <v>3.5774503749484534</v>
      </c>
      <c r="Z770" s="162">
        <f>INDEX(Outputs_published!Z$347:Z$450, MATCH($E770 &amp; "_" &amp; $F770 &amp; "_" &amp; $H770 &amp; "_" &amp; INDEX('Tariff mapping'!$E$6:$E$37, MATCH($I770, 'Tariff mapping'!$D$6:$D$37, 0)), Outputs_published!$D$347:$D$450, 0))</f>
        <v>4.7825909630349308</v>
      </c>
      <c r="AA770" s="162">
        <f>INDEX(Outputs_published!AA$347:AA$450, MATCH($E770 &amp; "_" &amp; $F770 &amp; "_" &amp; $H770 &amp; "_" &amp; INDEX('Tariff mapping'!$E$6:$E$37, MATCH($I770, 'Tariff mapping'!$D$6:$D$37, 0)), Outputs_published!$D$347:$D$450, 0))</f>
        <v>5.2407546373843399</v>
      </c>
      <c r="AB770" s="162">
        <f>INDEX(Outputs_published!AB$347:AB$450, MATCH($E770 &amp; "_" &amp; $F770 &amp; "_" &amp; $H770 &amp; "_" &amp; INDEX('Tariff mapping'!$E$6:$E$37, MATCH($I770, 'Tariff mapping'!$D$6:$D$37, 0)), Outputs_published!$D$347:$D$450, 0))</f>
        <v>4.5403043856426848</v>
      </c>
      <c r="AC770" s="65"/>
    </row>
    <row r="771" spans="1:29" x14ac:dyDescent="0.35">
      <c r="A771" s="49"/>
      <c r="D771" s="252" t="str">
        <f t="shared" si="5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162">
        <f>INDEX(Outputs_published!O$347:O$450, MATCH($E771 &amp; "_" &amp; $F771 &amp; "_" &amp; $H771 &amp; "_" &amp; INDEX('Tariff mapping'!$E$6:$E$37, MATCH($I771, 'Tariff mapping'!$D$6:$D$37, 0)), Outputs_published!$D$347:$D$450, 0))</f>
        <v>0</v>
      </c>
      <c r="P771" s="162">
        <f>INDEX(Outputs_published!P$347:P$450, MATCH($E771 &amp; "_" &amp; $F771 &amp; "_" &amp; $H771 &amp; "_" &amp; INDEX('Tariff mapping'!$E$6:$E$37, MATCH($I771, 'Tariff mapping'!$D$6:$D$37, 0)), Outputs_published!$D$347:$D$450, 0))</f>
        <v>0</v>
      </c>
      <c r="Q771" s="162">
        <f>INDEX(Outputs_published!Q$347:Q$450, MATCH($E771 &amp; "_" &amp; $F771 &amp; "_" &amp; $H771 &amp; "_" &amp; INDEX('Tariff mapping'!$E$6:$E$37, MATCH($I771, 'Tariff mapping'!$D$6:$D$37, 0)), Outputs_published!$D$347:$D$450, 0))</f>
        <v>0</v>
      </c>
      <c r="R771" s="162">
        <f>INDEX(Outputs_published!R$347:R$450, MATCH($E771 &amp; "_" &amp; $F771 &amp; "_" &amp; $H771 &amp; "_" &amp; INDEX('Tariff mapping'!$E$6:$E$37, MATCH($I771, 'Tariff mapping'!$D$6:$D$37, 0)), Outputs_published!$D$347:$D$450, 0))</f>
        <v>0</v>
      </c>
      <c r="S771" s="162">
        <f>INDEX(Outputs_published!S$347:S$450, MATCH($E771 &amp; "_" &amp; $F771 &amp; "_" &amp; $H771 &amp; "_" &amp; INDEX('Tariff mapping'!$E$6:$E$37, MATCH($I771, 'Tariff mapping'!$D$6:$D$37, 0)), Outputs_published!$D$347:$D$450, 0))</f>
        <v>0</v>
      </c>
      <c r="T771" s="162">
        <f>INDEX(Outputs_published!T$347:T$450, MATCH($E771 &amp; "_" &amp; $F771 &amp; "_" &amp; $H771 &amp; "_" &amp; INDEX('Tariff mapping'!$E$6:$E$37, MATCH($I771, 'Tariff mapping'!$D$6:$D$37, 0)), Outputs_published!$D$347:$D$450, 0))</f>
        <v>0</v>
      </c>
      <c r="U771" s="162">
        <f>INDEX(Outputs_published!U$347:U$450, MATCH($E771 &amp; "_" &amp; $F771 &amp; "_" &amp; $H771 &amp; "_" &amp; INDEX('Tariff mapping'!$E$6:$E$37, MATCH($I771, 'Tariff mapping'!$D$6:$D$37, 0)), Outputs_published!$D$347:$D$450, 0))</f>
        <v>0</v>
      </c>
      <c r="V771" s="162">
        <f>INDEX(Outputs_published!V$347:V$450, MATCH($E771 &amp; "_" &amp; $F771 &amp; "_" &amp; $H771 &amp; "_" &amp; INDEX('Tariff mapping'!$E$6:$E$37, MATCH($I771, 'Tariff mapping'!$D$6:$D$37, 0)), Outputs_published!$D$347:$D$450, 0))</f>
        <v>0</v>
      </c>
      <c r="W771" s="162">
        <f>INDEX(Outputs_published!W$347:W$450, MATCH($E771 &amp; "_" &amp; $F771 &amp; "_" &amp; $H771 &amp; "_" &amp; INDEX('Tariff mapping'!$E$6:$E$37, MATCH($I771, 'Tariff mapping'!$D$6:$D$37, 0)), Outputs_published!$D$347:$D$450, 0))</f>
        <v>0</v>
      </c>
      <c r="X771" s="162">
        <f>INDEX(Outputs_published!X$347:X$450, MATCH($E771 &amp; "_" &amp; $F771 &amp; "_" &amp; $H771 &amp; "_" &amp; INDEX('Tariff mapping'!$E$6:$E$37, MATCH($I771, 'Tariff mapping'!$D$6:$D$37, 0)), Outputs_published!$D$347:$D$450, 0))</f>
        <v>0</v>
      </c>
      <c r="Y771" s="162">
        <f>INDEX(Outputs_published!Y$347:Y$450, MATCH($E771 &amp; "_" &amp; $F771 &amp; "_" &amp; $H771 &amp; "_" &amp; INDEX('Tariff mapping'!$E$6:$E$37, MATCH($I771, 'Tariff mapping'!$D$6:$D$37, 0)), Outputs_published!$D$347:$D$450, 0))</f>
        <v>0</v>
      </c>
      <c r="Z771" s="162">
        <f>INDEX(Outputs_published!Z$347:Z$450, MATCH($E771 &amp; "_" &amp; $F771 &amp; "_" &amp; $H771 &amp; "_" &amp; INDEX('Tariff mapping'!$E$6:$E$37, MATCH($I771, 'Tariff mapping'!$D$6:$D$37, 0)), Outputs_published!$D$347:$D$450, 0))</f>
        <v>0</v>
      </c>
      <c r="AA771" s="162">
        <f>INDEX(Outputs_published!AA$347:AA$450, MATCH($E771 &amp; "_" &amp; $F771 &amp; "_" &amp; $H771 &amp; "_" &amp; INDEX('Tariff mapping'!$E$6:$E$37, MATCH($I771, 'Tariff mapping'!$D$6:$D$37, 0)), Outputs_published!$D$347:$D$450, 0))</f>
        <v>0</v>
      </c>
      <c r="AB771" s="162">
        <f>INDEX(Outputs_published!AB$347:AB$450, MATCH($E771 &amp; "_" &amp; $F771 &amp; "_" &amp; $H771 &amp; "_" &amp; INDEX('Tariff mapping'!$E$6:$E$37, MATCH($I771, 'Tariff mapping'!$D$6:$D$37, 0)), Outputs_published!$D$347:$D$450, 0))</f>
        <v>0</v>
      </c>
      <c r="AC771" s="65"/>
    </row>
    <row r="772" spans="1:29" x14ac:dyDescent="0.35">
      <c r="A772" s="49"/>
      <c r="D772" s="252" t="str">
        <f t="shared" si="5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162">
        <f>INDEX(Outputs_published!O$347:O$450, MATCH($E772 &amp; "_" &amp; $F772 &amp; "_" &amp; $H772 &amp; "_" &amp; INDEX('Tariff mapping'!$E$6:$E$37, MATCH($I772, 'Tariff mapping'!$D$6:$D$37, 0)), Outputs_published!$D$347:$D$450, 0))</f>
        <v>4.1686809374723941</v>
      </c>
      <c r="P772" s="162">
        <f>INDEX(Outputs_published!P$347:P$450, MATCH($E772 &amp; "_" &amp; $F772 &amp; "_" &amp; $H772 &amp; "_" &amp; INDEX('Tariff mapping'!$E$6:$E$37, MATCH($I772, 'Tariff mapping'!$D$6:$D$37, 0)), Outputs_published!$D$347:$D$450, 0))</f>
        <v>6.3899516416559186</v>
      </c>
      <c r="Q772" s="162">
        <f>INDEX(Outputs_published!Q$347:Q$450, MATCH($E772 &amp; "_" &amp; $F772 &amp; "_" &amp; $H772 &amp; "_" &amp; INDEX('Tariff mapping'!$E$6:$E$37, MATCH($I772, 'Tariff mapping'!$D$6:$D$37, 0)), Outputs_published!$D$347:$D$450, 0))</f>
        <v>6.8313710939172125</v>
      </c>
      <c r="R772" s="162">
        <f>INDEX(Outputs_published!R$347:R$450, MATCH($E772 &amp; "_" &amp; $F772 &amp; "_" &amp; $H772 &amp; "_" &amp; INDEX('Tariff mapping'!$E$6:$E$37, MATCH($I772, 'Tariff mapping'!$D$6:$D$37, 0)), Outputs_published!$D$347:$D$450, 0))</f>
        <v>9.5290668846530906</v>
      </c>
      <c r="S772" s="162">
        <f>INDEX(Outputs_published!S$347:S$450, MATCH($E772 &amp; "_" &amp; $F772 &amp; "_" &amp; $H772 &amp; "_" &amp; INDEX('Tariff mapping'!$E$6:$E$37, MATCH($I772, 'Tariff mapping'!$D$6:$D$37, 0)), Outputs_published!$D$347:$D$450, 0))</f>
        <v>5.8723333845146195</v>
      </c>
      <c r="T772" s="162">
        <f>INDEX(Outputs_published!T$347:T$450, MATCH($E772 &amp; "_" &amp; $F772 &amp; "_" &amp; $H772 &amp; "_" &amp; INDEX('Tariff mapping'!$E$6:$E$37, MATCH($I772, 'Tariff mapping'!$D$6:$D$37, 0)), Outputs_published!$D$347:$D$450, 0))</f>
        <v>5.8510599368879221</v>
      </c>
      <c r="U772" s="162">
        <f>INDEX(Outputs_published!U$347:U$450, MATCH($E772 &amp; "_" &amp; $F772 &amp; "_" &amp; $H772 &amp; "_" &amp; INDEX('Tariff mapping'!$E$6:$E$37, MATCH($I772, 'Tariff mapping'!$D$6:$D$37, 0)), Outputs_published!$D$347:$D$450, 0))</f>
        <v>4.1419178272877861</v>
      </c>
      <c r="V772" s="162">
        <f>INDEX(Outputs_published!V$347:V$450, MATCH($E772 &amp; "_" &amp; $F772 &amp; "_" &amp; $H772 &amp; "_" &amp; INDEX('Tariff mapping'!$E$6:$E$37, MATCH($I772, 'Tariff mapping'!$D$6:$D$37, 0)), Outputs_published!$D$347:$D$450, 0))</f>
        <v>3.2753116135083431</v>
      </c>
      <c r="W772" s="162">
        <f>INDEX(Outputs_published!W$347:W$450, MATCH($E772 &amp; "_" &amp; $F772 &amp; "_" &amp; $H772 &amp; "_" &amp; INDEX('Tariff mapping'!$E$6:$E$37, MATCH($I772, 'Tariff mapping'!$D$6:$D$37, 0)), Outputs_published!$D$347:$D$450, 0))</f>
        <v>3.9519935375495372</v>
      </c>
      <c r="X772" s="162">
        <f>INDEX(Outputs_published!X$347:X$450, MATCH($E772 &amp; "_" &amp; $F772 &amp; "_" &amp; $H772 &amp; "_" &amp; INDEX('Tariff mapping'!$E$6:$E$37, MATCH($I772, 'Tariff mapping'!$D$6:$D$37, 0)), Outputs_published!$D$347:$D$450, 0))</f>
        <v>3.9750862979445434</v>
      </c>
      <c r="Y772" s="162">
        <f>INDEX(Outputs_published!Y$347:Y$450, MATCH($E772 &amp; "_" &amp; $F772 &amp; "_" &amp; $H772 &amp; "_" &amp; INDEX('Tariff mapping'!$E$6:$E$37, MATCH($I772, 'Tariff mapping'!$D$6:$D$37, 0)), Outputs_published!$D$347:$D$450, 0))</f>
        <v>7.2796214285118062</v>
      </c>
      <c r="Z772" s="162">
        <f>INDEX(Outputs_published!Z$347:Z$450, MATCH($E772 &amp; "_" &amp; $F772 &amp; "_" &amp; $H772 &amp; "_" &amp; INDEX('Tariff mapping'!$E$6:$E$37, MATCH($I772, 'Tariff mapping'!$D$6:$D$37, 0)), Outputs_published!$D$347:$D$450, 0))</f>
        <v>8.8871846459204775</v>
      </c>
      <c r="AA772" s="162">
        <f>INDEX(Outputs_published!AA$347:AA$450, MATCH($E772 &amp; "_" &amp; $F772 &amp; "_" &amp; $H772 &amp; "_" &amp; INDEX('Tariff mapping'!$E$6:$E$37, MATCH($I772, 'Tariff mapping'!$D$6:$D$37, 0)), Outputs_published!$D$347:$D$450, 0))</f>
        <v>9.5970254436000975</v>
      </c>
      <c r="AB772" s="162">
        <f>INDEX(Outputs_published!AB$347:AB$450, MATCH($E772 &amp; "_" &amp; $F772 &amp; "_" &amp; $H772 &amp; "_" &amp; INDEX('Tariff mapping'!$E$6:$E$37, MATCH($I772, 'Tariff mapping'!$D$6:$D$37, 0)), Outputs_published!$D$347:$D$450, 0))</f>
        <v>9.1401346276418707</v>
      </c>
      <c r="AC772" s="65"/>
    </row>
    <row r="773" spans="1:29" x14ac:dyDescent="0.35">
      <c r="A773" s="49"/>
      <c r="D773" s="252" t="str">
        <f t="shared" si="5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162">
        <f>INDEX(Outputs_published!O$347:O$450, MATCH($E773 &amp; "_" &amp; $F773 &amp; "_" &amp; $H773 &amp; "_" &amp; INDEX('Tariff mapping'!$E$6:$E$37, MATCH($I773, 'Tariff mapping'!$D$6:$D$37, 0)), Outputs_published!$D$347:$D$450, 0))</f>
        <v>4.1686809374723941</v>
      </c>
      <c r="P773" s="162">
        <f>INDEX(Outputs_published!P$347:P$450, MATCH($E773 &amp; "_" &amp; $F773 &amp; "_" &amp; $H773 &amp; "_" &amp; INDEX('Tariff mapping'!$E$6:$E$37, MATCH($I773, 'Tariff mapping'!$D$6:$D$37, 0)), Outputs_published!$D$347:$D$450, 0))</f>
        <v>6.3899516416559186</v>
      </c>
      <c r="Q773" s="162">
        <f>INDEX(Outputs_published!Q$347:Q$450, MATCH($E773 &amp; "_" &amp; $F773 &amp; "_" &amp; $H773 &amp; "_" &amp; INDEX('Tariff mapping'!$E$6:$E$37, MATCH($I773, 'Tariff mapping'!$D$6:$D$37, 0)), Outputs_published!$D$347:$D$450, 0))</f>
        <v>6.8313710939172125</v>
      </c>
      <c r="R773" s="162">
        <f>INDEX(Outputs_published!R$347:R$450, MATCH($E773 &amp; "_" &amp; $F773 &amp; "_" &amp; $H773 &amp; "_" &amp; INDEX('Tariff mapping'!$E$6:$E$37, MATCH($I773, 'Tariff mapping'!$D$6:$D$37, 0)), Outputs_published!$D$347:$D$450, 0))</f>
        <v>9.5290668846530906</v>
      </c>
      <c r="S773" s="162">
        <f>INDEX(Outputs_published!S$347:S$450, MATCH($E773 &amp; "_" &amp; $F773 &amp; "_" &amp; $H773 &amp; "_" &amp; INDEX('Tariff mapping'!$E$6:$E$37, MATCH($I773, 'Tariff mapping'!$D$6:$D$37, 0)), Outputs_published!$D$347:$D$450, 0))</f>
        <v>5.8723333845146195</v>
      </c>
      <c r="T773" s="162">
        <f>INDEX(Outputs_published!T$347:T$450, MATCH($E773 &amp; "_" &amp; $F773 &amp; "_" &amp; $H773 &amp; "_" &amp; INDEX('Tariff mapping'!$E$6:$E$37, MATCH($I773, 'Tariff mapping'!$D$6:$D$37, 0)), Outputs_published!$D$347:$D$450, 0))</f>
        <v>5.8510599368879221</v>
      </c>
      <c r="U773" s="162">
        <f>INDEX(Outputs_published!U$347:U$450, MATCH($E773 &amp; "_" &amp; $F773 &amp; "_" &amp; $H773 &amp; "_" &amp; INDEX('Tariff mapping'!$E$6:$E$37, MATCH($I773, 'Tariff mapping'!$D$6:$D$37, 0)), Outputs_published!$D$347:$D$450, 0))</f>
        <v>4.1419178272877861</v>
      </c>
      <c r="V773" s="162">
        <f>INDEX(Outputs_published!V$347:V$450, MATCH($E773 &amp; "_" &amp; $F773 &amp; "_" &amp; $H773 &amp; "_" &amp; INDEX('Tariff mapping'!$E$6:$E$37, MATCH($I773, 'Tariff mapping'!$D$6:$D$37, 0)), Outputs_published!$D$347:$D$450, 0))</f>
        <v>3.2753116135083431</v>
      </c>
      <c r="W773" s="162">
        <f>INDEX(Outputs_published!W$347:W$450, MATCH($E773 &amp; "_" &amp; $F773 &amp; "_" &amp; $H773 &amp; "_" &amp; INDEX('Tariff mapping'!$E$6:$E$37, MATCH($I773, 'Tariff mapping'!$D$6:$D$37, 0)), Outputs_published!$D$347:$D$450, 0))</f>
        <v>3.9519935375495372</v>
      </c>
      <c r="X773" s="162">
        <f>INDEX(Outputs_published!X$347:X$450, MATCH($E773 &amp; "_" &amp; $F773 &amp; "_" &amp; $H773 &amp; "_" &amp; INDEX('Tariff mapping'!$E$6:$E$37, MATCH($I773, 'Tariff mapping'!$D$6:$D$37, 0)), Outputs_published!$D$347:$D$450, 0))</f>
        <v>3.9750862979445434</v>
      </c>
      <c r="Y773" s="162">
        <f>INDEX(Outputs_published!Y$347:Y$450, MATCH($E773 &amp; "_" &amp; $F773 &amp; "_" &amp; $H773 &amp; "_" &amp; INDEX('Tariff mapping'!$E$6:$E$37, MATCH($I773, 'Tariff mapping'!$D$6:$D$37, 0)), Outputs_published!$D$347:$D$450, 0))</f>
        <v>7.2796214285118062</v>
      </c>
      <c r="Z773" s="162">
        <f>INDEX(Outputs_published!Z$347:Z$450, MATCH($E773 &amp; "_" &amp; $F773 &amp; "_" &amp; $H773 &amp; "_" &amp; INDEX('Tariff mapping'!$E$6:$E$37, MATCH($I773, 'Tariff mapping'!$D$6:$D$37, 0)), Outputs_published!$D$347:$D$450, 0))</f>
        <v>8.8871846459204775</v>
      </c>
      <c r="AA773" s="162">
        <f>INDEX(Outputs_published!AA$347:AA$450, MATCH($E773 &amp; "_" &amp; $F773 &amp; "_" &amp; $H773 &amp; "_" &amp; INDEX('Tariff mapping'!$E$6:$E$37, MATCH($I773, 'Tariff mapping'!$D$6:$D$37, 0)), Outputs_published!$D$347:$D$450, 0))</f>
        <v>9.5970254436000975</v>
      </c>
      <c r="AB773" s="162">
        <f>INDEX(Outputs_published!AB$347:AB$450, MATCH($E773 &amp; "_" &amp; $F773 &amp; "_" &amp; $H773 &amp; "_" &amp; INDEX('Tariff mapping'!$E$6:$E$37, MATCH($I773, 'Tariff mapping'!$D$6:$D$37, 0)), Outputs_published!$D$347:$D$450, 0))</f>
        <v>9.1401346276418707</v>
      </c>
      <c r="AC773" s="65"/>
    </row>
    <row r="774" spans="1:29" x14ac:dyDescent="0.35">
      <c r="A774" s="49"/>
      <c r="D774" s="252" t="str">
        <f t="shared" ref="D774:D930" si="6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162">
        <f>INDEX(Outputs_published!O$347:O$450, MATCH($E774 &amp; "_" &amp; $F774 &amp; "_" &amp; $H774 &amp; "_" &amp; INDEX('Tariff mapping'!$E$6:$E$37, MATCH($I774, 'Tariff mapping'!$D$6:$D$37, 0)), Outputs_published!$D$347:$D$450, 0))</f>
        <v>4.1686809374723941</v>
      </c>
      <c r="P774" s="162">
        <f>INDEX(Outputs_published!P$347:P$450, MATCH($E774 &amp; "_" &amp; $F774 &amp; "_" &amp; $H774 &amp; "_" &amp; INDEX('Tariff mapping'!$E$6:$E$37, MATCH($I774, 'Tariff mapping'!$D$6:$D$37, 0)), Outputs_published!$D$347:$D$450, 0))</f>
        <v>6.3899516416559186</v>
      </c>
      <c r="Q774" s="162">
        <f>INDEX(Outputs_published!Q$347:Q$450, MATCH($E774 &amp; "_" &amp; $F774 &amp; "_" &amp; $H774 &amp; "_" &amp; INDEX('Tariff mapping'!$E$6:$E$37, MATCH($I774, 'Tariff mapping'!$D$6:$D$37, 0)), Outputs_published!$D$347:$D$450, 0))</f>
        <v>6.8313710939172125</v>
      </c>
      <c r="R774" s="162">
        <f>INDEX(Outputs_published!R$347:R$450, MATCH($E774 &amp; "_" &amp; $F774 &amp; "_" &amp; $H774 &amp; "_" &amp; INDEX('Tariff mapping'!$E$6:$E$37, MATCH($I774, 'Tariff mapping'!$D$6:$D$37, 0)), Outputs_published!$D$347:$D$450, 0))</f>
        <v>9.5290668846530906</v>
      </c>
      <c r="S774" s="162">
        <f>INDEX(Outputs_published!S$347:S$450, MATCH($E774 &amp; "_" &amp; $F774 &amp; "_" &amp; $H774 &amp; "_" &amp; INDEX('Tariff mapping'!$E$6:$E$37, MATCH($I774, 'Tariff mapping'!$D$6:$D$37, 0)), Outputs_published!$D$347:$D$450, 0))</f>
        <v>5.8723333845146195</v>
      </c>
      <c r="T774" s="162">
        <f>INDEX(Outputs_published!T$347:T$450, MATCH($E774 &amp; "_" &amp; $F774 &amp; "_" &amp; $H774 &amp; "_" &amp; INDEX('Tariff mapping'!$E$6:$E$37, MATCH($I774, 'Tariff mapping'!$D$6:$D$37, 0)), Outputs_published!$D$347:$D$450, 0))</f>
        <v>5.8510599368879221</v>
      </c>
      <c r="U774" s="162">
        <f>INDEX(Outputs_published!U$347:U$450, MATCH($E774 &amp; "_" &amp; $F774 &amp; "_" &amp; $H774 &amp; "_" &amp; INDEX('Tariff mapping'!$E$6:$E$37, MATCH($I774, 'Tariff mapping'!$D$6:$D$37, 0)), Outputs_published!$D$347:$D$450, 0))</f>
        <v>4.1419178272877861</v>
      </c>
      <c r="V774" s="162">
        <f>INDEX(Outputs_published!V$347:V$450, MATCH($E774 &amp; "_" &amp; $F774 &amp; "_" &amp; $H774 &amp; "_" &amp; INDEX('Tariff mapping'!$E$6:$E$37, MATCH($I774, 'Tariff mapping'!$D$6:$D$37, 0)), Outputs_published!$D$347:$D$450, 0))</f>
        <v>3.2753116135083431</v>
      </c>
      <c r="W774" s="162">
        <f>INDEX(Outputs_published!W$347:W$450, MATCH($E774 &amp; "_" &amp; $F774 &amp; "_" &amp; $H774 &amp; "_" &amp; INDEX('Tariff mapping'!$E$6:$E$37, MATCH($I774, 'Tariff mapping'!$D$6:$D$37, 0)), Outputs_published!$D$347:$D$450, 0))</f>
        <v>3.9519935375495372</v>
      </c>
      <c r="X774" s="162">
        <f>INDEX(Outputs_published!X$347:X$450, MATCH($E774 &amp; "_" &amp; $F774 &amp; "_" &amp; $H774 &amp; "_" &amp; INDEX('Tariff mapping'!$E$6:$E$37, MATCH($I774, 'Tariff mapping'!$D$6:$D$37, 0)), Outputs_published!$D$347:$D$450, 0))</f>
        <v>3.9750862979445434</v>
      </c>
      <c r="Y774" s="162">
        <f>INDEX(Outputs_published!Y$347:Y$450, MATCH($E774 &amp; "_" &amp; $F774 &amp; "_" &amp; $H774 &amp; "_" &amp; INDEX('Tariff mapping'!$E$6:$E$37, MATCH($I774, 'Tariff mapping'!$D$6:$D$37, 0)), Outputs_published!$D$347:$D$450, 0))</f>
        <v>7.2796214285118062</v>
      </c>
      <c r="Z774" s="162">
        <f>INDEX(Outputs_published!Z$347:Z$450, MATCH($E774 &amp; "_" &amp; $F774 &amp; "_" &amp; $H774 &amp; "_" &amp; INDEX('Tariff mapping'!$E$6:$E$37, MATCH($I774, 'Tariff mapping'!$D$6:$D$37, 0)), Outputs_published!$D$347:$D$450, 0))</f>
        <v>8.8871846459204775</v>
      </c>
      <c r="AA774" s="162">
        <f>INDEX(Outputs_published!AA$347:AA$450, MATCH($E774 &amp; "_" &amp; $F774 &amp; "_" &amp; $H774 &amp; "_" &amp; INDEX('Tariff mapping'!$E$6:$E$37, MATCH($I774, 'Tariff mapping'!$D$6:$D$37, 0)), Outputs_published!$D$347:$D$450, 0))</f>
        <v>9.5970254436000975</v>
      </c>
      <c r="AB774" s="162">
        <f>INDEX(Outputs_published!AB$347:AB$450, MATCH($E774 &amp; "_" &amp; $F774 &amp; "_" &amp; $H774 &amp; "_" &amp; INDEX('Tariff mapping'!$E$6:$E$37, MATCH($I774, 'Tariff mapping'!$D$6:$D$37, 0)), Outputs_published!$D$347:$D$450, 0))</f>
        <v>9.1401346276418707</v>
      </c>
      <c r="AC774" s="65"/>
    </row>
    <row r="775" spans="1:29" x14ac:dyDescent="0.35">
      <c r="A775" s="49"/>
      <c r="D775" s="252" t="str">
        <f t="shared" si="6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162">
        <f>INDEX(Outputs_published!O$347:O$450, MATCH($E775 &amp; "_" &amp; $F775 &amp; "_" &amp; $H775 &amp; "_" &amp; INDEX('Tariff mapping'!$E$6:$E$37, MATCH($I775, 'Tariff mapping'!$D$6:$D$37, 0)), Outputs_published!$D$347:$D$450, 0))</f>
        <v>4.1686809374723941</v>
      </c>
      <c r="P775" s="162">
        <f>INDEX(Outputs_published!P$347:P$450, MATCH($E775 &amp; "_" &amp; $F775 &amp; "_" &amp; $H775 &amp; "_" &amp; INDEX('Tariff mapping'!$E$6:$E$37, MATCH($I775, 'Tariff mapping'!$D$6:$D$37, 0)), Outputs_published!$D$347:$D$450, 0))</f>
        <v>6.3899516416559186</v>
      </c>
      <c r="Q775" s="162">
        <f>INDEX(Outputs_published!Q$347:Q$450, MATCH($E775 &amp; "_" &amp; $F775 &amp; "_" &amp; $H775 &amp; "_" &amp; INDEX('Tariff mapping'!$E$6:$E$37, MATCH($I775, 'Tariff mapping'!$D$6:$D$37, 0)), Outputs_published!$D$347:$D$450, 0))</f>
        <v>6.8313710939172125</v>
      </c>
      <c r="R775" s="162">
        <f>INDEX(Outputs_published!R$347:R$450, MATCH($E775 &amp; "_" &amp; $F775 &amp; "_" &amp; $H775 &amp; "_" &amp; INDEX('Tariff mapping'!$E$6:$E$37, MATCH($I775, 'Tariff mapping'!$D$6:$D$37, 0)), Outputs_published!$D$347:$D$450, 0))</f>
        <v>9.5290668846530906</v>
      </c>
      <c r="S775" s="162">
        <f>INDEX(Outputs_published!S$347:S$450, MATCH($E775 &amp; "_" &amp; $F775 &amp; "_" &amp; $H775 &amp; "_" &amp; INDEX('Tariff mapping'!$E$6:$E$37, MATCH($I775, 'Tariff mapping'!$D$6:$D$37, 0)), Outputs_published!$D$347:$D$450, 0))</f>
        <v>5.8723333845146195</v>
      </c>
      <c r="T775" s="162">
        <f>INDEX(Outputs_published!T$347:T$450, MATCH($E775 &amp; "_" &amp; $F775 &amp; "_" &amp; $H775 &amp; "_" &amp; INDEX('Tariff mapping'!$E$6:$E$37, MATCH($I775, 'Tariff mapping'!$D$6:$D$37, 0)), Outputs_published!$D$347:$D$450, 0))</f>
        <v>5.8510599368879221</v>
      </c>
      <c r="U775" s="162">
        <f>INDEX(Outputs_published!U$347:U$450, MATCH($E775 &amp; "_" &amp; $F775 &amp; "_" &amp; $H775 &amp; "_" &amp; INDEX('Tariff mapping'!$E$6:$E$37, MATCH($I775, 'Tariff mapping'!$D$6:$D$37, 0)), Outputs_published!$D$347:$D$450, 0))</f>
        <v>4.1419178272877861</v>
      </c>
      <c r="V775" s="162">
        <f>INDEX(Outputs_published!V$347:V$450, MATCH($E775 &amp; "_" &amp; $F775 &amp; "_" &amp; $H775 &amp; "_" &amp; INDEX('Tariff mapping'!$E$6:$E$37, MATCH($I775, 'Tariff mapping'!$D$6:$D$37, 0)), Outputs_published!$D$347:$D$450, 0))</f>
        <v>3.2753116135083431</v>
      </c>
      <c r="W775" s="162">
        <f>INDEX(Outputs_published!W$347:W$450, MATCH($E775 &amp; "_" &amp; $F775 &amp; "_" &amp; $H775 &amp; "_" &amp; INDEX('Tariff mapping'!$E$6:$E$37, MATCH($I775, 'Tariff mapping'!$D$6:$D$37, 0)), Outputs_published!$D$347:$D$450, 0))</f>
        <v>3.9519935375495372</v>
      </c>
      <c r="X775" s="162">
        <f>INDEX(Outputs_published!X$347:X$450, MATCH($E775 &amp; "_" &amp; $F775 &amp; "_" &amp; $H775 &amp; "_" &amp; INDEX('Tariff mapping'!$E$6:$E$37, MATCH($I775, 'Tariff mapping'!$D$6:$D$37, 0)), Outputs_published!$D$347:$D$450, 0))</f>
        <v>3.9750862979445434</v>
      </c>
      <c r="Y775" s="162">
        <f>INDEX(Outputs_published!Y$347:Y$450, MATCH($E775 &amp; "_" &amp; $F775 &amp; "_" &amp; $H775 &amp; "_" &amp; INDEX('Tariff mapping'!$E$6:$E$37, MATCH($I775, 'Tariff mapping'!$D$6:$D$37, 0)), Outputs_published!$D$347:$D$450, 0))</f>
        <v>7.2796214285118062</v>
      </c>
      <c r="Z775" s="162">
        <f>INDEX(Outputs_published!Z$347:Z$450, MATCH($E775 &amp; "_" &amp; $F775 &amp; "_" &amp; $H775 &amp; "_" &amp; INDEX('Tariff mapping'!$E$6:$E$37, MATCH($I775, 'Tariff mapping'!$D$6:$D$37, 0)), Outputs_published!$D$347:$D$450, 0))</f>
        <v>8.8871846459204775</v>
      </c>
      <c r="AA775" s="162">
        <f>INDEX(Outputs_published!AA$347:AA$450, MATCH($E775 &amp; "_" &amp; $F775 &amp; "_" &amp; $H775 &amp; "_" &amp; INDEX('Tariff mapping'!$E$6:$E$37, MATCH($I775, 'Tariff mapping'!$D$6:$D$37, 0)), Outputs_published!$D$347:$D$450, 0))</f>
        <v>9.5970254436000975</v>
      </c>
      <c r="AB775" s="162">
        <f>INDEX(Outputs_published!AB$347:AB$450, MATCH($E775 &amp; "_" &amp; $F775 &amp; "_" &amp; $H775 &amp; "_" &amp; INDEX('Tariff mapping'!$E$6:$E$37, MATCH($I775, 'Tariff mapping'!$D$6:$D$37, 0)), Outputs_published!$D$347:$D$450, 0))</f>
        <v>9.1401346276418707</v>
      </c>
      <c r="AC775" s="65"/>
    </row>
    <row r="776" spans="1:29" x14ac:dyDescent="0.35">
      <c r="A776" s="49"/>
      <c r="D776" s="252" t="str">
        <f t="shared" si="6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162">
        <f>INDEX(Outputs_published!O$347:O$450, MATCH($E776 &amp; "_" &amp; $F776 &amp; "_" &amp; $H776 &amp; "_" &amp; INDEX('Tariff mapping'!$E$6:$E$37, MATCH($I776, 'Tariff mapping'!$D$6:$D$37, 0)), Outputs_published!$D$347:$D$450, 0))</f>
        <v>4.1686809374723941</v>
      </c>
      <c r="P776" s="162">
        <f>INDEX(Outputs_published!P$347:P$450, MATCH($E776 &amp; "_" &amp; $F776 &amp; "_" &amp; $H776 &amp; "_" &amp; INDEX('Tariff mapping'!$E$6:$E$37, MATCH($I776, 'Tariff mapping'!$D$6:$D$37, 0)), Outputs_published!$D$347:$D$450, 0))</f>
        <v>6.3899516416559186</v>
      </c>
      <c r="Q776" s="162">
        <f>INDEX(Outputs_published!Q$347:Q$450, MATCH($E776 &amp; "_" &amp; $F776 &amp; "_" &amp; $H776 &amp; "_" &amp; INDEX('Tariff mapping'!$E$6:$E$37, MATCH($I776, 'Tariff mapping'!$D$6:$D$37, 0)), Outputs_published!$D$347:$D$450, 0))</f>
        <v>6.8313710939172125</v>
      </c>
      <c r="R776" s="162">
        <f>INDEX(Outputs_published!R$347:R$450, MATCH($E776 &amp; "_" &amp; $F776 &amp; "_" &amp; $H776 &amp; "_" &amp; INDEX('Tariff mapping'!$E$6:$E$37, MATCH($I776, 'Tariff mapping'!$D$6:$D$37, 0)), Outputs_published!$D$347:$D$450, 0))</f>
        <v>9.5290668846530906</v>
      </c>
      <c r="S776" s="162">
        <f>INDEX(Outputs_published!S$347:S$450, MATCH($E776 &amp; "_" &amp; $F776 &amp; "_" &amp; $H776 &amp; "_" &amp; INDEX('Tariff mapping'!$E$6:$E$37, MATCH($I776, 'Tariff mapping'!$D$6:$D$37, 0)), Outputs_published!$D$347:$D$450, 0))</f>
        <v>5.8723333845146195</v>
      </c>
      <c r="T776" s="162">
        <f>INDEX(Outputs_published!T$347:T$450, MATCH($E776 &amp; "_" &amp; $F776 &amp; "_" &amp; $H776 &amp; "_" &amp; INDEX('Tariff mapping'!$E$6:$E$37, MATCH($I776, 'Tariff mapping'!$D$6:$D$37, 0)), Outputs_published!$D$347:$D$450, 0))</f>
        <v>5.8510599368879221</v>
      </c>
      <c r="U776" s="162">
        <f>INDEX(Outputs_published!U$347:U$450, MATCH($E776 &amp; "_" &amp; $F776 &amp; "_" &amp; $H776 &amp; "_" &amp; INDEX('Tariff mapping'!$E$6:$E$37, MATCH($I776, 'Tariff mapping'!$D$6:$D$37, 0)), Outputs_published!$D$347:$D$450, 0))</f>
        <v>4.1419178272877861</v>
      </c>
      <c r="V776" s="162">
        <f>INDEX(Outputs_published!V$347:V$450, MATCH($E776 &amp; "_" &amp; $F776 &amp; "_" &amp; $H776 &amp; "_" &amp; INDEX('Tariff mapping'!$E$6:$E$37, MATCH($I776, 'Tariff mapping'!$D$6:$D$37, 0)), Outputs_published!$D$347:$D$450, 0))</f>
        <v>3.2753116135083431</v>
      </c>
      <c r="W776" s="162">
        <f>INDEX(Outputs_published!W$347:W$450, MATCH($E776 &amp; "_" &amp; $F776 &amp; "_" &amp; $H776 &amp; "_" &amp; INDEX('Tariff mapping'!$E$6:$E$37, MATCH($I776, 'Tariff mapping'!$D$6:$D$37, 0)), Outputs_published!$D$347:$D$450, 0))</f>
        <v>3.9519935375495372</v>
      </c>
      <c r="X776" s="162">
        <f>INDEX(Outputs_published!X$347:X$450, MATCH($E776 &amp; "_" &amp; $F776 &amp; "_" &amp; $H776 &amp; "_" &amp; INDEX('Tariff mapping'!$E$6:$E$37, MATCH($I776, 'Tariff mapping'!$D$6:$D$37, 0)), Outputs_published!$D$347:$D$450, 0))</f>
        <v>3.9750862979445434</v>
      </c>
      <c r="Y776" s="162">
        <f>INDEX(Outputs_published!Y$347:Y$450, MATCH($E776 &amp; "_" &amp; $F776 &amp; "_" &amp; $H776 &amp; "_" &amp; INDEX('Tariff mapping'!$E$6:$E$37, MATCH($I776, 'Tariff mapping'!$D$6:$D$37, 0)), Outputs_published!$D$347:$D$450, 0))</f>
        <v>7.2796214285118062</v>
      </c>
      <c r="Z776" s="162">
        <f>INDEX(Outputs_published!Z$347:Z$450, MATCH($E776 &amp; "_" &amp; $F776 &amp; "_" &amp; $H776 &amp; "_" &amp; INDEX('Tariff mapping'!$E$6:$E$37, MATCH($I776, 'Tariff mapping'!$D$6:$D$37, 0)), Outputs_published!$D$347:$D$450, 0))</f>
        <v>8.8871846459204775</v>
      </c>
      <c r="AA776" s="162">
        <f>INDEX(Outputs_published!AA$347:AA$450, MATCH($E776 &amp; "_" &amp; $F776 &amp; "_" &amp; $H776 &amp; "_" &amp; INDEX('Tariff mapping'!$E$6:$E$37, MATCH($I776, 'Tariff mapping'!$D$6:$D$37, 0)), Outputs_published!$D$347:$D$450, 0))</f>
        <v>9.5970254436000975</v>
      </c>
      <c r="AB776" s="162">
        <f>INDEX(Outputs_published!AB$347:AB$450, MATCH($E776 &amp; "_" &amp; $F776 &amp; "_" &amp; $H776 &amp; "_" &amp; INDEX('Tariff mapping'!$E$6:$E$37, MATCH($I776, 'Tariff mapping'!$D$6:$D$37, 0)), Outputs_published!$D$347:$D$450, 0))</f>
        <v>9.1401346276418707</v>
      </c>
      <c r="AC776" s="65"/>
    </row>
    <row r="777" spans="1:29" x14ac:dyDescent="0.35">
      <c r="A777" s="49"/>
      <c r="D777" s="252" t="str">
        <f t="shared" si="6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162">
        <f>INDEX(Outputs_published!O$347:O$450, MATCH($E777 &amp; "_" &amp; $F777 &amp; "_" &amp; $H777 &amp; "_" &amp; INDEX('Tariff mapping'!$E$6:$E$37, MATCH($I777, 'Tariff mapping'!$D$6:$D$37, 0)), Outputs_published!$D$347:$D$450, 0))</f>
        <v>0</v>
      </c>
      <c r="P777" s="162">
        <f>INDEX(Outputs_published!P$347:P$450, MATCH($E777 &amp; "_" &amp; $F777 &amp; "_" &amp; $H777 &amp; "_" &amp; INDEX('Tariff mapping'!$E$6:$E$37, MATCH($I777, 'Tariff mapping'!$D$6:$D$37, 0)), Outputs_published!$D$347:$D$450, 0))</f>
        <v>0</v>
      </c>
      <c r="Q777" s="162">
        <f>INDEX(Outputs_published!Q$347:Q$450, MATCH($E777 &amp; "_" &amp; $F777 &amp; "_" &amp; $H777 &amp; "_" &amp; INDEX('Tariff mapping'!$E$6:$E$37, MATCH($I777, 'Tariff mapping'!$D$6:$D$37, 0)), Outputs_published!$D$347:$D$450, 0))</f>
        <v>0</v>
      </c>
      <c r="R777" s="162">
        <f>INDEX(Outputs_published!R$347:R$450, MATCH($E777 &amp; "_" &amp; $F777 &amp; "_" &amp; $H777 &amp; "_" &amp; INDEX('Tariff mapping'!$E$6:$E$37, MATCH($I777, 'Tariff mapping'!$D$6:$D$37, 0)), Outputs_published!$D$347:$D$450, 0))</f>
        <v>0</v>
      </c>
      <c r="S777" s="162">
        <f>INDEX(Outputs_published!S$347:S$450, MATCH($E777 &amp; "_" &amp; $F777 &amp; "_" &amp; $H777 &amp; "_" &amp; INDEX('Tariff mapping'!$E$6:$E$37, MATCH($I777, 'Tariff mapping'!$D$6:$D$37, 0)), Outputs_published!$D$347:$D$450, 0))</f>
        <v>0</v>
      </c>
      <c r="T777" s="162">
        <f>INDEX(Outputs_published!T$347:T$450, MATCH($E777 &amp; "_" &amp; $F777 &amp; "_" &amp; $H777 &amp; "_" &amp; INDEX('Tariff mapping'!$E$6:$E$37, MATCH($I777, 'Tariff mapping'!$D$6:$D$37, 0)), Outputs_published!$D$347:$D$450, 0))</f>
        <v>0</v>
      </c>
      <c r="U777" s="162">
        <f>INDEX(Outputs_published!U$347:U$450, MATCH($E777 &amp; "_" &amp; $F777 &amp; "_" &amp; $H777 &amp; "_" &amp; INDEX('Tariff mapping'!$E$6:$E$37, MATCH($I777, 'Tariff mapping'!$D$6:$D$37, 0)), Outputs_published!$D$347:$D$450, 0))</f>
        <v>0</v>
      </c>
      <c r="V777" s="162">
        <f>INDEX(Outputs_published!V$347:V$450, MATCH($E777 &amp; "_" &amp; $F777 &amp; "_" &amp; $H777 &amp; "_" &amp; INDEX('Tariff mapping'!$E$6:$E$37, MATCH($I777, 'Tariff mapping'!$D$6:$D$37, 0)), Outputs_published!$D$347:$D$450, 0))</f>
        <v>0</v>
      </c>
      <c r="W777" s="162">
        <f>INDEX(Outputs_published!W$347:W$450, MATCH($E777 &amp; "_" &amp; $F777 &amp; "_" &amp; $H777 &amp; "_" &amp; INDEX('Tariff mapping'!$E$6:$E$37, MATCH($I777, 'Tariff mapping'!$D$6:$D$37, 0)), Outputs_published!$D$347:$D$450, 0))</f>
        <v>0</v>
      </c>
      <c r="X777" s="162">
        <f>INDEX(Outputs_published!X$347:X$450, MATCH($E777 &amp; "_" &amp; $F777 &amp; "_" &amp; $H777 &amp; "_" &amp; INDEX('Tariff mapping'!$E$6:$E$37, MATCH($I777, 'Tariff mapping'!$D$6:$D$37, 0)), Outputs_published!$D$347:$D$450, 0))</f>
        <v>0</v>
      </c>
      <c r="Y777" s="162">
        <f>INDEX(Outputs_published!Y$347:Y$450, MATCH($E777 &amp; "_" &amp; $F777 &amp; "_" &amp; $H777 &amp; "_" &amp; INDEX('Tariff mapping'!$E$6:$E$37, MATCH($I777, 'Tariff mapping'!$D$6:$D$37, 0)), Outputs_published!$D$347:$D$450, 0))</f>
        <v>0</v>
      </c>
      <c r="Z777" s="162">
        <f>INDEX(Outputs_published!Z$347:Z$450, MATCH($E777 &amp; "_" &amp; $F777 &amp; "_" &amp; $H777 &amp; "_" &amp; INDEX('Tariff mapping'!$E$6:$E$37, MATCH($I777, 'Tariff mapping'!$D$6:$D$37, 0)), Outputs_published!$D$347:$D$450, 0))</f>
        <v>0</v>
      </c>
      <c r="AA777" s="162">
        <f>INDEX(Outputs_published!AA$347:AA$450, MATCH($E777 &amp; "_" &amp; $F777 &amp; "_" &amp; $H777 &amp; "_" &amp; INDEX('Tariff mapping'!$E$6:$E$37, MATCH($I777, 'Tariff mapping'!$D$6:$D$37, 0)), Outputs_published!$D$347:$D$450, 0))</f>
        <v>0</v>
      </c>
      <c r="AB777" s="162">
        <f>INDEX(Outputs_published!AB$347:AB$450, MATCH($E777 &amp; "_" &amp; $F777 &amp; "_" &amp; $H777 &amp; "_" &amp; INDEX('Tariff mapping'!$E$6:$E$37, MATCH($I777, 'Tariff mapping'!$D$6:$D$37, 0)), Outputs_published!$D$347:$D$450, 0))</f>
        <v>0</v>
      </c>
      <c r="AC777" s="65"/>
    </row>
    <row r="778" spans="1:29" x14ac:dyDescent="0.35">
      <c r="A778" s="49"/>
      <c r="D778" s="252" t="str">
        <f t="shared" si="6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162">
        <f>INDEX(Outputs_published!O$347:O$450, MATCH($E778 &amp; "_" &amp; $F778 &amp; "_" &amp; $H778 &amp; "_" &amp; INDEX('Tariff mapping'!$E$6:$E$37, MATCH($I778, 'Tariff mapping'!$D$6:$D$37, 0)), Outputs_published!$D$347:$D$450, 0))</f>
        <v>16.980486651355562</v>
      </c>
      <c r="P778" s="162">
        <f>INDEX(Outputs_published!P$347:P$450, MATCH($E778 &amp; "_" &amp; $F778 &amp; "_" &amp; $H778 &amp; "_" &amp; INDEX('Tariff mapping'!$E$6:$E$37, MATCH($I778, 'Tariff mapping'!$D$6:$D$37, 0)), Outputs_published!$D$347:$D$450, 0))</f>
        <v>12.664606242503821</v>
      </c>
      <c r="Q778" s="162">
        <f>INDEX(Outputs_published!Q$347:Q$450, MATCH($E778 &amp; "_" &amp; $F778 &amp; "_" &amp; $H778 &amp; "_" &amp; INDEX('Tariff mapping'!$E$6:$E$37, MATCH($I778, 'Tariff mapping'!$D$6:$D$37, 0)), Outputs_published!$D$347:$D$450, 0))</f>
        <v>14.752560008188112</v>
      </c>
      <c r="R778" s="162">
        <f>INDEX(Outputs_published!R$347:R$450, MATCH($E778 &amp; "_" &amp; $F778 &amp; "_" &amp; $H778 &amp; "_" &amp; INDEX('Tariff mapping'!$E$6:$E$37, MATCH($I778, 'Tariff mapping'!$D$6:$D$37, 0)), Outputs_published!$D$347:$D$450, 0))</f>
        <v>29.576050526927716</v>
      </c>
      <c r="S778" s="162">
        <f>INDEX(Outputs_published!S$347:S$450, MATCH($E778 &amp; "_" &amp; $F778 &amp; "_" &amp; $H778 &amp; "_" &amp; INDEX('Tariff mapping'!$E$6:$E$37, MATCH($I778, 'Tariff mapping'!$D$6:$D$37, 0)), Outputs_published!$D$347:$D$450, 0))</f>
        <v>20.222732648074786</v>
      </c>
      <c r="T778" s="162">
        <f>INDEX(Outputs_published!T$347:T$450, MATCH($E778 &amp; "_" &amp; $F778 &amp; "_" &amp; $H778 &amp; "_" &amp; INDEX('Tariff mapping'!$E$6:$E$37, MATCH($I778, 'Tariff mapping'!$D$6:$D$37, 0)), Outputs_published!$D$347:$D$450, 0))</f>
        <v>23.235516904135658</v>
      </c>
      <c r="U778" s="162">
        <f>INDEX(Outputs_published!U$347:U$450, MATCH($E778 &amp; "_" &amp; $F778 &amp; "_" &amp; $H778 &amp; "_" &amp; INDEX('Tariff mapping'!$E$6:$E$37, MATCH($I778, 'Tariff mapping'!$D$6:$D$37, 0)), Outputs_published!$D$347:$D$450, 0))</f>
        <v>16.639421607654022</v>
      </c>
      <c r="V778" s="162">
        <f>INDEX(Outputs_published!V$347:V$450, MATCH($E778 &amp; "_" &amp; $F778 &amp; "_" &amp; $H778 &amp; "_" &amp; INDEX('Tariff mapping'!$E$6:$E$37, MATCH($I778, 'Tariff mapping'!$D$6:$D$37, 0)), Outputs_published!$D$347:$D$450, 0))</f>
        <v>8.0074486100170699</v>
      </c>
      <c r="W778" s="162">
        <f>INDEX(Outputs_published!W$347:W$450, MATCH($E778 &amp; "_" &amp; $F778 &amp; "_" &amp; $H778 &amp; "_" &amp; INDEX('Tariff mapping'!$E$6:$E$37, MATCH($I778, 'Tariff mapping'!$D$6:$D$37, 0)), Outputs_published!$D$347:$D$450, 0))</f>
        <v>11.125429358899778</v>
      </c>
      <c r="X778" s="162">
        <f>INDEX(Outputs_published!X$347:X$450, MATCH($E778 &amp; "_" &amp; $F778 &amp; "_" &amp; $H778 &amp; "_" &amp; INDEX('Tariff mapping'!$E$6:$E$37, MATCH($I778, 'Tariff mapping'!$D$6:$D$37, 0)), Outputs_published!$D$347:$D$450, 0))</f>
        <v>10.632150672985723</v>
      </c>
      <c r="Y778" s="162">
        <f>INDEX(Outputs_published!Y$347:Y$450, MATCH($E778 &amp; "_" &amp; $F778 &amp; "_" &amp; $H778 &amp; "_" &amp; INDEX('Tariff mapping'!$E$6:$E$37, MATCH($I778, 'Tariff mapping'!$D$6:$D$37, 0)), Outputs_published!$D$347:$D$450, 0))</f>
        <v>11.209229102763059</v>
      </c>
      <c r="Z778" s="162">
        <f>INDEX(Outputs_published!Z$347:Z$450, MATCH($E778 &amp; "_" &amp; $F778 &amp; "_" &amp; $H778 &amp; "_" &amp; INDEX('Tariff mapping'!$E$6:$E$37, MATCH($I778, 'Tariff mapping'!$D$6:$D$37, 0)), Outputs_published!$D$347:$D$450, 0))</f>
        <v>12.427662120293963</v>
      </c>
      <c r="AA778" s="162">
        <f>INDEX(Outputs_published!AA$347:AA$450, MATCH($E778 &amp; "_" &amp; $F778 &amp; "_" &amp; $H778 &amp; "_" &amp; INDEX('Tariff mapping'!$E$6:$E$37, MATCH($I778, 'Tariff mapping'!$D$6:$D$37, 0)), Outputs_published!$D$347:$D$450, 0))</f>
        <v>13.189676218107563</v>
      </c>
      <c r="AB778" s="162">
        <f>INDEX(Outputs_published!AB$347:AB$450, MATCH($E778 &amp; "_" &amp; $F778 &amp; "_" &amp; $H778 &amp; "_" &amp; INDEX('Tariff mapping'!$E$6:$E$37, MATCH($I778, 'Tariff mapping'!$D$6:$D$37, 0)), Outputs_published!$D$347:$D$450, 0))</f>
        <v>13.927112029780398</v>
      </c>
      <c r="AC778" s="65"/>
    </row>
    <row r="779" spans="1:29" x14ac:dyDescent="0.35">
      <c r="A779" s="49"/>
      <c r="D779" s="252" t="str">
        <f t="shared" si="6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162">
        <f>INDEX(Outputs_published!O$347:O$450, MATCH($E779 &amp; "_" &amp; $F779 &amp; "_" &amp; $H779 &amp; "_" &amp; INDEX('Tariff mapping'!$E$6:$E$37, MATCH($I779, 'Tariff mapping'!$D$6:$D$37, 0)), Outputs_published!$D$347:$D$450, 0))</f>
        <v>16.980486651355562</v>
      </c>
      <c r="P779" s="162">
        <f>INDEX(Outputs_published!P$347:P$450, MATCH($E779 &amp; "_" &amp; $F779 &amp; "_" &amp; $H779 &amp; "_" &amp; INDEX('Tariff mapping'!$E$6:$E$37, MATCH($I779, 'Tariff mapping'!$D$6:$D$37, 0)), Outputs_published!$D$347:$D$450, 0))</f>
        <v>12.664606242503821</v>
      </c>
      <c r="Q779" s="162">
        <f>INDEX(Outputs_published!Q$347:Q$450, MATCH($E779 &amp; "_" &amp; $F779 &amp; "_" &amp; $H779 &amp; "_" &amp; INDEX('Tariff mapping'!$E$6:$E$37, MATCH($I779, 'Tariff mapping'!$D$6:$D$37, 0)), Outputs_published!$D$347:$D$450, 0))</f>
        <v>14.752560008188112</v>
      </c>
      <c r="R779" s="162">
        <f>INDEX(Outputs_published!R$347:R$450, MATCH($E779 &amp; "_" &amp; $F779 &amp; "_" &amp; $H779 &amp; "_" &amp; INDEX('Tariff mapping'!$E$6:$E$37, MATCH($I779, 'Tariff mapping'!$D$6:$D$37, 0)), Outputs_published!$D$347:$D$450, 0))</f>
        <v>29.576050526927716</v>
      </c>
      <c r="S779" s="162">
        <f>INDEX(Outputs_published!S$347:S$450, MATCH($E779 &amp; "_" &amp; $F779 &amp; "_" &amp; $H779 &amp; "_" &amp; INDEX('Tariff mapping'!$E$6:$E$37, MATCH($I779, 'Tariff mapping'!$D$6:$D$37, 0)), Outputs_published!$D$347:$D$450, 0))</f>
        <v>20.222732648074786</v>
      </c>
      <c r="T779" s="162">
        <f>INDEX(Outputs_published!T$347:T$450, MATCH($E779 &amp; "_" &amp; $F779 &amp; "_" &amp; $H779 &amp; "_" &amp; INDEX('Tariff mapping'!$E$6:$E$37, MATCH($I779, 'Tariff mapping'!$D$6:$D$37, 0)), Outputs_published!$D$347:$D$450, 0))</f>
        <v>23.235516904135658</v>
      </c>
      <c r="U779" s="162">
        <f>INDEX(Outputs_published!U$347:U$450, MATCH($E779 &amp; "_" &amp; $F779 &amp; "_" &amp; $H779 &amp; "_" &amp; INDEX('Tariff mapping'!$E$6:$E$37, MATCH($I779, 'Tariff mapping'!$D$6:$D$37, 0)), Outputs_published!$D$347:$D$450, 0))</f>
        <v>16.639421607654022</v>
      </c>
      <c r="V779" s="162">
        <f>INDEX(Outputs_published!V$347:V$450, MATCH($E779 &amp; "_" &amp; $F779 &amp; "_" &amp; $H779 &amp; "_" &amp; INDEX('Tariff mapping'!$E$6:$E$37, MATCH($I779, 'Tariff mapping'!$D$6:$D$37, 0)), Outputs_published!$D$347:$D$450, 0))</f>
        <v>8.0074486100170699</v>
      </c>
      <c r="W779" s="162">
        <f>INDEX(Outputs_published!W$347:W$450, MATCH($E779 &amp; "_" &amp; $F779 &amp; "_" &amp; $H779 &amp; "_" &amp; INDEX('Tariff mapping'!$E$6:$E$37, MATCH($I779, 'Tariff mapping'!$D$6:$D$37, 0)), Outputs_published!$D$347:$D$450, 0))</f>
        <v>11.125429358899778</v>
      </c>
      <c r="X779" s="162">
        <f>INDEX(Outputs_published!X$347:X$450, MATCH($E779 &amp; "_" &amp; $F779 &amp; "_" &amp; $H779 &amp; "_" &amp; INDEX('Tariff mapping'!$E$6:$E$37, MATCH($I779, 'Tariff mapping'!$D$6:$D$37, 0)), Outputs_published!$D$347:$D$450, 0))</f>
        <v>10.632150672985723</v>
      </c>
      <c r="Y779" s="162">
        <f>INDEX(Outputs_published!Y$347:Y$450, MATCH($E779 &amp; "_" &amp; $F779 &amp; "_" &amp; $H779 &amp; "_" &amp; INDEX('Tariff mapping'!$E$6:$E$37, MATCH($I779, 'Tariff mapping'!$D$6:$D$37, 0)), Outputs_published!$D$347:$D$450, 0))</f>
        <v>11.209229102763059</v>
      </c>
      <c r="Z779" s="162">
        <f>INDEX(Outputs_published!Z$347:Z$450, MATCH($E779 &amp; "_" &amp; $F779 &amp; "_" &amp; $H779 &amp; "_" &amp; INDEX('Tariff mapping'!$E$6:$E$37, MATCH($I779, 'Tariff mapping'!$D$6:$D$37, 0)), Outputs_published!$D$347:$D$450, 0))</f>
        <v>12.427662120293963</v>
      </c>
      <c r="AA779" s="162">
        <f>INDEX(Outputs_published!AA$347:AA$450, MATCH($E779 &amp; "_" &amp; $F779 &amp; "_" &amp; $H779 &amp; "_" &amp; INDEX('Tariff mapping'!$E$6:$E$37, MATCH($I779, 'Tariff mapping'!$D$6:$D$37, 0)), Outputs_published!$D$347:$D$450, 0))</f>
        <v>13.189676218107563</v>
      </c>
      <c r="AB779" s="162">
        <f>INDEX(Outputs_published!AB$347:AB$450, MATCH($E779 &amp; "_" &amp; $F779 &amp; "_" &amp; $H779 &amp; "_" &amp; INDEX('Tariff mapping'!$E$6:$E$37, MATCH($I779, 'Tariff mapping'!$D$6:$D$37, 0)), Outputs_published!$D$347:$D$450, 0))</f>
        <v>13.927112029780398</v>
      </c>
      <c r="AC779" s="65"/>
    </row>
    <row r="780" spans="1:29" x14ac:dyDescent="0.35">
      <c r="A780" s="49"/>
      <c r="D780" s="252" t="str">
        <f t="shared" si="6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162">
        <f>INDEX(Outputs_published!O$347:O$450, MATCH($E780 &amp; "_" &amp; $F780 &amp; "_" &amp; $H780 &amp; "_" &amp; INDEX('Tariff mapping'!$E$6:$E$37, MATCH($I780, 'Tariff mapping'!$D$6:$D$37, 0)), Outputs_published!$D$347:$D$450, 0))</f>
        <v>16.980486651355562</v>
      </c>
      <c r="P780" s="162">
        <f>INDEX(Outputs_published!P$347:P$450, MATCH($E780 &amp; "_" &amp; $F780 &amp; "_" &amp; $H780 &amp; "_" &amp; INDEX('Tariff mapping'!$E$6:$E$37, MATCH($I780, 'Tariff mapping'!$D$6:$D$37, 0)), Outputs_published!$D$347:$D$450, 0))</f>
        <v>12.664606242503821</v>
      </c>
      <c r="Q780" s="162">
        <f>INDEX(Outputs_published!Q$347:Q$450, MATCH($E780 &amp; "_" &amp; $F780 &amp; "_" &amp; $H780 &amp; "_" &amp; INDEX('Tariff mapping'!$E$6:$E$37, MATCH($I780, 'Tariff mapping'!$D$6:$D$37, 0)), Outputs_published!$D$347:$D$450, 0))</f>
        <v>14.752560008188112</v>
      </c>
      <c r="R780" s="162">
        <f>INDEX(Outputs_published!R$347:R$450, MATCH($E780 &amp; "_" &amp; $F780 &amp; "_" &amp; $H780 &amp; "_" &amp; INDEX('Tariff mapping'!$E$6:$E$37, MATCH($I780, 'Tariff mapping'!$D$6:$D$37, 0)), Outputs_published!$D$347:$D$450, 0))</f>
        <v>29.576050526927716</v>
      </c>
      <c r="S780" s="162">
        <f>INDEX(Outputs_published!S$347:S$450, MATCH($E780 &amp; "_" &amp; $F780 &amp; "_" &amp; $H780 &amp; "_" &amp; INDEX('Tariff mapping'!$E$6:$E$37, MATCH($I780, 'Tariff mapping'!$D$6:$D$37, 0)), Outputs_published!$D$347:$D$450, 0))</f>
        <v>20.222732648074786</v>
      </c>
      <c r="T780" s="162">
        <f>INDEX(Outputs_published!T$347:T$450, MATCH($E780 &amp; "_" &amp; $F780 &amp; "_" &amp; $H780 &amp; "_" &amp; INDEX('Tariff mapping'!$E$6:$E$37, MATCH($I780, 'Tariff mapping'!$D$6:$D$37, 0)), Outputs_published!$D$347:$D$450, 0))</f>
        <v>23.235516904135658</v>
      </c>
      <c r="U780" s="162">
        <f>INDEX(Outputs_published!U$347:U$450, MATCH($E780 &amp; "_" &amp; $F780 &amp; "_" &amp; $H780 &amp; "_" &amp; INDEX('Tariff mapping'!$E$6:$E$37, MATCH($I780, 'Tariff mapping'!$D$6:$D$37, 0)), Outputs_published!$D$347:$D$450, 0))</f>
        <v>16.639421607654022</v>
      </c>
      <c r="V780" s="162">
        <f>INDEX(Outputs_published!V$347:V$450, MATCH($E780 &amp; "_" &amp; $F780 &amp; "_" &amp; $H780 &amp; "_" &amp; INDEX('Tariff mapping'!$E$6:$E$37, MATCH($I780, 'Tariff mapping'!$D$6:$D$37, 0)), Outputs_published!$D$347:$D$450, 0))</f>
        <v>8.0074486100170699</v>
      </c>
      <c r="W780" s="162">
        <f>INDEX(Outputs_published!W$347:W$450, MATCH($E780 &amp; "_" &amp; $F780 &amp; "_" &amp; $H780 &amp; "_" &amp; INDEX('Tariff mapping'!$E$6:$E$37, MATCH($I780, 'Tariff mapping'!$D$6:$D$37, 0)), Outputs_published!$D$347:$D$450, 0))</f>
        <v>11.125429358899778</v>
      </c>
      <c r="X780" s="162">
        <f>INDEX(Outputs_published!X$347:X$450, MATCH($E780 &amp; "_" &amp; $F780 &amp; "_" &amp; $H780 &amp; "_" &amp; INDEX('Tariff mapping'!$E$6:$E$37, MATCH($I780, 'Tariff mapping'!$D$6:$D$37, 0)), Outputs_published!$D$347:$D$450, 0))</f>
        <v>10.632150672985723</v>
      </c>
      <c r="Y780" s="162">
        <f>INDEX(Outputs_published!Y$347:Y$450, MATCH($E780 &amp; "_" &amp; $F780 &amp; "_" &amp; $H780 &amp; "_" &amp; INDEX('Tariff mapping'!$E$6:$E$37, MATCH($I780, 'Tariff mapping'!$D$6:$D$37, 0)), Outputs_published!$D$347:$D$450, 0))</f>
        <v>11.209229102763059</v>
      </c>
      <c r="Z780" s="162">
        <f>INDEX(Outputs_published!Z$347:Z$450, MATCH($E780 &amp; "_" &amp; $F780 &amp; "_" &amp; $H780 &amp; "_" &amp; INDEX('Tariff mapping'!$E$6:$E$37, MATCH($I780, 'Tariff mapping'!$D$6:$D$37, 0)), Outputs_published!$D$347:$D$450, 0))</f>
        <v>12.427662120293963</v>
      </c>
      <c r="AA780" s="162">
        <f>INDEX(Outputs_published!AA$347:AA$450, MATCH($E780 &amp; "_" &amp; $F780 &amp; "_" &amp; $H780 &amp; "_" &amp; INDEX('Tariff mapping'!$E$6:$E$37, MATCH($I780, 'Tariff mapping'!$D$6:$D$37, 0)), Outputs_published!$D$347:$D$450, 0))</f>
        <v>13.189676218107563</v>
      </c>
      <c r="AB780" s="162">
        <f>INDEX(Outputs_published!AB$347:AB$450, MATCH($E780 &amp; "_" &amp; $F780 &amp; "_" &amp; $H780 &amp; "_" &amp; INDEX('Tariff mapping'!$E$6:$E$37, MATCH($I780, 'Tariff mapping'!$D$6:$D$37, 0)), Outputs_published!$D$347:$D$450, 0))</f>
        <v>13.927112029780398</v>
      </c>
      <c r="AC780" s="65"/>
    </row>
    <row r="781" spans="1:29" x14ac:dyDescent="0.35">
      <c r="A781" s="49"/>
      <c r="D781" s="252" t="str">
        <f t="shared" si="6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162">
        <f>INDEX(Outputs_published!O$347:O$450, MATCH($E781 &amp; "_" &amp; $F781 &amp; "_" &amp; $H781 &amp; "_" &amp; INDEX('Tariff mapping'!$E$6:$E$37, MATCH($I781, 'Tariff mapping'!$D$6:$D$37, 0)), Outputs_published!$D$347:$D$450, 0))</f>
        <v>16.980486651355562</v>
      </c>
      <c r="P781" s="162">
        <f>INDEX(Outputs_published!P$347:P$450, MATCH($E781 &amp; "_" &amp; $F781 &amp; "_" &amp; $H781 &amp; "_" &amp; INDEX('Tariff mapping'!$E$6:$E$37, MATCH($I781, 'Tariff mapping'!$D$6:$D$37, 0)), Outputs_published!$D$347:$D$450, 0))</f>
        <v>12.664606242503821</v>
      </c>
      <c r="Q781" s="162">
        <f>INDEX(Outputs_published!Q$347:Q$450, MATCH($E781 &amp; "_" &amp; $F781 &amp; "_" &amp; $H781 &amp; "_" &amp; INDEX('Tariff mapping'!$E$6:$E$37, MATCH($I781, 'Tariff mapping'!$D$6:$D$37, 0)), Outputs_published!$D$347:$D$450, 0))</f>
        <v>14.752560008188112</v>
      </c>
      <c r="R781" s="162">
        <f>INDEX(Outputs_published!R$347:R$450, MATCH($E781 &amp; "_" &amp; $F781 &amp; "_" &amp; $H781 &amp; "_" &amp; INDEX('Tariff mapping'!$E$6:$E$37, MATCH($I781, 'Tariff mapping'!$D$6:$D$37, 0)), Outputs_published!$D$347:$D$450, 0))</f>
        <v>29.576050526927716</v>
      </c>
      <c r="S781" s="162">
        <f>INDEX(Outputs_published!S$347:S$450, MATCH($E781 &amp; "_" &amp; $F781 &amp; "_" &amp; $H781 &amp; "_" &amp; INDEX('Tariff mapping'!$E$6:$E$37, MATCH($I781, 'Tariff mapping'!$D$6:$D$37, 0)), Outputs_published!$D$347:$D$450, 0))</f>
        <v>20.222732648074786</v>
      </c>
      <c r="T781" s="162">
        <f>INDEX(Outputs_published!T$347:T$450, MATCH($E781 &amp; "_" &amp; $F781 &amp; "_" &amp; $H781 &amp; "_" &amp; INDEX('Tariff mapping'!$E$6:$E$37, MATCH($I781, 'Tariff mapping'!$D$6:$D$37, 0)), Outputs_published!$D$347:$D$450, 0))</f>
        <v>23.235516904135658</v>
      </c>
      <c r="U781" s="162">
        <f>INDEX(Outputs_published!U$347:U$450, MATCH($E781 &amp; "_" &amp; $F781 &amp; "_" &amp; $H781 &amp; "_" &amp; INDEX('Tariff mapping'!$E$6:$E$37, MATCH($I781, 'Tariff mapping'!$D$6:$D$37, 0)), Outputs_published!$D$347:$D$450, 0))</f>
        <v>16.639421607654022</v>
      </c>
      <c r="V781" s="162">
        <f>INDEX(Outputs_published!V$347:V$450, MATCH($E781 &amp; "_" &amp; $F781 &amp; "_" &amp; $H781 &amp; "_" &amp; INDEX('Tariff mapping'!$E$6:$E$37, MATCH($I781, 'Tariff mapping'!$D$6:$D$37, 0)), Outputs_published!$D$347:$D$450, 0))</f>
        <v>8.0074486100170699</v>
      </c>
      <c r="W781" s="162">
        <f>INDEX(Outputs_published!W$347:W$450, MATCH($E781 &amp; "_" &amp; $F781 &amp; "_" &amp; $H781 &amp; "_" &amp; INDEX('Tariff mapping'!$E$6:$E$37, MATCH($I781, 'Tariff mapping'!$D$6:$D$37, 0)), Outputs_published!$D$347:$D$450, 0))</f>
        <v>11.125429358899778</v>
      </c>
      <c r="X781" s="162">
        <f>INDEX(Outputs_published!X$347:X$450, MATCH($E781 &amp; "_" &amp; $F781 &amp; "_" &amp; $H781 &amp; "_" &amp; INDEX('Tariff mapping'!$E$6:$E$37, MATCH($I781, 'Tariff mapping'!$D$6:$D$37, 0)), Outputs_published!$D$347:$D$450, 0))</f>
        <v>10.632150672985723</v>
      </c>
      <c r="Y781" s="162">
        <f>INDEX(Outputs_published!Y$347:Y$450, MATCH($E781 &amp; "_" &amp; $F781 &amp; "_" &amp; $H781 &amp; "_" &amp; INDEX('Tariff mapping'!$E$6:$E$37, MATCH($I781, 'Tariff mapping'!$D$6:$D$37, 0)), Outputs_published!$D$347:$D$450, 0))</f>
        <v>11.209229102763059</v>
      </c>
      <c r="Z781" s="162">
        <f>INDEX(Outputs_published!Z$347:Z$450, MATCH($E781 &amp; "_" &amp; $F781 &amp; "_" &amp; $H781 &amp; "_" &amp; INDEX('Tariff mapping'!$E$6:$E$37, MATCH($I781, 'Tariff mapping'!$D$6:$D$37, 0)), Outputs_published!$D$347:$D$450, 0))</f>
        <v>12.427662120293963</v>
      </c>
      <c r="AA781" s="162">
        <f>INDEX(Outputs_published!AA$347:AA$450, MATCH($E781 &amp; "_" &amp; $F781 &amp; "_" &amp; $H781 &amp; "_" &amp; INDEX('Tariff mapping'!$E$6:$E$37, MATCH($I781, 'Tariff mapping'!$D$6:$D$37, 0)), Outputs_published!$D$347:$D$450, 0))</f>
        <v>13.189676218107563</v>
      </c>
      <c r="AB781" s="162">
        <f>INDEX(Outputs_published!AB$347:AB$450, MATCH($E781 &amp; "_" &amp; $F781 &amp; "_" &amp; $H781 &amp; "_" &amp; INDEX('Tariff mapping'!$E$6:$E$37, MATCH($I781, 'Tariff mapping'!$D$6:$D$37, 0)), Outputs_published!$D$347:$D$450, 0))</f>
        <v>13.927112029780398</v>
      </c>
      <c r="AC781" s="65"/>
    </row>
    <row r="782" spans="1:29" s="82" customFormat="1" x14ac:dyDescent="0.35">
      <c r="A782" s="49"/>
      <c r="D782" s="252" t="str">
        <f t="shared" si="6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">
        <f>INDEX(Outputs_published!O$347:O$450, MATCH($E782 &amp; "_" &amp; $F782 &amp; "_" &amp; $H782 &amp; "_" &amp; INDEX('Tariff mapping'!$E$6:$E$37, MATCH($I782, 'Tariff mapping'!$D$6:$D$37, 0)), Outputs_published!$D$347:$D$450, 0))</f>
        <v>16.980486651355562</v>
      </c>
      <c r="P782" s="25">
        <f>INDEX(Outputs_published!P$347:P$450, MATCH($E782 &amp; "_" &amp; $F782 &amp; "_" &amp; $H782 &amp; "_" &amp; INDEX('Tariff mapping'!$E$6:$E$37, MATCH($I782, 'Tariff mapping'!$D$6:$D$37, 0)), Outputs_published!$D$347:$D$450, 0))</f>
        <v>12.664606242503821</v>
      </c>
      <c r="Q782" s="25">
        <f>INDEX(Outputs_published!Q$347:Q$450, MATCH($E782 &amp; "_" &amp; $F782 &amp; "_" &amp; $H782 &amp; "_" &amp; INDEX('Tariff mapping'!$E$6:$E$37, MATCH($I782, 'Tariff mapping'!$D$6:$D$37, 0)), Outputs_published!$D$347:$D$450, 0))</f>
        <v>14.752560008188112</v>
      </c>
      <c r="R782" s="25">
        <f>INDEX(Outputs_published!R$347:R$450, MATCH($E782 &amp; "_" &amp; $F782 &amp; "_" &amp; $H782 &amp; "_" &amp; INDEX('Tariff mapping'!$E$6:$E$37, MATCH($I782, 'Tariff mapping'!$D$6:$D$37, 0)), Outputs_published!$D$347:$D$450, 0))</f>
        <v>29.576050526927716</v>
      </c>
      <c r="S782" s="25">
        <f>INDEX(Outputs_published!S$347:S$450, MATCH($E782 &amp; "_" &amp; $F782 &amp; "_" &amp; $H782 &amp; "_" &amp; INDEX('Tariff mapping'!$E$6:$E$37, MATCH($I782, 'Tariff mapping'!$D$6:$D$37, 0)), Outputs_published!$D$347:$D$450, 0))</f>
        <v>20.222732648074786</v>
      </c>
      <c r="T782" s="25">
        <f>INDEX(Outputs_published!T$347:T$450, MATCH($E782 &amp; "_" &amp; $F782 &amp; "_" &amp; $H782 &amp; "_" &amp; INDEX('Tariff mapping'!$E$6:$E$37, MATCH($I782, 'Tariff mapping'!$D$6:$D$37, 0)), Outputs_published!$D$347:$D$450, 0))</f>
        <v>23.235516904135658</v>
      </c>
      <c r="U782" s="25">
        <f>INDEX(Outputs_published!U$347:U$450, MATCH($E782 &amp; "_" &amp; $F782 &amp; "_" &amp; $H782 &amp; "_" &amp; INDEX('Tariff mapping'!$E$6:$E$37, MATCH($I782, 'Tariff mapping'!$D$6:$D$37, 0)), Outputs_published!$D$347:$D$450, 0))</f>
        <v>16.639421607654022</v>
      </c>
      <c r="V782" s="25">
        <f>INDEX(Outputs_published!V$347:V$450, MATCH($E782 &amp; "_" &amp; $F782 &amp; "_" &amp; $H782 &amp; "_" &amp; INDEX('Tariff mapping'!$E$6:$E$37, MATCH($I782, 'Tariff mapping'!$D$6:$D$37, 0)), Outputs_published!$D$347:$D$450, 0))</f>
        <v>8.0074486100170699</v>
      </c>
      <c r="W782" s="25">
        <f>INDEX(Outputs_published!W$347:W$450, MATCH($E782 &amp; "_" &amp; $F782 &amp; "_" &amp; $H782 &amp; "_" &amp; INDEX('Tariff mapping'!$E$6:$E$37, MATCH($I782, 'Tariff mapping'!$D$6:$D$37, 0)), Outputs_published!$D$347:$D$450, 0))</f>
        <v>11.125429358899778</v>
      </c>
      <c r="X782" s="25">
        <f>INDEX(Outputs_published!X$347:X$450, MATCH($E782 &amp; "_" &amp; $F782 &amp; "_" &amp; $H782 &amp; "_" &amp; INDEX('Tariff mapping'!$E$6:$E$37, MATCH($I782, 'Tariff mapping'!$D$6:$D$37, 0)), Outputs_published!$D$347:$D$450, 0))</f>
        <v>10.632150672985723</v>
      </c>
      <c r="Y782" s="25">
        <f>INDEX(Outputs_published!Y$347:Y$450, MATCH($E782 &amp; "_" &amp; $F782 &amp; "_" &amp; $H782 &amp; "_" &amp; INDEX('Tariff mapping'!$E$6:$E$37, MATCH($I782, 'Tariff mapping'!$D$6:$D$37, 0)), Outputs_published!$D$347:$D$450, 0))</f>
        <v>11.209229102763059</v>
      </c>
      <c r="Z782" s="25">
        <f>INDEX(Outputs_published!Z$347:Z$450, MATCH($E782 &amp; "_" &amp; $F782 &amp; "_" &amp; $H782 &amp; "_" &amp; INDEX('Tariff mapping'!$E$6:$E$37, MATCH($I782, 'Tariff mapping'!$D$6:$D$37, 0)), Outputs_published!$D$347:$D$450, 0))</f>
        <v>12.427662120293963</v>
      </c>
      <c r="AA782" s="25">
        <f>INDEX(Outputs_published!AA$347:AA$450, MATCH($E782 &amp; "_" &amp; $F782 &amp; "_" &amp; $H782 &amp; "_" &amp; INDEX('Tariff mapping'!$E$6:$E$37, MATCH($I782, 'Tariff mapping'!$D$6:$D$37, 0)), Outputs_published!$D$347:$D$450, 0))</f>
        <v>13.189676218107563</v>
      </c>
      <c r="AB782" s="25">
        <f>INDEX(Outputs_published!AB$347:AB$450, MATCH($E782 &amp; "_" &amp; $F782 &amp; "_" &amp; $H782 &amp; "_" &amp; INDEX('Tariff mapping'!$E$6:$E$37, MATCH($I782, 'Tariff mapping'!$D$6:$D$37, 0)), Outputs_published!$D$347:$D$450, 0))</f>
        <v>13.927112029780398</v>
      </c>
      <c r="AC782" s="65"/>
    </row>
    <row r="783" spans="1:29" s="82" customFormat="1" x14ac:dyDescent="0.35">
      <c r="A783" s="49"/>
      <c r="D783" s="252" t="str">
        <f t="shared" si="6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">
        <f>INDEX(Outputs_published!O$347:O$450, MATCH($E783 &amp; "_" &amp; $F783 &amp; "_" &amp; $H783 &amp; "_" &amp; INDEX('Tariff mapping'!$E$6:$E$37, MATCH($I783, 'Tariff mapping'!$D$6:$D$37, 0)), Outputs_published!$D$347:$D$450, 0))</f>
        <v>54.806085807126372</v>
      </c>
      <c r="P783" s="25">
        <f>INDEX(Outputs_published!P$347:P$450, MATCH($E783 &amp; "_" &amp; $F783 &amp; "_" &amp; $H783 &amp; "_" &amp; INDEX('Tariff mapping'!$E$6:$E$37, MATCH($I783, 'Tariff mapping'!$D$6:$D$37, 0)), Outputs_published!$D$347:$D$450, 0))</f>
        <v>12.664606242503821</v>
      </c>
      <c r="Q783" s="25">
        <f>INDEX(Outputs_published!Q$347:Q$450, MATCH($E783 &amp; "_" &amp; $F783 &amp; "_" &amp; $H783 &amp; "_" &amp; INDEX('Tariff mapping'!$E$6:$E$37, MATCH($I783, 'Tariff mapping'!$D$6:$D$37, 0)), Outputs_published!$D$347:$D$450, 0))</f>
        <v>14.752560008188112</v>
      </c>
      <c r="R783" s="25">
        <f>INDEX(Outputs_published!R$347:R$450, MATCH($E783 &amp; "_" &amp; $F783 &amp; "_" &amp; $H783 &amp; "_" &amp; INDEX('Tariff mapping'!$E$6:$E$37, MATCH($I783, 'Tariff mapping'!$D$6:$D$37, 0)), Outputs_published!$D$347:$D$450, 0))</f>
        <v>54.802244524365939</v>
      </c>
      <c r="S783" s="25">
        <f>INDEX(Outputs_published!S$347:S$450, MATCH($E783 &amp; "_" &amp; $F783 &amp; "_" &amp; $H783 &amp; "_" &amp; INDEX('Tariff mapping'!$E$6:$E$37, MATCH($I783, 'Tariff mapping'!$D$6:$D$37, 0)), Outputs_published!$D$347:$D$450, 0))</f>
        <v>32.573092925715173</v>
      </c>
      <c r="T783" s="25">
        <f>INDEX(Outputs_published!T$347:T$450, MATCH($E783 &amp; "_" &amp; $F783 &amp; "_" &amp; $H783 &amp; "_" &amp; INDEX('Tariff mapping'!$E$6:$E$37, MATCH($I783, 'Tariff mapping'!$D$6:$D$37, 0)), Outputs_published!$D$347:$D$450, 0))</f>
        <v>8.2007706720478808</v>
      </c>
      <c r="U783" s="25">
        <f>INDEX(Outputs_published!U$347:U$450, MATCH($E783 &amp; "_" &amp; $F783 &amp; "_" &amp; $H783 &amp; "_" &amp; INDEX('Tariff mapping'!$E$6:$E$37, MATCH($I783, 'Tariff mapping'!$D$6:$D$37, 0)), Outputs_published!$D$347:$D$450, 0))</f>
        <v>5.8727370379955364</v>
      </c>
      <c r="V783" s="25">
        <f>INDEX(Outputs_published!V$347:V$450, MATCH($E783 &amp; "_" &amp; $F783 &amp; "_" &amp; $H783 &amp; "_" &amp; INDEX('Tariff mapping'!$E$6:$E$37, MATCH($I783, 'Tariff mapping'!$D$6:$D$37, 0)), Outputs_published!$D$347:$D$450, 0))</f>
        <v>5.902005452056553</v>
      </c>
      <c r="W783" s="25">
        <f>INDEX(Outputs_published!W$347:W$450, MATCH($E783 &amp; "_" &amp; $F783 &amp; "_" &amp; $H783 &amp; "_" &amp; INDEX('Tariff mapping'!$E$6:$E$37, MATCH($I783, 'Tariff mapping'!$D$6:$D$37, 0)), Outputs_published!$D$347:$D$450, 0))</f>
        <v>8.2001581190986315</v>
      </c>
      <c r="X783" s="25">
        <f>INDEX(Outputs_published!X$347:X$450, MATCH($E783 &amp; "_" &amp; $F783 &amp; "_" &amp; $H783 &amp; "_" &amp; INDEX('Tariff mapping'!$E$6:$E$37, MATCH($I783, 'Tariff mapping'!$D$6:$D$37, 0)), Outputs_published!$D$347:$D$450, 0))</f>
        <v>7.8365799513903713</v>
      </c>
      <c r="Y783" s="25">
        <f>INDEX(Outputs_published!Y$347:Y$450, MATCH($E783 &amp; "_" &amp; $F783 &amp; "_" &amp; $H783 &amp; "_" &amp; INDEX('Tariff mapping'!$E$6:$E$37, MATCH($I783, 'Tariff mapping'!$D$6:$D$37, 0)), Outputs_published!$D$347:$D$450, 0))</f>
        <v>8.750007900649587</v>
      </c>
      <c r="Z783" s="25">
        <f>INDEX(Outputs_published!Z$347:Z$450, MATCH($E783 &amp; "_" &amp; $F783 &amp; "_" &amp; $H783 &amp; "_" &amp; INDEX('Tariff mapping'!$E$6:$E$37, MATCH($I783, 'Tariff mapping'!$D$6:$D$37, 0)), Outputs_published!$D$347:$D$450, 0))</f>
        <v>9.701125808229845</v>
      </c>
      <c r="AA783" s="25">
        <f>INDEX(Outputs_published!AA$347:AA$450, MATCH($E783 &amp; "_" &amp; $F783 &amp; "_" &amp; $H783 &amp; "_" &amp; INDEX('Tariff mapping'!$E$6:$E$37, MATCH($I783, 'Tariff mapping'!$D$6:$D$37, 0)), Outputs_published!$D$347:$D$450, 0))</f>
        <v>10.295959700475995</v>
      </c>
      <c r="AB783" s="25">
        <f>INDEX(Outputs_published!AB$347:AB$450, MATCH($E783 &amp; "_" &amp; $F783 &amp; "_" &amp; $H783 &amp; "_" &amp; INDEX('Tariff mapping'!$E$6:$E$37, MATCH($I783, 'Tariff mapping'!$D$6:$D$37, 0)), Outputs_published!$D$347:$D$450, 0))</f>
        <v>10.871607599114155</v>
      </c>
      <c r="AC783" s="65"/>
    </row>
    <row r="784" spans="1:29" s="82" customFormat="1" x14ac:dyDescent="0.35">
      <c r="A784" s="49"/>
      <c r="D784" s="252" t="str">
        <f t="shared" si="6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">
        <f>INDEX(Outputs_published!O$347:O$450, MATCH($E784 &amp; "_" &amp; $F784 &amp; "_" &amp; $H784 &amp; "_" &amp; INDEX('Tariff mapping'!$E$6:$E$37, MATCH($I784, 'Tariff mapping'!$D$6:$D$37, 0)), Outputs_published!$D$347:$D$450, 0))</f>
        <v>54.806085807126372</v>
      </c>
      <c r="P784" s="25">
        <f>INDEX(Outputs_published!P$347:P$450, MATCH($E784 &amp; "_" &amp; $F784 &amp; "_" &amp; $H784 &amp; "_" &amp; INDEX('Tariff mapping'!$E$6:$E$37, MATCH($I784, 'Tariff mapping'!$D$6:$D$37, 0)), Outputs_published!$D$347:$D$450, 0))</f>
        <v>12.664606242503821</v>
      </c>
      <c r="Q784" s="25">
        <f>INDEX(Outputs_published!Q$347:Q$450, MATCH($E784 &amp; "_" &amp; $F784 &amp; "_" &amp; $H784 &amp; "_" &amp; INDEX('Tariff mapping'!$E$6:$E$37, MATCH($I784, 'Tariff mapping'!$D$6:$D$37, 0)), Outputs_published!$D$347:$D$450, 0))</f>
        <v>14.752560008188112</v>
      </c>
      <c r="R784" s="25">
        <f>INDEX(Outputs_published!R$347:R$450, MATCH($E784 &amp; "_" &amp; $F784 &amp; "_" &amp; $H784 &amp; "_" &amp; INDEX('Tariff mapping'!$E$6:$E$37, MATCH($I784, 'Tariff mapping'!$D$6:$D$37, 0)), Outputs_published!$D$347:$D$450, 0))</f>
        <v>54.802244524365939</v>
      </c>
      <c r="S784" s="25">
        <f>INDEX(Outputs_published!S$347:S$450, MATCH($E784 &amp; "_" &amp; $F784 &amp; "_" &amp; $H784 &amp; "_" &amp; INDEX('Tariff mapping'!$E$6:$E$37, MATCH($I784, 'Tariff mapping'!$D$6:$D$37, 0)), Outputs_published!$D$347:$D$450, 0))</f>
        <v>32.573092925715173</v>
      </c>
      <c r="T784" s="25">
        <f>INDEX(Outputs_published!T$347:T$450, MATCH($E784 &amp; "_" &amp; $F784 &amp; "_" &amp; $H784 &amp; "_" &amp; INDEX('Tariff mapping'!$E$6:$E$37, MATCH($I784, 'Tariff mapping'!$D$6:$D$37, 0)), Outputs_published!$D$347:$D$450, 0))</f>
        <v>8.2007706720478808</v>
      </c>
      <c r="U784" s="25">
        <f>INDEX(Outputs_published!U$347:U$450, MATCH($E784 &amp; "_" &amp; $F784 &amp; "_" &amp; $H784 &amp; "_" &amp; INDEX('Tariff mapping'!$E$6:$E$37, MATCH($I784, 'Tariff mapping'!$D$6:$D$37, 0)), Outputs_published!$D$347:$D$450, 0))</f>
        <v>5.8727370379955364</v>
      </c>
      <c r="V784" s="25">
        <f>INDEX(Outputs_published!V$347:V$450, MATCH($E784 &amp; "_" &amp; $F784 &amp; "_" &amp; $H784 &amp; "_" &amp; INDEX('Tariff mapping'!$E$6:$E$37, MATCH($I784, 'Tariff mapping'!$D$6:$D$37, 0)), Outputs_published!$D$347:$D$450, 0))</f>
        <v>5.902005452056553</v>
      </c>
      <c r="W784" s="25">
        <f>INDEX(Outputs_published!W$347:W$450, MATCH($E784 &amp; "_" &amp; $F784 &amp; "_" &amp; $H784 &amp; "_" &amp; INDEX('Tariff mapping'!$E$6:$E$37, MATCH($I784, 'Tariff mapping'!$D$6:$D$37, 0)), Outputs_published!$D$347:$D$450, 0))</f>
        <v>8.2001581190986315</v>
      </c>
      <c r="X784" s="25">
        <f>INDEX(Outputs_published!X$347:X$450, MATCH($E784 &amp; "_" &amp; $F784 &amp; "_" &amp; $H784 &amp; "_" &amp; INDEX('Tariff mapping'!$E$6:$E$37, MATCH($I784, 'Tariff mapping'!$D$6:$D$37, 0)), Outputs_published!$D$347:$D$450, 0))</f>
        <v>7.8365799513903713</v>
      </c>
      <c r="Y784" s="25">
        <f>INDEX(Outputs_published!Y$347:Y$450, MATCH($E784 &amp; "_" &amp; $F784 &amp; "_" &amp; $H784 &amp; "_" &amp; INDEX('Tariff mapping'!$E$6:$E$37, MATCH($I784, 'Tariff mapping'!$D$6:$D$37, 0)), Outputs_published!$D$347:$D$450, 0))</f>
        <v>8.750007900649587</v>
      </c>
      <c r="Z784" s="25">
        <f>INDEX(Outputs_published!Z$347:Z$450, MATCH($E784 &amp; "_" &amp; $F784 &amp; "_" &amp; $H784 &amp; "_" &amp; INDEX('Tariff mapping'!$E$6:$E$37, MATCH($I784, 'Tariff mapping'!$D$6:$D$37, 0)), Outputs_published!$D$347:$D$450, 0))</f>
        <v>9.701125808229845</v>
      </c>
      <c r="AA784" s="25">
        <f>INDEX(Outputs_published!AA$347:AA$450, MATCH($E784 &amp; "_" &amp; $F784 &amp; "_" &amp; $H784 &amp; "_" &amp; INDEX('Tariff mapping'!$E$6:$E$37, MATCH($I784, 'Tariff mapping'!$D$6:$D$37, 0)), Outputs_published!$D$347:$D$450, 0))</f>
        <v>10.295959700475995</v>
      </c>
      <c r="AB784" s="25">
        <f>INDEX(Outputs_published!AB$347:AB$450, MATCH($E784 &amp; "_" &amp; $F784 &amp; "_" &amp; $H784 &amp; "_" &amp; INDEX('Tariff mapping'!$E$6:$E$37, MATCH($I784, 'Tariff mapping'!$D$6:$D$37, 0)), Outputs_published!$D$347:$D$450, 0))</f>
        <v>10.871607599114155</v>
      </c>
      <c r="AC784" s="65"/>
    </row>
    <row r="785" spans="1:29" s="82" customFormat="1" x14ac:dyDescent="0.35">
      <c r="A785" s="49"/>
      <c r="D785" s="252" t="str">
        <f t="shared" si="6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">
        <f>INDEX(Outputs_published!O$347:O$450, MATCH($E785 &amp; "_" &amp; $F785 &amp; "_" &amp; $H785 &amp; "_" &amp; INDEX('Tariff mapping'!$E$6:$E$37, MATCH($I785, 'Tariff mapping'!$D$6:$D$37, 0)), Outputs_published!$D$347:$D$450, 0))</f>
        <v>54.806085807126372</v>
      </c>
      <c r="P785" s="25">
        <f>INDEX(Outputs_published!P$347:P$450, MATCH($E785 &amp; "_" &amp; $F785 &amp; "_" &amp; $H785 &amp; "_" &amp; INDEX('Tariff mapping'!$E$6:$E$37, MATCH($I785, 'Tariff mapping'!$D$6:$D$37, 0)), Outputs_published!$D$347:$D$450, 0))</f>
        <v>12.664606242503821</v>
      </c>
      <c r="Q785" s="25">
        <f>INDEX(Outputs_published!Q$347:Q$450, MATCH($E785 &amp; "_" &amp; $F785 &amp; "_" &amp; $H785 &amp; "_" &amp; INDEX('Tariff mapping'!$E$6:$E$37, MATCH($I785, 'Tariff mapping'!$D$6:$D$37, 0)), Outputs_published!$D$347:$D$450, 0))</f>
        <v>14.752560008188112</v>
      </c>
      <c r="R785" s="25">
        <f>INDEX(Outputs_published!R$347:R$450, MATCH($E785 &amp; "_" &amp; $F785 &amp; "_" &amp; $H785 &amp; "_" &amp; INDEX('Tariff mapping'!$E$6:$E$37, MATCH($I785, 'Tariff mapping'!$D$6:$D$37, 0)), Outputs_published!$D$347:$D$450, 0))</f>
        <v>54.802244524365939</v>
      </c>
      <c r="S785" s="25">
        <f>INDEX(Outputs_published!S$347:S$450, MATCH($E785 &amp; "_" &amp; $F785 &amp; "_" &amp; $H785 &amp; "_" &amp; INDEX('Tariff mapping'!$E$6:$E$37, MATCH($I785, 'Tariff mapping'!$D$6:$D$37, 0)), Outputs_published!$D$347:$D$450, 0))</f>
        <v>32.573092925715173</v>
      </c>
      <c r="T785" s="25">
        <f>INDEX(Outputs_published!T$347:T$450, MATCH($E785 &amp; "_" &amp; $F785 &amp; "_" &amp; $H785 &amp; "_" &amp; INDEX('Tariff mapping'!$E$6:$E$37, MATCH($I785, 'Tariff mapping'!$D$6:$D$37, 0)), Outputs_published!$D$347:$D$450, 0))</f>
        <v>8.2007706720478808</v>
      </c>
      <c r="U785" s="25">
        <f>INDEX(Outputs_published!U$347:U$450, MATCH($E785 &amp; "_" &amp; $F785 &amp; "_" &amp; $H785 &amp; "_" &amp; INDEX('Tariff mapping'!$E$6:$E$37, MATCH($I785, 'Tariff mapping'!$D$6:$D$37, 0)), Outputs_published!$D$347:$D$450, 0))</f>
        <v>5.8727370379955364</v>
      </c>
      <c r="V785" s="25">
        <f>INDEX(Outputs_published!V$347:V$450, MATCH($E785 &amp; "_" &amp; $F785 &amp; "_" &amp; $H785 &amp; "_" &amp; INDEX('Tariff mapping'!$E$6:$E$37, MATCH($I785, 'Tariff mapping'!$D$6:$D$37, 0)), Outputs_published!$D$347:$D$450, 0))</f>
        <v>5.902005452056553</v>
      </c>
      <c r="W785" s="25">
        <f>INDEX(Outputs_published!W$347:W$450, MATCH($E785 &amp; "_" &amp; $F785 &amp; "_" &amp; $H785 &amp; "_" &amp; INDEX('Tariff mapping'!$E$6:$E$37, MATCH($I785, 'Tariff mapping'!$D$6:$D$37, 0)), Outputs_published!$D$347:$D$450, 0))</f>
        <v>8.2001581190986315</v>
      </c>
      <c r="X785" s="25">
        <f>INDEX(Outputs_published!X$347:X$450, MATCH($E785 &amp; "_" &amp; $F785 &amp; "_" &amp; $H785 &amp; "_" &amp; INDEX('Tariff mapping'!$E$6:$E$37, MATCH($I785, 'Tariff mapping'!$D$6:$D$37, 0)), Outputs_published!$D$347:$D$450, 0))</f>
        <v>7.8365799513903713</v>
      </c>
      <c r="Y785" s="25">
        <f>INDEX(Outputs_published!Y$347:Y$450, MATCH($E785 &amp; "_" &amp; $F785 &amp; "_" &amp; $H785 &amp; "_" &amp; INDEX('Tariff mapping'!$E$6:$E$37, MATCH($I785, 'Tariff mapping'!$D$6:$D$37, 0)), Outputs_published!$D$347:$D$450, 0))</f>
        <v>8.750007900649587</v>
      </c>
      <c r="Z785" s="25">
        <f>INDEX(Outputs_published!Z$347:Z$450, MATCH($E785 &amp; "_" &amp; $F785 &amp; "_" &amp; $H785 &amp; "_" &amp; INDEX('Tariff mapping'!$E$6:$E$37, MATCH($I785, 'Tariff mapping'!$D$6:$D$37, 0)), Outputs_published!$D$347:$D$450, 0))</f>
        <v>9.701125808229845</v>
      </c>
      <c r="AA785" s="25">
        <f>INDEX(Outputs_published!AA$347:AA$450, MATCH($E785 &amp; "_" &amp; $F785 &amp; "_" &amp; $H785 &amp; "_" &amp; INDEX('Tariff mapping'!$E$6:$E$37, MATCH($I785, 'Tariff mapping'!$D$6:$D$37, 0)), Outputs_published!$D$347:$D$450, 0))</f>
        <v>10.295959700475995</v>
      </c>
      <c r="AB785" s="25">
        <f>INDEX(Outputs_published!AB$347:AB$450, MATCH($E785 &amp; "_" &amp; $F785 &amp; "_" &amp; $H785 &amp; "_" &amp; INDEX('Tariff mapping'!$E$6:$E$37, MATCH($I785, 'Tariff mapping'!$D$6:$D$37, 0)), Outputs_published!$D$347:$D$450, 0))</f>
        <v>10.871607599114155</v>
      </c>
      <c r="AC785" s="65"/>
    </row>
    <row r="786" spans="1:29" s="82" customFormat="1" x14ac:dyDescent="0.35">
      <c r="A786" s="49"/>
      <c r="D786" s="252" t="str">
        <f t="shared" si="6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">
        <f>INDEX(Outputs_published!O$347:O$450, MATCH($E786 &amp; "_" &amp; $F786 &amp; "_" &amp; $H786 &amp; "_" &amp; INDEX('Tariff mapping'!$E$6:$E$37, MATCH($I786, 'Tariff mapping'!$D$6:$D$37, 0)), Outputs_published!$D$347:$D$450, 0))</f>
        <v>54.806085807126372</v>
      </c>
      <c r="P786" s="25">
        <f>INDEX(Outputs_published!P$347:P$450, MATCH($E786 &amp; "_" &amp; $F786 &amp; "_" &amp; $H786 &amp; "_" &amp; INDEX('Tariff mapping'!$E$6:$E$37, MATCH($I786, 'Tariff mapping'!$D$6:$D$37, 0)), Outputs_published!$D$347:$D$450, 0))</f>
        <v>12.664606242503821</v>
      </c>
      <c r="Q786" s="25">
        <f>INDEX(Outputs_published!Q$347:Q$450, MATCH($E786 &amp; "_" &amp; $F786 &amp; "_" &amp; $H786 &amp; "_" &amp; INDEX('Tariff mapping'!$E$6:$E$37, MATCH($I786, 'Tariff mapping'!$D$6:$D$37, 0)), Outputs_published!$D$347:$D$450, 0))</f>
        <v>14.752560008188112</v>
      </c>
      <c r="R786" s="25">
        <f>INDEX(Outputs_published!R$347:R$450, MATCH($E786 &amp; "_" &amp; $F786 &amp; "_" &amp; $H786 &amp; "_" &amp; INDEX('Tariff mapping'!$E$6:$E$37, MATCH($I786, 'Tariff mapping'!$D$6:$D$37, 0)), Outputs_published!$D$347:$D$450, 0))</f>
        <v>54.802244524365939</v>
      </c>
      <c r="S786" s="25">
        <f>INDEX(Outputs_published!S$347:S$450, MATCH($E786 &amp; "_" &amp; $F786 &amp; "_" &amp; $H786 &amp; "_" &amp; INDEX('Tariff mapping'!$E$6:$E$37, MATCH($I786, 'Tariff mapping'!$D$6:$D$37, 0)), Outputs_published!$D$347:$D$450, 0))</f>
        <v>32.573092925715173</v>
      </c>
      <c r="T786" s="25">
        <f>INDEX(Outputs_published!T$347:T$450, MATCH($E786 &amp; "_" &amp; $F786 &amp; "_" &amp; $H786 &amp; "_" &amp; INDEX('Tariff mapping'!$E$6:$E$37, MATCH($I786, 'Tariff mapping'!$D$6:$D$37, 0)), Outputs_published!$D$347:$D$450, 0))</f>
        <v>8.2007706720478808</v>
      </c>
      <c r="U786" s="25">
        <f>INDEX(Outputs_published!U$347:U$450, MATCH($E786 &amp; "_" &amp; $F786 &amp; "_" &amp; $H786 &amp; "_" &amp; INDEX('Tariff mapping'!$E$6:$E$37, MATCH($I786, 'Tariff mapping'!$D$6:$D$37, 0)), Outputs_published!$D$347:$D$450, 0))</f>
        <v>5.8727370379955364</v>
      </c>
      <c r="V786" s="25">
        <f>INDEX(Outputs_published!V$347:V$450, MATCH($E786 &amp; "_" &amp; $F786 &amp; "_" &amp; $H786 &amp; "_" &amp; INDEX('Tariff mapping'!$E$6:$E$37, MATCH($I786, 'Tariff mapping'!$D$6:$D$37, 0)), Outputs_published!$D$347:$D$450, 0))</f>
        <v>5.902005452056553</v>
      </c>
      <c r="W786" s="25">
        <f>INDEX(Outputs_published!W$347:W$450, MATCH($E786 &amp; "_" &amp; $F786 &amp; "_" &amp; $H786 &amp; "_" &amp; INDEX('Tariff mapping'!$E$6:$E$37, MATCH($I786, 'Tariff mapping'!$D$6:$D$37, 0)), Outputs_published!$D$347:$D$450, 0))</f>
        <v>8.2001581190986315</v>
      </c>
      <c r="X786" s="25">
        <f>INDEX(Outputs_published!X$347:X$450, MATCH($E786 &amp; "_" &amp; $F786 &amp; "_" &amp; $H786 &amp; "_" &amp; INDEX('Tariff mapping'!$E$6:$E$37, MATCH($I786, 'Tariff mapping'!$D$6:$D$37, 0)), Outputs_published!$D$347:$D$450, 0))</f>
        <v>7.8365799513903713</v>
      </c>
      <c r="Y786" s="25">
        <f>INDEX(Outputs_published!Y$347:Y$450, MATCH($E786 &amp; "_" &amp; $F786 &amp; "_" &amp; $H786 &amp; "_" &amp; INDEX('Tariff mapping'!$E$6:$E$37, MATCH($I786, 'Tariff mapping'!$D$6:$D$37, 0)), Outputs_published!$D$347:$D$450, 0))</f>
        <v>8.750007900649587</v>
      </c>
      <c r="Z786" s="25">
        <f>INDEX(Outputs_published!Z$347:Z$450, MATCH($E786 &amp; "_" &amp; $F786 &amp; "_" &amp; $H786 &amp; "_" &amp; INDEX('Tariff mapping'!$E$6:$E$37, MATCH($I786, 'Tariff mapping'!$D$6:$D$37, 0)), Outputs_published!$D$347:$D$450, 0))</f>
        <v>9.701125808229845</v>
      </c>
      <c r="AA786" s="25">
        <f>INDEX(Outputs_published!AA$347:AA$450, MATCH($E786 &amp; "_" &amp; $F786 &amp; "_" &amp; $H786 &amp; "_" &amp; INDEX('Tariff mapping'!$E$6:$E$37, MATCH($I786, 'Tariff mapping'!$D$6:$D$37, 0)), Outputs_published!$D$347:$D$450, 0))</f>
        <v>10.295959700475995</v>
      </c>
      <c r="AB786" s="25">
        <f>INDEX(Outputs_published!AB$347:AB$450, MATCH($E786 &amp; "_" &amp; $F786 &amp; "_" &amp; $H786 &amp; "_" &amp; INDEX('Tariff mapping'!$E$6:$E$37, MATCH($I786, 'Tariff mapping'!$D$6:$D$37, 0)), Outputs_published!$D$347:$D$450, 0))</f>
        <v>10.871607599114155</v>
      </c>
      <c r="AC786" s="65"/>
    </row>
    <row r="787" spans="1:29" s="82" customFormat="1" x14ac:dyDescent="0.35">
      <c r="A787" s="49"/>
      <c r="D787" s="252" t="str">
        <f t="shared" si="6"/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">
        <f>INDEX(Outputs_published!O$347:O$450, MATCH($E787 &amp; "_" &amp; $F787 &amp; "_" &amp; $H787 &amp; "_" &amp; INDEX('Tariff mapping'!$E$6:$E$37, MATCH($I787, 'Tariff mapping'!$D$6:$D$37, 0)), Outputs_published!$D$347:$D$450, 0))</f>
        <v>54.806085807126372</v>
      </c>
      <c r="P787" s="25">
        <f>INDEX(Outputs_published!P$347:P$450, MATCH($E787 &amp; "_" &amp; $F787 &amp; "_" &amp; $H787 &amp; "_" &amp; INDEX('Tariff mapping'!$E$6:$E$37, MATCH($I787, 'Tariff mapping'!$D$6:$D$37, 0)), Outputs_published!$D$347:$D$450, 0))</f>
        <v>12.664606242503821</v>
      </c>
      <c r="Q787" s="25">
        <f>INDEX(Outputs_published!Q$347:Q$450, MATCH($E787 &amp; "_" &amp; $F787 &amp; "_" &amp; $H787 &amp; "_" &amp; INDEX('Tariff mapping'!$E$6:$E$37, MATCH($I787, 'Tariff mapping'!$D$6:$D$37, 0)), Outputs_published!$D$347:$D$450, 0))</f>
        <v>14.752560008188112</v>
      </c>
      <c r="R787" s="25">
        <f>INDEX(Outputs_published!R$347:R$450, MATCH($E787 &amp; "_" &amp; $F787 &amp; "_" &amp; $H787 &amp; "_" &amp; INDEX('Tariff mapping'!$E$6:$E$37, MATCH($I787, 'Tariff mapping'!$D$6:$D$37, 0)), Outputs_published!$D$347:$D$450, 0))</f>
        <v>54.802244524365939</v>
      </c>
      <c r="S787" s="25">
        <f>INDEX(Outputs_published!S$347:S$450, MATCH($E787 &amp; "_" &amp; $F787 &amp; "_" &amp; $H787 &amp; "_" &amp; INDEX('Tariff mapping'!$E$6:$E$37, MATCH($I787, 'Tariff mapping'!$D$6:$D$37, 0)), Outputs_published!$D$347:$D$450, 0))</f>
        <v>32.573092925715173</v>
      </c>
      <c r="T787" s="25">
        <f>INDEX(Outputs_published!T$347:T$450, MATCH($E787 &amp; "_" &amp; $F787 &amp; "_" &amp; $H787 &amp; "_" &amp; INDEX('Tariff mapping'!$E$6:$E$37, MATCH($I787, 'Tariff mapping'!$D$6:$D$37, 0)), Outputs_published!$D$347:$D$450, 0))</f>
        <v>8.2007706720478808</v>
      </c>
      <c r="U787" s="25">
        <f>INDEX(Outputs_published!U$347:U$450, MATCH($E787 &amp; "_" &amp; $F787 &amp; "_" &amp; $H787 &amp; "_" &amp; INDEX('Tariff mapping'!$E$6:$E$37, MATCH($I787, 'Tariff mapping'!$D$6:$D$37, 0)), Outputs_published!$D$347:$D$450, 0))</f>
        <v>5.8727370379955364</v>
      </c>
      <c r="V787" s="25">
        <f>INDEX(Outputs_published!V$347:V$450, MATCH($E787 &amp; "_" &amp; $F787 &amp; "_" &amp; $H787 &amp; "_" &amp; INDEX('Tariff mapping'!$E$6:$E$37, MATCH($I787, 'Tariff mapping'!$D$6:$D$37, 0)), Outputs_published!$D$347:$D$450, 0))</f>
        <v>5.902005452056553</v>
      </c>
      <c r="W787" s="25">
        <f>INDEX(Outputs_published!W$347:W$450, MATCH($E787 &amp; "_" &amp; $F787 &amp; "_" &amp; $H787 &amp; "_" &amp; INDEX('Tariff mapping'!$E$6:$E$37, MATCH($I787, 'Tariff mapping'!$D$6:$D$37, 0)), Outputs_published!$D$347:$D$450, 0))</f>
        <v>8.2001581190986315</v>
      </c>
      <c r="X787" s="25">
        <f>INDEX(Outputs_published!X$347:X$450, MATCH($E787 &amp; "_" &amp; $F787 &amp; "_" &amp; $H787 &amp; "_" &amp; INDEX('Tariff mapping'!$E$6:$E$37, MATCH($I787, 'Tariff mapping'!$D$6:$D$37, 0)), Outputs_published!$D$347:$D$450, 0))</f>
        <v>7.8365799513903713</v>
      </c>
      <c r="Y787" s="25">
        <f>INDEX(Outputs_published!Y$347:Y$450, MATCH($E787 &amp; "_" &amp; $F787 &amp; "_" &amp; $H787 &amp; "_" &amp; INDEX('Tariff mapping'!$E$6:$E$37, MATCH($I787, 'Tariff mapping'!$D$6:$D$37, 0)), Outputs_published!$D$347:$D$450, 0))</f>
        <v>8.750007900649587</v>
      </c>
      <c r="Z787" s="25">
        <f>INDEX(Outputs_published!Z$347:Z$450, MATCH($E787 &amp; "_" &amp; $F787 &amp; "_" &amp; $H787 &amp; "_" &amp; INDEX('Tariff mapping'!$E$6:$E$37, MATCH($I787, 'Tariff mapping'!$D$6:$D$37, 0)), Outputs_published!$D$347:$D$450, 0))</f>
        <v>9.701125808229845</v>
      </c>
      <c r="AA787" s="25">
        <f>INDEX(Outputs_published!AA$347:AA$450, MATCH($E787 &amp; "_" &amp; $F787 &amp; "_" &amp; $H787 &amp; "_" &amp; INDEX('Tariff mapping'!$E$6:$E$37, MATCH($I787, 'Tariff mapping'!$D$6:$D$37, 0)), Outputs_published!$D$347:$D$450, 0))</f>
        <v>10.295959700475995</v>
      </c>
      <c r="AB787" s="25">
        <f>INDEX(Outputs_published!AB$347:AB$450, MATCH($E787 &amp; "_" &amp; $F787 &amp; "_" &amp; $H787 &amp; "_" &amp; INDEX('Tariff mapping'!$E$6:$E$37, MATCH($I787, 'Tariff mapping'!$D$6:$D$37, 0)), Outputs_published!$D$347:$D$450, 0))</f>
        <v>10.871607599114155</v>
      </c>
      <c r="AC787" s="65"/>
    </row>
    <row r="788" spans="1:29" s="82" customFormat="1" x14ac:dyDescent="0.35">
      <c r="A788" s="49"/>
      <c r="D788" s="252" t="str">
        <f t="shared" si="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">
        <f>INDEX(Outputs_published!O$347:O$450, MATCH($E788 &amp; "_" &amp; $F788 &amp; "_" &amp; $H788 &amp; "_" &amp; INDEX('Tariff mapping'!$E$6:$E$37, MATCH($I788, 'Tariff mapping'!$D$6:$D$37, 0)), Outputs_published!$D$347:$D$450, 0))</f>
        <v>120.51127523921377</v>
      </c>
      <c r="P788" s="25">
        <f>INDEX(Outputs_published!P$347:P$450, MATCH($E788 &amp; "_" &amp; $F788 &amp; "_" &amp; $H788 &amp; "_" &amp; INDEX('Tariff mapping'!$E$6:$E$37, MATCH($I788, 'Tariff mapping'!$D$6:$D$37, 0)), Outputs_published!$D$347:$D$450, 0))</f>
        <v>152.11000476368949</v>
      </c>
      <c r="Q788" s="25">
        <f>INDEX(Outputs_published!Q$347:Q$450, MATCH($E788 &amp; "_" &amp; $F788 &amp; "_" &amp; $H788 &amp; "_" &amp; INDEX('Tariff mapping'!$E$6:$E$37, MATCH($I788, 'Tariff mapping'!$D$6:$D$37, 0)), Outputs_published!$D$347:$D$450, 0))</f>
        <v>180.1034723814611</v>
      </c>
      <c r="R788" s="25">
        <f>INDEX(Outputs_published!R$347:R$450, MATCH($E788 &amp; "_" &amp; $F788 &amp; "_" &amp; $H788 &amp; "_" &amp; INDEX('Tariff mapping'!$E$6:$E$37, MATCH($I788, 'Tariff mapping'!$D$6:$D$37, 0)), Outputs_published!$D$347:$D$450, 0))</f>
        <v>307.23294745941183</v>
      </c>
      <c r="S788" s="25">
        <f>INDEX(Outputs_published!S$347:S$450, MATCH($E788 &amp; "_" &amp; $F788 &amp; "_" &amp; $H788 &amp; "_" &amp; INDEX('Tariff mapping'!$E$6:$E$37, MATCH($I788, 'Tariff mapping'!$D$6:$D$37, 0)), Outputs_published!$D$347:$D$450, 0))</f>
        <v>173.13544408754689</v>
      </c>
      <c r="T788" s="25">
        <f>INDEX(Outputs_published!T$347:T$450, MATCH($E788 &amp; "_" &amp; $F788 &amp; "_" &amp; $H788 &amp; "_" &amp; INDEX('Tariff mapping'!$E$6:$E$37, MATCH($I788, 'Tariff mapping'!$D$6:$D$37, 0)), Outputs_published!$D$347:$D$450, 0))</f>
        <v>124.16460347195436</v>
      </c>
      <c r="U788" s="25">
        <f>INDEX(Outputs_published!U$347:U$450, MATCH($E788 &amp; "_" &amp; $F788 &amp; "_" &amp; $H788 &amp; "_" &amp; INDEX('Tariff mapping'!$E$6:$E$37, MATCH($I788, 'Tariff mapping'!$D$6:$D$37, 0)), Outputs_published!$D$347:$D$450, 0))</f>
        <v>88.916773164159807</v>
      </c>
      <c r="V788" s="25">
        <f>INDEX(Outputs_published!V$347:V$450, MATCH($E788 &amp; "_" &amp; $F788 &amp; "_" &amp; $H788 &amp; "_" &amp; INDEX('Tariff mapping'!$E$6:$E$37, MATCH($I788, 'Tariff mapping'!$D$6:$D$37, 0)), Outputs_published!$D$347:$D$450, 0))</f>
        <v>79.838136838328197</v>
      </c>
      <c r="W788" s="25">
        <f>INDEX(Outputs_published!W$347:W$450, MATCH($E788 &amp; "_" &amp; $F788 &amp; "_" &amp; $H788 &amp; "_" &amp; INDEX('Tariff mapping'!$E$6:$E$37, MATCH($I788, 'Tariff mapping'!$D$6:$D$37, 0)), Outputs_published!$D$347:$D$450, 0))</f>
        <v>110.92591345885651</v>
      </c>
      <c r="X788" s="25">
        <f>INDEX(Outputs_published!X$347:X$450, MATCH($E788 &amp; "_" &amp; $F788 &amp; "_" &amp; $H788 &amp; "_" &amp; INDEX('Tariff mapping'!$E$6:$E$37, MATCH($I788, 'Tariff mapping'!$D$6:$D$37, 0)), Outputs_published!$D$347:$D$450, 0))</f>
        <v>106.0076863001869</v>
      </c>
      <c r="Y788" s="25">
        <f>INDEX(Outputs_published!Y$347:Y$450, MATCH($E788 &amp; "_" &amp; $F788 &amp; "_" &amp; $H788 &amp; "_" &amp; INDEX('Tariff mapping'!$E$6:$E$37, MATCH($I788, 'Tariff mapping'!$D$6:$D$37, 0)), Outputs_published!$D$347:$D$450, 0))</f>
        <v>80.778634860261405</v>
      </c>
      <c r="Z788" s="25">
        <f>INDEX(Outputs_published!Z$347:Z$450, MATCH($E788 &amp; "_" &amp; $F788 &amp; "_" &amp; $H788 &amp; "_" &amp; INDEX('Tariff mapping'!$E$6:$E$37, MATCH($I788, 'Tariff mapping'!$D$6:$D$37, 0)), Outputs_published!$D$347:$D$450, 0))</f>
        <v>89.55919906521234</v>
      </c>
      <c r="AA788" s="25">
        <f>INDEX(Outputs_published!AA$347:AA$450, MATCH($E788 &amp; "_" &amp; $F788 &amp; "_" &amp; $H788 &amp; "_" &amp; INDEX('Tariff mapping'!$E$6:$E$37, MATCH($I788, 'Tariff mapping'!$D$6:$D$37, 0)), Outputs_published!$D$347:$D$450, 0))</f>
        <v>95.050607796476754</v>
      </c>
      <c r="AB788" s="25">
        <f>INDEX(Outputs_published!AB$347:AB$450, MATCH($E788 &amp; "_" &amp; $F788 &amp; "_" &amp; $H788 &amp; "_" &amp; INDEX('Tariff mapping'!$E$6:$E$37, MATCH($I788, 'Tariff mapping'!$D$6:$D$37, 0)), Outputs_published!$D$347:$D$450, 0))</f>
        <v>100.36489458800257</v>
      </c>
      <c r="AC788" s="65"/>
    </row>
    <row r="789" spans="1:29" s="82" customFormat="1" x14ac:dyDescent="0.35">
      <c r="A789" s="49"/>
      <c r="D789" s="252" t="str">
        <f t="shared" si="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">
        <f>INDEX(Outputs_published!O$347:O$450, MATCH($E789 &amp; "_" &amp; $F789 &amp; "_" &amp; $H789 &amp; "_" &amp; INDEX('Tariff mapping'!$E$6:$E$37, MATCH($I789, 'Tariff mapping'!$D$6:$D$37, 0)), Outputs_published!$D$347:$D$450, 0))</f>
        <v>120.51127523921377</v>
      </c>
      <c r="P789" s="25">
        <f>INDEX(Outputs_published!P$347:P$450, MATCH($E789 &amp; "_" &amp; $F789 &amp; "_" &amp; $H789 &amp; "_" &amp; INDEX('Tariff mapping'!$E$6:$E$37, MATCH($I789, 'Tariff mapping'!$D$6:$D$37, 0)), Outputs_published!$D$347:$D$450, 0))</f>
        <v>152.11000476368949</v>
      </c>
      <c r="Q789" s="25">
        <f>INDEX(Outputs_published!Q$347:Q$450, MATCH($E789 &amp; "_" &amp; $F789 &amp; "_" &amp; $H789 &amp; "_" &amp; INDEX('Tariff mapping'!$E$6:$E$37, MATCH($I789, 'Tariff mapping'!$D$6:$D$37, 0)), Outputs_published!$D$347:$D$450, 0))</f>
        <v>180.1034723814611</v>
      </c>
      <c r="R789" s="25">
        <f>INDEX(Outputs_published!R$347:R$450, MATCH($E789 &amp; "_" &amp; $F789 &amp; "_" &amp; $H789 &amp; "_" &amp; INDEX('Tariff mapping'!$E$6:$E$37, MATCH($I789, 'Tariff mapping'!$D$6:$D$37, 0)), Outputs_published!$D$347:$D$450, 0))</f>
        <v>307.23294745941183</v>
      </c>
      <c r="S789" s="25">
        <f>INDEX(Outputs_published!S$347:S$450, MATCH($E789 &amp; "_" &amp; $F789 &amp; "_" &amp; $H789 &amp; "_" &amp; INDEX('Tariff mapping'!$E$6:$E$37, MATCH($I789, 'Tariff mapping'!$D$6:$D$37, 0)), Outputs_published!$D$347:$D$450, 0))</f>
        <v>173.13544408754689</v>
      </c>
      <c r="T789" s="25">
        <f>INDEX(Outputs_published!T$347:T$450, MATCH($E789 &amp; "_" &amp; $F789 &amp; "_" &amp; $H789 &amp; "_" &amp; INDEX('Tariff mapping'!$E$6:$E$37, MATCH($I789, 'Tariff mapping'!$D$6:$D$37, 0)), Outputs_published!$D$347:$D$450, 0))</f>
        <v>124.16460347195436</v>
      </c>
      <c r="U789" s="25">
        <f>INDEX(Outputs_published!U$347:U$450, MATCH($E789 &amp; "_" &amp; $F789 &amp; "_" &amp; $H789 &amp; "_" &amp; INDEX('Tariff mapping'!$E$6:$E$37, MATCH($I789, 'Tariff mapping'!$D$6:$D$37, 0)), Outputs_published!$D$347:$D$450, 0))</f>
        <v>88.916773164159807</v>
      </c>
      <c r="V789" s="25">
        <f>INDEX(Outputs_published!V$347:V$450, MATCH($E789 &amp; "_" &amp; $F789 &amp; "_" &amp; $H789 &amp; "_" &amp; INDEX('Tariff mapping'!$E$6:$E$37, MATCH($I789, 'Tariff mapping'!$D$6:$D$37, 0)), Outputs_published!$D$347:$D$450, 0))</f>
        <v>79.838136838328197</v>
      </c>
      <c r="W789" s="25">
        <f>INDEX(Outputs_published!W$347:W$450, MATCH($E789 &amp; "_" &amp; $F789 &amp; "_" &amp; $H789 &amp; "_" &amp; INDEX('Tariff mapping'!$E$6:$E$37, MATCH($I789, 'Tariff mapping'!$D$6:$D$37, 0)), Outputs_published!$D$347:$D$450, 0))</f>
        <v>110.92591345885651</v>
      </c>
      <c r="X789" s="25">
        <f>INDEX(Outputs_published!X$347:X$450, MATCH($E789 &amp; "_" &amp; $F789 &amp; "_" &amp; $H789 &amp; "_" &amp; INDEX('Tariff mapping'!$E$6:$E$37, MATCH($I789, 'Tariff mapping'!$D$6:$D$37, 0)), Outputs_published!$D$347:$D$450, 0))</f>
        <v>106.0076863001869</v>
      </c>
      <c r="Y789" s="25">
        <f>INDEX(Outputs_published!Y$347:Y$450, MATCH($E789 &amp; "_" &amp; $F789 &amp; "_" &amp; $H789 &amp; "_" &amp; INDEX('Tariff mapping'!$E$6:$E$37, MATCH($I789, 'Tariff mapping'!$D$6:$D$37, 0)), Outputs_published!$D$347:$D$450, 0))</f>
        <v>80.778634860261405</v>
      </c>
      <c r="Z789" s="25">
        <f>INDEX(Outputs_published!Z$347:Z$450, MATCH($E789 &amp; "_" &amp; $F789 &amp; "_" &amp; $H789 &amp; "_" &amp; INDEX('Tariff mapping'!$E$6:$E$37, MATCH($I789, 'Tariff mapping'!$D$6:$D$37, 0)), Outputs_published!$D$347:$D$450, 0))</f>
        <v>89.55919906521234</v>
      </c>
      <c r="AA789" s="25">
        <f>INDEX(Outputs_published!AA$347:AA$450, MATCH($E789 &amp; "_" &amp; $F789 &amp; "_" &amp; $H789 &amp; "_" &amp; INDEX('Tariff mapping'!$E$6:$E$37, MATCH($I789, 'Tariff mapping'!$D$6:$D$37, 0)), Outputs_published!$D$347:$D$450, 0))</f>
        <v>95.050607796476754</v>
      </c>
      <c r="AB789" s="25">
        <f>INDEX(Outputs_published!AB$347:AB$450, MATCH($E789 &amp; "_" &amp; $F789 &amp; "_" &amp; $H789 &amp; "_" &amp; INDEX('Tariff mapping'!$E$6:$E$37, MATCH($I789, 'Tariff mapping'!$D$6:$D$37, 0)), Outputs_published!$D$347:$D$450, 0))</f>
        <v>100.36489458800257</v>
      </c>
      <c r="AC789" s="65"/>
    </row>
    <row r="790" spans="1:29" s="82" customFormat="1" x14ac:dyDescent="0.35">
      <c r="A790" s="49"/>
      <c r="D790" s="252" t="str">
        <f t="shared" si="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">
        <f>INDEX(Outputs_published!O$347:O$450, MATCH($E790 &amp; "_" &amp; $F790 &amp; "_" &amp; $H790 &amp; "_" &amp; INDEX('Tariff mapping'!$E$6:$E$37, MATCH($I790, 'Tariff mapping'!$D$6:$D$37, 0)), Outputs_published!$D$347:$D$450, 0))</f>
        <v>120.51127523921377</v>
      </c>
      <c r="P790" s="25">
        <f>INDEX(Outputs_published!P$347:P$450, MATCH($E790 &amp; "_" &amp; $F790 &amp; "_" &amp; $H790 &amp; "_" &amp; INDEX('Tariff mapping'!$E$6:$E$37, MATCH($I790, 'Tariff mapping'!$D$6:$D$37, 0)), Outputs_published!$D$347:$D$450, 0))</f>
        <v>152.11000476368949</v>
      </c>
      <c r="Q790" s="25">
        <f>INDEX(Outputs_published!Q$347:Q$450, MATCH($E790 &amp; "_" &amp; $F790 &amp; "_" &amp; $H790 &amp; "_" &amp; INDEX('Tariff mapping'!$E$6:$E$37, MATCH($I790, 'Tariff mapping'!$D$6:$D$37, 0)), Outputs_published!$D$347:$D$450, 0))</f>
        <v>180.1034723814611</v>
      </c>
      <c r="R790" s="25">
        <f>INDEX(Outputs_published!R$347:R$450, MATCH($E790 &amp; "_" &amp; $F790 &amp; "_" &amp; $H790 &amp; "_" &amp; INDEX('Tariff mapping'!$E$6:$E$37, MATCH($I790, 'Tariff mapping'!$D$6:$D$37, 0)), Outputs_published!$D$347:$D$450, 0))</f>
        <v>307.23294745941183</v>
      </c>
      <c r="S790" s="25">
        <f>INDEX(Outputs_published!S$347:S$450, MATCH($E790 &amp; "_" &amp; $F790 &amp; "_" &amp; $H790 &amp; "_" &amp; INDEX('Tariff mapping'!$E$6:$E$37, MATCH($I790, 'Tariff mapping'!$D$6:$D$37, 0)), Outputs_published!$D$347:$D$450, 0))</f>
        <v>173.13544408754689</v>
      </c>
      <c r="T790" s="25">
        <f>INDEX(Outputs_published!T$347:T$450, MATCH($E790 &amp; "_" &amp; $F790 &amp; "_" &amp; $H790 &amp; "_" &amp; INDEX('Tariff mapping'!$E$6:$E$37, MATCH($I790, 'Tariff mapping'!$D$6:$D$37, 0)), Outputs_published!$D$347:$D$450, 0))</f>
        <v>124.16460347195436</v>
      </c>
      <c r="U790" s="25">
        <f>INDEX(Outputs_published!U$347:U$450, MATCH($E790 &amp; "_" &amp; $F790 &amp; "_" &amp; $H790 &amp; "_" &amp; INDEX('Tariff mapping'!$E$6:$E$37, MATCH($I790, 'Tariff mapping'!$D$6:$D$37, 0)), Outputs_published!$D$347:$D$450, 0))</f>
        <v>88.916773164159807</v>
      </c>
      <c r="V790" s="25">
        <f>INDEX(Outputs_published!V$347:V$450, MATCH($E790 &amp; "_" &amp; $F790 &amp; "_" &amp; $H790 &amp; "_" &amp; INDEX('Tariff mapping'!$E$6:$E$37, MATCH($I790, 'Tariff mapping'!$D$6:$D$37, 0)), Outputs_published!$D$347:$D$450, 0))</f>
        <v>79.838136838328197</v>
      </c>
      <c r="W790" s="25">
        <f>INDEX(Outputs_published!W$347:W$450, MATCH($E790 &amp; "_" &amp; $F790 &amp; "_" &amp; $H790 &amp; "_" &amp; INDEX('Tariff mapping'!$E$6:$E$37, MATCH($I790, 'Tariff mapping'!$D$6:$D$37, 0)), Outputs_published!$D$347:$D$450, 0))</f>
        <v>110.92591345885651</v>
      </c>
      <c r="X790" s="25">
        <f>INDEX(Outputs_published!X$347:X$450, MATCH($E790 &amp; "_" &amp; $F790 &amp; "_" &amp; $H790 &amp; "_" &amp; INDEX('Tariff mapping'!$E$6:$E$37, MATCH($I790, 'Tariff mapping'!$D$6:$D$37, 0)), Outputs_published!$D$347:$D$450, 0))</f>
        <v>106.0076863001869</v>
      </c>
      <c r="Y790" s="25">
        <f>INDEX(Outputs_published!Y$347:Y$450, MATCH($E790 &amp; "_" &amp; $F790 &amp; "_" &amp; $H790 &amp; "_" &amp; INDEX('Tariff mapping'!$E$6:$E$37, MATCH($I790, 'Tariff mapping'!$D$6:$D$37, 0)), Outputs_published!$D$347:$D$450, 0))</f>
        <v>80.778634860261405</v>
      </c>
      <c r="Z790" s="25">
        <f>INDEX(Outputs_published!Z$347:Z$450, MATCH($E790 &amp; "_" &amp; $F790 &amp; "_" &amp; $H790 &amp; "_" &amp; INDEX('Tariff mapping'!$E$6:$E$37, MATCH($I790, 'Tariff mapping'!$D$6:$D$37, 0)), Outputs_published!$D$347:$D$450, 0))</f>
        <v>89.55919906521234</v>
      </c>
      <c r="AA790" s="25">
        <f>INDEX(Outputs_published!AA$347:AA$450, MATCH($E790 &amp; "_" &amp; $F790 &amp; "_" &amp; $H790 &amp; "_" &amp; INDEX('Tariff mapping'!$E$6:$E$37, MATCH($I790, 'Tariff mapping'!$D$6:$D$37, 0)), Outputs_published!$D$347:$D$450, 0))</f>
        <v>95.050607796476754</v>
      </c>
      <c r="AB790" s="25">
        <f>INDEX(Outputs_published!AB$347:AB$450, MATCH($E790 &amp; "_" &amp; $F790 &amp; "_" &amp; $H790 &amp; "_" &amp; INDEX('Tariff mapping'!$E$6:$E$37, MATCH($I790, 'Tariff mapping'!$D$6:$D$37, 0)), Outputs_published!$D$347:$D$450, 0))</f>
        <v>100.36489458800257</v>
      </c>
      <c r="AC790" s="65"/>
    </row>
    <row r="791" spans="1:29" s="82" customFormat="1" x14ac:dyDescent="0.35">
      <c r="A791" s="49"/>
      <c r="D791" s="252" t="str">
        <f t="shared" si="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">
        <f>INDEX(Outputs_published!O$347:O$450, MATCH($E791 &amp; "_" &amp; $F791 &amp; "_" &amp; $H791 &amp; "_" &amp; INDEX('Tariff mapping'!$E$6:$E$37, MATCH($I791, 'Tariff mapping'!$D$6:$D$37, 0)), Outputs_published!$D$347:$D$450, 0))</f>
        <v>120.51127523921377</v>
      </c>
      <c r="P791" s="25">
        <f>INDEX(Outputs_published!P$347:P$450, MATCH($E791 &amp; "_" &amp; $F791 &amp; "_" &amp; $H791 &amp; "_" &amp; INDEX('Tariff mapping'!$E$6:$E$37, MATCH($I791, 'Tariff mapping'!$D$6:$D$37, 0)), Outputs_published!$D$347:$D$450, 0))</f>
        <v>152.11000476368949</v>
      </c>
      <c r="Q791" s="25">
        <f>INDEX(Outputs_published!Q$347:Q$450, MATCH($E791 &amp; "_" &amp; $F791 &amp; "_" &amp; $H791 &amp; "_" &amp; INDEX('Tariff mapping'!$E$6:$E$37, MATCH($I791, 'Tariff mapping'!$D$6:$D$37, 0)), Outputs_published!$D$347:$D$450, 0))</f>
        <v>180.1034723814611</v>
      </c>
      <c r="R791" s="25">
        <f>INDEX(Outputs_published!R$347:R$450, MATCH($E791 &amp; "_" &amp; $F791 &amp; "_" &amp; $H791 &amp; "_" &amp; INDEX('Tariff mapping'!$E$6:$E$37, MATCH($I791, 'Tariff mapping'!$D$6:$D$37, 0)), Outputs_published!$D$347:$D$450, 0))</f>
        <v>307.23294745941183</v>
      </c>
      <c r="S791" s="25">
        <f>INDEX(Outputs_published!S$347:S$450, MATCH($E791 &amp; "_" &amp; $F791 &amp; "_" &amp; $H791 &amp; "_" &amp; INDEX('Tariff mapping'!$E$6:$E$37, MATCH($I791, 'Tariff mapping'!$D$6:$D$37, 0)), Outputs_published!$D$347:$D$450, 0))</f>
        <v>173.13544408754689</v>
      </c>
      <c r="T791" s="25">
        <f>INDEX(Outputs_published!T$347:T$450, MATCH($E791 &amp; "_" &amp; $F791 &amp; "_" &amp; $H791 &amp; "_" &amp; INDEX('Tariff mapping'!$E$6:$E$37, MATCH($I791, 'Tariff mapping'!$D$6:$D$37, 0)), Outputs_published!$D$347:$D$450, 0))</f>
        <v>124.16460347195436</v>
      </c>
      <c r="U791" s="25">
        <f>INDEX(Outputs_published!U$347:U$450, MATCH($E791 &amp; "_" &amp; $F791 &amp; "_" &amp; $H791 &amp; "_" &amp; INDEX('Tariff mapping'!$E$6:$E$37, MATCH($I791, 'Tariff mapping'!$D$6:$D$37, 0)), Outputs_published!$D$347:$D$450, 0))</f>
        <v>88.916773164159807</v>
      </c>
      <c r="V791" s="25">
        <f>INDEX(Outputs_published!V$347:V$450, MATCH($E791 &amp; "_" &amp; $F791 &amp; "_" &amp; $H791 &amp; "_" &amp; INDEX('Tariff mapping'!$E$6:$E$37, MATCH($I791, 'Tariff mapping'!$D$6:$D$37, 0)), Outputs_published!$D$347:$D$450, 0))</f>
        <v>79.838136838328197</v>
      </c>
      <c r="W791" s="25">
        <f>INDEX(Outputs_published!W$347:W$450, MATCH($E791 &amp; "_" &amp; $F791 &amp; "_" &amp; $H791 &amp; "_" &amp; INDEX('Tariff mapping'!$E$6:$E$37, MATCH($I791, 'Tariff mapping'!$D$6:$D$37, 0)), Outputs_published!$D$347:$D$450, 0))</f>
        <v>110.92591345885651</v>
      </c>
      <c r="X791" s="25">
        <f>INDEX(Outputs_published!X$347:X$450, MATCH($E791 &amp; "_" &amp; $F791 &amp; "_" &amp; $H791 &amp; "_" &amp; INDEX('Tariff mapping'!$E$6:$E$37, MATCH($I791, 'Tariff mapping'!$D$6:$D$37, 0)), Outputs_published!$D$347:$D$450, 0))</f>
        <v>106.0076863001869</v>
      </c>
      <c r="Y791" s="25">
        <f>INDEX(Outputs_published!Y$347:Y$450, MATCH($E791 &amp; "_" &amp; $F791 &amp; "_" &amp; $H791 &amp; "_" &amp; INDEX('Tariff mapping'!$E$6:$E$37, MATCH($I791, 'Tariff mapping'!$D$6:$D$37, 0)), Outputs_published!$D$347:$D$450, 0))</f>
        <v>80.778634860261405</v>
      </c>
      <c r="Z791" s="25">
        <f>INDEX(Outputs_published!Z$347:Z$450, MATCH($E791 &amp; "_" &amp; $F791 &amp; "_" &amp; $H791 &amp; "_" &amp; INDEX('Tariff mapping'!$E$6:$E$37, MATCH($I791, 'Tariff mapping'!$D$6:$D$37, 0)), Outputs_published!$D$347:$D$450, 0))</f>
        <v>89.55919906521234</v>
      </c>
      <c r="AA791" s="25">
        <f>INDEX(Outputs_published!AA$347:AA$450, MATCH($E791 &amp; "_" &amp; $F791 &amp; "_" &amp; $H791 &amp; "_" &amp; INDEX('Tariff mapping'!$E$6:$E$37, MATCH($I791, 'Tariff mapping'!$D$6:$D$37, 0)), Outputs_published!$D$347:$D$450, 0))</f>
        <v>95.050607796476754</v>
      </c>
      <c r="AB791" s="25">
        <f>INDEX(Outputs_published!AB$347:AB$450, MATCH($E791 &amp; "_" &amp; $F791 &amp; "_" &amp; $H791 &amp; "_" &amp; INDEX('Tariff mapping'!$E$6:$E$37, MATCH($I791, 'Tariff mapping'!$D$6:$D$37, 0)), Outputs_published!$D$347:$D$450, 0))</f>
        <v>100.36489458800257</v>
      </c>
      <c r="AC791" s="65"/>
    </row>
    <row r="792" spans="1:29" s="82" customFormat="1" x14ac:dyDescent="0.35">
      <c r="A792" s="49"/>
      <c r="D792" s="252" t="str">
        <f t="shared" si="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">
        <f>INDEX(Outputs_published!O$347:O$450, MATCH($E792 &amp; "_" &amp; $F792 &amp; "_" &amp; $H792 &amp; "_" &amp; INDEX('Tariff mapping'!$E$6:$E$37, MATCH($I792, 'Tariff mapping'!$D$6:$D$37, 0)), Outputs_published!$D$347:$D$450, 0))</f>
        <v>120.51127523921377</v>
      </c>
      <c r="P792" s="25">
        <f>INDEX(Outputs_published!P$347:P$450, MATCH($E792 &amp; "_" &amp; $F792 &amp; "_" &amp; $H792 &amp; "_" &amp; INDEX('Tariff mapping'!$E$6:$E$37, MATCH($I792, 'Tariff mapping'!$D$6:$D$37, 0)), Outputs_published!$D$347:$D$450, 0))</f>
        <v>152.11000476368949</v>
      </c>
      <c r="Q792" s="25">
        <f>INDEX(Outputs_published!Q$347:Q$450, MATCH($E792 &amp; "_" &amp; $F792 &amp; "_" &amp; $H792 &amp; "_" &amp; INDEX('Tariff mapping'!$E$6:$E$37, MATCH($I792, 'Tariff mapping'!$D$6:$D$37, 0)), Outputs_published!$D$347:$D$450, 0))</f>
        <v>180.1034723814611</v>
      </c>
      <c r="R792" s="25">
        <f>INDEX(Outputs_published!R$347:R$450, MATCH($E792 &amp; "_" &amp; $F792 &amp; "_" &amp; $H792 &amp; "_" &amp; INDEX('Tariff mapping'!$E$6:$E$37, MATCH($I792, 'Tariff mapping'!$D$6:$D$37, 0)), Outputs_published!$D$347:$D$450, 0))</f>
        <v>307.23294745941183</v>
      </c>
      <c r="S792" s="25">
        <f>INDEX(Outputs_published!S$347:S$450, MATCH($E792 &amp; "_" &amp; $F792 &amp; "_" &amp; $H792 &amp; "_" &amp; INDEX('Tariff mapping'!$E$6:$E$37, MATCH($I792, 'Tariff mapping'!$D$6:$D$37, 0)), Outputs_published!$D$347:$D$450, 0))</f>
        <v>173.13544408754689</v>
      </c>
      <c r="T792" s="25">
        <f>INDEX(Outputs_published!T$347:T$450, MATCH($E792 &amp; "_" &amp; $F792 &amp; "_" &amp; $H792 &amp; "_" &amp; INDEX('Tariff mapping'!$E$6:$E$37, MATCH($I792, 'Tariff mapping'!$D$6:$D$37, 0)), Outputs_published!$D$347:$D$450, 0))</f>
        <v>124.16460347195436</v>
      </c>
      <c r="U792" s="25">
        <f>INDEX(Outputs_published!U$347:U$450, MATCH($E792 &amp; "_" &amp; $F792 &amp; "_" &amp; $H792 &amp; "_" &amp; INDEX('Tariff mapping'!$E$6:$E$37, MATCH($I792, 'Tariff mapping'!$D$6:$D$37, 0)), Outputs_published!$D$347:$D$450, 0))</f>
        <v>88.916773164159807</v>
      </c>
      <c r="V792" s="25">
        <f>INDEX(Outputs_published!V$347:V$450, MATCH($E792 &amp; "_" &amp; $F792 &amp; "_" &amp; $H792 &amp; "_" &amp; INDEX('Tariff mapping'!$E$6:$E$37, MATCH($I792, 'Tariff mapping'!$D$6:$D$37, 0)), Outputs_published!$D$347:$D$450, 0))</f>
        <v>79.838136838328197</v>
      </c>
      <c r="W792" s="25">
        <f>INDEX(Outputs_published!W$347:W$450, MATCH($E792 &amp; "_" &amp; $F792 &amp; "_" &amp; $H792 &amp; "_" &amp; INDEX('Tariff mapping'!$E$6:$E$37, MATCH($I792, 'Tariff mapping'!$D$6:$D$37, 0)), Outputs_published!$D$347:$D$450, 0))</f>
        <v>110.92591345885651</v>
      </c>
      <c r="X792" s="25">
        <f>INDEX(Outputs_published!X$347:X$450, MATCH($E792 &amp; "_" &amp; $F792 &amp; "_" &amp; $H792 &amp; "_" &amp; INDEX('Tariff mapping'!$E$6:$E$37, MATCH($I792, 'Tariff mapping'!$D$6:$D$37, 0)), Outputs_published!$D$347:$D$450, 0))</f>
        <v>106.0076863001869</v>
      </c>
      <c r="Y792" s="25">
        <f>INDEX(Outputs_published!Y$347:Y$450, MATCH($E792 &amp; "_" &amp; $F792 &amp; "_" &amp; $H792 &amp; "_" &amp; INDEX('Tariff mapping'!$E$6:$E$37, MATCH($I792, 'Tariff mapping'!$D$6:$D$37, 0)), Outputs_published!$D$347:$D$450, 0))</f>
        <v>80.778634860261405</v>
      </c>
      <c r="Z792" s="25">
        <f>INDEX(Outputs_published!Z$347:Z$450, MATCH($E792 &amp; "_" &amp; $F792 &amp; "_" &amp; $H792 &amp; "_" &amp; INDEX('Tariff mapping'!$E$6:$E$37, MATCH($I792, 'Tariff mapping'!$D$6:$D$37, 0)), Outputs_published!$D$347:$D$450, 0))</f>
        <v>89.55919906521234</v>
      </c>
      <c r="AA792" s="25">
        <f>INDEX(Outputs_published!AA$347:AA$450, MATCH($E792 &amp; "_" &amp; $F792 &amp; "_" &amp; $H792 &amp; "_" &amp; INDEX('Tariff mapping'!$E$6:$E$37, MATCH($I792, 'Tariff mapping'!$D$6:$D$37, 0)), Outputs_published!$D$347:$D$450, 0))</f>
        <v>95.050607796476754</v>
      </c>
      <c r="AB792" s="25">
        <f>INDEX(Outputs_published!AB$347:AB$450, MATCH($E792 &amp; "_" &amp; $F792 &amp; "_" &amp; $H792 &amp; "_" &amp; INDEX('Tariff mapping'!$E$6:$E$37, MATCH($I792, 'Tariff mapping'!$D$6:$D$37, 0)), Outputs_published!$D$347:$D$450, 0))</f>
        <v>100.36489458800257</v>
      </c>
      <c r="AC792" s="65"/>
    </row>
    <row r="793" spans="1:29" s="82" customFormat="1" x14ac:dyDescent="0.35">
      <c r="A793" s="49"/>
      <c r="D793" s="252" t="str">
        <f t="shared" si="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">
        <f>INDEX(Outputs_published!O$347:O$450, MATCH($E793 &amp; "_" &amp; $F793 &amp; "_" &amp; $H793 &amp; "_" &amp; INDEX('Tariff mapping'!$E$6:$E$37, MATCH($I793, 'Tariff mapping'!$D$6:$D$37, 0)), Outputs_published!$D$347:$D$450, 0))</f>
        <v>0</v>
      </c>
      <c r="P793" s="25">
        <f>INDEX(Outputs_published!P$347:P$450, MATCH($E793 &amp; "_" &amp; $F793 &amp; "_" &amp; $H793 &amp; "_" &amp; INDEX('Tariff mapping'!$E$6:$E$37, MATCH($I793, 'Tariff mapping'!$D$6:$D$37, 0)), Outputs_published!$D$347:$D$450, 0))</f>
        <v>0</v>
      </c>
      <c r="Q793" s="25">
        <f>INDEX(Outputs_published!Q$347:Q$450, MATCH($E793 &amp; "_" &amp; $F793 &amp; "_" &amp; $H793 &amp; "_" &amp; INDEX('Tariff mapping'!$E$6:$E$37, MATCH($I793, 'Tariff mapping'!$D$6:$D$37, 0)), Outputs_published!$D$347:$D$450, 0))</f>
        <v>0</v>
      </c>
      <c r="R793" s="25">
        <f>INDEX(Outputs_published!R$347:R$450, MATCH($E793 &amp; "_" &amp; $F793 &amp; "_" &amp; $H793 &amp; "_" &amp; INDEX('Tariff mapping'!$E$6:$E$37, MATCH($I793, 'Tariff mapping'!$D$6:$D$37, 0)), Outputs_published!$D$347:$D$450, 0))</f>
        <v>0</v>
      </c>
      <c r="S793" s="25">
        <f>INDEX(Outputs_published!S$347:S$450, MATCH($E793 &amp; "_" &amp; $F793 &amp; "_" &amp; $H793 &amp; "_" &amp; INDEX('Tariff mapping'!$E$6:$E$37, MATCH($I793, 'Tariff mapping'!$D$6:$D$37, 0)), Outputs_published!$D$347:$D$450, 0))</f>
        <v>0</v>
      </c>
      <c r="T793" s="25">
        <f>INDEX(Outputs_published!T$347:T$450, MATCH($E793 &amp; "_" &amp; $F793 &amp; "_" &amp; $H793 &amp; "_" &amp; INDEX('Tariff mapping'!$E$6:$E$37, MATCH($I793, 'Tariff mapping'!$D$6:$D$37, 0)), Outputs_published!$D$347:$D$450, 0))</f>
        <v>0</v>
      </c>
      <c r="U793" s="25">
        <f>INDEX(Outputs_published!U$347:U$450, MATCH($E793 &amp; "_" &amp; $F793 &amp; "_" &amp; $H793 &amp; "_" &amp; INDEX('Tariff mapping'!$E$6:$E$37, MATCH($I793, 'Tariff mapping'!$D$6:$D$37, 0)), Outputs_published!$D$347:$D$450, 0))</f>
        <v>0</v>
      </c>
      <c r="V793" s="25">
        <f>INDEX(Outputs_published!V$347:V$450, MATCH($E793 &amp; "_" &amp; $F793 &amp; "_" &amp; $H793 &amp; "_" &amp; INDEX('Tariff mapping'!$E$6:$E$37, MATCH($I793, 'Tariff mapping'!$D$6:$D$37, 0)), Outputs_published!$D$347:$D$450, 0))</f>
        <v>0</v>
      </c>
      <c r="W793" s="25">
        <f>INDEX(Outputs_published!W$347:W$450, MATCH($E793 &amp; "_" &amp; $F793 &amp; "_" &amp; $H793 &amp; "_" &amp; INDEX('Tariff mapping'!$E$6:$E$37, MATCH($I793, 'Tariff mapping'!$D$6:$D$37, 0)), Outputs_published!$D$347:$D$450, 0))</f>
        <v>0</v>
      </c>
      <c r="X793" s="25">
        <f>INDEX(Outputs_published!X$347:X$450, MATCH($E793 &amp; "_" &amp; $F793 &amp; "_" &amp; $H793 &amp; "_" &amp; INDEX('Tariff mapping'!$E$6:$E$37, MATCH($I793, 'Tariff mapping'!$D$6:$D$37, 0)), Outputs_published!$D$347:$D$450, 0))</f>
        <v>0</v>
      </c>
      <c r="Y793" s="25">
        <f>INDEX(Outputs_published!Y$347:Y$450, MATCH($E793 &amp; "_" &amp; $F793 &amp; "_" &amp; $H793 &amp; "_" &amp; INDEX('Tariff mapping'!$E$6:$E$37, MATCH($I793, 'Tariff mapping'!$D$6:$D$37, 0)), Outputs_published!$D$347:$D$450, 0))</f>
        <v>0</v>
      </c>
      <c r="Z793" s="25">
        <f>INDEX(Outputs_published!Z$347:Z$450, MATCH($E793 &amp; "_" &amp; $F793 &amp; "_" &amp; $H793 &amp; "_" &amp; INDEX('Tariff mapping'!$E$6:$E$37, MATCH($I793, 'Tariff mapping'!$D$6:$D$37, 0)), Outputs_published!$D$347:$D$450, 0))</f>
        <v>0</v>
      </c>
      <c r="AA793" s="25">
        <f>INDEX(Outputs_published!AA$347:AA$450, MATCH($E793 &amp; "_" &amp; $F793 &amp; "_" &amp; $H793 &amp; "_" &amp; INDEX('Tariff mapping'!$E$6:$E$37, MATCH($I793, 'Tariff mapping'!$D$6:$D$37, 0)), Outputs_published!$D$347:$D$450, 0))</f>
        <v>0</v>
      </c>
      <c r="AB793" s="25">
        <f>INDEX(Outputs_published!AB$347:AB$450, MATCH($E793 &amp; "_" &amp; $F793 &amp; "_" &amp; $H793 &amp; "_" &amp; INDEX('Tariff mapping'!$E$6:$E$37, MATCH($I793, 'Tariff mapping'!$D$6:$D$37, 0)), Outputs_published!$D$347:$D$450, 0))</f>
        <v>0</v>
      </c>
      <c r="AC793" s="65"/>
    </row>
    <row r="794" spans="1:29" s="82" customFormat="1" x14ac:dyDescent="0.35">
      <c r="A794" s="49"/>
      <c r="D794" s="252" t="str">
        <f t="shared" si="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">
        <f>INDEX(Outputs_published!O$347:O$450, MATCH($E794 &amp; "_" &amp; $F794 &amp; "_" &amp; $H794 &amp; "_" &amp; INDEX('Tariff mapping'!$E$6:$E$37, MATCH($I794, 'Tariff mapping'!$D$6:$D$37, 0)), Outputs_published!$D$347:$D$450, 0))</f>
        <v>0</v>
      </c>
      <c r="P794" s="25">
        <f>INDEX(Outputs_published!P$347:P$450, MATCH($E794 &amp; "_" &amp; $F794 &amp; "_" &amp; $H794 &amp; "_" &amp; INDEX('Tariff mapping'!$E$6:$E$37, MATCH($I794, 'Tariff mapping'!$D$6:$D$37, 0)), Outputs_published!$D$347:$D$450, 0))</f>
        <v>0</v>
      </c>
      <c r="Q794" s="25">
        <f>INDEX(Outputs_published!Q$347:Q$450, MATCH($E794 &amp; "_" &amp; $F794 &amp; "_" &amp; $H794 &amp; "_" &amp; INDEX('Tariff mapping'!$E$6:$E$37, MATCH($I794, 'Tariff mapping'!$D$6:$D$37, 0)), Outputs_published!$D$347:$D$450, 0))</f>
        <v>0</v>
      </c>
      <c r="R794" s="25">
        <f>INDEX(Outputs_published!R$347:R$450, MATCH($E794 &amp; "_" &amp; $F794 &amp; "_" &amp; $H794 &amp; "_" &amp; INDEX('Tariff mapping'!$E$6:$E$37, MATCH($I794, 'Tariff mapping'!$D$6:$D$37, 0)), Outputs_published!$D$347:$D$450, 0))</f>
        <v>0</v>
      </c>
      <c r="S794" s="25">
        <f>INDEX(Outputs_published!S$347:S$450, MATCH($E794 &amp; "_" &amp; $F794 &amp; "_" &amp; $H794 &amp; "_" &amp; INDEX('Tariff mapping'!$E$6:$E$37, MATCH($I794, 'Tariff mapping'!$D$6:$D$37, 0)), Outputs_published!$D$347:$D$450, 0))</f>
        <v>0</v>
      </c>
      <c r="T794" s="25">
        <f>INDEX(Outputs_published!T$347:T$450, MATCH($E794 &amp; "_" &amp; $F794 &amp; "_" &amp; $H794 &amp; "_" &amp; INDEX('Tariff mapping'!$E$6:$E$37, MATCH($I794, 'Tariff mapping'!$D$6:$D$37, 0)), Outputs_published!$D$347:$D$450, 0))</f>
        <v>0</v>
      </c>
      <c r="U794" s="25">
        <f>INDEX(Outputs_published!U$347:U$450, MATCH($E794 &amp; "_" &amp; $F794 &amp; "_" &amp; $H794 &amp; "_" &amp; INDEX('Tariff mapping'!$E$6:$E$37, MATCH($I794, 'Tariff mapping'!$D$6:$D$37, 0)), Outputs_published!$D$347:$D$450, 0))</f>
        <v>0</v>
      </c>
      <c r="V794" s="25">
        <f>INDEX(Outputs_published!V$347:V$450, MATCH($E794 &amp; "_" &amp; $F794 &amp; "_" &amp; $H794 &amp; "_" &amp; INDEX('Tariff mapping'!$E$6:$E$37, MATCH($I794, 'Tariff mapping'!$D$6:$D$37, 0)), Outputs_published!$D$347:$D$450, 0))</f>
        <v>0</v>
      </c>
      <c r="W794" s="25">
        <f>INDEX(Outputs_published!W$347:W$450, MATCH($E794 &amp; "_" &amp; $F794 &amp; "_" &amp; $H794 &amp; "_" &amp; INDEX('Tariff mapping'!$E$6:$E$37, MATCH($I794, 'Tariff mapping'!$D$6:$D$37, 0)), Outputs_published!$D$347:$D$450, 0))</f>
        <v>0</v>
      </c>
      <c r="X794" s="25">
        <f>INDEX(Outputs_published!X$347:X$450, MATCH($E794 &amp; "_" &amp; $F794 &amp; "_" &amp; $H794 &amp; "_" &amp; INDEX('Tariff mapping'!$E$6:$E$37, MATCH($I794, 'Tariff mapping'!$D$6:$D$37, 0)), Outputs_published!$D$347:$D$450, 0))</f>
        <v>0</v>
      </c>
      <c r="Y794" s="25">
        <f>INDEX(Outputs_published!Y$347:Y$450, MATCH($E794 &amp; "_" &amp; $F794 &amp; "_" &amp; $H794 &amp; "_" &amp; INDEX('Tariff mapping'!$E$6:$E$37, MATCH($I794, 'Tariff mapping'!$D$6:$D$37, 0)), Outputs_published!$D$347:$D$450, 0))</f>
        <v>0</v>
      </c>
      <c r="Z794" s="25">
        <f>INDEX(Outputs_published!Z$347:Z$450, MATCH($E794 &amp; "_" &amp; $F794 &amp; "_" &amp; $H794 &amp; "_" &amp; INDEX('Tariff mapping'!$E$6:$E$37, MATCH($I794, 'Tariff mapping'!$D$6:$D$37, 0)), Outputs_published!$D$347:$D$450, 0))</f>
        <v>0</v>
      </c>
      <c r="AA794" s="25">
        <f>INDEX(Outputs_published!AA$347:AA$450, MATCH($E794 &amp; "_" &amp; $F794 &amp; "_" &amp; $H794 &amp; "_" &amp; INDEX('Tariff mapping'!$E$6:$E$37, MATCH($I794, 'Tariff mapping'!$D$6:$D$37, 0)), Outputs_published!$D$347:$D$450, 0))</f>
        <v>0</v>
      </c>
      <c r="AB794" s="25">
        <f>INDEX(Outputs_published!AB$347:AB$450, MATCH($E794 &amp; "_" &amp; $F794 &amp; "_" &amp; $H794 &amp; "_" &amp; INDEX('Tariff mapping'!$E$6:$E$37, MATCH($I794, 'Tariff mapping'!$D$6:$D$37, 0)), Outputs_published!$D$347:$D$450, 0))</f>
        <v>0</v>
      </c>
      <c r="AC794" s="65"/>
    </row>
    <row r="795" spans="1:29" s="82" customFormat="1" x14ac:dyDescent="0.35">
      <c r="A795" s="49"/>
      <c r="D795" s="252" t="str">
        <f t="shared" si="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">
        <f>INDEX(Outputs_published!O$347:O$450, MATCH($E795 &amp; "_" &amp; $F795 &amp; "_" &amp; $H795 &amp; "_" &amp; INDEX('Tariff mapping'!$E$6:$E$37, MATCH($I795, 'Tariff mapping'!$D$6:$D$37, 0)), Outputs_published!$D$347:$D$450, 0))</f>
        <v>0</v>
      </c>
      <c r="P795" s="25">
        <f>INDEX(Outputs_published!P$347:P$450, MATCH($E795 &amp; "_" &amp; $F795 &amp; "_" &amp; $H795 &amp; "_" &amp; INDEX('Tariff mapping'!$E$6:$E$37, MATCH($I795, 'Tariff mapping'!$D$6:$D$37, 0)), Outputs_published!$D$347:$D$450, 0))</f>
        <v>0</v>
      </c>
      <c r="Q795" s="25">
        <f>INDEX(Outputs_published!Q$347:Q$450, MATCH($E795 &amp; "_" &amp; $F795 &amp; "_" &amp; $H795 &amp; "_" &amp; INDEX('Tariff mapping'!$E$6:$E$37, MATCH($I795, 'Tariff mapping'!$D$6:$D$37, 0)), Outputs_published!$D$347:$D$450, 0))</f>
        <v>0</v>
      </c>
      <c r="R795" s="25">
        <f>INDEX(Outputs_published!R$347:R$450, MATCH($E795 &amp; "_" &amp; $F795 &amp; "_" &amp; $H795 &amp; "_" &amp; INDEX('Tariff mapping'!$E$6:$E$37, MATCH($I795, 'Tariff mapping'!$D$6:$D$37, 0)), Outputs_published!$D$347:$D$450, 0))</f>
        <v>0</v>
      </c>
      <c r="S795" s="25">
        <f>INDEX(Outputs_published!S$347:S$450, MATCH($E795 &amp; "_" &amp; $F795 &amp; "_" &amp; $H795 &amp; "_" &amp; INDEX('Tariff mapping'!$E$6:$E$37, MATCH($I795, 'Tariff mapping'!$D$6:$D$37, 0)), Outputs_published!$D$347:$D$450, 0))</f>
        <v>0</v>
      </c>
      <c r="T795" s="25">
        <f>INDEX(Outputs_published!T$347:T$450, MATCH($E795 &amp; "_" &amp; $F795 &amp; "_" &amp; $H795 &amp; "_" &amp; INDEX('Tariff mapping'!$E$6:$E$37, MATCH($I795, 'Tariff mapping'!$D$6:$D$37, 0)), Outputs_published!$D$347:$D$450, 0))</f>
        <v>0</v>
      </c>
      <c r="U795" s="25">
        <f>INDEX(Outputs_published!U$347:U$450, MATCH($E795 &amp; "_" &amp; $F795 &amp; "_" &amp; $H795 &amp; "_" &amp; INDEX('Tariff mapping'!$E$6:$E$37, MATCH($I795, 'Tariff mapping'!$D$6:$D$37, 0)), Outputs_published!$D$347:$D$450, 0))</f>
        <v>0</v>
      </c>
      <c r="V795" s="25">
        <f>INDEX(Outputs_published!V$347:V$450, MATCH($E795 &amp; "_" &amp; $F795 &amp; "_" &amp; $H795 &amp; "_" &amp; INDEX('Tariff mapping'!$E$6:$E$37, MATCH($I795, 'Tariff mapping'!$D$6:$D$37, 0)), Outputs_published!$D$347:$D$450, 0))</f>
        <v>0</v>
      </c>
      <c r="W795" s="25">
        <f>INDEX(Outputs_published!W$347:W$450, MATCH($E795 &amp; "_" &amp; $F795 &amp; "_" &amp; $H795 &amp; "_" &amp; INDEX('Tariff mapping'!$E$6:$E$37, MATCH($I795, 'Tariff mapping'!$D$6:$D$37, 0)), Outputs_published!$D$347:$D$450, 0))</f>
        <v>0</v>
      </c>
      <c r="X795" s="25">
        <f>INDEX(Outputs_published!X$347:X$450, MATCH($E795 &amp; "_" &amp; $F795 &amp; "_" &amp; $H795 &amp; "_" &amp; INDEX('Tariff mapping'!$E$6:$E$37, MATCH($I795, 'Tariff mapping'!$D$6:$D$37, 0)), Outputs_published!$D$347:$D$450, 0))</f>
        <v>0</v>
      </c>
      <c r="Y795" s="25">
        <f>INDEX(Outputs_published!Y$347:Y$450, MATCH($E795 &amp; "_" &amp; $F795 &amp; "_" &amp; $H795 &amp; "_" &amp; INDEX('Tariff mapping'!$E$6:$E$37, MATCH($I795, 'Tariff mapping'!$D$6:$D$37, 0)), Outputs_published!$D$347:$D$450, 0))</f>
        <v>0</v>
      </c>
      <c r="Z795" s="25">
        <f>INDEX(Outputs_published!Z$347:Z$450, MATCH($E795 &amp; "_" &amp; $F795 &amp; "_" &amp; $H795 &amp; "_" &amp; INDEX('Tariff mapping'!$E$6:$E$37, MATCH($I795, 'Tariff mapping'!$D$6:$D$37, 0)), Outputs_published!$D$347:$D$450, 0))</f>
        <v>0</v>
      </c>
      <c r="AA795" s="25">
        <f>INDEX(Outputs_published!AA$347:AA$450, MATCH($E795 &amp; "_" &amp; $F795 &amp; "_" &amp; $H795 &amp; "_" &amp; INDEX('Tariff mapping'!$E$6:$E$37, MATCH($I795, 'Tariff mapping'!$D$6:$D$37, 0)), Outputs_published!$D$347:$D$450, 0))</f>
        <v>0</v>
      </c>
      <c r="AB795" s="25">
        <f>INDEX(Outputs_published!AB$347:AB$450, MATCH($E795 &amp; "_" &amp; $F795 &amp; "_" &amp; $H795 &amp; "_" &amp; INDEX('Tariff mapping'!$E$6:$E$37, MATCH($I795, 'Tariff mapping'!$D$6:$D$37, 0)), Outputs_published!$D$347:$D$450, 0))</f>
        <v>0</v>
      </c>
      <c r="AC795" s="65"/>
    </row>
    <row r="796" spans="1:29" s="82" customFormat="1" x14ac:dyDescent="0.35">
      <c r="A796" s="49"/>
      <c r="D796" s="252" t="str">
        <f t="shared" si="6"/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">
        <f>INDEX(Outputs_published!O$347:O$450, MATCH($E796 &amp; "_" &amp; $F796 &amp; "_" &amp; $H796 &amp; "_" &amp; INDEX('Tariff mapping'!$E$6:$E$37, MATCH($I796, 'Tariff mapping'!$D$6:$D$37, 0)), Outputs_published!$D$347:$D$450, 0))</f>
        <v>0</v>
      </c>
      <c r="P796" s="25">
        <f>INDEX(Outputs_published!P$347:P$450, MATCH($E796 &amp; "_" &amp; $F796 &amp; "_" &amp; $H796 &amp; "_" &amp; INDEX('Tariff mapping'!$E$6:$E$37, MATCH($I796, 'Tariff mapping'!$D$6:$D$37, 0)), Outputs_published!$D$347:$D$450, 0))</f>
        <v>0</v>
      </c>
      <c r="Q796" s="25">
        <f>INDEX(Outputs_published!Q$347:Q$450, MATCH($E796 &amp; "_" &amp; $F796 &amp; "_" &amp; $H796 &amp; "_" &amp; INDEX('Tariff mapping'!$E$6:$E$37, MATCH($I796, 'Tariff mapping'!$D$6:$D$37, 0)), Outputs_published!$D$347:$D$450, 0))</f>
        <v>0</v>
      </c>
      <c r="R796" s="25">
        <f>INDEX(Outputs_published!R$347:R$450, MATCH($E796 &amp; "_" &amp; $F796 &amp; "_" &amp; $H796 &amp; "_" &amp; INDEX('Tariff mapping'!$E$6:$E$37, MATCH($I796, 'Tariff mapping'!$D$6:$D$37, 0)), Outputs_published!$D$347:$D$450, 0))</f>
        <v>0</v>
      </c>
      <c r="S796" s="25">
        <f>INDEX(Outputs_published!S$347:S$450, MATCH($E796 &amp; "_" &amp; $F796 &amp; "_" &amp; $H796 &amp; "_" &amp; INDEX('Tariff mapping'!$E$6:$E$37, MATCH($I796, 'Tariff mapping'!$D$6:$D$37, 0)), Outputs_published!$D$347:$D$450, 0))</f>
        <v>0</v>
      </c>
      <c r="T796" s="25">
        <f>INDEX(Outputs_published!T$347:T$450, MATCH($E796 &amp; "_" &amp; $F796 &amp; "_" &amp; $H796 &amp; "_" &amp; INDEX('Tariff mapping'!$E$6:$E$37, MATCH($I796, 'Tariff mapping'!$D$6:$D$37, 0)), Outputs_published!$D$347:$D$450, 0))</f>
        <v>0</v>
      </c>
      <c r="U796" s="25">
        <f>INDEX(Outputs_published!U$347:U$450, MATCH($E796 &amp; "_" &amp; $F796 &amp; "_" &amp; $H796 &amp; "_" &amp; INDEX('Tariff mapping'!$E$6:$E$37, MATCH($I796, 'Tariff mapping'!$D$6:$D$37, 0)), Outputs_published!$D$347:$D$450, 0))</f>
        <v>0</v>
      </c>
      <c r="V796" s="25">
        <f>INDEX(Outputs_published!V$347:V$450, MATCH($E796 &amp; "_" &amp; $F796 &amp; "_" &amp; $H796 &amp; "_" &amp; INDEX('Tariff mapping'!$E$6:$E$37, MATCH($I796, 'Tariff mapping'!$D$6:$D$37, 0)), Outputs_published!$D$347:$D$450, 0))</f>
        <v>0</v>
      </c>
      <c r="W796" s="25">
        <f>INDEX(Outputs_published!W$347:W$450, MATCH($E796 &amp; "_" &amp; $F796 &amp; "_" &amp; $H796 &amp; "_" &amp; INDEX('Tariff mapping'!$E$6:$E$37, MATCH($I796, 'Tariff mapping'!$D$6:$D$37, 0)), Outputs_published!$D$347:$D$450, 0))</f>
        <v>0</v>
      </c>
      <c r="X796" s="25">
        <f>INDEX(Outputs_published!X$347:X$450, MATCH($E796 &amp; "_" &amp; $F796 &amp; "_" &amp; $H796 &amp; "_" &amp; INDEX('Tariff mapping'!$E$6:$E$37, MATCH($I796, 'Tariff mapping'!$D$6:$D$37, 0)), Outputs_published!$D$347:$D$450, 0))</f>
        <v>0</v>
      </c>
      <c r="Y796" s="25">
        <f>INDEX(Outputs_published!Y$347:Y$450, MATCH($E796 &amp; "_" &amp; $F796 &amp; "_" &amp; $H796 &amp; "_" &amp; INDEX('Tariff mapping'!$E$6:$E$37, MATCH($I796, 'Tariff mapping'!$D$6:$D$37, 0)), Outputs_published!$D$347:$D$450, 0))</f>
        <v>0</v>
      </c>
      <c r="Z796" s="25">
        <f>INDEX(Outputs_published!Z$347:Z$450, MATCH($E796 &amp; "_" &amp; $F796 &amp; "_" &amp; $H796 &amp; "_" &amp; INDEX('Tariff mapping'!$E$6:$E$37, MATCH($I796, 'Tariff mapping'!$D$6:$D$37, 0)), Outputs_published!$D$347:$D$450, 0))</f>
        <v>0</v>
      </c>
      <c r="AA796" s="25">
        <f>INDEX(Outputs_published!AA$347:AA$450, MATCH($E796 &amp; "_" &amp; $F796 &amp; "_" &amp; $H796 &amp; "_" &amp; INDEX('Tariff mapping'!$E$6:$E$37, MATCH($I796, 'Tariff mapping'!$D$6:$D$37, 0)), Outputs_published!$D$347:$D$450, 0))</f>
        <v>0</v>
      </c>
      <c r="AB796" s="25">
        <f>INDEX(Outputs_published!AB$347:AB$450, MATCH($E796 &amp; "_" &amp; $F796 &amp; "_" &amp; $H796 &amp; "_" &amp; INDEX('Tariff mapping'!$E$6:$E$37, MATCH($I796, 'Tariff mapping'!$D$6:$D$37, 0)), Outputs_published!$D$347:$D$450, 0))</f>
        <v>0</v>
      </c>
      <c r="AC796" s="65"/>
    </row>
    <row r="797" spans="1:29" s="82" customFormat="1" x14ac:dyDescent="0.35">
      <c r="A797" s="49"/>
      <c r="D797" s="252" t="str">
        <f t="shared" si="6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">
        <f>INDEX(Outputs_published!O$347:O$450, MATCH($E797 &amp; "_" &amp; $F797 &amp; "_" &amp; $H797 &amp; "_" &amp; INDEX('Tariff mapping'!$E$6:$E$37, MATCH($I797, 'Tariff mapping'!$D$6:$D$37, 0)), Outputs_published!$D$347:$D$450, 0))</f>
        <v>0</v>
      </c>
      <c r="P797" s="25">
        <f>INDEX(Outputs_published!P$347:P$450, MATCH($E797 &amp; "_" &amp; $F797 &amp; "_" &amp; $H797 &amp; "_" &amp; INDEX('Tariff mapping'!$E$6:$E$37, MATCH($I797, 'Tariff mapping'!$D$6:$D$37, 0)), Outputs_published!$D$347:$D$450, 0))</f>
        <v>0</v>
      </c>
      <c r="Q797" s="25">
        <f>INDEX(Outputs_published!Q$347:Q$450, MATCH($E797 &amp; "_" &amp; $F797 &amp; "_" &amp; $H797 &amp; "_" &amp; INDEX('Tariff mapping'!$E$6:$E$37, MATCH($I797, 'Tariff mapping'!$D$6:$D$37, 0)), Outputs_published!$D$347:$D$450, 0))</f>
        <v>0</v>
      </c>
      <c r="R797" s="25">
        <f>INDEX(Outputs_published!R$347:R$450, MATCH($E797 &amp; "_" &amp; $F797 &amp; "_" &amp; $H797 &amp; "_" &amp; INDEX('Tariff mapping'!$E$6:$E$37, MATCH($I797, 'Tariff mapping'!$D$6:$D$37, 0)), Outputs_published!$D$347:$D$450, 0))</f>
        <v>0</v>
      </c>
      <c r="S797" s="25">
        <f>INDEX(Outputs_published!S$347:S$450, MATCH($E797 &amp; "_" &amp; $F797 &amp; "_" &amp; $H797 &amp; "_" &amp; INDEX('Tariff mapping'!$E$6:$E$37, MATCH($I797, 'Tariff mapping'!$D$6:$D$37, 0)), Outputs_published!$D$347:$D$450, 0))</f>
        <v>0</v>
      </c>
      <c r="T797" s="25">
        <f>INDEX(Outputs_published!T$347:T$450, MATCH($E797 &amp; "_" &amp; $F797 &amp; "_" &amp; $H797 &amp; "_" &amp; INDEX('Tariff mapping'!$E$6:$E$37, MATCH($I797, 'Tariff mapping'!$D$6:$D$37, 0)), Outputs_published!$D$347:$D$450, 0))</f>
        <v>0</v>
      </c>
      <c r="U797" s="25">
        <f>INDEX(Outputs_published!U$347:U$450, MATCH($E797 &amp; "_" &amp; $F797 &amp; "_" &amp; $H797 &amp; "_" &amp; INDEX('Tariff mapping'!$E$6:$E$37, MATCH($I797, 'Tariff mapping'!$D$6:$D$37, 0)), Outputs_published!$D$347:$D$450, 0))</f>
        <v>0</v>
      </c>
      <c r="V797" s="25">
        <f>INDEX(Outputs_published!V$347:V$450, MATCH($E797 &amp; "_" &amp; $F797 &amp; "_" &amp; $H797 &amp; "_" &amp; INDEX('Tariff mapping'!$E$6:$E$37, MATCH($I797, 'Tariff mapping'!$D$6:$D$37, 0)), Outputs_published!$D$347:$D$450, 0))</f>
        <v>0</v>
      </c>
      <c r="W797" s="25">
        <f>INDEX(Outputs_published!W$347:W$450, MATCH($E797 &amp; "_" &amp; $F797 &amp; "_" &amp; $H797 &amp; "_" &amp; INDEX('Tariff mapping'!$E$6:$E$37, MATCH($I797, 'Tariff mapping'!$D$6:$D$37, 0)), Outputs_published!$D$347:$D$450, 0))</f>
        <v>0</v>
      </c>
      <c r="X797" s="25">
        <f>INDEX(Outputs_published!X$347:X$450, MATCH($E797 &amp; "_" &amp; $F797 &amp; "_" &amp; $H797 &amp; "_" &amp; INDEX('Tariff mapping'!$E$6:$E$37, MATCH($I797, 'Tariff mapping'!$D$6:$D$37, 0)), Outputs_published!$D$347:$D$450, 0))</f>
        <v>0</v>
      </c>
      <c r="Y797" s="25">
        <f>INDEX(Outputs_published!Y$347:Y$450, MATCH($E797 &amp; "_" &amp; $F797 &amp; "_" &amp; $H797 &amp; "_" &amp; INDEX('Tariff mapping'!$E$6:$E$37, MATCH($I797, 'Tariff mapping'!$D$6:$D$37, 0)), Outputs_published!$D$347:$D$450, 0))</f>
        <v>0</v>
      </c>
      <c r="Z797" s="25">
        <f>INDEX(Outputs_published!Z$347:Z$450, MATCH($E797 &amp; "_" &amp; $F797 &amp; "_" &amp; $H797 &amp; "_" &amp; INDEX('Tariff mapping'!$E$6:$E$37, MATCH($I797, 'Tariff mapping'!$D$6:$D$37, 0)), Outputs_published!$D$347:$D$450, 0))</f>
        <v>0</v>
      </c>
      <c r="AA797" s="25">
        <f>INDEX(Outputs_published!AA$347:AA$450, MATCH($E797 &amp; "_" &amp; $F797 &amp; "_" &amp; $H797 &amp; "_" &amp; INDEX('Tariff mapping'!$E$6:$E$37, MATCH($I797, 'Tariff mapping'!$D$6:$D$37, 0)), Outputs_published!$D$347:$D$450, 0))</f>
        <v>0</v>
      </c>
      <c r="AB797" s="25">
        <f>INDEX(Outputs_published!AB$347:AB$450, MATCH($E797 &amp; "_" &amp; $F797 &amp; "_" &amp; $H797 &amp; "_" &amp; INDEX('Tariff mapping'!$E$6:$E$37, MATCH($I797, 'Tariff mapping'!$D$6:$D$37, 0)), Outputs_published!$D$347:$D$450, 0))</f>
        <v>0</v>
      </c>
      <c r="AC797" s="65"/>
    </row>
    <row r="798" spans="1:29" x14ac:dyDescent="0.35">
      <c r="A798" s="49"/>
      <c r="D798" s="253" t="str">
        <f t="shared" si="6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56"/>
      <c r="M798" s="247"/>
      <c r="N798" s="56"/>
      <c r="O798" s="247">
        <f>INDEX(Outputs_published!O$347:O$450, MATCH($E798 &amp; "_" &amp; $F798 &amp; "_" &amp; $H798 &amp; "_" &amp; INDEX('Tariff mapping'!$E$6:$E$37, MATCH($I798, 'Tariff mapping'!$D$6:$D$37, 0)), Outputs_published!$D$347:$D$450, 0))</f>
        <v>8.1148348199477542</v>
      </c>
      <c r="P798" s="247">
        <f>INDEX(Outputs_published!P$347:P$450, MATCH($E798 &amp; "_" &amp; $F798 &amp; "_" &amp; $H798 &amp; "_" &amp; INDEX('Tariff mapping'!$E$6:$E$37, MATCH($I798, 'Tariff mapping'!$D$6:$D$37, 0)), Outputs_published!$D$347:$D$450, 0))</f>
        <v>95.283647093867557</v>
      </c>
      <c r="Q798" s="247">
        <f>INDEX(Outputs_published!Q$347:Q$450, MATCH($E798 &amp; "_" &amp; $F798 &amp; "_" &amp; $H798 &amp; "_" &amp; INDEX('Tariff mapping'!$E$6:$E$37, MATCH($I798, 'Tariff mapping'!$D$6:$D$37, 0)), Outputs_published!$D$347:$D$450, 0))</f>
        <v>112.50442922294275</v>
      </c>
      <c r="R798" s="247">
        <f>INDEX(Outputs_published!R$347:R$450, MATCH($E798 &amp; "_" &amp; $F798 &amp; "_" &amp; $H798 &amp; "_" &amp; INDEX('Tariff mapping'!$E$6:$E$37, MATCH($I798, 'Tariff mapping'!$D$6:$D$37, 0)), Outputs_published!$D$347:$D$450, 0))</f>
        <v>498.32981028380851</v>
      </c>
      <c r="S798" s="247">
        <f>INDEX(Outputs_published!S$347:S$450, MATCH($E798 &amp; "_" &amp; $F798 &amp; "_" &amp; $H798 &amp; "_" &amp; INDEX('Tariff mapping'!$E$6:$E$37, MATCH($I798, 'Tariff mapping'!$D$6:$D$37, 0)), Outputs_published!$D$347:$D$450, 0))</f>
        <v>291.75337613555496</v>
      </c>
      <c r="T798" s="247">
        <f>INDEX(Outputs_published!T$347:T$450, MATCH($E798 &amp; "_" &amp; $F798 &amp; "_" &amp; $H798 &amp; "_" &amp; INDEX('Tariff mapping'!$E$6:$E$37, MATCH($I798, 'Tariff mapping'!$D$6:$D$37, 0)), Outputs_published!$D$347:$D$450, 0))</f>
        <v>90.667330037272208</v>
      </c>
      <c r="U798" s="247">
        <f>INDEX(Outputs_published!U$347:U$450, MATCH($E798 &amp; "_" &amp; $F798 &amp; "_" &amp; $H798 &amp; "_" &amp; INDEX('Tariff mapping'!$E$6:$E$37, MATCH($I798, 'Tariff mapping'!$D$6:$D$37, 0)), Outputs_published!$D$347:$D$450, 0))</f>
        <v>64.92870103793399</v>
      </c>
      <c r="V798" s="247">
        <f>INDEX(Outputs_published!V$347:V$450, MATCH($E798 &amp; "_" &amp; $F798 &amp; "_" &amp; $H798 &amp; "_" &amp; INDEX('Tariff mapping'!$E$6:$E$37, MATCH($I798, 'Tariff mapping'!$D$6:$D$37, 0)), Outputs_published!$D$347:$D$450, 0))</f>
        <v>6.7580251105958169</v>
      </c>
      <c r="W798" s="247">
        <f>INDEX(Outputs_published!W$347:W$450, MATCH($E798 &amp; "_" &amp; $F798 &amp; "_" &amp; $H798 &amp; "_" &amp; INDEX('Tariff mapping'!$E$6:$E$37, MATCH($I798, 'Tariff mapping'!$D$6:$D$37, 0)), Outputs_published!$D$347:$D$450, 0))</f>
        <v>9.3894990321323277</v>
      </c>
      <c r="X798" s="247">
        <f>INDEX(Outputs_published!X$347:X$450, MATCH($E798 &amp; "_" &amp; $F798 &amp; "_" &amp; $H798 &amp; "_" &amp; INDEX('Tariff mapping'!$E$6:$E$37, MATCH($I798, 'Tariff mapping'!$D$6:$D$37, 0)), Outputs_published!$D$347:$D$450, 0))</f>
        <v>8.9731879312707239</v>
      </c>
      <c r="Y798" s="247">
        <f>INDEX(Outputs_published!Y$347:Y$450, MATCH($E798 &amp; "_" &amp; $F798 &amp; "_" &amp; $H798 &amp; "_" &amp; INDEX('Tariff mapping'!$E$6:$E$37, MATCH($I798, 'Tariff mapping'!$D$6:$D$37, 0)), Outputs_published!$D$347:$D$450, 0))</f>
        <v>50.554717600698972</v>
      </c>
      <c r="Z798" s="247">
        <f>INDEX(Outputs_published!Z$347:Z$450, MATCH($E798 &amp; "_" &amp; $F798 &amp; "_" &amp; $H798 &amp; "_" &amp; INDEX('Tariff mapping'!$E$6:$E$37, MATCH($I798, 'Tariff mapping'!$D$6:$D$37, 0)), Outputs_published!$D$347:$D$450, 0))</f>
        <v>56.049969464313641</v>
      </c>
      <c r="AA798" s="247">
        <f>INDEX(Outputs_published!AA$347:AA$450, MATCH($E798 &amp; "_" &amp; $F798 &amp; "_" &amp; $H798 &amp; "_" &amp; INDEX('Tariff mapping'!$E$6:$E$37, MATCH($I798, 'Tariff mapping'!$D$6:$D$37, 0)), Outputs_published!$D$347:$D$450, 0))</f>
        <v>59.486727440223156</v>
      </c>
      <c r="AB798" s="247">
        <f>INDEX(Outputs_published!AB$347:AB$450, MATCH($E798 &amp; "_" &amp; $F798 &amp; "_" &amp; $H798 &amp; "_" &amp; INDEX('Tariff mapping'!$E$6:$E$37, MATCH($I798, 'Tariff mapping'!$D$6:$D$37, 0)), Outputs_published!$D$347:$D$450, 0))</f>
        <v>62.812634946081225</v>
      </c>
      <c r="AC798" s="65"/>
    </row>
    <row r="799" spans="1:29" x14ac:dyDescent="0.35">
      <c r="A799" s="49"/>
      <c r="D799" s="251" t="str">
        <f t="shared" si="6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62"/>
      <c r="M799" s="246"/>
      <c r="N799" s="62"/>
      <c r="O799" s="162">
        <f>INDEX(Outputs_published!O$347:O$450, MATCH($E799 &amp; "_" &amp; $F799 &amp; "_" &amp; $H799 &amp; "_" &amp; INDEX('Tariff mapping'!$E$6:$E$37, MATCH($I799, 'Tariff mapping'!$D$6:$D$37, 0)), Outputs_published!$D$347:$D$450, 0))</f>
        <v>0</v>
      </c>
      <c r="P799" s="162">
        <f>INDEX(Outputs_published!P$347:P$450, MATCH($E799 &amp; "_" &amp; $F799 &amp; "_" &amp; $H799 &amp; "_" &amp; INDEX('Tariff mapping'!$E$6:$E$37, MATCH($I799, 'Tariff mapping'!$D$6:$D$37, 0)), Outputs_published!$D$347:$D$450, 0))</f>
        <v>0</v>
      </c>
      <c r="Q799" s="162">
        <f>INDEX(Outputs_published!Q$347:Q$450, MATCH($E799 &amp; "_" &amp; $F799 &amp; "_" &amp; $H799 &amp; "_" &amp; INDEX('Tariff mapping'!$E$6:$E$37, MATCH($I799, 'Tariff mapping'!$D$6:$D$37, 0)), Outputs_published!$D$347:$D$450, 0))</f>
        <v>0</v>
      </c>
      <c r="R799" s="162">
        <f>INDEX(Outputs_published!R$347:R$450, MATCH($E799 &amp; "_" &amp; $F799 &amp; "_" &amp; $H799 &amp; "_" &amp; INDEX('Tariff mapping'!$E$6:$E$37, MATCH($I799, 'Tariff mapping'!$D$6:$D$37, 0)), Outputs_published!$D$347:$D$450, 0))</f>
        <v>0</v>
      </c>
      <c r="S799" s="162">
        <f>INDEX(Outputs_published!S$347:S$450, MATCH($E799 &amp; "_" &amp; $F799 &amp; "_" &amp; $H799 &amp; "_" &amp; INDEX('Tariff mapping'!$E$6:$E$37, MATCH($I799, 'Tariff mapping'!$D$6:$D$37, 0)), Outputs_published!$D$347:$D$450, 0))</f>
        <v>0</v>
      </c>
      <c r="T799" s="162">
        <f>INDEX(Outputs_published!T$347:T$450, MATCH($E799 &amp; "_" &amp; $F799 &amp; "_" &amp; $H799 &amp; "_" &amp; INDEX('Tariff mapping'!$E$6:$E$37, MATCH($I799, 'Tariff mapping'!$D$6:$D$37, 0)), Outputs_published!$D$347:$D$450, 0))</f>
        <v>0</v>
      </c>
      <c r="U799" s="162">
        <f>INDEX(Outputs_published!U$347:U$450, MATCH($E799 &amp; "_" &amp; $F799 &amp; "_" &amp; $H799 &amp; "_" &amp; INDEX('Tariff mapping'!$E$6:$E$37, MATCH($I799, 'Tariff mapping'!$D$6:$D$37, 0)), Outputs_published!$D$347:$D$450, 0))</f>
        <v>0</v>
      </c>
      <c r="V799" s="162">
        <f>INDEX(Outputs_published!V$347:V$450, MATCH($E799 &amp; "_" &amp; $F799 &amp; "_" &amp; $H799 &amp; "_" &amp; INDEX('Tariff mapping'!$E$6:$E$37, MATCH($I799, 'Tariff mapping'!$D$6:$D$37, 0)), Outputs_published!$D$347:$D$450, 0))</f>
        <v>0</v>
      </c>
      <c r="W799" s="162">
        <f>INDEX(Outputs_published!W$347:W$450, MATCH($E799 &amp; "_" &amp; $F799 &amp; "_" &amp; $H799 &amp; "_" &amp; INDEX('Tariff mapping'!$E$6:$E$37, MATCH($I799, 'Tariff mapping'!$D$6:$D$37, 0)), Outputs_published!$D$347:$D$450, 0))</f>
        <v>0</v>
      </c>
      <c r="X799" s="162">
        <f>INDEX(Outputs_published!X$347:X$450, MATCH($E799 &amp; "_" &amp; $F799 &amp; "_" &amp; $H799 &amp; "_" &amp; INDEX('Tariff mapping'!$E$6:$E$37, MATCH($I799, 'Tariff mapping'!$D$6:$D$37, 0)), Outputs_published!$D$347:$D$450, 0))</f>
        <v>0</v>
      </c>
      <c r="Y799" s="162">
        <f>INDEX(Outputs_published!Y$347:Y$450, MATCH($E799 &amp; "_" &amp; $F799 &amp; "_" &amp; $H799 &amp; "_" &amp; INDEX('Tariff mapping'!$E$6:$E$37, MATCH($I799, 'Tariff mapping'!$D$6:$D$37, 0)), Outputs_published!$D$347:$D$450, 0))</f>
        <v>0</v>
      </c>
      <c r="Z799" s="162">
        <f>INDEX(Outputs_published!Z$347:Z$450, MATCH($E799 &amp; "_" &amp; $F799 &amp; "_" &amp; $H799 &amp; "_" &amp; INDEX('Tariff mapping'!$E$6:$E$37, MATCH($I799, 'Tariff mapping'!$D$6:$D$37, 0)), Outputs_published!$D$347:$D$450, 0))</f>
        <v>0</v>
      </c>
      <c r="AA799" s="162">
        <f>INDEX(Outputs_published!AA$347:AA$450, MATCH($E799 &amp; "_" &amp; $F799 &amp; "_" &amp; $H799 &amp; "_" &amp; INDEX('Tariff mapping'!$E$6:$E$37, MATCH($I799, 'Tariff mapping'!$D$6:$D$37, 0)), Outputs_published!$D$347:$D$450, 0))</f>
        <v>0</v>
      </c>
      <c r="AB799" s="162">
        <f>INDEX(Outputs_published!AB$347:AB$450, MATCH($E799 &amp; "_" &amp; $F799 &amp; "_" &amp; $H799 &amp; "_" &amp; INDEX('Tariff mapping'!$E$6:$E$37, MATCH($I799, 'Tariff mapping'!$D$6:$D$37, 0)), Outputs_published!$D$347:$D$450, 0))</f>
        <v>0</v>
      </c>
      <c r="AC799" s="65"/>
    </row>
    <row r="800" spans="1:29" x14ac:dyDescent="0.35">
      <c r="A800" s="49"/>
      <c r="D800" s="252" t="str">
        <f t="shared" si="6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162">
        <f>INDEX(Outputs_published!O$347:O$450, MATCH($E800 &amp; "_" &amp; $F800 &amp; "_" &amp; $H800 &amp; "_" &amp; INDEX('Tariff mapping'!$E$6:$E$37, MATCH($I800, 'Tariff mapping'!$D$6:$D$37, 0)), Outputs_published!$D$347:$D$450, 0))</f>
        <v>0</v>
      </c>
      <c r="P800" s="162">
        <f>INDEX(Outputs_published!P$347:P$450, MATCH($E800 &amp; "_" &amp; $F800 &amp; "_" &amp; $H800 &amp; "_" &amp; INDEX('Tariff mapping'!$E$6:$E$37, MATCH($I800, 'Tariff mapping'!$D$6:$D$37, 0)), Outputs_published!$D$347:$D$450, 0))</f>
        <v>0</v>
      </c>
      <c r="Q800" s="162">
        <f>INDEX(Outputs_published!Q$347:Q$450, MATCH($E800 &amp; "_" &amp; $F800 &amp; "_" &amp; $H800 &amp; "_" &amp; INDEX('Tariff mapping'!$E$6:$E$37, MATCH($I800, 'Tariff mapping'!$D$6:$D$37, 0)), Outputs_published!$D$347:$D$450, 0))</f>
        <v>0</v>
      </c>
      <c r="R800" s="162">
        <f>INDEX(Outputs_published!R$347:R$450, MATCH($E800 &amp; "_" &amp; $F800 &amp; "_" &amp; $H800 &amp; "_" &amp; INDEX('Tariff mapping'!$E$6:$E$37, MATCH($I800, 'Tariff mapping'!$D$6:$D$37, 0)), Outputs_published!$D$347:$D$450, 0))</f>
        <v>0</v>
      </c>
      <c r="S800" s="162">
        <f>INDEX(Outputs_published!S$347:S$450, MATCH($E800 &amp; "_" &amp; $F800 &amp; "_" &amp; $H800 &amp; "_" &amp; INDEX('Tariff mapping'!$E$6:$E$37, MATCH($I800, 'Tariff mapping'!$D$6:$D$37, 0)), Outputs_published!$D$347:$D$450, 0))</f>
        <v>0</v>
      </c>
      <c r="T800" s="162">
        <f>INDEX(Outputs_published!T$347:T$450, MATCH($E800 &amp; "_" &amp; $F800 &amp; "_" &amp; $H800 &amp; "_" &amp; INDEX('Tariff mapping'!$E$6:$E$37, MATCH($I800, 'Tariff mapping'!$D$6:$D$37, 0)), Outputs_published!$D$347:$D$450, 0))</f>
        <v>0</v>
      </c>
      <c r="U800" s="162">
        <f>INDEX(Outputs_published!U$347:U$450, MATCH($E800 &amp; "_" &amp; $F800 &amp; "_" &amp; $H800 &amp; "_" &amp; INDEX('Tariff mapping'!$E$6:$E$37, MATCH($I800, 'Tariff mapping'!$D$6:$D$37, 0)), Outputs_published!$D$347:$D$450, 0))</f>
        <v>0</v>
      </c>
      <c r="V800" s="162">
        <f>INDEX(Outputs_published!V$347:V$450, MATCH($E800 &amp; "_" &amp; $F800 &amp; "_" &amp; $H800 &amp; "_" &amp; INDEX('Tariff mapping'!$E$6:$E$37, MATCH($I800, 'Tariff mapping'!$D$6:$D$37, 0)), Outputs_published!$D$347:$D$450, 0))</f>
        <v>0</v>
      </c>
      <c r="W800" s="162">
        <f>INDEX(Outputs_published!W$347:W$450, MATCH($E800 &amp; "_" &amp; $F800 &amp; "_" &amp; $H800 &amp; "_" &amp; INDEX('Tariff mapping'!$E$6:$E$37, MATCH($I800, 'Tariff mapping'!$D$6:$D$37, 0)), Outputs_published!$D$347:$D$450, 0))</f>
        <v>0</v>
      </c>
      <c r="X800" s="162">
        <f>INDEX(Outputs_published!X$347:X$450, MATCH($E800 &amp; "_" &amp; $F800 &amp; "_" &amp; $H800 &amp; "_" &amp; INDEX('Tariff mapping'!$E$6:$E$37, MATCH($I800, 'Tariff mapping'!$D$6:$D$37, 0)), Outputs_published!$D$347:$D$450, 0))</f>
        <v>0</v>
      </c>
      <c r="Y800" s="162">
        <f>INDEX(Outputs_published!Y$347:Y$450, MATCH($E800 &amp; "_" &amp; $F800 &amp; "_" &amp; $H800 &amp; "_" &amp; INDEX('Tariff mapping'!$E$6:$E$37, MATCH($I800, 'Tariff mapping'!$D$6:$D$37, 0)), Outputs_published!$D$347:$D$450, 0))</f>
        <v>0</v>
      </c>
      <c r="Z800" s="162">
        <f>INDEX(Outputs_published!Z$347:Z$450, MATCH($E800 &amp; "_" &amp; $F800 &amp; "_" &amp; $H800 &amp; "_" &amp; INDEX('Tariff mapping'!$E$6:$E$37, MATCH($I800, 'Tariff mapping'!$D$6:$D$37, 0)), Outputs_published!$D$347:$D$450, 0))</f>
        <v>0</v>
      </c>
      <c r="AA800" s="162">
        <f>INDEX(Outputs_published!AA$347:AA$450, MATCH($E800 &amp; "_" &amp; $F800 &amp; "_" &amp; $H800 &amp; "_" &amp; INDEX('Tariff mapping'!$E$6:$E$37, MATCH($I800, 'Tariff mapping'!$D$6:$D$37, 0)), Outputs_published!$D$347:$D$450, 0))</f>
        <v>0</v>
      </c>
      <c r="AB800" s="162">
        <f>INDEX(Outputs_published!AB$347:AB$450, MATCH($E800 &amp; "_" &amp; $F800 &amp; "_" &amp; $H800 &amp; "_" &amp; INDEX('Tariff mapping'!$E$6:$E$37, MATCH($I800, 'Tariff mapping'!$D$6:$D$37, 0)), Outputs_published!$D$347:$D$450, 0))</f>
        <v>0</v>
      </c>
      <c r="AC800" s="65"/>
    </row>
    <row r="801" spans="1:29" x14ac:dyDescent="0.35">
      <c r="A801" s="49"/>
      <c r="D801" s="252" t="str">
        <f t="shared" si="6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162">
        <f>INDEX(Outputs_published!O$347:O$450, MATCH($E801 &amp; "_" &amp; $F801 &amp; "_" &amp; $H801 &amp; "_" &amp; INDEX('Tariff mapping'!$E$6:$E$37, MATCH($I801, 'Tariff mapping'!$D$6:$D$37, 0)), Outputs_published!$D$347:$D$450, 0))</f>
        <v>0</v>
      </c>
      <c r="P801" s="162">
        <f>INDEX(Outputs_published!P$347:P$450, MATCH($E801 &amp; "_" &amp; $F801 &amp; "_" &amp; $H801 &amp; "_" &amp; INDEX('Tariff mapping'!$E$6:$E$37, MATCH($I801, 'Tariff mapping'!$D$6:$D$37, 0)), Outputs_published!$D$347:$D$450, 0))</f>
        <v>0</v>
      </c>
      <c r="Q801" s="162">
        <f>INDEX(Outputs_published!Q$347:Q$450, MATCH($E801 &amp; "_" &amp; $F801 &amp; "_" &amp; $H801 &amp; "_" &amp; INDEX('Tariff mapping'!$E$6:$E$37, MATCH($I801, 'Tariff mapping'!$D$6:$D$37, 0)), Outputs_published!$D$347:$D$450, 0))</f>
        <v>0</v>
      </c>
      <c r="R801" s="162">
        <f>INDEX(Outputs_published!R$347:R$450, MATCH($E801 &amp; "_" &amp; $F801 &amp; "_" &amp; $H801 &amp; "_" &amp; INDEX('Tariff mapping'!$E$6:$E$37, MATCH($I801, 'Tariff mapping'!$D$6:$D$37, 0)), Outputs_published!$D$347:$D$450, 0))</f>
        <v>0</v>
      </c>
      <c r="S801" s="162">
        <f>INDEX(Outputs_published!S$347:S$450, MATCH($E801 &amp; "_" &amp; $F801 &amp; "_" &amp; $H801 &amp; "_" &amp; INDEX('Tariff mapping'!$E$6:$E$37, MATCH($I801, 'Tariff mapping'!$D$6:$D$37, 0)), Outputs_published!$D$347:$D$450, 0))</f>
        <v>0</v>
      </c>
      <c r="T801" s="162">
        <f>INDEX(Outputs_published!T$347:T$450, MATCH($E801 &amp; "_" &amp; $F801 &amp; "_" &amp; $H801 &amp; "_" &amp; INDEX('Tariff mapping'!$E$6:$E$37, MATCH($I801, 'Tariff mapping'!$D$6:$D$37, 0)), Outputs_published!$D$347:$D$450, 0))</f>
        <v>0</v>
      </c>
      <c r="U801" s="162">
        <f>INDEX(Outputs_published!U$347:U$450, MATCH($E801 &amp; "_" &amp; $F801 &amp; "_" &amp; $H801 &amp; "_" &amp; INDEX('Tariff mapping'!$E$6:$E$37, MATCH($I801, 'Tariff mapping'!$D$6:$D$37, 0)), Outputs_published!$D$347:$D$450, 0))</f>
        <v>0</v>
      </c>
      <c r="V801" s="162">
        <f>INDEX(Outputs_published!V$347:V$450, MATCH($E801 &amp; "_" &amp; $F801 &amp; "_" &amp; $H801 &amp; "_" &amp; INDEX('Tariff mapping'!$E$6:$E$37, MATCH($I801, 'Tariff mapping'!$D$6:$D$37, 0)), Outputs_published!$D$347:$D$450, 0))</f>
        <v>0</v>
      </c>
      <c r="W801" s="162">
        <f>INDEX(Outputs_published!W$347:W$450, MATCH($E801 &amp; "_" &amp; $F801 &amp; "_" &amp; $H801 &amp; "_" &amp; INDEX('Tariff mapping'!$E$6:$E$37, MATCH($I801, 'Tariff mapping'!$D$6:$D$37, 0)), Outputs_published!$D$347:$D$450, 0))</f>
        <v>0</v>
      </c>
      <c r="X801" s="162">
        <f>INDEX(Outputs_published!X$347:X$450, MATCH($E801 &amp; "_" &amp; $F801 &amp; "_" &amp; $H801 &amp; "_" &amp; INDEX('Tariff mapping'!$E$6:$E$37, MATCH($I801, 'Tariff mapping'!$D$6:$D$37, 0)), Outputs_published!$D$347:$D$450, 0))</f>
        <v>0</v>
      </c>
      <c r="Y801" s="162">
        <f>INDEX(Outputs_published!Y$347:Y$450, MATCH($E801 &amp; "_" &amp; $F801 &amp; "_" &amp; $H801 &amp; "_" &amp; INDEX('Tariff mapping'!$E$6:$E$37, MATCH($I801, 'Tariff mapping'!$D$6:$D$37, 0)), Outputs_published!$D$347:$D$450, 0))</f>
        <v>0</v>
      </c>
      <c r="Z801" s="162">
        <f>INDEX(Outputs_published!Z$347:Z$450, MATCH($E801 &amp; "_" &amp; $F801 &amp; "_" &amp; $H801 &amp; "_" &amp; INDEX('Tariff mapping'!$E$6:$E$37, MATCH($I801, 'Tariff mapping'!$D$6:$D$37, 0)), Outputs_published!$D$347:$D$450, 0))</f>
        <v>0</v>
      </c>
      <c r="AA801" s="162">
        <f>INDEX(Outputs_published!AA$347:AA$450, MATCH($E801 &amp; "_" &amp; $F801 &amp; "_" &amp; $H801 &amp; "_" &amp; INDEX('Tariff mapping'!$E$6:$E$37, MATCH($I801, 'Tariff mapping'!$D$6:$D$37, 0)), Outputs_published!$D$347:$D$450, 0))</f>
        <v>0</v>
      </c>
      <c r="AB801" s="162">
        <f>INDEX(Outputs_published!AB$347:AB$450, MATCH($E801 &amp; "_" &amp; $F801 &amp; "_" &amp; $H801 &amp; "_" &amp; INDEX('Tariff mapping'!$E$6:$E$37, MATCH($I801, 'Tariff mapping'!$D$6:$D$37, 0)), Outputs_published!$D$347:$D$450, 0))</f>
        <v>0</v>
      </c>
      <c r="AC801" s="65"/>
    </row>
    <row r="802" spans="1:29" x14ac:dyDescent="0.35">
      <c r="A802" s="49"/>
      <c r="D802" s="252" t="str">
        <f t="shared" si="6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162">
        <f>INDEX(Outputs_published!O$347:O$450, MATCH($E802 &amp; "_" &amp; $F802 &amp; "_" &amp; $H802 &amp; "_" &amp; INDEX('Tariff mapping'!$E$6:$E$37, MATCH($I802, 'Tariff mapping'!$D$6:$D$37, 0)), Outputs_published!$D$347:$D$450, 0))</f>
        <v>0</v>
      </c>
      <c r="P802" s="162">
        <f>INDEX(Outputs_published!P$347:P$450, MATCH($E802 &amp; "_" &amp; $F802 &amp; "_" &amp; $H802 &amp; "_" &amp; INDEX('Tariff mapping'!$E$6:$E$37, MATCH($I802, 'Tariff mapping'!$D$6:$D$37, 0)), Outputs_published!$D$347:$D$450, 0))</f>
        <v>0</v>
      </c>
      <c r="Q802" s="162">
        <f>INDEX(Outputs_published!Q$347:Q$450, MATCH($E802 &amp; "_" &amp; $F802 &amp; "_" &amp; $H802 &amp; "_" &amp; INDEX('Tariff mapping'!$E$6:$E$37, MATCH($I802, 'Tariff mapping'!$D$6:$D$37, 0)), Outputs_published!$D$347:$D$450, 0))</f>
        <v>0</v>
      </c>
      <c r="R802" s="162">
        <f>INDEX(Outputs_published!R$347:R$450, MATCH($E802 &amp; "_" &amp; $F802 &amp; "_" &amp; $H802 &amp; "_" &amp; INDEX('Tariff mapping'!$E$6:$E$37, MATCH($I802, 'Tariff mapping'!$D$6:$D$37, 0)), Outputs_published!$D$347:$D$450, 0))</f>
        <v>0</v>
      </c>
      <c r="S802" s="162">
        <f>INDEX(Outputs_published!S$347:S$450, MATCH($E802 &amp; "_" &amp; $F802 &amp; "_" &amp; $H802 &amp; "_" &amp; INDEX('Tariff mapping'!$E$6:$E$37, MATCH($I802, 'Tariff mapping'!$D$6:$D$37, 0)), Outputs_published!$D$347:$D$450, 0))</f>
        <v>0</v>
      </c>
      <c r="T802" s="162">
        <f>INDEX(Outputs_published!T$347:T$450, MATCH($E802 &amp; "_" &amp; $F802 &amp; "_" &amp; $H802 &amp; "_" &amp; INDEX('Tariff mapping'!$E$6:$E$37, MATCH($I802, 'Tariff mapping'!$D$6:$D$37, 0)), Outputs_published!$D$347:$D$450, 0))</f>
        <v>0</v>
      </c>
      <c r="U802" s="162">
        <f>INDEX(Outputs_published!U$347:U$450, MATCH($E802 &amp; "_" &amp; $F802 &amp; "_" &amp; $H802 &amp; "_" &amp; INDEX('Tariff mapping'!$E$6:$E$37, MATCH($I802, 'Tariff mapping'!$D$6:$D$37, 0)), Outputs_published!$D$347:$D$450, 0))</f>
        <v>0</v>
      </c>
      <c r="V802" s="162">
        <f>INDEX(Outputs_published!V$347:V$450, MATCH($E802 &amp; "_" &amp; $F802 &amp; "_" &amp; $H802 &amp; "_" &amp; INDEX('Tariff mapping'!$E$6:$E$37, MATCH($I802, 'Tariff mapping'!$D$6:$D$37, 0)), Outputs_published!$D$347:$D$450, 0))</f>
        <v>0</v>
      </c>
      <c r="W802" s="162">
        <f>INDEX(Outputs_published!W$347:W$450, MATCH($E802 &amp; "_" &amp; $F802 &amp; "_" &amp; $H802 &amp; "_" &amp; INDEX('Tariff mapping'!$E$6:$E$37, MATCH($I802, 'Tariff mapping'!$D$6:$D$37, 0)), Outputs_published!$D$347:$D$450, 0))</f>
        <v>0</v>
      </c>
      <c r="X802" s="162">
        <f>INDEX(Outputs_published!X$347:X$450, MATCH($E802 &amp; "_" &amp; $F802 &amp; "_" &amp; $H802 &amp; "_" &amp; INDEX('Tariff mapping'!$E$6:$E$37, MATCH($I802, 'Tariff mapping'!$D$6:$D$37, 0)), Outputs_published!$D$347:$D$450, 0))</f>
        <v>0</v>
      </c>
      <c r="Y802" s="162">
        <f>INDEX(Outputs_published!Y$347:Y$450, MATCH($E802 &amp; "_" &amp; $F802 &amp; "_" &amp; $H802 &amp; "_" &amp; INDEX('Tariff mapping'!$E$6:$E$37, MATCH($I802, 'Tariff mapping'!$D$6:$D$37, 0)), Outputs_published!$D$347:$D$450, 0))</f>
        <v>0</v>
      </c>
      <c r="Z802" s="162">
        <f>INDEX(Outputs_published!Z$347:Z$450, MATCH($E802 &amp; "_" &amp; $F802 &amp; "_" &amp; $H802 &amp; "_" &amp; INDEX('Tariff mapping'!$E$6:$E$37, MATCH($I802, 'Tariff mapping'!$D$6:$D$37, 0)), Outputs_published!$D$347:$D$450, 0))</f>
        <v>0</v>
      </c>
      <c r="AA802" s="162">
        <f>INDEX(Outputs_published!AA$347:AA$450, MATCH($E802 &amp; "_" &amp; $F802 &amp; "_" &amp; $H802 &amp; "_" &amp; INDEX('Tariff mapping'!$E$6:$E$37, MATCH($I802, 'Tariff mapping'!$D$6:$D$37, 0)), Outputs_published!$D$347:$D$450, 0))</f>
        <v>0</v>
      </c>
      <c r="AB802" s="162">
        <f>INDEX(Outputs_published!AB$347:AB$450, MATCH($E802 &amp; "_" &amp; $F802 &amp; "_" &amp; $H802 &amp; "_" &amp; INDEX('Tariff mapping'!$E$6:$E$37, MATCH($I802, 'Tariff mapping'!$D$6:$D$37, 0)), Outputs_published!$D$347:$D$450, 0))</f>
        <v>0</v>
      </c>
      <c r="AC802" s="65"/>
    </row>
    <row r="803" spans="1:29" x14ac:dyDescent="0.35">
      <c r="A803" s="49"/>
      <c r="D803" s="252" t="str">
        <f t="shared" si="6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162">
        <f>INDEX(Outputs_published!O$347:O$450, MATCH($E803 &amp; "_" &amp; $F803 &amp; "_" &amp; $H803 &amp; "_" &amp; INDEX('Tariff mapping'!$E$6:$E$37, MATCH($I803, 'Tariff mapping'!$D$6:$D$37, 0)), Outputs_published!$D$347:$D$450, 0))</f>
        <v>0</v>
      </c>
      <c r="P803" s="162">
        <f>INDEX(Outputs_published!P$347:P$450, MATCH($E803 &amp; "_" &amp; $F803 &amp; "_" &amp; $H803 &amp; "_" &amp; INDEX('Tariff mapping'!$E$6:$E$37, MATCH($I803, 'Tariff mapping'!$D$6:$D$37, 0)), Outputs_published!$D$347:$D$450, 0))</f>
        <v>0</v>
      </c>
      <c r="Q803" s="162">
        <f>INDEX(Outputs_published!Q$347:Q$450, MATCH($E803 &amp; "_" &amp; $F803 &amp; "_" &amp; $H803 &amp; "_" &amp; INDEX('Tariff mapping'!$E$6:$E$37, MATCH($I803, 'Tariff mapping'!$D$6:$D$37, 0)), Outputs_published!$D$347:$D$450, 0))</f>
        <v>0</v>
      </c>
      <c r="R803" s="162">
        <f>INDEX(Outputs_published!R$347:R$450, MATCH($E803 &amp; "_" &amp; $F803 &amp; "_" &amp; $H803 &amp; "_" &amp; INDEX('Tariff mapping'!$E$6:$E$37, MATCH($I803, 'Tariff mapping'!$D$6:$D$37, 0)), Outputs_published!$D$347:$D$450, 0))</f>
        <v>0</v>
      </c>
      <c r="S803" s="162">
        <f>INDEX(Outputs_published!S$347:S$450, MATCH($E803 &amp; "_" &amp; $F803 &amp; "_" &amp; $H803 &amp; "_" &amp; INDEX('Tariff mapping'!$E$6:$E$37, MATCH($I803, 'Tariff mapping'!$D$6:$D$37, 0)), Outputs_published!$D$347:$D$450, 0))</f>
        <v>0</v>
      </c>
      <c r="T803" s="162">
        <f>INDEX(Outputs_published!T$347:T$450, MATCH($E803 &amp; "_" &amp; $F803 &amp; "_" &amp; $H803 &amp; "_" &amp; INDEX('Tariff mapping'!$E$6:$E$37, MATCH($I803, 'Tariff mapping'!$D$6:$D$37, 0)), Outputs_published!$D$347:$D$450, 0))</f>
        <v>0</v>
      </c>
      <c r="U803" s="162">
        <f>INDEX(Outputs_published!U$347:U$450, MATCH($E803 &amp; "_" &amp; $F803 &amp; "_" &amp; $H803 &amp; "_" &amp; INDEX('Tariff mapping'!$E$6:$E$37, MATCH($I803, 'Tariff mapping'!$D$6:$D$37, 0)), Outputs_published!$D$347:$D$450, 0))</f>
        <v>0</v>
      </c>
      <c r="V803" s="162">
        <f>INDEX(Outputs_published!V$347:V$450, MATCH($E803 &amp; "_" &amp; $F803 &amp; "_" &amp; $H803 &amp; "_" &amp; INDEX('Tariff mapping'!$E$6:$E$37, MATCH($I803, 'Tariff mapping'!$D$6:$D$37, 0)), Outputs_published!$D$347:$D$450, 0))</f>
        <v>0</v>
      </c>
      <c r="W803" s="162">
        <f>INDEX(Outputs_published!W$347:W$450, MATCH($E803 &amp; "_" &amp; $F803 &amp; "_" &amp; $H803 &amp; "_" &amp; INDEX('Tariff mapping'!$E$6:$E$37, MATCH($I803, 'Tariff mapping'!$D$6:$D$37, 0)), Outputs_published!$D$347:$D$450, 0))</f>
        <v>0</v>
      </c>
      <c r="X803" s="162">
        <f>INDEX(Outputs_published!X$347:X$450, MATCH($E803 &amp; "_" &amp; $F803 &amp; "_" &amp; $H803 &amp; "_" &amp; INDEX('Tariff mapping'!$E$6:$E$37, MATCH($I803, 'Tariff mapping'!$D$6:$D$37, 0)), Outputs_published!$D$347:$D$450, 0))</f>
        <v>0</v>
      </c>
      <c r="Y803" s="162">
        <f>INDEX(Outputs_published!Y$347:Y$450, MATCH($E803 &amp; "_" &amp; $F803 &amp; "_" &amp; $H803 &amp; "_" &amp; INDEX('Tariff mapping'!$E$6:$E$37, MATCH($I803, 'Tariff mapping'!$D$6:$D$37, 0)), Outputs_published!$D$347:$D$450, 0))</f>
        <v>0</v>
      </c>
      <c r="Z803" s="162">
        <f>INDEX(Outputs_published!Z$347:Z$450, MATCH($E803 &amp; "_" &amp; $F803 &amp; "_" &amp; $H803 &amp; "_" &amp; INDEX('Tariff mapping'!$E$6:$E$37, MATCH($I803, 'Tariff mapping'!$D$6:$D$37, 0)), Outputs_published!$D$347:$D$450, 0))</f>
        <v>0</v>
      </c>
      <c r="AA803" s="162">
        <f>INDEX(Outputs_published!AA$347:AA$450, MATCH($E803 &amp; "_" &amp; $F803 &amp; "_" &amp; $H803 &amp; "_" &amp; INDEX('Tariff mapping'!$E$6:$E$37, MATCH($I803, 'Tariff mapping'!$D$6:$D$37, 0)), Outputs_published!$D$347:$D$450, 0))</f>
        <v>0</v>
      </c>
      <c r="AB803" s="162">
        <f>INDEX(Outputs_published!AB$347:AB$450, MATCH($E803 &amp; "_" &amp; $F803 &amp; "_" &amp; $H803 &amp; "_" &amp; INDEX('Tariff mapping'!$E$6:$E$37, MATCH($I803, 'Tariff mapping'!$D$6:$D$37, 0)), Outputs_published!$D$347:$D$450, 0))</f>
        <v>0</v>
      </c>
      <c r="AC803" s="65"/>
    </row>
    <row r="804" spans="1:29" x14ac:dyDescent="0.35">
      <c r="A804" s="49"/>
      <c r="D804" s="252" t="str">
        <f t="shared" si="6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162">
        <f>INDEX(Outputs_published!O$347:O$450, MATCH($E804 &amp; "_" &amp; $F804 &amp; "_" &amp; $H804 &amp; "_" &amp; INDEX('Tariff mapping'!$E$6:$E$37, MATCH($I804, 'Tariff mapping'!$D$6:$D$37, 0)), Outputs_published!$D$347:$D$450, 0))</f>
        <v>0</v>
      </c>
      <c r="P804" s="162">
        <f>INDEX(Outputs_published!P$347:P$450, MATCH($E804 &amp; "_" &amp; $F804 &amp; "_" &amp; $H804 &amp; "_" &amp; INDEX('Tariff mapping'!$E$6:$E$37, MATCH($I804, 'Tariff mapping'!$D$6:$D$37, 0)), Outputs_published!$D$347:$D$450, 0))</f>
        <v>0</v>
      </c>
      <c r="Q804" s="162">
        <f>INDEX(Outputs_published!Q$347:Q$450, MATCH($E804 &amp; "_" &amp; $F804 &amp; "_" &amp; $H804 &amp; "_" &amp; INDEX('Tariff mapping'!$E$6:$E$37, MATCH($I804, 'Tariff mapping'!$D$6:$D$37, 0)), Outputs_published!$D$347:$D$450, 0))</f>
        <v>0</v>
      </c>
      <c r="R804" s="162">
        <f>INDEX(Outputs_published!R$347:R$450, MATCH($E804 &amp; "_" &amp; $F804 &amp; "_" &amp; $H804 &amp; "_" &amp; INDEX('Tariff mapping'!$E$6:$E$37, MATCH($I804, 'Tariff mapping'!$D$6:$D$37, 0)), Outputs_published!$D$347:$D$450, 0))</f>
        <v>0</v>
      </c>
      <c r="S804" s="162">
        <f>INDEX(Outputs_published!S$347:S$450, MATCH($E804 &amp; "_" &amp; $F804 &amp; "_" &amp; $H804 &amp; "_" &amp; INDEX('Tariff mapping'!$E$6:$E$37, MATCH($I804, 'Tariff mapping'!$D$6:$D$37, 0)), Outputs_published!$D$347:$D$450, 0))</f>
        <v>0</v>
      </c>
      <c r="T804" s="162">
        <f>INDEX(Outputs_published!T$347:T$450, MATCH($E804 &amp; "_" &amp; $F804 &amp; "_" &amp; $H804 &amp; "_" &amp; INDEX('Tariff mapping'!$E$6:$E$37, MATCH($I804, 'Tariff mapping'!$D$6:$D$37, 0)), Outputs_published!$D$347:$D$450, 0))</f>
        <v>0</v>
      </c>
      <c r="U804" s="162">
        <f>INDEX(Outputs_published!U$347:U$450, MATCH($E804 &amp; "_" &amp; $F804 &amp; "_" &amp; $H804 &amp; "_" &amp; INDEX('Tariff mapping'!$E$6:$E$37, MATCH($I804, 'Tariff mapping'!$D$6:$D$37, 0)), Outputs_published!$D$347:$D$450, 0))</f>
        <v>0</v>
      </c>
      <c r="V804" s="162">
        <f>INDEX(Outputs_published!V$347:V$450, MATCH($E804 &amp; "_" &amp; $F804 &amp; "_" &amp; $H804 &amp; "_" &amp; INDEX('Tariff mapping'!$E$6:$E$37, MATCH($I804, 'Tariff mapping'!$D$6:$D$37, 0)), Outputs_published!$D$347:$D$450, 0))</f>
        <v>0</v>
      </c>
      <c r="W804" s="162">
        <f>INDEX(Outputs_published!W$347:W$450, MATCH($E804 &amp; "_" &amp; $F804 &amp; "_" &amp; $H804 &amp; "_" &amp; INDEX('Tariff mapping'!$E$6:$E$37, MATCH($I804, 'Tariff mapping'!$D$6:$D$37, 0)), Outputs_published!$D$347:$D$450, 0))</f>
        <v>0</v>
      </c>
      <c r="X804" s="162">
        <f>INDEX(Outputs_published!X$347:X$450, MATCH($E804 &amp; "_" &amp; $F804 &amp; "_" &amp; $H804 &amp; "_" &amp; INDEX('Tariff mapping'!$E$6:$E$37, MATCH($I804, 'Tariff mapping'!$D$6:$D$37, 0)), Outputs_published!$D$347:$D$450, 0))</f>
        <v>0</v>
      </c>
      <c r="Y804" s="162">
        <f>INDEX(Outputs_published!Y$347:Y$450, MATCH($E804 &amp; "_" &amp; $F804 &amp; "_" &amp; $H804 &amp; "_" &amp; INDEX('Tariff mapping'!$E$6:$E$37, MATCH($I804, 'Tariff mapping'!$D$6:$D$37, 0)), Outputs_published!$D$347:$D$450, 0))</f>
        <v>0</v>
      </c>
      <c r="Z804" s="162">
        <f>INDEX(Outputs_published!Z$347:Z$450, MATCH($E804 &amp; "_" &amp; $F804 &amp; "_" &amp; $H804 &amp; "_" &amp; INDEX('Tariff mapping'!$E$6:$E$37, MATCH($I804, 'Tariff mapping'!$D$6:$D$37, 0)), Outputs_published!$D$347:$D$450, 0))</f>
        <v>0</v>
      </c>
      <c r="AA804" s="162">
        <f>INDEX(Outputs_published!AA$347:AA$450, MATCH($E804 &amp; "_" &amp; $F804 &amp; "_" &amp; $H804 &amp; "_" &amp; INDEX('Tariff mapping'!$E$6:$E$37, MATCH($I804, 'Tariff mapping'!$D$6:$D$37, 0)), Outputs_published!$D$347:$D$450, 0))</f>
        <v>0</v>
      </c>
      <c r="AB804" s="162">
        <f>INDEX(Outputs_published!AB$347:AB$450, MATCH($E804 &amp; "_" &amp; $F804 &amp; "_" &amp; $H804 &amp; "_" &amp; INDEX('Tariff mapping'!$E$6:$E$37, MATCH($I804, 'Tariff mapping'!$D$6:$D$37, 0)), Outputs_published!$D$347:$D$450, 0))</f>
        <v>0</v>
      </c>
      <c r="AC804" s="65"/>
    </row>
    <row r="805" spans="1:29" x14ac:dyDescent="0.35">
      <c r="A805" s="49"/>
      <c r="D805" s="252" t="str">
        <f t="shared" si="6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162">
        <f>INDEX(Outputs_published!O$347:O$450, MATCH($E805 &amp; "_" &amp; $F805 &amp; "_" &amp; $H805 &amp; "_" &amp; INDEX('Tariff mapping'!$E$6:$E$37, MATCH($I805, 'Tariff mapping'!$D$6:$D$37, 0)), Outputs_published!$D$347:$D$450, 0))</f>
        <v>0</v>
      </c>
      <c r="P805" s="162">
        <f>INDEX(Outputs_published!P$347:P$450, MATCH($E805 &amp; "_" &amp; $F805 &amp; "_" &amp; $H805 &amp; "_" &amp; INDEX('Tariff mapping'!$E$6:$E$37, MATCH($I805, 'Tariff mapping'!$D$6:$D$37, 0)), Outputs_published!$D$347:$D$450, 0))</f>
        <v>0</v>
      </c>
      <c r="Q805" s="162">
        <f>INDEX(Outputs_published!Q$347:Q$450, MATCH($E805 &amp; "_" &amp; $F805 &amp; "_" &amp; $H805 &amp; "_" &amp; INDEX('Tariff mapping'!$E$6:$E$37, MATCH($I805, 'Tariff mapping'!$D$6:$D$37, 0)), Outputs_published!$D$347:$D$450, 0))</f>
        <v>0</v>
      </c>
      <c r="R805" s="162">
        <f>INDEX(Outputs_published!R$347:R$450, MATCH($E805 &amp; "_" &amp; $F805 &amp; "_" &amp; $H805 &amp; "_" &amp; INDEX('Tariff mapping'!$E$6:$E$37, MATCH($I805, 'Tariff mapping'!$D$6:$D$37, 0)), Outputs_published!$D$347:$D$450, 0))</f>
        <v>0</v>
      </c>
      <c r="S805" s="162">
        <f>INDEX(Outputs_published!S$347:S$450, MATCH($E805 &amp; "_" &amp; $F805 &amp; "_" &amp; $H805 &amp; "_" &amp; INDEX('Tariff mapping'!$E$6:$E$37, MATCH($I805, 'Tariff mapping'!$D$6:$D$37, 0)), Outputs_published!$D$347:$D$450, 0))</f>
        <v>0</v>
      </c>
      <c r="T805" s="162">
        <f>INDEX(Outputs_published!T$347:T$450, MATCH($E805 &amp; "_" &amp; $F805 &amp; "_" &amp; $H805 &amp; "_" &amp; INDEX('Tariff mapping'!$E$6:$E$37, MATCH($I805, 'Tariff mapping'!$D$6:$D$37, 0)), Outputs_published!$D$347:$D$450, 0))</f>
        <v>0</v>
      </c>
      <c r="U805" s="162">
        <f>INDEX(Outputs_published!U$347:U$450, MATCH($E805 &amp; "_" &amp; $F805 &amp; "_" &amp; $H805 &amp; "_" &amp; INDEX('Tariff mapping'!$E$6:$E$37, MATCH($I805, 'Tariff mapping'!$D$6:$D$37, 0)), Outputs_published!$D$347:$D$450, 0))</f>
        <v>0</v>
      </c>
      <c r="V805" s="162">
        <f>INDEX(Outputs_published!V$347:V$450, MATCH($E805 &amp; "_" &amp; $F805 &amp; "_" &amp; $H805 &amp; "_" &amp; INDEX('Tariff mapping'!$E$6:$E$37, MATCH($I805, 'Tariff mapping'!$D$6:$D$37, 0)), Outputs_published!$D$347:$D$450, 0))</f>
        <v>0</v>
      </c>
      <c r="W805" s="162">
        <f>INDEX(Outputs_published!W$347:W$450, MATCH($E805 &amp; "_" &amp; $F805 &amp; "_" &amp; $H805 &amp; "_" &amp; INDEX('Tariff mapping'!$E$6:$E$37, MATCH($I805, 'Tariff mapping'!$D$6:$D$37, 0)), Outputs_published!$D$347:$D$450, 0))</f>
        <v>0</v>
      </c>
      <c r="X805" s="162">
        <f>INDEX(Outputs_published!X$347:X$450, MATCH($E805 &amp; "_" &amp; $F805 &amp; "_" &amp; $H805 &amp; "_" &amp; INDEX('Tariff mapping'!$E$6:$E$37, MATCH($I805, 'Tariff mapping'!$D$6:$D$37, 0)), Outputs_published!$D$347:$D$450, 0))</f>
        <v>0</v>
      </c>
      <c r="Y805" s="162">
        <f>INDEX(Outputs_published!Y$347:Y$450, MATCH($E805 &amp; "_" &amp; $F805 &amp; "_" &amp; $H805 &amp; "_" &amp; INDEX('Tariff mapping'!$E$6:$E$37, MATCH($I805, 'Tariff mapping'!$D$6:$D$37, 0)), Outputs_published!$D$347:$D$450, 0))</f>
        <v>0</v>
      </c>
      <c r="Z805" s="162">
        <f>INDEX(Outputs_published!Z$347:Z$450, MATCH($E805 &amp; "_" &amp; $F805 &amp; "_" &amp; $H805 &amp; "_" &amp; INDEX('Tariff mapping'!$E$6:$E$37, MATCH($I805, 'Tariff mapping'!$D$6:$D$37, 0)), Outputs_published!$D$347:$D$450, 0))</f>
        <v>0</v>
      </c>
      <c r="AA805" s="162">
        <f>INDEX(Outputs_published!AA$347:AA$450, MATCH($E805 &amp; "_" &amp; $F805 &amp; "_" &amp; $H805 &amp; "_" &amp; INDEX('Tariff mapping'!$E$6:$E$37, MATCH($I805, 'Tariff mapping'!$D$6:$D$37, 0)), Outputs_published!$D$347:$D$450, 0))</f>
        <v>0</v>
      </c>
      <c r="AB805" s="162">
        <f>INDEX(Outputs_published!AB$347:AB$450, MATCH($E805 &amp; "_" &amp; $F805 &amp; "_" &amp; $H805 &amp; "_" &amp; INDEX('Tariff mapping'!$E$6:$E$37, MATCH($I805, 'Tariff mapping'!$D$6:$D$37, 0)), Outputs_published!$D$347:$D$450, 0))</f>
        <v>0</v>
      </c>
      <c r="AC805" s="65"/>
    </row>
    <row r="806" spans="1:29" x14ac:dyDescent="0.35">
      <c r="A806" s="49"/>
      <c r="D806" s="252" t="str">
        <f t="shared" si="6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162">
        <f>INDEX(Outputs_published!O$347:O$450, MATCH($E806 &amp; "_" &amp; $F806 &amp; "_" &amp; $H806 &amp; "_" &amp; INDEX('Tariff mapping'!$E$6:$E$37, MATCH($I806, 'Tariff mapping'!$D$6:$D$37, 0)), Outputs_published!$D$347:$D$450, 0))</f>
        <v>0</v>
      </c>
      <c r="P806" s="162">
        <f>INDEX(Outputs_published!P$347:P$450, MATCH($E806 &amp; "_" &amp; $F806 &amp; "_" &amp; $H806 &amp; "_" &amp; INDEX('Tariff mapping'!$E$6:$E$37, MATCH($I806, 'Tariff mapping'!$D$6:$D$37, 0)), Outputs_published!$D$347:$D$450, 0))</f>
        <v>0</v>
      </c>
      <c r="Q806" s="162">
        <f>INDEX(Outputs_published!Q$347:Q$450, MATCH($E806 &amp; "_" &amp; $F806 &amp; "_" &amp; $H806 &amp; "_" &amp; INDEX('Tariff mapping'!$E$6:$E$37, MATCH($I806, 'Tariff mapping'!$D$6:$D$37, 0)), Outputs_published!$D$347:$D$450, 0))</f>
        <v>0</v>
      </c>
      <c r="R806" s="162">
        <f>INDEX(Outputs_published!R$347:R$450, MATCH($E806 &amp; "_" &amp; $F806 &amp; "_" &amp; $H806 &amp; "_" &amp; INDEX('Tariff mapping'!$E$6:$E$37, MATCH($I806, 'Tariff mapping'!$D$6:$D$37, 0)), Outputs_published!$D$347:$D$450, 0))</f>
        <v>0</v>
      </c>
      <c r="S806" s="162">
        <f>INDEX(Outputs_published!S$347:S$450, MATCH($E806 &amp; "_" &amp; $F806 &amp; "_" &amp; $H806 &amp; "_" &amp; INDEX('Tariff mapping'!$E$6:$E$37, MATCH($I806, 'Tariff mapping'!$D$6:$D$37, 0)), Outputs_published!$D$347:$D$450, 0))</f>
        <v>0</v>
      </c>
      <c r="T806" s="162">
        <f>INDEX(Outputs_published!T$347:T$450, MATCH($E806 &amp; "_" &amp; $F806 &amp; "_" &amp; $H806 &amp; "_" &amp; INDEX('Tariff mapping'!$E$6:$E$37, MATCH($I806, 'Tariff mapping'!$D$6:$D$37, 0)), Outputs_published!$D$347:$D$450, 0))</f>
        <v>0</v>
      </c>
      <c r="U806" s="162">
        <f>INDEX(Outputs_published!U$347:U$450, MATCH($E806 &amp; "_" &amp; $F806 &amp; "_" &amp; $H806 &amp; "_" &amp; INDEX('Tariff mapping'!$E$6:$E$37, MATCH($I806, 'Tariff mapping'!$D$6:$D$37, 0)), Outputs_published!$D$347:$D$450, 0))</f>
        <v>0</v>
      </c>
      <c r="V806" s="162">
        <f>INDEX(Outputs_published!V$347:V$450, MATCH($E806 &amp; "_" &amp; $F806 &amp; "_" &amp; $H806 &amp; "_" &amp; INDEX('Tariff mapping'!$E$6:$E$37, MATCH($I806, 'Tariff mapping'!$D$6:$D$37, 0)), Outputs_published!$D$347:$D$450, 0))</f>
        <v>0</v>
      </c>
      <c r="W806" s="162">
        <f>INDEX(Outputs_published!W$347:W$450, MATCH($E806 &amp; "_" &amp; $F806 &amp; "_" &amp; $H806 &amp; "_" &amp; INDEX('Tariff mapping'!$E$6:$E$37, MATCH($I806, 'Tariff mapping'!$D$6:$D$37, 0)), Outputs_published!$D$347:$D$450, 0))</f>
        <v>0</v>
      </c>
      <c r="X806" s="162">
        <f>INDEX(Outputs_published!X$347:X$450, MATCH($E806 &amp; "_" &amp; $F806 &amp; "_" &amp; $H806 &amp; "_" &amp; INDEX('Tariff mapping'!$E$6:$E$37, MATCH($I806, 'Tariff mapping'!$D$6:$D$37, 0)), Outputs_published!$D$347:$D$450, 0))</f>
        <v>0</v>
      </c>
      <c r="Y806" s="162">
        <f>INDEX(Outputs_published!Y$347:Y$450, MATCH($E806 &amp; "_" &amp; $F806 &amp; "_" &amp; $H806 &amp; "_" &amp; INDEX('Tariff mapping'!$E$6:$E$37, MATCH($I806, 'Tariff mapping'!$D$6:$D$37, 0)), Outputs_published!$D$347:$D$450, 0))</f>
        <v>0</v>
      </c>
      <c r="Z806" s="162">
        <f>INDEX(Outputs_published!Z$347:Z$450, MATCH($E806 &amp; "_" &amp; $F806 &amp; "_" &amp; $H806 &amp; "_" &amp; INDEX('Tariff mapping'!$E$6:$E$37, MATCH($I806, 'Tariff mapping'!$D$6:$D$37, 0)), Outputs_published!$D$347:$D$450, 0))</f>
        <v>0</v>
      </c>
      <c r="AA806" s="162">
        <f>INDEX(Outputs_published!AA$347:AA$450, MATCH($E806 &amp; "_" &amp; $F806 &amp; "_" &amp; $H806 &amp; "_" &amp; INDEX('Tariff mapping'!$E$6:$E$37, MATCH($I806, 'Tariff mapping'!$D$6:$D$37, 0)), Outputs_published!$D$347:$D$450, 0))</f>
        <v>0</v>
      </c>
      <c r="AB806" s="162">
        <f>INDEX(Outputs_published!AB$347:AB$450, MATCH($E806 &amp; "_" &amp; $F806 &amp; "_" &amp; $H806 &amp; "_" &amp; INDEX('Tariff mapping'!$E$6:$E$37, MATCH($I806, 'Tariff mapping'!$D$6:$D$37, 0)), Outputs_published!$D$347:$D$450, 0))</f>
        <v>0</v>
      </c>
      <c r="AC806" s="65"/>
    </row>
    <row r="807" spans="1:29" x14ac:dyDescent="0.35">
      <c r="A807" s="49"/>
      <c r="D807" s="252" t="str">
        <f t="shared" si="6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162">
        <f>INDEX(Outputs_published!O$347:O$450, MATCH($E807 &amp; "_" &amp; $F807 &amp; "_" &amp; $H807 &amp; "_" &amp; INDEX('Tariff mapping'!$E$6:$E$37, MATCH($I807, 'Tariff mapping'!$D$6:$D$37, 0)), Outputs_published!$D$347:$D$450, 0))</f>
        <v>3.2611547930687497</v>
      </c>
      <c r="P807" s="162">
        <f>INDEX(Outputs_published!P$347:P$450, MATCH($E807 &amp; "_" &amp; $F807 &amp; "_" &amp; $H807 &amp; "_" &amp; INDEX('Tariff mapping'!$E$6:$E$37, MATCH($I807, 'Tariff mapping'!$D$6:$D$37, 0)), Outputs_published!$D$347:$D$450, 0))</f>
        <v>1.8863935009594011</v>
      </c>
      <c r="Q807" s="162">
        <f>INDEX(Outputs_published!Q$347:Q$450, MATCH($E807 &amp; "_" &amp; $F807 &amp; "_" &amp; $H807 &amp; "_" &amp; INDEX('Tariff mapping'!$E$6:$E$37, MATCH($I807, 'Tariff mapping'!$D$6:$D$37, 0)), Outputs_published!$D$347:$D$450, 0))</f>
        <v>1.2809077556585877</v>
      </c>
      <c r="R807" s="162">
        <f>INDEX(Outputs_published!R$347:R$450, MATCH($E807 &amp; "_" &amp; $F807 &amp; "_" &amp; $H807 &amp; "_" &amp; INDEX('Tariff mapping'!$E$6:$E$37, MATCH($I807, 'Tariff mapping'!$D$6:$D$37, 0)), Outputs_published!$D$347:$D$450, 0))</f>
        <v>5.1440159705455697</v>
      </c>
      <c r="S807" s="162">
        <f>INDEX(Outputs_published!S$347:S$450, MATCH($E807 &amp; "_" &amp; $F807 &amp; "_" &amp; $H807 &amp; "_" &amp; INDEX('Tariff mapping'!$E$6:$E$37, MATCH($I807, 'Tariff mapping'!$D$6:$D$37, 0)), Outputs_published!$D$347:$D$450, 0))</f>
        <v>2.6861197108176897</v>
      </c>
      <c r="T807" s="162">
        <f>INDEX(Outputs_published!T$347:T$450, MATCH($E807 &amp; "_" &amp; $F807 &amp; "_" &amp; $H807 &amp; "_" &amp; INDEX('Tariff mapping'!$E$6:$E$37, MATCH($I807, 'Tariff mapping'!$D$6:$D$37, 0)), Outputs_published!$D$347:$D$450, 0))</f>
        <v>2.498083735110924</v>
      </c>
      <c r="U807" s="162">
        <f>INDEX(Outputs_published!U$347:U$450, MATCH($E807 &amp; "_" &amp; $F807 &amp; "_" &amp; $H807 &amp; "_" &amp; INDEX('Tariff mapping'!$E$6:$E$37, MATCH($I807, 'Tariff mapping'!$D$6:$D$37, 0)), Outputs_published!$D$347:$D$450, 0))</f>
        <v>2.4834222162989184</v>
      </c>
      <c r="V807" s="162">
        <f>INDEX(Outputs_published!V$347:V$450, MATCH($E807 &amp; "_" &amp; $F807 &amp; "_" &amp; $H807 &amp; "_" &amp; INDEX('Tariff mapping'!$E$6:$E$37, MATCH($I807, 'Tariff mapping'!$D$6:$D$37, 0)), Outputs_published!$D$347:$D$450, 0))</f>
        <v>4.1799543473004368</v>
      </c>
      <c r="W807" s="162">
        <f>INDEX(Outputs_published!W$347:W$450, MATCH($E807 &amp; "_" &amp; $F807 &amp; "_" &amp; $H807 &amp; "_" &amp; INDEX('Tariff mapping'!$E$6:$E$37, MATCH($I807, 'Tariff mapping'!$D$6:$D$37, 0)), Outputs_published!$D$347:$D$450, 0))</f>
        <v>3.6762183581754715</v>
      </c>
      <c r="X807" s="162">
        <f>INDEX(Outputs_published!X$347:X$450, MATCH($E807 &amp; "_" &amp; $F807 &amp; "_" &amp; $H807 &amp; "_" &amp; INDEX('Tariff mapping'!$E$6:$E$37, MATCH($I807, 'Tariff mapping'!$D$6:$D$37, 0)), Outputs_published!$D$347:$D$450, 0))</f>
        <v>3.4860593160925561</v>
      </c>
      <c r="Y807" s="162">
        <f>INDEX(Outputs_published!Y$347:Y$450, MATCH($E807 &amp; "_" &amp; $F807 &amp; "_" &amp; $H807 &amp; "_" &amp; INDEX('Tariff mapping'!$E$6:$E$37, MATCH($I807, 'Tariff mapping'!$D$6:$D$37, 0)), Outputs_published!$D$347:$D$450, 0))</f>
        <v>2.9022773697333371</v>
      </c>
      <c r="Z807" s="162">
        <f>INDEX(Outputs_published!Z$347:Z$450, MATCH($E807 &amp; "_" &amp; $F807 &amp; "_" &amp; $H807 &amp; "_" &amp; INDEX('Tariff mapping'!$E$6:$E$37, MATCH($I807, 'Tariff mapping'!$D$6:$D$37, 0)), Outputs_published!$D$347:$D$450, 0))</f>
        <v>4.3486756004893117</v>
      </c>
      <c r="AA807" s="162">
        <f>INDEX(Outputs_published!AA$347:AA$450, MATCH($E807 &amp; "_" &amp; $F807 &amp; "_" &amp; $H807 &amp; "_" &amp; INDEX('Tariff mapping'!$E$6:$E$37, MATCH($I807, 'Tariff mapping'!$D$6:$D$37, 0)), Outputs_published!$D$347:$D$450, 0))</f>
        <v>3.874319762157532</v>
      </c>
      <c r="AB807" s="162">
        <f>INDEX(Outputs_published!AB$347:AB$450, MATCH($E807 &amp; "_" &amp; $F807 &amp; "_" &amp; $H807 &amp; "_" &amp; INDEX('Tariff mapping'!$E$6:$E$37, MATCH($I807, 'Tariff mapping'!$D$6:$D$37, 0)), Outputs_published!$D$347:$D$450, 0))</f>
        <v>3.4110783183168145</v>
      </c>
      <c r="AC807" s="65"/>
    </row>
    <row r="808" spans="1:29" x14ac:dyDescent="0.35">
      <c r="A808" s="49"/>
      <c r="D808" s="252" t="str">
        <f t="shared" si="6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162">
        <f>INDEX(Outputs_published!O$347:O$450, MATCH($E808 &amp; "_" &amp; $F808 &amp; "_" &amp; $H808 &amp; "_" &amp; INDEX('Tariff mapping'!$E$6:$E$37, MATCH($I808, 'Tariff mapping'!$D$6:$D$37, 0)), Outputs_published!$D$347:$D$450, 0))</f>
        <v>3.2611547930687497</v>
      </c>
      <c r="P808" s="162">
        <f>INDEX(Outputs_published!P$347:P$450, MATCH($E808 &amp; "_" &amp; $F808 &amp; "_" &amp; $H808 &amp; "_" &amp; INDEX('Tariff mapping'!$E$6:$E$37, MATCH($I808, 'Tariff mapping'!$D$6:$D$37, 0)), Outputs_published!$D$347:$D$450, 0))</f>
        <v>1.8863935009594011</v>
      </c>
      <c r="Q808" s="162">
        <f>INDEX(Outputs_published!Q$347:Q$450, MATCH($E808 &amp; "_" &amp; $F808 &amp; "_" &amp; $H808 &amp; "_" &amp; INDEX('Tariff mapping'!$E$6:$E$37, MATCH($I808, 'Tariff mapping'!$D$6:$D$37, 0)), Outputs_published!$D$347:$D$450, 0))</f>
        <v>1.2809077556585877</v>
      </c>
      <c r="R808" s="162">
        <f>INDEX(Outputs_published!R$347:R$450, MATCH($E808 &amp; "_" &amp; $F808 &amp; "_" &amp; $H808 &amp; "_" &amp; INDEX('Tariff mapping'!$E$6:$E$37, MATCH($I808, 'Tariff mapping'!$D$6:$D$37, 0)), Outputs_published!$D$347:$D$450, 0))</f>
        <v>5.1440159705455697</v>
      </c>
      <c r="S808" s="162">
        <f>INDEX(Outputs_published!S$347:S$450, MATCH($E808 &amp; "_" &amp; $F808 &amp; "_" &amp; $H808 &amp; "_" &amp; INDEX('Tariff mapping'!$E$6:$E$37, MATCH($I808, 'Tariff mapping'!$D$6:$D$37, 0)), Outputs_published!$D$347:$D$450, 0))</f>
        <v>2.6861197108176897</v>
      </c>
      <c r="T808" s="162">
        <f>INDEX(Outputs_published!T$347:T$450, MATCH($E808 &amp; "_" &amp; $F808 &amp; "_" &amp; $H808 &amp; "_" &amp; INDEX('Tariff mapping'!$E$6:$E$37, MATCH($I808, 'Tariff mapping'!$D$6:$D$37, 0)), Outputs_published!$D$347:$D$450, 0))</f>
        <v>2.498083735110924</v>
      </c>
      <c r="U808" s="162">
        <f>INDEX(Outputs_published!U$347:U$450, MATCH($E808 &amp; "_" &amp; $F808 &amp; "_" &amp; $H808 &amp; "_" &amp; INDEX('Tariff mapping'!$E$6:$E$37, MATCH($I808, 'Tariff mapping'!$D$6:$D$37, 0)), Outputs_published!$D$347:$D$450, 0))</f>
        <v>2.4834222162989184</v>
      </c>
      <c r="V808" s="162">
        <f>INDEX(Outputs_published!V$347:V$450, MATCH($E808 &amp; "_" &amp; $F808 &amp; "_" &amp; $H808 &amp; "_" &amp; INDEX('Tariff mapping'!$E$6:$E$37, MATCH($I808, 'Tariff mapping'!$D$6:$D$37, 0)), Outputs_published!$D$347:$D$450, 0))</f>
        <v>4.1799543473004368</v>
      </c>
      <c r="W808" s="162">
        <f>INDEX(Outputs_published!W$347:W$450, MATCH($E808 &amp; "_" &amp; $F808 &amp; "_" &amp; $H808 &amp; "_" &amp; INDEX('Tariff mapping'!$E$6:$E$37, MATCH($I808, 'Tariff mapping'!$D$6:$D$37, 0)), Outputs_published!$D$347:$D$450, 0))</f>
        <v>3.6762183581754715</v>
      </c>
      <c r="X808" s="162">
        <f>INDEX(Outputs_published!X$347:X$450, MATCH($E808 &amp; "_" &amp; $F808 &amp; "_" &amp; $H808 &amp; "_" &amp; INDEX('Tariff mapping'!$E$6:$E$37, MATCH($I808, 'Tariff mapping'!$D$6:$D$37, 0)), Outputs_published!$D$347:$D$450, 0))</f>
        <v>3.4860593160925561</v>
      </c>
      <c r="Y808" s="162">
        <f>INDEX(Outputs_published!Y$347:Y$450, MATCH($E808 &amp; "_" &amp; $F808 &amp; "_" &amp; $H808 &amp; "_" &amp; INDEX('Tariff mapping'!$E$6:$E$37, MATCH($I808, 'Tariff mapping'!$D$6:$D$37, 0)), Outputs_published!$D$347:$D$450, 0))</f>
        <v>2.9022773697333371</v>
      </c>
      <c r="Z808" s="162">
        <f>INDEX(Outputs_published!Z$347:Z$450, MATCH($E808 &amp; "_" &amp; $F808 &amp; "_" &amp; $H808 &amp; "_" &amp; INDEX('Tariff mapping'!$E$6:$E$37, MATCH($I808, 'Tariff mapping'!$D$6:$D$37, 0)), Outputs_published!$D$347:$D$450, 0))</f>
        <v>4.3486756004893117</v>
      </c>
      <c r="AA808" s="162">
        <f>INDEX(Outputs_published!AA$347:AA$450, MATCH($E808 &amp; "_" &amp; $F808 &amp; "_" &amp; $H808 &amp; "_" &amp; INDEX('Tariff mapping'!$E$6:$E$37, MATCH($I808, 'Tariff mapping'!$D$6:$D$37, 0)), Outputs_published!$D$347:$D$450, 0))</f>
        <v>3.874319762157532</v>
      </c>
      <c r="AB808" s="162">
        <f>INDEX(Outputs_published!AB$347:AB$450, MATCH($E808 &amp; "_" &amp; $F808 &amp; "_" &amp; $H808 &amp; "_" &amp; INDEX('Tariff mapping'!$E$6:$E$37, MATCH($I808, 'Tariff mapping'!$D$6:$D$37, 0)), Outputs_published!$D$347:$D$450, 0))</f>
        <v>3.4110783183168145</v>
      </c>
      <c r="AC808" s="65"/>
    </row>
    <row r="809" spans="1:29" x14ac:dyDescent="0.35">
      <c r="A809" s="49"/>
      <c r="D809" s="252" t="str">
        <f t="shared" si="6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162">
        <f>INDEX(Outputs_published!O$347:O$450, MATCH($E809 &amp; "_" &amp; $F809 &amp; "_" &amp; $H809 &amp; "_" &amp; INDEX('Tariff mapping'!$E$6:$E$37, MATCH($I809, 'Tariff mapping'!$D$6:$D$37, 0)), Outputs_published!$D$347:$D$450, 0))</f>
        <v>3.2611547930687497</v>
      </c>
      <c r="P809" s="162">
        <f>INDEX(Outputs_published!P$347:P$450, MATCH($E809 &amp; "_" &amp; $F809 &amp; "_" &amp; $H809 &amp; "_" &amp; INDEX('Tariff mapping'!$E$6:$E$37, MATCH($I809, 'Tariff mapping'!$D$6:$D$37, 0)), Outputs_published!$D$347:$D$450, 0))</f>
        <v>1.8863935009594011</v>
      </c>
      <c r="Q809" s="162">
        <f>INDEX(Outputs_published!Q$347:Q$450, MATCH($E809 &amp; "_" &amp; $F809 &amp; "_" &amp; $H809 &amp; "_" &amp; INDEX('Tariff mapping'!$E$6:$E$37, MATCH($I809, 'Tariff mapping'!$D$6:$D$37, 0)), Outputs_published!$D$347:$D$450, 0))</f>
        <v>1.2809077556585877</v>
      </c>
      <c r="R809" s="162">
        <f>INDEX(Outputs_published!R$347:R$450, MATCH($E809 &amp; "_" &amp; $F809 &amp; "_" &amp; $H809 &amp; "_" &amp; INDEX('Tariff mapping'!$E$6:$E$37, MATCH($I809, 'Tariff mapping'!$D$6:$D$37, 0)), Outputs_published!$D$347:$D$450, 0))</f>
        <v>5.1440159705455697</v>
      </c>
      <c r="S809" s="162">
        <f>INDEX(Outputs_published!S$347:S$450, MATCH($E809 &amp; "_" &amp; $F809 &amp; "_" &amp; $H809 &amp; "_" &amp; INDEX('Tariff mapping'!$E$6:$E$37, MATCH($I809, 'Tariff mapping'!$D$6:$D$37, 0)), Outputs_published!$D$347:$D$450, 0))</f>
        <v>2.6861197108176897</v>
      </c>
      <c r="T809" s="162">
        <f>INDEX(Outputs_published!T$347:T$450, MATCH($E809 &amp; "_" &amp; $F809 &amp; "_" &amp; $H809 &amp; "_" &amp; INDEX('Tariff mapping'!$E$6:$E$37, MATCH($I809, 'Tariff mapping'!$D$6:$D$37, 0)), Outputs_published!$D$347:$D$450, 0))</f>
        <v>2.498083735110924</v>
      </c>
      <c r="U809" s="162">
        <f>INDEX(Outputs_published!U$347:U$450, MATCH($E809 &amp; "_" &amp; $F809 &amp; "_" &amp; $H809 &amp; "_" &amp; INDEX('Tariff mapping'!$E$6:$E$37, MATCH($I809, 'Tariff mapping'!$D$6:$D$37, 0)), Outputs_published!$D$347:$D$450, 0))</f>
        <v>2.4834222162989184</v>
      </c>
      <c r="V809" s="162">
        <f>INDEX(Outputs_published!V$347:V$450, MATCH($E809 &amp; "_" &amp; $F809 &amp; "_" &amp; $H809 &amp; "_" &amp; INDEX('Tariff mapping'!$E$6:$E$37, MATCH($I809, 'Tariff mapping'!$D$6:$D$37, 0)), Outputs_published!$D$347:$D$450, 0))</f>
        <v>4.1799543473004368</v>
      </c>
      <c r="W809" s="162">
        <f>INDEX(Outputs_published!W$347:W$450, MATCH($E809 &amp; "_" &amp; $F809 &amp; "_" &amp; $H809 &amp; "_" &amp; INDEX('Tariff mapping'!$E$6:$E$37, MATCH($I809, 'Tariff mapping'!$D$6:$D$37, 0)), Outputs_published!$D$347:$D$450, 0))</f>
        <v>3.6762183581754715</v>
      </c>
      <c r="X809" s="162">
        <f>INDEX(Outputs_published!X$347:X$450, MATCH($E809 &amp; "_" &amp; $F809 &amp; "_" &amp; $H809 &amp; "_" &amp; INDEX('Tariff mapping'!$E$6:$E$37, MATCH($I809, 'Tariff mapping'!$D$6:$D$37, 0)), Outputs_published!$D$347:$D$450, 0))</f>
        <v>3.4860593160925561</v>
      </c>
      <c r="Y809" s="162">
        <f>INDEX(Outputs_published!Y$347:Y$450, MATCH($E809 &amp; "_" &amp; $F809 &amp; "_" &amp; $H809 &amp; "_" &amp; INDEX('Tariff mapping'!$E$6:$E$37, MATCH($I809, 'Tariff mapping'!$D$6:$D$37, 0)), Outputs_published!$D$347:$D$450, 0))</f>
        <v>2.9022773697333371</v>
      </c>
      <c r="Z809" s="162">
        <f>INDEX(Outputs_published!Z$347:Z$450, MATCH($E809 &amp; "_" &amp; $F809 &amp; "_" &amp; $H809 &amp; "_" &amp; INDEX('Tariff mapping'!$E$6:$E$37, MATCH($I809, 'Tariff mapping'!$D$6:$D$37, 0)), Outputs_published!$D$347:$D$450, 0))</f>
        <v>4.3486756004893117</v>
      </c>
      <c r="AA809" s="162">
        <f>INDEX(Outputs_published!AA$347:AA$450, MATCH($E809 &amp; "_" &amp; $F809 &amp; "_" &amp; $H809 &amp; "_" &amp; INDEX('Tariff mapping'!$E$6:$E$37, MATCH($I809, 'Tariff mapping'!$D$6:$D$37, 0)), Outputs_published!$D$347:$D$450, 0))</f>
        <v>3.874319762157532</v>
      </c>
      <c r="AB809" s="162">
        <f>INDEX(Outputs_published!AB$347:AB$450, MATCH($E809 &amp; "_" &amp; $F809 &amp; "_" &amp; $H809 &amp; "_" &amp; INDEX('Tariff mapping'!$E$6:$E$37, MATCH($I809, 'Tariff mapping'!$D$6:$D$37, 0)), Outputs_published!$D$347:$D$450, 0))</f>
        <v>3.4110783183168145</v>
      </c>
      <c r="AC809" s="65"/>
    </row>
    <row r="810" spans="1:29" x14ac:dyDescent="0.35">
      <c r="A810" s="49"/>
      <c r="D810" s="252" t="str">
        <f t="shared" si="6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162">
        <f>INDEX(Outputs_published!O$347:O$450, MATCH($E810 &amp; "_" &amp; $F810 &amp; "_" &amp; $H810 &amp; "_" &amp; INDEX('Tariff mapping'!$E$6:$E$37, MATCH($I810, 'Tariff mapping'!$D$6:$D$37, 0)), Outputs_published!$D$347:$D$450, 0))</f>
        <v>3.2611547930687497</v>
      </c>
      <c r="P810" s="162">
        <f>INDEX(Outputs_published!P$347:P$450, MATCH($E810 &amp; "_" &amp; $F810 &amp; "_" &amp; $H810 &amp; "_" &amp; INDEX('Tariff mapping'!$E$6:$E$37, MATCH($I810, 'Tariff mapping'!$D$6:$D$37, 0)), Outputs_published!$D$347:$D$450, 0))</f>
        <v>1.8863935009594011</v>
      </c>
      <c r="Q810" s="162">
        <f>INDEX(Outputs_published!Q$347:Q$450, MATCH($E810 &amp; "_" &amp; $F810 &amp; "_" &amp; $H810 &amp; "_" &amp; INDEX('Tariff mapping'!$E$6:$E$37, MATCH($I810, 'Tariff mapping'!$D$6:$D$37, 0)), Outputs_published!$D$347:$D$450, 0))</f>
        <v>1.2809077556585877</v>
      </c>
      <c r="R810" s="162">
        <f>INDEX(Outputs_published!R$347:R$450, MATCH($E810 &amp; "_" &amp; $F810 &amp; "_" &amp; $H810 &amp; "_" &amp; INDEX('Tariff mapping'!$E$6:$E$37, MATCH($I810, 'Tariff mapping'!$D$6:$D$37, 0)), Outputs_published!$D$347:$D$450, 0))</f>
        <v>5.1440159705455697</v>
      </c>
      <c r="S810" s="162">
        <f>INDEX(Outputs_published!S$347:S$450, MATCH($E810 &amp; "_" &amp; $F810 &amp; "_" &amp; $H810 &amp; "_" &amp; INDEX('Tariff mapping'!$E$6:$E$37, MATCH($I810, 'Tariff mapping'!$D$6:$D$37, 0)), Outputs_published!$D$347:$D$450, 0))</f>
        <v>2.6861197108176897</v>
      </c>
      <c r="T810" s="162">
        <f>INDEX(Outputs_published!T$347:T$450, MATCH($E810 &amp; "_" &amp; $F810 &amp; "_" &amp; $H810 &amp; "_" &amp; INDEX('Tariff mapping'!$E$6:$E$37, MATCH($I810, 'Tariff mapping'!$D$6:$D$37, 0)), Outputs_published!$D$347:$D$450, 0))</f>
        <v>2.498083735110924</v>
      </c>
      <c r="U810" s="162">
        <f>INDEX(Outputs_published!U$347:U$450, MATCH($E810 &amp; "_" &amp; $F810 &amp; "_" &amp; $H810 &amp; "_" &amp; INDEX('Tariff mapping'!$E$6:$E$37, MATCH($I810, 'Tariff mapping'!$D$6:$D$37, 0)), Outputs_published!$D$347:$D$450, 0))</f>
        <v>2.4834222162989184</v>
      </c>
      <c r="V810" s="162">
        <f>INDEX(Outputs_published!V$347:V$450, MATCH($E810 &amp; "_" &amp; $F810 &amp; "_" &amp; $H810 &amp; "_" &amp; INDEX('Tariff mapping'!$E$6:$E$37, MATCH($I810, 'Tariff mapping'!$D$6:$D$37, 0)), Outputs_published!$D$347:$D$450, 0))</f>
        <v>4.1799543473004368</v>
      </c>
      <c r="W810" s="162">
        <f>INDEX(Outputs_published!W$347:W$450, MATCH($E810 &amp; "_" &amp; $F810 &amp; "_" &amp; $H810 &amp; "_" &amp; INDEX('Tariff mapping'!$E$6:$E$37, MATCH($I810, 'Tariff mapping'!$D$6:$D$37, 0)), Outputs_published!$D$347:$D$450, 0))</f>
        <v>3.6762183581754715</v>
      </c>
      <c r="X810" s="162">
        <f>INDEX(Outputs_published!X$347:X$450, MATCH($E810 &amp; "_" &amp; $F810 &amp; "_" &amp; $H810 &amp; "_" &amp; INDEX('Tariff mapping'!$E$6:$E$37, MATCH($I810, 'Tariff mapping'!$D$6:$D$37, 0)), Outputs_published!$D$347:$D$450, 0))</f>
        <v>3.4860593160925561</v>
      </c>
      <c r="Y810" s="162">
        <f>INDEX(Outputs_published!Y$347:Y$450, MATCH($E810 &amp; "_" &amp; $F810 &amp; "_" &amp; $H810 &amp; "_" &amp; INDEX('Tariff mapping'!$E$6:$E$37, MATCH($I810, 'Tariff mapping'!$D$6:$D$37, 0)), Outputs_published!$D$347:$D$450, 0))</f>
        <v>2.9022773697333371</v>
      </c>
      <c r="Z810" s="162">
        <f>INDEX(Outputs_published!Z$347:Z$450, MATCH($E810 &amp; "_" &amp; $F810 &amp; "_" &amp; $H810 &amp; "_" &amp; INDEX('Tariff mapping'!$E$6:$E$37, MATCH($I810, 'Tariff mapping'!$D$6:$D$37, 0)), Outputs_published!$D$347:$D$450, 0))</f>
        <v>4.3486756004893117</v>
      </c>
      <c r="AA810" s="162">
        <f>INDEX(Outputs_published!AA$347:AA$450, MATCH($E810 &amp; "_" &amp; $F810 &amp; "_" &amp; $H810 &amp; "_" &amp; INDEX('Tariff mapping'!$E$6:$E$37, MATCH($I810, 'Tariff mapping'!$D$6:$D$37, 0)), Outputs_published!$D$347:$D$450, 0))</f>
        <v>3.874319762157532</v>
      </c>
      <c r="AB810" s="162">
        <f>INDEX(Outputs_published!AB$347:AB$450, MATCH($E810 &amp; "_" &amp; $F810 &amp; "_" &amp; $H810 &amp; "_" &amp; INDEX('Tariff mapping'!$E$6:$E$37, MATCH($I810, 'Tariff mapping'!$D$6:$D$37, 0)), Outputs_published!$D$347:$D$450, 0))</f>
        <v>3.4110783183168145</v>
      </c>
      <c r="AC810" s="65"/>
    </row>
    <row r="811" spans="1:29" s="82" customFormat="1" x14ac:dyDescent="0.35">
      <c r="A811" s="49"/>
      <c r="D811" s="252" t="str">
        <f t="shared" si="6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">
        <f>INDEX(Outputs_published!O$347:O$450, MATCH($E811 &amp; "_" &amp; $F811 &amp; "_" &amp; $H811 &amp; "_" &amp; INDEX('Tariff mapping'!$E$6:$E$37, MATCH($I811, 'Tariff mapping'!$D$6:$D$37, 0)), Outputs_published!$D$347:$D$450, 0))</f>
        <v>3.2611547930687497</v>
      </c>
      <c r="P811" s="25">
        <f>INDEX(Outputs_published!P$347:P$450, MATCH($E811 &amp; "_" &amp; $F811 &amp; "_" &amp; $H811 &amp; "_" &amp; INDEX('Tariff mapping'!$E$6:$E$37, MATCH($I811, 'Tariff mapping'!$D$6:$D$37, 0)), Outputs_published!$D$347:$D$450, 0))</f>
        <v>1.8863935009594011</v>
      </c>
      <c r="Q811" s="25">
        <f>INDEX(Outputs_published!Q$347:Q$450, MATCH($E811 &amp; "_" &amp; $F811 &amp; "_" &amp; $H811 &amp; "_" &amp; INDEX('Tariff mapping'!$E$6:$E$37, MATCH($I811, 'Tariff mapping'!$D$6:$D$37, 0)), Outputs_published!$D$347:$D$450, 0))</f>
        <v>1.2809077556585877</v>
      </c>
      <c r="R811" s="25">
        <f>INDEX(Outputs_published!R$347:R$450, MATCH($E811 &amp; "_" &amp; $F811 &amp; "_" &amp; $H811 &amp; "_" &amp; INDEX('Tariff mapping'!$E$6:$E$37, MATCH($I811, 'Tariff mapping'!$D$6:$D$37, 0)), Outputs_published!$D$347:$D$450, 0))</f>
        <v>5.1440159705455697</v>
      </c>
      <c r="S811" s="25">
        <f>INDEX(Outputs_published!S$347:S$450, MATCH($E811 &amp; "_" &amp; $F811 &amp; "_" &amp; $H811 &amp; "_" &amp; INDEX('Tariff mapping'!$E$6:$E$37, MATCH($I811, 'Tariff mapping'!$D$6:$D$37, 0)), Outputs_published!$D$347:$D$450, 0))</f>
        <v>2.6861197108176897</v>
      </c>
      <c r="T811" s="25">
        <f>INDEX(Outputs_published!T$347:T$450, MATCH($E811 &amp; "_" &amp; $F811 &amp; "_" &amp; $H811 &amp; "_" &amp; INDEX('Tariff mapping'!$E$6:$E$37, MATCH($I811, 'Tariff mapping'!$D$6:$D$37, 0)), Outputs_published!$D$347:$D$450, 0))</f>
        <v>2.498083735110924</v>
      </c>
      <c r="U811" s="25">
        <f>INDEX(Outputs_published!U$347:U$450, MATCH($E811 &amp; "_" &amp; $F811 &amp; "_" &amp; $H811 &amp; "_" &amp; INDEX('Tariff mapping'!$E$6:$E$37, MATCH($I811, 'Tariff mapping'!$D$6:$D$37, 0)), Outputs_published!$D$347:$D$450, 0))</f>
        <v>2.4834222162989184</v>
      </c>
      <c r="V811" s="25">
        <f>INDEX(Outputs_published!V$347:V$450, MATCH($E811 &amp; "_" &amp; $F811 &amp; "_" &amp; $H811 &amp; "_" &amp; INDEX('Tariff mapping'!$E$6:$E$37, MATCH($I811, 'Tariff mapping'!$D$6:$D$37, 0)), Outputs_published!$D$347:$D$450, 0))</f>
        <v>4.1799543473004368</v>
      </c>
      <c r="W811" s="25">
        <f>INDEX(Outputs_published!W$347:W$450, MATCH($E811 &amp; "_" &amp; $F811 &amp; "_" &amp; $H811 &amp; "_" &amp; INDEX('Tariff mapping'!$E$6:$E$37, MATCH($I811, 'Tariff mapping'!$D$6:$D$37, 0)), Outputs_published!$D$347:$D$450, 0))</f>
        <v>3.6762183581754715</v>
      </c>
      <c r="X811" s="25">
        <f>INDEX(Outputs_published!X$347:X$450, MATCH($E811 &amp; "_" &amp; $F811 &amp; "_" &amp; $H811 &amp; "_" &amp; INDEX('Tariff mapping'!$E$6:$E$37, MATCH($I811, 'Tariff mapping'!$D$6:$D$37, 0)), Outputs_published!$D$347:$D$450, 0))</f>
        <v>3.4860593160925561</v>
      </c>
      <c r="Y811" s="25">
        <f>INDEX(Outputs_published!Y$347:Y$450, MATCH($E811 &amp; "_" &amp; $F811 &amp; "_" &amp; $H811 &amp; "_" &amp; INDEX('Tariff mapping'!$E$6:$E$37, MATCH($I811, 'Tariff mapping'!$D$6:$D$37, 0)), Outputs_published!$D$347:$D$450, 0))</f>
        <v>2.9022773697333371</v>
      </c>
      <c r="Z811" s="25">
        <f>INDEX(Outputs_published!Z$347:Z$450, MATCH($E811 &amp; "_" &amp; $F811 &amp; "_" &amp; $H811 &amp; "_" &amp; INDEX('Tariff mapping'!$E$6:$E$37, MATCH($I811, 'Tariff mapping'!$D$6:$D$37, 0)), Outputs_published!$D$347:$D$450, 0))</f>
        <v>4.3486756004893117</v>
      </c>
      <c r="AA811" s="25">
        <f>INDEX(Outputs_published!AA$347:AA$450, MATCH($E811 &amp; "_" &amp; $F811 &amp; "_" &amp; $H811 &amp; "_" &amp; INDEX('Tariff mapping'!$E$6:$E$37, MATCH($I811, 'Tariff mapping'!$D$6:$D$37, 0)), Outputs_published!$D$347:$D$450, 0))</f>
        <v>3.874319762157532</v>
      </c>
      <c r="AB811" s="25">
        <f>INDEX(Outputs_published!AB$347:AB$450, MATCH($E811 &amp; "_" &amp; $F811 &amp; "_" &amp; $H811 &amp; "_" &amp; INDEX('Tariff mapping'!$E$6:$E$37, MATCH($I811, 'Tariff mapping'!$D$6:$D$37, 0)), Outputs_published!$D$347:$D$450, 0))</f>
        <v>3.4110783183168145</v>
      </c>
      <c r="AC811" s="65"/>
    </row>
    <row r="812" spans="1:29" s="82" customFormat="1" x14ac:dyDescent="0.35">
      <c r="A812" s="49"/>
      <c r="D812" s="252" t="str">
        <f t="shared" si="6"/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">
        <f>INDEX(Outputs_published!O$347:O$450, MATCH($E812 &amp; "_" &amp; $F812 &amp; "_" &amp; $H812 &amp; "_" &amp; INDEX('Tariff mapping'!$E$6:$E$37, MATCH($I812, 'Tariff mapping'!$D$6:$D$37, 0)), Outputs_published!$D$347:$D$450, 0))</f>
        <v>3.3426854960088237</v>
      </c>
      <c r="P812" s="25">
        <f>INDEX(Outputs_published!P$347:P$450, MATCH($E812 &amp; "_" &amp; $F812 &amp; "_" &amp; $H812 &amp; "_" &amp; INDEX('Tariff mapping'!$E$6:$E$37, MATCH($I812, 'Tariff mapping'!$D$6:$D$37, 0)), Outputs_published!$D$347:$D$450, 0))</f>
        <v>2.7074323153388713</v>
      </c>
      <c r="Q812" s="25">
        <f>INDEX(Outputs_published!Q$347:Q$450, MATCH($E812 &amp; "_" &amp; $F812 &amp; "_" &amp; $H812 &amp; "_" &amp; INDEX('Tariff mapping'!$E$6:$E$37, MATCH($I812, 'Tariff mapping'!$D$6:$D$37, 0)), Outputs_published!$D$347:$D$450, 0))</f>
        <v>1.5546202330485175</v>
      </c>
      <c r="R812" s="25">
        <f>INDEX(Outputs_published!R$347:R$450, MATCH($E812 &amp; "_" &amp; $F812 &amp; "_" &amp; $H812 &amp; "_" &amp; INDEX('Tariff mapping'!$E$6:$E$37, MATCH($I812, 'Tariff mapping'!$D$6:$D$37, 0)), Outputs_published!$D$347:$D$450, 0))</f>
        <v>8.3306434828431062</v>
      </c>
      <c r="S812" s="25">
        <f>INDEX(Outputs_published!S$347:S$450, MATCH($E812 &amp; "_" &amp; $F812 &amp; "_" &amp; $H812 &amp; "_" &amp; INDEX('Tariff mapping'!$E$6:$E$37, MATCH($I812, 'Tariff mapping'!$D$6:$D$37, 0)), Outputs_published!$D$347:$D$450, 0))</f>
        <v>4.5268015288532251</v>
      </c>
      <c r="T812" s="25">
        <f>INDEX(Outputs_published!T$347:T$450, MATCH($E812 &amp; "_" &amp; $F812 &amp; "_" &amp; $H812 &amp; "_" &amp; INDEX('Tariff mapping'!$E$6:$E$37, MATCH($I812, 'Tariff mapping'!$D$6:$D$37, 0)), Outputs_published!$D$347:$D$450, 0))</f>
        <v>4.5053338960962241</v>
      </c>
      <c r="U812" s="25">
        <f>INDEX(Outputs_published!U$347:U$450, MATCH($E812 &amp; "_" &amp; $F812 &amp; "_" &amp; $H812 &amp; "_" &amp; INDEX('Tariff mapping'!$E$6:$E$37, MATCH($I812, 'Tariff mapping'!$D$6:$D$37, 0)), Outputs_published!$D$347:$D$450, 0))</f>
        <v>5.0190999144643538</v>
      </c>
      <c r="V812" s="25">
        <f>INDEX(Outputs_published!V$347:V$450, MATCH($E812 &amp; "_" &amp; $F812 &amp; "_" &amp; $H812 &amp; "_" &amp; INDEX('Tariff mapping'!$E$6:$E$37, MATCH($I812, 'Tariff mapping'!$D$6:$D$37, 0)), Outputs_published!$D$347:$D$450, 0))</f>
        <v>7.2865392450582407</v>
      </c>
      <c r="W812" s="25">
        <f>INDEX(Outputs_published!W$347:W$450, MATCH($E812 &amp; "_" &amp; $F812 &amp; "_" &amp; $H812 &amp; "_" &amp; INDEX('Tariff mapping'!$E$6:$E$37, MATCH($I812, 'Tariff mapping'!$D$6:$D$37, 0)), Outputs_published!$D$347:$D$450, 0))</f>
        <v>5.6954229472762972</v>
      </c>
      <c r="X812" s="25">
        <f>INDEX(Outputs_published!X$347:X$450, MATCH($E812 &amp; "_" &amp; $F812 &amp; "_" &amp; $H812 &amp; "_" &amp; INDEX('Tariff mapping'!$E$6:$E$37, MATCH($I812, 'Tariff mapping'!$D$6:$D$37, 0)), Outputs_published!$D$347:$D$450, 0))</f>
        <v>4.847601697443249</v>
      </c>
      <c r="Y812" s="25">
        <f>INDEX(Outputs_published!Y$347:Y$450, MATCH($E812 &amp; "_" &amp; $F812 &amp; "_" &amp; $H812 &amp; "_" &amp; INDEX('Tariff mapping'!$E$6:$E$37, MATCH($I812, 'Tariff mapping'!$D$6:$D$37, 0)), Outputs_published!$D$347:$D$450, 0))</f>
        <v>3.5192649102564451</v>
      </c>
      <c r="Z812" s="25">
        <f>INDEX(Outputs_published!Z$347:Z$450, MATCH($E812 &amp; "_" &amp; $F812 &amp; "_" &amp; $H812 &amp; "_" &amp; INDEX('Tariff mapping'!$E$6:$E$37, MATCH($I812, 'Tariff mapping'!$D$6:$D$37, 0)), Outputs_published!$D$347:$D$450, 0))</f>
        <v>4.8733925550530284</v>
      </c>
      <c r="AA812" s="25">
        <f>INDEX(Outputs_published!AA$347:AA$450, MATCH($E812 &amp; "_" &amp; $F812 &amp; "_" &amp; $H812 &amp; "_" &amp; INDEX('Tariff mapping'!$E$6:$E$37, MATCH($I812, 'Tariff mapping'!$D$6:$D$37, 0)), Outputs_published!$D$347:$D$450, 0))</f>
        <v>3.5229822382327711</v>
      </c>
      <c r="AB812" s="25">
        <f>INDEX(Outputs_published!AB$347:AB$450, MATCH($E812 &amp; "_" &amp; $F812 &amp; "_" &amp; $H812 &amp; "_" &amp; INDEX('Tariff mapping'!$E$6:$E$37, MATCH($I812, 'Tariff mapping'!$D$6:$D$37, 0)), Outputs_published!$D$347:$D$450, 0))</f>
        <v>3.6053018573191613</v>
      </c>
      <c r="AC812" s="65"/>
    </row>
    <row r="813" spans="1:29" s="82" customFormat="1" x14ac:dyDescent="0.35">
      <c r="A813" s="49"/>
      <c r="D813" s="252" t="str">
        <f t="shared" si="6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">
        <f>INDEX(Outputs_published!O$347:O$450, MATCH($E813 &amp; "_" &amp; $F813 &amp; "_" &amp; $H813 &amp; "_" &amp; INDEX('Tariff mapping'!$E$6:$E$37, MATCH($I813, 'Tariff mapping'!$D$6:$D$37, 0)), Outputs_published!$D$347:$D$450, 0))</f>
        <v>3.3426854960088237</v>
      </c>
      <c r="P813" s="25">
        <f>INDEX(Outputs_published!P$347:P$450, MATCH($E813 &amp; "_" &amp; $F813 &amp; "_" &amp; $H813 &amp; "_" &amp; INDEX('Tariff mapping'!$E$6:$E$37, MATCH($I813, 'Tariff mapping'!$D$6:$D$37, 0)), Outputs_published!$D$347:$D$450, 0))</f>
        <v>2.7074323153388713</v>
      </c>
      <c r="Q813" s="25">
        <f>INDEX(Outputs_published!Q$347:Q$450, MATCH($E813 &amp; "_" &amp; $F813 &amp; "_" &amp; $H813 &amp; "_" &amp; INDEX('Tariff mapping'!$E$6:$E$37, MATCH($I813, 'Tariff mapping'!$D$6:$D$37, 0)), Outputs_published!$D$347:$D$450, 0))</f>
        <v>1.5546202330485175</v>
      </c>
      <c r="R813" s="25">
        <f>INDEX(Outputs_published!R$347:R$450, MATCH($E813 &amp; "_" &amp; $F813 &amp; "_" &amp; $H813 &amp; "_" &amp; INDEX('Tariff mapping'!$E$6:$E$37, MATCH($I813, 'Tariff mapping'!$D$6:$D$37, 0)), Outputs_published!$D$347:$D$450, 0))</f>
        <v>8.3306434828431062</v>
      </c>
      <c r="S813" s="25">
        <f>INDEX(Outputs_published!S$347:S$450, MATCH($E813 &amp; "_" &amp; $F813 &amp; "_" &amp; $H813 &amp; "_" &amp; INDEX('Tariff mapping'!$E$6:$E$37, MATCH($I813, 'Tariff mapping'!$D$6:$D$37, 0)), Outputs_published!$D$347:$D$450, 0))</f>
        <v>4.5268015288532251</v>
      </c>
      <c r="T813" s="25">
        <f>INDEX(Outputs_published!T$347:T$450, MATCH($E813 &amp; "_" &amp; $F813 &amp; "_" &amp; $H813 &amp; "_" &amp; INDEX('Tariff mapping'!$E$6:$E$37, MATCH($I813, 'Tariff mapping'!$D$6:$D$37, 0)), Outputs_published!$D$347:$D$450, 0))</f>
        <v>4.5053338960962241</v>
      </c>
      <c r="U813" s="25">
        <f>INDEX(Outputs_published!U$347:U$450, MATCH($E813 &amp; "_" &amp; $F813 &amp; "_" &amp; $H813 &amp; "_" &amp; INDEX('Tariff mapping'!$E$6:$E$37, MATCH($I813, 'Tariff mapping'!$D$6:$D$37, 0)), Outputs_published!$D$347:$D$450, 0))</f>
        <v>5.0190999144643538</v>
      </c>
      <c r="V813" s="25">
        <f>INDEX(Outputs_published!V$347:V$450, MATCH($E813 &amp; "_" &amp; $F813 &amp; "_" &amp; $H813 &amp; "_" &amp; INDEX('Tariff mapping'!$E$6:$E$37, MATCH($I813, 'Tariff mapping'!$D$6:$D$37, 0)), Outputs_published!$D$347:$D$450, 0))</f>
        <v>7.2865392450582407</v>
      </c>
      <c r="W813" s="25">
        <f>INDEX(Outputs_published!W$347:W$450, MATCH($E813 &amp; "_" &amp; $F813 &amp; "_" &amp; $H813 &amp; "_" &amp; INDEX('Tariff mapping'!$E$6:$E$37, MATCH($I813, 'Tariff mapping'!$D$6:$D$37, 0)), Outputs_published!$D$347:$D$450, 0))</f>
        <v>5.6954229472762972</v>
      </c>
      <c r="X813" s="25">
        <f>INDEX(Outputs_published!X$347:X$450, MATCH($E813 &amp; "_" &amp; $F813 &amp; "_" &amp; $H813 &amp; "_" &amp; INDEX('Tariff mapping'!$E$6:$E$37, MATCH($I813, 'Tariff mapping'!$D$6:$D$37, 0)), Outputs_published!$D$347:$D$450, 0))</f>
        <v>4.847601697443249</v>
      </c>
      <c r="Y813" s="25">
        <f>INDEX(Outputs_published!Y$347:Y$450, MATCH($E813 &amp; "_" &amp; $F813 &amp; "_" &amp; $H813 &amp; "_" &amp; INDEX('Tariff mapping'!$E$6:$E$37, MATCH($I813, 'Tariff mapping'!$D$6:$D$37, 0)), Outputs_published!$D$347:$D$450, 0))</f>
        <v>3.5192649102564451</v>
      </c>
      <c r="Z813" s="25">
        <f>INDEX(Outputs_published!Z$347:Z$450, MATCH($E813 &amp; "_" &amp; $F813 &amp; "_" &amp; $H813 &amp; "_" &amp; INDEX('Tariff mapping'!$E$6:$E$37, MATCH($I813, 'Tariff mapping'!$D$6:$D$37, 0)), Outputs_published!$D$347:$D$450, 0))</f>
        <v>4.8733925550530284</v>
      </c>
      <c r="AA813" s="25">
        <f>INDEX(Outputs_published!AA$347:AA$450, MATCH($E813 &amp; "_" &amp; $F813 &amp; "_" &amp; $H813 &amp; "_" &amp; INDEX('Tariff mapping'!$E$6:$E$37, MATCH($I813, 'Tariff mapping'!$D$6:$D$37, 0)), Outputs_published!$D$347:$D$450, 0))</f>
        <v>3.5229822382327711</v>
      </c>
      <c r="AB813" s="25">
        <f>INDEX(Outputs_published!AB$347:AB$450, MATCH($E813 &amp; "_" &amp; $F813 &amp; "_" &amp; $H813 &amp; "_" &amp; INDEX('Tariff mapping'!$E$6:$E$37, MATCH($I813, 'Tariff mapping'!$D$6:$D$37, 0)), Outputs_published!$D$347:$D$450, 0))</f>
        <v>3.6053018573191613</v>
      </c>
      <c r="AC813" s="65"/>
    </row>
    <row r="814" spans="1:29" s="82" customFormat="1" x14ac:dyDescent="0.35">
      <c r="A814" s="49"/>
      <c r="D814" s="252" t="str">
        <f t="shared" si="6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">
        <f>INDEX(Outputs_published!O$347:O$450, MATCH($E814 &amp; "_" &amp; $F814 &amp; "_" &amp; $H814 &amp; "_" &amp; INDEX('Tariff mapping'!$E$6:$E$37, MATCH($I814, 'Tariff mapping'!$D$6:$D$37, 0)), Outputs_published!$D$347:$D$450, 0))</f>
        <v>3.3426854960088237</v>
      </c>
      <c r="P814" s="25">
        <f>INDEX(Outputs_published!P$347:P$450, MATCH($E814 &amp; "_" &amp; $F814 &amp; "_" &amp; $H814 &amp; "_" &amp; INDEX('Tariff mapping'!$E$6:$E$37, MATCH($I814, 'Tariff mapping'!$D$6:$D$37, 0)), Outputs_published!$D$347:$D$450, 0))</f>
        <v>2.7074323153388713</v>
      </c>
      <c r="Q814" s="25">
        <f>INDEX(Outputs_published!Q$347:Q$450, MATCH($E814 &amp; "_" &amp; $F814 &amp; "_" &amp; $H814 &amp; "_" &amp; INDEX('Tariff mapping'!$E$6:$E$37, MATCH($I814, 'Tariff mapping'!$D$6:$D$37, 0)), Outputs_published!$D$347:$D$450, 0))</f>
        <v>1.5546202330485175</v>
      </c>
      <c r="R814" s="25">
        <f>INDEX(Outputs_published!R$347:R$450, MATCH($E814 &amp; "_" &amp; $F814 &amp; "_" &amp; $H814 &amp; "_" &amp; INDEX('Tariff mapping'!$E$6:$E$37, MATCH($I814, 'Tariff mapping'!$D$6:$D$37, 0)), Outputs_published!$D$347:$D$450, 0))</f>
        <v>8.3306434828431062</v>
      </c>
      <c r="S814" s="25">
        <f>INDEX(Outputs_published!S$347:S$450, MATCH($E814 &amp; "_" &amp; $F814 &amp; "_" &amp; $H814 &amp; "_" &amp; INDEX('Tariff mapping'!$E$6:$E$37, MATCH($I814, 'Tariff mapping'!$D$6:$D$37, 0)), Outputs_published!$D$347:$D$450, 0))</f>
        <v>4.5268015288532251</v>
      </c>
      <c r="T814" s="25">
        <f>INDEX(Outputs_published!T$347:T$450, MATCH($E814 &amp; "_" &amp; $F814 &amp; "_" &amp; $H814 &amp; "_" &amp; INDEX('Tariff mapping'!$E$6:$E$37, MATCH($I814, 'Tariff mapping'!$D$6:$D$37, 0)), Outputs_published!$D$347:$D$450, 0))</f>
        <v>4.5053338960962241</v>
      </c>
      <c r="U814" s="25">
        <f>INDEX(Outputs_published!U$347:U$450, MATCH($E814 &amp; "_" &amp; $F814 &amp; "_" &amp; $H814 &amp; "_" &amp; INDEX('Tariff mapping'!$E$6:$E$37, MATCH($I814, 'Tariff mapping'!$D$6:$D$37, 0)), Outputs_published!$D$347:$D$450, 0))</f>
        <v>5.0190999144643538</v>
      </c>
      <c r="V814" s="25">
        <f>INDEX(Outputs_published!V$347:V$450, MATCH($E814 &amp; "_" &amp; $F814 &amp; "_" &amp; $H814 &amp; "_" &amp; INDEX('Tariff mapping'!$E$6:$E$37, MATCH($I814, 'Tariff mapping'!$D$6:$D$37, 0)), Outputs_published!$D$347:$D$450, 0))</f>
        <v>7.2865392450582407</v>
      </c>
      <c r="W814" s="25">
        <f>INDEX(Outputs_published!W$347:W$450, MATCH($E814 &amp; "_" &amp; $F814 &amp; "_" &amp; $H814 &amp; "_" &amp; INDEX('Tariff mapping'!$E$6:$E$37, MATCH($I814, 'Tariff mapping'!$D$6:$D$37, 0)), Outputs_published!$D$347:$D$450, 0))</f>
        <v>5.6954229472762972</v>
      </c>
      <c r="X814" s="25">
        <f>INDEX(Outputs_published!X$347:X$450, MATCH($E814 &amp; "_" &amp; $F814 &amp; "_" &amp; $H814 &amp; "_" &amp; INDEX('Tariff mapping'!$E$6:$E$37, MATCH($I814, 'Tariff mapping'!$D$6:$D$37, 0)), Outputs_published!$D$347:$D$450, 0))</f>
        <v>4.847601697443249</v>
      </c>
      <c r="Y814" s="25">
        <f>INDEX(Outputs_published!Y$347:Y$450, MATCH($E814 &amp; "_" &amp; $F814 &amp; "_" &amp; $H814 &amp; "_" &amp; INDEX('Tariff mapping'!$E$6:$E$37, MATCH($I814, 'Tariff mapping'!$D$6:$D$37, 0)), Outputs_published!$D$347:$D$450, 0))</f>
        <v>3.5192649102564451</v>
      </c>
      <c r="Z814" s="25">
        <f>INDEX(Outputs_published!Z$347:Z$450, MATCH($E814 &amp; "_" &amp; $F814 &amp; "_" &amp; $H814 &amp; "_" &amp; INDEX('Tariff mapping'!$E$6:$E$37, MATCH($I814, 'Tariff mapping'!$D$6:$D$37, 0)), Outputs_published!$D$347:$D$450, 0))</f>
        <v>4.8733925550530284</v>
      </c>
      <c r="AA814" s="25">
        <f>INDEX(Outputs_published!AA$347:AA$450, MATCH($E814 &amp; "_" &amp; $F814 &amp; "_" &amp; $H814 &amp; "_" &amp; INDEX('Tariff mapping'!$E$6:$E$37, MATCH($I814, 'Tariff mapping'!$D$6:$D$37, 0)), Outputs_published!$D$347:$D$450, 0))</f>
        <v>3.5229822382327711</v>
      </c>
      <c r="AB814" s="25">
        <f>INDEX(Outputs_published!AB$347:AB$450, MATCH($E814 &amp; "_" &amp; $F814 &amp; "_" &amp; $H814 &amp; "_" &amp; INDEX('Tariff mapping'!$E$6:$E$37, MATCH($I814, 'Tariff mapping'!$D$6:$D$37, 0)), Outputs_published!$D$347:$D$450, 0))</f>
        <v>3.6053018573191613</v>
      </c>
      <c r="AC814" s="65"/>
    </row>
    <row r="815" spans="1:29" s="82" customFormat="1" x14ac:dyDescent="0.35">
      <c r="A815" s="49"/>
      <c r="D815" s="252" t="str">
        <f t="shared" si="6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">
        <f>INDEX(Outputs_published!O$347:O$450, MATCH($E815 &amp; "_" &amp; $F815 &amp; "_" &amp; $H815 &amp; "_" &amp; INDEX('Tariff mapping'!$E$6:$E$37, MATCH($I815, 'Tariff mapping'!$D$6:$D$37, 0)), Outputs_published!$D$347:$D$450, 0))</f>
        <v>3.3426854960088237</v>
      </c>
      <c r="P815" s="25">
        <f>INDEX(Outputs_published!P$347:P$450, MATCH($E815 &amp; "_" &amp; $F815 &amp; "_" &amp; $H815 &amp; "_" &amp; INDEX('Tariff mapping'!$E$6:$E$37, MATCH($I815, 'Tariff mapping'!$D$6:$D$37, 0)), Outputs_published!$D$347:$D$450, 0))</f>
        <v>2.7074323153388713</v>
      </c>
      <c r="Q815" s="25">
        <f>INDEX(Outputs_published!Q$347:Q$450, MATCH($E815 &amp; "_" &amp; $F815 &amp; "_" &amp; $H815 &amp; "_" &amp; INDEX('Tariff mapping'!$E$6:$E$37, MATCH($I815, 'Tariff mapping'!$D$6:$D$37, 0)), Outputs_published!$D$347:$D$450, 0))</f>
        <v>1.5546202330485175</v>
      </c>
      <c r="R815" s="25">
        <f>INDEX(Outputs_published!R$347:R$450, MATCH($E815 &amp; "_" &amp; $F815 &amp; "_" &amp; $H815 &amp; "_" &amp; INDEX('Tariff mapping'!$E$6:$E$37, MATCH($I815, 'Tariff mapping'!$D$6:$D$37, 0)), Outputs_published!$D$347:$D$450, 0))</f>
        <v>8.3306434828431062</v>
      </c>
      <c r="S815" s="25">
        <f>INDEX(Outputs_published!S$347:S$450, MATCH($E815 &amp; "_" &amp; $F815 &amp; "_" &amp; $H815 &amp; "_" &amp; INDEX('Tariff mapping'!$E$6:$E$37, MATCH($I815, 'Tariff mapping'!$D$6:$D$37, 0)), Outputs_published!$D$347:$D$450, 0))</f>
        <v>4.5268015288532251</v>
      </c>
      <c r="T815" s="25">
        <f>INDEX(Outputs_published!T$347:T$450, MATCH($E815 &amp; "_" &amp; $F815 &amp; "_" &amp; $H815 &amp; "_" &amp; INDEX('Tariff mapping'!$E$6:$E$37, MATCH($I815, 'Tariff mapping'!$D$6:$D$37, 0)), Outputs_published!$D$347:$D$450, 0))</f>
        <v>4.5053338960962241</v>
      </c>
      <c r="U815" s="25">
        <f>INDEX(Outputs_published!U$347:U$450, MATCH($E815 &amp; "_" &amp; $F815 &amp; "_" &amp; $H815 &amp; "_" &amp; INDEX('Tariff mapping'!$E$6:$E$37, MATCH($I815, 'Tariff mapping'!$D$6:$D$37, 0)), Outputs_published!$D$347:$D$450, 0))</f>
        <v>5.0190999144643538</v>
      </c>
      <c r="V815" s="25">
        <f>INDEX(Outputs_published!V$347:V$450, MATCH($E815 &amp; "_" &amp; $F815 &amp; "_" &amp; $H815 &amp; "_" &amp; INDEX('Tariff mapping'!$E$6:$E$37, MATCH($I815, 'Tariff mapping'!$D$6:$D$37, 0)), Outputs_published!$D$347:$D$450, 0))</f>
        <v>7.2865392450582407</v>
      </c>
      <c r="W815" s="25">
        <f>INDEX(Outputs_published!W$347:W$450, MATCH($E815 &amp; "_" &amp; $F815 &amp; "_" &amp; $H815 &amp; "_" &amp; INDEX('Tariff mapping'!$E$6:$E$37, MATCH($I815, 'Tariff mapping'!$D$6:$D$37, 0)), Outputs_published!$D$347:$D$450, 0))</f>
        <v>5.6954229472762972</v>
      </c>
      <c r="X815" s="25">
        <f>INDEX(Outputs_published!X$347:X$450, MATCH($E815 &amp; "_" &amp; $F815 &amp; "_" &amp; $H815 &amp; "_" &amp; INDEX('Tariff mapping'!$E$6:$E$37, MATCH($I815, 'Tariff mapping'!$D$6:$D$37, 0)), Outputs_published!$D$347:$D$450, 0))</f>
        <v>4.847601697443249</v>
      </c>
      <c r="Y815" s="25">
        <f>INDEX(Outputs_published!Y$347:Y$450, MATCH($E815 &amp; "_" &amp; $F815 &amp; "_" &amp; $H815 &amp; "_" &amp; INDEX('Tariff mapping'!$E$6:$E$37, MATCH($I815, 'Tariff mapping'!$D$6:$D$37, 0)), Outputs_published!$D$347:$D$450, 0))</f>
        <v>3.5192649102564451</v>
      </c>
      <c r="Z815" s="25">
        <f>INDEX(Outputs_published!Z$347:Z$450, MATCH($E815 &amp; "_" &amp; $F815 &amp; "_" &amp; $H815 &amp; "_" &amp; INDEX('Tariff mapping'!$E$6:$E$37, MATCH($I815, 'Tariff mapping'!$D$6:$D$37, 0)), Outputs_published!$D$347:$D$450, 0))</f>
        <v>4.8733925550530284</v>
      </c>
      <c r="AA815" s="25">
        <f>INDEX(Outputs_published!AA$347:AA$450, MATCH($E815 &amp; "_" &amp; $F815 &amp; "_" &amp; $H815 &amp; "_" &amp; INDEX('Tariff mapping'!$E$6:$E$37, MATCH($I815, 'Tariff mapping'!$D$6:$D$37, 0)), Outputs_published!$D$347:$D$450, 0))</f>
        <v>3.5229822382327711</v>
      </c>
      <c r="AB815" s="25">
        <f>INDEX(Outputs_published!AB$347:AB$450, MATCH($E815 &amp; "_" &amp; $F815 &amp; "_" &amp; $H815 &amp; "_" &amp; INDEX('Tariff mapping'!$E$6:$E$37, MATCH($I815, 'Tariff mapping'!$D$6:$D$37, 0)), Outputs_published!$D$347:$D$450, 0))</f>
        <v>3.6053018573191613</v>
      </c>
      <c r="AC815" s="65"/>
    </row>
    <row r="816" spans="1:29" s="82" customFormat="1" x14ac:dyDescent="0.35">
      <c r="A816" s="49"/>
      <c r="D816" s="252" t="str">
        <f t="shared" si="6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">
        <f>INDEX(Outputs_published!O$347:O$450, MATCH($E816 &amp; "_" &amp; $F816 &amp; "_" &amp; $H816 &amp; "_" &amp; INDEX('Tariff mapping'!$E$6:$E$37, MATCH($I816, 'Tariff mapping'!$D$6:$D$37, 0)), Outputs_published!$D$347:$D$450, 0))</f>
        <v>3.3426854960088237</v>
      </c>
      <c r="P816" s="25">
        <f>INDEX(Outputs_published!P$347:P$450, MATCH($E816 &amp; "_" &amp; $F816 &amp; "_" &amp; $H816 &amp; "_" &amp; INDEX('Tariff mapping'!$E$6:$E$37, MATCH($I816, 'Tariff mapping'!$D$6:$D$37, 0)), Outputs_published!$D$347:$D$450, 0))</f>
        <v>2.7074323153388713</v>
      </c>
      <c r="Q816" s="25">
        <f>INDEX(Outputs_published!Q$347:Q$450, MATCH($E816 &amp; "_" &amp; $F816 &amp; "_" &amp; $H816 &amp; "_" &amp; INDEX('Tariff mapping'!$E$6:$E$37, MATCH($I816, 'Tariff mapping'!$D$6:$D$37, 0)), Outputs_published!$D$347:$D$450, 0))</f>
        <v>1.5546202330485175</v>
      </c>
      <c r="R816" s="25">
        <f>INDEX(Outputs_published!R$347:R$450, MATCH($E816 &amp; "_" &amp; $F816 &amp; "_" &amp; $H816 &amp; "_" &amp; INDEX('Tariff mapping'!$E$6:$E$37, MATCH($I816, 'Tariff mapping'!$D$6:$D$37, 0)), Outputs_published!$D$347:$D$450, 0))</f>
        <v>8.3306434828431062</v>
      </c>
      <c r="S816" s="25">
        <f>INDEX(Outputs_published!S$347:S$450, MATCH($E816 &amp; "_" &amp; $F816 &amp; "_" &amp; $H816 &amp; "_" &amp; INDEX('Tariff mapping'!$E$6:$E$37, MATCH($I816, 'Tariff mapping'!$D$6:$D$37, 0)), Outputs_published!$D$347:$D$450, 0))</f>
        <v>4.5268015288532251</v>
      </c>
      <c r="T816" s="25">
        <f>INDEX(Outputs_published!T$347:T$450, MATCH($E816 &amp; "_" &amp; $F816 &amp; "_" &amp; $H816 &amp; "_" &amp; INDEX('Tariff mapping'!$E$6:$E$37, MATCH($I816, 'Tariff mapping'!$D$6:$D$37, 0)), Outputs_published!$D$347:$D$450, 0))</f>
        <v>4.5053338960962241</v>
      </c>
      <c r="U816" s="25">
        <f>INDEX(Outputs_published!U$347:U$450, MATCH($E816 &amp; "_" &amp; $F816 &amp; "_" &amp; $H816 &amp; "_" &amp; INDEX('Tariff mapping'!$E$6:$E$37, MATCH($I816, 'Tariff mapping'!$D$6:$D$37, 0)), Outputs_published!$D$347:$D$450, 0))</f>
        <v>5.0190999144643538</v>
      </c>
      <c r="V816" s="25">
        <f>INDEX(Outputs_published!V$347:V$450, MATCH($E816 &amp; "_" &amp; $F816 &amp; "_" &amp; $H816 &amp; "_" &amp; INDEX('Tariff mapping'!$E$6:$E$37, MATCH($I816, 'Tariff mapping'!$D$6:$D$37, 0)), Outputs_published!$D$347:$D$450, 0))</f>
        <v>7.2865392450582407</v>
      </c>
      <c r="W816" s="25">
        <f>INDEX(Outputs_published!W$347:W$450, MATCH($E816 &amp; "_" &amp; $F816 &amp; "_" &amp; $H816 &amp; "_" &amp; INDEX('Tariff mapping'!$E$6:$E$37, MATCH($I816, 'Tariff mapping'!$D$6:$D$37, 0)), Outputs_published!$D$347:$D$450, 0))</f>
        <v>5.6954229472762972</v>
      </c>
      <c r="X816" s="25">
        <f>INDEX(Outputs_published!X$347:X$450, MATCH($E816 &amp; "_" &amp; $F816 &amp; "_" &amp; $H816 &amp; "_" &amp; INDEX('Tariff mapping'!$E$6:$E$37, MATCH($I816, 'Tariff mapping'!$D$6:$D$37, 0)), Outputs_published!$D$347:$D$450, 0))</f>
        <v>4.847601697443249</v>
      </c>
      <c r="Y816" s="25">
        <f>INDEX(Outputs_published!Y$347:Y$450, MATCH($E816 &amp; "_" &amp; $F816 &amp; "_" &amp; $H816 &amp; "_" &amp; INDEX('Tariff mapping'!$E$6:$E$37, MATCH($I816, 'Tariff mapping'!$D$6:$D$37, 0)), Outputs_published!$D$347:$D$450, 0))</f>
        <v>3.5192649102564451</v>
      </c>
      <c r="Z816" s="25">
        <f>INDEX(Outputs_published!Z$347:Z$450, MATCH($E816 &amp; "_" &amp; $F816 &amp; "_" &amp; $H816 &amp; "_" &amp; INDEX('Tariff mapping'!$E$6:$E$37, MATCH($I816, 'Tariff mapping'!$D$6:$D$37, 0)), Outputs_published!$D$347:$D$450, 0))</f>
        <v>4.8733925550530284</v>
      </c>
      <c r="AA816" s="25">
        <f>INDEX(Outputs_published!AA$347:AA$450, MATCH($E816 &amp; "_" &amp; $F816 &amp; "_" &amp; $H816 &amp; "_" &amp; INDEX('Tariff mapping'!$E$6:$E$37, MATCH($I816, 'Tariff mapping'!$D$6:$D$37, 0)), Outputs_published!$D$347:$D$450, 0))</f>
        <v>3.5229822382327711</v>
      </c>
      <c r="AB816" s="25">
        <f>INDEX(Outputs_published!AB$347:AB$450, MATCH($E816 &amp; "_" &amp; $F816 &amp; "_" &amp; $H816 &amp; "_" &amp; INDEX('Tariff mapping'!$E$6:$E$37, MATCH($I816, 'Tariff mapping'!$D$6:$D$37, 0)), Outputs_published!$D$347:$D$450, 0))</f>
        <v>3.6053018573191613</v>
      </c>
      <c r="AC816" s="65"/>
    </row>
    <row r="817" spans="1:29" s="82" customFormat="1" x14ac:dyDescent="0.35">
      <c r="A817" s="49"/>
      <c r="D817" s="252" t="str">
        <f t="shared" si="6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">
        <f>INDEX(Outputs_published!O$347:O$450, MATCH($E817 &amp; "_" &amp; $F817 &amp; "_" &amp; $H817 &amp; "_" &amp; INDEX('Tariff mapping'!$E$6:$E$37, MATCH($I817, 'Tariff mapping'!$D$6:$D$37, 0)), Outputs_published!$D$347:$D$450, 0))</f>
        <v>3.1858038920470904</v>
      </c>
      <c r="P817" s="25">
        <f>INDEX(Outputs_published!P$347:P$450, MATCH($E817 &amp; "_" &amp; $F817 &amp; "_" &amp; $H817 &amp; "_" &amp; INDEX('Tariff mapping'!$E$6:$E$37, MATCH($I817, 'Tariff mapping'!$D$6:$D$37, 0)), Outputs_published!$D$347:$D$450, 0))</f>
        <v>2.689744305686312</v>
      </c>
      <c r="Q817" s="25">
        <f>INDEX(Outputs_published!Q$347:Q$450, MATCH($E817 &amp; "_" &amp; $F817 &amp; "_" &amp; $H817 &amp; "_" &amp; INDEX('Tariff mapping'!$E$6:$E$37, MATCH($I817, 'Tariff mapping'!$D$6:$D$37, 0)), Outputs_published!$D$347:$D$450, 0))</f>
        <v>1.8941748783192285</v>
      </c>
      <c r="R817" s="25">
        <f>INDEX(Outputs_published!R$347:R$450, MATCH($E817 &amp; "_" &amp; $F817 &amp; "_" &amp; $H817 &amp; "_" &amp; INDEX('Tariff mapping'!$E$6:$E$37, MATCH($I817, 'Tariff mapping'!$D$6:$D$37, 0)), Outputs_published!$D$347:$D$450, 0))</f>
        <v>11.113457295581</v>
      </c>
      <c r="S817" s="25">
        <f>INDEX(Outputs_published!S$347:S$450, MATCH($E817 &amp; "_" &amp; $F817 &amp; "_" &amp; $H817 &amp; "_" &amp; INDEX('Tariff mapping'!$E$6:$E$37, MATCH($I817, 'Tariff mapping'!$D$6:$D$37, 0)), Outputs_published!$D$347:$D$450, 0))</f>
        <v>5.3982832690172922</v>
      </c>
      <c r="T817" s="25">
        <f>INDEX(Outputs_published!T$347:T$450, MATCH($E817 &amp; "_" &amp; $F817 &amp; "_" &amp; $H817 &amp; "_" &amp; INDEX('Tariff mapping'!$E$6:$E$37, MATCH($I817, 'Tariff mapping'!$D$6:$D$37, 0)), Outputs_published!$D$347:$D$450, 0))</f>
        <v>4.9643297738527297</v>
      </c>
      <c r="U817" s="25">
        <f>INDEX(Outputs_published!U$347:U$450, MATCH($E817 &amp; "_" &amp; $F817 &amp; "_" &amp; $H817 &amp; "_" &amp; INDEX('Tariff mapping'!$E$6:$E$37, MATCH($I817, 'Tariff mapping'!$D$6:$D$37, 0)), Outputs_published!$D$347:$D$450, 0))</f>
        <v>3.9211655448088703</v>
      </c>
      <c r="V817" s="25">
        <f>INDEX(Outputs_published!V$347:V$450, MATCH($E817 &amp; "_" &amp; $F817 &amp; "_" &amp; $H817 &amp; "_" &amp; INDEX('Tariff mapping'!$E$6:$E$37, MATCH($I817, 'Tariff mapping'!$D$6:$D$37, 0)), Outputs_published!$D$347:$D$450, 0))</f>
        <v>7.3888004117719817</v>
      </c>
      <c r="W817" s="25">
        <f>INDEX(Outputs_published!W$347:W$450, MATCH($E817 &amp; "_" &amp; $F817 &amp; "_" &amp; $H817 &amp; "_" &amp; INDEX('Tariff mapping'!$E$6:$E$37, MATCH($I817, 'Tariff mapping'!$D$6:$D$37, 0)), Outputs_published!$D$347:$D$450, 0))</f>
        <v>4.2697524502894977</v>
      </c>
      <c r="X817" s="25">
        <f>INDEX(Outputs_published!X$347:X$450, MATCH($E817 &amp; "_" &amp; $F817 &amp; "_" &amp; $H817 &amp; "_" &amp; INDEX('Tariff mapping'!$E$6:$E$37, MATCH($I817, 'Tariff mapping'!$D$6:$D$37, 0)), Outputs_published!$D$347:$D$450, 0))</f>
        <v>4.0098172781033545</v>
      </c>
      <c r="Y817" s="25">
        <f>INDEX(Outputs_published!Y$347:Y$450, MATCH($E817 &amp; "_" &amp; $F817 &amp; "_" &amp; $H817 &amp; "_" &amp; INDEX('Tariff mapping'!$E$6:$E$37, MATCH($I817, 'Tariff mapping'!$D$6:$D$37, 0)), Outputs_published!$D$347:$D$450, 0))</f>
        <v>4.2758402624206795</v>
      </c>
      <c r="Z817" s="25">
        <f>INDEX(Outputs_published!Z$347:Z$450, MATCH($E817 &amp; "_" &amp; $F817 &amp; "_" &amp; $H817 &amp; "_" &amp; INDEX('Tariff mapping'!$E$6:$E$37, MATCH($I817, 'Tariff mapping'!$D$6:$D$37, 0)), Outputs_published!$D$347:$D$450, 0))</f>
        <v>5.1593006128868506</v>
      </c>
      <c r="AA817" s="25">
        <f>INDEX(Outputs_published!AA$347:AA$450, MATCH($E817 &amp; "_" &amp; $F817 &amp; "_" &amp; $H817 &amp; "_" &amp; INDEX('Tariff mapping'!$E$6:$E$37, MATCH($I817, 'Tariff mapping'!$D$6:$D$37, 0)), Outputs_published!$D$347:$D$450, 0))</f>
        <v>2.9478742675607785</v>
      </c>
      <c r="AB817" s="25">
        <f>INDEX(Outputs_published!AB$347:AB$450, MATCH($E817 &amp; "_" &amp; $F817 &amp; "_" &amp; $H817 &amp; "_" &amp; INDEX('Tariff mapping'!$E$6:$E$37, MATCH($I817, 'Tariff mapping'!$D$6:$D$37, 0)), Outputs_published!$D$347:$D$450, 0))</f>
        <v>3.7351810342797291</v>
      </c>
      <c r="AC817" s="65"/>
    </row>
    <row r="818" spans="1:29" s="82" customFormat="1" x14ac:dyDescent="0.35">
      <c r="A818" s="49"/>
      <c r="D818" s="252" t="str">
        <f t="shared" si="6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">
        <f>INDEX(Outputs_published!O$347:O$450, MATCH($E818 &amp; "_" &amp; $F818 &amp; "_" &amp; $H818 &amp; "_" &amp; INDEX('Tariff mapping'!$E$6:$E$37, MATCH($I818, 'Tariff mapping'!$D$6:$D$37, 0)), Outputs_published!$D$347:$D$450, 0))</f>
        <v>3.1858038920470904</v>
      </c>
      <c r="P818" s="25">
        <f>INDEX(Outputs_published!P$347:P$450, MATCH($E818 &amp; "_" &amp; $F818 &amp; "_" &amp; $H818 &amp; "_" &amp; INDEX('Tariff mapping'!$E$6:$E$37, MATCH($I818, 'Tariff mapping'!$D$6:$D$37, 0)), Outputs_published!$D$347:$D$450, 0))</f>
        <v>2.689744305686312</v>
      </c>
      <c r="Q818" s="25">
        <f>INDEX(Outputs_published!Q$347:Q$450, MATCH($E818 &amp; "_" &amp; $F818 &amp; "_" &amp; $H818 &amp; "_" &amp; INDEX('Tariff mapping'!$E$6:$E$37, MATCH($I818, 'Tariff mapping'!$D$6:$D$37, 0)), Outputs_published!$D$347:$D$450, 0))</f>
        <v>1.8941748783192285</v>
      </c>
      <c r="R818" s="25">
        <f>INDEX(Outputs_published!R$347:R$450, MATCH($E818 &amp; "_" &amp; $F818 &amp; "_" &amp; $H818 &amp; "_" &amp; INDEX('Tariff mapping'!$E$6:$E$37, MATCH($I818, 'Tariff mapping'!$D$6:$D$37, 0)), Outputs_published!$D$347:$D$450, 0))</f>
        <v>11.113457295581</v>
      </c>
      <c r="S818" s="25">
        <f>INDEX(Outputs_published!S$347:S$450, MATCH($E818 &amp; "_" &amp; $F818 &amp; "_" &amp; $H818 &amp; "_" &amp; INDEX('Tariff mapping'!$E$6:$E$37, MATCH($I818, 'Tariff mapping'!$D$6:$D$37, 0)), Outputs_published!$D$347:$D$450, 0))</f>
        <v>5.3982832690172922</v>
      </c>
      <c r="T818" s="25">
        <f>INDEX(Outputs_published!T$347:T$450, MATCH($E818 &amp; "_" &amp; $F818 &amp; "_" &amp; $H818 &amp; "_" &amp; INDEX('Tariff mapping'!$E$6:$E$37, MATCH($I818, 'Tariff mapping'!$D$6:$D$37, 0)), Outputs_published!$D$347:$D$450, 0))</f>
        <v>4.9643297738527297</v>
      </c>
      <c r="U818" s="25">
        <f>INDEX(Outputs_published!U$347:U$450, MATCH($E818 &amp; "_" &amp; $F818 &amp; "_" &amp; $H818 &amp; "_" &amp; INDEX('Tariff mapping'!$E$6:$E$37, MATCH($I818, 'Tariff mapping'!$D$6:$D$37, 0)), Outputs_published!$D$347:$D$450, 0))</f>
        <v>3.9211655448088703</v>
      </c>
      <c r="V818" s="25">
        <f>INDEX(Outputs_published!V$347:V$450, MATCH($E818 &amp; "_" &amp; $F818 &amp; "_" &amp; $H818 &amp; "_" &amp; INDEX('Tariff mapping'!$E$6:$E$37, MATCH($I818, 'Tariff mapping'!$D$6:$D$37, 0)), Outputs_published!$D$347:$D$450, 0))</f>
        <v>7.3888004117719817</v>
      </c>
      <c r="W818" s="25">
        <f>INDEX(Outputs_published!W$347:W$450, MATCH($E818 &amp; "_" &amp; $F818 &amp; "_" &amp; $H818 &amp; "_" &amp; INDEX('Tariff mapping'!$E$6:$E$37, MATCH($I818, 'Tariff mapping'!$D$6:$D$37, 0)), Outputs_published!$D$347:$D$450, 0))</f>
        <v>4.2697524502894977</v>
      </c>
      <c r="X818" s="25">
        <f>INDEX(Outputs_published!X$347:X$450, MATCH($E818 &amp; "_" &amp; $F818 &amp; "_" &amp; $H818 &amp; "_" &amp; INDEX('Tariff mapping'!$E$6:$E$37, MATCH($I818, 'Tariff mapping'!$D$6:$D$37, 0)), Outputs_published!$D$347:$D$450, 0))</f>
        <v>4.0098172781033545</v>
      </c>
      <c r="Y818" s="25">
        <f>INDEX(Outputs_published!Y$347:Y$450, MATCH($E818 &amp; "_" &amp; $F818 &amp; "_" &amp; $H818 &amp; "_" &amp; INDEX('Tariff mapping'!$E$6:$E$37, MATCH($I818, 'Tariff mapping'!$D$6:$D$37, 0)), Outputs_published!$D$347:$D$450, 0))</f>
        <v>4.2758402624206795</v>
      </c>
      <c r="Z818" s="25">
        <f>INDEX(Outputs_published!Z$347:Z$450, MATCH($E818 &amp; "_" &amp; $F818 &amp; "_" &amp; $H818 &amp; "_" &amp; INDEX('Tariff mapping'!$E$6:$E$37, MATCH($I818, 'Tariff mapping'!$D$6:$D$37, 0)), Outputs_published!$D$347:$D$450, 0))</f>
        <v>5.1593006128868506</v>
      </c>
      <c r="AA818" s="25">
        <f>INDEX(Outputs_published!AA$347:AA$450, MATCH($E818 &amp; "_" &amp; $F818 &amp; "_" &amp; $H818 &amp; "_" &amp; INDEX('Tariff mapping'!$E$6:$E$37, MATCH($I818, 'Tariff mapping'!$D$6:$D$37, 0)), Outputs_published!$D$347:$D$450, 0))</f>
        <v>2.9478742675607785</v>
      </c>
      <c r="AB818" s="25">
        <f>INDEX(Outputs_published!AB$347:AB$450, MATCH($E818 &amp; "_" &amp; $F818 &amp; "_" &amp; $H818 &amp; "_" &amp; INDEX('Tariff mapping'!$E$6:$E$37, MATCH($I818, 'Tariff mapping'!$D$6:$D$37, 0)), Outputs_published!$D$347:$D$450, 0))</f>
        <v>3.7351810342797291</v>
      </c>
      <c r="AC818" s="65"/>
    </row>
    <row r="819" spans="1:29" s="82" customFormat="1" x14ac:dyDescent="0.35">
      <c r="A819" s="49"/>
      <c r="D819" s="252" t="str">
        <f t="shared" si="6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">
        <f>INDEX(Outputs_published!O$347:O$450, MATCH($E819 &amp; "_" &amp; $F819 &amp; "_" &amp; $H819 &amp; "_" &amp; INDEX('Tariff mapping'!$E$6:$E$37, MATCH($I819, 'Tariff mapping'!$D$6:$D$37, 0)), Outputs_published!$D$347:$D$450, 0))</f>
        <v>3.1858038920470904</v>
      </c>
      <c r="P819" s="25">
        <f>INDEX(Outputs_published!P$347:P$450, MATCH($E819 &amp; "_" &amp; $F819 &amp; "_" &amp; $H819 &amp; "_" &amp; INDEX('Tariff mapping'!$E$6:$E$37, MATCH($I819, 'Tariff mapping'!$D$6:$D$37, 0)), Outputs_published!$D$347:$D$450, 0))</f>
        <v>2.689744305686312</v>
      </c>
      <c r="Q819" s="25">
        <f>INDEX(Outputs_published!Q$347:Q$450, MATCH($E819 &amp; "_" &amp; $F819 &amp; "_" &amp; $H819 &amp; "_" &amp; INDEX('Tariff mapping'!$E$6:$E$37, MATCH($I819, 'Tariff mapping'!$D$6:$D$37, 0)), Outputs_published!$D$347:$D$450, 0))</f>
        <v>1.8941748783192285</v>
      </c>
      <c r="R819" s="25">
        <f>INDEX(Outputs_published!R$347:R$450, MATCH($E819 &amp; "_" &amp; $F819 &amp; "_" &amp; $H819 &amp; "_" &amp; INDEX('Tariff mapping'!$E$6:$E$37, MATCH($I819, 'Tariff mapping'!$D$6:$D$37, 0)), Outputs_published!$D$347:$D$450, 0))</f>
        <v>11.113457295581</v>
      </c>
      <c r="S819" s="25">
        <f>INDEX(Outputs_published!S$347:S$450, MATCH($E819 &amp; "_" &amp; $F819 &amp; "_" &amp; $H819 &amp; "_" &amp; INDEX('Tariff mapping'!$E$6:$E$37, MATCH($I819, 'Tariff mapping'!$D$6:$D$37, 0)), Outputs_published!$D$347:$D$450, 0))</f>
        <v>5.3982832690172922</v>
      </c>
      <c r="T819" s="25">
        <f>INDEX(Outputs_published!T$347:T$450, MATCH($E819 &amp; "_" &amp; $F819 &amp; "_" &amp; $H819 &amp; "_" &amp; INDEX('Tariff mapping'!$E$6:$E$37, MATCH($I819, 'Tariff mapping'!$D$6:$D$37, 0)), Outputs_published!$D$347:$D$450, 0))</f>
        <v>4.9643297738527297</v>
      </c>
      <c r="U819" s="25">
        <f>INDEX(Outputs_published!U$347:U$450, MATCH($E819 &amp; "_" &amp; $F819 &amp; "_" &amp; $H819 &amp; "_" &amp; INDEX('Tariff mapping'!$E$6:$E$37, MATCH($I819, 'Tariff mapping'!$D$6:$D$37, 0)), Outputs_published!$D$347:$D$450, 0))</f>
        <v>3.9211655448088703</v>
      </c>
      <c r="V819" s="25">
        <f>INDEX(Outputs_published!V$347:V$450, MATCH($E819 &amp; "_" &amp; $F819 &amp; "_" &amp; $H819 &amp; "_" &amp; INDEX('Tariff mapping'!$E$6:$E$37, MATCH($I819, 'Tariff mapping'!$D$6:$D$37, 0)), Outputs_published!$D$347:$D$450, 0))</f>
        <v>7.3888004117719817</v>
      </c>
      <c r="W819" s="25">
        <f>INDEX(Outputs_published!W$347:W$450, MATCH($E819 &amp; "_" &amp; $F819 &amp; "_" &amp; $H819 &amp; "_" &amp; INDEX('Tariff mapping'!$E$6:$E$37, MATCH($I819, 'Tariff mapping'!$D$6:$D$37, 0)), Outputs_published!$D$347:$D$450, 0))</f>
        <v>4.2697524502894977</v>
      </c>
      <c r="X819" s="25">
        <f>INDEX(Outputs_published!X$347:X$450, MATCH($E819 &amp; "_" &amp; $F819 &amp; "_" &amp; $H819 &amp; "_" &amp; INDEX('Tariff mapping'!$E$6:$E$37, MATCH($I819, 'Tariff mapping'!$D$6:$D$37, 0)), Outputs_published!$D$347:$D$450, 0))</f>
        <v>4.0098172781033545</v>
      </c>
      <c r="Y819" s="25">
        <f>INDEX(Outputs_published!Y$347:Y$450, MATCH($E819 &amp; "_" &amp; $F819 &amp; "_" &amp; $H819 &amp; "_" &amp; INDEX('Tariff mapping'!$E$6:$E$37, MATCH($I819, 'Tariff mapping'!$D$6:$D$37, 0)), Outputs_published!$D$347:$D$450, 0))</f>
        <v>4.2758402624206795</v>
      </c>
      <c r="Z819" s="25">
        <f>INDEX(Outputs_published!Z$347:Z$450, MATCH($E819 &amp; "_" &amp; $F819 &amp; "_" &amp; $H819 &amp; "_" &amp; INDEX('Tariff mapping'!$E$6:$E$37, MATCH($I819, 'Tariff mapping'!$D$6:$D$37, 0)), Outputs_published!$D$347:$D$450, 0))</f>
        <v>5.1593006128868506</v>
      </c>
      <c r="AA819" s="25">
        <f>INDEX(Outputs_published!AA$347:AA$450, MATCH($E819 &amp; "_" &amp; $F819 &amp; "_" &amp; $H819 &amp; "_" &amp; INDEX('Tariff mapping'!$E$6:$E$37, MATCH($I819, 'Tariff mapping'!$D$6:$D$37, 0)), Outputs_published!$D$347:$D$450, 0))</f>
        <v>2.9478742675607785</v>
      </c>
      <c r="AB819" s="25">
        <f>INDEX(Outputs_published!AB$347:AB$450, MATCH($E819 &amp; "_" &amp; $F819 &amp; "_" &amp; $H819 &amp; "_" &amp; INDEX('Tariff mapping'!$E$6:$E$37, MATCH($I819, 'Tariff mapping'!$D$6:$D$37, 0)), Outputs_published!$D$347:$D$450, 0))</f>
        <v>3.7351810342797291</v>
      </c>
      <c r="AC819" s="65"/>
    </row>
    <row r="820" spans="1:29" s="82" customFormat="1" x14ac:dyDescent="0.35">
      <c r="A820" s="49"/>
      <c r="D820" s="252" t="str">
        <f t="shared" si="6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">
        <f>INDEX(Outputs_published!O$347:O$450, MATCH($E820 &amp; "_" &amp; $F820 &amp; "_" &amp; $H820 &amp; "_" &amp; INDEX('Tariff mapping'!$E$6:$E$37, MATCH($I820, 'Tariff mapping'!$D$6:$D$37, 0)), Outputs_published!$D$347:$D$450, 0))</f>
        <v>3.1858038920470904</v>
      </c>
      <c r="P820" s="25">
        <f>INDEX(Outputs_published!P$347:P$450, MATCH($E820 &amp; "_" &amp; $F820 &amp; "_" &amp; $H820 &amp; "_" &amp; INDEX('Tariff mapping'!$E$6:$E$37, MATCH($I820, 'Tariff mapping'!$D$6:$D$37, 0)), Outputs_published!$D$347:$D$450, 0))</f>
        <v>2.689744305686312</v>
      </c>
      <c r="Q820" s="25">
        <f>INDEX(Outputs_published!Q$347:Q$450, MATCH($E820 &amp; "_" &amp; $F820 &amp; "_" &amp; $H820 &amp; "_" &amp; INDEX('Tariff mapping'!$E$6:$E$37, MATCH($I820, 'Tariff mapping'!$D$6:$D$37, 0)), Outputs_published!$D$347:$D$450, 0))</f>
        <v>1.8941748783192285</v>
      </c>
      <c r="R820" s="25">
        <f>INDEX(Outputs_published!R$347:R$450, MATCH($E820 &amp; "_" &amp; $F820 &amp; "_" &amp; $H820 &amp; "_" &amp; INDEX('Tariff mapping'!$E$6:$E$37, MATCH($I820, 'Tariff mapping'!$D$6:$D$37, 0)), Outputs_published!$D$347:$D$450, 0))</f>
        <v>11.113457295581</v>
      </c>
      <c r="S820" s="25">
        <f>INDEX(Outputs_published!S$347:S$450, MATCH($E820 &amp; "_" &amp; $F820 &amp; "_" &amp; $H820 &amp; "_" &amp; INDEX('Tariff mapping'!$E$6:$E$37, MATCH($I820, 'Tariff mapping'!$D$6:$D$37, 0)), Outputs_published!$D$347:$D$450, 0))</f>
        <v>5.3982832690172922</v>
      </c>
      <c r="T820" s="25">
        <f>INDEX(Outputs_published!T$347:T$450, MATCH($E820 &amp; "_" &amp; $F820 &amp; "_" &amp; $H820 &amp; "_" &amp; INDEX('Tariff mapping'!$E$6:$E$37, MATCH($I820, 'Tariff mapping'!$D$6:$D$37, 0)), Outputs_published!$D$347:$D$450, 0))</f>
        <v>4.9643297738527297</v>
      </c>
      <c r="U820" s="25">
        <f>INDEX(Outputs_published!U$347:U$450, MATCH($E820 &amp; "_" &amp; $F820 &amp; "_" &amp; $H820 &amp; "_" &amp; INDEX('Tariff mapping'!$E$6:$E$37, MATCH($I820, 'Tariff mapping'!$D$6:$D$37, 0)), Outputs_published!$D$347:$D$450, 0))</f>
        <v>3.9211655448088703</v>
      </c>
      <c r="V820" s="25">
        <f>INDEX(Outputs_published!V$347:V$450, MATCH($E820 &amp; "_" &amp; $F820 &amp; "_" &amp; $H820 &amp; "_" &amp; INDEX('Tariff mapping'!$E$6:$E$37, MATCH($I820, 'Tariff mapping'!$D$6:$D$37, 0)), Outputs_published!$D$347:$D$450, 0))</f>
        <v>7.3888004117719817</v>
      </c>
      <c r="W820" s="25">
        <f>INDEX(Outputs_published!W$347:W$450, MATCH($E820 &amp; "_" &amp; $F820 &amp; "_" &amp; $H820 &amp; "_" &amp; INDEX('Tariff mapping'!$E$6:$E$37, MATCH($I820, 'Tariff mapping'!$D$6:$D$37, 0)), Outputs_published!$D$347:$D$450, 0))</f>
        <v>4.2697524502894977</v>
      </c>
      <c r="X820" s="25">
        <f>INDEX(Outputs_published!X$347:X$450, MATCH($E820 &amp; "_" &amp; $F820 &amp; "_" &amp; $H820 &amp; "_" &amp; INDEX('Tariff mapping'!$E$6:$E$37, MATCH($I820, 'Tariff mapping'!$D$6:$D$37, 0)), Outputs_published!$D$347:$D$450, 0))</f>
        <v>4.0098172781033545</v>
      </c>
      <c r="Y820" s="25">
        <f>INDEX(Outputs_published!Y$347:Y$450, MATCH($E820 &amp; "_" &amp; $F820 &amp; "_" &amp; $H820 &amp; "_" &amp; INDEX('Tariff mapping'!$E$6:$E$37, MATCH($I820, 'Tariff mapping'!$D$6:$D$37, 0)), Outputs_published!$D$347:$D$450, 0))</f>
        <v>4.2758402624206795</v>
      </c>
      <c r="Z820" s="25">
        <f>INDEX(Outputs_published!Z$347:Z$450, MATCH($E820 &amp; "_" &amp; $F820 &amp; "_" &amp; $H820 &amp; "_" &amp; INDEX('Tariff mapping'!$E$6:$E$37, MATCH($I820, 'Tariff mapping'!$D$6:$D$37, 0)), Outputs_published!$D$347:$D$450, 0))</f>
        <v>5.1593006128868506</v>
      </c>
      <c r="AA820" s="25">
        <f>INDEX(Outputs_published!AA$347:AA$450, MATCH($E820 &amp; "_" &amp; $F820 &amp; "_" &amp; $H820 &amp; "_" &amp; INDEX('Tariff mapping'!$E$6:$E$37, MATCH($I820, 'Tariff mapping'!$D$6:$D$37, 0)), Outputs_published!$D$347:$D$450, 0))</f>
        <v>2.9478742675607785</v>
      </c>
      <c r="AB820" s="25">
        <f>INDEX(Outputs_published!AB$347:AB$450, MATCH($E820 &amp; "_" &amp; $F820 &amp; "_" &amp; $H820 &amp; "_" &amp; INDEX('Tariff mapping'!$E$6:$E$37, MATCH($I820, 'Tariff mapping'!$D$6:$D$37, 0)), Outputs_published!$D$347:$D$450, 0))</f>
        <v>3.7351810342797291</v>
      </c>
      <c r="AC820" s="65"/>
    </row>
    <row r="821" spans="1:29" s="82" customFormat="1" x14ac:dyDescent="0.35">
      <c r="A821" s="49"/>
      <c r="D821" s="252" t="str">
        <f t="shared" si="6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">
        <f>INDEX(Outputs_published!O$347:O$450, MATCH($E821 &amp; "_" &amp; $F821 &amp; "_" &amp; $H821 &amp; "_" &amp; INDEX('Tariff mapping'!$E$6:$E$37, MATCH($I821, 'Tariff mapping'!$D$6:$D$37, 0)), Outputs_published!$D$347:$D$450, 0))</f>
        <v>3.1858038920470904</v>
      </c>
      <c r="P821" s="25">
        <f>INDEX(Outputs_published!P$347:P$450, MATCH($E821 &amp; "_" &amp; $F821 &amp; "_" &amp; $H821 &amp; "_" &amp; INDEX('Tariff mapping'!$E$6:$E$37, MATCH($I821, 'Tariff mapping'!$D$6:$D$37, 0)), Outputs_published!$D$347:$D$450, 0))</f>
        <v>2.689744305686312</v>
      </c>
      <c r="Q821" s="25">
        <f>INDEX(Outputs_published!Q$347:Q$450, MATCH($E821 &amp; "_" &amp; $F821 &amp; "_" &amp; $H821 &amp; "_" &amp; INDEX('Tariff mapping'!$E$6:$E$37, MATCH($I821, 'Tariff mapping'!$D$6:$D$37, 0)), Outputs_published!$D$347:$D$450, 0))</f>
        <v>1.8941748783192285</v>
      </c>
      <c r="R821" s="25">
        <f>INDEX(Outputs_published!R$347:R$450, MATCH($E821 &amp; "_" &amp; $F821 &amp; "_" &amp; $H821 &amp; "_" &amp; INDEX('Tariff mapping'!$E$6:$E$37, MATCH($I821, 'Tariff mapping'!$D$6:$D$37, 0)), Outputs_published!$D$347:$D$450, 0))</f>
        <v>11.113457295581</v>
      </c>
      <c r="S821" s="25">
        <f>INDEX(Outputs_published!S$347:S$450, MATCH($E821 &amp; "_" &amp; $F821 &amp; "_" &amp; $H821 &amp; "_" &amp; INDEX('Tariff mapping'!$E$6:$E$37, MATCH($I821, 'Tariff mapping'!$D$6:$D$37, 0)), Outputs_published!$D$347:$D$450, 0))</f>
        <v>5.3982832690172922</v>
      </c>
      <c r="T821" s="25">
        <f>INDEX(Outputs_published!T$347:T$450, MATCH($E821 &amp; "_" &amp; $F821 &amp; "_" &amp; $H821 &amp; "_" &amp; INDEX('Tariff mapping'!$E$6:$E$37, MATCH($I821, 'Tariff mapping'!$D$6:$D$37, 0)), Outputs_published!$D$347:$D$450, 0))</f>
        <v>4.9643297738527297</v>
      </c>
      <c r="U821" s="25">
        <f>INDEX(Outputs_published!U$347:U$450, MATCH($E821 &amp; "_" &amp; $F821 &amp; "_" &amp; $H821 &amp; "_" &amp; INDEX('Tariff mapping'!$E$6:$E$37, MATCH($I821, 'Tariff mapping'!$D$6:$D$37, 0)), Outputs_published!$D$347:$D$450, 0))</f>
        <v>3.9211655448088703</v>
      </c>
      <c r="V821" s="25">
        <f>INDEX(Outputs_published!V$347:V$450, MATCH($E821 &amp; "_" &amp; $F821 &amp; "_" &amp; $H821 &amp; "_" &amp; INDEX('Tariff mapping'!$E$6:$E$37, MATCH($I821, 'Tariff mapping'!$D$6:$D$37, 0)), Outputs_published!$D$347:$D$450, 0))</f>
        <v>7.3888004117719817</v>
      </c>
      <c r="W821" s="25">
        <f>INDEX(Outputs_published!W$347:W$450, MATCH($E821 &amp; "_" &amp; $F821 &amp; "_" &amp; $H821 &amp; "_" &amp; INDEX('Tariff mapping'!$E$6:$E$37, MATCH($I821, 'Tariff mapping'!$D$6:$D$37, 0)), Outputs_published!$D$347:$D$450, 0))</f>
        <v>4.2697524502894977</v>
      </c>
      <c r="X821" s="25">
        <f>INDEX(Outputs_published!X$347:X$450, MATCH($E821 &amp; "_" &amp; $F821 &amp; "_" &amp; $H821 &amp; "_" &amp; INDEX('Tariff mapping'!$E$6:$E$37, MATCH($I821, 'Tariff mapping'!$D$6:$D$37, 0)), Outputs_published!$D$347:$D$450, 0))</f>
        <v>4.0098172781033545</v>
      </c>
      <c r="Y821" s="25">
        <f>INDEX(Outputs_published!Y$347:Y$450, MATCH($E821 &amp; "_" &amp; $F821 &amp; "_" &amp; $H821 &amp; "_" &amp; INDEX('Tariff mapping'!$E$6:$E$37, MATCH($I821, 'Tariff mapping'!$D$6:$D$37, 0)), Outputs_published!$D$347:$D$450, 0))</f>
        <v>4.2758402624206795</v>
      </c>
      <c r="Z821" s="25">
        <f>INDEX(Outputs_published!Z$347:Z$450, MATCH($E821 &amp; "_" &amp; $F821 &amp; "_" &amp; $H821 &amp; "_" &amp; INDEX('Tariff mapping'!$E$6:$E$37, MATCH($I821, 'Tariff mapping'!$D$6:$D$37, 0)), Outputs_published!$D$347:$D$450, 0))</f>
        <v>5.1593006128868506</v>
      </c>
      <c r="AA821" s="25">
        <f>INDEX(Outputs_published!AA$347:AA$450, MATCH($E821 &amp; "_" &amp; $F821 &amp; "_" &amp; $H821 &amp; "_" &amp; INDEX('Tariff mapping'!$E$6:$E$37, MATCH($I821, 'Tariff mapping'!$D$6:$D$37, 0)), Outputs_published!$D$347:$D$450, 0))</f>
        <v>2.9478742675607785</v>
      </c>
      <c r="AB821" s="25">
        <f>INDEX(Outputs_published!AB$347:AB$450, MATCH($E821 &amp; "_" &amp; $F821 &amp; "_" &amp; $H821 &amp; "_" &amp; INDEX('Tariff mapping'!$E$6:$E$37, MATCH($I821, 'Tariff mapping'!$D$6:$D$37, 0)), Outputs_published!$D$347:$D$450, 0))</f>
        <v>3.7351810342797291</v>
      </c>
      <c r="AC821" s="65"/>
    </row>
    <row r="822" spans="1:29" s="82" customFormat="1" x14ac:dyDescent="0.35">
      <c r="A822" s="49"/>
      <c r="D822" s="252" t="str">
        <f t="shared" si="6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">
        <f>INDEX(Outputs_published!O$347:O$450, MATCH($E822 &amp; "_" &amp; $F822 &amp; "_" &amp; $H822 &amp; "_" &amp; INDEX('Tariff mapping'!$E$6:$E$37, MATCH($I822, 'Tariff mapping'!$D$6:$D$37, 0)), Outputs_published!$D$347:$D$450, 0))</f>
        <v>0</v>
      </c>
      <c r="P822" s="25">
        <f>INDEX(Outputs_published!P$347:P$450, MATCH($E822 &amp; "_" &amp; $F822 &amp; "_" &amp; $H822 &amp; "_" &amp; INDEX('Tariff mapping'!$E$6:$E$37, MATCH($I822, 'Tariff mapping'!$D$6:$D$37, 0)), Outputs_published!$D$347:$D$450, 0))</f>
        <v>0</v>
      </c>
      <c r="Q822" s="25">
        <f>INDEX(Outputs_published!Q$347:Q$450, MATCH($E822 &amp; "_" &amp; $F822 &amp; "_" &amp; $H822 &amp; "_" &amp; INDEX('Tariff mapping'!$E$6:$E$37, MATCH($I822, 'Tariff mapping'!$D$6:$D$37, 0)), Outputs_published!$D$347:$D$450, 0))</f>
        <v>0</v>
      </c>
      <c r="R822" s="25">
        <f>INDEX(Outputs_published!R$347:R$450, MATCH($E822 &amp; "_" &amp; $F822 &amp; "_" &amp; $H822 &amp; "_" &amp; INDEX('Tariff mapping'!$E$6:$E$37, MATCH($I822, 'Tariff mapping'!$D$6:$D$37, 0)), Outputs_published!$D$347:$D$450, 0))</f>
        <v>0</v>
      </c>
      <c r="S822" s="25">
        <f>INDEX(Outputs_published!S$347:S$450, MATCH($E822 &amp; "_" &amp; $F822 &amp; "_" &amp; $H822 &amp; "_" &amp; INDEX('Tariff mapping'!$E$6:$E$37, MATCH($I822, 'Tariff mapping'!$D$6:$D$37, 0)), Outputs_published!$D$347:$D$450, 0))</f>
        <v>0</v>
      </c>
      <c r="T822" s="25">
        <f>INDEX(Outputs_published!T$347:T$450, MATCH($E822 &amp; "_" &amp; $F822 &amp; "_" &amp; $H822 &amp; "_" &amp; INDEX('Tariff mapping'!$E$6:$E$37, MATCH($I822, 'Tariff mapping'!$D$6:$D$37, 0)), Outputs_published!$D$347:$D$450, 0))</f>
        <v>0</v>
      </c>
      <c r="U822" s="25">
        <f>INDEX(Outputs_published!U$347:U$450, MATCH($E822 &amp; "_" &amp; $F822 &amp; "_" &amp; $H822 &amp; "_" &amp; INDEX('Tariff mapping'!$E$6:$E$37, MATCH($I822, 'Tariff mapping'!$D$6:$D$37, 0)), Outputs_published!$D$347:$D$450, 0))</f>
        <v>0</v>
      </c>
      <c r="V822" s="25">
        <f>INDEX(Outputs_published!V$347:V$450, MATCH($E822 &amp; "_" &amp; $F822 &amp; "_" &amp; $H822 &amp; "_" &amp; INDEX('Tariff mapping'!$E$6:$E$37, MATCH($I822, 'Tariff mapping'!$D$6:$D$37, 0)), Outputs_published!$D$347:$D$450, 0))</f>
        <v>0</v>
      </c>
      <c r="W822" s="25">
        <f>INDEX(Outputs_published!W$347:W$450, MATCH($E822 &amp; "_" &amp; $F822 &amp; "_" &amp; $H822 &amp; "_" &amp; INDEX('Tariff mapping'!$E$6:$E$37, MATCH($I822, 'Tariff mapping'!$D$6:$D$37, 0)), Outputs_published!$D$347:$D$450, 0))</f>
        <v>0</v>
      </c>
      <c r="X822" s="25">
        <f>INDEX(Outputs_published!X$347:X$450, MATCH($E822 &amp; "_" &amp; $F822 &amp; "_" &amp; $H822 &amp; "_" &amp; INDEX('Tariff mapping'!$E$6:$E$37, MATCH($I822, 'Tariff mapping'!$D$6:$D$37, 0)), Outputs_published!$D$347:$D$450, 0))</f>
        <v>0</v>
      </c>
      <c r="Y822" s="25">
        <f>INDEX(Outputs_published!Y$347:Y$450, MATCH($E822 &amp; "_" &amp; $F822 &amp; "_" &amp; $H822 &amp; "_" &amp; INDEX('Tariff mapping'!$E$6:$E$37, MATCH($I822, 'Tariff mapping'!$D$6:$D$37, 0)), Outputs_published!$D$347:$D$450, 0))</f>
        <v>0</v>
      </c>
      <c r="Z822" s="25">
        <f>INDEX(Outputs_published!Z$347:Z$450, MATCH($E822 &amp; "_" &amp; $F822 &amp; "_" &amp; $H822 &amp; "_" &amp; INDEX('Tariff mapping'!$E$6:$E$37, MATCH($I822, 'Tariff mapping'!$D$6:$D$37, 0)), Outputs_published!$D$347:$D$450, 0))</f>
        <v>0</v>
      </c>
      <c r="AA822" s="25">
        <f>INDEX(Outputs_published!AA$347:AA$450, MATCH($E822 &amp; "_" &amp; $F822 &amp; "_" &amp; $H822 &amp; "_" &amp; INDEX('Tariff mapping'!$E$6:$E$37, MATCH($I822, 'Tariff mapping'!$D$6:$D$37, 0)), Outputs_published!$D$347:$D$450, 0))</f>
        <v>0</v>
      </c>
      <c r="AB822" s="25">
        <f>INDEX(Outputs_published!AB$347:AB$450, MATCH($E822 &amp; "_" &amp; $F822 &amp; "_" &amp; $H822 &amp; "_" &amp; INDEX('Tariff mapping'!$E$6:$E$37, MATCH($I822, 'Tariff mapping'!$D$6:$D$37, 0)), Outputs_published!$D$347:$D$450, 0))</f>
        <v>0</v>
      </c>
      <c r="AC822" s="65"/>
    </row>
    <row r="823" spans="1:29" s="82" customFormat="1" x14ac:dyDescent="0.35">
      <c r="A823" s="49"/>
      <c r="D823" s="252" t="str">
        <f t="shared" si="6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">
        <f>INDEX(Outputs_published!O$347:O$450, MATCH($E823 &amp; "_" &amp; $F823 &amp; "_" &amp; $H823 &amp; "_" &amp; INDEX('Tariff mapping'!$E$6:$E$37, MATCH($I823, 'Tariff mapping'!$D$6:$D$37, 0)), Outputs_published!$D$347:$D$450, 0))</f>
        <v>0</v>
      </c>
      <c r="P823" s="25">
        <f>INDEX(Outputs_published!P$347:P$450, MATCH($E823 &amp; "_" &amp; $F823 &amp; "_" &amp; $H823 &amp; "_" &amp; INDEX('Tariff mapping'!$E$6:$E$37, MATCH($I823, 'Tariff mapping'!$D$6:$D$37, 0)), Outputs_published!$D$347:$D$450, 0))</f>
        <v>0</v>
      </c>
      <c r="Q823" s="25">
        <f>INDEX(Outputs_published!Q$347:Q$450, MATCH($E823 &amp; "_" &amp; $F823 &amp; "_" &amp; $H823 &amp; "_" &amp; INDEX('Tariff mapping'!$E$6:$E$37, MATCH($I823, 'Tariff mapping'!$D$6:$D$37, 0)), Outputs_published!$D$347:$D$450, 0))</f>
        <v>0</v>
      </c>
      <c r="R823" s="25">
        <f>INDEX(Outputs_published!R$347:R$450, MATCH($E823 &amp; "_" &amp; $F823 &amp; "_" &amp; $H823 &amp; "_" &amp; INDEX('Tariff mapping'!$E$6:$E$37, MATCH($I823, 'Tariff mapping'!$D$6:$D$37, 0)), Outputs_published!$D$347:$D$450, 0))</f>
        <v>0</v>
      </c>
      <c r="S823" s="25">
        <f>INDEX(Outputs_published!S$347:S$450, MATCH($E823 &amp; "_" &amp; $F823 &amp; "_" &amp; $H823 &amp; "_" &amp; INDEX('Tariff mapping'!$E$6:$E$37, MATCH($I823, 'Tariff mapping'!$D$6:$D$37, 0)), Outputs_published!$D$347:$D$450, 0))</f>
        <v>0</v>
      </c>
      <c r="T823" s="25">
        <f>INDEX(Outputs_published!T$347:T$450, MATCH($E823 &amp; "_" &amp; $F823 &amp; "_" &amp; $H823 &amp; "_" &amp; INDEX('Tariff mapping'!$E$6:$E$37, MATCH($I823, 'Tariff mapping'!$D$6:$D$37, 0)), Outputs_published!$D$347:$D$450, 0))</f>
        <v>0</v>
      </c>
      <c r="U823" s="25">
        <f>INDEX(Outputs_published!U$347:U$450, MATCH($E823 &amp; "_" &amp; $F823 &amp; "_" &amp; $H823 &amp; "_" &amp; INDEX('Tariff mapping'!$E$6:$E$37, MATCH($I823, 'Tariff mapping'!$D$6:$D$37, 0)), Outputs_published!$D$347:$D$450, 0))</f>
        <v>0</v>
      </c>
      <c r="V823" s="25">
        <f>INDEX(Outputs_published!V$347:V$450, MATCH($E823 &amp; "_" &amp; $F823 &amp; "_" &amp; $H823 &amp; "_" &amp; INDEX('Tariff mapping'!$E$6:$E$37, MATCH($I823, 'Tariff mapping'!$D$6:$D$37, 0)), Outputs_published!$D$347:$D$450, 0))</f>
        <v>0</v>
      </c>
      <c r="W823" s="25">
        <f>INDEX(Outputs_published!W$347:W$450, MATCH($E823 &amp; "_" &amp; $F823 &amp; "_" &amp; $H823 &amp; "_" &amp; INDEX('Tariff mapping'!$E$6:$E$37, MATCH($I823, 'Tariff mapping'!$D$6:$D$37, 0)), Outputs_published!$D$347:$D$450, 0))</f>
        <v>0</v>
      </c>
      <c r="X823" s="25">
        <f>INDEX(Outputs_published!X$347:X$450, MATCH($E823 &amp; "_" &amp; $F823 &amp; "_" &amp; $H823 &amp; "_" &amp; INDEX('Tariff mapping'!$E$6:$E$37, MATCH($I823, 'Tariff mapping'!$D$6:$D$37, 0)), Outputs_published!$D$347:$D$450, 0))</f>
        <v>0</v>
      </c>
      <c r="Y823" s="25">
        <f>INDEX(Outputs_published!Y$347:Y$450, MATCH($E823 &amp; "_" &amp; $F823 &amp; "_" &amp; $H823 &amp; "_" &amp; INDEX('Tariff mapping'!$E$6:$E$37, MATCH($I823, 'Tariff mapping'!$D$6:$D$37, 0)), Outputs_published!$D$347:$D$450, 0))</f>
        <v>0</v>
      </c>
      <c r="Z823" s="25">
        <f>INDEX(Outputs_published!Z$347:Z$450, MATCH($E823 &amp; "_" &amp; $F823 &amp; "_" &amp; $H823 &amp; "_" &amp; INDEX('Tariff mapping'!$E$6:$E$37, MATCH($I823, 'Tariff mapping'!$D$6:$D$37, 0)), Outputs_published!$D$347:$D$450, 0))</f>
        <v>0</v>
      </c>
      <c r="AA823" s="25">
        <f>INDEX(Outputs_published!AA$347:AA$450, MATCH($E823 &amp; "_" &amp; $F823 &amp; "_" &amp; $H823 &amp; "_" &amp; INDEX('Tariff mapping'!$E$6:$E$37, MATCH($I823, 'Tariff mapping'!$D$6:$D$37, 0)), Outputs_published!$D$347:$D$450, 0))</f>
        <v>0</v>
      </c>
      <c r="AB823" s="25">
        <f>INDEX(Outputs_published!AB$347:AB$450, MATCH($E823 &amp; "_" &amp; $F823 &amp; "_" &amp; $H823 &amp; "_" &amp; INDEX('Tariff mapping'!$E$6:$E$37, MATCH($I823, 'Tariff mapping'!$D$6:$D$37, 0)), Outputs_published!$D$347:$D$450, 0))</f>
        <v>0</v>
      </c>
      <c r="AC823" s="65"/>
    </row>
    <row r="824" spans="1:29" s="82" customFormat="1" x14ac:dyDescent="0.35">
      <c r="A824" s="49"/>
      <c r="D824" s="252" t="str">
        <f t="shared" si="6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">
        <f>INDEX(Outputs_published!O$347:O$450, MATCH($E824 &amp; "_" &amp; $F824 &amp; "_" &amp; $H824 &amp; "_" &amp; INDEX('Tariff mapping'!$E$6:$E$37, MATCH($I824, 'Tariff mapping'!$D$6:$D$37, 0)), Outputs_published!$D$347:$D$450, 0))</f>
        <v>0</v>
      </c>
      <c r="P824" s="25">
        <f>INDEX(Outputs_published!P$347:P$450, MATCH($E824 &amp; "_" &amp; $F824 &amp; "_" &amp; $H824 &amp; "_" &amp; INDEX('Tariff mapping'!$E$6:$E$37, MATCH($I824, 'Tariff mapping'!$D$6:$D$37, 0)), Outputs_published!$D$347:$D$450, 0))</f>
        <v>0</v>
      </c>
      <c r="Q824" s="25">
        <f>INDEX(Outputs_published!Q$347:Q$450, MATCH($E824 &amp; "_" &amp; $F824 &amp; "_" &amp; $H824 &amp; "_" &amp; INDEX('Tariff mapping'!$E$6:$E$37, MATCH($I824, 'Tariff mapping'!$D$6:$D$37, 0)), Outputs_published!$D$347:$D$450, 0))</f>
        <v>0</v>
      </c>
      <c r="R824" s="25">
        <f>INDEX(Outputs_published!R$347:R$450, MATCH($E824 &amp; "_" &amp; $F824 &amp; "_" &amp; $H824 &amp; "_" &amp; INDEX('Tariff mapping'!$E$6:$E$37, MATCH($I824, 'Tariff mapping'!$D$6:$D$37, 0)), Outputs_published!$D$347:$D$450, 0))</f>
        <v>0</v>
      </c>
      <c r="S824" s="25">
        <f>INDEX(Outputs_published!S$347:S$450, MATCH($E824 &amp; "_" &amp; $F824 &amp; "_" &amp; $H824 &amp; "_" &amp; INDEX('Tariff mapping'!$E$6:$E$37, MATCH($I824, 'Tariff mapping'!$D$6:$D$37, 0)), Outputs_published!$D$347:$D$450, 0))</f>
        <v>0</v>
      </c>
      <c r="T824" s="25">
        <f>INDEX(Outputs_published!T$347:T$450, MATCH($E824 &amp; "_" &amp; $F824 &amp; "_" &amp; $H824 &amp; "_" &amp; INDEX('Tariff mapping'!$E$6:$E$37, MATCH($I824, 'Tariff mapping'!$D$6:$D$37, 0)), Outputs_published!$D$347:$D$450, 0))</f>
        <v>0</v>
      </c>
      <c r="U824" s="25">
        <f>INDEX(Outputs_published!U$347:U$450, MATCH($E824 &amp; "_" &amp; $F824 &amp; "_" &amp; $H824 &amp; "_" &amp; INDEX('Tariff mapping'!$E$6:$E$37, MATCH($I824, 'Tariff mapping'!$D$6:$D$37, 0)), Outputs_published!$D$347:$D$450, 0))</f>
        <v>0</v>
      </c>
      <c r="V824" s="25">
        <f>INDEX(Outputs_published!V$347:V$450, MATCH($E824 &amp; "_" &amp; $F824 &amp; "_" &amp; $H824 &amp; "_" &amp; INDEX('Tariff mapping'!$E$6:$E$37, MATCH($I824, 'Tariff mapping'!$D$6:$D$37, 0)), Outputs_published!$D$347:$D$450, 0))</f>
        <v>0</v>
      </c>
      <c r="W824" s="25">
        <f>INDEX(Outputs_published!W$347:W$450, MATCH($E824 &amp; "_" &amp; $F824 &amp; "_" &amp; $H824 &amp; "_" &amp; INDEX('Tariff mapping'!$E$6:$E$37, MATCH($I824, 'Tariff mapping'!$D$6:$D$37, 0)), Outputs_published!$D$347:$D$450, 0))</f>
        <v>0</v>
      </c>
      <c r="X824" s="25">
        <f>INDEX(Outputs_published!X$347:X$450, MATCH($E824 &amp; "_" &amp; $F824 &amp; "_" &amp; $H824 &amp; "_" &amp; INDEX('Tariff mapping'!$E$6:$E$37, MATCH($I824, 'Tariff mapping'!$D$6:$D$37, 0)), Outputs_published!$D$347:$D$450, 0))</f>
        <v>0</v>
      </c>
      <c r="Y824" s="25">
        <f>INDEX(Outputs_published!Y$347:Y$450, MATCH($E824 &amp; "_" &amp; $F824 &amp; "_" &amp; $H824 &amp; "_" &amp; INDEX('Tariff mapping'!$E$6:$E$37, MATCH($I824, 'Tariff mapping'!$D$6:$D$37, 0)), Outputs_published!$D$347:$D$450, 0))</f>
        <v>0</v>
      </c>
      <c r="Z824" s="25">
        <f>INDEX(Outputs_published!Z$347:Z$450, MATCH($E824 &amp; "_" &amp; $F824 &amp; "_" &amp; $H824 &amp; "_" &amp; INDEX('Tariff mapping'!$E$6:$E$37, MATCH($I824, 'Tariff mapping'!$D$6:$D$37, 0)), Outputs_published!$D$347:$D$450, 0))</f>
        <v>0</v>
      </c>
      <c r="AA824" s="25">
        <f>INDEX(Outputs_published!AA$347:AA$450, MATCH($E824 &amp; "_" &amp; $F824 &amp; "_" &amp; $H824 &amp; "_" &amp; INDEX('Tariff mapping'!$E$6:$E$37, MATCH($I824, 'Tariff mapping'!$D$6:$D$37, 0)), Outputs_published!$D$347:$D$450, 0))</f>
        <v>0</v>
      </c>
      <c r="AB824" s="25">
        <f>INDEX(Outputs_published!AB$347:AB$450, MATCH($E824 &amp; "_" &amp; $F824 &amp; "_" &amp; $H824 &amp; "_" &amp; INDEX('Tariff mapping'!$E$6:$E$37, MATCH($I824, 'Tariff mapping'!$D$6:$D$37, 0)), Outputs_published!$D$347:$D$450, 0))</f>
        <v>0</v>
      </c>
      <c r="AC824" s="65"/>
    </row>
    <row r="825" spans="1:29" s="82" customFormat="1" x14ac:dyDescent="0.35">
      <c r="A825" s="49"/>
      <c r="D825" s="252" t="str">
        <f t="shared" si="6"/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">
        <f>INDEX(Outputs_published!O$347:O$450, MATCH($E825 &amp; "_" &amp; $F825 &amp; "_" &amp; $H825 &amp; "_" &amp; INDEX('Tariff mapping'!$E$6:$E$37, MATCH($I825, 'Tariff mapping'!$D$6:$D$37, 0)), Outputs_published!$D$347:$D$450, 0))</f>
        <v>0</v>
      </c>
      <c r="P825" s="25">
        <f>INDEX(Outputs_published!P$347:P$450, MATCH($E825 &amp; "_" &amp; $F825 &amp; "_" &amp; $H825 &amp; "_" &amp; INDEX('Tariff mapping'!$E$6:$E$37, MATCH($I825, 'Tariff mapping'!$D$6:$D$37, 0)), Outputs_published!$D$347:$D$450, 0))</f>
        <v>0</v>
      </c>
      <c r="Q825" s="25">
        <f>INDEX(Outputs_published!Q$347:Q$450, MATCH($E825 &amp; "_" &amp; $F825 &amp; "_" &amp; $H825 &amp; "_" &amp; INDEX('Tariff mapping'!$E$6:$E$37, MATCH($I825, 'Tariff mapping'!$D$6:$D$37, 0)), Outputs_published!$D$347:$D$450, 0))</f>
        <v>0</v>
      </c>
      <c r="R825" s="25">
        <f>INDEX(Outputs_published!R$347:R$450, MATCH($E825 &amp; "_" &amp; $F825 &amp; "_" &amp; $H825 &amp; "_" &amp; INDEX('Tariff mapping'!$E$6:$E$37, MATCH($I825, 'Tariff mapping'!$D$6:$D$37, 0)), Outputs_published!$D$347:$D$450, 0))</f>
        <v>0</v>
      </c>
      <c r="S825" s="25">
        <f>INDEX(Outputs_published!S$347:S$450, MATCH($E825 &amp; "_" &amp; $F825 &amp; "_" &amp; $H825 &amp; "_" &amp; INDEX('Tariff mapping'!$E$6:$E$37, MATCH($I825, 'Tariff mapping'!$D$6:$D$37, 0)), Outputs_published!$D$347:$D$450, 0))</f>
        <v>0</v>
      </c>
      <c r="T825" s="25">
        <f>INDEX(Outputs_published!T$347:T$450, MATCH($E825 &amp; "_" &amp; $F825 &amp; "_" &amp; $H825 &amp; "_" &amp; INDEX('Tariff mapping'!$E$6:$E$37, MATCH($I825, 'Tariff mapping'!$D$6:$D$37, 0)), Outputs_published!$D$347:$D$450, 0))</f>
        <v>0</v>
      </c>
      <c r="U825" s="25">
        <f>INDEX(Outputs_published!U$347:U$450, MATCH($E825 &amp; "_" &amp; $F825 &amp; "_" &amp; $H825 &amp; "_" &amp; INDEX('Tariff mapping'!$E$6:$E$37, MATCH($I825, 'Tariff mapping'!$D$6:$D$37, 0)), Outputs_published!$D$347:$D$450, 0))</f>
        <v>0</v>
      </c>
      <c r="V825" s="25">
        <f>INDEX(Outputs_published!V$347:V$450, MATCH($E825 &amp; "_" &amp; $F825 &amp; "_" &amp; $H825 &amp; "_" &amp; INDEX('Tariff mapping'!$E$6:$E$37, MATCH($I825, 'Tariff mapping'!$D$6:$D$37, 0)), Outputs_published!$D$347:$D$450, 0))</f>
        <v>0</v>
      </c>
      <c r="W825" s="25">
        <f>INDEX(Outputs_published!W$347:W$450, MATCH($E825 &amp; "_" &amp; $F825 &amp; "_" &amp; $H825 &amp; "_" &amp; INDEX('Tariff mapping'!$E$6:$E$37, MATCH($I825, 'Tariff mapping'!$D$6:$D$37, 0)), Outputs_published!$D$347:$D$450, 0))</f>
        <v>0</v>
      </c>
      <c r="X825" s="25">
        <f>INDEX(Outputs_published!X$347:X$450, MATCH($E825 &amp; "_" &amp; $F825 &amp; "_" &amp; $H825 &amp; "_" &amp; INDEX('Tariff mapping'!$E$6:$E$37, MATCH($I825, 'Tariff mapping'!$D$6:$D$37, 0)), Outputs_published!$D$347:$D$450, 0))</f>
        <v>0</v>
      </c>
      <c r="Y825" s="25">
        <f>INDEX(Outputs_published!Y$347:Y$450, MATCH($E825 &amp; "_" &amp; $F825 &amp; "_" &amp; $H825 &amp; "_" &amp; INDEX('Tariff mapping'!$E$6:$E$37, MATCH($I825, 'Tariff mapping'!$D$6:$D$37, 0)), Outputs_published!$D$347:$D$450, 0))</f>
        <v>0</v>
      </c>
      <c r="Z825" s="25">
        <f>INDEX(Outputs_published!Z$347:Z$450, MATCH($E825 &amp; "_" &amp; $F825 &amp; "_" &amp; $H825 &amp; "_" &amp; INDEX('Tariff mapping'!$E$6:$E$37, MATCH($I825, 'Tariff mapping'!$D$6:$D$37, 0)), Outputs_published!$D$347:$D$450, 0))</f>
        <v>0</v>
      </c>
      <c r="AA825" s="25">
        <f>INDEX(Outputs_published!AA$347:AA$450, MATCH($E825 &amp; "_" &amp; $F825 &amp; "_" &amp; $H825 &amp; "_" &amp; INDEX('Tariff mapping'!$E$6:$E$37, MATCH($I825, 'Tariff mapping'!$D$6:$D$37, 0)), Outputs_published!$D$347:$D$450, 0))</f>
        <v>0</v>
      </c>
      <c r="AB825" s="25">
        <f>INDEX(Outputs_published!AB$347:AB$450, MATCH($E825 &amp; "_" &amp; $F825 &amp; "_" &amp; $H825 &amp; "_" &amp; INDEX('Tariff mapping'!$E$6:$E$37, MATCH($I825, 'Tariff mapping'!$D$6:$D$37, 0)), Outputs_published!$D$347:$D$450, 0))</f>
        <v>0</v>
      </c>
      <c r="AC825" s="65"/>
    </row>
    <row r="826" spans="1:29" x14ac:dyDescent="0.35">
      <c r="A826" s="49"/>
      <c r="D826" s="252" t="str">
        <f t="shared" si="6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162">
        <f>INDEX(Outputs_published!O$347:O$450, MATCH($E826 &amp; "_" &amp; $F826 &amp; "_" &amp; $H826 &amp; "_" &amp; INDEX('Tariff mapping'!$E$6:$E$37, MATCH($I826, 'Tariff mapping'!$D$6:$D$37, 0)), Outputs_published!$D$347:$D$450, 0))</f>
        <v>0</v>
      </c>
      <c r="P826" s="162">
        <f>INDEX(Outputs_published!P$347:P$450, MATCH($E826 &amp; "_" &amp; $F826 &amp; "_" &amp; $H826 &amp; "_" &amp; INDEX('Tariff mapping'!$E$6:$E$37, MATCH($I826, 'Tariff mapping'!$D$6:$D$37, 0)), Outputs_published!$D$347:$D$450, 0))</f>
        <v>0</v>
      </c>
      <c r="Q826" s="162">
        <f>INDEX(Outputs_published!Q$347:Q$450, MATCH($E826 &amp; "_" &amp; $F826 &amp; "_" &amp; $H826 &amp; "_" &amp; INDEX('Tariff mapping'!$E$6:$E$37, MATCH($I826, 'Tariff mapping'!$D$6:$D$37, 0)), Outputs_published!$D$347:$D$450, 0))</f>
        <v>0</v>
      </c>
      <c r="R826" s="162">
        <f>INDEX(Outputs_published!R$347:R$450, MATCH($E826 &amp; "_" &amp; $F826 &amp; "_" &amp; $H826 &amp; "_" &amp; INDEX('Tariff mapping'!$E$6:$E$37, MATCH($I826, 'Tariff mapping'!$D$6:$D$37, 0)), Outputs_published!$D$347:$D$450, 0))</f>
        <v>0</v>
      </c>
      <c r="S826" s="162">
        <f>INDEX(Outputs_published!S$347:S$450, MATCH($E826 &amp; "_" &amp; $F826 &amp; "_" &amp; $H826 &amp; "_" &amp; INDEX('Tariff mapping'!$E$6:$E$37, MATCH($I826, 'Tariff mapping'!$D$6:$D$37, 0)), Outputs_published!$D$347:$D$450, 0))</f>
        <v>0</v>
      </c>
      <c r="T826" s="162">
        <f>INDEX(Outputs_published!T$347:T$450, MATCH($E826 &amp; "_" &amp; $F826 &amp; "_" &amp; $H826 &amp; "_" &amp; INDEX('Tariff mapping'!$E$6:$E$37, MATCH($I826, 'Tariff mapping'!$D$6:$D$37, 0)), Outputs_published!$D$347:$D$450, 0))</f>
        <v>0</v>
      </c>
      <c r="U826" s="162">
        <f>INDEX(Outputs_published!U$347:U$450, MATCH($E826 &amp; "_" &amp; $F826 &amp; "_" &amp; $H826 &amp; "_" &amp; INDEX('Tariff mapping'!$E$6:$E$37, MATCH($I826, 'Tariff mapping'!$D$6:$D$37, 0)), Outputs_published!$D$347:$D$450, 0))</f>
        <v>0</v>
      </c>
      <c r="V826" s="162">
        <f>INDEX(Outputs_published!V$347:V$450, MATCH($E826 &amp; "_" &amp; $F826 &amp; "_" &amp; $H826 &amp; "_" &amp; INDEX('Tariff mapping'!$E$6:$E$37, MATCH($I826, 'Tariff mapping'!$D$6:$D$37, 0)), Outputs_published!$D$347:$D$450, 0))</f>
        <v>0</v>
      </c>
      <c r="W826" s="162">
        <f>INDEX(Outputs_published!W$347:W$450, MATCH($E826 &amp; "_" &amp; $F826 &amp; "_" &amp; $H826 &amp; "_" &amp; INDEX('Tariff mapping'!$E$6:$E$37, MATCH($I826, 'Tariff mapping'!$D$6:$D$37, 0)), Outputs_published!$D$347:$D$450, 0))</f>
        <v>0</v>
      </c>
      <c r="X826" s="162">
        <f>INDEX(Outputs_published!X$347:X$450, MATCH($E826 &amp; "_" &amp; $F826 &amp; "_" &amp; $H826 &amp; "_" &amp; INDEX('Tariff mapping'!$E$6:$E$37, MATCH($I826, 'Tariff mapping'!$D$6:$D$37, 0)), Outputs_published!$D$347:$D$450, 0))</f>
        <v>0</v>
      </c>
      <c r="Y826" s="162">
        <f>INDEX(Outputs_published!Y$347:Y$450, MATCH($E826 &amp; "_" &amp; $F826 &amp; "_" &amp; $H826 &amp; "_" &amp; INDEX('Tariff mapping'!$E$6:$E$37, MATCH($I826, 'Tariff mapping'!$D$6:$D$37, 0)), Outputs_published!$D$347:$D$450, 0))</f>
        <v>0</v>
      </c>
      <c r="Z826" s="162">
        <f>INDEX(Outputs_published!Z$347:Z$450, MATCH($E826 &amp; "_" &amp; $F826 &amp; "_" &amp; $H826 &amp; "_" &amp; INDEX('Tariff mapping'!$E$6:$E$37, MATCH($I826, 'Tariff mapping'!$D$6:$D$37, 0)), Outputs_published!$D$347:$D$450, 0))</f>
        <v>0</v>
      </c>
      <c r="AA826" s="162">
        <f>INDEX(Outputs_published!AA$347:AA$450, MATCH($E826 &amp; "_" &amp; $F826 &amp; "_" &amp; $H826 &amp; "_" &amp; INDEX('Tariff mapping'!$E$6:$E$37, MATCH($I826, 'Tariff mapping'!$D$6:$D$37, 0)), Outputs_published!$D$347:$D$450, 0))</f>
        <v>0</v>
      </c>
      <c r="AB826" s="162">
        <f>INDEX(Outputs_published!AB$347:AB$450, MATCH($E826 &amp; "_" &amp; $F826 &amp; "_" &amp; $H826 &amp; "_" &amp; INDEX('Tariff mapping'!$E$6:$E$37, MATCH($I826, 'Tariff mapping'!$D$6:$D$37, 0)), Outputs_published!$D$347:$D$450, 0))</f>
        <v>0</v>
      </c>
      <c r="AC826" s="65"/>
    </row>
    <row r="827" spans="1:29" x14ac:dyDescent="0.35">
      <c r="A827" s="49"/>
      <c r="D827" s="253" t="str">
        <f t="shared" si="6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56"/>
      <c r="M827" s="247"/>
      <c r="N827" s="56"/>
      <c r="O827" s="247">
        <f>INDEX(Outputs_published!O$347:O$450, MATCH($E827 &amp; "_" &amp; $F827 &amp; "_" &amp; $H827 &amp; "_" &amp; INDEX('Tariff mapping'!$E$6:$E$37, MATCH($I827, 'Tariff mapping'!$D$6:$D$37, 0)), Outputs_published!$D$347:$D$450, 0))</f>
        <v>0</v>
      </c>
      <c r="P827" s="247">
        <f>INDEX(Outputs_published!P$347:P$450, MATCH($E827 &amp; "_" &amp; $F827 &amp; "_" &amp; $H827 &amp; "_" &amp; INDEX('Tariff mapping'!$E$6:$E$37, MATCH($I827, 'Tariff mapping'!$D$6:$D$37, 0)), Outputs_published!$D$347:$D$450, 0))</f>
        <v>0</v>
      </c>
      <c r="Q827" s="247">
        <f>INDEX(Outputs_published!Q$347:Q$450, MATCH($E827 &amp; "_" &amp; $F827 &amp; "_" &amp; $H827 &amp; "_" &amp; INDEX('Tariff mapping'!$E$6:$E$37, MATCH($I827, 'Tariff mapping'!$D$6:$D$37, 0)), Outputs_published!$D$347:$D$450, 0))</f>
        <v>0</v>
      </c>
      <c r="R827" s="247">
        <f>INDEX(Outputs_published!R$347:R$450, MATCH($E827 &amp; "_" &amp; $F827 &amp; "_" &amp; $H827 &amp; "_" &amp; INDEX('Tariff mapping'!$E$6:$E$37, MATCH($I827, 'Tariff mapping'!$D$6:$D$37, 0)), Outputs_published!$D$347:$D$450, 0))</f>
        <v>0</v>
      </c>
      <c r="S827" s="247">
        <f>INDEX(Outputs_published!S$347:S$450, MATCH($E827 &amp; "_" &amp; $F827 &amp; "_" &amp; $H827 &amp; "_" &amp; INDEX('Tariff mapping'!$E$6:$E$37, MATCH($I827, 'Tariff mapping'!$D$6:$D$37, 0)), Outputs_published!$D$347:$D$450, 0))</f>
        <v>0</v>
      </c>
      <c r="T827" s="247">
        <f>INDEX(Outputs_published!T$347:T$450, MATCH($E827 &amp; "_" &amp; $F827 &amp; "_" &amp; $H827 &amp; "_" &amp; INDEX('Tariff mapping'!$E$6:$E$37, MATCH($I827, 'Tariff mapping'!$D$6:$D$37, 0)), Outputs_published!$D$347:$D$450, 0))</f>
        <v>0</v>
      </c>
      <c r="U827" s="247">
        <f>INDEX(Outputs_published!U$347:U$450, MATCH($E827 &amp; "_" &amp; $F827 &amp; "_" &amp; $H827 &amp; "_" &amp; INDEX('Tariff mapping'!$E$6:$E$37, MATCH($I827, 'Tariff mapping'!$D$6:$D$37, 0)), Outputs_published!$D$347:$D$450, 0))</f>
        <v>0</v>
      </c>
      <c r="V827" s="247">
        <f>INDEX(Outputs_published!V$347:V$450, MATCH($E827 &amp; "_" &amp; $F827 &amp; "_" &amp; $H827 &amp; "_" &amp; INDEX('Tariff mapping'!$E$6:$E$37, MATCH($I827, 'Tariff mapping'!$D$6:$D$37, 0)), Outputs_published!$D$347:$D$450, 0))</f>
        <v>0</v>
      </c>
      <c r="W827" s="247">
        <f>INDEX(Outputs_published!W$347:W$450, MATCH($E827 &amp; "_" &amp; $F827 &amp; "_" &amp; $H827 &amp; "_" &amp; INDEX('Tariff mapping'!$E$6:$E$37, MATCH($I827, 'Tariff mapping'!$D$6:$D$37, 0)), Outputs_published!$D$347:$D$450, 0))</f>
        <v>0</v>
      </c>
      <c r="X827" s="247">
        <f>INDEX(Outputs_published!X$347:X$450, MATCH($E827 &amp; "_" &amp; $F827 &amp; "_" &amp; $H827 &amp; "_" &amp; INDEX('Tariff mapping'!$E$6:$E$37, MATCH($I827, 'Tariff mapping'!$D$6:$D$37, 0)), Outputs_published!$D$347:$D$450, 0))</f>
        <v>0</v>
      </c>
      <c r="Y827" s="247">
        <f>INDEX(Outputs_published!Y$347:Y$450, MATCH($E827 &amp; "_" &amp; $F827 &amp; "_" &amp; $H827 &amp; "_" &amp; INDEX('Tariff mapping'!$E$6:$E$37, MATCH($I827, 'Tariff mapping'!$D$6:$D$37, 0)), Outputs_published!$D$347:$D$450, 0))</f>
        <v>0</v>
      </c>
      <c r="Z827" s="247">
        <f>INDEX(Outputs_published!Z$347:Z$450, MATCH($E827 &amp; "_" &amp; $F827 &amp; "_" &amp; $H827 &amp; "_" &amp; INDEX('Tariff mapping'!$E$6:$E$37, MATCH($I827, 'Tariff mapping'!$D$6:$D$37, 0)), Outputs_published!$D$347:$D$450, 0))</f>
        <v>0</v>
      </c>
      <c r="AA827" s="247">
        <f>INDEX(Outputs_published!AA$347:AA$450, MATCH($E827 &amp; "_" &amp; $F827 &amp; "_" &amp; $H827 &amp; "_" &amp; INDEX('Tariff mapping'!$E$6:$E$37, MATCH($I827, 'Tariff mapping'!$D$6:$D$37, 0)), Outputs_published!$D$347:$D$450, 0))</f>
        <v>0</v>
      </c>
      <c r="AB827" s="247">
        <f>INDEX(Outputs_published!AB$347:AB$450, MATCH($E827 &amp; "_" &amp; $F827 &amp; "_" &amp; $H827 &amp; "_" &amp; INDEX('Tariff mapping'!$E$6:$E$37, MATCH($I827, 'Tariff mapping'!$D$6:$D$37, 0)), Outputs_published!$D$347:$D$450, 0))</f>
        <v>0</v>
      </c>
      <c r="AC827" s="65"/>
    </row>
    <row r="828" spans="1:29" x14ac:dyDescent="0.35">
      <c r="A828" s="49"/>
      <c r="D828" s="251" t="str">
        <f t="shared" si="6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62"/>
      <c r="M828" s="246"/>
      <c r="N828" s="62"/>
      <c r="O828" s="162">
        <f>INDEX(Outputs_published!O$347:O$450, MATCH($E828 &amp; "_" &amp; $F828 &amp; "_" &amp; $H828 &amp; "_" &amp; INDEX('Tariff mapping'!$E$6:$E$37, MATCH($I828, 'Tariff mapping'!$D$6:$D$37, 0)), Outputs_published!$D$347:$D$450, 0))</f>
        <v>0</v>
      </c>
      <c r="P828" s="162">
        <f>INDEX(Outputs_published!P$347:P$450, MATCH($E828 &amp; "_" &amp; $F828 &amp; "_" &amp; $H828 &amp; "_" &amp; INDEX('Tariff mapping'!$E$6:$E$37, MATCH($I828, 'Tariff mapping'!$D$6:$D$37, 0)), Outputs_published!$D$347:$D$450, 0))</f>
        <v>0</v>
      </c>
      <c r="Q828" s="162">
        <f>INDEX(Outputs_published!Q$347:Q$450, MATCH($E828 &amp; "_" &amp; $F828 &amp; "_" &amp; $H828 &amp; "_" &amp; INDEX('Tariff mapping'!$E$6:$E$37, MATCH($I828, 'Tariff mapping'!$D$6:$D$37, 0)), Outputs_published!$D$347:$D$450, 0))</f>
        <v>0</v>
      </c>
      <c r="R828" s="162">
        <f>INDEX(Outputs_published!R$347:R$450, MATCH($E828 &amp; "_" &amp; $F828 &amp; "_" &amp; $H828 &amp; "_" &amp; INDEX('Tariff mapping'!$E$6:$E$37, MATCH($I828, 'Tariff mapping'!$D$6:$D$37, 0)), Outputs_published!$D$347:$D$450, 0))</f>
        <v>0</v>
      </c>
      <c r="S828" s="162">
        <f>INDEX(Outputs_published!S$347:S$450, MATCH($E828 &amp; "_" &amp; $F828 &amp; "_" &amp; $H828 &amp; "_" &amp; INDEX('Tariff mapping'!$E$6:$E$37, MATCH($I828, 'Tariff mapping'!$D$6:$D$37, 0)), Outputs_published!$D$347:$D$450, 0))</f>
        <v>0</v>
      </c>
      <c r="T828" s="162">
        <f>INDEX(Outputs_published!T$347:T$450, MATCH($E828 &amp; "_" &amp; $F828 &amp; "_" &amp; $H828 &amp; "_" &amp; INDEX('Tariff mapping'!$E$6:$E$37, MATCH($I828, 'Tariff mapping'!$D$6:$D$37, 0)), Outputs_published!$D$347:$D$450, 0))</f>
        <v>0</v>
      </c>
      <c r="U828" s="162">
        <f>INDEX(Outputs_published!U$347:U$450, MATCH($E828 &amp; "_" &amp; $F828 &amp; "_" &amp; $H828 &amp; "_" &amp; INDEX('Tariff mapping'!$E$6:$E$37, MATCH($I828, 'Tariff mapping'!$D$6:$D$37, 0)), Outputs_published!$D$347:$D$450, 0))</f>
        <v>0</v>
      </c>
      <c r="V828" s="162">
        <f>INDEX(Outputs_published!V$347:V$450, MATCH($E828 &amp; "_" &amp; $F828 &amp; "_" &amp; $H828 &amp; "_" &amp; INDEX('Tariff mapping'!$E$6:$E$37, MATCH($I828, 'Tariff mapping'!$D$6:$D$37, 0)), Outputs_published!$D$347:$D$450, 0))</f>
        <v>0</v>
      </c>
      <c r="W828" s="162">
        <f>INDEX(Outputs_published!W$347:W$450, MATCH($E828 &amp; "_" &amp; $F828 &amp; "_" &amp; $H828 &amp; "_" &amp; INDEX('Tariff mapping'!$E$6:$E$37, MATCH($I828, 'Tariff mapping'!$D$6:$D$37, 0)), Outputs_published!$D$347:$D$450, 0))</f>
        <v>0</v>
      </c>
      <c r="X828" s="162">
        <f>INDEX(Outputs_published!X$347:X$450, MATCH($E828 &amp; "_" &amp; $F828 &amp; "_" &amp; $H828 &amp; "_" &amp; INDEX('Tariff mapping'!$E$6:$E$37, MATCH($I828, 'Tariff mapping'!$D$6:$D$37, 0)), Outputs_published!$D$347:$D$450, 0))</f>
        <v>0</v>
      </c>
      <c r="Y828" s="162">
        <f>INDEX(Outputs_published!Y$347:Y$450, MATCH($E828 &amp; "_" &amp; $F828 &amp; "_" &amp; $H828 &amp; "_" &amp; INDEX('Tariff mapping'!$E$6:$E$37, MATCH($I828, 'Tariff mapping'!$D$6:$D$37, 0)), Outputs_published!$D$347:$D$450, 0))</f>
        <v>0</v>
      </c>
      <c r="Z828" s="162">
        <f>INDEX(Outputs_published!Z$347:Z$450, MATCH($E828 &amp; "_" &amp; $F828 &amp; "_" &amp; $H828 &amp; "_" &amp; INDEX('Tariff mapping'!$E$6:$E$37, MATCH($I828, 'Tariff mapping'!$D$6:$D$37, 0)), Outputs_published!$D$347:$D$450, 0))</f>
        <v>0</v>
      </c>
      <c r="AA828" s="162">
        <f>INDEX(Outputs_published!AA$347:AA$450, MATCH($E828 &amp; "_" &amp; $F828 &amp; "_" &amp; $H828 &amp; "_" &amp; INDEX('Tariff mapping'!$E$6:$E$37, MATCH($I828, 'Tariff mapping'!$D$6:$D$37, 0)), Outputs_published!$D$347:$D$450, 0))</f>
        <v>0</v>
      </c>
      <c r="AB828" s="162">
        <f>INDEX(Outputs_published!AB$347:AB$450, MATCH($E828 &amp; "_" &amp; $F828 &amp; "_" &amp; $H828 &amp; "_" &amp; INDEX('Tariff mapping'!$E$6:$E$37, MATCH($I828, 'Tariff mapping'!$D$6:$D$37, 0)), Outputs_published!$D$347:$D$450, 0))</f>
        <v>0</v>
      </c>
      <c r="AC828" s="65"/>
    </row>
    <row r="829" spans="1:29" x14ac:dyDescent="0.35">
      <c r="A829" s="49"/>
      <c r="D829" s="252" t="str">
        <f t="shared" si="6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162">
        <f>INDEX(Outputs_published!O$347:O$450, MATCH($E829 &amp; "_" &amp; $F829 &amp; "_" &amp; $H829 &amp; "_" &amp; INDEX('Tariff mapping'!$E$6:$E$37, MATCH($I829, 'Tariff mapping'!$D$6:$D$37, 0)), Outputs_published!$D$347:$D$450, 0))</f>
        <v>0</v>
      </c>
      <c r="P829" s="162">
        <f>INDEX(Outputs_published!P$347:P$450, MATCH($E829 &amp; "_" &amp; $F829 &amp; "_" &amp; $H829 &amp; "_" &amp; INDEX('Tariff mapping'!$E$6:$E$37, MATCH($I829, 'Tariff mapping'!$D$6:$D$37, 0)), Outputs_published!$D$347:$D$450, 0))</f>
        <v>0</v>
      </c>
      <c r="Q829" s="162">
        <f>INDEX(Outputs_published!Q$347:Q$450, MATCH($E829 &amp; "_" &amp; $F829 &amp; "_" &amp; $H829 &amp; "_" &amp; INDEX('Tariff mapping'!$E$6:$E$37, MATCH($I829, 'Tariff mapping'!$D$6:$D$37, 0)), Outputs_published!$D$347:$D$450, 0))</f>
        <v>0</v>
      </c>
      <c r="R829" s="162">
        <f>INDEX(Outputs_published!R$347:R$450, MATCH($E829 &amp; "_" &amp; $F829 &amp; "_" &amp; $H829 &amp; "_" &amp; INDEX('Tariff mapping'!$E$6:$E$37, MATCH($I829, 'Tariff mapping'!$D$6:$D$37, 0)), Outputs_published!$D$347:$D$450, 0))</f>
        <v>0</v>
      </c>
      <c r="S829" s="162">
        <f>INDEX(Outputs_published!S$347:S$450, MATCH($E829 &amp; "_" &amp; $F829 &amp; "_" &amp; $H829 &amp; "_" &amp; INDEX('Tariff mapping'!$E$6:$E$37, MATCH($I829, 'Tariff mapping'!$D$6:$D$37, 0)), Outputs_published!$D$347:$D$450, 0))</f>
        <v>0</v>
      </c>
      <c r="T829" s="162">
        <f>INDEX(Outputs_published!T$347:T$450, MATCH($E829 &amp; "_" &amp; $F829 &amp; "_" &amp; $H829 &amp; "_" &amp; INDEX('Tariff mapping'!$E$6:$E$37, MATCH($I829, 'Tariff mapping'!$D$6:$D$37, 0)), Outputs_published!$D$347:$D$450, 0))</f>
        <v>0</v>
      </c>
      <c r="U829" s="162">
        <f>INDEX(Outputs_published!U$347:U$450, MATCH($E829 &amp; "_" &amp; $F829 &amp; "_" &amp; $H829 &amp; "_" &amp; INDEX('Tariff mapping'!$E$6:$E$37, MATCH($I829, 'Tariff mapping'!$D$6:$D$37, 0)), Outputs_published!$D$347:$D$450, 0))</f>
        <v>0</v>
      </c>
      <c r="V829" s="162">
        <f>INDEX(Outputs_published!V$347:V$450, MATCH($E829 &amp; "_" &amp; $F829 &amp; "_" &amp; $H829 &amp; "_" &amp; INDEX('Tariff mapping'!$E$6:$E$37, MATCH($I829, 'Tariff mapping'!$D$6:$D$37, 0)), Outputs_published!$D$347:$D$450, 0))</f>
        <v>0</v>
      </c>
      <c r="W829" s="162">
        <f>INDEX(Outputs_published!W$347:W$450, MATCH($E829 &amp; "_" &amp; $F829 &amp; "_" &amp; $H829 &amp; "_" &amp; INDEX('Tariff mapping'!$E$6:$E$37, MATCH($I829, 'Tariff mapping'!$D$6:$D$37, 0)), Outputs_published!$D$347:$D$450, 0))</f>
        <v>0</v>
      </c>
      <c r="X829" s="162">
        <f>INDEX(Outputs_published!X$347:X$450, MATCH($E829 &amp; "_" &amp; $F829 &amp; "_" &amp; $H829 &amp; "_" &amp; INDEX('Tariff mapping'!$E$6:$E$37, MATCH($I829, 'Tariff mapping'!$D$6:$D$37, 0)), Outputs_published!$D$347:$D$450, 0))</f>
        <v>0</v>
      </c>
      <c r="Y829" s="162">
        <f>INDEX(Outputs_published!Y$347:Y$450, MATCH($E829 &amp; "_" &amp; $F829 &amp; "_" &amp; $H829 &amp; "_" &amp; INDEX('Tariff mapping'!$E$6:$E$37, MATCH($I829, 'Tariff mapping'!$D$6:$D$37, 0)), Outputs_published!$D$347:$D$450, 0))</f>
        <v>0</v>
      </c>
      <c r="Z829" s="162">
        <f>INDEX(Outputs_published!Z$347:Z$450, MATCH($E829 &amp; "_" &amp; $F829 &amp; "_" &amp; $H829 &amp; "_" &amp; INDEX('Tariff mapping'!$E$6:$E$37, MATCH($I829, 'Tariff mapping'!$D$6:$D$37, 0)), Outputs_published!$D$347:$D$450, 0))</f>
        <v>0</v>
      </c>
      <c r="AA829" s="162">
        <f>INDEX(Outputs_published!AA$347:AA$450, MATCH($E829 &amp; "_" &amp; $F829 &amp; "_" &amp; $H829 &amp; "_" &amp; INDEX('Tariff mapping'!$E$6:$E$37, MATCH($I829, 'Tariff mapping'!$D$6:$D$37, 0)), Outputs_published!$D$347:$D$450, 0))</f>
        <v>0</v>
      </c>
      <c r="AB829" s="162">
        <f>INDEX(Outputs_published!AB$347:AB$450, MATCH($E829 &amp; "_" &amp; $F829 &amp; "_" &amp; $H829 &amp; "_" &amp; INDEX('Tariff mapping'!$E$6:$E$37, MATCH($I829, 'Tariff mapping'!$D$6:$D$37, 0)), Outputs_published!$D$347:$D$450, 0))</f>
        <v>0</v>
      </c>
      <c r="AC829" s="65"/>
    </row>
    <row r="830" spans="1:29" x14ac:dyDescent="0.35">
      <c r="A830" s="49"/>
      <c r="D830" s="252" t="str">
        <f t="shared" si="6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162">
        <f>INDEX(Outputs_published!O$347:O$450, MATCH($E830 &amp; "_" &amp; $F830 &amp; "_" &amp; $H830 &amp; "_" &amp; INDEX('Tariff mapping'!$E$6:$E$37, MATCH($I830, 'Tariff mapping'!$D$6:$D$37, 0)), Outputs_published!$D$347:$D$450, 0))</f>
        <v>0</v>
      </c>
      <c r="P830" s="162">
        <f>INDEX(Outputs_published!P$347:P$450, MATCH($E830 &amp; "_" &amp; $F830 &amp; "_" &amp; $H830 &amp; "_" &amp; INDEX('Tariff mapping'!$E$6:$E$37, MATCH($I830, 'Tariff mapping'!$D$6:$D$37, 0)), Outputs_published!$D$347:$D$450, 0))</f>
        <v>0</v>
      </c>
      <c r="Q830" s="162">
        <f>INDEX(Outputs_published!Q$347:Q$450, MATCH($E830 &amp; "_" &amp; $F830 &amp; "_" &amp; $H830 &amp; "_" &amp; INDEX('Tariff mapping'!$E$6:$E$37, MATCH($I830, 'Tariff mapping'!$D$6:$D$37, 0)), Outputs_published!$D$347:$D$450, 0))</f>
        <v>0</v>
      </c>
      <c r="R830" s="162">
        <f>INDEX(Outputs_published!R$347:R$450, MATCH($E830 &amp; "_" &amp; $F830 &amp; "_" &amp; $H830 &amp; "_" &amp; INDEX('Tariff mapping'!$E$6:$E$37, MATCH($I830, 'Tariff mapping'!$D$6:$D$37, 0)), Outputs_published!$D$347:$D$450, 0))</f>
        <v>0</v>
      </c>
      <c r="S830" s="162">
        <f>INDEX(Outputs_published!S$347:S$450, MATCH($E830 &amp; "_" &amp; $F830 &amp; "_" &amp; $H830 &amp; "_" &amp; INDEX('Tariff mapping'!$E$6:$E$37, MATCH($I830, 'Tariff mapping'!$D$6:$D$37, 0)), Outputs_published!$D$347:$D$450, 0))</f>
        <v>0</v>
      </c>
      <c r="T830" s="162">
        <f>INDEX(Outputs_published!T$347:T$450, MATCH($E830 &amp; "_" &amp; $F830 &amp; "_" &amp; $H830 &amp; "_" &amp; INDEX('Tariff mapping'!$E$6:$E$37, MATCH($I830, 'Tariff mapping'!$D$6:$D$37, 0)), Outputs_published!$D$347:$D$450, 0))</f>
        <v>0</v>
      </c>
      <c r="U830" s="162">
        <f>INDEX(Outputs_published!U$347:U$450, MATCH($E830 &amp; "_" &amp; $F830 &amp; "_" &amp; $H830 &amp; "_" &amp; INDEX('Tariff mapping'!$E$6:$E$37, MATCH($I830, 'Tariff mapping'!$D$6:$D$37, 0)), Outputs_published!$D$347:$D$450, 0))</f>
        <v>0</v>
      </c>
      <c r="V830" s="162">
        <f>INDEX(Outputs_published!V$347:V$450, MATCH($E830 &amp; "_" &amp; $F830 &amp; "_" &amp; $H830 &amp; "_" &amp; INDEX('Tariff mapping'!$E$6:$E$37, MATCH($I830, 'Tariff mapping'!$D$6:$D$37, 0)), Outputs_published!$D$347:$D$450, 0))</f>
        <v>0</v>
      </c>
      <c r="W830" s="162">
        <f>INDEX(Outputs_published!W$347:W$450, MATCH($E830 &amp; "_" &amp; $F830 &amp; "_" &amp; $H830 &amp; "_" &amp; INDEX('Tariff mapping'!$E$6:$E$37, MATCH($I830, 'Tariff mapping'!$D$6:$D$37, 0)), Outputs_published!$D$347:$D$450, 0))</f>
        <v>0</v>
      </c>
      <c r="X830" s="162">
        <f>INDEX(Outputs_published!X$347:X$450, MATCH($E830 &amp; "_" &amp; $F830 &amp; "_" &amp; $H830 &amp; "_" &amp; INDEX('Tariff mapping'!$E$6:$E$37, MATCH($I830, 'Tariff mapping'!$D$6:$D$37, 0)), Outputs_published!$D$347:$D$450, 0))</f>
        <v>0</v>
      </c>
      <c r="Y830" s="162">
        <f>INDEX(Outputs_published!Y$347:Y$450, MATCH($E830 &amp; "_" &amp; $F830 &amp; "_" &amp; $H830 &amp; "_" &amp; INDEX('Tariff mapping'!$E$6:$E$37, MATCH($I830, 'Tariff mapping'!$D$6:$D$37, 0)), Outputs_published!$D$347:$D$450, 0))</f>
        <v>0</v>
      </c>
      <c r="Z830" s="162">
        <f>INDEX(Outputs_published!Z$347:Z$450, MATCH($E830 &amp; "_" &amp; $F830 &amp; "_" &amp; $H830 &amp; "_" &amp; INDEX('Tariff mapping'!$E$6:$E$37, MATCH($I830, 'Tariff mapping'!$D$6:$D$37, 0)), Outputs_published!$D$347:$D$450, 0))</f>
        <v>0</v>
      </c>
      <c r="AA830" s="162">
        <f>INDEX(Outputs_published!AA$347:AA$450, MATCH($E830 &amp; "_" &amp; $F830 &amp; "_" &amp; $H830 &amp; "_" &amp; INDEX('Tariff mapping'!$E$6:$E$37, MATCH($I830, 'Tariff mapping'!$D$6:$D$37, 0)), Outputs_published!$D$347:$D$450, 0))</f>
        <v>0</v>
      </c>
      <c r="AB830" s="162">
        <f>INDEX(Outputs_published!AB$347:AB$450, MATCH($E830 &amp; "_" &amp; $F830 &amp; "_" &amp; $H830 &amp; "_" &amp; INDEX('Tariff mapping'!$E$6:$E$37, MATCH($I830, 'Tariff mapping'!$D$6:$D$37, 0)), Outputs_published!$D$347:$D$450, 0))</f>
        <v>0</v>
      </c>
      <c r="AC830" s="65"/>
    </row>
    <row r="831" spans="1:29" x14ac:dyDescent="0.35">
      <c r="A831" s="49"/>
      <c r="D831" s="252" t="str">
        <f t="shared" si="6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162">
        <f>INDEX(Outputs_published!O$347:O$450, MATCH($E831 &amp; "_" &amp; $F831 &amp; "_" &amp; $H831 &amp; "_" &amp; INDEX('Tariff mapping'!$E$6:$E$37, MATCH($I831, 'Tariff mapping'!$D$6:$D$37, 0)), Outputs_published!$D$347:$D$450, 0))</f>
        <v>0</v>
      </c>
      <c r="P831" s="162">
        <f>INDEX(Outputs_published!P$347:P$450, MATCH($E831 &amp; "_" &amp; $F831 &amp; "_" &amp; $H831 &amp; "_" &amp; INDEX('Tariff mapping'!$E$6:$E$37, MATCH($I831, 'Tariff mapping'!$D$6:$D$37, 0)), Outputs_published!$D$347:$D$450, 0))</f>
        <v>0</v>
      </c>
      <c r="Q831" s="162">
        <f>INDEX(Outputs_published!Q$347:Q$450, MATCH($E831 &amp; "_" &amp; $F831 &amp; "_" &amp; $H831 &amp; "_" &amp; INDEX('Tariff mapping'!$E$6:$E$37, MATCH($I831, 'Tariff mapping'!$D$6:$D$37, 0)), Outputs_published!$D$347:$D$450, 0))</f>
        <v>0</v>
      </c>
      <c r="R831" s="162">
        <f>INDEX(Outputs_published!R$347:R$450, MATCH($E831 &amp; "_" &amp; $F831 &amp; "_" &amp; $H831 &amp; "_" &amp; INDEX('Tariff mapping'!$E$6:$E$37, MATCH($I831, 'Tariff mapping'!$D$6:$D$37, 0)), Outputs_published!$D$347:$D$450, 0))</f>
        <v>0</v>
      </c>
      <c r="S831" s="162">
        <f>INDEX(Outputs_published!S$347:S$450, MATCH($E831 &amp; "_" &amp; $F831 &amp; "_" &amp; $H831 &amp; "_" &amp; INDEX('Tariff mapping'!$E$6:$E$37, MATCH($I831, 'Tariff mapping'!$D$6:$D$37, 0)), Outputs_published!$D$347:$D$450, 0))</f>
        <v>0</v>
      </c>
      <c r="T831" s="162">
        <f>INDEX(Outputs_published!T$347:T$450, MATCH($E831 &amp; "_" &amp; $F831 &amp; "_" &amp; $H831 &amp; "_" &amp; INDEX('Tariff mapping'!$E$6:$E$37, MATCH($I831, 'Tariff mapping'!$D$6:$D$37, 0)), Outputs_published!$D$347:$D$450, 0))</f>
        <v>0</v>
      </c>
      <c r="U831" s="162">
        <f>INDEX(Outputs_published!U$347:U$450, MATCH($E831 &amp; "_" &amp; $F831 &amp; "_" &amp; $H831 &amp; "_" &amp; INDEX('Tariff mapping'!$E$6:$E$37, MATCH($I831, 'Tariff mapping'!$D$6:$D$37, 0)), Outputs_published!$D$347:$D$450, 0))</f>
        <v>0</v>
      </c>
      <c r="V831" s="162">
        <f>INDEX(Outputs_published!V$347:V$450, MATCH($E831 &amp; "_" &amp; $F831 &amp; "_" &amp; $H831 &amp; "_" &amp; INDEX('Tariff mapping'!$E$6:$E$37, MATCH($I831, 'Tariff mapping'!$D$6:$D$37, 0)), Outputs_published!$D$347:$D$450, 0))</f>
        <v>0</v>
      </c>
      <c r="W831" s="162">
        <f>INDEX(Outputs_published!W$347:W$450, MATCH($E831 &amp; "_" &amp; $F831 &amp; "_" &amp; $H831 &amp; "_" &amp; INDEX('Tariff mapping'!$E$6:$E$37, MATCH($I831, 'Tariff mapping'!$D$6:$D$37, 0)), Outputs_published!$D$347:$D$450, 0))</f>
        <v>0</v>
      </c>
      <c r="X831" s="162">
        <f>INDEX(Outputs_published!X$347:X$450, MATCH($E831 &amp; "_" &amp; $F831 &amp; "_" &amp; $H831 &amp; "_" &amp; INDEX('Tariff mapping'!$E$6:$E$37, MATCH($I831, 'Tariff mapping'!$D$6:$D$37, 0)), Outputs_published!$D$347:$D$450, 0))</f>
        <v>0</v>
      </c>
      <c r="Y831" s="162">
        <f>INDEX(Outputs_published!Y$347:Y$450, MATCH($E831 &amp; "_" &amp; $F831 &amp; "_" &amp; $H831 &amp; "_" &amp; INDEX('Tariff mapping'!$E$6:$E$37, MATCH($I831, 'Tariff mapping'!$D$6:$D$37, 0)), Outputs_published!$D$347:$D$450, 0))</f>
        <v>0</v>
      </c>
      <c r="Z831" s="162">
        <f>INDEX(Outputs_published!Z$347:Z$450, MATCH($E831 &amp; "_" &amp; $F831 &amp; "_" &amp; $H831 &amp; "_" &amp; INDEX('Tariff mapping'!$E$6:$E$37, MATCH($I831, 'Tariff mapping'!$D$6:$D$37, 0)), Outputs_published!$D$347:$D$450, 0))</f>
        <v>0</v>
      </c>
      <c r="AA831" s="162">
        <f>INDEX(Outputs_published!AA$347:AA$450, MATCH($E831 &amp; "_" &amp; $F831 &amp; "_" &amp; $H831 &amp; "_" &amp; INDEX('Tariff mapping'!$E$6:$E$37, MATCH($I831, 'Tariff mapping'!$D$6:$D$37, 0)), Outputs_published!$D$347:$D$450, 0))</f>
        <v>0</v>
      </c>
      <c r="AB831" s="162">
        <f>INDEX(Outputs_published!AB$347:AB$450, MATCH($E831 &amp; "_" &amp; $F831 &amp; "_" &amp; $H831 &amp; "_" &amp; INDEX('Tariff mapping'!$E$6:$E$37, MATCH($I831, 'Tariff mapping'!$D$6:$D$37, 0)), Outputs_published!$D$347:$D$450, 0))</f>
        <v>0</v>
      </c>
      <c r="AC831" s="65"/>
    </row>
    <row r="832" spans="1:29" x14ac:dyDescent="0.35">
      <c r="A832" s="49"/>
      <c r="D832" s="252" t="str">
        <f t="shared" si="6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162">
        <f>INDEX(Outputs_published!O$347:O$450, MATCH($E832 &amp; "_" &amp; $F832 &amp; "_" &amp; $H832 &amp; "_" &amp; INDEX('Tariff mapping'!$E$6:$E$37, MATCH($I832, 'Tariff mapping'!$D$6:$D$37, 0)), Outputs_published!$D$347:$D$450, 0))</f>
        <v>0</v>
      </c>
      <c r="P832" s="162">
        <f>INDEX(Outputs_published!P$347:P$450, MATCH($E832 &amp; "_" &amp; $F832 &amp; "_" &amp; $H832 &amp; "_" &amp; INDEX('Tariff mapping'!$E$6:$E$37, MATCH($I832, 'Tariff mapping'!$D$6:$D$37, 0)), Outputs_published!$D$347:$D$450, 0))</f>
        <v>0</v>
      </c>
      <c r="Q832" s="162">
        <f>INDEX(Outputs_published!Q$347:Q$450, MATCH($E832 &amp; "_" &amp; $F832 &amp; "_" &amp; $H832 &amp; "_" &amp; INDEX('Tariff mapping'!$E$6:$E$37, MATCH($I832, 'Tariff mapping'!$D$6:$D$37, 0)), Outputs_published!$D$347:$D$450, 0))</f>
        <v>0</v>
      </c>
      <c r="R832" s="162">
        <f>INDEX(Outputs_published!R$347:R$450, MATCH($E832 &amp; "_" &amp; $F832 &amp; "_" &amp; $H832 &amp; "_" &amp; INDEX('Tariff mapping'!$E$6:$E$37, MATCH($I832, 'Tariff mapping'!$D$6:$D$37, 0)), Outputs_published!$D$347:$D$450, 0))</f>
        <v>0</v>
      </c>
      <c r="S832" s="162">
        <f>INDEX(Outputs_published!S$347:S$450, MATCH($E832 &amp; "_" &amp; $F832 &amp; "_" &amp; $H832 &amp; "_" &amp; INDEX('Tariff mapping'!$E$6:$E$37, MATCH($I832, 'Tariff mapping'!$D$6:$D$37, 0)), Outputs_published!$D$347:$D$450, 0))</f>
        <v>0</v>
      </c>
      <c r="T832" s="162">
        <f>INDEX(Outputs_published!T$347:T$450, MATCH($E832 &amp; "_" &amp; $F832 &amp; "_" &amp; $H832 &amp; "_" &amp; INDEX('Tariff mapping'!$E$6:$E$37, MATCH($I832, 'Tariff mapping'!$D$6:$D$37, 0)), Outputs_published!$D$347:$D$450, 0))</f>
        <v>0</v>
      </c>
      <c r="U832" s="162">
        <f>INDEX(Outputs_published!U$347:U$450, MATCH($E832 &amp; "_" &amp; $F832 &amp; "_" &amp; $H832 &amp; "_" &amp; INDEX('Tariff mapping'!$E$6:$E$37, MATCH($I832, 'Tariff mapping'!$D$6:$D$37, 0)), Outputs_published!$D$347:$D$450, 0))</f>
        <v>0</v>
      </c>
      <c r="V832" s="162">
        <f>INDEX(Outputs_published!V$347:V$450, MATCH($E832 &amp; "_" &amp; $F832 &amp; "_" &amp; $H832 &amp; "_" &amp; INDEX('Tariff mapping'!$E$6:$E$37, MATCH($I832, 'Tariff mapping'!$D$6:$D$37, 0)), Outputs_published!$D$347:$D$450, 0))</f>
        <v>0</v>
      </c>
      <c r="W832" s="162">
        <f>INDEX(Outputs_published!W$347:W$450, MATCH($E832 &amp; "_" &amp; $F832 &amp; "_" &amp; $H832 &amp; "_" &amp; INDEX('Tariff mapping'!$E$6:$E$37, MATCH($I832, 'Tariff mapping'!$D$6:$D$37, 0)), Outputs_published!$D$347:$D$450, 0))</f>
        <v>0</v>
      </c>
      <c r="X832" s="162">
        <f>INDEX(Outputs_published!X$347:X$450, MATCH($E832 &amp; "_" &amp; $F832 &amp; "_" &amp; $H832 &amp; "_" &amp; INDEX('Tariff mapping'!$E$6:$E$37, MATCH($I832, 'Tariff mapping'!$D$6:$D$37, 0)), Outputs_published!$D$347:$D$450, 0))</f>
        <v>0</v>
      </c>
      <c r="Y832" s="162">
        <f>INDEX(Outputs_published!Y$347:Y$450, MATCH($E832 &amp; "_" &amp; $F832 &amp; "_" &amp; $H832 &amp; "_" &amp; INDEX('Tariff mapping'!$E$6:$E$37, MATCH($I832, 'Tariff mapping'!$D$6:$D$37, 0)), Outputs_published!$D$347:$D$450, 0))</f>
        <v>0</v>
      </c>
      <c r="Z832" s="162">
        <f>INDEX(Outputs_published!Z$347:Z$450, MATCH($E832 &amp; "_" &amp; $F832 &amp; "_" &amp; $H832 &amp; "_" &amp; INDEX('Tariff mapping'!$E$6:$E$37, MATCH($I832, 'Tariff mapping'!$D$6:$D$37, 0)), Outputs_published!$D$347:$D$450, 0))</f>
        <v>0</v>
      </c>
      <c r="AA832" s="162">
        <f>INDEX(Outputs_published!AA$347:AA$450, MATCH($E832 &amp; "_" &amp; $F832 &amp; "_" &amp; $H832 &amp; "_" &amp; INDEX('Tariff mapping'!$E$6:$E$37, MATCH($I832, 'Tariff mapping'!$D$6:$D$37, 0)), Outputs_published!$D$347:$D$450, 0))</f>
        <v>0</v>
      </c>
      <c r="AB832" s="162">
        <f>INDEX(Outputs_published!AB$347:AB$450, MATCH($E832 &amp; "_" &amp; $F832 &amp; "_" &amp; $H832 &amp; "_" &amp; INDEX('Tariff mapping'!$E$6:$E$37, MATCH($I832, 'Tariff mapping'!$D$6:$D$37, 0)), Outputs_published!$D$347:$D$450, 0))</f>
        <v>0</v>
      </c>
      <c r="AC832" s="65"/>
    </row>
    <row r="833" spans="1:29" x14ac:dyDescent="0.35">
      <c r="A833" s="49"/>
      <c r="D833" s="252" t="str">
        <f t="shared" si="6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162">
        <f>INDEX(Outputs_published!O$347:O$450, MATCH($E833 &amp; "_" &amp; $F833 &amp; "_" &amp; $H833 &amp; "_" &amp; INDEX('Tariff mapping'!$E$6:$E$37, MATCH($I833, 'Tariff mapping'!$D$6:$D$37, 0)), Outputs_published!$D$347:$D$450, 0))</f>
        <v>0</v>
      </c>
      <c r="P833" s="162">
        <f>INDEX(Outputs_published!P$347:P$450, MATCH($E833 &amp; "_" &amp; $F833 &amp; "_" &amp; $H833 &amp; "_" &amp; INDEX('Tariff mapping'!$E$6:$E$37, MATCH($I833, 'Tariff mapping'!$D$6:$D$37, 0)), Outputs_published!$D$347:$D$450, 0))</f>
        <v>0</v>
      </c>
      <c r="Q833" s="162">
        <f>INDEX(Outputs_published!Q$347:Q$450, MATCH($E833 &amp; "_" &amp; $F833 &amp; "_" &amp; $H833 &amp; "_" &amp; INDEX('Tariff mapping'!$E$6:$E$37, MATCH($I833, 'Tariff mapping'!$D$6:$D$37, 0)), Outputs_published!$D$347:$D$450, 0))</f>
        <v>0</v>
      </c>
      <c r="R833" s="162">
        <f>INDEX(Outputs_published!R$347:R$450, MATCH($E833 &amp; "_" &amp; $F833 &amp; "_" &amp; $H833 &amp; "_" &amp; INDEX('Tariff mapping'!$E$6:$E$37, MATCH($I833, 'Tariff mapping'!$D$6:$D$37, 0)), Outputs_published!$D$347:$D$450, 0))</f>
        <v>0</v>
      </c>
      <c r="S833" s="162">
        <f>INDEX(Outputs_published!S$347:S$450, MATCH($E833 &amp; "_" &amp; $F833 &amp; "_" &amp; $H833 &amp; "_" &amp; INDEX('Tariff mapping'!$E$6:$E$37, MATCH($I833, 'Tariff mapping'!$D$6:$D$37, 0)), Outputs_published!$D$347:$D$450, 0))</f>
        <v>0</v>
      </c>
      <c r="T833" s="162">
        <f>INDEX(Outputs_published!T$347:T$450, MATCH($E833 &amp; "_" &amp; $F833 &amp; "_" &amp; $H833 &amp; "_" &amp; INDEX('Tariff mapping'!$E$6:$E$37, MATCH($I833, 'Tariff mapping'!$D$6:$D$37, 0)), Outputs_published!$D$347:$D$450, 0))</f>
        <v>0</v>
      </c>
      <c r="U833" s="162">
        <f>INDEX(Outputs_published!U$347:U$450, MATCH($E833 &amp; "_" &amp; $F833 &amp; "_" &amp; $H833 &amp; "_" &amp; INDEX('Tariff mapping'!$E$6:$E$37, MATCH($I833, 'Tariff mapping'!$D$6:$D$37, 0)), Outputs_published!$D$347:$D$450, 0))</f>
        <v>0</v>
      </c>
      <c r="V833" s="162">
        <f>INDEX(Outputs_published!V$347:V$450, MATCH($E833 &amp; "_" &amp; $F833 &amp; "_" &amp; $H833 &amp; "_" &amp; INDEX('Tariff mapping'!$E$6:$E$37, MATCH($I833, 'Tariff mapping'!$D$6:$D$37, 0)), Outputs_published!$D$347:$D$450, 0))</f>
        <v>0</v>
      </c>
      <c r="W833" s="162">
        <f>INDEX(Outputs_published!W$347:W$450, MATCH($E833 &amp; "_" &amp; $F833 &amp; "_" &amp; $H833 &amp; "_" &amp; INDEX('Tariff mapping'!$E$6:$E$37, MATCH($I833, 'Tariff mapping'!$D$6:$D$37, 0)), Outputs_published!$D$347:$D$450, 0))</f>
        <v>0</v>
      </c>
      <c r="X833" s="162">
        <f>INDEX(Outputs_published!X$347:X$450, MATCH($E833 &amp; "_" &amp; $F833 &amp; "_" &amp; $H833 &amp; "_" &amp; INDEX('Tariff mapping'!$E$6:$E$37, MATCH($I833, 'Tariff mapping'!$D$6:$D$37, 0)), Outputs_published!$D$347:$D$450, 0))</f>
        <v>0</v>
      </c>
      <c r="Y833" s="162">
        <f>INDEX(Outputs_published!Y$347:Y$450, MATCH($E833 &amp; "_" &amp; $F833 &amp; "_" &amp; $H833 &amp; "_" &amp; INDEX('Tariff mapping'!$E$6:$E$37, MATCH($I833, 'Tariff mapping'!$D$6:$D$37, 0)), Outputs_published!$D$347:$D$450, 0))</f>
        <v>0</v>
      </c>
      <c r="Z833" s="162">
        <f>INDEX(Outputs_published!Z$347:Z$450, MATCH($E833 &amp; "_" &amp; $F833 &amp; "_" &amp; $H833 &amp; "_" &amp; INDEX('Tariff mapping'!$E$6:$E$37, MATCH($I833, 'Tariff mapping'!$D$6:$D$37, 0)), Outputs_published!$D$347:$D$450, 0))</f>
        <v>0</v>
      </c>
      <c r="AA833" s="162">
        <f>INDEX(Outputs_published!AA$347:AA$450, MATCH($E833 &amp; "_" &amp; $F833 &amp; "_" &amp; $H833 &amp; "_" &amp; INDEX('Tariff mapping'!$E$6:$E$37, MATCH($I833, 'Tariff mapping'!$D$6:$D$37, 0)), Outputs_published!$D$347:$D$450, 0))</f>
        <v>0</v>
      </c>
      <c r="AB833" s="162">
        <f>INDEX(Outputs_published!AB$347:AB$450, MATCH($E833 &amp; "_" &amp; $F833 &amp; "_" &amp; $H833 &amp; "_" &amp; INDEX('Tariff mapping'!$E$6:$E$37, MATCH($I833, 'Tariff mapping'!$D$6:$D$37, 0)), Outputs_published!$D$347:$D$450, 0))</f>
        <v>0</v>
      </c>
      <c r="AC833" s="65"/>
    </row>
    <row r="834" spans="1:29" x14ac:dyDescent="0.35">
      <c r="A834" s="49"/>
      <c r="D834" s="252" t="str">
        <f t="shared" si="6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162">
        <f>INDEX(Outputs_published!O$347:O$450, MATCH($E834 &amp; "_" &amp; $F834 &amp; "_" &amp; $H834 &amp; "_" &amp; INDEX('Tariff mapping'!$E$6:$E$37, MATCH($I834, 'Tariff mapping'!$D$6:$D$37, 0)), Outputs_published!$D$347:$D$450, 0))</f>
        <v>0</v>
      </c>
      <c r="P834" s="162">
        <f>INDEX(Outputs_published!P$347:P$450, MATCH($E834 &amp; "_" &amp; $F834 &amp; "_" &amp; $H834 &amp; "_" &amp; INDEX('Tariff mapping'!$E$6:$E$37, MATCH($I834, 'Tariff mapping'!$D$6:$D$37, 0)), Outputs_published!$D$347:$D$450, 0))</f>
        <v>0</v>
      </c>
      <c r="Q834" s="162">
        <f>INDEX(Outputs_published!Q$347:Q$450, MATCH($E834 &amp; "_" &amp; $F834 &amp; "_" &amp; $H834 &amp; "_" &amp; INDEX('Tariff mapping'!$E$6:$E$37, MATCH($I834, 'Tariff mapping'!$D$6:$D$37, 0)), Outputs_published!$D$347:$D$450, 0))</f>
        <v>0</v>
      </c>
      <c r="R834" s="162">
        <f>INDEX(Outputs_published!R$347:R$450, MATCH($E834 &amp; "_" &amp; $F834 &amp; "_" &amp; $H834 &amp; "_" &amp; INDEX('Tariff mapping'!$E$6:$E$37, MATCH($I834, 'Tariff mapping'!$D$6:$D$37, 0)), Outputs_published!$D$347:$D$450, 0))</f>
        <v>0</v>
      </c>
      <c r="S834" s="162">
        <f>INDEX(Outputs_published!S$347:S$450, MATCH($E834 &amp; "_" &amp; $F834 &amp; "_" &amp; $H834 &amp; "_" &amp; INDEX('Tariff mapping'!$E$6:$E$37, MATCH($I834, 'Tariff mapping'!$D$6:$D$37, 0)), Outputs_published!$D$347:$D$450, 0))</f>
        <v>0</v>
      </c>
      <c r="T834" s="162">
        <f>INDEX(Outputs_published!T$347:T$450, MATCH($E834 &amp; "_" &amp; $F834 &amp; "_" &amp; $H834 &amp; "_" &amp; INDEX('Tariff mapping'!$E$6:$E$37, MATCH($I834, 'Tariff mapping'!$D$6:$D$37, 0)), Outputs_published!$D$347:$D$450, 0))</f>
        <v>0</v>
      </c>
      <c r="U834" s="162">
        <f>INDEX(Outputs_published!U$347:U$450, MATCH($E834 &amp; "_" &amp; $F834 &amp; "_" &amp; $H834 &amp; "_" &amp; INDEX('Tariff mapping'!$E$6:$E$37, MATCH($I834, 'Tariff mapping'!$D$6:$D$37, 0)), Outputs_published!$D$347:$D$450, 0))</f>
        <v>0</v>
      </c>
      <c r="V834" s="162">
        <f>INDEX(Outputs_published!V$347:V$450, MATCH($E834 &amp; "_" &amp; $F834 &amp; "_" &amp; $H834 &amp; "_" &amp; INDEX('Tariff mapping'!$E$6:$E$37, MATCH($I834, 'Tariff mapping'!$D$6:$D$37, 0)), Outputs_published!$D$347:$D$450, 0))</f>
        <v>0</v>
      </c>
      <c r="W834" s="162">
        <f>INDEX(Outputs_published!W$347:W$450, MATCH($E834 &amp; "_" &amp; $F834 &amp; "_" &amp; $H834 &amp; "_" &amp; INDEX('Tariff mapping'!$E$6:$E$37, MATCH($I834, 'Tariff mapping'!$D$6:$D$37, 0)), Outputs_published!$D$347:$D$450, 0))</f>
        <v>0</v>
      </c>
      <c r="X834" s="162">
        <f>INDEX(Outputs_published!X$347:X$450, MATCH($E834 &amp; "_" &amp; $F834 &amp; "_" &amp; $H834 &amp; "_" &amp; INDEX('Tariff mapping'!$E$6:$E$37, MATCH($I834, 'Tariff mapping'!$D$6:$D$37, 0)), Outputs_published!$D$347:$D$450, 0))</f>
        <v>0</v>
      </c>
      <c r="Y834" s="162">
        <f>INDEX(Outputs_published!Y$347:Y$450, MATCH($E834 &amp; "_" &amp; $F834 &amp; "_" &amp; $H834 &amp; "_" &amp; INDEX('Tariff mapping'!$E$6:$E$37, MATCH($I834, 'Tariff mapping'!$D$6:$D$37, 0)), Outputs_published!$D$347:$D$450, 0))</f>
        <v>0</v>
      </c>
      <c r="Z834" s="162">
        <f>INDEX(Outputs_published!Z$347:Z$450, MATCH($E834 &amp; "_" &amp; $F834 &amp; "_" &amp; $H834 &amp; "_" &amp; INDEX('Tariff mapping'!$E$6:$E$37, MATCH($I834, 'Tariff mapping'!$D$6:$D$37, 0)), Outputs_published!$D$347:$D$450, 0))</f>
        <v>0</v>
      </c>
      <c r="AA834" s="162">
        <f>INDEX(Outputs_published!AA$347:AA$450, MATCH($E834 &amp; "_" &amp; $F834 &amp; "_" &amp; $H834 &amp; "_" &amp; INDEX('Tariff mapping'!$E$6:$E$37, MATCH($I834, 'Tariff mapping'!$D$6:$D$37, 0)), Outputs_published!$D$347:$D$450, 0))</f>
        <v>0</v>
      </c>
      <c r="AB834" s="162">
        <f>INDEX(Outputs_published!AB$347:AB$450, MATCH($E834 &amp; "_" &amp; $F834 &amp; "_" &amp; $H834 &amp; "_" &amp; INDEX('Tariff mapping'!$E$6:$E$37, MATCH($I834, 'Tariff mapping'!$D$6:$D$37, 0)), Outputs_published!$D$347:$D$450, 0))</f>
        <v>0</v>
      </c>
      <c r="AC834" s="65"/>
    </row>
    <row r="835" spans="1:29" x14ac:dyDescent="0.35">
      <c r="A835" s="49"/>
      <c r="D835" s="252" t="str">
        <f t="shared" si="6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162">
        <f>INDEX(Outputs_published!O$347:O$450, MATCH($E835 &amp; "_" &amp; $F835 &amp; "_" &amp; $H835 &amp; "_" &amp; INDEX('Tariff mapping'!$E$6:$E$37, MATCH($I835, 'Tariff mapping'!$D$6:$D$37, 0)), Outputs_published!$D$347:$D$450, 0))</f>
        <v>0</v>
      </c>
      <c r="P835" s="162">
        <f>INDEX(Outputs_published!P$347:P$450, MATCH($E835 &amp; "_" &amp; $F835 &amp; "_" &amp; $H835 &amp; "_" &amp; INDEX('Tariff mapping'!$E$6:$E$37, MATCH($I835, 'Tariff mapping'!$D$6:$D$37, 0)), Outputs_published!$D$347:$D$450, 0))</f>
        <v>0</v>
      </c>
      <c r="Q835" s="162">
        <f>INDEX(Outputs_published!Q$347:Q$450, MATCH($E835 &amp; "_" &amp; $F835 &amp; "_" &amp; $H835 &amp; "_" &amp; INDEX('Tariff mapping'!$E$6:$E$37, MATCH($I835, 'Tariff mapping'!$D$6:$D$37, 0)), Outputs_published!$D$347:$D$450, 0))</f>
        <v>0</v>
      </c>
      <c r="R835" s="162">
        <f>INDEX(Outputs_published!R$347:R$450, MATCH($E835 &amp; "_" &amp; $F835 &amp; "_" &amp; $H835 &amp; "_" &amp; INDEX('Tariff mapping'!$E$6:$E$37, MATCH($I835, 'Tariff mapping'!$D$6:$D$37, 0)), Outputs_published!$D$347:$D$450, 0))</f>
        <v>0</v>
      </c>
      <c r="S835" s="162">
        <f>INDEX(Outputs_published!S$347:S$450, MATCH($E835 &amp; "_" &amp; $F835 &amp; "_" &amp; $H835 &amp; "_" &amp; INDEX('Tariff mapping'!$E$6:$E$37, MATCH($I835, 'Tariff mapping'!$D$6:$D$37, 0)), Outputs_published!$D$347:$D$450, 0))</f>
        <v>0</v>
      </c>
      <c r="T835" s="162">
        <f>INDEX(Outputs_published!T$347:T$450, MATCH($E835 &amp; "_" &amp; $F835 &amp; "_" &amp; $H835 &amp; "_" &amp; INDEX('Tariff mapping'!$E$6:$E$37, MATCH($I835, 'Tariff mapping'!$D$6:$D$37, 0)), Outputs_published!$D$347:$D$450, 0))</f>
        <v>0</v>
      </c>
      <c r="U835" s="162">
        <f>INDEX(Outputs_published!U$347:U$450, MATCH($E835 &amp; "_" &amp; $F835 &amp; "_" &amp; $H835 &amp; "_" &amp; INDEX('Tariff mapping'!$E$6:$E$37, MATCH($I835, 'Tariff mapping'!$D$6:$D$37, 0)), Outputs_published!$D$347:$D$450, 0))</f>
        <v>0</v>
      </c>
      <c r="V835" s="162">
        <f>INDEX(Outputs_published!V$347:V$450, MATCH($E835 &amp; "_" &amp; $F835 &amp; "_" &amp; $H835 &amp; "_" &amp; INDEX('Tariff mapping'!$E$6:$E$37, MATCH($I835, 'Tariff mapping'!$D$6:$D$37, 0)), Outputs_published!$D$347:$D$450, 0))</f>
        <v>0</v>
      </c>
      <c r="W835" s="162">
        <f>INDEX(Outputs_published!W$347:W$450, MATCH($E835 &amp; "_" &amp; $F835 &amp; "_" &amp; $H835 &amp; "_" &amp; INDEX('Tariff mapping'!$E$6:$E$37, MATCH($I835, 'Tariff mapping'!$D$6:$D$37, 0)), Outputs_published!$D$347:$D$450, 0))</f>
        <v>0</v>
      </c>
      <c r="X835" s="162">
        <f>INDEX(Outputs_published!X$347:X$450, MATCH($E835 &amp; "_" &amp; $F835 &amp; "_" &amp; $H835 &amp; "_" &amp; INDEX('Tariff mapping'!$E$6:$E$37, MATCH($I835, 'Tariff mapping'!$D$6:$D$37, 0)), Outputs_published!$D$347:$D$450, 0))</f>
        <v>0</v>
      </c>
      <c r="Y835" s="162">
        <f>INDEX(Outputs_published!Y$347:Y$450, MATCH($E835 &amp; "_" &amp; $F835 &amp; "_" &amp; $H835 &amp; "_" &amp; INDEX('Tariff mapping'!$E$6:$E$37, MATCH($I835, 'Tariff mapping'!$D$6:$D$37, 0)), Outputs_published!$D$347:$D$450, 0))</f>
        <v>0</v>
      </c>
      <c r="Z835" s="162">
        <f>INDEX(Outputs_published!Z$347:Z$450, MATCH($E835 &amp; "_" &amp; $F835 &amp; "_" &amp; $H835 &amp; "_" &amp; INDEX('Tariff mapping'!$E$6:$E$37, MATCH($I835, 'Tariff mapping'!$D$6:$D$37, 0)), Outputs_published!$D$347:$D$450, 0))</f>
        <v>0</v>
      </c>
      <c r="AA835" s="162">
        <f>INDEX(Outputs_published!AA$347:AA$450, MATCH($E835 &amp; "_" &amp; $F835 &amp; "_" &amp; $H835 &amp; "_" &amp; INDEX('Tariff mapping'!$E$6:$E$37, MATCH($I835, 'Tariff mapping'!$D$6:$D$37, 0)), Outputs_published!$D$347:$D$450, 0))</f>
        <v>0</v>
      </c>
      <c r="AB835" s="162">
        <f>INDEX(Outputs_published!AB$347:AB$450, MATCH($E835 &amp; "_" &amp; $F835 &amp; "_" &amp; $H835 &amp; "_" &amp; INDEX('Tariff mapping'!$E$6:$E$37, MATCH($I835, 'Tariff mapping'!$D$6:$D$37, 0)), Outputs_published!$D$347:$D$450, 0))</f>
        <v>0</v>
      </c>
      <c r="AC835" s="65"/>
    </row>
    <row r="836" spans="1:29" x14ac:dyDescent="0.35">
      <c r="A836" s="49"/>
      <c r="D836" s="252" t="str">
        <f t="shared" si="6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162">
        <f>INDEX(Outputs_published!O$347:O$450, MATCH($E836 &amp; "_" &amp; $F836 &amp; "_" &amp; $H836 &amp; "_" &amp; INDEX('Tariff mapping'!$E$6:$E$37, MATCH($I836, 'Tariff mapping'!$D$6:$D$37, 0)), Outputs_published!$D$347:$D$450, 0))</f>
        <v>4.9134964790022604</v>
      </c>
      <c r="P836" s="162">
        <f>INDEX(Outputs_published!P$347:P$450, MATCH($E836 &amp; "_" &amp; $F836 &amp; "_" &amp; $H836 &amp; "_" &amp; INDEX('Tariff mapping'!$E$6:$E$37, MATCH($I836, 'Tariff mapping'!$D$6:$D$37, 0)), Outputs_published!$D$347:$D$450, 0))</f>
        <v>4.167295470344949</v>
      </c>
      <c r="Q836" s="162">
        <f>INDEX(Outputs_published!Q$347:Q$450, MATCH($E836 &amp; "_" &amp; $F836 &amp; "_" &amp; $H836 &amp; "_" &amp; INDEX('Tariff mapping'!$E$6:$E$37, MATCH($I836, 'Tariff mapping'!$D$6:$D$37, 0)), Outputs_published!$D$347:$D$450, 0))</f>
        <v>2.6759934015159397</v>
      </c>
      <c r="R836" s="162">
        <f>INDEX(Outputs_published!R$347:R$450, MATCH($E836 &amp; "_" &amp; $F836 &amp; "_" &amp; $H836 &amp; "_" &amp; INDEX('Tariff mapping'!$E$6:$E$37, MATCH($I836, 'Tariff mapping'!$D$6:$D$37, 0)), Outputs_published!$D$347:$D$450, 0))</f>
        <v>9.1762338963144749</v>
      </c>
      <c r="S836" s="162">
        <f>INDEX(Outputs_published!S$347:S$450, MATCH($E836 &amp; "_" &amp; $F836 &amp; "_" &amp; $H836 &amp; "_" &amp; INDEX('Tariff mapping'!$E$6:$E$37, MATCH($I836, 'Tariff mapping'!$D$6:$D$37, 0)), Outputs_published!$D$347:$D$450, 0))</f>
        <v>4.775774133255287</v>
      </c>
      <c r="T836" s="162">
        <f>INDEX(Outputs_published!T$347:T$450, MATCH($E836 &amp; "_" &amp; $F836 &amp; "_" &amp; $H836 &amp; "_" &amp; INDEX('Tariff mapping'!$E$6:$E$37, MATCH($I836, 'Tariff mapping'!$D$6:$D$37, 0)), Outputs_published!$D$347:$D$450, 0))</f>
        <v>3.691279099689118</v>
      </c>
      <c r="U836" s="162">
        <f>INDEX(Outputs_published!U$347:U$450, MATCH($E836 &amp; "_" &amp; $F836 &amp; "_" &amp; $H836 &amp; "_" &amp; INDEX('Tariff mapping'!$E$6:$E$37, MATCH($I836, 'Tariff mapping'!$D$6:$D$37, 0)), Outputs_published!$D$347:$D$450, 0))</f>
        <v>4.5187571060823757</v>
      </c>
      <c r="V836" s="162">
        <f>INDEX(Outputs_published!V$347:V$450, MATCH($E836 &amp; "_" &amp; $F836 &amp; "_" &amp; $H836 &amp; "_" &amp; INDEX('Tariff mapping'!$E$6:$E$37, MATCH($I836, 'Tariff mapping'!$D$6:$D$37, 0)), Outputs_published!$D$347:$D$450, 0))</f>
        <v>6.5168630029562502</v>
      </c>
      <c r="W836" s="162">
        <f>INDEX(Outputs_published!W$347:W$450, MATCH($E836 &amp; "_" &amp; $F836 &amp; "_" &amp; $H836 &amp; "_" &amp; INDEX('Tariff mapping'!$E$6:$E$37, MATCH($I836, 'Tariff mapping'!$D$6:$D$37, 0)), Outputs_published!$D$347:$D$450, 0))</f>
        <v>7.1203210677632338</v>
      </c>
      <c r="X836" s="162">
        <f>INDEX(Outputs_published!X$347:X$450, MATCH($E836 &amp; "_" &amp; $F836 &amp; "_" &amp; $H836 &amp; "_" &amp; INDEX('Tariff mapping'!$E$6:$E$37, MATCH($I836, 'Tariff mapping'!$D$6:$D$37, 0)), Outputs_published!$D$347:$D$450, 0))</f>
        <v>7.309588052742626</v>
      </c>
      <c r="Y836" s="162">
        <f>INDEX(Outputs_published!Y$347:Y$450, MATCH($E836 &amp; "_" &amp; $F836 &amp; "_" &amp; $H836 &amp; "_" &amp; INDEX('Tariff mapping'!$E$6:$E$37, MATCH($I836, 'Tariff mapping'!$D$6:$D$37, 0)), Outputs_published!$D$347:$D$450, 0))</f>
        <v>5.7538465988133698</v>
      </c>
      <c r="Z836" s="162">
        <f>INDEX(Outputs_published!Z$347:Z$450, MATCH($E836 &amp; "_" &amp; $F836 &amp; "_" &amp; $H836 &amp; "_" &amp; INDEX('Tariff mapping'!$E$6:$E$37, MATCH($I836, 'Tariff mapping'!$D$6:$D$37, 0)), Outputs_published!$D$347:$D$450, 0))</f>
        <v>7.8764423212197663</v>
      </c>
      <c r="AA836" s="162">
        <f>INDEX(Outputs_published!AA$347:AA$450, MATCH($E836 &amp; "_" &amp; $F836 &amp; "_" &amp; $H836 &amp; "_" &amp; INDEX('Tariff mapping'!$E$6:$E$37, MATCH($I836, 'Tariff mapping'!$D$6:$D$37, 0)), Outputs_published!$D$347:$D$450, 0))</f>
        <v>8.3202631081175653</v>
      </c>
      <c r="AB836" s="162">
        <f>INDEX(Outputs_published!AB$347:AB$450, MATCH($E836 &amp; "_" &amp; $F836 &amp; "_" &amp; $H836 &amp; "_" &amp; INDEX('Tariff mapping'!$E$6:$E$37, MATCH($I836, 'Tariff mapping'!$D$6:$D$37, 0)), Outputs_published!$D$347:$D$450, 0))</f>
        <v>7.0448798040358938</v>
      </c>
      <c r="AC836" s="65"/>
    </row>
    <row r="837" spans="1:29" x14ac:dyDescent="0.35">
      <c r="A837" s="49"/>
      <c r="D837" s="252" t="str">
        <f t="shared" si="6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162">
        <f>INDEX(Outputs_published!O$347:O$450, MATCH($E837 &amp; "_" &amp; $F837 &amp; "_" &amp; $H837 &amp; "_" &amp; INDEX('Tariff mapping'!$E$6:$E$37, MATCH($I837, 'Tariff mapping'!$D$6:$D$37, 0)), Outputs_published!$D$347:$D$450, 0))</f>
        <v>4.9134964790022604</v>
      </c>
      <c r="P837" s="162">
        <f>INDEX(Outputs_published!P$347:P$450, MATCH($E837 &amp; "_" &amp; $F837 &amp; "_" &amp; $H837 &amp; "_" &amp; INDEX('Tariff mapping'!$E$6:$E$37, MATCH($I837, 'Tariff mapping'!$D$6:$D$37, 0)), Outputs_published!$D$347:$D$450, 0))</f>
        <v>4.167295470344949</v>
      </c>
      <c r="Q837" s="162">
        <f>INDEX(Outputs_published!Q$347:Q$450, MATCH($E837 &amp; "_" &amp; $F837 &amp; "_" &amp; $H837 &amp; "_" &amp; INDEX('Tariff mapping'!$E$6:$E$37, MATCH($I837, 'Tariff mapping'!$D$6:$D$37, 0)), Outputs_published!$D$347:$D$450, 0))</f>
        <v>2.6759934015159397</v>
      </c>
      <c r="R837" s="162">
        <f>INDEX(Outputs_published!R$347:R$450, MATCH($E837 &amp; "_" &amp; $F837 &amp; "_" &amp; $H837 &amp; "_" &amp; INDEX('Tariff mapping'!$E$6:$E$37, MATCH($I837, 'Tariff mapping'!$D$6:$D$37, 0)), Outputs_published!$D$347:$D$450, 0))</f>
        <v>9.1762338963144749</v>
      </c>
      <c r="S837" s="162">
        <f>INDEX(Outputs_published!S$347:S$450, MATCH($E837 &amp; "_" &amp; $F837 &amp; "_" &amp; $H837 &amp; "_" &amp; INDEX('Tariff mapping'!$E$6:$E$37, MATCH($I837, 'Tariff mapping'!$D$6:$D$37, 0)), Outputs_published!$D$347:$D$450, 0))</f>
        <v>4.775774133255287</v>
      </c>
      <c r="T837" s="162">
        <f>INDEX(Outputs_published!T$347:T$450, MATCH($E837 &amp; "_" &amp; $F837 &amp; "_" &amp; $H837 &amp; "_" &amp; INDEX('Tariff mapping'!$E$6:$E$37, MATCH($I837, 'Tariff mapping'!$D$6:$D$37, 0)), Outputs_published!$D$347:$D$450, 0))</f>
        <v>3.691279099689118</v>
      </c>
      <c r="U837" s="162">
        <f>INDEX(Outputs_published!U$347:U$450, MATCH($E837 &amp; "_" &amp; $F837 &amp; "_" &amp; $H837 &amp; "_" &amp; INDEX('Tariff mapping'!$E$6:$E$37, MATCH($I837, 'Tariff mapping'!$D$6:$D$37, 0)), Outputs_published!$D$347:$D$450, 0))</f>
        <v>4.5187571060823757</v>
      </c>
      <c r="V837" s="162">
        <f>INDEX(Outputs_published!V$347:V$450, MATCH($E837 &amp; "_" &amp; $F837 &amp; "_" &amp; $H837 &amp; "_" &amp; INDEX('Tariff mapping'!$E$6:$E$37, MATCH($I837, 'Tariff mapping'!$D$6:$D$37, 0)), Outputs_published!$D$347:$D$450, 0))</f>
        <v>6.5168630029562502</v>
      </c>
      <c r="W837" s="162">
        <f>INDEX(Outputs_published!W$347:W$450, MATCH($E837 &amp; "_" &amp; $F837 &amp; "_" &amp; $H837 &amp; "_" &amp; INDEX('Tariff mapping'!$E$6:$E$37, MATCH($I837, 'Tariff mapping'!$D$6:$D$37, 0)), Outputs_published!$D$347:$D$450, 0))</f>
        <v>7.1203210677632338</v>
      </c>
      <c r="X837" s="162">
        <f>INDEX(Outputs_published!X$347:X$450, MATCH($E837 &amp; "_" &amp; $F837 &amp; "_" &amp; $H837 &amp; "_" &amp; INDEX('Tariff mapping'!$E$6:$E$37, MATCH($I837, 'Tariff mapping'!$D$6:$D$37, 0)), Outputs_published!$D$347:$D$450, 0))</f>
        <v>7.309588052742626</v>
      </c>
      <c r="Y837" s="162">
        <f>INDEX(Outputs_published!Y$347:Y$450, MATCH($E837 &amp; "_" &amp; $F837 &amp; "_" &amp; $H837 &amp; "_" &amp; INDEX('Tariff mapping'!$E$6:$E$37, MATCH($I837, 'Tariff mapping'!$D$6:$D$37, 0)), Outputs_published!$D$347:$D$450, 0))</f>
        <v>5.7538465988133698</v>
      </c>
      <c r="Z837" s="162">
        <f>INDEX(Outputs_published!Z$347:Z$450, MATCH($E837 &amp; "_" &amp; $F837 &amp; "_" &amp; $H837 &amp; "_" &amp; INDEX('Tariff mapping'!$E$6:$E$37, MATCH($I837, 'Tariff mapping'!$D$6:$D$37, 0)), Outputs_published!$D$347:$D$450, 0))</f>
        <v>7.8764423212197663</v>
      </c>
      <c r="AA837" s="162">
        <f>INDEX(Outputs_published!AA$347:AA$450, MATCH($E837 &amp; "_" &amp; $F837 &amp; "_" &amp; $H837 &amp; "_" &amp; INDEX('Tariff mapping'!$E$6:$E$37, MATCH($I837, 'Tariff mapping'!$D$6:$D$37, 0)), Outputs_published!$D$347:$D$450, 0))</f>
        <v>8.3202631081175653</v>
      </c>
      <c r="AB837" s="162">
        <f>INDEX(Outputs_published!AB$347:AB$450, MATCH($E837 &amp; "_" &amp; $F837 &amp; "_" &amp; $H837 &amp; "_" &amp; INDEX('Tariff mapping'!$E$6:$E$37, MATCH($I837, 'Tariff mapping'!$D$6:$D$37, 0)), Outputs_published!$D$347:$D$450, 0))</f>
        <v>7.0448798040358938</v>
      </c>
      <c r="AC837" s="65"/>
    </row>
    <row r="838" spans="1:29" x14ac:dyDescent="0.35">
      <c r="A838" s="49"/>
      <c r="D838" s="252" t="str">
        <f t="shared" si="6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162">
        <f>INDEX(Outputs_published!O$347:O$450, MATCH($E838 &amp; "_" &amp; $F838 &amp; "_" &amp; $H838 &amp; "_" &amp; INDEX('Tariff mapping'!$E$6:$E$37, MATCH($I838, 'Tariff mapping'!$D$6:$D$37, 0)), Outputs_published!$D$347:$D$450, 0))</f>
        <v>4.9134964790022604</v>
      </c>
      <c r="P838" s="162">
        <f>INDEX(Outputs_published!P$347:P$450, MATCH($E838 &amp; "_" &amp; $F838 &amp; "_" &amp; $H838 &amp; "_" &amp; INDEX('Tariff mapping'!$E$6:$E$37, MATCH($I838, 'Tariff mapping'!$D$6:$D$37, 0)), Outputs_published!$D$347:$D$450, 0))</f>
        <v>4.167295470344949</v>
      </c>
      <c r="Q838" s="162">
        <f>INDEX(Outputs_published!Q$347:Q$450, MATCH($E838 &amp; "_" &amp; $F838 &amp; "_" &amp; $H838 &amp; "_" &amp; INDEX('Tariff mapping'!$E$6:$E$37, MATCH($I838, 'Tariff mapping'!$D$6:$D$37, 0)), Outputs_published!$D$347:$D$450, 0))</f>
        <v>2.6759934015159397</v>
      </c>
      <c r="R838" s="162">
        <f>INDEX(Outputs_published!R$347:R$450, MATCH($E838 &amp; "_" &amp; $F838 &amp; "_" &amp; $H838 &amp; "_" &amp; INDEX('Tariff mapping'!$E$6:$E$37, MATCH($I838, 'Tariff mapping'!$D$6:$D$37, 0)), Outputs_published!$D$347:$D$450, 0))</f>
        <v>9.1762338963144749</v>
      </c>
      <c r="S838" s="162">
        <f>INDEX(Outputs_published!S$347:S$450, MATCH($E838 &amp; "_" &amp; $F838 &amp; "_" &amp; $H838 &amp; "_" &amp; INDEX('Tariff mapping'!$E$6:$E$37, MATCH($I838, 'Tariff mapping'!$D$6:$D$37, 0)), Outputs_published!$D$347:$D$450, 0))</f>
        <v>4.775774133255287</v>
      </c>
      <c r="T838" s="162">
        <f>INDEX(Outputs_published!T$347:T$450, MATCH($E838 &amp; "_" &amp; $F838 &amp; "_" &amp; $H838 &amp; "_" &amp; INDEX('Tariff mapping'!$E$6:$E$37, MATCH($I838, 'Tariff mapping'!$D$6:$D$37, 0)), Outputs_published!$D$347:$D$450, 0))</f>
        <v>3.691279099689118</v>
      </c>
      <c r="U838" s="162">
        <f>INDEX(Outputs_published!U$347:U$450, MATCH($E838 &amp; "_" &amp; $F838 &amp; "_" &amp; $H838 &amp; "_" &amp; INDEX('Tariff mapping'!$E$6:$E$37, MATCH($I838, 'Tariff mapping'!$D$6:$D$37, 0)), Outputs_published!$D$347:$D$450, 0))</f>
        <v>4.5187571060823757</v>
      </c>
      <c r="V838" s="162">
        <f>INDEX(Outputs_published!V$347:V$450, MATCH($E838 &amp; "_" &amp; $F838 &amp; "_" &amp; $H838 &amp; "_" &amp; INDEX('Tariff mapping'!$E$6:$E$37, MATCH($I838, 'Tariff mapping'!$D$6:$D$37, 0)), Outputs_published!$D$347:$D$450, 0))</f>
        <v>6.5168630029562502</v>
      </c>
      <c r="W838" s="162">
        <f>INDEX(Outputs_published!W$347:W$450, MATCH($E838 &amp; "_" &amp; $F838 &amp; "_" &amp; $H838 &amp; "_" &amp; INDEX('Tariff mapping'!$E$6:$E$37, MATCH($I838, 'Tariff mapping'!$D$6:$D$37, 0)), Outputs_published!$D$347:$D$450, 0))</f>
        <v>7.1203210677632338</v>
      </c>
      <c r="X838" s="162">
        <f>INDEX(Outputs_published!X$347:X$450, MATCH($E838 &amp; "_" &amp; $F838 &amp; "_" &amp; $H838 &amp; "_" &amp; INDEX('Tariff mapping'!$E$6:$E$37, MATCH($I838, 'Tariff mapping'!$D$6:$D$37, 0)), Outputs_published!$D$347:$D$450, 0))</f>
        <v>7.309588052742626</v>
      </c>
      <c r="Y838" s="162">
        <f>INDEX(Outputs_published!Y$347:Y$450, MATCH($E838 &amp; "_" &amp; $F838 &amp; "_" &amp; $H838 &amp; "_" &amp; INDEX('Tariff mapping'!$E$6:$E$37, MATCH($I838, 'Tariff mapping'!$D$6:$D$37, 0)), Outputs_published!$D$347:$D$450, 0))</f>
        <v>5.7538465988133698</v>
      </c>
      <c r="Z838" s="162">
        <f>INDEX(Outputs_published!Z$347:Z$450, MATCH($E838 &amp; "_" &amp; $F838 &amp; "_" &amp; $H838 &amp; "_" &amp; INDEX('Tariff mapping'!$E$6:$E$37, MATCH($I838, 'Tariff mapping'!$D$6:$D$37, 0)), Outputs_published!$D$347:$D$450, 0))</f>
        <v>7.8764423212197663</v>
      </c>
      <c r="AA838" s="162">
        <f>INDEX(Outputs_published!AA$347:AA$450, MATCH($E838 &amp; "_" &amp; $F838 &amp; "_" &amp; $H838 &amp; "_" &amp; INDEX('Tariff mapping'!$E$6:$E$37, MATCH($I838, 'Tariff mapping'!$D$6:$D$37, 0)), Outputs_published!$D$347:$D$450, 0))</f>
        <v>8.3202631081175653</v>
      </c>
      <c r="AB838" s="162">
        <f>INDEX(Outputs_published!AB$347:AB$450, MATCH($E838 &amp; "_" &amp; $F838 &amp; "_" &amp; $H838 &amp; "_" &amp; INDEX('Tariff mapping'!$E$6:$E$37, MATCH($I838, 'Tariff mapping'!$D$6:$D$37, 0)), Outputs_published!$D$347:$D$450, 0))</f>
        <v>7.0448798040358938</v>
      </c>
      <c r="AC838" s="65"/>
    </row>
    <row r="839" spans="1:29" x14ac:dyDescent="0.35">
      <c r="A839" s="49"/>
      <c r="D839" s="252" t="str">
        <f t="shared" si="6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162">
        <f>INDEX(Outputs_published!O$347:O$450, MATCH($E839 &amp; "_" &amp; $F839 &amp; "_" &amp; $H839 &amp; "_" &amp; INDEX('Tariff mapping'!$E$6:$E$37, MATCH($I839, 'Tariff mapping'!$D$6:$D$37, 0)), Outputs_published!$D$347:$D$450, 0))</f>
        <v>4.9134964790022604</v>
      </c>
      <c r="P839" s="162">
        <f>INDEX(Outputs_published!P$347:P$450, MATCH($E839 &amp; "_" &amp; $F839 &amp; "_" &amp; $H839 &amp; "_" &amp; INDEX('Tariff mapping'!$E$6:$E$37, MATCH($I839, 'Tariff mapping'!$D$6:$D$37, 0)), Outputs_published!$D$347:$D$450, 0))</f>
        <v>4.167295470344949</v>
      </c>
      <c r="Q839" s="162">
        <f>INDEX(Outputs_published!Q$347:Q$450, MATCH($E839 &amp; "_" &amp; $F839 &amp; "_" &amp; $H839 &amp; "_" &amp; INDEX('Tariff mapping'!$E$6:$E$37, MATCH($I839, 'Tariff mapping'!$D$6:$D$37, 0)), Outputs_published!$D$347:$D$450, 0))</f>
        <v>2.6759934015159397</v>
      </c>
      <c r="R839" s="162">
        <f>INDEX(Outputs_published!R$347:R$450, MATCH($E839 &amp; "_" &amp; $F839 &amp; "_" &amp; $H839 &amp; "_" &amp; INDEX('Tariff mapping'!$E$6:$E$37, MATCH($I839, 'Tariff mapping'!$D$6:$D$37, 0)), Outputs_published!$D$347:$D$450, 0))</f>
        <v>9.1762338963144749</v>
      </c>
      <c r="S839" s="162">
        <f>INDEX(Outputs_published!S$347:S$450, MATCH($E839 &amp; "_" &amp; $F839 &amp; "_" &amp; $H839 &amp; "_" &amp; INDEX('Tariff mapping'!$E$6:$E$37, MATCH($I839, 'Tariff mapping'!$D$6:$D$37, 0)), Outputs_published!$D$347:$D$450, 0))</f>
        <v>4.775774133255287</v>
      </c>
      <c r="T839" s="162">
        <f>INDEX(Outputs_published!T$347:T$450, MATCH($E839 &amp; "_" &amp; $F839 &amp; "_" &amp; $H839 &amp; "_" &amp; INDEX('Tariff mapping'!$E$6:$E$37, MATCH($I839, 'Tariff mapping'!$D$6:$D$37, 0)), Outputs_published!$D$347:$D$450, 0))</f>
        <v>3.691279099689118</v>
      </c>
      <c r="U839" s="162">
        <f>INDEX(Outputs_published!U$347:U$450, MATCH($E839 &amp; "_" &amp; $F839 &amp; "_" &amp; $H839 &amp; "_" &amp; INDEX('Tariff mapping'!$E$6:$E$37, MATCH($I839, 'Tariff mapping'!$D$6:$D$37, 0)), Outputs_published!$D$347:$D$450, 0))</f>
        <v>4.5187571060823757</v>
      </c>
      <c r="V839" s="162">
        <f>INDEX(Outputs_published!V$347:V$450, MATCH($E839 &amp; "_" &amp; $F839 &amp; "_" &amp; $H839 &amp; "_" &amp; INDEX('Tariff mapping'!$E$6:$E$37, MATCH($I839, 'Tariff mapping'!$D$6:$D$37, 0)), Outputs_published!$D$347:$D$450, 0))</f>
        <v>6.5168630029562502</v>
      </c>
      <c r="W839" s="162">
        <f>INDEX(Outputs_published!W$347:W$450, MATCH($E839 &amp; "_" &amp; $F839 &amp; "_" &amp; $H839 &amp; "_" &amp; INDEX('Tariff mapping'!$E$6:$E$37, MATCH($I839, 'Tariff mapping'!$D$6:$D$37, 0)), Outputs_published!$D$347:$D$450, 0))</f>
        <v>7.1203210677632338</v>
      </c>
      <c r="X839" s="162">
        <f>INDEX(Outputs_published!X$347:X$450, MATCH($E839 &amp; "_" &amp; $F839 &amp; "_" &amp; $H839 &amp; "_" &amp; INDEX('Tariff mapping'!$E$6:$E$37, MATCH($I839, 'Tariff mapping'!$D$6:$D$37, 0)), Outputs_published!$D$347:$D$450, 0))</f>
        <v>7.309588052742626</v>
      </c>
      <c r="Y839" s="162">
        <f>INDEX(Outputs_published!Y$347:Y$450, MATCH($E839 &amp; "_" &amp; $F839 &amp; "_" &amp; $H839 &amp; "_" &amp; INDEX('Tariff mapping'!$E$6:$E$37, MATCH($I839, 'Tariff mapping'!$D$6:$D$37, 0)), Outputs_published!$D$347:$D$450, 0))</f>
        <v>5.7538465988133698</v>
      </c>
      <c r="Z839" s="162">
        <f>INDEX(Outputs_published!Z$347:Z$450, MATCH($E839 &amp; "_" &amp; $F839 &amp; "_" &amp; $H839 &amp; "_" &amp; INDEX('Tariff mapping'!$E$6:$E$37, MATCH($I839, 'Tariff mapping'!$D$6:$D$37, 0)), Outputs_published!$D$347:$D$450, 0))</f>
        <v>7.8764423212197663</v>
      </c>
      <c r="AA839" s="162">
        <f>INDEX(Outputs_published!AA$347:AA$450, MATCH($E839 &amp; "_" &amp; $F839 &amp; "_" &amp; $H839 &amp; "_" &amp; INDEX('Tariff mapping'!$E$6:$E$37, MATCH($I839, 'Tariff mapping'!$D$6:$D$37, 0)), Outputs_published!$D$347:$D$450, 0))</f>
        <v>8.3202631081175653</v>
      </c>
      <c r="AB839" s="162">
        <f>INDEX(Outputs_published!AB$347:AB$450, MATCH($E839 &amp; "_" &amp; $F839 &amp; "_" &amp; $H839 &amp; "_" &amp; INDEX('Tariff mapping'!$E$6:$E$37, MATCH($I839, 'Tariff mapping'!$D$6:$D$37, 0)), Outputs_published!$D$347:$D$450, 0))</f>
        <v>7.0448798040358938</v>
      </c>
      <c r="AC839" s="65"/>
    </row>
    <row r="840" spans="1:29" s="82" customFormat="1" x14ac:dyDescent="0.35">
      <c r="A840" s="49"/>
      <c r="D840" s="252" t="str">
        <f t="shared" si="6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">
        <f>INDEX(Outputs_published!O$347:O$450, MATCH($E840 &amp; "_" &amp; $F840 &amp; "_" &amp; $H840 &amp; "_" &amp; INDEX('Tariff mapping'!$E$6:$E$37, MATCH($I840, 'Tariff mapping'!$D$6:$D$37, 0)), Outputs_published!$D$347:$D$450, 0))</f>
        <v>4.9134964790022604</v>
      </c>
      <c r="P840" s="25">
        <f>INDEX(Outputs_published!P$347:P$450, MATCH($E840 &amp; "_" &amp; $F840 &amp; "_" &amp; $H840 &amp; "_" &amp; INDEX('Tariff mapping'!$E$6:$E$37, MATCH($I840, 'Tariff mapping'!$D$6:$D$37, 0)), Outputs_published!$D$347:$D$450, 0))</f>
        <v>4.167295470344949</v>
      </c>
      <c r="Q840" s="25">
        <f>INDEX(Outputs_published!Q$347:Q$450, MATCH($E840 &amp; "_" &amp; $F840 &amp; "_" &amp; $H840 &amp; "_" &amp; INDEX('Tariff mapping'!$E$6:$E$37, MATCH($I840, 'Tariff mapping'!$D$6:$D$37, 0)), Outputs_published!$D$347:$D$450, 0))</f>
        <v>2.6759934015159397</v>
      </c>
      <c r="R840" s="25">
        <f>INDEX(Outputs_published!R$347:R$450, MATCH($E840 &amp; "_" &amp; $F840 &amp; "_" &amp; $H840 &amp; "_" &amp; INDEX('Tariff mapping'!$E$6:$E$37, MATCH($I840, 'Tariff mapping'!$D$6:$D$37, 0)), Outputs_published!$D$347:$D$450, 0))</f>
        <v>9.1762338963144749</v>
      </c>
      <c r="S840" s="25">
        <f>INDEX(Outputs_published!S$347:S$450, MATCH($E840 &amp; "_" &amp; $F840 &amp; "_" &amp; $H840 &amp; "_" &amp; INDEX('Tariff mapping'!$E$6:$E$37, MATCH($I840, 'Tariff mapping'!$D$6:$D$37, 0)), Outputs_published!$D$347:$D$450, 0))</f>
        <v>4.775774133255287</v>
      </c>
      <c r="T840" s="25">
        <f>INDEX(Outputs_published!T$347:T$450, MATCH($E840 &amp; "_" &amp; $F840 &amp; "_" &amp; $H840 &amp; "_" &amp; INDEX('Tariff mapping'!$E$6:$E$37, MATCH($I840, 'Tariff mapping'!$D$6:$D$37, 0)), Outputs_published!$D$347:$D$450, 0))</f>
        <v>3.691279099689118</v>
      </c>
      <c r="U840" s="25">
        <f>INDEX(Outputs_published!U$347:U$450, MATCH($E840 &amp; "_" &amp; $F840 &amp; "_" &amp; $H840 &amp; "_" &amp; INDEX('Tariff mapping'!$E$6:$E$37, MATCH($I840, 'Tariff mapping'!$D$6:$D$37, 0)), Outputs_published!$D$347:$D$450, 0))</f>
        <v>4.5187571060823757</v>
      </c>
      <c r="V840" s="25">
        <f>INDEX(Outputs_published!V$347:V$450, MATCH($E840 &amp; "_" &amp; $F840 &amp; "_" &amp; $H840 &amp; "_" &amp; INDEX('Tariff mapping'!$E$6:$E$37, MATCH($I840, 'Tariff mapping'!$D$6:$D$37, 0)), Outputs_published!$D$347:$D$450, 0))</f>
        <v>6.5168630029562502</v>
      </c>
      <c r="W840" s="25">
        <f>INDEX(Outputs_published!W$347:W$450, MATCH($E840 &amp; "_" &amp; $F840 &amp; "_" &amp; $H840 &amp; "_" &amp; INDEX('Tariff mapping'!$E$6:$E$37, MATCH($I840, 'Tariff mapping'!$D$6:$D$37, 0)), Outputs_published!$D$347:$D$450, 0))</f>
        <v>7.1203210677632338</v>
      </c>
      <c r="X840" s="25">
        <f>INDEX(Outputs_published!X$347:X$450, MATCH($E840 &amp; "_" &amp; $F840 &amp; "_" &amp; $H840 &amp; "_" &amp; INDEX('Tariff mapping'!$E$6:$E$37, MATCH($I840, 'Tariff mapping'!$D$6:$D$37, 0)), Outputs_published!$D$347:$D$450, 0))</f>
        <v>7.309588052742626</v>
      </c>
      <c r="Y840" s="25">
        <f>INDEX(Outputs_published!Y$347:Y$450, MATCH($E840 &amp; "_" &amp; $F840 &amp; "_" &amp; $H840 &amp; "_" &amp; INDEX('Tariff mapping'!$E$6:$E$37, MATCH($I840, 'Tariff mapping'!$D$6:$D$37, 0)), Outputs_published!$D$347:$D$450, 0))</f>
        <v>5.7538465988133698</v>
      </c>
      <c r="Z840" s="25">
        <f>INDEX(Outputs_published!Z$347:Z$450, MATCH($E840 &amp; "_" &amp; $F840 &amp; "_" &amp; $H840 &amp; "_" &amp; INDEX('Tariff mapping'!$E$6:$E$37, MATCH($I840, 'Tariff mapping'!$D$6:$D$37, 0)), Outputs_published!$D$347:$D$450, 0))</f>
        <v>7.8764423212197663</v>
      </c>
      <c r="AA840" s="25">
        <f>INDEX(Outputs_published!AA$347:AA$450, MATCH($E840 &amp; "_" &amp; $F840 &amp; "_" &amp; $H840 &amp; "_" &amp; INDEX('Tariff mapping'!$E$6:$E$37, MATCH($I840, 'Tariff mapping'!$D$6:$D$37, 0)), Outputs_published!$D$347:$D$450, 0))</f>
        <v>8.3202631081175653</v>
      </c>
      <c r="AB840" s="25">
        <f>INDEX(Outputs_published!AB$347:AB$450, MATCH($E840 &amp; "_" &amp; $F840 &amp; "_" &amp; $H840 &amp; "_" &amp; INDEX('Tariff mapping'!$E$6:$E$37, MATCH($I840, 'Tariff mapping'!$D$6:$D$37, 0)), Outputs_published!$D$347:$D$450, 0))</f>
        <v>7.0448798040358938</v>
      </c>
      <c r="AC840" s="65"/>
    </row>
    <row r="841" spans="1:29" s="82" customFormat="1" x14ac:dyDescent="0.35">
      <c r="A841" s="49"/>
      <c r="D841" s="252" t="str">
        <f t="shared" si="6"/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">
        <f>INDEX(Outputs_published!O$347:O$450, MATCH($E841 &amp; "_" &amp; $F841 &amp; "_" &amp; $H841 &amp; "_" &amp; INDEX('Tariff mapping'!$E$6:$E$37, MATCH($I841, 'Tariff mapping'!$D$6:$D$37, 0)), Outputs_published!$D$347:$D$450, 0))</f>
        <v>5.7591581281844411</v>
      </c>
      <c r="P841" s="25">
        <f>INDEX(Outputs_published!P$347:P$450, MATCH($E841 &amp; "_" &amp; $F841 &amp; "_" &amp; $H841 &amp; "_" &amp; INDEX('Tariff mapping'!$E$6:$E$37, MATCH($I841, 'Tariff mapping'!$D$6:$D$37, 0)), Outputs_published!$D$347:$D$450, 0))</f>
        <v>4.3341105567594322</v>
      </c>
      <c r="Q841" s="25">
        <f>INDEX(Outputs_published!Q$347:Q$450, MATCH($E841 &amp; "_" &amp; $F841 &amp; "_" &amp; $H841 &amp; "_" &amp; INDEX('Tariff mapping'!$E$6:$E$37, MATCH($I841, 'Tariff mapping'!$D$6:$D$37, 0)), Outputs_published!$D$347:$D$450, 0))</f>
        <v>2.4166886400422198</v>
      </c>
      <c r="R841" s="25">
        <f>INDEX(Outputs_published!R$347:R$450, MATCH($E841 &amp; "_" &amp; $F841 &amp; "_" &amp; $H841 &amp; "_" &amp; INDEX('Tariff mapping'!$E$6:$E$37, MATCH($I841, 'Tariff mapping'!$D$6:$D$37, 0)), Outputs_published!$D$347:$D$450, 0))</f>
        <v>11.393186401103572</v>
      </c>
      <c r="S841" s="25">
        <f>INDEX(Outputs_published!S$347:S$450, MATCH($E841 &amp; "_" &amp; $F841 &amp; "_" &amp; $H841 &amp; "_" &amp; INDEX('Tariff mapping'!$E$6:$E$37, MATCH($I841, 'Tariff mapping'!$D$6:$D$37, 0)), Outputs_published!$D$347:$D$450, 0))</f>
        <v>6.0201133220245842</v>
      </c>
      <c r="T841" s="25">
        <f>INDEX(Outputs_published!T$347:T$450, MATCH($E841 &amp; "_" &amp; $F841 &amp; "_" &amp; $H841 &amp; "_" &amp; INDEX('Tariff mapping'!$E$6:$E$37, MATCH($I841, 'Tariff mapping'!$D$6:$D$37, 0)), Outputs_published!$D$347:$D$450, 0))</f>
        <v>5.1392827901526239</v>
      </c>
      <c r="U841" s="25">
        <f>INDEX(Outputs_published!U$347:U$450, MATCH($E841 &amp; "_" &amp; $F841 &amp; "_" &amp; $H841 &amp; "_" &amp; INDEX('Tariff mapping'!$E$6:$E$37, MATCH($I841, 'Tariff mapping'!$D$6:$D$37, 0)), Outputs_published!$D$347:$D$450, 0))</f>
        <v>7.0110989954461296</v>
      </c>
      <c r="V841" s="25">
        <f>INDEX(Outputs_published!V$347:V$450, MATCH($E841 &amp; "_" &amp; $F841 &amp; "_" &amp; $H841 &amp; "_" &amp; INDEX('Tariff mapping'!$E$6:$E$37, MATCH($I841, 'Tariff mapping'!$D$6:$D$37, 0)), Outputs_published!$D$347:$D$450, 0))</f>
        <v>8.2941304884415441</v>
      </c>
      <c r="W841" s="25">
        <f>INDEX(Outputs_published!W$347:W$450, MATCH($E841 &amp; "_" &amp; $F841 &amp; "_" &amp; $H841 &amp; "_" &amp; INDEX('Tariff mapping'!$E$6:$E$37, MATCH($I841, 'Tariff mapping'!$D$6:$D$37, 0)), Outputs_published!$D$347:$D$450, 0))</f>
        <v>7.4289774345245769</v>
      </c>
      <c r="X841" s="25">
        <f>INDEX(Outputs_published!X$347:X$450, MATCH($E841 &amp; "_" &amp; $F841 &amp; "_" &amp; $H841 &amp; "_" &amp; INDEX('Tariff mapping'!$E$6:$E$37, MATCH($I841, 'Tariff mapping'!$D$6:$D$37, 0)), Outputs_published!$D$347:$D$450, 0))</f>
        <v>6.3532952629638952</v>
      </c>
      <c r="Y841" s="25">
        <f>INDEX(Outputs_published!Y$347:Y$450, MATCH($E841 &amp; "_" &amp; $F841 &amp; "_" &amp; $H841 &amp; "_" &amp; INDEX('Tariff mapping'!$E$6:$E$37, MATCH($I841, 'Tariff mapping'!$D$6:$D$37, 0)), Outputs_published!$D$347:$D$450, 0))</f>
        <v>5.3097024839345712</v>
      </c>
      <c r="Z841" s="25">
        <f>INDEX(Outputs_published!Z$347:Z$450, MATCH($E841 &amp; "_" &amp; $F841 &amp; "_" &amp; $H841 &amp; "_" &amp; INDEX('Tariff mapping'!$E$6:$E$37, MATCH($I841, 'Tariff mapping'!$D$6:$D$37, 0)), Outputs_published!$D$347:$D$450, 0))</f>
        <v>6.7307142616617108</v>
      </c>
      <c r="AA841" s="25">
        <f>INDEX(Outputs_published!AA$347:AA$450, MATCH($E841 &amp; "_" &amp; $F841 &amp; "_" &amp; $H841 &amp; "_" &amp; INDEX('Tariff mapping'!$E$6:$E$37, MATCH($I841, 'Tariff mapping'!$D$6:$D$37, 0)), Outputs_published!$D$347:$D$450, 0))</f>
        <v>6.8754857946995962</v>
      </c>
      <c r="AB841" s="25">
        <f>INDEX(Outputs_published!AB$347:AB$450, MATCH($E841 &amp; "_" &amp; $F841 &amp; "_" &amp; $H841 &amp; "_" &amp; INDEX('Tariff mapping'!$E$6:$E$37, MATCH($I841, 'Tariff mapping'!$D$6:$D$37, 0)), Outputs_published!$D$347:$D$450, 0))</f>
        <v>6.5548287696666634</v>
      </c>
      <c r="AC841" s="65"/>
    </row>
    <row r="842" spans="1:29" s="82" customFormat="1" x14ac:dyDescent="0.35">
      <c r="A842" s="49"/>
      <c r="D842" s="252" t="str">
        <f t="shared" si="6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">
        <f>INDEX(Outputs_published!O$347:O$450, MATCH($E842 &amp; "_" &amp; $F842 &amp; "_" &amp; $H842 &amp; "_" &amp; INDEX('Tariff mapping'!$E$6:$E$37, MATCH($I842, 'Tariff mapping'!$D$6:$D$37, 0)), Outputs_published!$D$347:$D$450, 0))</f>
        <v>5.7591581281844411</v>
      </c>
      <c r="P842" s="25">
        <f>INDEX(Outputs_published!P$347:P$450, MATCH($E842 &amp; "_" &amp; $F842 &amp; "_" &amp; $H842 &amp; "_" &amp; INDEX('Tariff mapping'!$E$6:$E$37, MATCH($I842, 'Tariff mapping'!$D$6:$D$37, 0)), Outputs_published!$D$347:$D$450, 0))</f>
        <v>4.3341105567594322</v>
      </c>
      <c r="Q842" s="25">
        <f>INDEX(Outputs_published!Q$347:Q$450, MATCH($E842 &amp; "_" &amp; $F842 &amp; "_" &amp; $H842 &amp; "_" &amp; INDEX('Tariff mapping'!$E$6:$E$37, MATCH($I842, 'Tariff mapping'!$D$6:$D$37, 0)), Outputs_published!$D$347:$D$450, 0))</f>
        <v>2.4166886400422198</v>
      </c>
      <c r="R842" s="25">
        <f>INDEX(Outputs_published!R$347:R$450, MATCH($E842 &amp; "_" &amp; $F842 &amp; "_" &amp; $H842 &amp; "_" &amp; INDEX('Tariff mapping'!$E$6:$E$37, MATCH($I842, 'Tariff mapping'!$D$6:$D$37, 0)), Outputs_published!$D$347:$D$450, 0))</f>
        <v>11.393186401103572</v>
      </c>
      <c r="S842" s="25">
        <f>INDEX(Outputs_published!S$347:S$450, MATCH($E842 &amp; "_" &amp; $F842 &amp; "_" &amp; $H842 &amp; "_" &amp; INDEX('Tariff mapping'!$E$6:$E$37, MATCH($I842, 'Tariff mapping'!$D$6:$D$37, 0)), Outputs_published!$D$347:$D$450, 0))</f>
        <v>6.0201133220245842</v>
      </c>
      <c r="T842" s="25">
        <f>INDEX(Outputs_published!T$347:T$450, MATCH($E842 &amp; "_" &amp; $F842 &amp; "_" &amp; $H842 &amp; "_" &amp; INDEX('Tariff mapping'!$E$6:$E$37, MATCH($I842, 'Tariff mapping'!$D$6:$D$37, 0)), Outputs_published!$D$347:$D$450, 0))</f>
        <v>5.1392827901526239</v>
      </c>
      <c r="U842" s="25">
        <f>INDEX(Outputs_published!U$347:U$450, MATCH($E842 &amp; "_" &amp; $F842 &amp; "_" &amp; $H842 &amp; "_" &amp; INDEX('Tariff mapping'!$E$6:$E$37, MATCH($I842, 'Tariff mapping'!$D$6:$D$37, 0)), Outputs_published!$D$347:$D$450, 0))</f>
        <v>7.0110989954461296</v>
      </c>
      <c r="V842" s="25">
        <f>INDEX(Outputs_published!V$347:V$450, MATCH($E842 &amp; "_" &amp; $F842 &amp; "_" &amp; $H842 &amp; "_" &amp; INDEX('Tariff mapping'!$E$6:$E$37, MATCH($I842, 'Tariff mapping'!$D$6:$D$37, 0)), Outputs_published!$D$347:$D$450, 0))</f>
        <v>8.2941304884415441</v>
      </c>
      <c r="W842" s="25">
        <f>INDEX(Outputs_published!W$347:W$450, MATCH($E842 &amp; "_" &amp; $F842 &amp; "_" &amp; $H842 &amp; "_" &amp; INDEX('Tariff mapping'!$E$6:$E$37, MATCH($I842, 'Tariff mapping'!$D$6:$D$37, 0)), Outputs_published!$D$347:$D$450, 0))</f>
        <v>7.4289774345245769</v>
      </c>
      <c r="X842" s="25">
        <f>INDEX(Outputs_published!X$347:X$450, MATCH($E842 &amp; "_" &amp; $F842 &amp; "_" &amp; $H842 &amp; "_" &amp; INDEX('Tariff mapping'!$E$6:$E$37, MATCH($I842, 'Tariff mapping'!$D$6:$D$37, 0)), Outputs_published!$D$347:$D$450, 0))</f>
        <v>6.3532952629638952</v>
      </c>
      <c r="Y842" s="25">
        <f>INDEX(Outputs_published!Y$347:Y$450, MATCH($E842 &amp; "_" &amp; $F842 &amp; "_" &amp; $H842 &amp; "_" &amp; INDEX('Tariff mapping'!$E$6:$E$37, MATCH($I842, 'Tariff mapping'!$D$6:$D$37, 0)), Outputs_published!$D$347:$D$450, 0))</f>
        <v>5.3097024839345712</v>
      </c>
      <c r="Z842" s="25">
        <f>INDEX(Outputs_published!Z$347:Z$450, MATCH($E842 &amp; "_" &amp; $F842 &amp; "_" &amp; $H842 &amp; "_" &amp; INDEX('Tariff mapping'!$E$6:$E$37, MATCH($I842, 'Tariff mapping'!$D$6:$D$37, 0)), Outputs_published!$D$347:$D$450, 0))</f>
        <v>6.7307142616617108</v>
      </c>
      <c r="AA842" s="25">
        <f>INDEX(Outputs_published!AA$347:AA$450, MATCH($E842 &amp; "_" &amp; $F842 &amp; "_" &amp; $H842 &amp; "_" &amp; INDEX('Tariff mapping'!$E$6:$E$37, MATCH($I842, 'Tariff mapping'!$D$6:$D$37, 0)), Outputs_published!$D$347:$D$450, 0))</f>
        <v>6.8754857946995962</v>
      </c>
      <c r="AB842" s="25">
        <f>INDEX(Outputs_published!AB$347:AB$450, MATCH($E842 &amp; "_" &amp; $F842 &amp; "_" &amp; $H842 &amp; "_" &amp; INDEX('Tariff mapping'!$E$6:$E$37, MATCH($I842, 'Tariff mapping'!$D$6:$D$37, 0)), Outputs_published!$D$347:$D$450, 0))</f>
        <v>6.5548287696666634</v>
      </c>
      <c r="AC842" s="65"/>
    </row>
    <row r="843" spans="1:29" s="82" customFormat="1" x14ac:dyDescent="0.35">
      <c r="A843" s="49"/>
      <c r="D843" s="252" t="str">
        <f t="shared" si="6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">
        <f>INDEX(Outputs_published!O$347:O$450, MATCH($E843 &amp; "_" &amp; $F843 &amp; "_" &amp; $H843 &amp; "_" &amp; INDEX('Tariff mapping'!$E$6:$E$37, MATCH($I843, 'Tariff mapping'!$D$6:$D$37, 0)), Outputs_published!$D$347:$D$450, 0))</f>
        <v>5.7591581281844411</v>
      </c>
      <c r="P843" s="25">
        <f>INDEX(Outputs_published!P$347:P$450, MATCH($E843 &amp; "_" &amp; $F843 &amp; "_" &amp; $H843 &amp; "_" &amp; INDEX('Tariff mapping'!$E$6:$E$37, MATCH($I843, 'Tariff mapping'!$D$6:$D$37, 0)), Outputs_published!$D$347:$D$450, 0))</f>
        <v>4.3341105567594322</v>
      </c>
      <c r="Q843" s="25">
        <f>INDEX(Outputs_published!Q$347:Q$450, MATCH($E843 &amp; "_" &amp; $F843 &amp; "_" &amp; $H843 &amp; "_" &amp; INDEX('Tariff mapping'!$E$6:$E$37, MATCH($I843, 'Tariff mapping'!$D$6:$D$37, 0)), Outputs_published!$D$347:$D$450, 0))</f>
        <v>2.4166886400422198</v>
      </c>
      <c r="R843" s="25">
        <f>INDEX(Outputs_published!R$347:R$450, MATCH($E843 &amp; "_" &amp; $F843 &amp; "_" &amp; $H843 &amp; "_" &amp; INDEX('Tariff mapping'!$E$6:$E$37, MATCH($I843, 'Tariff mapping'!$D$6:$D$37, 0)), Outputs_published!$D$347:$D$450, 0))</f>
        <v>11.393186401103572</v>
      </c>
      <c r="S843" s="25">
        <f>INDEX(Outputs_published!S$347:S$450, MATCH($E843 &amp; "_" &amp; $F843 &amp; "_" &amp; $H843 &amp; "_" &amp; INDEX('Tariff mapping'!$E$6:$E$37, MATCH($I843, 'Tariff mapping'!$D$6:$D$37, 0)), Outputs_published!$D$347:$D$450, 0))</f>
        <v>6.0201133220245842</v>
      </c>
      <c r="T843" s="25">
        <f>INDEX(Outputs_published!T$347:T$450, MATCH($E843 &amp; "_" &amp; $F843 &amp; "_" &amp; $H843 &amp; "_" &amp; INDEX('Tariff mapping'!$E$6:$E$37, MATCH($I843, 'Tariff mapping'!$D$6:$D$37, 0)), Outputs_published!$D$347:$D$450, 0))</f>
        <v>5.1392827901526239</v>
      </c>
      <c r="U843" s="25">
        <f>INDEX(Outputs_published!U$347:U$450, MATCH($E843 &amp; "_" &amp; $F843 &amp; "_" &amp; $H843 &amp; "_" &amp; INDEX('Tariff mapping'!$E$6:$E$37, MATCH($I843, 'Tariff mapping'!$D$6:$D$37, 0)), Outputs_published!$D$347:$D$450, 0))</f>
        <v>7.0110989954461296</v>
      </c>
      <c r="V843" s="25">
        <f>INDEX(Outputs_published!V$347:V$450, MATCH($E843 &amp; "_" &amp; $F843 &amp; "_" &amp; $H843 &amp; "_" &amp; INDEX('Tariff mapping'!$E$6:$E$37, MATCH($I843, 'Tariff mapping'!$D$6:$D$37, 0)), Outputs_published!$D$347:$D$450, 0))</f>
        <v>8.2941304884415441</v>
      </c>
      <c r="W843" s="25">
        <f>INDEX(Outputs_published!W$347:W$450, MATCH($E843 &amp; "_" &amp; $F843 &amp; "_" &amp; $H843 &amp; "_" &amp; INDEX('Tariff mapping'!$E$6:$E$37, MATCH($I843, 'Tariff mapping'!$D$6:$D$37, 0)), Outputs_published!$D$347:$D$450, 0))</f>
        <v>7.4289774345245769</v>
      </c>
      <c r="X843" s="25">
        <f>INDEX(Outputs_published!X$347:X$450, MATCH($E843 &amp; "_" &amp; $F843 &amp; "_" &amp; $H843 &amp; "_" &amp; INDEX('Tariff mapping'!$E$6:$E$37, MATCH($I843, 'Tariff mapping'!$D$6:$D$37, 0)), Outputs_published!$D$347:$D$450, 0))</f>
        <v>6.3532952629638952</v>
      </c>
      <c r="Y843" s="25">
        <f>INDEX(Outputs_published!Y$347:Y$450, MATCH($E843 &amp; "_" &amp; $F843 &amp; "_" &amp; $H843 &amp; "_" &amp; INDEX('Tariff mapping'!$E$6:$E$37, MATCH($I843, 'Tariff mapping'!$D$6:$D$37, 0)), Outputs_published!$D$347:$D$450, 0))</f>
        <v>5.3097024839345712</v>
      </c>
      <c r="Z843" s="25">
        <f>INDEX(Outputs_published!Z$347:Z$450, MATCH($E843 &amp; "_" &amp; $F843 &amp; "_" &amp; $H843 &amp; "_" &amp; INDEX('Tariff mapping'!$E$6:$E$37, MATCH($I843, 'Tariff mapping'!$D$6:$D$37, 0)), Outputs_published!$D$347:$D$450, 0))</f>
        <v>6.7307142616617108</v>
      </c>
      <c r="AA843" s="25">
        <f>INDEX(Outputs_published!AA$347:AA$450, MATCH($E843 &amp; "_" &amp; $F843 &amp; "_" &amp; $H843 &amp; "_" &amp; INDEX('Tariff mapping'!$E$6:$E$37, MATCH($I843, 'Tariff mapping'!$D$6:$D$37, 0)), Outputs_published!$D$347:$D$450, 0))</f>
        <v>6.8754857946995962</v>
      </c>
      <c r="AB843" s="25">
        <f>INDEX(Outputs_published!AB$347:AB$450, MATCH($E843 &amp; "_" &amp; $F843 &amp; "_" &amp; $H843 &amp; "_" &amp; INDEX('Tariff mapping'!$E$6:$E$37, MATCH($I843, 'Tariff mapping'!$D$6:$D$37, 0)), Outputs_published!$D$347:$D$450, 0))</f>
        <v>6.5548287696666634</v>
      </c>
      <c r="AC843" s="65"/>
    </row>
    <row r="844" spans="1:29" s="82" customFormat="1" x14ac:dyDescent="0.35">
      <c r="A844" s="49"/>
      <c r="D844" s="252" t="str">
        <f t="shared" si="6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">
        <f>INDEX(Outputs_published!O$347:O$450, MATCH($E844 &amp; "_" &amp; $F844 &amp; "_" &amp; $H844 &amp; "_" &amp; INDEX('Tariff mapping'!$E$6:$E$37, MATCH($I844, 'Tariff mapping'!$D$6:$D$37, 0)), Outputs_published!$D$347:$D$450, 0))</f>
        <v>5.7591581281844411</v>
      </c>
      <c r="P844" s="25">
        <f>INDEX(Outputs_published!P$347:P$450, MATCH($E844 &amp; "_" &amp; $F844 &amp; "_" &amp; $H844 &amp; "_" &amp; INDEX('Tariff mapping'!$E$6:$E$37, MATCH($I844, 'Tariff mapping'!$D$6:$D$37, 0)), Outputs_published!$D$347:$D$450, 0))</f>
        <v>4.3341105567594322</v>
      </c>
      <c r="Q844" s="25">
        <f>INDEX(Outputs_published!Q$347:Q$450, MATCH($E844 &amp; "_" &amp; $F844 &amp; "_" &amp; $H844 &amp; "_" &amp; INDEX('Tariff mapping'!$E$6:$E$37, MATCH($I844, 'Tariff mapping'!$D$6:$D$37, 0)), Outputs_published!$D$347:$D$450, 0))</f>
        <v>2.4166886400422198</v>
      </c>
      <c r="R844" s="25">
        <f>INDEX(Outputs_published!R$347:R$450, MATCH($E844 &amp; "_" &amp; $F844 &amp; "_" &amp; $H844 &amp; "_" &amp; INDEX('Tariff mapping'!$E$6:$E$37, MATCH($I844, 'Tariff mapping'!$D$6:$D$37, 0)), Outputs_published!$D$347:$D$450, 0))</f>
        <v>11.393186401103572</v>
      </c>
      <c r="S844" s="25">
        <f>INDEX(Outputs_published!S$347:S$450, MATCH($E844 &amp; "_" &amp; $F844 &amp; "_" &amp; $H844 &amp; "_" &amp; INDEX('Tariff mapping'!$E$6:$E$37, MATCH($I844, 'Tariff mapping'!$D$6:$D$37, 0)), Outputs_published!$D$347:$D$450, 0))</f>
        <v>6.0201133220245842</v>
      </c>
      <c r="T844" s="25">
        <f>INDEX(Outputs_published!T$347:T$450, MATCH($E844 &amp; "_" &amp; $F844 &amp; "_" &amp; $H844 &amp; "_" &amp; INDEX('Tariff mapping'!$E$6:$E$37, MATCH($I844, 'Tariff mapping'!$D$6:$D$37, 0)), Outputs_published!$D$347:$D$450, 0))</f>
        <v>5.1392827901526239</v>
      </c>
      <c r="U844" s="25">
        <f>INDEX(Outputs_published!U$347:U$450, MATCH($E844 &amp; "_" &amp; $F844 &amp; "_" &amp; $H844 &amp; "_" &amp; INDEX('Tariff mapping'!$E$6:$E$37, MATCH($I844, 'Tariff mapping'!$D$6:$D$37, 0)), Outputs_published!$D$347:$D$450, 0))</f>
        <v>7.0110989954461296</v>
      </c>
      <c r="V844" s="25">
        <f>INDEX(Outputs_published!V$347:V$450, MATCH($E844 &amp; "_" &amp; $F844 &amp; "_" &amp; $H844 &amp; "_" &amp; INDEX('Tariff mapping'!$E$6:$E$37, MATCH($I844, 'Tariff mapping'!$D$6:$D$37, 0)), Outputs_published!$D$347:$D$450, 0))</f>
        <v>8.2941304884415441</v>
      </c>
      <c r="W844" s="25">
        <f>INDEX(Outputs_published!W$347:W$450, MATCH($E844 &amp; "_" &amp; $F844 &amp; "_" &amp; $H844 &amp; "_" &amp; INDEX('Tariff mapping'!$E$6:$E$37, MATCH($I844, 'Tariff mapping'!$D$6:$D$37, 0)), Outputs_published!$D$347:$D$450, 0))</f>
        <v>7.4289774345245769</v>
      </c>
      <c r="X844" s="25">
        <f>INDEX(Outputs_published!X$347:X$450, MATCH($E844 &amp; "_" &amp; $F844 &amp; "_" &amp; $H844 &amp; "_" &amp; INDEX('Tariff mapping'!$E$6:$E$37, MATCH($I844, 'Tariff mapping'!$D$6:$D$37, 0)), Outputs_published!$D$347:$D$450, 0))</f>
        <v>6.3532952629638952</v>
      </c>
      <c r="Y844" s="25">
        <f>INDEX(Outputs_published!Y$347:Y$450, MATCH($E844 &amp; "_" &amp; $F844 &amp; "_" &amp; $H844 &amp; "_" &amp; INDEX('Tariff mapping'!$E$6:$E$37, MATCH($I844, 'Tariff mapping'!$D$6:$D$37, 0)), Outputs_published!$D$347:$D$450, 0))</f>
        <v>5.3097024839345712</v>
      </c>
      <c r="Z844" s="25">
        <f>INDEX(Outputs_published!Z$347:Z$450, MATCH($E844 &amp; "_" &amp; $F844 &amp; "_" &amp; $H844 &amp; "_" &amp; INDEX('Tariff mapping'!$E$6:$E$37, MATCH($I844, 'Tariff mapping'!$D$6:$D$37, 0)), Outputs_published!$D$347:$D$450, 0))</f>
        <v>6.7307142616617108</v>
      </c>
      <c r="AA844" s="25">
        <f>INDEX(Outputs_published!AA$347:AA$450, MATCH($E844 &amp; "_" &amp; $F844 &amp; "_" &amp; $H844 &amp; "_" &amp; INDEX('Tariff mapping'!$E$6:$E$37, MATCH($I844, 'Tariff mapping'!$D$6:$D$37, 0)), Outputs_published!$D$347:$D$450, 0))</f>
        <v>6.8754857946995962</v>
      </c>
      <c r="AB844" s="25">
        <f>INDEX(Outputs_published!AB$347:AB$450, MATCH($E844 &amp; "_" &amp; $F844 &amp; "_" &amp; $H844 &amp; "_" &amp; INDEX('Tariff mapping'!$E$6:$E$37, MATCH($I844, 'Tariff mapping'!$D$6:$D$37, 0)), Outputs_published!$D$347:$D$450, 0))</f>
        <v>6.5548287696666634</v>
      </c>
      <c r="AC844" s="65"/>
    </row>
    <row r="845" spans="1:29" s="82" customFormat="1" x14ac:dyDescent="0.35">
      <c r="A845" s="49"/>
      <c r="D845" s="252" t="str">
        <f t="shared" si="6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">
        <f>INDEX(Outputs_published!O$347:O$450, MATCH($E845 &amp; "_" &amp; $F845 &amp; "_" &amp; $H845 &amp; "_" &amp; INDEX('Tariff mapping'!$E$6:$E$37, MATCH($I845, 'Tariff mapping'!$D$6:$D$37, 0)), Outputs_published!$D$347:$D$450, 0))</f>
        <v>5.7591581281844411</v>
      </c>
      <c r="P845" s="25">
        <f>INDEX(Outputs_published!P$347:P$450, MATCH($E845 &amp; "_" &amp; $F845 &amp; "_" &amp; $H845 &amp; "_" &amp; INDEX('Tariff mapping'!$E$6:$E$37, MATCH($I845, 'Tariff mapping'!$D$6:$D$37, 0)), Outputs_published!$D$347:$D$450, 0))</f>
        <v>4.3341105567594322</v>
      </c>
      <c r="Q845" s="25">
        <f>INDEX(Outputs_published!Q$347:Q$450, MATCH($E845 &amp; "_" &amp; $F845 &amp; "_" &amp; $H845 &amp; "_" &amp; INDEX('Tariff mapping'!$E$6:$E$37, MATCH($I845, 'Tariff mapping'!$D$6:$D$37, 0)), Outputs_published!$D$347:$D$450, 0))</f>
        <v>2.4166886400422198</v>
      </c>
      <c r="R845" s="25">
        <f>INDEX(Outputs_published!R$347:R$450, MATCH($E845 &amp; "_" &amp; $F845 &amp; "_" &amp; $H845 &amp; "_" &amp; INDEX('Tariff mapping'!$E$6:$E$37, MATCH($I845, 'Tariff mapping'!$D$6:$D$37, 0)), Outputs_published!$D$347:$D$450, 0))</f>
        <v>11.393186401103572</v>
      </c>
      <c r="S845" s="25">
        <f>INDEX(Outputs_published!S$347:S$450, MATCH($E845 &amp; "_" &amp; $F845 &amp; "_" &amp; $H845 &amp; "_" &amp; INDEX('Tariff mapping'!$E$6:$E$37, MATCH($I845, 'Tariff mapping'!$D$6:$D$37, 0)), Outputs_published!$D$347:$D$450, 0))</f>
        <v>6.0201133220245842</v>
      </c>
      <c r="T845" s="25">
        <f>INDEX(Outputs_published!T$347:T$450, MATCH($E845 &amp; "_" &amp; $F845 &amp; "_" &amp; $H845 &amp; "_" &amp; INDEX('Tariff mapping'!$E$6:$E$37, MATCH($I845, 'Tariff mapping'!$D$6:$D$37, 0)), Outputs_published!$D$347:$D$450, 0))</f>
        <v>5.1392827901526239</v>
      </c>
      <c r="U845" s="25">
        <f>INDEX(Outputs_published!U$347:U$450, MATCH($E845 &amp; "_" &amp; $F845 &amp; "_" &amp; $H845 &amp; "_" &amp; INDEX('Tariff mapping'!$E$6:$E$37, MATCH($I845, 'Tariff mapping'!$D$6:$D$37, 0)), Outputs_published!$D$347:$D$450, 0))</f>
        <v>7.0110989954461296</v>
      </c>
      <c r="V845" s="25">
        <f>INDEX(Outputs_published!V$347:V$450, MATCH($E845 &amp; "_" &amp; $F845 &amp; "_" &amp; $H845 &amp; "_" &amp; INDEX('Tariff mapping'!$E$6:$E$37, MATCH($I845, 'Tariff mapping'!$D$6:$D$37, 0)), Outputs_published!$D$347:$D$450, 0))</f>
        <v>8.2941304884415441</v>
      </c>
      <c r="W845" s="25">
        <f>INDEX(Outputs_published!W$347:W$450, MATCH($E845 &amp; "_" &amp; $F845 &amp; "_" &amp; $H845 &amp; "_" &amp; INDEX('Tariff mapping'!$E$6:$E$37, MATCH($I845, 'Tariff mapping'!$D$6:$D$37, 0)), Outputs_published!$D$347:$D$450, 0))</f>
        <v>7.4289774345245769</v>
      </c>
      <c r="X845" s="25">
        <f>INDEX(Outputs_published!X$347:X$450, MATCH($E845 &amp; "_" &amp; $F845 &amp; "_" &amp; $H845 &amp; "_" &amp; INDEX('Tariff mapping'!$E$6:$E$37, MATCH($I845, 'Tariff mapping'!$D$6:$D$37, 0)), Outputs_published!$D$347:$D$450, 0))</f>
        <v>6.3532952629638952</v>
      </c>
      <c r="Y845" s="25">
        <f>INDEX(Outputs_published!Y$347:Y$450, MATCH($E845 &amp; "_" &amp; $F845 &amp; "_" &amp; $H845 &amp; "_" &amp; INDEX('Tariff mapping'!$E$6:$E$37, MATCH($I845, 'Tariff mapping'!$D$6:$D$37, 0)), Outputs_published!$D$347:$D$450, 0))</f>
        <v>5.3097024839345712</v>
      </c>
      <c r="Z845" s="25">
        <f>INDEX(Outputs_published!Z$347:Z$450, MATCH($E845 &amp; "_" &amp; $F845 &amp; "_" &amp; $H845 &amp; "_" &amp; INDEX('Tariff mapping'!$E$6:$E$37, MATCH($I845, 'Tariff mapping'!$D$6:$D$37, 0)), Outputs_published!$D$347:$D$450, 0))</f>
        <v>6.7307142616617108</v>
      </c>
      <c r="AA845" s="25">
        <f>INDEX(Outputs_published!AA$347:AA$450, MATCH($E845 &amp; "_" &amp; $F845 &amp; "_" &amp; $H845 &amp; "_" &amp; INDEX('Tariff mapping'!$E$6:$E$37, MATCH($I845, 'Tariff mapping'!$D$6:$D$37, 0)), Outputs_published!$D$347:$D$450, 0))</f>
        <v>6.8754857946995962</v>
      </c>
      <c r="AB845" s="25">
        <f>INDEX(Outputs_published!AB$347:AB$450, MATCH($E845 &amp; "_" &amp; $F845 &amp; "_" &amp; $H845 &amp; "_" &amp; INDEX('Tariff mapping'!$E$6:$E$37, MATCH($I845, 'Tariff mapping'!$D$6:$D$37, 0)), Outputs_published!$D$347:$D$450, 0))</f>
        <v>6.5548287696666634</v>
      </c>
      <c r="AC845" s="65"/>
    </row>
    <row r="846" spans="1:29" s="82" customFormat="1" x14ac:dyDescent="0.35">
      <c r="A846" s="49"/>
      <c r="D846" s="252" t="str">
        <f t="shared" si="6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">
        <f>INDEX(Outputs_published!O$347:O$450, MATCH($E846 &amp; "_" &amp; $F846 &amp; "_" &amp; $H846 &amp; "_" &amp; INDEX('Tariff mapping'!$E$6:$E$37, MATCH($I846, 'Tariff mapping'!$D$6:$D$37, 0)), Outputs_published!$D$347:$D$450, 0))</f>
        <v>5.8703965715134308</v>
      </c>
      <c r="P846" s="25">
        <f>INDEX(Outputs_published!P$347:P$450, MATCH($E846 &amp; "_" &amp; $F846 &amp; "_" &amp; $H846 &amp; "_" &amp; INDEX('Tariff mapping'!$E$6:$E$37, MATCH($I846, 'Tariff mapping'!$D$6:$D$37, 0)), Outputs_published!$D$347:$D$450, 0))</f>
        <v>4.7040933633335307</v>
      </c>
      <c r="Q846" s="25">
        <f>INDEX(Outputs_published!Q$347:Q$450, MATCH($E846 &amp; "_" &amp; $F846 &amp; "_" &amp; $H846 &amp; "_" &amp; INDEX('Tariff mapping'!$E$6:$E$37, MATCH($I846, 'Tariff mapping'!$D$6:$D$37, 0)), Outputs_published!$D$347:$D$450, 0))</f>
        <v>3.0209315890875601</v>
      </c>
      <c r="R846" s="25">
        <f>INDEX(Outputs_published!R$347:R$450, MATCH($E846 &amp; "_" &amp; $F846 &amp; "_" &amp; $H846 &amp; "_" &amp; INDEX('Tariff mapping'!$E$6:$E$37, MATCH($I846, 'Tariff mapping'!$D$6:$D$37, 0)), Outputs_published!$D$347:$D$450, 0))</f>
        <v>13.027486250063824</v>
      </c>
      <c r="S846" s="25">
        <f>INDEX(Outputs_published!S$347:S$450, MATCH($E846 &amp; "_" &amp; $F846 &amp; "_" &amp; $H846 &amp; "_" &amp; INDEX('Tariff mapping'!$E$6:$E$37, MATCH($I846, 'Tariff mapping'!$D$6:$D$37, 0)), Outputs_published!$D$347:$D$450, 0))</f>
        <v>6.6072871919692568</v>
      </c>
      <c r="T846" s="25">
        <f>INDEX(Outputs_published!T$347:T$450, MATCH($E846 &amp; "_" &amp; $F846 &amp; "_" &amp; $H846 &amp; "_" &amp; INDEX('Tariff mapping'!$E$6:$E$37, MATCH($I846, 'Tariff mapping'!$D$6:$D$37, 0)), Outputs_published!$D$347:$D$450, 0))</f>
        <v>6.1243810865470367</v>
      </c>
      <c r="U846" s="25">
        <f>INDEX(Outputs_published!U$347:U$450, MATCH($E846 &amp; "_" &amp; $F846 &amp; "_" &amp; $H846 &amp; "_" &amp; INDEX('Tariff mapping'!$E$6:$E$37, MATCH($I846, 'Tariff mapping'!$D$6:$D$37, 0)), Outputs_published!$D$347:$D$450, 0))</f>
        <v>6.5257681525581148</v>
      </c>
      <c r="V846" s="25">
        <f>INDEX(Outputs_published!V$347:V$450, MATCH($E846 &amp; "_" &amp; $F846 &amp; "_" &amp; $H846 &amp; "_" &amp; INDEX('Tariff mapping'!$E$6:$E$37, MATCH($I846, 'Tariff mapping'!$D$6:$D$37, 0)), Outputs_published!$D$347:$D$450, 0))</f>
        <v>8.3023896732133764</v>
      </c>
      <c r="W846" s="25">
        <f>INDEX(Outputs_published!W$347:W$450, MATCH($E846 &amp; "_" &amp; $F846 &amp; "_" &amp; $H846 &amp; "_" &amp; INDEX('Tariff mapping'!$E$6:$E$37, MATCH($I846, 'Tariff mapping'!$D$6:$D$37, 0)), Outputs_published!$D$347:$D$450, 0))</f>
        <v>6.6291325854383309</v>
      </c>
      <c r="X846" s="25">
        <f>INDEX(Outputs_published!X$347:X$450, MATCH($E846 &amp; "_" &amp; $F846 &amp; "_" &amp; $H846 &amp; "_" &amp; INDEX('Tariff mapping'!$E$6:$E$37, MATCH($I846, 'Tariff mapping'!$D$6:$D$37, 0)), Outputs_published!$D$347:$D$450, 0))</f>
        <v>5.6314933328075041</v>
      </c>
      <c r="Y846" s="25">
        <f>INDEX(Outputs_published!Y$347:Y$450, MATCH($E846 &amp; "_" &amp; $F846 &amp; "_" &amp; $H846 &amp; "_" &amp; INDEX('Tariff mapping'!$E$6:$E$37, MATCH($I846, 'Tariff mapping'!$D$6:$D$37, 0)), Outputs_published!$D$347:$D$450, 0))</f>
        <v>6.1842114491768658</v>
      </c>
      <c r="Z846" s="25">
        <f>INDEX(Outputs_published!Z$347:Z$450, MATCH($E846 &amp; "_" &amp; $F846 &amp; "_" &amp; $H846 &amp; "_" &amp; INDEX('Tariff mapping'!$E$6:$E$37, MATCH($I846, 'Tariff mapping'!$D$6:$D$37, 0)), Outputs_published!$D$347:$D$450, 0))</f>
        <v>6.8040949185912112</v>
      </c>
      <c r="AA846" s="25">
        <f>INDEX(Outputs_published!AA$347:AA$450, MATCH($E846 &amp; "_" &amp; $F846 &amp; "_" &amp; $H846 &amp; "_" &amp; INDEX('Tariff mapping'!$E$6:$E$37, MATCH($I846, 'Tariff mapping'!$D$6:$D$37, 0)), Outputs_published!$D$347:$D$450, 0))</f>
        <v>6.7425666282339876</v>
      </c>
      <c r="AB846" s="25">
        <f>INDEX(Outputs_published!AB$347:AB$450, MATCH($E846 &amp; "_" &amp; $F846 &amp; "_" &amp; $H846 &amp; "_" &amp; INDEX('Tariff mapping'!$E$6:$E$37, MATCH($I846, 'Tariff mapping'!$D$6:$D$37, 0)), Outputs_published!$D$347:$D$450, 0))</f>
        <v>7.0538110406493502</v>
      </c>
      <c r="AC846" s="65"/>
    </row>
    <row r="847" spans="1:29" s="82" customFormat="1" x14ac:dyDescent="0.35">
      <c r="A847" s="49"/>
      <c r="D847" s="252" t="str">
        <f t="shared" si="6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">
        <f>INDEX(Outputs_published!O$347:O$450, MATCH($E847 &amp; "_" &amp; $F847 &amp; "_" &amp; $H847 &amp; "_" &amp; INDEX('Tariff mapping'!$E$6:$E$37, MATCH($I847, 'Tariff mapping'!$D$6:$D$37, 0)), Outputs_published!$D$347:$D$450, 0))</f>
        <v>5.8703965715134308</v>
      </c>
      <c r="P847" s="25">
        <f>INDEX(Outputs_published!P$347:P$450, MATCH($E847 &amp; "_" &amp; $F847 &amp; "_" &amp; $H847 &amp; "_" &amp; INDEX('Tariff mapping'!$E$6:$E$37, MATCH($I847, 'Tariff mapping'!$D$6:$D$37, 0)), Outputs_published!$D$347:$D$450, 0))</f>
        <v>4.7040933633335307</v>
      </c>
      <c r="Q847" s="25">
        <f>INDEX(Outputs_published!Q$347:Q$450, MATCH($E847 &amp; "_" &amp; $F847 &amp; "_" &amp; $H847 &amp; "_" &amp; INDEX('Tariff mapping'!$E$6:$E$37, MATCH($I847, 'Tariff mapping'!$D$6:$D$37, 0)), Outputs_published!$D$347:$D$450, 0))</f>
        <v>3.0209315890875601</v>
      </c>
      <c r="R847" s="25">
        <f>INDEX(Outputs_published!R$347:R$450, MATCH($E847 &amp; "_" &amp; $F847 &amp; "_" &amp; $H847 &amp; "_" &amp; INDEX('Tariff mapping'!$E$6:$E$37, MATCH($I847, 'Tariff mapping'!$D$6:$D$37, 0)), Outputs_published!$D$347:$D$450, 0))</f>
        <v>13.027486250063824</v>
      </c>
      <c r="S847" s="25">
        <f>INDEX(Outputs_published!S$347:S$450, MATCH($E847 &amp; "_" &amp; $F847 &amp; "_" &amp; $H847 &amp; "_" &amp; INDEX('Tariff mapping'!$E$6:$E$37, MATCH($I847, 'Tariff mapping'!$D$6:$D$37, 0)), Outputs_published!$D$347:$D$450, 0))</f>
        <v>6.6072871919692568</v>
      </c>
      <c r="T847" s="25">
        <f>INDEX(Outputs_published!T$347:T$450, MATCH($E847 &amp; "_" &amp; $F847 &amp; "_" &amp; $H847 &amp; "_" &amp; INDEX('Tariff mapping'!$E$6:$E$37, MATCH($I847, 'Tariff mapping'!$D$6:$D$37, 0)), Outputs_published!$D$347:$D$450, 0))</f>
        <v>6.1243810865470367</v>
      </c>
      <c r="U847" s="25">
        <f>INDEX(Outputs_published!U$347:U$450, MATCH($E847 &amp; "_" &amp; $F847 &amp; "_" &amp; $H847 &amp; "_" &amp; INDEX('Tariff mapping'!$E$6:$E$37, MATCH($I847, 'Tariff mapping'!$D$6:$D$37, 0)), Outputs_published!$D$347:$D$450, 0))</f>
        <v>6.5257681525581148</v>
      </c>
      <c r="V847" s="25">
        <f>INDEX(Outputs_published!V$347:V$450, MATCH($E847 &amp; "_" &amp; $F847 &amp; "_" &amp; $H847 &amp; "_" &amp; INDEX('Tariff mapping'!$E$6:$E$37, MATCH($I847, 'Tariff mapping'!$D$6:$D$37, 0)), Outputs_published!$D$347:$D$450, 0))</f>
        <v>8.3023896732133764</v>
      </c>
      <c r="W847" s="25">
        <f>INDEX(Outputs_published!W$347:W$450, MATCH($E847 &amp; "_" &amp; $F847 &amp; "_" &amp; $H847 &amp; "_" &amp; INDEX('Tariff mapping'!$E$6:$E$37, MATCH($I847, 'Tariff mapping'!$D$6:$D$37, 0)), Outputs_published!$D$347:$D$450, 0))</f>
        <v>6.6291325854383309</v>
      </c>
      <c r="X847" s="25">
        <f>INDEX(Outputs_published!X$347:X$450, MATCH($E847 &amp; "_" &amp; $F847 &amp; "_" &amp; $H847 &amp; "_" &amp; INDEX('Tariff mapping'!$E$6:$E$37, MATCH($I847, 'Tariff mapping'!$D$6:$D$37, 0)), Outputs_published!$D$347:$D$450, 0))</f>
        <v>5.6314933328075041</v>
      </c>
      <c r="Y847" s="25">
        <f>INDEX(Outputs_published!Y$347:Y$450, MATCH($E847 &amp; "_" &amp; $F847 &amp; "_" &amp; $H847 &amp; "_" &amp; INDEX('Tariff mapping'!$E$6:$E$37, MATCH($I847, 'Tariff mapping'!$D$6:$D$37, 0)), Outputs_published!$D$347:$D$450, 0))</f>
        <v>6.1842114491768658</v>
      </c>
      <c r="Z847" s="25">
        <f>INDEX(Outputs_published!Z$347:Z$450, MATCH($E847 &amp; "_" &amp; $F847 &amp; "_" &amp; $H847 &amp; "_" &amp; INDEX('Tariff mapping'!$E$6:$E$37, MATCH($I847, 'Tariff mapping'!$D$6:$D$37, 0)), Outputs_published!$D$347:$D$450, 0))</f>
        <v>6.8040949185912112</v>
      </c>
      <c r="AA847" s="25">
        <f>INDEX(Outputs_published!AA$347:AA$450, MATCH($E847 &amp; "_" &amp; $F847 &amp; "_" &amp; $H847 &amp; "_" &amp; INDEX('Tariff mapping'!$E$6:$E$37, MATCH($I847, 'Tariff mapping'!$D$6:$D$37, 0)), Outputs_published!$D$347:$D$450, 0))</f>
        <v>6.7425666282339876</v>
      </c>
      <c r="AB847" s="25">
        <f>INDEX(Outputs_published!AB$347:AB$450, MATCH($E847 &amp; "_" &amp; $F847 &amp; "_" &amp; $H847 &amp; "_" &amp; INDEX('Tariff mapping'!$E$6:$E$37, MATCH($I847, 'Tariff mapping'!$D$6:$D$37, 0)), Outputs_published!$D$347:$D$450, 0))</f>
        <v>7.0538110406493502</v>
      </c>
      <c r="AC847" s="65"/>
    </row>
    <row r="848" spans="1:29" s="82" customFormat="1" x14ac:dyDescent="0.35">
      <c r="A848" s="49"/>
      <c r="D848" s="252" t="str">
        <f t="shared" si="6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">
        <f>INDEX(Outputs_published!O$347:O$450, MATCH($E848 &amp; "_" &amp; $F848 &amp; "_" &amp; $H848 &amp; "_" &amp; INDEX('Tariff mapping'!$E$6:$E$37, MATCH($I848, 'Tariff mapping'!$D$6:$D$37, 0)), Outputs_published!$D$347:$D$450, 0))</f>
        <v>5.8703965715134308</v>
      </c>
      <c r="P848" s="25">
        <f>INDEX(Outputs_published!P$347:P$450, MATCH($E848 &amp; "_" &amp; $F848 &amp; "_" &amp; $H848 &amp; "_" &amp; INDEX('Tariff mapping'!$E$6:$E$37, MATCH($I848, 'Tariff mapping'!$D$6:$D$37, 0)), Outputs_published!$D$347:$D$450, 0))</f>
        <v>4.7040933633335307</v>
      </c>
      <c r="Q848" s="25">
        <f>INDEX(Outputs_published!Q$347:Q$450, MATCH($E848 &amp; "_" &amp; $F848 &amp; "_" &amp; $H848 &amp; "_" &amp; INDEX('Tariff mapping'!$E$6:$E$37, MATCH($I848, 'Tariff mapping'!$D$6:$D$37, 0)), Outputs_published!$D$347:$D$450, 0))</f>
        <v>3.0209315890875601</v>
      </c>
      <c r="R848" s="25">
        <f>INDEX(Outputs_published!R$347:R$450, MATCH($E848 &amp; "_" &amp; $F848 &amp; "_" &amp; $H848 &amp; "_" &amp; INDEX('Tariff mapping'!$E$6:$E$37, MATCH($I848, 'Tariff mapping'!$D$6:$D$37, 0)), Outputs_published!$D$347:$D$450, 0))</f>
        <v>13.027486250063824</v>
      </c>
      <c r="S848" s="25">
        <f>INDEX(Outputs_published!S$347:S$450, MATCH($E848 &amp; "_" &amp; $F848 &amp; "_" &amp; $H848 &amp; "_" &amp; INDEX('Tariff mapping'!$E$6:$E$37, MATCH($I848, 'Tariff mapping'!$D$6:$D$37, 0)), Outputs_published!$D$347:$D$450, 0))</f>
        <v>6.6072871919692568</v>
      </c>
      <c r="T848" s="25">
        <f>INDEX(Outputs_published!T$347:T$450, MATCH($E848 &amp; "_" &amp; $F848 &amp; "_" &amp; $H848 &amp; "_" &amp; INDEX('Tariff mapping'!$E$6:$E$37, MATCH($I848, 'Tariff mapping'!$D$6:$D$37, 0)), Outputs_published!$D$347:$D$450, 0))</f>
        <v>6.1243810865470367</v>
      </c>
      <c r="U848" s="25">
        <f>INDEX(Outputs_published!U$347:U$450, MATCH($E848 &amp; "_" &amp; $F848 &amp; "_" &amp; $H848 &amp; "_" &amp; INDEX('Tariff mapping'!$E$6:$E$37, MATCH($I848, 'Tariff mapping'!$D$6:$D$37, 0)), Outputs_published!$D$347:$D$450, 0))</f>
        <v>6.5257681525581148</v>
      </c>
      <c r="V848" s="25">
        <f>INDEX(Outputs_published!V$347:V$450, MATCH($E848 &amp; "_" &amp; $F848 &amp; "_" &amp; $H848 &amp; "_" &amp; INDEX('Tariff mapping'!$E$6:$E$37, MATCH($I848, 'Tariff mapping'!$D$6:$D$37, 0)), Outputs_published!$D$347:$D$450, 0))</f>
        <v>8.3023896732133764</v>
      </c>
      <c r="W848" s="25">
        <f>INDEX(Outputs_published!W$347:W$450, MATCH($E848 &amp; "_" &amp; $F848 &amp; "_" &amp; $H848 &amp; "_" &amp; INDEX('Tariff mapping'!$E$6:$E$37, MATCH($I848, 'Tariff mapping'!$D$6:$D$37, 0)), Outputs_published!$D$347:$D$450, 0))</f>
        <v>6.6291325854383309</v>
      </c>
      <c r="X848" s="25">
        <f>INDEX(Outputs_published!X$347:X$450, MATCH($E848 &amp; "_" &amp; $F848 &amp; "_" &amp; $H848 &amp; "_" &amp; INDEX('Tariff mapping'!$E$6:$E$37, MATCH($I848, 'Tariff mapping'!$D$6:$D$37, 0)), Outputs_published!$D$347:$D$450, 0))</f>
        <v>5.6314933328075041</v>
      </c>
      <c r="Y848" s="25">
        <f>INDEX(Outputs_published!Y$347:Y$450, MATCH($E848 &amp; "_" &amp; $F848 &amp; "_" &amp; $H848 &amp; "_" &amp; INDEX('Tariff mapping'!$E$6:$E$37, MATCH($I848, 'Tariff mapping'!$D$6:$D$37, 0)), Outputs_published!$D$347:$D$450, 0))</f>
        <v>6.1842114491768658</v>
      </c>
      <c r="Z848" s="25">
        <f>INDEX(Outputs_published!Z$347:Z$450, MATCH($E848 &amp; "_" &amp; $F848 &amp; "_" &amp; $H848 &amp; "_" &amp; INDEX('Tariff mapping'!$E$6:$E$37, MATCH($I848, 'Tariff mapping'!$D$6:$D$37, 0)), Outputs_published!$D$347:$D$450, 0))</f>
        <v>6.8040949185912112</v>
      </c>
      <c r="AA848" s="25">
        <f>INDEX(Outputs_published!AA$347:AA$450, MATCH($E848 &amp; "_" &amp; $F848 &amp; "_" &amp; $H848 &amp; "_" &amp; INDEX('Tariff mapping'!$E$6:$E$37, MATCH($I848, 'Tariff mapping'!$D$6:$D$37, 0)), Outputs_published!$D$347:$D$450, 0))</f>
        <v>6.7425666282339876</v>
      </c>
      <c r="AB848" s="25">
        <f>INDEX(Outputs_published!AB$347:AB$450, MATCH($E848 &amp; "_" &amp; $F848 &amp; "_" &amp; $H848 &amp; "_" &amp; INDEX('Tariff mapping'!$E$6:$E$37, MATCH($I848, 'Tariff mapping'!$D$6:$D$37, 0)), Outputs_published!$D$347:$D$450, 0))</f>
        <v>7.0538110406493502</v>
      </c>
      <c r="AC848" s="65"/>
    </row>
    <row r="849" spans="1:29" s="82" customFormat="1" x14ac:dyDescent="0.35">
      <c r="A849" s="49"/>
      <c r="D849" s="252" t="str">
        <f t="shared" si="6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">
        <f>INDEX(Outputs_published!O$347:O$450, MATCH($E849 &amp; "_" &amp; $F849 &amp; "_" &amp; $H849 &amp; "_" &amp; INDEX('Tariff mapping'!$E$6:$E$37, MATCH($I849, 'Tariff mapping'!$D$6:$D$37, 0)), Outputs_published!$D$347:$D$450, 0))</f>
        <v>5.8703965715134308</v>
      </c>
      <c r="P849" s="25">
        <f>INDEX(Outputs_published!P$347:P$450, MATCH($E849 &amp; "_" &amp; $F849 &amp; "_" &amp; $H849 &amp; "_" &amp; INDEX('Tariff mapping'!$E$6:$E$37, MATCH($I849, 'Tariff mapping'!$D$6:$D$37, 0)), Outputs_published!$D$347:$D$450, 0))</f>
        <v>4.7040933633335307</v>
      </c>
      <c r="Q849" s="25">
        <f>INDEX(Outputs_published!Q$347:Q$450, MATCH($E849 &amp; "_" &amp; $F849 &amp; "_" &amp; $H849 &amp; "_" &amp; INDEX('Tariff mapping'!$E$6:$E$37, MATCH($I849, 'Tariff mapping'!$D$6:$D$37, 0)), Outputs_published!$D$347:$D$450, 0))</f>
        <v>3.0209315890875601</v>
      </c>
      <c r="R849" s="25">
        <f>INDEX(Outputs_published!R$347:R$450, MATCH($E849 &amp; "_" &amp; $F849 &amp; "_" &amp; $H849 &amp; "_" &amp; INDEX('Tariff mapping'!$E$6:$E$37, MATCH($I849, 'Tariff mapping'!$D$6:$D$37, 0)), Outputs_published!$D$347:$D$450, 0))</f>
        <v>13.027486250063824</v>
      </c>
      <c r="S849" s="25">
        <f>INDEX(Outputs_published!S$347:S$450, MATCH($E849 &amp; "_" &amp; $F849 &amp; "_" &amp; $H849 &amp; "_" &amp; INDEX('Tariff mapping'!$E$6:$E$37, MATCH($I849, 'Tariff mapping'!$D$6:$D$37, 0)), Outputs_published!$D$347:$D$450, 0))</f>
        <v>6.6072871919692568</v>
      </c>
      <c r="T849" s="25">
        <f>INDEX(Outputs_published!T$347:T$450, MATCH($E849 &amp; "_" &amp; $F849 &amp; "_" &amp; $H849 &amp; "_" &amp; INDEX('Tariff mapping'!$E$6:$E$37, MATCH($I849, 'Tariff mapping'!$D$6:$D$37, 0)), Outputs_published!$D$347:$D$450, 0))</f>
        <v>6.1243810865470367</v>
      </c>
      <c r="U849" s="25">
        <f>INDEX(Outputs_published!U$347:U$450, MATCH($E849 &amp; "_" &amp; $F849 &amp; "_" &amp; $H849 &amp; "_" &amp; INDEX('Tariff mapping'!$E$6:$E$37, MATCH($I849, 'Tariff mapping'!$D$6:$D$37, 0)), Outputs_published!$D$347:$D$450, 0))</f>
        <v>6.5257681525581148</v>
      </c>
      <c r="V849" s="25">
        <f>INDEX(Outputs_published!V$347:V$450, MATCH($E849 &amp; "_" &amp; $F849 &amp; "_" &amp; $H849 &amp; "_" &amp; INDEX('Tariff mapping'!$E$6:$E$37, MATCH($I849, 'Tariff mapping'!$D$6:$D$37, 0)), Outputs_published!$D$347:$D$450, 0))</f>
        <v>8.3023896732133764</v>
      </c>
      <c r="W849" s="25">
        <f>INDEX(Outputs_published!W$347:W$450, MATCH($E849 &amp; "_" &amp; $F849 &amp; "_" &amp; $H849 &amp; "_" &amp; INDEX('Tariff mapping'!$E$6:$E$37, MATCH($I849, 'Tariff mapping'!$D$6:$D$37, 0)), Outputs_published!$D$347:$D$450, 0))</f>
        <v>6.6291325854383309</v>
      </c>
      <c r="X849" s="25">
        <f>INDEX(Outputs_published!X$347:X$450, MATCH($E849 &amp; "_" &amp; $F849 &amp; "_" &amp; $H849 &amp; "_" &amp; INDEX('Tariff mapping'!$E$6:$E$37, MATCH($I849, 'Tariff mapping'!$D$6:$D$37, 0)), Outputs_published!$D$347:$D$450, 0))</f>
        <v>5.6314933328075041</v>
      </c>
      <c r="Y849" s="25">
        <f>INDEX(Outputs_published!Y$347:Y$450, MATCH($E849 &amp; "_" &amp; $F849 &amp; "_" &amp; $H849 &amp; "_" &amp; INDEX('Tariff mapping'!$E$6:$E$37, MATCH($I849, 'Tariff mapping'!$D$6:$D$37, 0)), Outputs_published!$D$347:$D$450, 0))</f>
        <v>6.1842114491768658</v>
      </c>
      <c r="Z849" s="25">
        <f>INDEX(Outputs_published!Z$347:Z$450, MATCH($E849 &amp; "_" &amp; $F849 &amp; "_" &amp; $H849 &amp; "_" &amp; INDEX('Tariff mapping'!$E$6:$E$37, MATCH($I849, 'Tariff mapping'!$D$6:$D$37, 0)), Outputs_published!$D$347:$D$450, 0))</f>
        <v>6.8040949185912112</v>
      </c>
      <c r="AA849" s="25">
        <f>INDEX(Outputs_published!AA$347:AA$450, MATCH($E849 &amp; "_" &amp; $F849 &amp; "_" &amp; $H849 &amp; "_" &amp; INDEX('Tariff mapping'!$E$6:$E$37, MATCH($I849, 'Tariff mapping'!$D$6:$D$37, 0)), Outputs_published!$D$347:$D$450, 0))</f>
        <v>6.7425666282339876</v>
      </c>
      <c r="AB849" s="25">
        <f>INDEX(Outputs_published!AB$347:AB$450, MATCH($E849 &amp; "_" &amp; $F849 &amp; "_" &amp; $H849 &amp; "_" &amp; INDEX('Tariff mapping'!$E$6:$E$37, MATCH($I849, 'Tariff mapping'!$D$6:$D$37, 0)), Outputs_published!$D$347:$D$450, 0))</f>
        <v>7.0538110406493502</v>
      </c>
      <c r="AC849" s="65"/>
    </row>
    <row r="850" spans="1:29" s="82" customFormat="1" x14ac:dyDescent="0.35">
      <c r="A850" s="49"/>
      <c r="D850" s="252" t="str">
        <f t="shared" si="6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">
        <f>INDEX(Outputs_published!O$347:O$450, MATCH($E850 &amp; "_" &amp; $F850 &amp; "_" &amp; $H850 &amp; "_" &amp; INDEX('Tariff mapping'!$E$6:$E$37, MATCH($I850, 'Tariff mapping'!$D$6:$D$37, 0)), Outputs_published!$D$347:$D$450, 0))</f>
        <v>5.8703965715134308</v>
      </c>
      <c r="P850" s="25">
        <f>INDEX(Outputs_published!P$347:P$450, MATCH($E850 &amp; "_" &amp; $F850 &amp; "_" &amp; $H850 &amp; "_" &amp; INDEX('Tariff mapping'!$E$6:$E$37, MATCH($I850, 'Tariff mapping'!$D$6:$D$37, 0)), Outputs_published!$D$347:$D$450, 0))</f>
        <v>4.7040933633335307</v>
      </c>
      <c r="Q850" s="25">
        <f>INDEX(Outputs_published!Q$347:Q$450, MATCH($E850 &amp; "_" &amp; $F850 &amp; "_" &amp; $H850 &amp; "_" &amp; INDEX('Tariff mapping'!$E$6:$E$37, MATCH($I850, 'Tariff mapping'!$D$6:$D$37, 0)), Outputs_published!$D$347:$D$450, 0))</f>
        <v>3.0209315890875601</v>
      </c>
      <c r="R850" s="25">
        <f>INDEX(Outputs_published!R$347:R$450, MATCH($E850 &amp; "_" &amp; $F850 &amp; "_" &amp; $H850 &amp; "_" &amp; INDEX('Tariff mapping'!$E$6:$E$37, MATCH($I850, 'Tariff mapping'!$D$6:$D$37, 0)), Outputs_published!$D$347:$D$450, 0))</f>
        <v>13.027486250063824</v>
      </c>
      <c r="S850" s="25">
        <f>INDEX(Outputs_published!S$347:S$450, MATCH($E850 &amp; "_" &amp; $F850 &amp; "_" &amp; $H850 &amp; "_" &amp; INDEX('Tariff mapping'!$E$6:$E$37, MATCH($I850, 'Tariff mapping'!$D$6:$D$37, 0)), Outputs_published!$D$347:$D$450, 0))</f>
        <v>6.6072871919692568</v>
      </c>
      <c r="T850" s="25">
        <f>INDEX(Outputs_published!T$347:T$450, MATCH($E850 &amp; "_" &amp; $F850 &amp; "_" &amp; $H850 &amp; "_" &amp; INDEX('Tariff mapping'!$E$6:$E$37, MATCH($I850, 'Tariff mapping'!$D$6:$D$37, 0)), Outputs_published!$D$347:$D$450, 0))</f>
        <v>6.1243810865470367</v>
      </c>
      <c r="U850" s="25">
        <f>INDEX(Outputs_published!U$347:U$450, MATCH($E850 &amp; "_" &amp; $F850 &amp; "_" &amp; $H850 &amp; "_" &amp; INDEX('Tariff mapping'!$E$6:$E$37, MATCH($I850, 'Tariff mapping'!$D$6:$D$37, 0)), Outputs_published!$D$347:$D$450, 0))</f>
        <v>6.5257681525581148</v>
      </c>
      <c r="V850" s="25">
        <f>INDEX(Outputs_published!V$347:V$450, MATCH($E850 &amp; "_" &amp; $F850 &amp; "_" &amp; $H850 &amp; "_" &amp; INDEX('Tariff mapping'!$E$6:$E$37, MATCH($I850, 'Tariff mapping'!$D$6:$D$37, 0)), Outputs_published!$D$347:$D$450, 0))</f>
        <v>8.3023896732133764</v>
      </c>
      <c r="W850" s="25">
        <f>INDEX(Outputs_published!W$347:W$450, MATCH($E850 &amp; "_" &amp; $F850 &amp; "_" &amp; $H850 &amp; "_" &amp; INDEX('Tariff mapping'!$E$6:$E$37, MATCH($I850, 'Tariff mapping'!$D$6:$D$37, 0)), Outputs_published!$D$347:$D$450, 0))</f>
        <v>6.6291325854383309</v>
      </c>
      <c r="X850" s="25">
        <f>INDEX(Outputs_published!X$347:X$450, MATCH($E850 &amp; "_" &amp; $F850 &amp; "_" &amp; $H850 &amp; "_" &amp; INDEX('Tariff mapping'!$E$6:$E$37, MATCH($I850, 'Tariff mapping'!$D$6:$D$37, 0)), Outputs_published!$D$347:$D$450, 0))</f>
        <v>5.6314933328075041</v>
      </c>
      <c r="Y850" s="25">
        <f>INDEX(Outputs_published!Y$347:Y$450, MATCH($E850 &amp; "_" &amp; $F850 &amp; "_" &amp; $H850 &amp; "_" &amp; INDEX('Tariff mapping'!$E$6:$E$37, MATCH($I850, 'Tariff mapping'!$D$6:$D$37, 0)), Outputs_published!$D$347:$D$450, 0))</f>
        <v>6.1842114491768658</v>
      </c>
      <c r="Z850" s="25">
        <f>INDEX(Outputs_published!Z$347:Z$450, MATCH($E850 &amp; "_" &amp; $F850 &amp; "_" &amp; $H850 &amp; "_" &amp; INDEX('Tariff mapping'!$E$6:$E$37, MATCH($I850, 'Tariff mapping'!$D$6:$D$37, 0)), Outputs_published!$D$347:$D$450, 0))</f>
        <v>6.8040949185912112</v>
      </c>
      <c r="AA850" s="25">
        <f>INDEX(Outputs_published!AA$347:AA$450, MATCH($E850 &amp; "_" &amp; $F850 &amp; "_" &amp; $H850 &amp; "_" &amp; INDEX('Tariff mapping'!$E$6:$E$37, MATCH($I850, 'Tariff mapping'!$D$6:$D$37, 0)), Outputs_published!$D$347:$D$450, 0))</f>
        <v>6.7425666282339876</v>
      </c>
      <c r="AB850" s="25">
        <f>INDEX(Outputs_published!AB$347:AB$450, MATCH($E850 &amp; "_" &amp; $F850 &amp; "_" &amp; $H850 &amp; "_" &amp; INDEX('Tariff mapping'!$E$6:$E$37, MATCH($I850, 'Tariff mapping'!$D$6:$D$37, 0)), Outputs_published!$D$347:$D$450, 0))</f>
        <v>7.0538110406493502</v>
      </c>
      <c r="AC850" s="65"/>
    </row>
    <row r="851" spans="1:29" s="82" customFormat="1" x14ac:dyDescent="0.35">
      <c r="A851" s="49"/>
      <c r="D851" s="252" t="str">
        <f t="shared" si="6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">
        <f>INDEX(Outputs_published!O$347:O$450, MATCH($E851 &amp; "_" &amp; $F851 &amp; "_" &amp; $H851 &amp; "_" &amp; INDEX('Tariff mapping'!$E$6:$E$37, MATCH($I851, 'Tariff mapping'!$D$6:$D$37, 0)), Outputs_published!$D$347:$D$450, 0))</f>
        <v>0</v>
      </c>
      <c r="P851" s="25">
        <f>INDEX(Outputs_published!P$347:P$450, MATCH($E851 &amp; "_" &amp; $F851 &amp; "_" &amp; $H851 &amp; "_" &amp; INDEX('Tariff mapping'!$E$6:$E$37, MATCH($I851, 'Tariff mapping'!$D$6:$D$37, 0)), Outputs_published!$D$347:$D$450, 0))</f>
        <v>0</v>
      </c>
      <c r="Q851" s="25">
        <f>INDEX(Outputs_published!Q$347:Q$450, MATCH($E851 &amp; "_" &amp; $F851 &amp; "_" &amp; $H851 &amp; "_" &amp; INDEX('Tariff mapping'!$E$6:$E$37, MATCH($I851, 'Tariff mapping'!$D$6:$D$37, 0)), Outputs_published!$D$347:$D$450, 0))</f>
        <v>0</v>
      </c>
      <c r="R851" s="25">
        <f>INDEX(Outputs_published!R$347:R$450, MATCH($E851 &amp; "_" &amp; $F851 &amp; "_" &amp; $H851 &amp; "_" &amp; INDEX('Tariff mapping'!$E$6:$E$37, MATCH($I851, 'Tariff mapping'!$D$6:$D$37, 0)), Outputs_published!$D$347:$D$450, 0))</f>
        <v>0</v>
      </c>
      <c r="S851" s="25">
        <f>INDEX(Outputs_published!S$347:S$450, MATCH($E851 &amp; "_" &amp; $F851 &amp; "_" &amp; $H851 &amp; "_" &amp; INDEX('Tariff mapping'!$E$6:$E$37, MATCH($I851, 'Tariff mapping'!$D$6:$D$37, 0)), Outputs_published!$D$347:$D$450, 0))</f>
        <v>0</v>
      </c>
      <c r="T851" s="25">
        <f>INDEX(Outputs_published!T$347:T$450, MATCH($E851 &amp; "_" &amp; $F851 &amp; "_" &amp; $H851 &amp; "_" &amp; INDEX('Tariff mapping'!$E$6:$E$37, MATCH($I851, 'Tariff mapping'!$D$6:$D$37, 0)), Outputs_published!$D$347:$D$450, 0))</f>
        <v>0</v>
      </c>
      <c r="U851" s="25">
        <f>INDEX(Outputs_published!U$347:U$450, MATCH($E851 &amp; "_" &amp; $F851 &amp; "_" &amp; $H851 &amp; "_" &amp; INDEX('Tariff mapping'!$E$6:$E$37, MATCH($I851, 'Tariff mapping'!$D$6:$D$37, 0)), Outputs_published!$D$347:$D$450, 0))</f>
        <v>0</v>
      </c>
      <c r="V851" s="25">
        <f>INDEX(Outputs_published!V$347:V$450, MATCH($E851 &amp; "_" &amp; $F851 &amp; "_" &amp; $H851 &amp; "_" &amp; INDEX('Tariff mapping'!$E$6:$E$37, MATCH($I851, 'Tariff mapping'!$D$6:$D$37, 0)), Outputs_published!$D$347:$D$450, 0))</f>
        <v>0</v>
      </c>
      <c r="W851" s="25">
        <f>INDEX(Outputs_published!W$347:W$450, MATCH($E851 &amp; "_" &amp; $F851 &amp; "_" &amp; $H851 &amp; "_" &amp; INDEX('Tariff mapping'!$E$6:$E$37, MATCH($I851, 'Tariff mapping'!$D$6:$D$37, 0)), Outputs_published!$D$347:$D$450, 0))</f>
        <v>0</v>
      </c>
      <c r="X851" s="25">
        <f>INDEX(Outputs_published!X$347:X$450, MATCH($E851 &amp; "_" &amp; $F851 &amp; "_" &amp; $H851 &amp; "_" &amp; INDEX('Tariff mapping'!$E$6:$E$37, MATCH($I851, 'Tariff mapping'!$D$6:$D$37, 0)), Outputs_published!$D$347:$D$450, 0))</f>
        <v>0</v>
      </c>
      <c r="Y851" s="25">
        <f>INDEX(Outputs_published!Y$347:Y$450, MATCH($E851 &amp; "_" &amp; $F851 &amp; "_" &amp; $H851 &amp; "_" &amp; INDEX('Tariff mapping'!$E$6:$E$37, MATCH($I851, 'Tariff mapping'!$D$6:$D$37, 0)), Outputs_published!$D$347:$D$450, 0))</f>
        <v>0</v>
      </c>
      <c r="Z851" s="25">
        <f>INDEX(Outputs_published!Z$347:Z$450, MATCH($E851 &amp; "_" &amp; $F851 &amp; "_" &amp; $H851 &amp; "_" &amp; INDEX('Tariff mapping'!$E$6:$E$37, MATCH($I851, 'Tariff mapping'!$D$6:$D$37, 0)), Outputs_published!$D$347:$D$450, 0))</f>
        <v>0</v>
      </c>
      <c r="AA851" s="25">
        <f>INDEX(Outputs_published!AA$347:AA$450, MATCH($E851 &amp; "_" &amp; $F851 &amp; "_" &amp; $H851 &amp; "_" &amp; INDEX('Tariff mapping'!$E$6:$E$37, MATCH($I851, 'Tariff mapping'!$D$6:$D$37, 0)), Outputs_published!$D$347:$D$450, 0))</f>
        <v>0</v>
      </c>
      <c r="AB851" s="25">
        <f>INDEX(Outputs_published!AB$347:AB$450, MATCH($E851 &amp; "_" &amp; $F851 &amp; "_" &amp; $H851 &amp; "_" &amp; INDEX('Tariff mapping'!$E$6:$E$37, MATCH($I851, 'Tariff mapping'!$D$6:$D$37, 0)), Outputs_published!$D$347:$D$450, 0))</f>
        <v>0</v>
      </c>
      <c r="AC851" s="65"/>
    </row>
    <row r="852" spans="1:29" s="82" customFormat="1" x14ac:dyDescent="0.35">
      <c r="A852" s="49"/>
      <c r="D852" s="252" t="str">
        <f t="shared" si="6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">
        <f>INDEX(Outputs_published!O$347:O$450, MATCH($E852 &amp; "_" &amp; $F852 &amp; "_" &amp; $H852 &amp; "_" &amp; INDEX('Tariff mapping'!$E$6:$E$37, MATCH($I852, 'Tariff mapping'!$D$6:$D$37, 0)), Outputs_published!$D$347:$D$450, 0))</f>
        <v>0</v>
      </c>
      <c r="P852" s="25">
        <f>INDEX(Outputs_published!P$347:P$450, MATCH($E852 &amp; "_" &amp; $F852 &amp; "_" &amp; $H852 &amp; "_" &amp; INDEX('Tariff mapping'!$E$6:$E$37, MATCH($I852, 'Tariff mapping'!$D$6:$D$37, 0)), Outputs_published!$D$347:$D$450, 0))</f>
        <v>0</v>
      </c>
      <c r="Q852" s="25">
        <f>INDEX(Outputs_published!Q$347:Q$450, MATCH($E852 &amp; "_" &amp; $F852 &amp; "_" &amp; $H852 &amp; "_" &amp; INDEX('Tariff mapping'!$E$6:$E$37, MATCH($I852, 'Tariff mapping'!$D$6:$D$37, 0)), Outputs_published!$D$347:$D$450, 0))</f>
        <v>0</v>
      </c>
      <c r="R852" s="25">
        <f>INDEX(Outputs_published!R$347:R$450, MATCH($E852 &amp; "_" &amp; $F852 &amp; "_" &amp; $H852 &amp; "_" &amp; INDEX('Tariff mapping'!$E$6:$E$37, MATCH($I852, 'Tariff mapping'!$D$6:$D$37, 0)), Outputs_published!$D$347:$D$450, 0))</f>
        <v>0</v>
      </c>
      <c r="S852" s="25">
        <f>INDEX(Outputs_published!S$347:S$450, MATCH($E852 &amp; "_" &amp; $F852 &amp; "_" &amp; $H852 &amp; "_" &amp; INDEX('Tariff mapping'!$E$6:$E$37, MATCH($I852, 'Tariff mapping'!$D$6:$D$37, 0)), Outputs_published!$D$347:$D$450, 0))</f>
        <v>0</v>
      </c>
      <c r="T852" s="25">
        <f>INDEX(Outputs_published!T$347:T$450, MATCH($E852 &amp; "_" &amp; $F852 &amp; "_" &amp; $H852 &amp; "_" &amp; INDEX('Tariff mapping'!$E$6:$E$37, MATCH($I852, 'Tariff mapping'!$D$6:$D$37, 0)), Outputs_published!$D$347:$D$450, 0))</f>
        <v>0</v>
      </c>
      <c r="U852" s="25">
        <f>INDEX(Outputs_published!U$347:U$450, MATCH($E852 &amp; "_" &amp; $F852 &amp; "_" &amp; $H852 &amp; "_" &amp; INDEX('Tariff mapping'!$E$6:$E$37, MATCH($I852, 'Tariff mapping'!$D$6:$D$37, 0)), Outputs_published!$D$347:$D$450, 0))</f>
        <v>0</v>
      </c>
      <c r="V852" s="25">
        <f>INDEX(Outputs_published!V$347:V$450, MATCH($E852 &amp; "_" &amp; $F852 &amp; "_" &amp; $H852 &amp; "_" &amp; INDEX('Tariff mapping'!$E$6:$E$37, MATCH($I852, 'Tariff mapping'!$D$6:$D$37, 0)), Outputs_published!$D$347:$D$450, 0))</f>
        <v>0</v>
      </c>
      <c r="W852" s="25">
        <f>INDEX(Outputs_published!W$347:W$450, MATCH($E852 &amp; "_" &amp; $F852 &amp; "_" &amp; $H852 &amp; "_" &amp; INDEX('Tariff mapping'!$E$6:$E$37, MATCH($I852, 'Tariff mapping'!$D$6:$D$37, 0)), Outputs_published!$D$347:$D$450, 0))</f>
        <v>0</v>
      </c>
      <c r="X852" s="25">
        <f>INDEX(Outputs_published!X$347:X$450, MATCH($E852 &amp; "_" &amp; $F852 &amp; "_" &amp; $H852 &amp; "_" &amp; INDEX('Tariff mapping'!$E$6:$E$37, MATCH($I852, 'Tariff mapping'!$D$6:$D$37, 0)), Outputs_published!$D$347:$D$450, 0))</f>
        <v>0</v>
      </c>
      <c r="Y852" s="25">
        <f>INDEX(Outputs_published!Y$347:Y$450, MATCH($E852 &amp; "_" &amp; $F852 &amp; "_" &amp; $H852 &amp; "_" &amp; INDEX('Tariff mapping'!$E$6:$E$37, MATCH($I852, 'Tariff mapping'!$D$6:$D$37, 0)), Outputs_published!$D$347:$D$450, 0))</f>
        <v>0</v>
      </c>
      <c r="Z852" s="25">
        <f>INDEX(Outputs_published!Z$347:Z$450, MATCH($E852 &amp; "_" &amp; $F852 &amp; "_" &amp; $H852 &amp; "_" &amp; INDEX('Tariff mapping'!$E$6:$E$37, MATCH($I852, 'Tariff mapping'!$D$6:$D$37, 0)), Outputs_published!$D$347:$D$450, 0))</f>
        <v>0</v>
      </c>
      <c r="AA852" s="25">
        <f>INDEX(Outputs_published!AA$347:AA$450, MATCH($E852 &amp; "_" &amp; $F852 &amp; "_" &amp; $H852 &amp; "_" &amp; INDEX('Tariff mapping'!$E$6:$E$37, MATCH($I852, 'Tariff mapping'!$D$6:$D$37, 0)), Outputs_published!$D$347:$D$450, 0))</f>
        <v>0</v>
      </c>
      <c r="AB852" s="25">
        <f>INDEX(Outputs_published!AB$347:AB$450, MATCH($E852 &amp; "_" &amp; $F852 &amp; "_" &amp; $H852 &amp; "_" &amp; INDEX('Tariff mapping'!$E$6:$E$37, MATCH($I852, 'Tariff mapping'!$D$6:$D$37, 0)), Outputs_published!$D$347:$D$450, 0))</f>
        <v>0</v>
      </c>
      <c r="AC852" s="65"/>
    </row>
    <row r="853" spans="1:29" s="82" customFormat="1" x14ac:dyDescent="0.35">
      <c r="A853" s="49"/>
      <c r="D853" s="252" t="str">
        <f t="shared" si="6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">
        <f>INDEX(Outputs_published!O$347:O$450, MATCH($E853 &amp; "_" &amp; $F853 &amp; "_" &amp; $H853 &amp; "_" &amp; INDEX('Tariff mapping'!$E$6:$E$37, MATCH($I853, 'Tariff mapping'!$D$6:$D$37, 0)), Outputs_published!$D$347:$D$450, 0))</f>
        <v>0</v>
      </c>
      <c r="P853" s="25">
        <f>INDEX(Outputs_published!P$347:P$450, MATCH($E853 &amp; "_" &amp; $F853 &amp; "_" &amp; $H853 &amp; "_" &amp; INDEX('Tariff mapping'!$E$6:$E$37, MATCH($I853, 'Tariff mapping'!$D$6:$D$37, 0)), Outputs_published!$D$347:$D$450, 0))</f>
        <v>0</v>
      </c>
      <c r="Q853" s="25">
        <f>INDEX(Outputs_published!Q$347:Q$450, MATCH($E853 &amp; "_" &amp; $F853 &amp; "_" &amp; $H853 &amp; "_" &amp; INDEX('Tariff mapping'!$E$6:$E$37, MATCH($I853, 'Tariff mapping'!$D$6:$D$37, 0)), Outputs_published!$D$347:$D$450, 0))</f>
        <v>0</v>
      </c>
      <c r="R853" s="25">
        <f>INDEX(Outputs_published!R$347:R$450, MATCH($E853 &amp; "_" &amp; $F853 &amp; "_" &amp; $H853 &amp; "_" &amp; INDEX('Tariff mapping'!$E$6:$E$37, MATCH($I853, 'Tariff mapping'!$D$6:$D$37, 0)), Outputs_published!$D$347:$D$450, 0))</f>
        <v>0</v>
      </c>
      <c r="S853" s="25">
        <f>INDEX(Outputs_published!S$347:S$450, MATCH($E853 &amp; "_" &amp; $F853 &amp; "_" &amp; $H853 &amp; "_" &amp; INDEX('Tariff mapping'!$E$6:$E$37, MATCH($I853, 'Tariff mapping'!$D$6:$D$37, 0)), Outputs_published!$D$347:$D$450, 0))</f>
        <v>0</v>
      </c>
      <c r="T853" s="25">
        <f>INDEX(Outputs_published!T$347:T$450, MATCH($E853 &amp; "_" &amp; $F853 &amp; "_" &amp; $H853 &amp; "_" &amp; INDEX('Tariff mapping'!$E$6:$E$37, MATCH($I853, 'Tariff mapping'!$D$6:$D$37, 0)), Outputs_published!$D$347:$D$450, 0))</f>
        <v>0</v>
      </c>
      <c r="U853" s="25">
        <f>INDEX(Outputs_published!U$347:U$450, MATCH($E853 &amp; "_" &amp; $F853 &amp; "_" &amp; $H853 &amp; "_" &amp; INDEX('Tariff mapping'!$E$6:$E$37, MATCH($I853, 'Tariff mapping'!$D$6:$D$37, 0)), Outputs_published!$D$347:$D$450, 0))</f>
        <v>0</v>
      </c>
      <c r="V853" s="25">
        <f>INDEX(Outputs_published!V$347:V$450, MATCH($E853 &amp; "_" &amp; $F853 &amp; "_" &amp; $H853 &amp; "_" &amp; INDEX('Tariff mapping'!$E$6:$E$37, MATCH($I853, 'Tariff mapping'!$D$6:$D$37, 0)), Outputs_published!$D$347:$D$450, 0))</f>
        <v>0</v>
      </c>
      <c r="W853" s="25">
        <f>INDEX(Outputs_published!W$347:W$450, MATCH($E853 &amp; "_" &amp; $F853 &amp; "_" &amp; $H853 &amp; "_" &amp; INDEX('Tariff mapping'!$E$6:$E$37, MATCH($I853, 'Tariff mapping'!$D$6:$D$37, 0)), Outputs_published!$D$347:$D$450, 0))</f>
        <v>0</v>
      </c>
      <c r="X853" s="25">
        <f>INDEX(Outputs_published!X$347:X$450, MATCH($E853 &amp; "_" &amp; $F853 &amp; "_" &amp; $H853 &amp; "_" &amp; INDEX('Tariff mapping'!$E$6:$E$37, MATCH($I853, 'Tariff mapping'!$D$6:$D$37, 0)), Outputs_published!$D$347:$D$450, 0))</f>
        <v>0</v>
      </c>
      <c r="Y853" s="25">
        <f>INDEX(Outputs_published!Y$347:Y$450, MATCH($E853 &amp; "_" &amp; $F853 &amp; "_" &amp; $H853 &amp; "_" &amp; INDEX('Tariff mapping'!$E$6:$E$37, MATCH($I853, 'Tariff mapping'!$D$6:$D$37, 0)), Outputs_published!$D$347:$D$450, 0))</f>
        <v>0</v>
      </c>
      <c r="Z853" s="25">
        <f>INDEX(Outputs_published!Z$347:Z$450, MATCH($E853 &amp; "_" &amp; $F853 &amp; "_" &amp; $H853 &amp; "_" &amp; INDEX('Tariff mapping'!$E$6:$E$37, MATCH($I853, 'Tariff mapping'!$D$6:$D$37, 0)), Outputs_published!$D$347:$D$450, 0))</f>
        <v>0</v>
      </c>
      <c r="AA853" s="25">
        <f>INDEX(Outputs_published!AA$347:AA$450, MATCH($E853 &amp; "_" &amp; $F853 &amp; "_" &amp; $H853 &amp; "_" &amp; INDEX('Tariff mapping'!$E$6:$E$37, MATCH($I853, 'Tariff mapping'!$D$6:$D$37, 0)), Outputs_published!$D$347:$D$450, 0))</f>
        <v>0</v>
      </c>
      <c r="AB853" s="25">
        <f>INDEX(Outputs_published!AB$347:AB$450, MATCH($E853 &amp; "_" &amp; $F853 &amp; "_" &amp; $H853 &amp; "_" &amp; INDEX('Tariff mapping'!$E$6:$E$37, MATCH($I853, 'Tariff mapping'!$D$6:$D$37, 0)), Outputs_published!$D$347:$D$450, 0))</f>
        <v>0</v>
      </c>
      <c r="AC853" s="65"/>
    </row>
    <row r="854" spans="1:29" s="82" customFormat="1" x14ac:dyDescent="0.35">
      <c r="A854" s="49"/>
      <c r="D854" s="252" t="str">
        <f t="shared" si="6"/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">
        <f>INDEX(Outputs_published!O$347:O$450, MATCH($E854 &amp; "_" &amp; $F854 &amp; "_" &amp; $H854 &amp; "_" &amp; INDEX('Tariff mapping'!$E$6:$E$37, MATCH($I854, 'Tariff mapping'!$D$6:$D$37, 0)), Outputs_published!$D$347:$D$450, 0))</f>
        <v>0</v>
      </c>
      <c r="P854" s="25">
        <f>INDEX(Outputs_published!P$347:P$450, MATCH($E854 &amp; "_" &amp; $F854 &amp; "_" &amp; $H854 &amp; "_" &amp; INDEX('Tariff mapping'!$E$6:$E$37, MATCH($I854, 'Tariff mapping'!$D$6:$D$37, 0)), Outputs_published!$D$347:$D$450, 0))</f>
        <v>0</v>
      </c>
      <c r="Q854" s="25">
        <f>INDEX(Outputs_published!Q$347:Q$450, MATCH($E854 &amp; "_" &amp; $F854 &amp; "_" &amp; $H854 &amp; "_" &amp; INDEX('Tariff mapping'!$E$6:$E$37, MATCH($I854, 'Tariff mapping'!$D$6:$D$37, 0)), Outputs_published!$D$347:$D$450, 0))</f>
        <v>0</v>
      </c>
      <c r="R854" s="25">
        <f>INDEX(Outputs_published!R$347:R$450, MATCH($E854 &amp; "_" &amp; $F854 &amp; "_" &amp; $H854 &amp; "_" &amp; INDEX('Tariff mapping'!$E$6:$E$37, MATCH($I854, 'Tariff mapping'!$D$6:$D$37, 0)), Outputs_published!$D$347:$D$450, 0))</f>
        <v>0</v>
      </c>
      <c r="S854" s="25">
        <f>INDEX(Outputs_published!S$347:S$450, MATCH($E854 &amp; "_" &amp; $F854 &amp; "_" &amp; $H854 &amp; "_" &amp; INDEX('Tariff mapping'!$E$6:$E$37, MATCH($I854, 'Tariff mapping'!$D$6:$D$37, 0)), Outputs_published!$D$347:$D$450, 0))</f>
        <v>0</v>
      </c>
      <c r="T854" s="25">
        <f>INDEX(Outputs_published!T$347:T$450, MATCH($E854 &amp; "_" &amp; $F854 &amp; "_" &amp; $H854 &amp; "_" &amp; INDEX('Tariff mapping'!$E$6:$E$37, MATCH($I854, 'Tariff mapping'!$D$6:$D$37, 0)), Outputs_published!$D$347:$D$450, 0))</f>
        <v>0</v>
      </c>
      <c r="U854" s="25">
        <f>INDEX(Outputs_published!U$347:U$450, MATCH($E854 &amp; "_" &amp; $F854 &amp; "_" &amp; $H854 &amp; "_" &amp; INDEX('Tariff mapping'!$E$6:$E$37, MATCH($I854, 'Tariff mapping'!$D$6:$D$37, 0)), Outputs_published!$D$347:$D$450, 0))</f>
        <v>0</v>
      </c>
      <c r="V854" s="25">
        <f>INDEX(Outputs_published!V$347:V$450, MATCH($E854 &amp; "_" &amp; $F854 &amp; "_" &amp; $H854 &amp; "_" &amp; INDEX('Tariff mapping'!$E$6:$E$37, MATCH($I854, 'Tariff mapping'!$D$6:$D$37, 0)), Outputs_published!$D$347:$D$450, 0))</f>
        <v>0</v>
      </c>
      <c r="W854" s="25">
        <f>INDEX(Outputs_published!W$347:W$450, MATCH($E854 &amp; "_" &amp; $F854 &amp; "_" &amp; $H854 &amp; "_" &amp; INDEX('Tariff mapping'!$E$6:$E$37, MATCH($I854, 'Tariff mapping'!$D$6:$D$37, 0)), Outputs_published!$D$347:$D$450, 0))</f>
        <v>0</v>
      </c>
      <c r="X854" s="25">
        <f>INDEX(Outputs_published!X$347:X$450, MATCH($E854 &amp; "_" &amp; $F854 &amp; "_" &amp; $H854 &amp; "_" &amp; INDEX('Tariff mapping'!$E$6:$E$37, MATCH($I854, 'Tariff mapping'!$D$6:$D$37, 0)), Outputs_published!$D$347:$D$450, 0))</f>
        <v>0</v>
      </c>
      <c r="Y854" s="25">
        <f>INDEX(Outputs_published!Y$347:Y$450, MATCH($E854 &amp; "_" &amp; $F854 &amp; "_" &amp; $H854 &amp; "_" &amp; INDEX('Tariff mapping'!$E$6:$E$37, MATCH($I854, 'Tariff mapping'!$D$6:$D$37, 0)), Outputs_published!$D$347:$D$450, 0))</f>
        <v>0</v>
      </c>
      <c r="Z854" s="25">
        <f>INDEX(Outputs_published!Z$347:Z$450, MATCH($E854 &amp; "_" &amp; $F854 &amp; "_" &amp; $H854 &amp; "_" &amp; INDEX('Tariff mapping'!$E$6:$E$37, MATCH($I854, 'Tariff mapping'!$D$6:$D$37, 0)), Outputs_published!$D$347:$D$450, 0))</f>
        <v>0</v>
      </c>
      <c r="AA854" s="25">
        <f>INDEX(Outputs_published!AA$347:AA$450, MATCH($E854 &amp; "_" &amp; $F854 &amp; "_" &amp; $H854 &amp; "_" &amp; INDEX('Tariff mapping'!$E$6:$E$37, MATCH($I854, 'Tariff mapping'!$D$6:$D$37, 0)), Outputs_published!$D$347:$D$450, 0))</f>
        <v>0</v>
      </c>
      <c r="AB854" s="25">
        <f>INDEX(Outputs_published!AB$347:AB$450, MATCH($E854 &amp; "_" &amp; $F854 &amp; "_" &amp; $H854 &amp; "_" &amp; INDEX('Tariff mapping'!$E$6:$E$37, MATCH($I854, 'Tariff mapping'!$D$6:$D$37, 0)), Outputs_published!$D$347:$D$450, 0))</f>
        <v>0</v>
      </c>
      <c r="AC854" s="65"/>
    </row>
    <row r="855" spans="1:29" s="82" customFormat="1" x14ac:dyDescent="0.35">
      <c r="A855" s="49"/>
      <c r="D855" s="252" t="str">
        <f t="shared" si="6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">
        <f>INDEX(Outputs_published!O$347:O$450, MATCH($E855 &amp; "_" &amp; $F855 &amp; "_" &amp; $H855 &amp; "_" &amp; INDEX('Tariff mapping'!$E$6:$E$37, MATCH($I855, 'Tariff mapping'!$D$6:$D$37, 0)), Outputs_published!$D$347:$D$450, 0))</f>
        <v>0</v>
      </c>
      <c r="P855" s="25">
        <f>INDEX(Outputs_published!P$347:P$450, MATCH($E855 &amp; "_" &amp; $F855 &amp; "_" &amp; $H855 &amp; "_" &amp; INDEX('Tariff mapping'!$E$6:$E$37, MATCH($I855, 'Tariff mapping'!$D$6:$D$37, 0)), Outputs_published!$D$347:$D$450, 0))</f>
        <v>0</v>
      </c>
      <c r="Q855" s="25">
        <f>INDEX(Outputs_published!Q$347:Q$450, MATCH($E855 &amp; "_" &amp; $F855 &amp; "_" &amp; $H855 &amp; "_" &amp; INDEX('Tariff mapping'!$E$6:$E$37, MATCH($I855, 'Tariff mapping'!$D$6:$D$37, 0)), Outputs_published!$D$347:$D$450, 0))</f>
        <v>0</v>
      </c>
      <c r="R855" s="25">
        <f>INDEX(Outputs_published!R$347:R$450, MATCH($E855 &amp; "_" &amp; $F855 &amp; "_" &amp; $H855 &amp; "_" &amp; INDEX('Tariff mapping'!$E$6:$E$37, MATCH($I855, 'Tariff mapping'!$D$6:$D$37, 0)), Outputs_published!$D$347:$D$450, 0))</f>
        <v>0</v>
      </c>
      <c r="S855" s="25">
        <f>INDEX(Outputs_published!S$347:S$450, MATCH($E855 &amp; "_" &amp; $F855 &amp; "_" &amp; $H855 &amp; "_" &amp; INDEX('Tariff mapping'!$E$6:$E$37, MATCH($I855, 'Tariff mapping'!$D$6:$D$37, 0)), Outputs_published!$D$347:$D$450, 0))</f>
        <v>0</v>
      </c>
      <c r="T855" s="25">
        <f>INDEX(Outputs_published!T$347:T$450, MATCH($E855 &amp; "_" &amp; $F855 &amp; "_" &amp; $H855 &amp; "_" &amp; INDEX('Tariff mapping'!$E$6:$E$37, MATCH($I855, 'Tariff mapping'!$D$6:$D$37, 0)), Outputs_published!$D$347:$D$450, 0))</f>
        <v>0</v>
      </c>
      <c r="U855" s="25">
        <f>INDEX(Outputs_published!U$347:U$450, MATCH($E855 &amp; "_" &amp; $F855 &amp; "_" &amp; $H855 &amp; "_" &amp; INDEX('Tariff mapping'!$E$6:$E$37, MATCH($I855, 'Tariff mapping'!$D$6:$D$37, 0)), Outputs_published!$D$347:$D$450, 0))</f>
        <v>0</v>
      </c>
      <c r="V855" s="25">
        <f>INDEX(Outputs_published!V$347:V$450, MATCH($E855 &amp; "_" &amp; $F855 &amp; "_" &amp; $H855 &amp; "_" &amp; INDEX('Tariff mapping'!$E$6:$E$37, MATCH($I855, 'Tariff mapping'!$D$6:$D$37, 0)), Outputs_published!$D$347:$D$450, 0))</f>
        <v>0</v>
      </c>
      <c r="W855" s="25">
        <f>INDEX(Outputs_published!W$347:W$450, MATCH($E855 &amp; "_" &amp; $F855 &amp; "_" &amp; $H855 &amp; "_" &amp; INDEX('Tariff mapping'!$E$6:$E$37, MATCH($I855, 'Tariff mapping'!$D$6:$D$37, 0)), Outputs_published!$D$347:$D$450, 0))</f>
        <v>0</v>
      </c>
      <c r="X855" s="25">
        <f>INDEX(Outputs_published!X$347:X$450, MATCH($E855 &amp; "_" &amp; $F855 &amp; "_" &amp; $H855 &amp; "_" &amp; INDEX('Tariff mapping'!$E$6:$E$37, MATCH($I855, 'Tariff mapping'!$D$6:$D$37, 0)), Outputs_published!$D$347:$D$450, 0))</f>
        <v>0</v>
      </c>
      <c r="Y855" s="25">
        <f>INDEX(Outputs_published!Y$347:Y$450, MATCH($E855 &amp; "_" &amp; $F855 &amp; "_" &amp; $H855 &amp; "_" &amp; INDEX('Tariff mapping'!$E$6:$E$37, MATCH($I855, 'Tariff mapping'!$D$6:$D$37, 0)), Outputs_published!$D$347:$D$450, 0))</f>
        <v>0</v>
      </c>
      <c r="Z855" s="25">
        <f>INDEX(Outputs_published!Z$347:Z$450, MATCH($E855 &amp; "_" &amp; $F855 &amp; "_" &amp; $H855 &amp; "_" &amp; INDEX('Tariff mapping'!$E$6:$E$37, MATCH($I855, 'Tariff mapping'!$D$6:$D$37, 0)), Outputs_published!$D$347:$D$450, 0))</f>
        <v>0</v>
      </c>
      <c r="AA855" s="25">
        <f>INDEX(Outputs_published!AA$347:AA$450, MATCH($E855 &amp; "_" &amp; $F855 &amp; "_" &amp; $H855 &amp; "_" &amp; INDEX('Tariff mapping'!$E$6:$E$37, MATCH($I855, 'Tariff mapping'!$D$6:$D$37, 0)), Outputs_published!$D$347:$D$450, 0))</f>
        <v>0</v>
      </c>
      <c r="AB855" s="25">
        <f>INDEX(Outputs_published!AB$347:AB$450, MATCH($E855 &amp; "_" &amp; $F855 &amp; "_" &amp; $H855 &amp; "_" &amp; INDEX('Tariff mapping'!$E$6:$E$37, MATCH($I855, 'Tariff mapping'!$D$6:$D$37, 0)), Outputs_published!$D$347:$D$450, 0))</f>
        <v>0</v>
      </c>
      <c r="AC855" s="65"/>
    </row>
    <row r="856" spans="1:29" x14ac:dyDescent="0.35">
      <c r="A856" s="49"/>
      <c r="D856" s="253" t="str">
        <f t="shared" si="6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56"/>
      <c r="M856" s="247"/>
      <c r="N856" s="56"/>
      <c r="O856" s="247">
        <f>INDEX(Outputs_published!O$347:O$450, MATCH($E856 &amp; "_" &amp; $F856 &amp; "_" &amp; $H856 &amp; "_" &amp; INDEX('Tariff mapping'!$E$6:$E$37, MATCH($I856, 'Tariff mapping'!$D$6:$D$37, 0)), Outputs_published!$D$347:$D$450, 0))</f>
        <v>0</v>
      </c>
      <c r="P856" s="247">
        <f>INDEX(Outputs_published!P$347:P$450, MATCH($E856 &amp; "_" &amp; $F856 &amp; "_" &amp; $H856 &amp; "_" &amp; INDEX('Tariff mapping'!$E$6:$E$37, MATCH($I856, 'Tariff mapping'!$D$6:$D$37, 0)), Outputs_published!$D$347:$D$450, 0))</f>
        <v>0</v>
      </c>
      <c r="Q856" s="247">
        <f>INDEX(Outputs_published!Q$347:Q$450, MATCH($E856 &amp; "_" &amp; $F856 &amp; "_" &amp; $H856 &amp; "_" &amp; INDEX('Tariff mapping'!$E$6:$E$37, MATCH($I856, 'Tariff mapping'!$D$6:$D$37, 0)), Outputs_published!$D$347:$D$450, 0))</f>
        <v>0</v>
      </c>
      <c r="R856" s="247">
        <f>INDEX(Outputs_published!R$347:R$450, MATCH($E856 &amp; "_" &amp; $F856 &amp; "_" &amp; $H856 &amp; "_" &amp; INDEX('Tariff mapping'!$E$6:$E$37, MATCH($I856, 'Tariff mapping'!$D$6:$D$37, 0)), Outputs_published!$D$347:$D$450, 0))</f>
        <v>0</v>
      </c>
      <c r="S856" s="247">
        <f>INDEX(Outputs_published!S$347:S$450, MATCH($E856 &amp; "_" &amp; $F856 &amp; "_" &amp; $H856 &amp; "_" &amp; INDEX('Tariff mapping'!$E$6:$E$37, MATCH($I856, 'Tariff mapping'!$D$6:$D$37, 0)), Outputs_published!$D$347:$D$450, 0))</f>
        <v>0</v>
      </c>
      <c r="T856" s="247">
        <f>INDEX(Outputs_published!T$347:T$450, MATCH($E856 &amp; "_" &amp; $F856 &amp; "_" &amp; $H856 &amp; "_" &amp; INDEX('Tariff mapping'!$E$6:$E$37, MATCH($I856, 'Tariff mapping'!$D$6:$D$37, 0)), Outputs_published!$D$347:$D$450, 0))</f>
        <v>0</v>
      </c>
      <c r="U856" s="247">
        <f>INDEX(Outputs_published!U$347:U$450, MATCH($E856 &amp; "_" &amp; $F856 &amp; "_" &amp; $H856 &amp; "_" &amp; INDEX('Tariff mapping'!$E$6:$E$37, MATCH($I856, 'Tariff mapping'!$D$6:$D$37, 0)), Outputs_published!$D$347:$D$450, 0))</f>
        <v>0</v>
      </c>
      <c r="V856" s="247">
        <f>INDEX(Outputs_published!V$347:V$450, MATCH($E856 &amp; "_" &amp; $F856 &amp; "_" &amp; $H856 &amp; "_" &amp; INDEX('Tariff mapping'!$E$6:$E$37, MATCH($I856, 'Tariff mapping'!$D$6:$D$37, 0)), Outputs_published!$D$347:$D$450, 0))</f>
        <v>0</v>
      </c>
      <c r="W856" s="247">
        <f>INDEX(Outputs_published!W$347:W$450, MATCH($E856 &amp; "_" &amp; $F856 &amp; "_" &amp; $H856 &amp; "_" &amp; INDEX('Tariff mapping'!$E$6:$E$37, MATCH($I856, 'Tariff mapping'!$D$6:$D$37, 0)), Outputs_published!$D$347:$D$450, 0))</f>
        <v>0</v>
      </c>
      <c r="X856" s="247">
        <f>INDEX(Outputs_published!X$347:X$450, MATCH($E856 &amp; "_" &amp; $F856 &amp; "_" &amp; $H856 &amp; "_" &amp; INDEX('Tariff mapping'!$E$6:$E$37, MATCH($I856, 'Tariff mapping'!$D$6:$D$37, 0)), Outputs_published!$D$347:$D$450, 0))</f>
        <v>0</v>
      </c>
      <c r="Y856" s="247">
        <f>INDEX(Outputs_published!Y$347:Y$450, MATCH($E856 &amp; "_" &amp; $F856 &amp; "_" &amp; $H856 &amp; "_" &amp; INDEX('Tariff mapping'!$E$6:$E$37, MATCH($I856, 'Tariff mapping'!$D$6:$D$37, 0)), Outputs_published!$D$347:$D$450, 0))</f>
        <v>0</v>
      </c>
      <c r="Z856" s="247">
        <f>INDEX(Outputs_published!Z$347:Z$450, MATCH($E856 &amp; "_" &amp; $F856 &amp; "_" &amp; $H856 &amp; "_" &amp; INDEX('Tariff mapping'!$E$6:$E$37, MATCH($I856, 'Tariff mapping'!$D$6:$D$37, 0)), Outputs_published!$D$347:$D$450, 0))</f>
        <v>0</v>
      </c>
      <c r="AA856" s="247">
        <f>INDEX(Outputs_published!AA$347:AA$450, MATCH($E856 &amp; "_" &amp; $F856 &amp; "_" &amp; $H856 &amp; "_" &amp; INDEX('Tariff mapping'!$E$6:$E$37, MATCH($I856, 'Tariff mapping'!$D$6:$D$37, 0)), Outputs_published!$D$347:$D$450, 0))</f>
        <v>0</v>
      </c>
      <c r="AB856" s="247">
        <f>INDEX(Outputs_published!AB$347:AB$450, MATCH($E856 &amp; "_" &amp; $F856 &amp; "_" &amp; $H856 &amp; "_" &amp; INDEX('Tariff mapping'!$E$6:$E$37, MATCH($I856, 'Tariff mapping'!$D$6:$D$37, 0)), Outputs_published!$D$347:$D$450, 0))</f>
        <v>0</v>
      </c>
      <c r="AC856" s="65"/>
    </row>
    <row r="857" spans="1:29" x14ac:dyDescent="0.35">
      <c r="A857" s="49"/>
      <c r="D857" s="251" t="str">
        <f t="shared" si="6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62"/>
      <c r="M857" s="246"/>
      <c r="N857" s="62"/>
      <c r="O857" s="162">
        <f>INDEX(Outputs_published!O$347:O$450, MATCH($E857 &amp; "_" &amp; $F857 &amp; "_" &amp; $H857 &amp; "_" &amp; INDEX('Tariff mapping'!$E$6:$E$37, MATCH($I857, 'Tariff mapping'!$D$6:$D$37, 0)), Outputs_published!$D$347:$D$450, 0))</f>
        <v>0</v>
      </c>
      <c r="P857" s="162">
        <f>INDEX(Outputs_published!P$347:P$450, MATCH($E857 &amp; "_" &amp; $F857 &amp; "_" &amp; $H857 &amp; "_" &amp; INDEX('Tariff mapping'!$E$6:$E$37, MATCH($I857, 'Tariff mapping'!$D$6:$D$37, 0)), Outputs_published!$D$347:$D$450, 0))</f>
        <v>0</v>
      </c>
      <c r="Q857" s="162">
        <f>INDEX(Outputs_published!Q$347:Q$450, MATCH($E857 &amp; "_" &amp; $F857 &amp; "_" &amp; $H857 &amp; "_" &amp; INDEX('Tariff mapping'!$E$6:$E$37, MATCH($I857, 'Tariff mapping'!$D$6:$D$37, 0)), Outputs_published!$D$347:$D$450, 0))</f>
        <v>0</v>
      </c>
      <c r="R857" s="162">
        <f>INDEX(Outputs_published!R$347:R$450, MATCH($E857 &amp; "_" &amp; $F857 &amp; "_" &amp; $H857 &amp; "_" &amp; INDEX('Tariff mapping'!$E$6:$E$37, MATCH($I857, 'Tariff mapping'!$D$6:$D$37, 0)), Outputs_published!$D$347:$D$450, 0))</f>
        <v>0</v>
      </c>
      <c r="S857" s="162">
        <f>INDEX(Outputs_published!S$347:S$450, MATCH($E857 &amp; "_" &amp; $F857 &amp; "_" &amp; $H857 &amp; "_" &amp; INDEX('Tariff mapping'!$E$6:$E$37, MATCH($I857, 'Tariff mapping'!$D$6:$D$37, 0)), Outputs_published!$D$347:$D$450, 0))</f>
        <v>0</v>
      </c>
      <c r="T857" s="162">
        <f>INDEX(Outputs_published!T$347:T$450, MATCH($E857 &amp; "_" &amp; $F857 &amp; "_" &amp; $H857 &amp; "_" &amp; INDEX('Tariff mapping'!$E$6:$E$37, MATCH($I857, 'Tariff mapping'!$D$6:$D$37, 0)), Outputs_published!$D$347:$D$450, 0))</f>
        <v>0</v>
      </c>
      <c r="U857" s="162">
        <f>INDEX(Outputs_published!U$347:U$450, MATCH($E857 &amp; "_" &amp; $F857 &amp; "_" &amp; $H857 &amp; "_" &amp; INDEX('Tariff mapping'!$E$6:$E$37, MATCH($I857, 'Tariff mapping'!$D$6:$D$37, 0)), Outputs_published!$D$347:$D$450, 0))</f>
        <v>0</v>
      </c>
      <c r="V857" s="162">
        <f>INDEX(Outputs_published!V$347:V$450, MATCH($E857 &amp; "_" &amp; $F857 &amp; "_" &amp; $H857 &amp; "_" &amp; INDEX('Tariff mapping'!$E$6:$E$37, MATCH($I857, 'Tariff mapping'!$D$6:$D$37, 0)), Outputs_published!$D$347:$D$450, 0))</f>
        <v>0</v>
      </c>
      <c r="W857" s="162">
        <f>INDEX(Outputs_published!W$347:W$450, MATCH($E857 &amp; "_" &amp; $F857 &amp; "_" &amp; $H857 &amp; "_" &amp; INDEX('Tariff mapping'!$E$6:$E$37, MATCH($I857, 'Tariff mapping'!$D$6:$D$37, 0)), Outputs_published!$D$347:$D$450, 0))</f>
        <v>0</v>
      </c>
      <c r="X857" s="162">
        <f>INDEX(Outputs_published!X$347:X$450, MATCH($E857 &amp; "_" &amp; $F857 &amp; "_" &amp; $H857 &amp; "_" &amp; INDEX('Tariff mapping'!$E$6:$E$37, MATCH($I857, 'Tariff mapping'!$D$6:$D$37, 0)), Outputs_published!$D$347:$D$450, 0))</f>
        <v>0</v>
      </c>
      <c r="Y857" s="162">
        <f>INDEX(Outputs_published!Y$347:Y$450, MATCH($E857 &amp; "_" &amp; $F857 &amp; "_" &amp; $H857 &amp; "_" &amp; INDEX('Tariff mapping'!$E$6:$E$37, MATCH($I857, 'Tariff mapping'!$D$6:$D$37, 0)), Outputs_published!$D$347:$D$450, 0))</f>
        <v>0</v>
      </c>
      <c r="Z857" s="162">
        <f>INDEX(Outputs_published!Z$347:Z$450, MATCH($E857 &amp; "_" &amp; $F857 &amp; "_" &amp; $H857 &amp; "_" &amp; INDEX('Tariff mapping'!$E$6:$E$37, MATCH($I857, 'Tariff mapping'!$D$6:$D$37, 0)), Outputs_published!$D$347:$D$450, 0))</f>
        <v>0</v>
      </c>
      <c r="AA857" s="162">
        <f>INDEX(Outputs_published!AA$347:AA$450, MATCH($E857 &amp; "_" &amp; $F857 &amp; "_" &amp; $H857 &amp; "_" &amp; INDEX('Tariff mapping'!$E$6:$E$37, MATCH($I857, 'Tariff mapping'!$D$6:$D$37, 0)), Outputs_published!$D$347:$D$450, 0))</f>
        <v>0</v>
      </c>
      <c r="AB857" s="162">
        <f>INDEX(Outputs_published!AB$347:AB$450, MATCH($E857 &amp; "_" &amp; $F857 &amp; "_" &amp; $H857 &amp; "_" &amp; INDEX('Tariff mapping'!$E$6:$E$37, MATCH($I857, 'Tariff mapping'!$D$6:$D$37, 0)), Outputs_published!$D$347:$D$450, 0))</f>
        <v>0</v>
      </c>
      <c r="AC857" s="65"/>
    </row>
    <row r="858" spans="1:29" x14ac:dyDescent="0.35">
      <c r="A858" s="49"/>
      <c r="D858" s="252" t="str">
        <f t="shared" si="6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162">
        <f>INDEX(Outputs_published!O$347:O$450, MATCH($E858 &amp; "_" &amp; $F858 &amp; "_" &amp; $H858 &amp; "_" &amp; INDEX('Tariff mapping'!$E$6:$E$37, MATCH($I858, 'Tariff mapping'!$D$6:$D$37, 0)), Outputs_published!$D$347:$D$450, 0))</f>
        <v>0</v>
      </c>
      <c r="P858" s="162">
        <f>INDEX(Outputs_published!P$347:P$450, MATCH($E858 &amp; "_" &amp; $F858 &amp; "_" &amp; $H858 &amp; "_" &amp; INDEX('Tariff mapping'!$E$6:$E$37, MATCH($I858, 'Tariff mapping'!$D$6:$D$37, 0)), Outputs_published!$D$347:$D$450, 0))</f>
        <v>0</v>
      </c>
      <c r="Q858" s="162">
        <f>INDEX(Outputs_published!Q$347:Q$450, MATCH($E858 &amp; "_" &amp; $F858 &amp; "_" &amp; $H858 &amp; "_" &amp; INDEX('Tariff mapping'!$E$6:$E$37, MATCH($I858, 'Tariff mapping'!$D$6:$D$37, 0)), Outputs_published!$D$347:$D$450, 0))</f>
        <v>0</v>
      </c>
      <c r="R858" s="162">
        <f>INDEX(Outputs_published!R$347:R$450, MATCH($E858 &amp; "_" &amp; $F858 &amp; "_" &amp; $H858 &amp; "_" &amp; INDEX('Tariff mapping'!$E$6:$E$37, MATCH($I858, 'Tariff mapping'!$D$6:$D$37, 0)), Outputs_published!$D$347:$D$450, 0))</f>
        <v>0</v>
      </c>
      <c r="S858" s="162">
        <f>INDEX(Outputs_published!S$347:S$450, MATCH($E858 &amp; "_" &amp; $F858 &amp; "_" &amp; $H858 &amp; "_" &amp; INDEX('Tariff mapping'!$E$6:$E$37, MATCH($I858, 'Tariff mapping'!$D$6:$D$37, 0)), Outputs_published!$D$347:$D$450, 0))</f>
        <v>0</v>
      </c>
      <c r="T858" s="162">
        <f>INDEX(Outputs_published!T$347:T$450, MATCH($E858 &amp; "_" &amp; $F858 &amp; "_" &amp; $H858 &amp; "_" &amp; INDEX('Tariff mapping'!$E$6:$E$37, MATCH($I858, 'Tariff mapping'!$D$6:$D$37, 0)), Outputs_published!$D$347:$D$450, 0))</f>
        <v>0</v>
      </c>
      <c r="U858" s="162">
        <f>INDEX(Outputs_published!U$347:U$450, MATCH($E858 &amp; "_" &amp; $F858 &amp; "_" &amp; $H858 &amp; "_" &amp; INDEX('Tariff mapping'!$E$6:$E$37, MATCH($I858, 'Tariff mapping'!$D$6:$D$37, 0)), Outputs_published!$D$347:$D$450, 0))</f>
        <v>0</v>
      </c>
      <c r="V858" s="162">
        <f>INDEX(Outputs_published!V$347:V$450, MATCH($E858 &amp; "_" &amp; $F858 &amp; "_" &amp; $H858 &amp; "_" &amp; INDEX('Tariff mapping'!$E$6:$E$37, MATCH($I858, 'Tariff mapping'!$D$6:$D$37, 0)), Outputs_published!$D$347:$D$450, 0))</f>
        <v>0</v>
      </c>
      <c r="W858" s="162">
        <f>INDEX(Outputs_published!W$347:W$450, MATCH($E858 &amp; "_" &amp; $F858 &amp; "_" &amp; $H858 &amp; "_" &amp; INDEX('Tariff mapping'!$E$6:$E$37, MATCH($I858, 'Tariff mapping'!$D$6:$D$37, 0)), Outputs_published!$D$347:$D$450, 0))</f>
        <v>0</v>
      </c>
      <c r="X858" s="162">
        <f>INDEX(Outputs_published!X$347:X$450, MATCH($E858 &amp; "_" &amp; $F858 &amp; "_" &amp; $H858 &amp; "_" &amp; INDEX('Tariff mapping'!$E$6:$E$37, MATCH($I858, 'Tariff mapping'!$D$6:$D$37, 0)), Outputs_published!$D$347:$D$450, 0))</f>
        <v>0</v>
      </c>
      <c r="Y858" s="162">
        <f>INDEX(Outputs_published!Y$347:Y$450, MATCH($E858 &amp; "_" &amp; $F858 &amp; "_" &amp; $H858 &amp; "_" &amp; INDEX('Tariff mapping'!$E$6:$E$37, MATCH($I858, 'Tariff mapping'!$D$6:$D$37, 0)), Outputs_published!$D$347:$D$450, 0))</f>
        <v>0</v>
      </c>
      <c r="Z858" s="162">
        <f>INDEX(Outputs_published!Z$347:Z$450, MATCH($E858 &amp; "_" &amp; $F858 &amp; "_" &amp; $H858 &amp; "_" &amp; INDEX('Tariff mapping'!$E$6:$E$37, MATCH($I858, 'Tariff mapping'!$D$6:$D$37, 0)), Outputs_published!$D$347:$D$450, 0))</f>
        <v>0</v>
      </c>
      <c r="AA858" s="162">
        <f>INDEX(Outputs_published!AA$347:AA$450, MATCH($E858 &amp; "_" &amp; $F858 &amp; "_" &amp; $H858 &amp; "_" &amp; INDEX('Tariff mapping'!$E$6:$E$37, MATCH($I858, 'Tariff mapping'!$D$6:$D$37, 0)), Outputs_published!$D$347:$D$450, 0))</f>
        <v>0</v>
      </c>
      <c r="AB858" s="162">
        <f>INDEX(Outputs_published!AB$347:AB$450, MATCH($E858 &amp; "_" &amp; $F858 &amp; "_" &amp; $H858 &amp; "_" &amp; INDEX('Tariff mapping'!$E$6:$E$37, MATCH($I858, 'Tariff mapping'!$D$6:$D$37, 0)), Outputs_published!$D$347:$D$450, 0))</f>
        <v>0</v>
      </c>
      <c r="AC858" s="65"/>
    </row>
    <row r="859" spans="1:29" x14ac:dyDescent="0.35">
      <c r="A859" s="49"/>
      <c r="D859" s="252" t="str">
        <f t="shared" si="6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162">
        <f>INDEX(Outputs_published!O$347:O$450, MATCH($E859 &amp; "_" &amp; $F859 &amp; "_" &amp; $H859 &amp; "_" &amp; INDEX('Tariff mapping'!$E$6:$E$37, MATCH($I859, 'Tariff mapping'!$D$6:$D$37, 0)), Outputs_published!$D$347:$D$450, 0))</f>
        <v>0</v>
      </c>
      <c r="P859" s="162">
        <f>INDEX(Outputs_published!P$347:P$450, MATCH($E859 &amp; "_" &amp; $F859 &amp; "_" &amp; $H859 &amp; "_" &amp; INDEX('Tariff mapping'!$E$6:$E$37, MATCH($I859, 'Tariff mapping'!$D$6:$D$37, 0)), Outputs_published!$D$347:$D$450, 0))</f>
        <v>0</v>
      </c>
      <c r="Q859" s="162">
        <f>INDEX(Outputs_published!Q$347:Q$450, MATCH($E859 &amp; "_" &amp; $F859 &amp; "_" &amp; $H859 &amp; "_" &amp; INDEX('Tariff mapping'!$E$6:$E$37, MATCH($I859, 'Tariff mapping'!$D$6:$D$37, 0)), Outputs_published!$D$347:$D$450, 0))</f>
        <v>0</v>
      </c>
      <c r="R859" s="162">
        <f>INDEX(Outputs_published!R$347:R$450, MATCH($E859 &amp; "_" &amp; $F859 &amp; "_" &amp; $H859 &amp; "_" &amp; INDEX('Tariff mapping'!$E$6:$E$37, MATCH($I859, 'Tariff mapping'!$D$6:$D$37, 0)), Outputs_published!$D$347:$D$450, 0))</f>
        <v>0</v>
      </c>
      <c r="S859" s="162">
        <f>INDEX(Outputs_published!S$347:S$450, MATCH($E859 &amp; "_" &amp; $F859 &amp; "_" &amp; $H859 &amp; "_" &amp; INDEX('Tariff mapping'!$E$6:$E$37, MATCH($I859, 'Tariff mapping'!$D$6:$D$37, 0)), Outputs_published!$D$347:$D$450, 0))</f>
        <v>0</v>
      </c>
      <c r="T859" s="162">
        <f>INDEX(Outputs_published!T$347:T$450, MATCH($E859 &amp; "_" &amp; $F859 &amp; "_" &amp; $H859 &amp; "_" &amp; INDEX('Tariff mapping'!$E$6:$E$37, MATCH($I859, 'Tariff mapping'!$D$6:$D$37, 0)), Outputs_published!$D$347:$D$450, 0))</f>
        <v>0</v>
      </c>
      <c r="U859" s="162">
        <f>INDEX(Outputs_published!U$347:U$450, MATCH($E859 &amp; "_" &amp; $F859 &amp; "_" &amp; $H859 &amp; "_" &amp; INDEX('Tariff mapping'!$E$6:$E$37, MATCH($I859, 'Tariff mapping'!$D$6:$D$37, 0)), Outputs_published!$D$347:$D$450, 0))</f>
        <v>0</v>
      </c>
      <c r="V859" s="162">
        <f>INDEX(Outputs_published!V$347:V$450, MATCH($E859 &amp; "_" &amp; $F859 &amp; "_" &amp; $H859 &amp; "_" &amp; INDEX('Tariff mapping'!$E$6:$E$37, MATCH($I859, 'Tariff mapping'!$D$6:$D$37, 0)), Outputs_published!$D$347:$D$450, 0))</f>
        <v>0</v>
      </c>
      <c r="W859" s="162">
        <f>INDEX(Outputs_published!W$347:W$450, MATCH($E859 &amp; "_" &amp; $F859 &amp; "_" &amp; $H859 &amp; "_" &amp; INDEX('Tariff mapping'!$E$6:$E$37, MATCH($I859, 'Tariff mapping'!$D$6:$D$37, 0)), Outputs_published!$D$347:$D$450, 0))</f>
        <v>0</v>
      </c>
      <c r="X859" s="162">
        <f>INDEX(Outputs_published!X$347:X$450, MATCH($E859 &amp; "_" &amp; $F859 &amp; "_" &amp; $H859 &amp; "_" &amp; INDEX('Tariff mapping'!$E$6:$E$37, MATCH($I859, 'Tariff mapping'!$D$6:$D$37, 0)), Outputs_published!$D$347:$D$450, 0))</f>
        <v>0</v>
      </c>
      <c r="Y859" s="162">
        <f>INDEX(Outputs_published!Y$347:Y$450, MATCH($E859 &amp; "_" &amp; $F859 &amp; "_" &amp; $H859 &amp; "_" &amp; INDEX('Tariff mapping'!$E$6:$E$37, MATCH($I859, 'Tariff mapping'!$D$6:$D$37, 0)), Outputs_published!$D$347:$D$450, 0))</f>
        <v>0</v>
      </c>
      <c r="Z859" s="162">
        <f>INDEX(Outputs_published!Z$347:Z$450, MATCH($E859 &amp; "_" &amp; $F859 &amp; "_" &amp; $H859 &amp; "_" &amp; INDEX('Tariff mapping'!$E$6:$E$37, MATCH($I859, 'Tariff mapping'!$D$6:$D$37, 0)), Outputs_published!$D$347:$D$450, 0))</f>
        <v>0</v>
      </c>
      <c r="AA859" s="162">
        <f>INDEX(Outputs_published!AA$347:AA$450, MATCH($E859 &amp; "_" &amp; $F859 &amp; "_" &amp; $H859 &amp; "_" &amp; INDEX('Tariff mapping'!$E$6:$E$37, MATCH($I859, 'Tariff mapping'!$D$6:$D$37, 0)), Outputs_published!$D$347:$D$450, 0))</f>
        <v>0</v>
      </c>
      <c r="AB859" s="162">
        <f>INDEX(Outputs_published!AB$347:AB$450, MATCH($E859 &amp; "_" &amp; $F859 &amp; "_" &amp; $H859 &amp; "_" &amp; INDEX('Tariff mapping'!$E$6:$E$37, MATCH($I859, 'Tariff mapping'!$D$6:$D$37, 0)), Outputs_published!$D$347:$D$450, 0))</f>
        <v>0</v>
      </c>
      <c r="AC859" s="65"/>
    </row>
    <row r="860" spans="1:29" x14ac:dyDescent="0.35">
      <c r="A860" s="49"/>
      <c r="D860" s="252" t="str">
        <f t="shared" si="6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162">
        <f>INDEX(Outputs_published!O$347:O$450, MATCH($E860 &amp; "_" &amp; $F860 &amp; "_" &amp; $H860 &amp; "_" &amp; INDEX('Tariff mapping'!$E$6:$E$37, MATCH($I860, 'Tariff mapping'!$D$6:$D$37, 0)), Outputs_published!$D$347:$D$450, 0))</f>
        <v>0</v>
      </c>
      <c r="P860" s="162">
        <f>INDEX(Outputs_published!P$347:P$450, MATCH($E860 &amp; "_" &amp; $F860 &amp; "_" &amp; $H860 &amp; "_" &amp; INDEX('Tariff mapping'!$E$6:$E$37, MATCH($I860, 'Tariff mapping'!$D$6:$D$37, 0)), Outputs_published!$D$347:$D$450, 0))</f>
        <v>0</v>
      </c>
      <c r="Q860" s="162">
        <f>INDEX(Outputs_published!Q$347:Q$450, MATCH($E860 &amp; "_" &amp; $F860 &amp; "_" &amp; $H860 &amp; "_" &amp; INDEX('Tariff mapping'!$E$6:$E$37, MATCH($I860, 'Tariff mapping'!$D$6:$D$37, 0)), Outputs_published!$D$347:$D$450, 0))</f>
        <v>0</v>
      </c>
      <c r="R860" s="162">
        <f>INDEX(Outputs_published!R$347:R$450, MATCH($E860 &amp; "_" &amp; $F860 &amp; "_" &amp; $H860 &amp; "_" &amp; INDEX('Tariff mapping'!$E$6:$E$37, MATCH($I860, 'Tariff mapping'!$D$6:$D$37, 0)), Outputs_published!$D$347:$D$450, 0))</f>
        <v>0</v>
      </c>
      <c r="S860" s="162">
        <f>INDEX(Outputs_published!S$347:S$450, MATCH($E860 &amp; "_" &amp; $F860 &amp; "_" &amp; $H860 &amp; "_" &amp; INDEX('Tariff mapping'!$E$6:$E$37, MATCH($I860, 'Tariff mapping'!$D$6:$D$37, 0)), Outputs_published!$D$347:$D$450, 0))</f>
        <v>0</v>
      </c>
      <c r="T860" s="162">
        <f>INDEX(Outputs_published!T$347:T$450, MATCH($E860 &amp; "_" &amp; $F860 &amp; "_" &amp; $H860 &amp; "_" &amp; INDEX('Tariff mapping'!$E$6:$E$37, MATCH($I860, 'Tariff mapping'!$D$6:$D$37, 0)), Outputs_published!$D$347:$D$450, 0))</f>
        <v>0</v>
      </c>
      <c r="U860" s="162">
        <f>INDEX(Outputs_published!U$347:U$450, MATCH($E860 &amp; "_" &amp; $F860 &amp; "_" &amp; $H860 &amp; "_" &amp; INDEX('Tariff mapping'!$E$6:$E$37, MATCH($I860, 'Tariff mapping'!$D$6:$D$37, 0)), Outputs_published!$D$347:$D$450, 0))</f>
        <v>0</v>
      </c>
      <c r="V860" s="162">
        <f>INDEX(Outputs_published!V$347:V$450, MATCH($E860 &amp; "_" &amp; $F860 &amp; "_" &amp; $H860 &amp; "_" &amp; INDEX('Tariff mapping'!$E$6:$E$37, MATCH($I860, 'Tariff mapping'!$D$6:$D$37, 0)), Outputs_published!$D$347:$D$450, 0))</f>
        <v>0</v>
      </c>
      <c r="W860" s="162">
        <f>INDEX(Outputs_published!W$347:W$450, MATCH($E860 &amp; "_" &amp; $F860 &amp; "_" &amp; $H860 &amp; "_" &amp; INDEX('Tariff mapping'!$E$6:$E$37, MATCH($I860, 'Tariff mapping'!$D$6:$D$37, 0)), Outputs_published!$D$347:$D$450, 0))</f>
        <v>0</v>
      </c>
      <c r="X860" s="162">
        <f>INDEX(Outputs_published!X$347:X$450, MATCH($E860 &amp; "_" &amp; $F860 &amp; "_" &amp; $H860 &amp; "_" &amp; INDEX('Tariff mapping'!$E$6:$E$37, MATCH($I860, 'Tariff mapping'!$D$6:$D$37, 0)), Outputs_published!$D$347:$D$450, 0))</f>
        <v>0</v>
      </c>
      <c r="Y860" s="162">
        <f>INDEX(Outputs_published!Y$347:Y$450, MATCH($E860 &amp; "_" &amp; $F860 &amp; "_" &amp; $H860 &amp; "_" &amp; INDEX('Tariff mapping'!$E$6:$E$37, MATCH($I860, 'Tariff mapping'!$D$6:$D$37, 0)), Outputs_published!$D$347:$D$450, 0))</f>
        <v>0</v>
      </c>
      <c r="Z860" s="162">
        <f>INDEX(Outputs_published!Z$347:Z$450, MATCH($E860 &amp; "_" &amp; $F860 &amp; "_" &amp; $H860 &amp; "_" &amp; INDEX('Tariff mapping'!$E$6:$E$37, MATCH($I860, 'Tariff mapping'!$D$6:$D$37, 0)), Outputs_published!$D$347:$D$450, 0))</f>
        <v>0</v>
      </c>
      <c r="AA860" s="162">
        <f>INDEX(Outputs_published!AA$347:AA$450, MATCH($E860 &amp; "_" &amp; $F860 &amp; "_" &amp; $H860 &amp; "_" &amp; INDEX('Tariff mapping'!$E$6:$E$37, MATCH($I860, 'Tariff mapping'!$D$6:$D$37, 0)), Outputs_published!$D$347:$D$450, 0))</f>
        <v>0</v>
      </c>
      <c r="AB860" s="162">
        <f>INDEX(Outputs_published!AB$347:AB$450, MATCH($E860 &amp; "_" &amp; $F860 &amp; "_" &amp; $H860 &amp; "_" &amp; INDEX('Tariff mapping'!$E$6:$E$37, MATCH($I860, 'Tariff mapping'!$D$6:$D$37, 0)), Outputs_published!$D$347:$D$450, 0))</f>
        <v>0</v>
      </c>
      <c r="AC860" s="65"/>
    </row>
    <row r="861" spans="1:29" x14ac:dyDescent="0.35">
      <c r="A861" s="49"/>
      <c r="D861" s="252" t="str">
        <f t="shared" si="6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162">
        <f>INDEX(Outputs_published!O$347:O$450, MATCH($E861 &amp; "_" &amp; $F861 &amp; "_" &amp; $H861 &amp; "_" &amp; INDEX('Tariff mapping'!$E$6:$E$37, MATCH($I861, 'Tariff mapping'!$D$6:$D$37, 0)), Outputs_published!$D$347:$D$450, 0))</f>
        <v>0</v>
      </c>
      <c r="P861" s="162">
        <f>INDEX(Outputs_published!P$347:P$450, MATCH($E861 &amp; "_" &amp; $F861 &amp; "_" &amp; $H861 &amp; "_" &amp; INDEX('Tariff mapping'!$E$6:$E$37, MATCH($I861, 'Tariff mapping'!$D$6:$D$37, 0)), Outputs_published!$D$347:$D$450, 0))</f>
        <v>0</v>
      </c>
      <c r="Q861" s="162">
        <f>INDEX(Outputs_published!Q$347:Q$450, MATCH($E861 &amp; "_" &amp; $F861 &amp; "_" &amp; $H861 &amp; "_" &amp; INDEX('Tariff mapping'!$E$6:$E$37, MATCH($I861, 'Tariff mapping'!$D$6:$D$37, 0)), Outputs_published!$D$347:$D$450, 0))</f>
        <v>0</v>
      </c>
      <c r="R861" s="162">
        <f>INDEX(Outputs_published!R$347:R$450, MATCH($E861 &amp; "_" &amp; $F861 &amp; "_" &amp; $H861 &amp; "_" &amp; INDEX('Tariff mapping'!$E$6:$E$37, MATCH($I861, 'Tariff mapping'!$D$6:$D$37, 0)), Outputs_published!$D$347:$D$450, 0))</f>
        <v>0</v>
      </c>
      <c r="S861" s="162">
        <f>INDEX(Outputs_published!S$347:S$450, MATCH($E861 &amp; "_" &amp; $F861 &amp; "_" &amp; $H861 &amp; "_" &amp; INDEX('Tariff mapping'!$E$6:$E$37, MATCH($I861, 'Tariff mapping'!$D$6:$D$37, 0)), Outputs_published!$D$347:$D$450, 0))</f>
        <v>0</v>
      </c>
      <c r="T861" s="162">
        <f>INDEX(Outputs_published!T$347:T$450, MATCH($E861 &amp; "_" &amp; $F861 &amp; "_" &amp; $H861 &amp; "_" &amp; INDEX('Tariff mapping'!$E$6:$E$37, MATCH($I861, 'Tariff mapping'!$D$6:$D$37, 0)), Outputs_published!$D$347:$D$450, 0))</f>
        <v>0</v>
      </c>
      <c r="U861" s="162">
        <f>INDEX(Outputs_published!U$347:U$450, MATCH($E861 &amp; "_" &amp; $F861 &amp; "_" &amp; $H861 &amp; "_" &amp; INDEX('Tariff mapping'!$E$6:$E$37, MATCH($I861, 'Tariff mapping'!$D$6:$D$37, 0)), Outputs_published!$D$347:$D$450, 0))</f>
        <v>0</v>
      </c>
      <c r="V861" s="162">
        <f>INDEX(Outputs_published!V$347:V$450, MATCH($E861 &amp; "_" &amp; $F861 &amp; "_" &amp; $H861 &amp; "_" &amp; INDEX('Tariff mapping'!$E$6:$E$37, MATCH($I861, 'Tariff mapping'!$D$6:$D$37, 0)), Outputs_published!$D$347:$D$450, 0))</f>
        <v>0</v>
      </c>
      <c r="W861" s="162">
        <f>INDEX(Outputs_published!W$347:W$450, MATCH($E861 &amp; "_" &amp; $F861 &amp; "_" &amp; $H861 &amp; "_" &amp; INDEX('Tariff mapping'!$E$6:$E$37, MATCH($I861, 'Tariff mapping'!$D$6:$D$37, 0)), Outputs_published!$D$347:$D$450, 0))</f>
        <v>0</v>
      </c>
      <c r="X861" s="162">
        <f>INDEX(Outputs_published!X$347:X$450, MATCH($E861 &amp; "_" &amp; $F861 &amp; "_" &amp; $H861 &amp; "_" &amp; INDEX('Tariff mapping'!$E$6:$E$37, MATCH($I861, 'Tariff mapping'!$D$6:$D$37, 0)), Outputs_published!$D$347:$D$450, 0))</f>
        <v>0</v>
      </c>
      <c r="Y861" s="162">
        <f>INDEX(Outputs_published!Y$347:Y$450, MATCH($E861 &amp; "_" &amp; $F861 &amp; "_" &amp; $H861 &amp; "_" &amp; INDEX('Tariff mapping'!$E$6:$E$37, MATCH($I861, 'Tariff mapping'!$D$6:$D$37, 0)), Outputs_published!$D$347:$D$450, 0))</f>
        <v>0</v>
      </c>
      <c r="Z861" s="162">
        <f>INDEX(Outputs_published!Z$347:Z$450, MATCH($E861 &amp; "_" &amp; $F861 &amp; "_" &amp; $H861 &amp; "_" &amp; INDEX('Tariff mapping'!$E$6:$E$37, MATCH($I861, 'Tariff mapping'!$D$6:$D$37, 0)), Outputs_published!$D$347:$D$450, 0))</f>
        <v>0</v>
      </c>
      <c r="AA861" s="162">
        <f>INDEX(Outputs_published!AA$347:AA$450, MATCH($E861 &amp; "_" &amp; $F861 &amp; "_" &amp; $H861 &amp; "_" &amp; INDEX('Tariff mapping'!$E$6:$E$37, MATCH($I861, 'Tariff mapping'!$D$6:$D$37, 0)), Outputs_published!$D$347:$D$450, 0))</f>
        <v>0</v>
      </c>
      <c r="AB861" s="162">
        <f>INDEX(Outputs_published!AB$347:AB$450, MATCH($E861 &amp; "_" &amp; $F861 &amp; "_" &amp; $H861 &amp; "_" &amp; INDEX('Tariff mapping'!$E$6:$E$37, MATCH($I861, 'Tariff mapping'!$D$6:$D$37, 0)), Outputs_published!$D$347:$D$450, 0))</f>
        <v>0</v>
      </c>
      <c r="AC861" s="65"/>
    </row>
    <row r="862" spans="1:29" x14ac:dyDescent="0.35">
      <c r="A862" s="49"/>
      <c r="D862" s="252" t="str">
        <f t="shared" si="6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162">
        <f>INDEX(Outputs_published!O$347:O$450, MATCH($E862 &amp; "_" &amp; $F862 &amp; "_" &amp; $H862 &amp; "_" &amp; INDEX('Tariff mapping'!$E$6:$E$37, MATCH($I862, 'Tariff mapping'!$D$6:$D$37, 0)), Outputs_published!$D$347:$D$450, 0))</f>
        <v>0</v>
      </c>
      <c r="P862" s="162">
        <f>INDEX(Outputs_published!P$347:P$450, MATCH($E862 &amp; "_" &amp; $F862 &amp; "_" &amp; $H862 &amp; "_" &amp; INDEX('Tariff mapping'!$E$6:$E$37, MATCH($I862, 'Tariff mapping'!$D$6:$D$37, 0)), Outputs_published!$D$347:$D$450, 0))</f>
        <v>0</v>
      </c>
      <c r="Q862" s="162">
        <f>INDEX(Outputs_published!Q$347:Q$450, MATCH($E862 &amp; "_" &amp; $F862 &amp; "_" &amp; $H862 &amp; "_" &amp; INDEX('Tariff mapping'!$E$6:$E$37, MATCH($I862, 'Tariff mapping'!$D$6:$D$37, 0)), Outputs_published!$D$347:$D$450, 0))</f>
        <v>0</v>
      </c>
      <c r="R862" s="162">
        <f>INDEX(Outputs_published!R$347:R$450, MATCH($E862 &amp; "_" &amp; $F862 &amp; "_" &amp; $H862 &amp; "_" &amp; INDEX('Tariff mapping'!$E$6:$E$37, MATCH($I862, 'Tariff mapping'!$D$6:$D$37, 0)), Outputs_published!$D$347:$D$450, 0))</f>
        <v>0</v>
      </c>
      <c r="S862" s="162">
        <f>INDEX(Outputs_published!S$347:S$450, MATCH($E862 &amp; "_" &amp; $F862 &amp; "_" &amp; $H862 &amp; "_" &amp; INDEX('Tariff mapping'!$E$6:$E$37, MATCH($I862, 'Tariff mapping'!$D$6:$D$37, 0)), Outputs_published!$D$347:$D$450, 0))</f>
        <v>0</v>
      </c>
      <c r="T862" s="162">
        <f>INDEX(Outputs_published!T$347:T$450, MATCH($E862 &amp; "_" &amp; $F862 &amp; "_" &amp; $H862 &amp; "_" &amp; INDEX('Tariff mapping'!$E$6:$E$37, MATCH($I862, 'Tariff mapping'!$D$6:$D$37, 0)), Outputs_published!$D$347:$D$450, 0))</f>
        <v>0</v>
      </c>
      <c r="U862" s="162">
        <f>INDEX(Outputs_published!U$347:U$450, MATCH($E862 &amp; "_" &amp; $F862 &amp; "_" &amp; $H862 &amp; "_" &amp; INDEX('Tariff mapping'!$E$6:$E$37, MATCH($I862, 'Tariff mapping'!$D$6:$D$37, 0)), Outputs_published!$D$347:$D$450, 0))</f>
        <v>0</v>
      </c>
      <c r="V862" s="162">
        <f>INDEX(Outputs_published!V$347:V$450, MATCH($E862 &amp; "_" &amp; $F862 &amp; "_" &amp; $H862 &amp; "_" &amp; INDEX('Tariff mapping'!$E$6:$E$37, MATCH($I862, 'Tariff mapping'!$D$6:$D$37, 0)), Outputs_published!$D$347:$D$450, 0))</f>
        <v>0</v>
      </c>
      <c r="W862" s="162">
        <f>INDEX(Outputs_published!W$347:W$450, MATCH($E862 &amp; "_" &amp; $F862 &amp; "_" &amp; $H862 &amp; "_" &amp; INDEX('Tariff mapping'!$E$6:$E$37, MATCH($I862, 'Tariff mapping'!$D$6:$D$37, 0)), Outputs_published!$D$347:$D$450, 0))</f>
        <v>0</v>
      </c>
      <c r="X862" s="162">
        <f>INDEX(Outputs_published!X$347:X$450, MATCH($E862 &amp; "_" &amp; $F862 &amp; "_" &amp; $H862 &amp; "_" &amp; INDEX('Tariff mapping'!$E$6:$E$37, MATCH($I862, 'Tariff mapping'!$D$6:$D$37, 0)), Outputs_published!$D$347:$D$450, 0))</f>
        <v>0</v>
      </c>
      <c r="Y862" s="162">
        <f>INDEX(Outputs_published!Y$347:Y$450, MATCH($E862 &amp; "_" &amp; $F862 &amp; "_" &amp; $H862 &amp; "_" &amp; INDEX('Tariff mapping'!$E$6:$E$37, MATCH($I862, 'Tariff mapping'!$D$6:$D$37, 0)), Outputs_published!$D$347:$D$450, 0))</f>
        <v>0</v>
      </c>
      <c r="Z862" s="162">
        <f>INDEX(Outputs_published!Z$347:Z$450, MATCH($E862 &amp; "_" &amp; $F862 &amp; "_" &amp; $H862 &amp; "_" &amp; INDEX('Tariff mapping'!$E$6:$E$37, MATCH($I862, 'Tariff mapping'!$D$6:$D$37, 0)), Outputs_published!$D$347:$D$450, 0))</f>
        <v>0</v>
      </c>
      <c r="AA862" s="162">
        <f>INDEX(Outputs_published!AA$347:AA$450, MATCH($E862 &amp; "_" &amp; $F862 &amp; "_" &amp; $H862 &amp; "_" &amp; INDEX('Tariff mapping'!$E$6:$E$37, MATCH($I862, 'Tariff mapping'!$D$6:$D$37, 0)), Outputs_published!$D$347:$D$450, 0))</f>
        <v>0</v>
      </c>
      <c r="AB862" s="162">
        <f>INDEX(Outputs_published!AB$347:AB$450, MATCH($E862 &amp; "_" &amp; $F862 &amp; "_" &amp; $H862 &amp; "_" &amp; INDEX('Tariff mapping'!$E$6:$E$37, MATCH($I862, 'Tariff mapping'!$D$6:$D$37, 0)), Outputs_published!$D$347:$D$450, 0))</f>
        <v>0</v>
      </c>
      <c r="AC862" s="65"/>
    </row>
    <row r="863" spans="1:29" x14ac:dyDescent="0.35">
      <c r="A863" s="49"/>
      <c r="D863" s="252" t="str">
        <f t="shared" si="6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162">
        <f>INDEX(Outputs_published!O$347:O$450, MATCH($E863 &amp; "_" &amp; $F863 &amp; "_" &amp; $H863 &amp; "_" &amp; INDEX('Tariff mapping'!$E$6:$E$37, MATCH($I863, 'Tariff mapping'!$D$6:$D$37, 0)), Outputs_published!$D$347:$D$450, 0))</f>
        <v>0</v>
      </c>
      <c r="P863" s="162">
        <f>INDEX(Outputs_published!P$347:P$450, MATCH($E863 &amp; "_" &amp; $F863 &amp; "_" &amp; $H863 &amp; "_" &amp; INDEX('Tariff mapping'!$E$6:$E$37, MATCH($I863, 'Tariff mapping'!$D$6:$D$37, 0)), Outputs_published!$D$347:$D$450, 0))</f>
        <v>0</v>
      </c>
      <c r="Q863" s="162">
        <f>INDEX(Outputs_published!Q$347:Q$450, MATCH($E863 &amp; "_" &amp; $F863 &amp; "_" &amp; $H863 &amp; "_" &amp; INDEX('Tariff mapping'!$E$6:$E$37, MATCH($I863, 'Tariff mapping'!$D$6:$D$37, 0)), Outputs_published!$D$347:$D$450, 0))</f>
        <v>0</v>
      </c>
      <c r="R863" s="162">
        <f>INDEX(Outputs_published!R$347:R$450, MATCH($E863 &amp; "_" &amp; $F863 &amp; "_" &amp; $H863 &amp; "_" &amp; INDEX('Tariff mapping'!$E$6:$E$37, MATCH($I863, 'Tariff mapping'!$D$6:$D$37, 0)), Outputs_published!$D$347:$D$450, 0))</f>
        <v>0</v>
      </c>
      <c r="S863" s="162">
        <f>INDEX(Outputs_published!S$347:S$450, MATCH($E863 &amp; "_" &amp; $F863 &amp; "_" &amp; $H863 &amp; "_" &amp; INDEX('Tariff mapping'!$E$6:$E$37, MATCH($I863, 'Tariff mapping'!$D$6:$D$37, 0)), Outputs_published!$D$347:$D$450, 0))</f>
        <v>0</v>
      </c>
      <c r="T863" s="162">
        <f>INDEX(Outputs_published!T$347:T$450, MATCH($E863 &amp; "_" &amp; $F863 &amp; "_" &amp; $H863 &amp; "_" &amp; INDEX('Tariff mapping'!$E$6:$E$37, MATCH($I863, 'Tariff mapping'!$D$6:$D$37, 0)), Outputs_published!$D$347:$D$450, 0))</f>
        <v>0</v>
      </c>
      <c r="U863" s="162">
        <f>INDEX(Outputs_published!U$347:U$450, MATCH($E863 &amp; "_" &amp; $F863 &amp; "_" &amp; $H863 &amp; "_" &amp; INDEX('Tariff mapping'!$E$6:$E$37, MATCH($I863, 'Tariff mapping'!$D$6:$D$37, 0)), Outputs_published!$D$347:$D$450, 0))</f>
        <v>0</v>
      </c>
      <c r="V863" s="162">
        <f>INDEX(Outputs_published!V$347:V$450, MATCH($E863 &amp; "_" &amp; $F863 &amp; "_" &amp; $H863 &amp; "_" &amp; INDEX('Tariff mapping'!$E$6:$E$37, MATCH($I863, 'Tariff mapping'!$D$6:$D$37, 0)), Outputs_published!$D$347:$D$450, 0))</f>
        <v>0</v>
      </c>
      <c r="W863" s="162">
        <f>INDEX(Outputs_published!W$347:W$450, MATCH($E863 &amp; "_" &amp; $F863 &amp; "_" &amp; $H863 &amp; "_" &amp; INDEX('Tariff mapping'!$E$6:$E$37, MATCH($I863, 'Tariff mapping'!$D$6:$D$37, 0)), Outputs_published!$D$347:$D$450, 0))</f>
        <v>0</v>
      </c>
      <c r="X863" s="162">
        <f>INDEX(Outputs_published!X$347:X$450, MATCH($E863 &amp; "_" &amp; $F863 &amp; "_" &amp; $H863 &amp; "_" &amp; INDEX('Tariff mapping'!$E$6:$E$37, MATCH($I863, 'Tariff mapping'!$D$6:$D$37, 0)), Outputs_published!$D$347:$D$450, 0))</f>
        <v>0</v>
      </c>
      <c r="Y863" s="162">
        <f>INDEX(Outputs_published!Y$347:Y$450, MATCH($E863 &amp; "_" &amp; $F863 &amp; "_" &amp; $H863 &amp; "_" &amp; INDEX('Tariff mapping'!$E$6:$E$37, MATCH($I863, 'Tariff mapping'!$D$6:$D$37, 0)), Outputs_published!$D$347:$D$450, 0))</f>
        <v>0</v>
      </c>
      <c r="Z863" s="162">
        <f>INDEX(Outputs_published!Z$347:Z$450, MATCH($E863 &amp; "_" &amp; $F863 &amp; "_" &amp; $H863 &amp; "_" &amp; INDEX('Tariff mapping'!$E$6:$E$37, MATCH($I863, 'Tariff mapping'!$D$6:$D$37, 0)), Outputs_published!$D$347:$D$450, 0))</f>
        <v>0</v>
      </c>
      <c r="AA863" s="162">
        <f>INDEX(Outputs_published!AA$347:AA$450, MATCH($E863 &amp; "_" &amp; $F863 &amp; "_" &amp; $H863 &amp; "_" &amp; INDEX('Tariff mapping'!$E$6:$E$37, MATCH($I863, 'Tariff mapping'!$D$6:$D$37, 0)), Outputs_published!$D$347:$D$450, 0))</f>
        <v>0</v>
      </c>
      <c r="AB863" s="162">
        <f>INDEX(Outputs_published!AB$347:AB$450, MATCH($E863 &amp; "_" &amp; $F863 &amp; "_" &amp; $H863 &amp; "_" &amp; INDEX('Tariff mapping'!$E$6:$E$37, MATCH($I863, 'Tariff mapping'!$D$6:$D$37, 0)), Outputs_published!$D$347:$D$450, 0))</f>
        <v>0</v>
      </c>
      <c r="AC863" s="65"/>
    </row>
    <row r="864" spans="1:29" x14ac:dyDescent="0.35">
      <c r="A864" s="49"/>
      <c r="D864" s="252" t="str">
        <f t="shared" si="6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162">
        <f>INDEX(Outputs_published!O$347:O$450, MATCH($E864 &amp; "_" &amp; $F864 &amp; "_" &amp; $H864 &amp; "_" &amp; INDEX('Tariff mapping'!$E$6:$E$37, MATCH($I864, 'Tariff mapping'!$D$6:$D$37, 0)), Outputs_published!$D$347:$D$450, 0))</f>
        <v>0</v>
      </c>
      <c r="P864" s="162">
        <f>INDEX(Outputs_published!P$347:P$450, MATCH($E864 &amp; "_" &amp; $F864 &amp; "_" &amp; $H864 &amp; "_" &amp; INDEX('Tariff mapping'!$E$6:$E$37, MATCH($I864, 'Tariff mapping'!$D$6:$D$37, 0)), Outputs_published!$D$347:$D$450, 0))</f>
        <v>0</v>
      </c>
      <c r="Q864" s="162">
        <f>INDEX(Outputs_published!Q$347:Q$450, MATCH($E864 &amp; "_" &amp; $F864 &amp; "_" &amp; $H864 &amp; "_" &amp; INDEX('Tariff mapping'!$E$6:$E$37, MATCH($I864, 'Tariff mapping'!$D$6:$D$37, 0)), Outputs_published!$D$347:$D$450, 0))</f>
        <v>0</v>
      </c>
      <c r="R864" s="162">
        <f>INDEX(Outputs_published!R$347:R$450, MATCH($E864 &amp; "_" &amp; $F864 &amp; "_" &amp; $H864 &amp; "_" &amp; INDEX('Tariff mapping'!$E$6:$E$37, MATCH($I864, 'Tariff mapping'!$D$6:$D$37, 0)), Outputs_published!$D$347:$D$450, 0))</f>
        <v>0</v>
      </c>
      <c r="S864" s="162">
        <f>INDEX(Outputs_published!S$347:S$450, MATCH($E864 &amp; "_" &amp; $F864 &amp; "_" &amp; $H864 &amp; "_" &amp; INDEX('Tariff mapping'!$E$6:$E$37, MATCH($I864, 'Tariff mapping'!$D$6:$D$37, 0)), Outputs_published!$D$347:$D$450, 0))</f>
        <v>0</v>
      </c>
      <c r="T864" s="162">
        <f>INDEX(Outputs_published!T$347:T$450, MATCH($E864 &amp; "_" &amp; $F864 &amp; "_" &amp; $H864 &amp; "_" &amp; INDEX('Tariff mapping'!$E$6:$E$37, MATCH($I864, 'Tariff mapping'!$D$6:$D$37, 0)), Outputs_published!$D$347:$D$450, 0))</f>
        <v>0</v>
      </c>
      <c r="U864" s="162">
        <f>INDEX(Outputs_published!U$347:U$450, MATCH($E864 &amp; "_" &amp; $F864 &amp; "_" &amp; $H864 &amp; "_" &amp; INDEX('Tariff mapping'!$E$6:$E$37, MATCH($I864, 'Tariff mapping'!$D$6:$D$37, 0)), Outputs_published!$D$347:$D$450, 0))</f>
        <v>0</v>
      </c>
      <c r="V864" s="162">
        <f>INDEX(Outputs_published!V$347:V$450, MATCH($E864 &amp; "_" &amp; $F864 &amp; "_" &amp; $H864 &amp; "_" &amp; INDEX('Tariff mapping'!$E$6:$E$37, MATCH($I864, 'Tariff mapping'!$D$6:$D$37, 0)), Outputs_published!$D$347:$D$450, 0))</f>
        <v>0</v>
      </c>
      <c r="W864" s="162">
        <f>INDEX(Outputs_published!W$347:W$450, MATCH($E864 &amp; "_" &amp; $F864 &amp; "_" &amp; $H864 &amp; "_" &amp; INDEX('Tariff mapping'!$E$6:$E$37, MATCH($I864, 'Tariff mapping'!$D$6:$D$37, 0)), Outputs_published!$D$347:$D$450, 0))</f>
        <v>0</v>
      </c>
      <c r="X864" s="162">
        <f>INDEX(Outputs_published!X$347:X$450, MATCH($E864 &amp; "_" &amp; $F864 &amp; "_" &amp; $H864 &amp; "_" &amp; INDEX('Tariff mapping'!$E$6:$E$37, MATCH($I864, 'Tariff mapping'!$D$6:$D$37, 0)), Outputs_published!$D$347:$D$450, 0))</f>
        <v>0</v>
      </c>
      <c r="Y864" s="162">
        <f>INDEX(Outputs_published!Y$347:Y$450, MATCH($E864 &amp; "_" &amp; $F864 &amp; "_" &amp; $H864 &amp; "_" &amp; INDEX('Tariff mapping'!$E$6:$E$37, MATCH($I864, 'Tariff mapping'!$D$6:$D$37, 0)), Outputs_published!$D$347:$D$450, 0))</f>
        <v>0</v>
      </c>
      <c r="Z864" s="162">
        <f>INDEX(Outputs_published!Z$347:Z$450, MATCH($E864 &amp; "_" &amp; $F864 &amp; "_" &amp; $H864 &amp; "_" &amp; INDEX('Tariff mapping'!$E$6:$E$37, MATCH($I864, 'Tariff mapping'!$D$6:$D$37, 0)), Outputs_published!$D$347:$D$450, 0))</f>
        <v>0</v>
      </c>
      <c r="AA864" s="162">
        <f>INDEX(Outputs_published!AA$347:AA$450, MATCH($E864 &amp; "_" &amp; $F864 &amp; "_" &amp; $H864 &amp; "_" &amp; INDEX('Tariff mapping'!$E$6:$E$37, MATCH($I864, 'Tariff mapping'!$D$6:$D$37, 0)), Outputs_published!$D$347:$D$450, 0))</f>
        <v>0</v>
      </c>
      <c r="AB864" s="162">
        <f>INDEX(Outputs_published!AB$347:AB$450, MATCH($E864 &amp; "_" &amp; $F864 &amp; "_" &amp; $H864 &amp; "_" &amp; INDEX('Tariff mapping'!$E$6:$E$37, MATCH($I864, 'Tariff mapping'!$D$6:$D$37, 0)), Outputs_published!$D$347:$D$450, 0))</f>
        <v>0</v>
      </c>
      <c r="AC864" s="65"/>
    </row>
    <row r="865" spans="1:29" x14ac:dyDescent="0.35">
      <c r="A865" s="49"/>
      <c r="D865" s="252" t="str">
        <f t="shared" si="6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162">
        <f>INDEX(Outputs_published!O$347:O$450, MATCH($E865 &amp; "_" &amp; $F865 &amp; "_" &amp; $H865 &amp; "_" &amp; INDEX('Tariff mapping'!$E$6:$E$37, MATCH($I865, 'Tariff mapping'!$D$6:$D$37, 0)), Outputs_published!$D$347:$D$450, 0))</f>
        <v>0.214003631873846</v>
      </c>
      <c r="P865" s="162">
        <f>INDEX(Outputs_published!P$347:P$450, MATCH($E865 &amp; "_" &amp; $F865 &amp; "_" &amp; $H865 &amp; "_" &amp; INDEX('Tariff mapping'!$E$6:$E$37, MATCH($I865, 'Tariff mapping'!$D$6:$D$37, 0)), Outputs_published!$D$347:$D$450, 0))</f>
        <v>0.14262578583353161</v>
      </c>
      <c r="Q865" s="162">
        <f>INDEX(Outputs_published!Q$347:Q$450, MATCH($E865 &amp; "_" &amp; $F865 &amp; "_" &amp; $H865 &amp; "_" &amp; INDEX('Tariff mapping'!$E$6:$E$37, MATCH($I865, 'Tariff mapping'!$D$6:$D$37, 0)), Outputs_published!$D$347:$D$450, 0))</f>
        <v>0.14047255540132886</v>
      </c>
      <c r="R865" s="162">
        <f>INDEX(Outputs_published!R$347:R$450, MATCH($E865 &amp; "_" &amp; $F865 &amp; "_" &amp; $H865 &amp; "_" &amp; INDEX('Tariff mapping'!$E$6:$E$37, MATCH($I865, 'Tariff mapping'!$D$6:$D$37, 0)), Outputs_published!$D$347:$D$450, 0))</f>
        <v>0.27331421440687764</v>
      </c>
      <c r="S865" s="162">
        <f>INDEX(Outputs_published!S$347:S$450, MATCH($E865 &amp; "_" &amp; $F865 &amp; "_" &amp; $H865 &amp; "_" &amp; INDEX('Tariff mapping'!$E$6:$E$37, MATCH($I865, 'Tariff mapping'!$D$6:$D$37, 0)), Outputs_published!$D$347:$D$450, 0))</f>
        <v>0.214722024352519</v>
      </c>
      <c r="T865" s="162">
        <f>INDEX(Outputs_published!T$347:T$450, MATCH($E865 &amp; "_" &amp; $F865 &amp; "_" &amp; $H865 &amp; "_" &amp; INDEX('Tariff mapping'!$E$6:$E$37, MATCH($I865, 'Tariff mapping'!$D$6:$D$37, 0)), Outputs_published!$D$347:$D$450, 0))</f>
        <v>0.23544821131127469</v>
      </c>
      <c r="U865" s="162">
        <f>INDEX(Outputs_published!U$347:U$450, MATCH($E865 &amp; "_" &amp; $F865 &amp; "_" &amp; $H865 &amp; "_" &amp; INDEX('Tariff mapping'!$E$6:$E$37, MATCH($I865, 'Tariff mapping'!$D$6:$D$37, 0)), Outputs_published!$D$347:$D$450, 0))</f>
        <v>0.40368859796416162</v>
      </c>
      <c r="V865" s="162">
        <f>INDEX(Outputs_published!V$347:V$450, MATCH($E865 &amp; "_" &amp; $F865 &amp; "_" &amp; $H865 &amp; "_" &amp; INDEX('Tariff mapping'!$E$6:$E$37, MATCH($I865, 'Tariff mapping'!$D$6:$D$37, 0)), Outputs_published!$D$347:$D$450, 0))</f>
        <v>0.38818550170162286</v>
      </c>
      <c r="W865" s="162">
        <f>INDEX(Outputs_published!W$347:W$450, MATCH($E865 &amp; "_" &amp; $F865 &amp; "_" &amp; $H865 &amp; "_" &amp; INDEX('Tariff mapping'!$E$6:$E$37, MATCH($I865, 'Tariff mapping'!$D$6:$D$37, 0)), Outputs_published!$D$347:$D$450, 0))</f>
        <v>0.27616209022574811</v>
      </c>
      <c r="X865" s="162">
        <f>INDEX(Outputs_published!X$347:X$450, MATCH($E865 &amp; "_" &amp; $F865 &amp; "_" &amp; $H865 &amp; "_" &amp; INDEX('Tariff mapping'!$E$6:$E$37, MATCH($I865, 'Tariff mapping'!$D$6:$D$37, 0)), Outputs_published!$D$347:$D$450, 0))</f>
        <v>0.32287507038521313</v>
      </c>
      <c r="Y865" s="162">
        <f>INDEX(Outputs_published!Y$347:Y$450, MATCH($E865 &amp; "_" &amp; $F865 &amp; "_" &amp; $H865 &amp; "_" &amp; INDEX('Tariff mapping'!$E$6:$E$37, MATCH($I865, 'Tariff mapping'!$D$6:$D$37, 0)), Outputs_published!$D$347:$D$450, 0))</f>
        <v>0.15692255620699452</v>
      </c>
      <c r="Z865" s="162">
        <f>INDEX(Outputs_published!Z$347:Z$450, MATCH($E865 &amp; "_" &amp; $F865 &amp; "_" &amp; $H865 &amp; "_" &amp; INDEX('Tariff mapping'!$E$6:$E$37, MATCH($I865, 'Tariff mapping'!$D$6:$D$37, 0)), Outputs_published!$D$347:$D$450, 0))</f>
        <v>0.19890718508780877</v>
      </c>
      <c r="AA865" s="162">
        <f>INDEX(Outputs_published!AA$347:AA$450, MATCH($E865 &amp; "_" &amp; $F865 &amp; "_" &amp; $H865 &amp; "_" &amp; INDEX('Tariff mapping'!$E$6:$E$37, MATCH($I865, 'Tariff mapping'!$D$6:$D$37, 0)), Outputs_published!$D$347:$D$450, 0))</f>
        <v>0.1173657250904136</v>
      </c>
      <c r="AB865" s="162">
        <f>INDEX(Outputs_published!AB$347:AB$450, MATCH($E865 &amp; "_" &amp; $F865 &amp; "_" &amp; $H865 &amp; "_" &amp; INDEX('Tariff mapping'!$E$6:$E$37, MATCH($I865, 'Tariff mapping'!$D$6:$D$37, 0)), Outputs_published!$D$347:$D$450, 0))</f>
        <v>0.19058703382742723</v>
      </c>
      <c r="AC865" s="65"/>
    </row>
    <row r="866" spans="1:29" x14ac:dyDescent="0.35">
      <c r="A866" s="49"/>
      <c r="D866" s="252" t="str">
        <f t="shared" si="6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162">
        <f>INDEX(Outputs_published!O$347:O$450, MATCH($E866 &amp; "_" &amp; $F866 &amp; "_" &amp; $H866 &amp; "_" &amp; INDEX('Tariff mapping'!$E$6:$E$37, MATCH($I866, 'Tariff mapping'!$D$6:$D$37, 0)), Outputs_published!$D$347:$D$450, 0))</f>
        <v>0.214003631873846</v>
      </c>
      <c r="P866" s="162">
        <f>INDEX(Outputs_published!P$347:P$450, MATCH($E866 &amp; "_" &amp; $F866 &amp; "_" &amp; $H866 &amp; "_" &amp; INDEX('Tariff mapping'!$E$6:$E$37, MATCH($I866, 'Tariff mapping'!$D$6:$D$37, 0)), Outputs_published!$D$347:$D$450, 0))</f>
        <v>0.14262578583353161</v>
      </c>
      <c r="Q866" s="162">
        <f>INDEX(Outputs_published!Q$347:Q$450, MATCH($E866 &amp; "_" &amp; $F866 &amp; "_" &amp; $H866 &amp; "_" &amp; INDEX('Tariff mapping'!$E$6:$E$37, MATCH($I866, 'Tariff mapping'!$D$6:$D$37, 0)), Outputs_published!$D$347:$D$450, 0))</f>
        <v>0.14047255540132886</v>
      </c>
      <c r="R866" s="162">
        <f>INDEX(Outputs_published!R$347:R$450, MATCH($E866 &amp; "_" &amp; $F866 &amp; "_" &amp; $H866 &amp; "_" &amp; INDEX('Tariff mapping'!$E$6:$E$37, MATCH($I866, 'Tariff mapping'!$D$6:$D$37, 0)), Outputs_published!$D$347:$D$450, 0))</f>
        <v>0.27331421440687764</v>
      </c>
      <c r="S866" s="162">
        <f>INDEX(Outputs_published!S$347:S$450, MATCH($E866 &amp; "_" &amp; $F866 &amp; "_" &amp; $H866 &amp; "_" &amp; INDEX('Tariff mapping'!$E$6:$E$37, MATCH($I866, 'Tariff mapping'!$D$6:$D$37, 0)), Outputs_published!$D$347:$D$450, 0))</f>
        <v>0.214722024352519</v>
      </c>
      <c r="T866" s="162">
        <f>INDEX(Outputs_published!T$347:T$450, MATCH($E866 &amp; "_" &amp; $F866 &amp; "_" &amp; $H866 &amp; "_" &amp; INDEX('Tariff mapping'!$E$6:$E$37, MATCH($I866, 'Tariff mapping'!$D$6:$D$37, 0)), Outputs_published!$D$347:$D$450, 0))</f>
        <v>0.23544821131127469</v>
      </c>
      <c r="U866" s="162">
        <f>INDEX(Outputs_published!U$347:U$450, MATCH($E866 &amp; "_" &amp; $F866 &amp; "_" &amp; $H866 &amp; "_" &amp; INDEX('Tariff mapping'!$E$6:$E$37, MATCH($I866, 'Tariff mapping'!$D$6:$D$37, 0)), Outputs_published!$D$347:$D$450, 0))</f>
        <v>0.40368859796416162</v>
      </c>
      <c r="V866" s="162">
        <f>INDEX(Outputs_published!V$347:V$450, MATCH($E866 &amp; "_" &amp; $F866 &amp; "_" &amp; $H866 &amp; "_" &amp; INDEX('Tariff mapping'!$E$6:$E$37, MATCH($I866, 'Tariff mapping'!$D$6:$D$37, 0)), Outputs_published!$D$347:$D$450, 0))</f>
        <v>0.38818550170162286</v>
      </c>
      <c r="W866" s="162">
        <f>INDEX(Outputs_published!W$347:W$450, MATCH($E866 &amp; "_" &amp; $F866 &amp; "_" &amp; $H866 &amp; "_" &amp; INDEX('Tariff mapping'!$E$6:$E$37, MATCH($I866, 'Tariff mapping'!$D$6:$D$37, 0)), Outputs_published!$D$347:$D$450, 0))</f>
        <v>0.27616209022574811</v>
      </c>
      <c r="X866" s="162">
        <f>INDEX(Outputs_published!X$347:X$450, MATCH($E866 &amp; "_" &amp; $F866 &amp; "_" &amp; $H866 &amp; "_" &amp; INDEX('Tariff mapping'!$E$6:$E$37, MATCH($I866, 'Tariff mapping'!$D$6:$D$37, 0)), Outputs_published!$D$347:$D$450, 0))</f>
        <v>0.32287507038521313</v>
      </c>
      <c r="Y866" s="162">
        <f>INDEX(Outputs_published!Y$347:Y$450, MATCH($E866 &amp; "_" &amp; $F866 &amp; "_" &amp; $H866 &amp; "_" &amp; INDEX('Tariff mapping'!$E$6:$E$37, MATCH($I866, 'Tariff mapping'!$D$6:$D$37, 0)), Outputs_published!$D$347:$D$450, 0))</f>
        <v>0.15692255620699452</v>
      </c>
      <c r="Z866" s="162">
        <f>INDEX(Outputs_published!Z$347:Z$450, MATCH($E866 &amp; "_" &amp; $F866 &amp; "_" &amp; $H866 &amp; "_" &amp; INDEX('Tariff mapping'!$E$6:$E$37, MATCH($I866, 'Tariff mapping'!$D$6:$D$37, 0)), Outputs_published!$D$347:$D$450, 0))</f>
        <v>0.19890718508780877</v>
      </c>
      <c r="AA866" s="162">
        <f>INDEX(Outputs_published!AA$347:AA$450, MATCH($E866 &amp; "_" &amp; $F866 &amp; "_" &amp; $H866 &amp; "_" &amp; INDEX('Tariff mapping'!$E$6:$E$37, MATCH($I866, 'Tariff mapping'!$D$6:$D$37, 0)), Outputs_published!$D$347:$D$450, 0))</f>
        <v>0.1173657250904136</v>
      </c>
      <c r="AB866" s="162">
        <f>INDEX(Outputs_published!AB$347:AB$450, MATCH($E866 &amp; "_" &amp; $F866 &amp; "_" &amp; $H866 &amp; "_" &amp; INDEX('Tariff mapping'!$E$6:$E$37, MATCH($I866, 'Tariff mapping'!$D$6:$D$37, 0)), Outputs_published!$D$347:$D$450, 0))</f>
        <v>0.19058703382742723</v>
      </c>
      <c r="AC866" s="65"/>
    </row>
    <row r="867" spans="1:29" x14ac:dyDescent="0.35">
      <c r="A867" s="49"/>
      <c r="D867" s="252" t="str">
        <f t="shared" si="6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162">
        <f>INDEX(Outputs_published!O$347:O$450, MATCH($E867 &amp; "_" &amp; $F867 &amp; "_" &amp; $H867 &amp; "_" &amp; INDEX('Tariff mapping'!$E$6:$E$37, MATCH($I867, 'Tariff mapping'!$D$6:$D$37, 0)), Outputs_published!$D$347:$D$450, 0))</f>
        <v>0.214003631873846</v>
      </c>
      <c r="P867" s="162">
        <f>INDEX(Outputs_published!P$347:P$450, MATCH($E867 &amp; "_" &amp; $F867 &amp; "_" &amp; $H867 &amp; "_" &amp; INDEX('Tariff mapping'!$E$6:$E$37, MATCH($I867, 'Tariff mapping'!$D$6:$D$37, 0)), Outputs_published!$D$347:$D$450, 0))</f>
        <v>0.14262578583353161</v>
      </c>
      <c r="Q867" s="162">
        <f>INDEX(Outputs_published!Q$347:Q$450, MATCH($E867 &amp; "_" &amp; $F867 &amp; "_" &amp; $H867 &amp; "_" &amp; INDEX('Tariff mapping'!$E$6:$E$37, MATCH($I867, 'Tariff mapping'!$D$6:$D$37, 0)), Outputs_published!$D$347:$D$450, 0))</f>
        <v>0.14047255540132886</v>
      </c>
      <c r="R867" s="162">
        <f>INDEX(Outputs_published!R$347:R$450, MATCH($E867 &amp; "_" &amp; $F867 &amp; "_" &amp; $H867 &amp; "_" &amp; INDEX('Tariff mapping'!$E$6:$E$37, MATCH($I867, 'Tariff mapping'!$D$6:$D$37, 0)), Outputs_published!$D$347:$D$450, 0))</f>
        <v>0.27331421440687764</v>
      </c>
      <c r="S867" s="162">
        <f>INDEX(Outputs_published!S$347:S$450, MATCH($E867 &amp; "_" &amp; $F867 &amp; "_" &amp; $H867 &amp; "_" &amp; INDEX('Tariff mapping'!$E$6:$E$37, MATCH($I867, 'Tariff mapping'!$D$6:$D$37, 0)), Outputs_published!$D$347:$D$450, 0))</f>
        <v>0.214722024352519</v>
      </c>
      <c r="T867" s="162">
        <f>INDEX(Outputs_published!T$347:T$450, MATCH($E867 &amp; "_" &amp; $F867 &amp; "_" &amp; $H867 &amp; "_" &amp; INDEX('Tariff mapping'!$E$6:$E$37, MATCH($I867, 'Tariff mapping'!$D$6:$D$37, 0)), Outputs_published!$D$347:$D$450, 0))</f>
        <v>0.23544821131127469</v>
      </c>
      <c r="U867" s="162">
        <f>INDEX(Outputs_published!U$347:U$450, MATCH($E867 &amp; "_" &amp; $F867 &amp; "_" &amp; $H867 &amp; "_" &amp; INDEX('Tariff mapping'!$E$6:$E$37, MATCH($I867, 'Tariff mapping'!$D$6:$D$37, 0)), Outputs_published!$D$347:$D$450, 0))</f>
        <v>0.40368859796416162</v>
      </c>
      <c r="V867" s="162">
        <f>INDEX(Outputs_published!V$347:V$450, MATCH($E867 &amp; "_" &amp; $F867 &amp; "_" &amp; $H867 &amp; "_" &amp; INDEX('Tariff mapping'!$E$6:$E$37, MATCH($I867, 'Tariff mapping'!$D$6:$D$37, 0)), Outputs_published!$D$347:$D$450, 0))</f>
        <v>0.38818550170162286</v>
      </c>
      <c r="W867" s="162">
        <f>INDEX(Outputs_published!W$347:W$450, MATCH($E867 &amp; "_" &amp; $F867 &amp; "_" &amp; $H867 &amp; "_" &amp; INDEX('Tariff mapping'!$E$6:$E$37, MATCH($I867, 'Tariff mapping'!$D$6:$D$37, 0)), Outputs_published!$D$347:$D$450, 0))</f>
        <v>0.27616209022574811</v>
      </c>
      <c r="X867" s="162">
        <f>INDEX(Outputs_published!X$347:X$450, MATCH($E867 &amp; "_" &amp; $F867 &amp; "_" &amp; $H867 &amp; "_" &amp; INDEX('Tariff mapping'!$E$6:$E$37, MATCH($I867, 'Tariff mapping'!$D$6:$D$37, 0)), Outputs_published!$D$347:$D$450, 0))</f>
        <v>0.32287507038521313</v>
      </c>
      <c r="Y867" s="162">
        <f>INDEX(Outputs_published!Y$347:Y$450, MATCH($E867 &amp; "_" &amp; $F867 &amp; "_" &amp; $H867 &amp; "_" &amp; INDEX('Tariff mapping'!$E$6:$E$37, MATCH($I867, 'Tariff mapping'!$D$6:$D$37, 0)), Outputs_published!$D$347:$D$450, 0))</f>
        <v>0.15692255620699452</v>
      </c>
      <c r="Z867" s="162">
        <f>INDEX(Outputs_published!Z$347:Z$450, MATCH($E867 &amp; "_" &amp; $F867 &amp; "_" &amp; $H867 &amp; "_" &amp; INDEX('Tariff mapping'!$E$6:$E$37, MATCH($I867, 'Tariff mapping'!$D$6:$D$37, 0)), Outputs_published!$D$347:$D$450, 0))</f>
        <v>0.19890718508780877</v>
      </c>
      <c r="AA867" s="162">
        <f>INDEX(Outputs_published!AA$347:AA$450, MATCH($E867 &amp; "_" &amp; $F867 &amp; "_" &amp; $H867 &amp; "_" &amp; INDEX('Tariff mapping'!$E$6:$E$37, MATCH($I867, 'Tariff mapping'!$D$6:$D$37, 0)), Outputs_published!$D$347:$D$450, 0))</f>
        <v>0.1173657250904136</v>
      </c>
      <c r="AB867" s="162">
        <f>INDEX(Outputs_published!AB$347:AB$450, MATCH($E867 &amp; "_" &amp; $F867 &amp; "_" &amp; $H867 &amp; "_" &amp; INDEX('Tariff mapping'!$E$6:$E$37, MATCH($I867, 'Tariff mapping'!$D$6:$D$37, 0)), Outputs_published!$D$347:$D$450, 0))</f>
        <v>0.19058703382742723</v>
      </c>
      <c r="AC867" s="65"/>
    </row>
    <row r="868" spans="1:29" x14ac:dyDescent="0.35">
      <c r="A868" s="49"/>
      <c r="D868" s="252" t="str">
        <f t="shared" si="6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162">
        <f>INDEX(Outputs_published!O$347:O$450, MATCH($E868 &amp; "_" &amp; $F868 &amp; "_" &amp; $H868 &amp; "_" &amp; INDEX('Tariff mapping'!$E$6:$E$37, MATCH($I868, 'Tariff mapping'!$D$6:$D$37, 0)), Outputs_published!$D$347:$D$450, 0))</f>
        <v>0.214003631873846</v>
      </c>
      <c r="P868" s="162">
        <f>INDEX(Outputs_published!P$347:P$450, MATCH($E868 &amp; "_" &amp; $F868 &amp; "_" &amp; $H868 &amp; "_" &amp; INDEX('Tariff mapping'!$E$6:$E$37, MATCH($I868, 'Tariff mapping'!$D$6:$D$37, 0)), Outputs_published!$D$347:$D$450, 0))</f>
        <v>0.14262578583353161</v>
      </c>
      <c r="Q868" s="162">
        <f>INDEX(Outputs_published!Q$347:Q$450, MATCH($E868 &amp; "_" &amp; $F868 &amp; "_" &amp; $H868 &amp; "_" &amp; INDEX('Tariff mapping'!$E$6:$E$37, MATCH($I868, 'Tariff mapping'!$D$6:$D$37, 0)), Outputs_published!$D$347:$D$450, 0))</f>
        <v>0.14047255540132886</v>
      </c>
      <c r="R868" s="162">
        <f>INDEX(Outputs_published!R$347:R$450, MATCH($E868 &amp; "_" &amp; $F868 &amp; "_" &amp; $H868 &amp; "_" &amp; INDEX('Tariff mapping'!$E$6:$E$37, MATCH($I868, 'Tariff mapping'!$D$6:$D$37, 0)), Outputs_published!$D$347:$D$450, 0))</f>
        <v>0.27331421440687764</v>
      </c>
      <c r="S868" s="162">
        <f>INDEX(Outputs_published!S$347:S$450, MATCH($E868 &amp; "_" &amp; $F868 &amp; "_" &amp; $H868 &amp; "_" &amp; INDEX('Tariff mapping'!$E$6:$E$37, MATCH($I868, 'Tariff mapping'!$D$6:$D$37, 0)), Outputs_published!$D$347:$D$450, 0))</f>
        <v>0.214722024352519</v>
      </c>
      <c r="T868" s="162">
        <f>INDEX(Outputs_published!T$347:T$450, MATCH($E868 &amp; "_" &amp; $F868 &amp; "_" &amp; $H868 &amp; "_" &amp; INDEX('Tariff mapping'!$E$6:$E$37, MATCH($I868, 'Tariff mapping'!$D$6:$D$37, 0)), Outputs_published!$D$347:$D$450, 0))</f>
        <v>0.23544821131127469</v>
      </c>
      <c r="U868" s="162">
        <f>INDEX(Outputs_published!U$347:U$450, MATCH($E868 &amp; "_" &amp; $F868 &amp; "_" &amp; $H868 &amp; "_" &amp; INDEX('Tariff mapping'!$E$6:$E$37, MATCH($I868, 'Tariff mapping'!$D$6:$D$37, 0)), Outputs_published!$D$347:$D$450, 0))</f>
        <v>0.40368859796416162</v>
      </c>
      <c r="V868" s="162">
        <f>INDEX(Outputs_published!V$347:V$450, MATCH($E868 &amp; "_" &amp; $F868 &amp; "_" &amp; $H868 &amp; "_" &amp; INDEX('Tariff mapping'!$E$6:$E$37, MATCH($I868, 'Tariff mapping'!$D$6:$D$37, 0)), Outputs_published!$D$347:$D$450, 0))</f>
        <v>0.38818550170162286</v>
      </c>
      <c r="W868" s="162">
        <f>INDEX(Outputs_published!W$347:W$450, MATCH($E868 &amp; "_" &amp; $F868 &amp; "_" &amp; $H868 &amp; "_" &amp; INDEX('Tariff mapping'!$E$6:$E$37, MATCH($I868, 'Tariff mapping'!$D$6:$D$37, 0)), Outputs_published!$D$347:$D$450, 0))</f>
        <v>0.27616209022574811</v>
      </c>
      <c r="X868" s="162">
        <f>INDEX(Outputs_published!X$347:X$450, MATCH($E868 &amp; "_" &amp; $F868 &amp; "_" &amp; $H868 &amp; "_" &amp; INDEX('Tariff mapping'!$E$6:$E$37, MATCH($I868, 'Tariff mapping'!$D$6:$D$37, 0)), Outputs_published!$D$347:$D$450, 0))</f>
        <v>0.32287507038521313</v>
      </c>
      <c r="Y868" s="162">
        <f>INDEX(Outputs_published!Y$347:Y$450, MATCH($E868 &amp; "_" &amp; $F868 &amp; "_" &amp; $H868 &amp; "_" &amp; INDEX('Tariff mapping'!$E$6:$E$37, MATCH($I868, 'Tariff mapping'!$D$6:$D$37, 0)), Outputs_published!$D$347:$D$450, 0))</f>
        <v>0.15692255620699452</v>
      </c>
      <c r="Z868" s="162">
        <f>INDEX(Outputs_published!Z$347:Z$450, MATCH($E868 &amp; "_" &amp; $F868 &amp; "_" &amp; $H868 &amp; "_" &amp; INDEX('Tariff mapping'!$E$6:$E$37, MATCH($I868, 'Tariff mapping'!$D$6:$D$37, 0)), Outputs_published!$D$347:$D$450, 0))</f>
        <v>0.19890718508780877</v>
      </c>
      <c r="AA868" s="162">
        <f>INDEX(Outputs_published!AA$347:AA$450, MATCH($E868 &amp; "_" &amp; $F868 &amp; "_" &amp; $H868 &amp; "_" &amp; INDEX('Tariff mapping'!$E$6:$E$37, MATCH($I868, 'Tariff mapping'!$D$6:$D$37, 0)), Outputs_published!$D$347:$D$450, 0))</f>
        <v>0.1173657250904136</v>
      </c>
      <c r="AB868" s="162">
        <f>INDEX(Outputs_published!AB$347:AB$450, MATCH($E868 &amp; "_" &amp; $F868 &amp; "_" &amp; $H868 &amp; "_" &amp; INDEX('Tariff mapping'!$E$6:$E$37, MATCH($I868, 'Tariff mapping'!$D$6:$D$37, 0)), Outputs_published!$D$347:$D$450, 0))</f>
        <v>0.19058703382742723</v>
      </c>
      <c r="AC868" s="65"/>
    </row>
    <row r="869" spans="1:29" s="82" customFormat="1" x14ac:dyDescent="0.35">
      <c r="A869" s="49"/>
      <c r="D869" s="252" t="str">
        <f t="shared" si="6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">
        <f>INDEX(Outputs_published!O$347:O$450, MATCH($E869 &amp; "_" &amp; $F869 &amp; "_" &amp; $H869 &amp; "_" &amp; INDEX('Tariff mapping'!$E$6:$E$37, MATCH($I869, 'Tariff mapping'!$D$6:$D$37, 0)), Outputs_published!$D$347:$D$450, 0))</f>
        <v>0.214003631873846</v>
      </c>
      <c r="P869" s="25">
        <f>INDEX(Outputs_published!P$347:P$450, MATCH($E869 &amp; "_" &amp; $F869 &amp; "_" &amp; $H869 &amp; "_" &amp; INDEX('Tariff mapping'!$E$6:$E$37, MATCH($I869, 'Tariff mapping'!$D$6:$D$37, 0)), Outputs_published!$D$347:$D$450, 0))</f>
        <v>0.14262578583353161</v>
      </c>
      <c r="Q869" s="25">
        <f>INDEX(Outputs_published!Q$347:Q$450, MATCH($E869 &amp; "_" &amp; $F869 &amp; "_" &amp; $H869 &amp; "_" &amp; INDEX('Tariff mapping'!$E$6:$E$37, MATCH($I869, 'Tariff mapping'!$D$6:$D$37, 0)), Outputs_published!$D$347:$D$450, 0))</f>
        <v>0.14047255540132886</v>
      </c>
      <c r="R869" s="25">
        <f>INDEX(Outputs_published!R$347:R$450, MATCH($E869 &amp; "_" &amp; $F869 &amp; "_" &amp; $H869 &amp; "_" &amp; INDEX('Tariff mapping'!$E$6:$E$37, MATCH($I869, 'Tariff mapping'!$D$6:$D$37, 0)), Outputs_published!$D$347:$D$450, 0))</f>
        <v>0.27331421440687764</v>
      </c>
      <c r="S869" s="25">
        <f>INDEX(Outputs_published!S$347:S$450, MATCH($E869 &amp; "_" &amp; $F869 &amp; "_" &amp; $H869 &amp; "_" &amp; INDEX('Tariff mapping'!$E$6:$E$37, MATCH($I869, 'Tariff mapping'!$D$6:$D$37, 0)), Outputs_published!$D$347:$D$450, 0))</f>
        <v>0.214722024352519</v>
      </c>
      <c r="T869" s="25">
        <f>INDEX(Outputs_published!T$347:T$450, MATCH($E869 &amp; "_" &amp; $F869 &amp; "_" &amp; $H869 &amp; "_" &amp; INDEX('Tariff mapping'!$E$6:$E$37, MATCH($I869, 'Tariff mapping'!$D$6:$D$37, 0)), Outputs_published!$D$347:$D$450, 0))</f>
        <v>0.23544821131127469</v>
      </c>
      <c r="U869" s="25">
        <f>INDEX(Outputs_published!U$347:U$450, MATCH($E869 &amp; "_" &amp; $F869 &amp; "_" &amp; $H869 &amp; "_" &amp; INDEX('Tariff mapping'!$E$6:$E$37, MATCH($I869, 'Tariff mapping'!$D$6:$D$37, 0)), Outputs_published!$D$347:$D$450, 0))</f>
        <v>0.40368859796416162</v>
      </c>
      <c r="V869" s="25">
        <f>INDEX(Outputs_published!V$347:V$450, MATCH($E869 &amp; "_" &amp; $F869 &amp; "_" &amp; $H869 &amp; "_" &amp; INDEX('Tariff mapping'!$E$6:$E$37, MATCH($I869, 'Tariff mapping'!$D$6:$D$37, 0)), Outputs_published!$D$347:$D$450, 0))</f>
        <v>0.38818550170162286</v>
      </c>
      <c r="W869" s="25">
        <f>INDEX(Outputs_published!W$347:W$450, MATCH($E869 &amp; "_" &amp; $F869 &amp; "_" &amp; $H869 &amp; "_" &amp; INDEX('Tariff mapping'!$E$6:$E$37, MATCH($I869, 'Tariff mapping'!$D$6:$D$37, 0)), Outputs_published!$D$347:$D$450, 0))</f>
        <v>0.27616209022574811</v>
      </c>
      <c r="X869" s="25">
        <f>INDEX(Outputs_published!X$347:X$450, MATCH($E869 &amp; "_" &amp; $F869 &amp; "_" &amp; $H869 &amp; "_" &amp; INDEX('Tariff mapping'!$E$6:$E$37, MATCH($I869, 'Tariff mapping'!$D$6:$D$37, 0)), Outputs_published!$D$347:$D$450, 0))</f>
        <v>0.32287507038521313</v>
      </c>
      <c r="Y869" s="25">
        <f>INDEX(Outputs_published!Y$347:Y$450, MATCH($E869 &amp; "_" &amp; $F869 &amp; "_" &amp; $H869 &amp; "_" &amp; INDEX('Tariff mapping'!$E$6:$E$37, MATCH($I869, 'Tariff mapping'!$D$6:$D$37, 0)), Outputs_published!$D$347:$D$450, 0))</f>
        <v>0.15692255620699452</v>
      </c>
      <c r="Z869" s="25">
        <f>INDEX(Outputs_published!Z$347:Z$450, MATCH($E869 &amp; "_" &amp; $F869 &amp; "_" &amp; $H869 &amp; "_" &amp; INDEX('Tariff mapping'!$E$6:$E$37, MATCH($I869, 'Tariff mapping'!$D$6:$D$37, 0)), Outputs_published!$D$347:$D$450, 0))</f>
        <v>0.19890718508780877</v>
      </c>
      <c r="AA869" s="25">
        <f>INDEX(Outputs_published!AA$347:AA$450, MATCH($E869 &amp; "_" &amp; $F869 &amp; "_" &amp; $H869 &amp; "_" &amp; INDEX('Tariff mapping'!$E$6:$E$37, MATCH($I869, 'Tariff mapping'!$D$6:$D$37, 0)), Outputs_published!$D$347:$D$450, 0))</f>
        <v>0.1173657250904136</v>
      </c>
      <c r="AB869" s="25">
        <f>INDEX(Outputs_published!AB$347:AB$450, MATCH($E869 &amp; "_" &amp; $F869 &amp; "_" &amp; $H869 &amp; "_" &amp; INDEX('Tariff mapping'!$E$6:$E$37, MATCH($I869, 'Tariff mapping'!$D$6:$D$37, 0)), Outputs_published!$D$347:$D$450, 0))</f>
        <v>0.19058703382742723</v>
      </c>
      <c r="AC869" s="65"/>
    </row>
    <row r="870" spans="1:29" s="82" customFormat="1" x14ac:dyDescent="0.35">
      <c r="A870" s="49"/>
      <c r="D870" s="252" t="str">
        <f t="shared" si="6"/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">
        <f>INDEX(Outputs_published!O$347:O$450, MATCH($E870 &amp; "_" &amp; $F870 &amp; "_" &amp; $H870 &amp; "_" &amp; INDEX('Tariff mapping'!$E$6:$E$37, MATCH($I870, 'Tariff mapping'!$D$6:$D$37, 0)), Outputs_published!$D$347:$D$450, 0))</f>
        <v>0.16716345734997179</v>
      </c>
      <c r="P870" s="25">
        <f>INDEX(Outputs_published!P$347:P$450, MATCH($E870 &amp; "_" &amp; $F870 &amp; "_" &amp; $H870 &amp; "_" &amp; INDEX('Tariff mapping'!$E$6:$E$37, MATCH($I870, 'Tariff mapping'!$D$6:$D$37, 0)), Outputs_published!$D$347:$D$450, 0))</f>
        <v>7.5486616159886846E-2</v>
      </c>
      <c r="Q870" s="25">
        <f>INDEX(Outputs_published!Q$347:Q$450, MATCH($E870 &amp; "_" &amp; $F870 &amp; "_" &amp; $H870 &amp; "_" &amp; INDEX('Tariff mapping'!$E$6:$E$37, MATCH($I870, 'Tariff mapping'!$D$6:$D$37, 0)), Outputs_published!$D$347:$D$450, 0))</f>
        <v>8.5726741244375154E-2</v>
      </c>
      <c r="R870" s="25">
        <f>INDEX(Outputs_published!R$347:R$450, MATCH($E870 &amp; "_" &amp; $F870 &amp; "_" &amp; $H870 &amp; "_" &amp; INDEX('Tariff mapping'!$E$6:$E$37, MATCH($I870, 'Tariff mapping'!$D$6:$D$37, 0)), Outputs_published!$D$347:$D$450, 0))</f>
        <v>0.1268234960859709</v>
      </c>
      <c r="S870" s="25">
        <f>INDEX(Outputs_published!S$347:S$450, MATCH($E870 &amp; "_" &amp; $F870 &amp; "_" &amp; $H870 &amp; "_" &amp; INDEX('Tariff mapping'!$E$6:$E$37, MATCH($I870, 'Tariff mapping'!$D$6:$D$37, 0)), Outputs_published!$D$347:$D$450, 0))</f>
        <v>0.11985574298037596</v>
      </c>
      <c r="T870" s="25">
        <f>INDEX(Outputs_published!T$347:T$450, MATCH($E870 &amp; "_" &amp; $F870 &amp; "_" &amp; $H870 &amp; "_" &amp; INDEX('Tariff mapping'!$E$6:$E$37, MATCH($I870, 'Tariff mapping'!$D$6:$D$37, 0)), Outputs_published!$D$347:$D$450, 0))</f>
        <v>0.13709057031775684</v>
      </c>
      <c r="U870" s="25">
        <f>INDEX(Outputs_published!U$347:U$450, MATCH($E870 &amp; "_" &amp; $F870 &amp; "_" &amp; $H870 &amp; "_" &amp; INDEX('Tariff mapping'!$E$6:$E$37, MATCH($I870, 'Tariff mapping'!$D$6:$D$37, 0)), Outputs_published!$D$347:$D$450, 0))</f>
        <v>0.24363438241295179</v>
      </c>
      <c r="V870" s="25">
        <f>INDEX(Outputs_published!V$347:V$450, MATCH($E870 &amp; "_" &amp; $F870 &amp; "_" &amp; $H870 &amp; "_" &amp; INDEX('Tariff mapping'!$E$6:$E$37, MATCH($I870, 'Tariff mapping'!$D$6:$D$37, 0)), Outputs_published!$D$347:$D$450, 0))</f>
        <v>0.23319872739086406</v>
      </c>
      <c r="W870" s="25">
        <f>INDEX(Outputs_published!W$347:W$450, MATCH($E870 &amp; "_" &amp; $F870 &amp; "_" &amp; $H870 &amp; "_" &amp; INDEX('Tariff mapping'!$E$6:$E$37, MATCH($I870, 'Tariff mapping'!$D$6:$D$37, 0)), Outputs_published!$D$347:$D$450, 0))</f>
        <v>0.16144236784006602</v>
      </c>
      <c r="X870" s="25">
        <f>INDEX(Outputs_published!X$347:X$450, MATCH($E870 &amp; "_" &amp; $F870 &amp; "_" &amp; $H870 &amp; "_" &amp; INDEX('Tariff mapping'!$E$6:$E$37, MATCH($I870, 'Tariff mapping'!$D$6:$D$37, 0)), Outputs_published!$D$347:$D$450, 0))</f>
        <v>0.21010955006466064</v>
      </c>
      <c r="Y870" s="25">
        <f>INDEX(Outputs_published!Y$347:Y$450, MATCH($E870 &amp; "_" &amp; $F870 &amp; "_" &amp; $H870 &amp; "_" &amp; INDEX('Tariff mapping'!$E$6:$E$37, MATCH($I870, 'Tariff mapping'!$D$6:$D$37, 0)), Outputs_published!$D$347:$D$450, 0))</f>
        <v>0.11131765254811224</v>
      </c>
      <c r="Z870" s="25">
        <f>INDEX(Outputs_published!Z$347:Z$450, MATCH($E870 &amp; "_" &amp; $F870 &amp; "_" &amp; $H870 &amp; "_" &amp; INDEX('Tariff mapping'!$E$6:$E$37, MATCH($I870, 'Tariff mapping'!$D$6:$D$37, 0)), Outputs_published!$D$347:$D$450, 0))</f>
        <v>0.12727023624170269</v>
      </c>
      <c r="AA870" s="25">
        <f>INDEX(Outputs_published!AA$347:AA$450, MATCH($E870 &amp; "_" &amp; $F870 &amp; "_" &amp; $H870 &amp; "_" &amp; INDEX('Tariff mapping'!$E$6:$E$37, MATCH($I870, 'Tariff mapping'!$D$6:$D$37, 0)), Outputs_published!$D$347:$D$450, 0))</f>
        <v>7.9698306088806625E-2</v>
      </c>
      <c r="AB870" s="25">
        <f>INDEX(Outputs_published!AB$347:AB$450, MATCH($E870 &amp; "_" &amp; $F870 &amp; "_" &amp; $H870 &amp; "_" &amp; INDEX('Tariff mapping'!$E$6:$E$37, MATCH($I870, 'Tariff mapping'!$D$6:$D$37, 0)), Outputs_published!$D$347:$D$450, 0))</f>
        <v>0.14238707601005471</v>
      </c>
      <c r="AC870" s="65"/>
    </row>
    <row r="871" spans="1:29" s="82" customFormat="1" x14ac:dyDescent="0.35">
      <c r="A871" s="49"/>
      <c r="D871" s="252" t="str">
        <f t="shared" si="6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">
        <f>INDEX(Outputs_published!O$347:O$450, MATCH($E871 &amp; "_" &amp; $F871 &amp; "_" &amp; $H871 &amp; "_" &amp; INDEX('Tariff mapping'!$E$6:$E$37, MATCH($I871, 'Tariff mapping'!$D$6:$D$37, 0)), Outputs_published!$D$347:$D$450, 0))</f>
        <v>0.16716345734997179</v>
      </c>
      <c r="P871" s="25">
        <f>INDEX(Outputs_published!P$347:P$450, MATCH($E871 &amp; "_" &amp; $F871 &amp; "_" &amp; $H871 &amp; "_" &amp; INDEX('Tariff mapping'!$E$6:$E$37, MATCH($I871, 'Tariff mapping'!$D$6:$D$37, 0)), Outputs_published!$D$347:$D$450, 0))</f>
        <v>7.5486616159886846E-2</v>
      </c>
      <c r="Q871" s="25">
        <f>INDEX(Outputs_published!Q$347:Q$450, MATCH($E871 &amp; "_" &amp; $F871 &amp; "_" &amp; $H871 &amp; "_" &amp; INDEX('Tariff mapping'!$E$6:$E$37, MATCH($I871, 'Tariff mapping'!$D$6:$D$37, 0)), Outputs_published!$D$347:$D$450, 0))</f>
        <v>8.5726741244375154E-2</v>
      </c>
      <c r="R871" s="25">
        <f>INDEX(Outputs_published!R$347:R$450, MATCH($E871 &amp; "_" &amp; $F871 &amp; "_" &amp; $H871 &amp; "_" &amp; INDEX('Tariff mapping'!$E$6:$E$37, MATCH($I871, 'Tariff mapping'!$D$6:$D$37, 0)), Outputs_published!$D$347:$D$450, 0))</f>
        <v>0.1268234960859709</v>
      </c>
      <c r="S871" s="25">
        <f>INDEX(Outputs_published!S$347:S$450, MATCH($E871 &amp; "_" &amp; $F871 &amp; "_" &amp; $H871 &amp; "_" &amp; INDEX('Tariff mapping'!$E$6:$E$37, MATCH($I871, 'Tariff mapping'!$D$6:$D$37, 0)), Outputs_published!$D$347:$D$450, 0))</f>
        <v>0.11985574298037596</v>
      </c>
      <c r="T871" s="25">
        <f>INDEX(Outputs_published!T$347:T$450, MATCH($E871 &amp; "_" &amp; $F871 &amp; "_" &amp; $H871 &amp; "_" &amp; INDEX('Tariff mapping'!$E$6:$E$37, MATCH($I871, 'Tariff mapping'!$D$6:$D$37, 0)), Outputs_published!$D$347:$D$450, 0))</f>
        <v>0.13709057031775684</v>
      </c>
      <c r="U871" s="25">
        <f>INDEX(Outputs_published!U$347:U$450, MATCH($E871 &amp; "_" &amp; $F871 &amp; "_" &amp; $H871 &amp; "_" &amp; INDEX('Tariff mapping'!$E$6:$E$37, MATCH($I871, 'Tariff mapping'!$D$6:$D$37, 0)), Outputs_published!$D$347:$D$450, 0))</f>
        <v>0.24363438241295179</v>
      </c>
      <c r="V871" s="25">
        <f>INDEX(Outputs_published!V$347:V$450, MATCH($E871 &amp; "_" &amp; $F871 &amp; "_" &amp; $H871 &amp; "_" &amp; INDEX('Tariff mapping'!$E$6:$E$37, MATCH($I871, 'Tariff mapping'!$D$6:$D$37, 0)), Outputs_published!$D$347:$D$450, 0))</f>
        <v>0.23319872739086406</v>
      </c>
      <c r="W871" s="25">
        <f>INDEX(Outputs_published!W$347:W$450, MATCH($E871 &amp; "_" &amp; $F871 &amp; "_" &amp; $H871 &amp; "_" &amp; INDEX('Tariff mapping'!$E$6:$E$37, MATCH($I871, 'Tariff mapping'!$D$6:$D$37, 0)), Outputs_published!$D$347:$D$450, 0))</f>
        <v>0.16144236784006602</v>
      </c>
      <c r="X871" s="25">
        <f>INDEX(Outputs_published!X$347:X$450, MATCH($E871 &amp; "_" &amp; $F871 &amp; "_" &amp; $H871 &amp; "_" &amp; INDEX('Tariff mapping'!$E$6:$E$37, MATCH($I871, 'Tariff mapping'!$D$6:$D$37, 0)), Outputs_published!$D$347:$D$450, 0))</f>
        <v>0.21010955006466064</v>
      </c>
      <c r="Y871" s="25">
        <f>INDEX(Outputs_published!Y$347:Y$450, MATCH($E871 &amp; "_" &amp; $F871 &amp; "_" &amp; $H871 &amp; "_" &amp; INDEX('Tariff mapping'!$E$6:$E$37, MATCH($I871, 'Tariff mapping'!$D$6:$D$37, 0)), Outputs_published!$D$347:$D$450, 0))</f>
        <v>0.11131765254811224</v>
      </c>
      <c r="Z871" s="25">
        <f>INDEX(Outputs_published!Z$347:Z$450, MATCH($E871 &amp; "_" &amp; $F871 &amp; "_" &amp; $H871 &amp; "_" &amp; INDEX('Tariff mapping'!$E$6:$E$37, MATCH($I871, 'Tariff mapping'!$D$6:$D$37, 0)), Outputs_published!$D$347:$D$450, 0))</f>
        <v>0.12727023624170269</v>
      </c>
      <c r="AA871" s="25">
        <f>INDEX(Outputs_published!AA$347:AA$450, MATCH($E871 &amp; "_" &amp; $F871 &amp; "_" &amp; $H871 &amp; "_" &amp; INDEX('Tariff mapping'!$E$6:$E$37, MATCH($I871, 'Tariff mapping'!$D$6:$D$37, 0)), Outputs_published!$D$347:$D$450, 0))</f>
        <v>7.9698306088806625E-2</v>
      </c>
      <c r="AB871" s="25">
        <f>INDEX(Outputs_published!AB$347:AB$450, MATCH($E871 &amp; "_" &amp; $F871 &amp; "_" &amp; $H871 &amp; "_" &amp; INDEX('Tariff mapping'!$E$6:$E$37, MATCH($I871, 'Tariff mapping'!$D$6:$D$37, 0)), Outputs_published!$D$347:$D$450, 0))</f>
        <v>0.14238707601005471</v>
      </c>
      <c r="AC871" s="65"/>
    </row>
    <row r="872" spans="1:29" s="82" customFormat="1" x14ac:dyDescent="0.35">
      <c r="A872" s="49"/>
      <c r="D872" s="252" t="str">
        <f t="shared" si="6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">
        <f>INDEX(Outputs_published!O$347:O$450, MATCH($E872 &amp; "_" &amp; $F872 &amp; "_" &amp; $H872 &amp; "_" &amp; INDEX('Tariff mapping'!$E$6:$E$37, MATCH($I872, 'Tariff mapping'!$D$6:$D$37, 0)), Outputs_published!$D$347:$D$450, 0))</f>
        <v>0.16716345734997179</v>
      </c>
      <c r="P872" s="25">
        <f>INDEX(Outputs_published!P$347:P$450, MATCH($E872 &amp; "_" &amp; $F872 &amp; "_" &amp; $H872 &amp; "_" &amp; INDEX('Tariff mapping'!$E$6:$E$37, MATCH($I872, 'Tariff mapping'!$D$6:$D$37, 0)), Outputs_published!$D$347:$D$450, 0))</f>
        <v>7.5486616159886846E-2</v>
      </c>
      <c r="Q872" s="25">
        <f>INDEX(Outputs_published!Q$347:Q$450, MATCH($E872 &amp; "_" &amp; $F872 &amp; "_" &amp; $H872 &amp; "_" &amp; INDEX('Tariff mapping'!$E$6:$E$37, MATCH($I872, 'Tariff mapping'!$D$6:$D$37, 0)), Outputs_published!$D$347:$D$450, 0))</f>
        <v>8.5726741244375154E-2</v>
      </c>
      <c r="R872" s="25">
        <f>INDEX(Outputs_published!R$347:R$450, MATCH($E872 &amp; "_" &amp; $F872 &amp; "_" &amp; $H872 &amp; "_" &amp; INDEX('Tariff mapping'!$E$6:$E$37, MATCH($I872, 'Tariff mapping'!$D$6:$D$37, 0)), Outputs_published!$D$347:$D$450, 0))</f>
        <v>0.1268234960859709</v>
      </c>
      <c r="S872" s="25">
        <f>INDEX(Outputs_published!S$347:S$450, MATCH($E872 &amp; "_" &amp; $F872 &amp; "_" &amp; $H872 &amp; "_" &amp; INDEX('Tariff mapping'!$E$6:$E$37, MATCH($I872, 'Tariff mapping'!$D$6:$D$37, 0)), Outputs_published!$D$347:$D$450, 0))</f>
        <v>0.11985574298037596</v>
      </c>
      <c r="T872" s="25">
        <f>INDEX(Outputs_published!T$347:T$450, MATCH($E872 &amp; "_" &amp; $F872 &amp; "_" &amp; $H872 &amp; "_" &amp; INDEX('Tariff mapping'!$E$6:$E$37, MATCH($I872, 'Tariff mapping'!$D$6:$D$37, 0)), Outputs_published!$D$347:$D$450, 0))</f>
        <v>0.13709057031775684</v>
      </c>
      <c r="U872" s="25">
        <f>INDEX(Outputs_published!U$347:U$450, MATCH($E872 &amp; "_" &amp; $F872 &amp; "_" &amp; $H872 &amp; "_" &amp; INDEX('Tariff mapping'!$E$6:$E$37, MATCH($I872, 'Tariff mapping'!$D$6:$D$37, 0)), Outputs_published!$D$347:$D$450, 0))</f>
        <v>0.24363438241295179</v>
      </c>
      <c r="V872" s="25">
        <f>INDEX(Outputs_published!V$347:V$450, MATCH($E872 &amp; "_" &amp; $F872 &amp; "_" &amp; $H872 &amp; "_" &amp; INDEX('Tariff mapping'!$E$6:$E$37, MATCH($I872, 'Tariff mapping'!$D$6:$D$37, 0)), Outputs_published!$D$347:$D$450, 0))</f>
        <v>0.23319872739086406</v>
      </c>
      <c r="W872" s="25">
        <f>INDEX(Outputs_published!W$347:W$450, MATCH($E872 &amp; "_" &amp; $F872 &amp; "_" &amp; $H872 &amp; "_" &amp; INDEX('Tariff mapping'!$E$6:$E$37, MATCH($I872, 'Tariff mapping'!$D$6:$D$37, 0)), Outputs_published!$D$347:$D$450, 0))</f>
        <v>0.16144236784006602</v>
      </c>
      <c r="X872" s="25">
        <f>INDEX(Outputs_published!X$347:X$450, MATCH($E872 &amp; "_" &amp; $F872 &amp; "_" &amp; $H872 &amp; "_" &amp; INDEX('Tariff mapping'!$E$6:$E$37, MATCH($I872, 'Tariff mapping'!$D$6:$D$37, 0)), Outputs_published!$D$347:$D$450, 0))</f>
        <v>0.21010955006466064</v>
      </c>
      <c r="Y872" s="25">
        <f>INDEX(Outputs_published!Y$347:Y$450, MATCH($E872 &amp; "_" &amp; $F872 &amp; "_" &amp; $H872 &amp; "_" &amp; INDEX('Tariff mapping'!$E$6:$E$37, MATCH($I872, 'Tariff mapping'!$D$6:$D$37, 0)), Outputs_published!$D$347:$D$450, 0))</f>
        <v>0.11131765254811224</v>
      </c>
      <c r="Z872" s="25">
        <f>INDEX(Outputs_published!Z$347:Z$450, MATCH($E872 &amp; "_" &amp; $F872 &amp; "_" &amp; $H872 &amp; "_" &amp; INDEX('Tariff mapping'!$E$6:$E$37, MATCH($I872, 'Tariff mapping'!$D$6:$D$37, 0)), Outputs_published!$D$347:$D$450, 0))</f>
        <v>0.12727023624170269</v>
      </c>
      <c r="AA872" s="25">
        <f>INDEX(Outputs_published!AA$347:AA$450, MATCH($E872 &amp; "_" &amp; $F872 &amp; "_" &amp; $H872 &amp; "_" &amp; INDEX('Tariff mapping'!$E$6:$E$37, MATCH($I872, 'Tariff mapping'!$D$6:$D$37, 0)), Outputs_published!$D$347:$D$450, 0))</f>
        <v>7.9698306088806625E-2</v>
      </c>
      <c r="AB872" s="25">
        <f>INDEX(Outputs_published!AB$347:AB$450, MATCH($E872 &amp; "_" &amp; $F872 &amp; "_" &amp; $H872 &amp; "_" &amp; INDEX('Tariff mapping'!$E$6:$E$37, MATCH($I872, 'Tariff mapping'!$D$6:$D$37, 0)), Outputs_published!$D$347:$D$450, 0))</f>
        <v>0.14238707601005471</v>
      </c>
      <c r="AC872" s="65"/>
    </row>
    <row r="873" spans="1:29" s="82" customFormat="1" x14ac:dyDescent="0.35">
      <c r="A873" s="49"/>
      <c r="D873" s="252" t="str">
        <f t="shared" si="6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">
        <f>INDEX(Outputs_published!O$347:O$450, MATCH($E873 &amp; "_" &amp; $F873 &amp; "_" &amp; $H873 &amp; "_" &amp; INDEX('Tariff mapping'!$E$6:$E$37, MATCH($I873, 'Tariff mapping'!$D$6:$D$37, 0)), Outputs_published!$D$347:$D$450, 0))</f>
        <v>0.16716345734997179</v>
      </c>
      <c r="P873" s="25">
        <f>INDEX(Outputs_published!P$347:P$450, MATCH($E873 &amp; "_" &amp; $F873 &amp; "_" &amp; $H873 &amp; "_" &amp; INDEX('Tariff mapping'!$E$6:$E$37, MATCH($I873, 'Tariff mapping'!$D$6:$D$37, 0)), Outputs_published!$D$347:$D$450, 0))</f>
        <v>7.5486616159886846E-2</v>
      </c>
      <c r="Q873" s="25">
        <f>INDEX(Outputs_published!Q$347:Q$450, MATCH($E873 &amp; "_" &amp; $F873 &amp; "_" &amp; $H873 &amp; "_" &amp; INDEX('Tariff mapping'!$E$6:$E$37, MATCH($I873, 'Tariff mapping'!$D$6:$D$37, 0)), Outputs_published!$D$347:$D$450, 0))</f>
        <v>8.5726741244375154E-2</v>
      </c>
      <c r="R873" s="25">
        <f>INDEX(Outputs_published!R$347:R$450, MATCH($E873 &amp; "_" &amp; $F873 &amp; "_" &amp; $H873 &amp; "_" &amp; INDEX('Tariff mapping'!$E$6:$E$37, MATCH($I873, 'Tariff mapping'!$D$6:$D$37, 0)), Outputs_published!$D$347:$D$450, 0))</f>
        <v>0.1268234960859709</v>
      </c>
      <c r="S873" s="25">
        <f>INDEX(Outputs_published!S$347:S$450, MATCH($E873 &amp; "_" &amp; $F873 &amp; "_" &amp; $H873 &amp; "_" &amp; INDEX('Tariff mapping'!$E$6:$E$37, MATCH($I873, 'Tariff mapping'!$D$6:$D$37, 0)), Outputs_published!$D$347:$D$450, 0))</f>
        <v>0.11985574298037596</v>
      </c>
      <c r="T873" s="25">
        <f>INDEX(Outputs_published!T$347:T$450, MATCH($E873 &amp; "_" &amp; $F873 &amp; "_" &amp; $H873 &amp; "_" &amp; INDEX('Tariff mapping'!$E$6:$E$37, MATCH($I873, 'Tariff mapping'!$D$6:$D$37, 0)), Outputs_published!$D$347:$D$450, 0))</f>
        <v>0.13709057031775684</v>
      </c>
      <c r="U873" s="25">
        <f>INDEX(Outputs_published!U$347:U$450, MATCH($E873 &amp; "_" &amp; $F873 &amp; "_" &amp; $H873 &amp; "_" &amp; INDEX('Tariff mapping'!$E$6:$E$37, MATCH($I873, 'Tariff mapping'!$D$6:$D$37, 0)), Outputs_published!$D$347:$D$450, 0))</f>
        <v>0.24363438241295179</v>
      </c>
      <c r="V873" s="25">
        <f>INDEX(Outputs_published!V$347:V$450, MATCH($E873 &amp; "_" &amp; $F873 &amp; "_" &amp; $H873 &amp; "_" &amp; INDEX('Tariff mapping'!$E$6:$E$37, MATCH($I873, 'Tariff mapping'!$D$6:$D$37, 0)), Outputs_published!$D$347:$D$450, 0))</f>
        <v>0.23319872739086406</v>
      </c>
      <c r="W873" s="25">
        <f>INDEX(Outputs_published!W$347:W$450, MATCH($E873 &amp; "_" &amp; $F873 &amp; "_" &amp; $H873 &amp; "_" &amp; INDEX('Tariff mapping'!$E$6:$E$37, MATCH($I873, 'Tariff mapping'!$D$6:$D$37, 0)), Outputs_published!$D$347:$D$450, 0))</f>
        <v>0.16144236784006602</v>
      </c>
      <c r="X873" s="25">
        <f>INDEX(Outputs_published!X$347:X$450, MATCH($E873 &amp; "_" &amp; $F873 &amp; "_" &amp; $H873 &amp; "_" &amp; INDEX('Tariff mapping'!$E$6:$E$37, MATCH($I873, 'Tariff mapping'!$D$6:$D$37, 0)), Outputs_published!$D$347:$D$450, 0))</f>
        <v>0.21010955006466064</v>
      </c>
      <c r="Y873" s="25">
        <f>INDEX(Outputs_published!Y$347:Y$450, MATCH($E873 &amp; "_" &amp; $F873 &amp; "_" &amp; $H873 &amp; "_" &amp; INDEX('Tariff mapping'!$E$6:$E$37, MATCH($I873, 'Tariff mapping'!$D$6:$D$37, 0)), Outputs_published!$D$347:$D$450, 0))</f>
        <v>0.11131765254811224</v>
      </c>
      <c r="Z873" s="25">
        <f>INDEX(Outputs_published!Z$347:Z$450, MATCH($E873 &amp; "_" &amp; $F873 &amp; "_" &amp; $H873 &amp; "_" &amp; INDEX('Tariff mapping'!$E$6:$E$37, MATCH($I873, 'Tariff mapping'!$D$6:$D$37, 0)), Outputs_published!$D$347:$D$450, 0))</f>
        <v>0.12727023624170269</v>
      </c>
      <c r="AA873" s="25">
        <f>INDEX(Outputs_published!AA$347:AA$450, MATCH($E873 &amp; "_" &amp; $F873 &amp; "_" &amp; $H873 &amp; "_" &amp; INDEX('Tariff mapping'!$E$6:$E$37, MATCH($I873, 'Tariff mapping'!$D$6:$D$37, 0)), Outputs_published!$D$347:$D$450, 0))</f>
        <v>7.9698306088806625E-2</v>
      </c>
      <c r="AB873" s="25">
        <f>INDEX(Outputs_published!AB$347:AB$450, MATCH($E873 &amp; "_" &amp; $F873 &amp; "_" &amp; $H873 &amp; "_" &amp; INDEX('Tariff mapping'!$E$6:$E$37, MATCH($I873, 'Tariff mapping'!$D$6:$D$37, 0)), Outputs_published!$D$347:$D$450, 0))</f>
        <v>0.14238707601005471</v>
      </c>
      <c r="AC873" s="65"/>
    </row>
    <row r="874" spans="1:29" s="82" customFormat="1" x14ac:dyDescent="0.35">
      <c r="A874" s="49"/>
      <c r="D874" s="252" t="str">
        <f t="shared" si="6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">
        <f>INDEX(Outputs_published!O$347:O$450, MATCH($E874 &amp; "_" &amp; $F874 &amp; "_" &amp; $H874 &amp; "_" &amp; INDEX('Tariff mapping'!$E$6:$E$37, MATCH($I874, 'Tariff mapping'!$D$6:$D$37, 0)), Outputs_published!$D$347:$D$450, 0))</f>
        <v>0.16716345734997179</v>
      </c>
      <c r="P874" s="25">
        <f>INDEX(Outputs_published!P$347:P$450, MATCH($E874 &amp; "_" &amp; $F874 &amp; "_" &amp; $H874 &amp; "_" &amp; INDEX('Tariff mapping'!$E$6:$E$37, MATCH($I874, 'Tariff mapping'!$D$6:$D$37, 0)), Outputs_published!$D$347:$D$450, 0))</f>
        <v>7.5486616159886846E-2</v>
      </c>
      <c r="Q874" s="25">
        <f>INDEX(Outputs_published!Q$347:Q$450, MATCH($E874 &amp; "_" &amp; $F874 &amp; "_" &amp; $H874 &amp; "_" &amp; INDEX('Tariff mapping'!$E$6:$E$37, MATCH($I874, 'Tariff mapping'!$D$6:$D$37, 0)), Outputs_published!$D$347:$D$450, 0))</f>
        <v>8.5726741244375154E-2</v>
      </c>
      <c r="R874" s="25">
        <f>INDEX(Outputs_published!R$347:R$450, MATCH($E874 &amp; "_" &amp; $F874 &amp; "_" &amp; $H874 &amp; "_" &amp; INDEX('Tariff mapping'!$E$6:$E$37, MATCH($I874, 'Tariff mapping'!$D$6:$D$37, 0)), Outputs_published!$D$347:$D$450, 0))</f>
        <v>0.1268234960859709</v>
      </c>
      <c r="S874" s="25">
        <f>INDEX(Outputs_published!S$347:S$450, MATCH($E874 &amp; "_" &amp; $F874 &amp; "_" &amp; $H874 &amp; "_" &amp; INDEX('Tariff mapping'!$E$6:$E$37, MATCH($I874, 'Tariff mapping'!$D$6:$D$37, 0)), Outputs_published!$D$347:$D$450, 0))</f>
        <v>0.11985574298037596</v>
      </c>
      <c r="T874" s="25">
        <f>INDEX(Outputs_published!T$347:T$450, MATCH($E874 &amp; "_" &amp; $F874 &amp; "_" &amp; $H874 &amp; "_" &amp; INDEX('Tariff mapping'!$E$6:$E$37, MATCH($I874, 'Tariff mapping'!$D$6:$D$37, 0)), Outputs_published!$D$347:$D$450, 0))</f>
        <v>0.13709057031775684</v>
      </c>
      <c r="U874" s="25">
        <f>INDEX(Outputs_published!U$347:U$450, MATCH($E874 &amp; "_" &amp; $F874 &amp; "_" &amp; $H874 &amp; "_" &amp; INDEX('Tariff mapping'!$E$6:$E$37, MATCH($I874, 'Tariff mapping'!$D$6:$D$37, 0)), Outputs_published!$D$347:$D$450, 0))</f>
        <v>0.24363438241295179</v>
      </c>
      <c r="V874" s="25">
        <f>INDEX(Outputs_published!V$347:V$450, MATCH($E874 &amp; "_" &amp; $F874 &amp; "_" &amp; $H874 &amp; "_" &amp; INDEX('Tariff mapping'!$E$6:$E$37, MATCH($I874, 'Tariff mapping'!$D$6:$D$37, 0)), Outputs_published!$D$347:$D$450, 0))</f>
        <v>0.23319872739086406</v>
      </c>
      <c r="W874" s="25">
        <f>INDEX(Outputs_published!W$347:W$450, MATCH($E874 &amp; "_" &amp; $F874 &amp; "_" &amp; $H874 &amp; "_" &amp; INDEX('Tariff mapping'!$E$6:$E$37, MATCH($I874, 'Tariff mapping'!$D$6:$D$37, 0)), Outputs_published!$D$347:$D$450, 0))</f>
        <v>0.16144236784006602</v>
      </c>
      <c r="X874" s="25">
        <f>INDEX(Outputs_published!X$347:X$450, MATCH($E874 &amp; "_" &amp; $F874 &amp; "_" &amp; $H874 &amp; "_" &amp; INDEX('Tariff mapping'!$E$6:$E$37, MATCH($I874, 'Tariff mapping'!$D$6:$D$37, 0)), Outputs_published!$D$347:$D$450, 0))</f>
        <v>0.21010955006466064</v>
      </c>
      <c r="Y874" s="25">
        <f>INDEX(Outputs_published!Y$347:Y$450, MATCH($E874 &amp; "_" &amp; $F874 &amp; "_" &amp; $H874 &amp; "_" &amp; INDEX('Tariff mapping'!$E$6:$E$37, MATCH($I874, 'Tariff mapping'!$D$6:$D$37, 0)), Outputs_published!$D$347:$D$450, 0))</f>
        <v>0.11131765254811224</v>
      </c>
      <c r="Z874" s="25">
        <f>INDEX(Outputs_published!Z$347:Z$450, MATCH($E874 &amp; "_" &amp; $F874 &amp; "_" &amp; $H874 &amp; "_" &amp; INDEX('Tariff mapping'!$E$6:$E$37, MATCH($I874, 'Tariff mapping'!$D$6:$D$37, 0)), Outputs_published!$D$347:$D$450, 0))</f>
        <v>0.12727023624170269</v>
      </c>
      <c r="AA874" s="25">
        <f>INDEX(Outputs_published!AA$347:AA$450, MATCH($E874 &amp; "_" &amp; $F874 &amp; "_" &amp; $H874 &amp; "_" &amp; INDEX('Tariff mapping'!$E$6:$E$37, MATCH($I874, 'Tariff mapping'!$D$6:$D$37, 0)), Outputs_published!$D$347:$D$450, 0))</f>
        <v>7.9698306088806625E-2</v>
      </c>
      <c r="AB874" s="25">
        <f>INDEX(Outputs_published!AB$347:AB$450, MATCH($E874 &amp; "_" &amp; $F874 &amp; "_" &amp; $H874 &amp; "_" &amp; INDEX('Tariff mapping'!$E$6:$E$37, MATCH($I874, 'Tariff mapping'!$D$6:$D$37, 0)), Outputs_published!$D$347:$D$450, 0))</f>
        <v>0.14238707601005471</v>
      </c>
      <c r="AC874" s="65"/>
    </row>
    <row r="875" spans="1:29" s="82" customFormat="1" x14ac:dyDescent="0.35">
      <c r="A875" s="49"/>
      <c r="D875" s="252" t="str">
        <f t="shared" si="6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">
        <f>INDEX(Outputs_published!O$347:O$450, MATCH($E875 &amp; "_" &amp; $F875 &amp; "_" &amp; $H875 &amp; "_" &amp; INDEX('Tariff mapping'!$E$6:$E$37, MATCH($I875, 'Tariff mapping'!$D$6:$D$37, 0)), Outputs_published!$D$347:$D$450, 0))</f>
        <v>0.11237638198294203</v>
      </c>
      <c r="P875" s="25">
        <f>INDEX(Outputs_published!P$347:P$450, MATCH($E875 &amp; "_" &amp; $F875 &amp; "_" &amp; $H875 &amp; "_" &amp; INDEX('Tariff mapping'!$E$6:$E$37, MATCH($I875, 'Tariff mapping'!$D$6:$D$37, 0)), Outputs_published!$D$347:$D$450, 0))</f>
        <v>5.0426840936544606E-2</v>
      </c>
      <c r="Q875" s="25">
        <f>INDEX(Outputs_published!Q$347:Q$450, MATCH($E875 &amp; "_" &amp; $F875 &amp; "_" &amp; $H875 &amp; "_" &amp; INDEX('Tariff mapping'!$E$6:$E$37, MATCH($I875, 'Tariff mapping'!$D$6:$D$37, 0)), Outputs_published!$D$347:$D$450, 0))</f>
        <v>5.3009675645093894E-2</v>
      </c>
      <c r="R875" s="25">
        <f>INDEX(Outputs_published!R$347:R$450, MATCH($E875 &amp; "_" &amp; $F875 &amp; "_" &amp; $H875 &amp; "_" &amp; INDEX('Tariff mapping'!$E$6:$E$37, MATCH($I875, 'Tariff mapping'!$D$6:$D$37, 0)), Outputs_published!$D$347:$D$450, 0))</f>
        <v>8.943027690120936E-2</v>
      </c>
      <c r="S875" s="25">
        <f>INDEX(Outputs_published!S$347:S$450, MATCH($E875 &amp; "_" &amp; $F875 &amp; "_" &amp; $H875 &amp; "_" &amp; INDEX('Tariff mapping'!$E$6:$E$37, MATCH($I875, 'Tariff mapping'!$D$6:$D$37, 0)), Outputs_published!$D$347:$D$450, 0))</f>
        <v>8.9828924391446394E-2</v>
      </c>
      <c r="T875" s="25">
        <f>INDEX(Outputs_published!T$347:T$450, MATCH($E875 &amp; "_" &amp; $F875 &amp; "_" &amp; $H875 &amp; "_" &amp; INDEX('Tariff mapping'!$E$6:$E$37, MATCH($I875, 'Tariff mapping'!$D$6:$D$37, 0)), Outputs_published!$D$347:$D$450, 0))</f>
        <v>0.10158869577513742</v>
      </c>
      <c r="U875" s="25">
        <f>INDEX(Outputs_published!U$347:U$450, MATCH($E875 &amp; "_" &amp; $F875 &amp; "_" &amp; $H875 &amp; "_" &amp; INDEX('Tariff mapping'!$E$6:$E$37, MATCH($I875, 'Tariff mapping'!$D$6:$D$37, 0)), Outputs_published!$D$347:$D$450, 0))</f>
        <v>0.17267908446293873</v>
      </c>
      <c r="V875" s="25">
        <f>INDEX(Outputs_published!V$347:V$450, MATCH($E875 &amp; "_" &amp; $F875 &amp; "_" &amp; $H875 &amp; "_" &amp; INDEX('Tariff mapping'!$E$6:$E$37, MATCH($I875, 'Tariff mapping'!$D$6:$D$37, 0)), Outputs_published!$D$347:$D$450, 0))</f>
        <v>0.20023328184433284</v>
      </c>
      <c r="W875" s="25">
        <f>INDEX(Outputs_published!W$347:W$450, MATCH($E875 &amp; "_" &amp; $F875 &amp; "_" &amp; $H875 &amp; "_" &amp; INDEX('Tariff mapping'!$E$6:$E$37, MATCH($I875, 'Tariff mapping'!$D$6:$D$37, 0)), Outputs_published!$D$347:$D$450, 0))</f>
        <v>0.15125387946992835</v>
      </c>
      <c r="X875" s="25">
        <f>INDEX(Outputs_published!X$347:X$450, MATCH($E875 &amp; "_" &amp; $F875 &amp; "_" &amp; $H875 &amp; "_" &amp; INDEX('Tariff mapping'!$E$6:$E$37, MATCH($I875, 'Tariff mapping'!$D$6:$D$37, 0)), Outputs_published!$D$347:$D$450, 0))</f>
        <v>0.16917183543815237</v>
      </c>
      <c r="Y875" s="25">
        <f>INDEX(Outputs_published!Y$347:Y$450, MATCH($E875 &amp; "_" &amp; $F875 &amp; "_" &amp; $H875 &amp; "_" &amp; INDEX('Tariff mapping'!$E$6:$E$37, MATCH($I875, 'Tariff mapping'!$D$6:$D$37, 0)), Outputs_published!$D$347:$D$450, 0))</f>
        <v>5.7053720558470841E-2</v>
      </c>
      <c r="Z875" s="25">
        <f>INDEX(Outputs_published!Z$347:Z$450, MATCH($E875 &amp; "_" &amp; $F875 &amp; "_" &amp; $H875 &amp; "_" &amp; INDEX('Tariff mapping'!$E$6:$E$37, MATCH($I875, 'Tariff mapping'!$D$6:$D$37, 0)), Outputs_published!$D$347:$D$450, 0))</f>
        <v>5.554938702462997E-2</v>
      </c>
      <c r="AA875" s="25">
        <f>INDEX(Outputs_published!AA$347:AA$450, MATCH($E875 &amp; "_" &amp; $F875 &amp; "_" &amp; $H875 &amp; "_" &amp; INDEX('Tariff mapping'!$E$6:$E$37, MATCH($I875, 'Tariff mapping'!$D$6:$D$37, 0)), Outputs_published!$D$347:$D$450, 0))</f>
        <v>5.4423881065871704E-2</v>
      </c>
      <c r="AB875" s="25">
        <f>INDEX(Outputs_published!AB$347:AB$450, MATCH($E875 &amp; "_" &amp; $F875 &amp; "_" &amp; $H875 &amp; "_" &amp; INDEX('Tariff mapping'!$E$6:$E$37, MATCH($I875, 'Tariff mapping'!$D$6:$D$37, 0)), Outputs_published!$D$347:$D$450, 0))</f>
        <v>0.10451389383220767</v>
      </c>
      <c r="AC875" s="65"/>
    </row>
    <row r="876" spans="1:29" s="82" customFormat="1" x14ac:dyDescent="0.35">
      <c r="A876" s="49"/>
      <c r="D876" s="252" t="str">
        <f t="shared" si="6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">
        <f>INDEX(Outputs_published!O$347:O$450, MATCH($E876 &amp; "_" &amp; $F876 &amp; "_" &amp; $H876 &amp; "_" &amp; INDEX('Tariff mapping'!$E$6:$E$37, MATCH($I876, 'Tariff mapping'!$D$6:$D$37, 0)), Outputs_published!$D$347:$D$450, 0))</f>
        <v>0.11237638198294203</v>
      </c>
      <c r="P876" s="25">
        <f>INDEX(Outputs_published!P$347:P$450, MATCH($E876 &amp; "_" &amp; $F876 &amp; "_" &amp; $H876 &amp; "_" &amp; INDEX('Tariff mapping'!$E$6:$E$37, MATCH($I876, 'Tariff mapping'!$D$6:$D$37, 0)), Outputs_published!$D$347:$D$450, 0))</f>
        <v>5.0426840936544606E-2</v>
      </c>
      <c r="Q876" s="25">
        <f>INDEX(Outputs_published!Q$347:Q$450, MATCH($E876 &amp; "_" &amp; $F876 &amp; "_" &amp; $H876 &amp; "_" &amp; INDEX('Tariff mapping'!$E$6:$E$37, MATCH($I876, 'Tariff mapping'!$D$6:$D$37, 0)), Outputs_published!$D$347:$D$450, 0))</f>
        <v>5.3009675645093894E-2</v>
      </c>
      <c r="R876" s="25">
        <f>INDEX(Outputs_published!R$347:R$450, MATCH($E876 &amp; "_" &amp; $F876 &amp; "_" &amp; $H876 &amp; "_" &amp; INDEX('Tariff mapping'!$E$6:$E$37, MATCH($I876, 'Tariff mapping'!$D$6:$D$37, 0)), Outputs_published!$D$347:$D$450, 0))</f>
        <v>8.943027690120936E-2</v>
      </c>
      <c r="S876" s="25">
        <f>INDEX(Outputs_published!S$347:S$450, MATCH($E876 &amp; "_" &amp; $F876 &amp; "_" &amp; $H876 &amp; "_" &amp; INDEX('Tariff mapping'!$E$6:$E$37, MATCH($I876, 'Tariff mapping'!$D$6:$D$37, 0)), Outputs_published!$D$347:$D$450, 0))</f>
        <v>8.9828924391446394E-2</v>
      </c>
      <c r="T876" s="25">
        <f>INDEX(Outputs_published!T$347:T$450, MATCH($E876 &amp; "_" &amp; $F876 &amp; "_" &amp; $H876 &amp; "_" &amp; INDEX('Tariff mapping'!$E$6:$E$37, MATCH($I876, 'Tariff mapping'!$D$6:$D$37, 0)), Outputs_published!$D$347:$D$450, 0))</f>
        <v>0.10158869577513742</v>
      </c>
      <c r="U876" s="25">
        <f>INDEX(Outputs_published!U$347:U$450, MATCH($E876 &amp; "_" &amp; $F876 &amp; "_" &amp; $H876 &amp; "_" &amp; INDEX('Tariff mapping'!$E$6:$E$37, MATCH($I876, 'Tariff mapping'!$D$6:$D$37, 0)), Outputs_published!$D$347:$D$450, 0))</f>
        <v>0.17267908446293873</v>
      </c>
      <c r="V876" s="25">
        <f>INDEX(Outputs_published!V$347:V$450, MATCH($E876 &amp; "_" &amp; $F876 &amp; "_" &amp; $H876 &amp; "_" &amp; INDEX('Tariff mapping'!$E$6:$E$37, MATCH($I876, 'Tariff mapping'!$D$6:$D$37, 0)), Outputs_published!$D$347:$D$450, 0))</f>
        <v>0.20023328184433284</v>
      </c>
      <c r="W876" s="25">
        <f>INDEX(Outputs_published!W$347:W$450, MATCH($E876 &amp; "_" &amp; $F876 &amp; "_" &amp; $H876 &amp; "_" &amp; INDEX('Tariff mapping'!$E$6:$E$37, MATCH($I876, 'Tariff mapping'!$D$6:$D$37, 0)), Outputs_published!$D$347:$D$450, 0))</f>
        <v>0.15125387946992835</v>
      </c>
      <c r="X876" s="25">
        <f>INDEX(Outputs_published!X$347:X$450, MATCH($E876 &amp; "_" &amp; $F876 &amp; "_" &amp; $H876 &amp; "_" &amp; INDEX('Tariff mapping'!$E$6:$E$37, MATCH($I876, 'Tariff mapping'!$D$6:$D$37, 0)), Outputs_published!$D$347:$D$450, 0))</f>
        <v>0.16917183543815237</v>
      </c>
      <c r="Y876" s="25">
        <f>INDEX(Outputs_published!Y$347:Y$450, MATCH($E876 &amp; "_" &amp; $F876 &amp; "_" &amp; $H876 &amp; "_" &amp; INDEX('Tariff mapping'!$E$6:$E$37, MATCH($I876, 'Tariff mapping'!$D$6:$D$37, 0)), Outputs_published!$D$347:$D$450, 0))</f>
        <v>5.7053720558470841E-2</v>
      </c>
      <c r="Z876" s="25">
        <f>INDEX(Outputs_published!Z$347:Z$450, MATCH($E876 &amp; "_" &amp; $F876 &amp; "_" &amp; $H876 &amp; "_" &amp; INDEX('Tariff mapping'!$E$6:$E$37, MATCH($I876, 'Tariff mapping'!$D$6:$D$37, 0)), Outputs_published!$D$347:$D$450, 0))</f>
        <v>5.554938702462997E-2</v>
      </c>
      <c r="AA876" s="25">
        <f>INDEX(Outputs_published!AA$347:AA$450, MATCH($E876 &amp; "_" &amp; $F876 &amp; "_" &amp; $H876 &amp; "_" &amp; INDEX('Tariff mapping'!$E$6:$E$37, MATCH($I876, 'Tariff mapping'!$D$6:$D$37, 0)), Outputs_published!$D$347:$D$450, 0))</f>
        <v>5.4423881065871704E-2</v>
      </c>
      <c r="AB876" s="25">
        <f>INDEX(Outputs_published!AB$347:AB$450, MATCH($E876 &amp; "_" &amp; $F876 &amp; "_" &amp; $H876 &amp; "_" &amp; INDEX('Tariff mapping'!$E$6:$E$37, MATCH($I876, 'Tariff mapping'!$D$6:$D$37, 0)), Outputs_published!$D$347:$D$450, 0))</f>
        <v>0.10451389383220767</v>
      </c>
      <c r="AC876" s="65"/>
    </row>
    <row r="877" spans="1:29" s="82" customFormat="1" x14ac:dyDescent="0.35">
      <c r="A877" s="49"/>
      <c r="D877" s="252" t="str">
        <f t="shared" si="6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">
        <f>INDEX(Outputs_published!O$347:O$450, MATCH($E877 &amp; "_" &amp; $F877 &amp; "_" &amp; $H877 &amp; "_" &amp; INDEX('Tariff mapping'!$E$6:$E$37, MATCH($I877, 'Tariff mapping'!$D$6:$D$37, 0)), Outputs_published!$D$347:$D$450, 0))</f>
        <v>0.11237638198294203</v>
      </c>
      <c r="P877" s="25">
        <f>INDEX(Outputs_published!P$347:P$450, MATCH($E877 &amp; "_" &amp; $F877 &amp; "_" &amp; $H877 &amp; "_" &amp; INDEX('Tariff mapping'!$E$6:$E$37, MATCH($I877, 'Tariff mapping'!$D$6:$D$37, 0)), Outputs_published!$D$347:$D$450, 0))</f>
        <v>5.0426840936544606E-2</v>
      </c>
      <c r="Q877" s="25">
        <f>INDEX(Outputs_published!Q$347:Q$450, MATCH($E877 &amp; "_" &amp; $F877 &amp; "_" &amp; $H877 &amp; "_" &amp; INDEX('Tariff mapping'!$E$6:$E$37, MATCH($I877, 'Tariff mapping'!$D$6:$D$37, 0)), Outputs_published!$D$347:$D$450, 0))</f>
        <v>5.3009675645093894E-2</v>
      </c>
      <c r="R877" s="25">
        <f>INDEX(Outputs_published!R$347:R$450, MATCH($E877 &amp; "_" &amp; $F877 &amp; "_" &amp; $H877 &amp; "_" &amp; INDEX('Tariff mapping'!$E$6:$E$37, MATCH($I877, 'Tariff mapping'!$D$6:$D$37, 0)), Outputs_published!$D$347:$D$450, 0))</f>
        <v>8.943027690120936E-2</v>
      </c>
      <c r="S877" s="25">
        <f>INDEX(Outputs_published!S$347:S$450, MATCH($E877 &amp; "_" &amp; $F877 &amp; "_" &amp; $H877 &amp; "_" &amp; INDEX('Tariff mapping'!$E$6:$E$37, MATCH($I877, 'Tariff mapping'!$D$6:$D$37, 0)), Outputs_published!$D$347:$D$450, 0))</f>
        <v>8.9828924391446394E-2</v>
      </c>
      <c r="T877" s="25">
        <f>INDEX(Outputs_published!T$347:T$450, MATCH($E877 &amp; "_" &amp; $F877 &amp; "_" &amp; $H877 &amp; "_" &amp; INDEX('Tariff mapping'!$E$6:$E$37, MATCH($I877, 'Tariff mapping'!$D$6:$D$37, 0)), Outputs_published!$D$347:$D$450, 0))</f>
        <v>0.10158869577513742</v>
      </c>
      <c r="U877" s="25">
        <f>INDEX(Outputs_published!U$347:U$450, MATCH($E877 &amp; "_" &amp; $F877 &amp; "_" &amp; $H877 &amp; "_" &amp; INDEX('Tariff mapping'!$E$6:$E$37, MATCH($I877, 'Tariff mapping'!$D$6:$D$37, 0)), Outputs_published!$D$347:$D$450, 0))</f>
        <v>0.17267908446293873</v>
      </c>
      <c r="V877" s="25">
        <f>INDEX(Outputs_published!V$347:V$450, MATCH($E877 &amp; "_" &amp; $F877 &amp; "_" &amp; $H877 &amp; "_" &amp; INDEX('Tariff mapping'!$E$6:$E$37, MATCH($I877, 'Tariff mapping'!$D$6:$D$37, 0)), Outputs_published!$D$347:$D$450, 0))</f>
        <v>0.20023328184433284</v>
      </c>
      <c r="W877" s="25">
        <f>INDEX(Outputs_published!W$347:W$450, MATCH($E877 &amp; "_" &amp; $F877 &amp; "_" &amp; $H877 &amp; "_" &amp; INDEX('Tariff mapping'!$E$6:$E$37, MATCH($I877, 'Tariff mapping'!$D$6:$D$37, 0)), Outputs_published!$D$347:$D$450, 0))</f>
        <v>0.15125387946992835</v>
      </c>
      <c r="X877" s="25">
        <f>INDEX(Outputs_published!X$347:X$450, MATCH($E877 &amp; "_" &amp; $F877 &amp; "_" &amp; $H877 &amp; "_" &amp; INDEX('Tariff mapping'!$E$6:$E$37, MATCH($I877, 'Tariff mapping'!$D$6:$D$37, 0)), Outputs_published!$D$347:$D$450, 0))</f>
        <v>0.16917183543815237</v>
      </c>
      <c r="Y877" s="25">
        <f>INDEX(Outputs_published!Y$347:Y$450, MATCH($E877 &amp; "_" &amp; $F877 &amp; "_" &amp; $H877 &amp; "_" &amp; INDEX('Tariff mapping'!$E$6:$E$37, MATCH($I877, 'Tariff mapping'!$D$6:$D$37, 0)), Outputs_published!$D$347:$D$450, 0))</f>
        <v>5.7053720558470841E-2</v>
      </c>
      <c r="Z877" s="25">
        <f>INDEX(Outputs_published!Z$347:Z$450, MATCH($E877 &amp; "_" &amp; $F877 &amp; "_" &amp; $H877 &amp; "_" &amp; INDEX('Tariff mapping'!$E$6:$E$37, MATCH($I877, 'Tariff mapping'!$D$6:$D$37, 0)), Outputs_published!$D$347:$D$450, 0))</f>
        <v>5.554938702462997E-2</v>
      </c>
      <c r="AA877" s="25">
        <f>INDEX(Outputs_published!AA$347:AA$450, MATCH($E877 &amp; "_" &amp; $F877 &amp; "_" &amp; $H877 &amp; "_" &amp; INDEX('Tariff mapping'!$E$6:$E$37, MATCH($I877, 'Tariff mapping'!$D$6:$D$37, 0)), Outputs_published!$D$347:$D$450, 0))</f>
        <v>5.4423881065871704E-2</v>
      </c>
      <c r="AB877" s="25">
        <f>INDEX(Outputs_published!AB$347:AB$450, MATCH($E877 &amp; "_" &amp; $F877 &amp; "_" &amp; $H877 &amp; "_" &amp; INDEX('Tariff mapping'!$E$6:$E$37, MATCH($I877, 'Tariff mapping'!$D$6:$D$37, 0)), Outputs_published!$D$347:$D$450, 0))</f>
        <v>0.10451389383220767</v>
      </c>
      <c r="AC877" s="65"/>
    </row>
    <row r="878" spans="1:29" s="82" customFormat="1" x14ac:dyDescent="0.35">
      <c r="A878" s="49"/>
      <c r="D878" s="252" t="str">
        <f t="shared" si="6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">
        <f>INDEX(Outputs_published!O$347:O$450, MATCH($E878 &amp; "_" &amp; $F878 &amp; "_" &amp; $H878 &amp; "_" &amp; INDEX('Tariff mapping'!$E$6:$E$37, MATCH($I878, 'Tariff mapping'!$D$6:$D$37, 0)), Outputs_published!$D$347:$D$450, 0))</f>
        <v>0.11237638198294203</v>
      </c>
      <c r="P878" s="25">
        <f>INDEX(Outputs_published!P$347:P$450, MATCH($E878 &amp; "_" &amp; $F878 &amp; "_" &amp; $H878 &amp; "_" &amp; INDEX('Tariff mapping'!$E$6:$E$37, MATCH($I878, 'Tariff mapping'!$D$6:$D$37, 0)), Outputs_published!$D$347:$D$450, 0))</f>
        <v>5.0426840936544606E-2</v>
      </c>
      <c r="Q878" s="25">
        <f>INDEX(Outputs_published!Q$347:Q$450, MATCH($E878 &amp; "_" &amp; $F878 &amp; "_" &amp; $H878 &amp; "_" &amp; INDEX('Tariff mapping'!$E$6:$E$37, MATCH($I878, 'Tariff mapping'!$D$6:$D$37, 0)), Outputs_published!$D$347:$D$450, 0))</f>
        <v>5.3009675645093894E-2</v>
      </c>
      <c r="R878" s="25">
        <f>INDEX(Outputs_published!R$347:R$450, MATCH($E878 &amp; "_" &amp; $F878 &amp; "_" &amp; $H878 &amp; "_" &amp; INDEX('Tariff mapping'!$E$6:$E$37, MATCH($I878, 'Tariff mapping'!$D$6:$D$37, 0)), Outputs_published!$D$347:$D$450, 0))</f>
        <v>8.943027690120936E-2</v>
      </c>
      <c r="S878" s="25">
        <f>INDEX(Outputs_published!S$347:S$450, MATCH($E878 &amp; "_" &amp; $F878 &amp; "_" &amp; $H878 &amp; "_" &amp; INDEX('Tariff mapping'!$E$6:$E$37, MATCH($I878, 'Tariff mapping'!$D$6:$D$37, 0)), Outputs_published!$D$347:$D$450, 0))</f>
        <v>8.9828924391446394E-2</v>
      </c>
      <c r="T878" s="25">
        <f>INDEX(Outputs_published!T$347:T$450, MATCH($E878 &amp; "_" &amp; $F878 &amp; "_" &amp; $H878 &amp; "_" &amp; INDEX('Tariff mapping'!$E$6:$E$37, MATCH($I878, 'Tariff mapping'!$D$6:$D$37, 0)), Outputs_published!$D$347:$D$450, 0))</f>
        <v>0.10158869577513742</v>
      </c>
      <c r="U878" s="25">
        <f>INDEX(Outputs_published!U$347:U$450, MATCH($E878 &amp; "_" &amp; $F878 &amp; "_" &amp; $H878 &amp; "_" &amp; INDEX('Tariff mapping'!$E$6:$E$37, MATCH($I878, 'Tariff mapping'!$D$6:$D$37, 0)), Outputs_published!$D$347:$D$450, 0))</f>
        <v>0.17267908446293873</v>
      </c>
      <c r="V878" s="25">
        <f>INDEX(Outputs_published!V$347:V$450, MATCH($E878 &amp; "_" &amp; $F878 &amp; "_" &amp; $H878 &amp; "_" &amp; INDEX('Tariff mapping'!$E$6:$E$37, MATCH($I878, 'Tariff mapping'!$D$6:$D$37, 0)), Outputs_published!$D$347:$D$450, 0))</f>
        <v>0.20023328184433284</v>
      </c>
      <c r="W878" s="25">
        <f>INDEX(Outputs_published!W$347:W$450, MATCH($E878 &amp; "_" &amp; $F878 &amp; "_" &amp; $H878 &amp; "_" &amp; INDEX('Tariff mapping'!$E$6:$E$37, MATCH($I878, 'Tariff mapping'!$D$6:$D$37, 0)), Outputs_published!$D$347:$D$450, 0))</f>
        <v>0.15125387946992835</v>
      </c>
      <c r="X878" s="25">
        <f>INDEX(Outputs_published!X$347:X$450, MATCH($E878 &amp; "_" &amp; $F878 &amp; "_" &amp; $H878 &amp; "_" &amp; INDEX('Tariff mapping'!$E$6:$E$37, MATCH($I878, 'Tariff mapping'!$D$6:$D$37, 0)), Outputs_published!$D$347:$D$450, 0))</f>
        <v>0.16917183543815237</v>
      </c>
      <c r="Y878" s="25">
        <f>INDEX(Outputs_published!Y$347:Y$450, MATCH($E878 &amp; "_" &amp; $F878 &amp; "_" &amp; $H878 &amp; "_" &amp; INDEX('Tariff mapping'!$E$6:$E$37, MATCH($I878, 'Tariff mapping'!$D$6:$D$37, 0)), Outputs_published!$D$347:$D$450, 0))</f>
        <v>5.7053720558470841E-2</v>
      </c>
      <c r="Z878" s="25">
        <f>INDEX(Outputs_published!Z$347:Z$450, MATCH($E878 &amp; "_" &amp; $F878 &amp; "_" &amp; $H878 &amp; "_" &amp; INDEX('Tariff mapping'!$E$6:$E$37, MATCH($I878, 'Tariff mapping'!$D$6:$D$37, 0)), Outputs_published!$D$347:$D$450, 0))</f>
        <v>5.554938702462997E-2</v>
      </c>
      <c r="AA878" s="25">
        <f>INDEX(Outputs_published!AA$347:AA$450, MATCH($E878 &amp; "_" &amp; $F878 &amp; "_" &amp; $H878 &amp; "_" &amp; INDEX('Tariff mapping'!$E$6:$E$37, MATCH($I878, 'Tariff mapping'!$D$6:$D$37, 0)), Outputs_published!$D$347:$D$450, 0))</f>
        <v>5.4423881065871704E-2</v>
      </c>
      <c r="AB878" s="25">
        <f>INDEX(Outputs_published!AB$347:AB$450, MATCH($E878 &amp; "_" &amp; $F878 &amp; "_" &amp; $H878 &amp; "_" &amp; INDEX('Tariff mapping'!$E$6:$E$37, MATCH($I878, 'Tariff mapping'!$D$6:$D$37, 0)), Outputs_published!$D$347:$D$450, 0))</f>
        <v>0.10451389383220767</v>
      </c>
      <c r="AC878" s="65"/>
    </row>
    <row r="879" spans="1:29" s="82" customFormat="1" x14ac:dyDescent="0.35">
      <c r="A879" s="49"/>
      <c r="D879" s="252" t="str">
        <f t="shared" si="6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">
        <f>INDEX(Outputs_published!O$347:O$450, MATCH($E879 &amp; "_" &amp; $F879 &amp; "_" &amp; $H879 &amp; "_" &amp; INDEX('Tariff mapping'!$E$6:$E$37, MATCH($I879, 'Tariff mapping'!$D$6:$D$37, 0)), Outputs_published!$D$347:$D$450, 0))</f>
        <v>0.11237638198294203</v>
      </c>
      <c r="P879" s="25">
        <f>INDEX(Outputs_published!P$347:P$450, MATCH($E879 &amp; "_" &amp; $F879 &amp; "_" &amp; $H879 &amp; "_" &amp; INDEX('Tariff mapping'!$E$6:$E$37, MATCH($I879, 'Tariff mapping'!$D$6:$D$37, 0)), Outputs_published!$D$347:$D$450, 0))</f>
        <v>5.0426840936544606E-2</v>
      </c>
      <c r="Q879" s="25">
        <f>INDEX(Outputs_published!Q$347:Q$450, MATCH($E879 &amp; "_" &amp; $F879 &amp; "_" &amp; $H879 &amp; "_" &amp; INDEX('Tariff mapping'!$E$6:$E$37, MATCH($I879, 'Tariff mapping'!$D$6:$D$37, 0)), Outputs_published!$D$347:$D$450, 0))</f>
        <v>5.3009675645093894E-2</v>
      </c>
      <c r="R879" s="25">
        <f>INDEX(Outputs_published!R$347:R$450, MATCH($E879 &amp; "_" &amp; $F879 &amp; "_" &amp; $H879 &amp; "_" &amp; INDEX('Tariff mapping'!$E$6:$E$37, MATCH($I879, 'Tariff mapping'!$D$6:$D$37, 0)), Outputs_published!$D$347:$D$450, 0))</f>
        <v>8.943027690120936E-2</v>
      </c>
      <c r="S879" s="25">
        <f>INDEX(Outputs_published!S$347:S$450, MATCH($E879 &amp; "_" &amp; $F879 &amp; "_" &amp; $H879 &amp; "_" &amp; INDEX('Tariff mapping'!$E$6:$E$37, MATCH($I879, 'Tariff mapping'!$D$6:$D$37, 0)), Outputs_published!$D$347:$D$450, 0))</f>
        <v>8.9828924391446394E-2</v>
      </c>
      <c r="T879" s="25">
        <f>INDEX(Outputs_published!T$347:T$450, MATCH($E879 &amp; "_" &amp; $F879 &amp; "_" &amp; $H879 &amp; "_" &amp; INDEX('Tariff mapping'!$E$6:$E$37, MATCH($I879, 'Tariff mapping'!$D$6:$D$37, 0)), Outputs_published!$D$347:$D$450, 0))</f>
        <v>0.10158869577513742</v>
      </c>
      <c r="U879" s="25">
        <f>INDEX(Outputs_published!U$347:U$450, MATCH($E879 &amp; "_" &amp; $F879 &amp; "_" &amp; $H879 &amp; "_" &amp; INDEX('Tariff mapping'!$E$6:$E$37, MATCH($I879, 'Tariff mapping'!$D$6:$D$37, 0)), Outputs_published!$D$347:$D$450, 0))</f>
        <v>0.17267908446293873</v>
      </c>
      <c r="V879" s="25">
        <f>INDEX(Outputs_published!V$347:V$450, MATCH($E879 &amp; "_" &amp; $F879 &amp; "_" &amp; $H879 &amp; "_" &amp; INDEX('Tariff mapping'!$E$6:$E$37, MATCH($I879, 'Tariff mapping'!$D$6:$D$37, 0)), Outputs_published!$D$347:$D$450, 0))</f>
        <v>0.20023328184433284</v>
      </c>
      <c r="W879" s="25">
        <f>INDEX(Outputs_published!W$347:W$450, MATCH($E879 &amp; "_" &amp; $F879 &amp; "_" &amp; $H879 &amp; "_" &amp; INDEX('Tariff mapping'!$E$6:$E$37, MATCH($I879, 'Tariff mapping'!$D$6:$D$37, 0)), Outputs_published!$D$347:$D$450, 0))</f>
        <v>0.15125387946992835</v>
      </c>
      <c r="X879" s="25">
        <f>INDEX(Outputs_published!X$347:X$450, MATCH($E879 &amp; "_" &amp; $F879 &amp; "_" &amp; $H879 &amp; "_" &amp; INDEX('Tariff mapping'!$E$6:$E$37, MATCH($I879, 'Tariff mapping'!$D$6:$D$37, 0)), Outputs_published!$D$347:$D$450, 0))</f>
        <v>0.16917183543815237</v>
      </c>
      <c r="Y879" s="25">
        <f>INDEX(Outputs_published!Y$347:Y$450, MATCH($E879 &amp; "_" &amp; $F879 &amp; "_" &amp; $H879 &amp; "_" &amp; INDEX('Tariff mapping'!$E$6:$E$37, MATCH($I879, 'Tariff mapping'!$D$6:$D$37, 0)), Outputs_published!$D$347:$D$450, 0))</f>
        <v>5.7053720558470841E-2</v>
      </c>
      <c r="Z879" s="25">
        <f>INDEX(Outputs_published!Z$347:Z$450, MATCH($E879 &amp; "_" &amp; $F879 &amp; "_" &amp; $H879 &amp; "_" &amp; INDEX('Tariff mapping'!$E$6:$E$37, MATCH($I879, 'Tariff mapping'!$D$6:$D$37, 0)), Outputs_published!$D$347:$D$450, 0))</f>
        <v>5.554938702462997E-2</v>
      </c>
      <c r="AA879" s="25">
        <f>INDEX(Outputs_published!AA$347:AA$450, MATCH($E879 &amp; "_" &amp; $F879 &amp; "_" &amp; $H879 &amp; "_" &amp; INDEX('Tariff mapping'!$E$6:$E$37, MATCH($I879, 'Tariff mapping'!$D$6:$D$37, 0)), Outputs_published!$D$347:$D$450, 0))</f>
        <v>5.4423881065871704E-2</v>
      </c>
      <c r="AB879" s="25">
        <f>INDEX(Outputs_published!AB$347:AB$450, MATCH($E879 &amp; "_" &amp; $F879 &amp; "_" &amp; $H879 &amp; "_" &amp; INDEX('Tariff mapping'!$E$6:$E$37, MATCH($I879, 'Tariff mapping'!$D$6:$D$37, 0)), Outputs_published!$D$347:$D$450, 0))</f>
        <v>0.10451389383220767</v>
      </c>
      <c r="AC879" s="65"/>
    </row>
    <row r="880" spans="1:29" s="82" customFormat="1" x14ac:dyDescent="0.35">
      <c r="A880" s="49"/>
      <c r="D880" s="252" t="str">
        <f t="shared" si="6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">
        <f>INDEX(Outputs_published!O$347:O$450, MATCH($E880 &amp; "_" &amp; $F880 &amp; "_" &amp; $H880 &amp; "_" &amp; INDEX('Tariff mapping'!$E$6:$E$37, MATCH($I880, 'Tariff mapping'!$D$6:$D$37, 0)), Outputs_published!$D$347:$D$450, 0))</f>
        <v>0</v>
      </c>
      <c r="P880" s="25">
        <f>INDEX(Outputs_published!P$347:P$450, MATCH($E880 &amp; "_" &amp; $F880 &amp; "_" &amp; $H880 &amp; "_" &amp; INDEX('Tariff mapping'!$E$6:$E$37, MATCH($I880, 'Tariff mapping'!$D$6:$D$37, 0)), Outputs_published!$D$347:$D$450, 0))</f>
        <v>0</v>
      </c>
      <c r="Q880" s="25">
        <f>INDEX(Outputs_published!Q$347:Q$450, MATCH($E880 &amp; "_" &amp; $F880 &amp; "_" &amp; $H880 &amp; "_" &amp; INDEX('Tariff mapping'!$E$6:$E$37, MATCH($I880, 'Tariff mapping'!$D$6:$D$37, 0)), Outputs_published!$D$347:$D$450, 0))</f>
        <v>0</v>
      </c>
      <c r="R880" s="25">
        <f>INDEX(Outputs_published!R$347:R$450, MATCH($E880 &amp; "_" &amp; $F880 &amp; "_" &amp; $H880 &amp; "_" &amp; INDEX('Tariff mapping'!$E$6:$E$37, MATCH($I880, 'Tariff mapping'!$D$6:$D$37, 0)), Outputs_published!$D$347:$D$450, 0))</f>
        <v>0</v>
      </c>
      <c r="S880" s="25">
        <f>INDEX(Outputs_published!S$347:S$450, MATCH($E880 &amp; "_" &amp; $F880 &amp; "_" &amp; $H880 &amp; "_" &amp; INDEX('Tariff mapping'!$E$6:$E$37, MATCH($I880, 'Tariff mapping'!$D$6:$D$37, 0)), Outputs_published!$D$347:$D$450, 0))</f>
        <v>0</v>
      </c>
      <c r="T880" s="25">
        <f>INDEX(Outputs_published!T$347:T$450, MATCH($E880 &amp; "_" &amp; $F880 &amp; "_" &amp; $H880 &amp; "_" &amp; INDEX('Tariff mapping'!$E$6:$E$37, MATCH($I880, 'Tariff mapping'!$D$6:$D$37, 0)), Outputs_published!$D$347:$D$450, 0))</f>
        <v>0</v>
      </c>
      <c r="U880" s="25">
        <f>INDEX(Outputs_published!U$347:U$450, MATCH($E880 &amp; "_" &amp; $F880 &amp; "_" &amp; $H880 &amp; "_" &amp; INDEX('Tariff mapping'!$E$6:$E$37, MATCH($I880, 'Tariff mapping'!$D$6:$D$37, 0)), Outputs_published!$D$347:$D$450, 0))</f>
        <v>0</v>
      </c>
      <c r="V880" s="25">
        <f>INDEX(Outputs_published!V$347:V$450, MATCH($E880 &amp; "_" &amp; $F880 &amp; "_" &amp; $H880 &amp; "_" &amp; INDEX('Tariff mapping'!$E$6:$E$37, MATCH($I880, 'Tariff mapping'!$D$6:$D$37, 0)), Outputs_published!$D$347:$D$450, 0))</f>
        <v>0</v>
      </c>
      <c r="W880" s="25">
        <f>INDEX(Outputs_published!W$347:W$450, MATCH($E880 &amp; "_" &amp; $F880 &amp; "_" &amp; $H880 &amp; "_" &amp; INDEX('Tariff mapping'!$E$6:$E$37, MATCH($I880, 'Tariff mapping'!$D$6:$D$37, 0)), Outputs_published!$D$347:$D$450, 0))</f>
        <v>0</v>
      </c>
      <c r="X880" s="25">
        <f>INDEX(Outputs_published!X$347:X$450, MATCH($E880 &amp; "_" &amp; $F880 &amp; "_" &amp; $H880 &amp; "_" &amp; INDEX('Tariff mapping'!$E$6:$E$37, MATCH($I880, 'Tariff mapping'!$D$6:$D$37, 0)), Outputs_published!$D$347:$D$450, 0))</f>
        <v>0</v>
      </c>
      <c r="Y880" s="25">
        <f>INDEX(Outputs_published!Y$347:Y$450, MATCH($E880 &amp; "_" &amp; $F880 &amp; "_" &amp; $H880 &amp; "_" &amp; INDEX('Tariff mapping'!$E$6:$E$37, MATCH($I880, 'Tariff mapping'!$D$6:$D$37, 0)), Outputs_published!$D$347:$D$450, 0))</f>
        <v>0</v>
      </c>
      <c r="Z880" s="25">
        <f>INDEX(Outputs_published!Z$347:Z$450, MATCH($E880 &amp; "_" &amp; $F880 &amp; "_" &amp; $H880 &amp; "_" &amp; INDEX('Tariff mapping'!$E$6:$E$37, MATCH($I880, 'Tariff mapping'!$D$6:$D$37, 0)), Outputs_published!$D$347:$D$450, 0))</f>
        <v>0</v>
      </c>
      <c r="AA880" s="25">
        <f>INDEX(Outputs_published!AA$347:AA$450, MATCH($E880 &amp; "_" &amp; $F880 &amp; "_" &amp; $H880 &amp; "_" &amp; INDEX('Tariff mapping'!$E$6:$E$37, MATCH($I880, 'Tariff mapping'!$D$6:$D$37, 0)), Outputs_published!$D$347:$D$450, 0))</f>
        <v>0</v>
      </c>
      <c r="AB880" s="25">
        <f>INDEX(Outputs_published!AB$347:AB$450, MATCH($E880 &amp; "_" &amp; $F880 &amp; "_" &amp; $H880 &amp; "_" &amp; INDEX('Tariff mapping'!$E$6:$E$37, MATCH($I880, 'Tariff mapping'!$D$6:$D$37, 0)), Outputs_published!$D$347:$D$450, 0))</f>
        <v>0</v>
      </c>
      <c r="AC880" s="65"/>
    </row>
    <row r="881" spans="1:29" s="82" customFormat="1" x14ac:dyDescent="0.35">
      <c r="A881" s="49"/>
      <c r="D881" s="252" t="str">
        <f t="shared" si="6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">
        <f>INDEX(Outputs_published!O$347:O$450, MATCH($E881 &amp; "_" &amp; $F881 &amp; "_" &amp; $H881 &amp; "_" &amp; INDEX('Tariff mapping'!$E$6:$E$37, MATCH($I881, 'Tariff mapping'!$D$6:$D$37, 0)), Outputs_published!$D$347:$D$450, 0))</f>
        <v>0</v>
      </c>
      <c r="P881" s="25">
        <f>INDEX(Outputs_published!P$347:P$450, MATCH($E881 &amp; "_" &amp; $F881 &amp; "_" &amp; $H881 &amp; "_" &amp; INDEX('Tariff mapping'!$E$6:$E$37, MATCH($I881, 'Tariff mapping'!$D$6:$D$37, 0)), Outputs_published!$D$347:$D$450, 0))</f>
        <v>0</v>
      </c>
      <c r="Q881" s="25">
        <f>INDEX(Outputs_published!Q$347:Q$450, MATCH($E881 &amp; "_" &amp; $F881 &amp; "_" &amp; $H881 &amp; "_" &amp; INDEX('Tariff mapping'!$E$6:$E$37, MATCH($I881, 'Tariff mapping'!$D$6:$D$37, 0)), Outputs_published!$D$347:$D$450, 0))</f>
        <v>0</v>
      </c>
      <c r="R881" s="25">
        <f>INDEX(Outputs_published!R$347:R$450, MATCH($E881 &amp; "_" &amp; $F881 &amp; "_" &amp; $H881 &amp; "_" &amp; INDEX('Tariff mapping'!$E$6:$E$37, MATCH($I881, 'Tariff mapping'!$D$6:$D$37, 0)), Outputs_published!$D$347:$D$450, 0))</f>
        <v>0</v>
      </c>
      <c r="S881" s="25">
        <f>INDEX(Outputs_published!S$347:S$450, MATCH($E881 &amp; "_" &amp; $F881 &amp; "_" &amp; $H881 &amp; "_" &amp; INDEX('Tariff mapping'!$E$6:$E$37, MATCH($I881, 'Tariff mapping'!$D$6:$D$37, 0)), Outputs_published!$D$347:$D$450, 0))</f>
        <v>0</v>
      </c>
      <c r="T881" s="25">
        <f>INDEX(Outputs_published!T$347:T$450, MATCH($E881 &amp; "_" &amp; $F881 &amp; "_" &amp; $H881 &amp; "_" &amp; INDEX('Tariff mapping'!$E$6:$E$37, MATCH($I881, 'Tariff mapping'!$D$6:$D$37, 0)), Outputs_published!$D$347:$D$450, 0))</f>
        <v>0</v>
      </c>
      <c r="U881" s="25">
        <f>INDEX(Outputs_published!U$347:U$450, MATCH($E881 &amp; "_" &amp; $F881 &amp; "_" &amp; $H881 &amp; "_" &amp; INDEX('Tariff mapping'!$E$6:$E$37, MATCH($I881, 'Tariff mapping'!$D$6:$D$37, 0)), Outputs_published!$D$347:$D$450, 0))</f>
        <v>0</v>
      </c>
      <c r="V881" s="25">
        <f>INDEX(Outputs_published!V$347:V$450, MATCH($E881 &amp; "_" &amp; $F881 &amp; "_" &amp; $H881 &amp; "_" &amp; INDEX('Tariff mapping'!$E$6:$E$37, MATCH($I881, 'Tariff mapping'!$D$6:$D$37, 0)), Outputs_published!$D$347:$D$450, 0))</f>
        <v>0</v>
      </c>
      <c r="W881" s="25">
        <f>INDEX(Outputs_published!W$347:W$450, MATCH($E881 &amp; "_" &amp; $F881 &amp; "_" &amp; $H881 &amp; "_" &amp; INDEX('Tariff mapping'!$E$6:$E$37, MATCH($I881, 'Tariff mapping'!$D$6:$D$37, 0)), Outputs_published!$D$347:$D$450, 0))</f>
        <v>0</v>
      </c>
      <c r="X881" s="25">
        <f>INDEX(Outputs_published!X$347:X$450, MATCH($E881 &amp; "_" &amp; $F881 &amp; "_" &amp; $H881 &amp; "_" &amp; INDEX('Tariff mapping'!$E$6:$E$37, MATCH($I881, 'Tariff mapping'!$D$6:$D$37, 0)), Outputs_published!$D$347:$D$450, 0))</f>
        <v>0</v>
      </c>
      <c r="Y881" s="25">
        <f>INDEX(Outputs_published!Y$347:Y$450, MATCH($E881 &amp; "_" &amp; $F881 &amp; "_" &amp; $H881 &amp; "_" &amp; INDEX('Tariff mapping'!$E$6:$E$37, MATCH($I881, 'Tariff mapping'!$D$6:$D$37, 0)), Outputs_published!$D$347:$D$450, 0))</f>
        <v>0</v>
      </c>
      <c r="Z881" s="25">
        <f>INDEX(Outputs_published!Z$347:Z$450, MATCH($E881 &amp; "_" &amp; $F881 &amp; "_" &amp; $H881 &amp; "_" &amp; INDEX('Tariff mapping'!$E$6:$E$37, MATCH($I881, 'Tariff mapping'!$D$6:$D$37, 0)), Outputs_published!$D$347:$D$450, 0))</f>
        <v>0</v>
      </c>
      <c r="AA881" s="25">
        <f>INDEX(Outputs_published!AA$347:AA$450, MATCH($E881 &amp; "_" &amp; $F881 &amp; "_" &amp; $H881 &amp; "_" &amp; INDEX('Tariff mapping'!$E$6:$E$37, MATCH($I881, 'Tariff mapping'!$D$6:$D$37, 0)), Outputs_published!$D$347:$D$450, 0))</f>
        <v>0</v>
      </c>
      <c r="AB881" s="25">
        <f>INDEX(Outputs_published!AB$347:AB$450, MATCH($E881 &amp; "_" &amp; $F881 &amp; "_" &amp; $H881 &amp; "_" &amp; INDEX('Tariff mapping'!$E$6:$E$37, MATCH($I881, 'Tariff mapping'!$D$6:$D$37, 0)), Outputs_published!$D$347:$D$450, 0))</f>
        <v>0</v>
      </c>
      <c r="AC881" s="65"/>
    </row>
    <row r="882" spans="1:29" s="82" customFormat="1" x14ac:dyDescent="0.35">
      <c r="A882" s="49"/>
      <c r="D882" s="252" t="str">
        <f t="shared" si="6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">
        <f>INDEX(Outputs_published!O$347:O$450, MATCH($E882 &amp; "_" &amp; $F882 &amp; "_" &amp; $H882 &amp; "_" &amp; INDEX('Tariff mapping'!$E$6:$E$37, MATCH($I882, 'Tariff mapping'!$D$6:$D$37, 0)), Outputs_published!$D$347:$D$450, 0))</f>
        <v>0</v>
      </c>
      <c r="P882" s="25">
        <f>INDEX(Outputs_published!P$347:P$450, MATCH($E882 &amp; "_" &amp; $F882 &amp; "_" &amp; $H882 &amp; "_" &amp; INDEX('Tariff mapping'!$E$6:$E$37, MATCH($I882, 'Tariff mapping'!$D$6:$D$37, 0)), Outputs_published!$D$347:$D$450, 0))</f>
        <v>0</v>
      </c>
      <c r="Q882" s="25">
        <f>INDEX(Outputs_published!Q$347:Q$450, MATCH($E882 &amp; "_" &amp; $F882 &amp; "_" &amp; $H882 &amp; "_" &amp; INDEX('Tariff mapping'!$E$6:$E$37, MATCH($I882, 'Tariff mapping'!$D$6:$D$37, 0)), Outputs_published!$D$347:$D$450, 0))</f>
        <v>0</v>
      </c>
      <c r="R882" s="25">
        <f>INDEX(Outputs_published!R$347:R$450, MATCH($E882 &amp; "_" &amp; $F882 &amp; "_" &amp; $H882 &amp; "_" &amp; INDEX('Tariff mapping'!$E$6:$E$37, MATCH($I882, 'Tariff mapping'!$D$6:$D$37, 0)), Outputs_published!$D$347:$D$450, 0))</f>
        <v>0</v>
      </c>
      <c r="S882" s="25">
        <f>INDEX(Outputs_published!S$347:S$450, MATCH($E882 &amp; "_" &amp; $F882 &amp; "_" &amp; $H882 &amp; "_" &amp; INDEX('Tariff mapping'!$E$6:$E$37, MATCH($I882, 'Tariff mapping'!$D$6:$D$37, 0)), Outputs_published!$D$347:$D$450, 0))</f>
        <v>0</v>
      </c>
      <c r="T882" s="25">
        <f>INDEX(Outputs_published!T$347:T$450, MATCH($E882 &amp; "_" &amp; $F882 &amp; "_" &amp; $H882 &amp; "_" &amp; INDEX('Tariff mapping'!$E$6:$E$37, MATCH($I882, 'Tariff mapping'!$D$6:$D$37, 0)), Outputs_published!$D$347:$D$450, 0))</f>
        <v>0</v>
      </c>
      <c r="U882" s="25">
        <f>INDEX(Outputs_published!U$347:U$450, MATCH($E882 &amp; "_" &amp; $F882 &amp; "_" &amp; $H882 &amp; "_" &amp; INDEX('Tariff mapping'!$E$6:$E$37, MATCH($I882, 'Tariff mapping'!$D$6:$D$37, 0)), Outputs_published!$D$347:$D$450, 0))</f>
        <v>0</v>
      </c>
      <c r="V882" s="25">
        <f>INDEX(Outputs_published!V$347:V$450, MATCH($E882 &amp; "_" &amp; $F882 &amp; "_" &amp; $H882 &amp; "_" &amp; INDEX('Tariff mapping'!$E$6:$E$37, MATCH($I882, 'Tariff mapping'!$D$6:$D$37, 0)), Outputs_published!$D$347:$D$450, 0))</f>
        <v>0</v>
      </c>
      <c r="W882" s="25">
        <f>INDEX(Outputs_published!W$347:W$450, MATCH($E882 &amp; "_" &amp; $F882 &amp; "_" &amp; $H882 &amp; "_" &amp; INDEX('Tariff mapping'!$E$6:$E$37, MATCH($I882, 'Tariff mapping'!$D$6:$D$37, 0)), Outputs_published!$D$347:$D$450, 0))</f>
        <v>0</v>
      </c>
      <c r="X882" s="25">
        <f>INDEX(Outputs_published!X$347:X$450, MATCH($E882 &amp; "_" &amp; $F882 &amp; "_" &amp; $H882 &amp; "_" &amp; INDEX('Tariff mapping'!$E$6:$E$37, MATCH($I882, 'Tariff mapping'!$D$6:$D$37, 0)), Outputs_published!$D$347:$D$450, 0))</f>
        <v>0</v>
      </c>
      <c r="Y882" s="25">
        <f>INDEX(Outputs_published!Y$347:Y$450, MATCH($E882 &amp; "_" &amp; $F882 &amp; "_" &amp; $H882 &amp; "_" &amp; INDEX('Tariff mapping'!$E$6:$E$37, MATCH($I882, 'Tariff mapping'!$D$6:$D$37, 0)), Outputs_published!$D$347:$D$450, 0))</f>
        <v>0</v>
      </c>
      <c r="Z882" s="25">
        <f>INDEX(Outputs_published!Z$347:Z$450, MATCH($E882 &amp; "_" &amp; $F882 &amp; "_" &amp; $H882 &amp; "_" &amp; INDEX('Tariff mapping'!$E$6:$E$37, MATCH($I882, 'Tariff mapping'!$D$6:$D$37, 0)), Outputs_published!$D$347:$D$450, 0))</f>
        <v>0</v>
      </c>
      <c r="AA882" s="25">
        <f>INDEX(Outputs_published!AA$347:AA$450, MATCH($E882 &amp; "_" &amp; $F882 &amp; "_" &amp; $H882 &amp; "_" &amp; INDEX('Tariff mapping'!$E$6:$E$37, MATCH($I882, 'Tariff mapping'!$D$6:$D$37, 0)), Outputs_published!$D$347:$D$450, 0))</f>
        <v>0</v>
      </c>
      <c r="AB882" s="25">
        <f>INDEX(Outputs_published!AB$347:AB$450, MATCH($E882 &amp; "_" &amp; $F882 &amp; "_" &amp; $H882 &amp; "_" &amp; INDEX('Tariff mapping'!$E$6:$E$37, MATCH($I882, 'Tariff mapping'!$D$6:$D$37, 0)), Outputs_published!$D$347:$D$450, 0))</f>
        <v>0</v>
      </c>
      <c r="AC882" s="65"/>
    </row>
    <row r="883" spans="1:29" s="82" customFormat="1" x14ac:dyDescent="0.35">
      <c r="A883" s="49"/>
      <c r="D883" s="252" t="str">
        <f t="shared" si="6"/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">
        <f>INDEX(Outputs_published!O$347:O$450, MATCH($E883 &amp; "_" &amp; $F883 &amp; "_" &amp; $H883 &amp; "_" &amp; INDEX('Tariff mapping'!$E$6:$E$37, MATCH($I883, 'Tariff mapping'!$D$6:$D$37, 0)), Outputs_published!$D$347:$D$450, 0))</f>
        <v>0.1634095540344169</v>
      </c>
      <c r="P883" s="25">
        <f>INDEX(Outputs_published!P$347:P$450, MATCH($E883 &amp; "_" &amp; $F883 &amp; "_" &amp; $H883 &amp; "_" &amp; INDEX('Tariff mapping'!$E$6:$E$37, MATCH($I883, 'Tariff mapping'!$D$6:$D$37, 0)), Outputs_published!$D$347:$D$450, 0))</f>
        <v>0.1213630470633076</v>
      </c>
      <c r="Q883" s="25">
        <f>INDEX(Outputs_published!Q$347:Q$450, MATCH($E883 &amp; "_" &amp; $F883 &amp; "_" &amp; $H883 &amp; "_" &amp; INDEX('Tariff mapping'!$E$6:$E$37, MATCH($I883, 'Tariff mapping'!$D$6:$D$37, 0)), Outputs_published!$D$347:$D$450, 0))</f>
        <v>0.1066187866559007</v>
      </c>
      <c r="R883" s="25">
        <f>INDEX(Outputs_published!R$347:R$450, MATCH($E883 &amp; "_" &amp; $F883 &amp; "_" &amp; $H883 &amp; "_" &amp; INDEX('Tariff mapping'!$E$6:$E$37, MATCH($I883, 'Tariff mapping'!$D$6:$D$37, 0)), Outputs_published!$D$347:$D$450, 0))</f>
        <v>0.26353316215755945</v>
      </c>
      <c r="S883" s="25">
        <f>INDEX(Outputs_published!S$347:S$450, MATCH($E883 &amp; "_" &amp; $F883 &amp; "_" &amp; $H883 &amp; "_" &amp; INDEX('Tariff mapping'!$E$6:$E$37, MATCH($I883, 'Tariff mapping'!$D$6:$D$37, 0)), Outputs_published!$D$347:$D$450, 0))</f>
        <v>0.19751335307891499</v>
      </c>
      <c r="T883" s="25">
        <f>INDEX(Outputs_published!T$347:T$450, MATCH($E883 &amp; "_" &amp; $F883 &amp; "_" &amp; $H883 &amp; "_" &amp; INDEX('Tariff mapping'!$E$6:$E$37, MATCH($I883, 'Tariff mapping'!$D$6:$D$37, 0)), Outputs_published!$D$347:$D$450, 0))</f>
        <v>0.20319917220642791</v>
      </c>
      <c r="U883" s="25">
        <f>INDEX(Outputs_published!U$347:U$450, MATCH($E883 &amp; "_" &amp; $F883 &amp; "_" &amp; $H883 &amp; "_" &amp; INDEX('Tariff mapping'!$E$6:$E$37, MATCH($I883, 'Tariff mapping'!$D$6:$D$37, 0)), Outputs_published!$D$347:$D$450, 0))</f>
        <v>0.33080423076610987</v>
      </c>
      <c r="V883" s="25">
        <f>INDEX(Outputs_published!V$347:V$450, MATCH($E883 &amp; "_" &amp; $F883 &amp; "_" &amp; $H883 &amp; "_" &amp; INDEX('Tariff mapping'!$E$6:$E$37, MATCH($I883, 'Tariff mapping'!$D$6:$D$37, 0)), Outputs_published!$D$347:$D$450, 0))</f>
        <v>0.36734975452414748</v>
      </c>
      <c r="W883" s="25">
        <f>INDEX(Outputs_published!W$347:W$450, MATCH($E883 &amp; "_" &amp; $F883 &amp; "_" &amp; $H883 &amp; "_" &amp; INDEX('Tariff mapping'!$E$6:$E$37, MATCH($I883, 'Tariff mapping'!$D$6:$D$37, 0)), Outputs_published!$D$347:$D$450, 0))</f>
        <v>0.2673341706834324</v>
      </c>
      <c r="X883" s="25">
        <f>INDEX(Outputs_published!X$347:X$450, MATCH($E883 &amp; "_" &amp; $F883 &amp; "_" &amp; $H883 &amp; "_" &amp; INDEX('Tariff mapping'!$E$6:$E$37, MATCH($I883, 'Tariff mapping'!$D$6:$D$37, 0)), Outputs_published!$D$347:$D$450, 0))</f>
        <v>0.29331475619654651</v>
      </c>
      <c r="Y883" s="25">
        <f>INDEX(Outputs_published!Y$347:Y$450, MATCH($E883 &amp; "_" &amp; $F883 &amp; "_" &amp; $H883 &amp; "_" &amp; INDEX('Tariff mapping'!$E$6:$E$37, MATCH($I883, 'Tariff mapping'!$D$6:$D$37, 0)), Outputs_published!$D$347:$D$450, 0))</f>
        <v>0.15558506248767914</v>
      </c>
      <c r="Z883" s="25">
        <f>INDEX(Outputs_published!Z$347:Z$450, MATCH($E883 &amp; "_" &amp; $F883 &amp; "_" &amp; $H883 &amp; "_" &amp; INDEX('Tariff mapping'!$E$6:$E$37, MATCH($I883, 'Tariff mapping'!$D$6:$D$37, 0)), Outputs_published!$D$347:$D$450, 0))</f>
        <v>0.19893188984820351</v>
      </c>
      <c r="AA883" s="25">
        <f>INDEX(Outputs_published!AA$347:AA$450, MATCH($E883 &amp; "_" &amp; $F883 &amp; "_" &amp; $H883 &amp; "_" &amp; INDEX('Tariff mapping'!$E$6:$E$37, MATCH($I883, 'Tariff mapping'!$D$6:$D$37, 0)), Outputs_published!$D$347:$D$450, 0))</f>
        <v>0.1301928543594858</v>
      </c>
      <c r="AB883" s="25">
        <f>INDEX(Outputs_published!AB$347:AB$450, MATCH($E883 &amp; "_" &amp; $F883 &amp; "_" &amp; $H883 &amp; "_" &amp; INDEX('Tariff mapping'!$E$6:$E$37, MATCH($I883, 'Tariff mapping'!$D$6:$D$37, 0)), Outputs_published!$D$347:$D$450, 0))</f>
        <v>0.21355437828983717</v>
      </c>
      <c r="AC883" s="65"/>
    </row>
    <row r="884" spans="1:29" x14ac:dyDescent="0.35">
      <c r="A884" s="49"/>
      <c r="D884" s="252" t="str">
        <f t="shared" si="6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162">
        <f>INDEX(Outputs_published!O$347:O$450, MATCH($E884 &amp; "_" &amp; $F884 &amp; "_" &amp; $H884 &amp; "_" &amp; INDEX('Tariff mapping'!$E$6:$E$37, MATCH($I884, 'Tariff mapping'!$D$6:$D$37, 0)), Outputs_published!$D$347:$D$450, 0))</f>
        <v>0.142353520419847</v>
      </c>
      <c r="P884" s="162">
        <f>INDEX(Outputs_published!P$347:P$450, MATCH($E884 &amp; "_" &amp; $F884 &amp; "_" &amp; $H884 &amp; "_" &amp; INDEX('Tariff mapping'!$E$6:$E$37, MATCH($I884, 'Tariff mapping'!$D$6:$D$37, 0)), Outputs_published!$D$347:$D$450, 0))</f>
        <v>0.11676000827552258</v>
      </c>
      <c r="Q884" s="162">
        <f>INDEX(Outputs_published!Q$347:Q$450, MATCH($E884 &amp; "_" &amp; $F884 &amp; "_" &amp; $H884 &amp; "_" &amp; INDEX('Tariff mapping'!$E$6:$E$37, MATCH($I884, 'Tariff mapping'!$D$6:$D$37, 0)), Outputs_published!$D$347:$D$450, 0))</f>
        <v>9.9919221964775873E-2</v>
      </c>
      <c r="R884" s="162">
        <f>INDEX(Outputs_published!R$347:R$450, MATCH($E884 &amp; "_" &amp; $F884 &amp; "_" &amp; $H884 &amp; "_" &amp; INDEX('Tariff mapping'!$E$6:$E$37, MATCH($I884, 'Tariff mapping'!$D$6:$D$37, 0)), Outputs_published!$D$347:$D$450, 0))</f>
        <v>0.22238816388478141</v>
      </c>
      <c r="S884" s="162">
        <f>INDEX(Outputs_published!S$347:S$450, MATCH($E884 &amp; "_" &amp; $F884 &amp; "_" &amp; $H884 &amp; "_" &amp; INDEX('Tariff mapping'!$E$6:$E$37, MATCH($I884, 'Tariff mapping'!$D$6:$D$37, 0)), Outputs_published!$D$347:$D$450, 0))</f>
        <v>0.17624609014524306</v>
      </c>
      <c r="T884" s="162">
        <f>INDEX(Outputs_published!T$347:T$450, MATCH($E884 &amp; "_" &amp; $F884 &amp; "_" &amp; $H884 &amp; "_" &amp; INDEX('Tariff mapping'!$E$6:$E$37, MATCH($I884, 'Tariff mapping'!$D$6:$D$37, 0)), Outputs_published!$D$347:$D$450, 0))</f>
        <v>0.1816089264144457</v>
      </c>
      <c r="U884" s="162">
        <f>INDEX(Outputs_published!U$347:U$450, MATCH($E884 &amp; "_" &amp; $F884 &amp; "_" &amp; $H884 &amp; "_" &amp; INDEX('Tariff mapping'!$E$6:$E$37, MATCH($I884, 'Tariff mapping'!$D$6:$D$37, 0)), Outputs_published!$D$347:$D$450, 0))</f>
        <v>0.30468338725013466</v>
      </c>
      <c r="V884" s="162">
        <f>INDEX(Outputs_published!V$347:V$450, MATCH($E884 &amp; "_" &amp; $F884 &amp; "_" &amp; $H884 &amp; "_" &amp; INDEX('Tariff mapping'!$E$6:$E$37, MATCH($I884, 'Tariff mapping'!$D$6:$D$37, 0)), Outputs_published!$D$347:$D$450, 0))</f>
        <v>0.32827237605220377</v>
      </c>
      <c r="W884" s="162">
        <f>INDEX(Outputs_published!W$347:W$450, MATCH($E884 &amp; "_" &amp; $F884 &amp; "_" &amp; $H884 &amp; "_" &amp; INDEX('Tariff mapping'!$E$6:$E$37, MATCH($I884, 'Tariff mapping'!$D$6:$D$37, 0)), Outputs_published!$D$347:$D$450, 0))</f>
        <v>0.24276457009437696</v>
      </c>
      <c r="X884" s="162">
        <f>INDEX(Outputs_published!X$347:X$450, MATCH($E884 &amp; "_" &amp; $F884 &amp; "_" &amp; $H884 &amp; "_" &amp; INDEX('Tariff mapping'!$E$6:$E$37, MATCH($I884, 'Tariff mapping'!$D$6:$D$37, 0)), Outputs_published!$D$347:$D$450, 0))</f>
        <v>0.25880748725134317</v>
      </c>
      <c r="Y884" s="162">
        <f>INDEX(Outputs_published!Y$347:Y$450, MATCH($E884 &amp; "_" &amp; $F884 &amp; "_" &amp; $H884 &amp; "_" &amp; INDEX('Tariff mapping'!$E$6:$E$37, MATCH($I884, 'Tariff mapping'!$D$6:$D$37, 0)), Outputs_published!$D$347:$D$450, 0))</f>
        <v>0.13073382681730653</v>
      </c>
      <c r="Z884" s="162">
        <f>INDEX(Outputs_published!Z$347:Z$450, MATCH($E884 &amp; "_" &amp; $F884 &amp; "_" &amp; $H884 &amp; "_" &amp; INDEX('Tariff mapping'!$E$6:$E$37, MATCH($I884, 'Tariff mapping'!$D$6:$D$37, 0)), Outputs_published!$D$347:$D$450, 0))</f>
        <v>0.15477104949914203</v>
      </c>
      <c r="AA884" s="162">
        <f>INDEX(Outputs_published!AA$347:AA$450, MATCH($E884 &amp; "_" &amp; $F884 &amp; "_" &amp; $H884 &amp; "_" &amp; INDEX('Tariff mapping'!$E$6:$E$37, MATCH($I884, 'Tariff mapping'!$D$6:$D$37, 0)), Outputs_published!$D$347:$D$450, 0))</f>
        <v>0.10490416591687765</v>
      </c>
      <c r="AB884" s="162">
        <f>INDEX(Outputs_published!AB$347:AB$450, MATCH($E884 &amp; "_" &amp; $F884 &amp; "_" &amp; $H884 &amp; "_" &amp; INDEX('Tariff mapping'!$E$6:$E$37, MATCH($I884, 'Tariff mapping'!$D$6:$D$37, 0)), Outputs_published!$D$347:$D$450, 0))</f>
        <v>0.17921139543152709</v>
      </c>
      <c r="AC884" s="65"/>
    </row>
    <row r="885" spans="1:29" x14ac:dyDescent="0.35">
      <c r="A885" s="49"/>
      <c r="D885" s="253" t="str">
        <f t="shared" si="6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56"/>
      <c r="M885" s="247"/>
      <c r="N885" s="56"/>
      <c r="O885" s="247">
        <f>INDEX(Outputs_published!O$347:O$450, MATCH($E885 &amp; "_" &amp; $F885 &amp; "_" &amp; $H885 &amp; "_" &amp; INDEX('Tariff mapping'!$E$6:$E$37, MATCH($I885, 'Tariff mapping'!$D$6:$D$37, 0)), Outputs_published!$D$347:$D$450, 0))</f>
        <v>0.11676034184459015</v>
      </c>
      <c r="P885" s="247">
        <f>INDEX(Outputs_published!P$347:P$450, MATCH($E885 &amp; "_" &amp; $F885 &amp; "_" &amp; $H885 &amp; "_" &amp; INDEX('Tariff mapping'!$E$6:$E$37, MATCH($I885, 'Tariff mapping'!$D$6:$D$37, 0)), Outputs_published!$D$347:$D$450, 0))</f>
        <v>8.8431232991529315E-2</v>
      </c>
      <c r="Q885" s="247">
        <f>INDEX(Outputs_published!Q$347:Q$450, MATCH($E885 &amp; "_" &amp; $F885 &amp; "_" &amp; $H885 &amp; "_" &amp; INDEX('Tariff mapping'!$E$6:$E$37, MATCH($I885, 'Tariff mapping'!$D$6:$D$37, 0)), Outputs_published!$D$347:$D$450, 0))</f>
        <v>8.0758327672517241E-2</v>
      </c>
      <c r="R885" s="247">
        <f>INDEX(Outputs_published!R$347:R$450, MATCH($E885 &amp; "_" &amp; $F885 &amp; "_" &amp; $H885 &amp; "_" &amp; INDEX('Tariff mapping'!$E$6:$E$37, MATCH($I885, 'Tariff mapping'!$D$6:$D$37, 0)), Outputs_published!$D$347:$D$450, 0))</f>
        <v>0.20330260311142292</v>
      </c>
      <c r="S885" s="247">
        <f>INDEX(Outputs_published!S$347:S$450, MATCH($E885 &amp; "_" &amp; $F885 &amp; "_" &amp; $H885 &amp; "_" &amp; INDEX('Tariff mapping'!$E$6:$E$37, MATCH($I885, 'Tariff mapping'!$D$6:$D$37, 0)), Outputs_published!$D$347:$D$450, 0))</f>
        <v>0.15342548854700433</v>
      </c>
      <c r="T885" s="247">
        <f>INDEX(Outputs_published!T$347:T$450, MATCH($E885 &amp; "_" &amp; $F885 &amp; "_" &amp; $H885 &amp; "_" &amp; INDEX('Tariff mapping'!$E$6:$E$37, MATCH($I885, 'Tariff mapping'!$D$6:$D$37, 0)), Outputs_published!$D$347:$D$450, 0))</f>
        <v>0.15574087273376108</v>
      </c>
      <c r="U885" s="247">
        <f>INDEX(Outputs_published!U$347:U$450, MATCH($E885 &amp; "_" &amp; $F885 &amp; "_" &amp; $H885 &amp; "_" &amp; INDEX('Tariff mapping'!$E$6:$E$37, MATCH($I885, 'Tariff mapping'!$D$6:$D$37, 0)), Outputs_published!$D$347:$D$450, 0))</f>
        <v>0.2321386727871092</v>
      </c>
      <c r="V885" s="247">
        <f>INDEX(Outputs_published!V$347:V$450, MATCH($E885 &amp; "_" &amp; $F885 &amp; "_" &amp; $H885 &amp; "_" &amp; INDEX('Tariff mapping'!$E$6:$E$37, MATCH($I885, 'Tariff mapping'!$D$6:$D$37, 0)), Outputs_published!$D$347:$D$450, 0))</f>
        <v>0.28270183881043148</v>
      </c>
      <c r="W885" s="247">
        <f>INDEX(Outputs_published!W$347:W$450, MATCH($E885 &amp; "_" &amp; $F885 &amp; "_" &amp; $H885 &amp; "_" &amp; INDEX('Tariff mapping'!$E$6:$E$37, MATCH($I885, 'Tariff mapping'!$D$6:$D$37, 0)), Outputs_published!$D$347:$D$450, 0))</f>
        <v>0.19569796407195453</v>
      </c>
      <c r="X885" s="247">
        <f>INDEX(Outputs_published!X$347:X$450, MATCH($E885 &amp; "_" &amp; $F885 &amp; "_" &amp; $H885 &amp; "_" &amp; INDEX('Tariff mapping'!$E$6:$E$37, MATCH($I885, 'Tariff mapping'!$D$6:$D$37, 0)), Outputs_published!$D$347:$D$450, 0))</f>
        <v>0.21018824312959417</v>
      </c>
      <c r="Y885" s="247">
        <f>INDEX(Outputs_published!Y$347:Y$450, MATCH($E885 &amp; "_" &amp; $F885 &amp; "_" &amp; $H885 &amp; "_" &amp; INDEX('Tariff mapping'!$E$6:$E$37, MATCH($I885, 'Tariff mapping'!$D$6:$D$37, 0)), Outputs_published!$D$347:$D$450, 0))</f>
        <v>0.10505458869968366</v>
      </c>
      <c r="Z885" s="247">
        <f>INDEX(Outputs_published!Z$347:Z$450, MATCH($E885 &amp; "_" &amp; $F885 &amp; "_" &amp; $H885 &amp; "_" &amp; INDEX('Tariff mapping'!$E$6:$E$37, MATCH($I885, 'Tariff mapping'!$D$6:$D$37, 0)), Outputs_published!$D$347:$D$450, 0))</f>
        <v>0.12067616521293835</v>
      </c>
      <c r="AA885" s="247">
        <f>INDEX(Outputs_published!AA$347:AA$450, MATCH($E885 &amp; "_" &amp; $F885 &amp; "_" &amp; $H885 &amp; "_" &amp; INDEX('Tariff mapping'!$E$6:$E$37, MATCH($I885, 'Tariff mapping'!$D$6:$D$37, 0)), Outputs_published!$D$347:$D$450, 0))</f>
        <v>8.0061699915042403E-2</v>
      </c>
      <c r="AB885" s="247">
        <f>INDEX(Outputs_published!AB$347:AB$450, MATCH($E885 &amp; "_" &amp; $F885 &amp; "_" &amp; $H885 &amp; "_" &amp; INDEX('Tariff mapping'!$E$6:$E$37, MATCH($I885, 'Tariff mapping'!$D$6:$D$37, 0)), Outputs_published!$D$347:$D$450, 0))</f>
        <v>0.15005257336254535</v>
      </c>
      <c r="AC885" s="65"/>
    </row>
    <row r="886" spans="1:29" x14ac:dyDescent="0.35">
      <c r="A886" s="49"/>
      <c r="D886" s="251" t="str">
        <f t="shared" si="6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62"/>
      <c r="M886" s="246"/>
      <c r="N886" s="62"/>
      <c r="O886" s="162">
        <f>INDEX(Outputs_published!O$347:O$450, MATCH($E886 &amp; "_" &amp; $F886 &amp; "_" &amp; $H886 &amp; "_" &amp; INDEX('Tariff mapping'!$E$6:$E$37, MATCH($I886, 'Tariff mapping'!$D$6:$D$37, 0)), Outputs_published!$D$347:$D$450, 0))</f>
        <v>0.14030062795862791</v>
      </c>
      <c r="P886" s="162">
        <f>INDEX(Outputs_published!P$347:P$450, MATCH($E886 &amp; "_" &amp; $F886 &amp; "_" &amp; $H886 &amp; "_" &amp; INDEX('Tariff mapping'!$E$6:$E$37, MATCH($I886, 'Tariff mapping'!$D$6:$D$37, 0)), Outputs_published!$D$347:$D$450, 0))</f>
        <v>0.19101744363965822</v>
      </c>
      <c r="Q886" s="162">
        <f>INDEX(Outputs_published!Q$347:Q$450, MATCH($E886 &amp; "_" &amp; $F886 &amp; "_" &amp; $H886 &amp; "_" &amp; INDEX('Tariff mapping'!$E$6:$E$37, MATCH($I886, 'Tariff mapping'!$D$6:$D$37, 0)), Outputs_published!$D$347:$D$450, 0))</f>
        <v>0.15763324333249293</v>
      </c>
      <c r="R886" s="162">
        <f>INDEX(Outputs_published!R$347:R$450, MATCH($E886 &amp; "_" &amp; $F886 &amp; "_" &amp; $H886 &amp; "_" &amp; INDEX('Tariff mapping'!$E$6:$E$37, MATCH($I886, 'Tariff mapping'!$D$6:$D$37, 0)), Outputs_published!$D$347:$D$450, 0))</f>
        <v>0.49582191822160115</v>
      </c>
      <c r="S886" s="162">
        <f>INDEX(Outputs_published!S$347:S$450, MATCH($E886 &amp; "_" &amp; $F886 &amp; "_" &amp; $H886 &amp; "_" &amp; INDEX('Tariff mapping'!$E$6:$E$37, MATCH($I886, 'Tariff mapping'!$D$6:$D$37, 0)), Outputs_published!$D$347:$D$450, 0))</f>
        <v>0.1972230869104182</v>
      </c>
      <c r="T886" s="162">
        <f>INDEX(Outputs_published!T$347:T$450, MATCH($E886 &amp; "_" &amp; $F886 &amp; "_" &amp; $H886 &amp; "_" &amp; INDEX('Tariff mapping'!$E$6:$E$37, MATCH($I886, 'Tariff mapping'!$D$6:$D$37, 0)), Outputs_published!$D$347:$D$450, 0))</f>
        <v>0.1918907862699662</v>
      </c>
      <c r="U886" s="162">
        <f>INDEX(Outputs_published!U$347:U$450, MATCH($E886 &amp; "_" &amp; $F886 &amp; "_" &amp; $H886 &amp; "_" &amp; INDEX('Tariff mapping'!$E$6:$E$37, MATCH($I886, 'Tariff mapping'!$D$6:$D$37, 0)), Outputs_published!$D$347:$D$450, 0))</f>
        <v>0.25993606516465317</v>
      </c>
      <c r="V886" s="162">
        <f>INDEX(Outputs_published!V$347:V$450, MATCH($E886 &amp; "_" &amp; $F886 &amp; "_" &amp; $H886 &amp; "_" &amp; INDEX('Tariff mapping'!$E$6:$E$37, MATCH($I886, 'Tariff mapping'!$D$6:$D$37, 0)), Outputs_published!$D$347:$D$450, 0))</f>
        <v>0.14454396121226668</v>
      </c>
      <c r="W886" s="162">
        <f>INDEX(Outputs_published!W$347:W$450, MATCH($E886 &amp; "_" &amp; $F886 &amp; "_" &amp; $H886 &amp; "_" &amp; INDEX('Tariff mapping'!$E$6:$E$37, MATCH($I886, 'Tariff mapping'!$D$6:$D$37, 0)), Outputs_published!$D$347:$D$450, 0))</f>
        <v>0.19664756636510983</v>
      </c>
      <c r="X886" s="162">
        <f>INDEX(Outputs_published!X$347:X$450, MATCH($E886 &amp; "_" &amp; $F886 &amp; "_" &amp; $H886 &amp; "_" &amp; INDEX('Tariff mapping'!$E$6:$E$37, MATCH($I886, 'Tariff mapping'!$D$6:$D$37, 0)), Outputs_published!$D$347:$D$450, 0))</f>
        <v>0.14570913234900107</v>
      </c>
      <c r="Y886" s="162">
        <f>INDEX(Outputs_published!Y$347:Y$450, MATCH($E886 &amp; "_" &amp; $F886 &amp; "_" &amp; $H886 &amp; "_" &amp; INDEX('Tariff mapping'!$E$6:$E$37, MATCH($I886, 'Tariff mapping'!$D$6:$D$37, 0)), Outputs_published!$D$347:$D$450, 0))</f>
        <v>0.165912672166074</v>
      </c>
      <c r="Z886" s="162">
        <f>INDEX(Outputs_published!Z$347:Z$450, MATCH($E886 &amp; "_" &amp; $F886 &amp; "_" &amp; $H886 &amp; "_" &amp; INDEX('Tariff mapping'!$E$6:$E$37, MATCH($I886, 'Tariff mapping'!$D$6:$D$37, 0)), Outputs_published!$D$347:$D$450, 0))</f>
        <v>0.19155576180004238</v>
      </c>
      <c r="AA886" s="162">
        <f>INDEX(Outputs_published!AA$347:AA$450, MATCH($E886 &amp; "_" &amp; $F886 &amp; "_" &amp; $H886 &amp; "_" &amp; INDEX('Tariff mapping'!$E$6:$E$37, MATCH($I886, 'Tariff mapping'!$D$6:$D$37, 0)), Outputs_published!$D$347:$D$450, 0))</f>
        <v>0.25801728806199514</v>
      </c>
      <c r="AB886" s="162">
        <f>INDEX(Outputs_published!AB$347:AB$450, MATCH($E886 &amp; "_" &amp; $F886 &amp; "_" &amp; $H886 &amp; "_" &amp; INDEX('Tariff mapping'!$E$6:$E$37, MATCH($I886, 'Tariff mapping'!$D$6:$D$37, 0)), Outputs_published!$D$347:$D$450, 0))</f>
        <v>0.21674937096332272</v>
      </c>
      <c r="AC886" s="65"/>
    </row>
    <row r="887" spans="1:29" x14ac:dyDescent="0.35">
      <c r="A887" s="49"/>
      <c r="D887" s="252" t="str">
        <f t="shared" si="6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162">
        <f>INDEX(Outputs_published!O$347:O$450, MATCH($E887 &amp; "_" &amp; $F887 &amp; "_" &amp; $H887 &amp; "_" &amp; INDEX('Tariff mapping'!$E$6:$E$37, MATCH($I887, 'Tariff mapping'!$D$6:$D$37, 0)), Outputs_published!$D$347:$D$450, 0))</f>
        <v>0</v>
      </c>
      <c r="P887" s="162">
        <f>INDEX(Outputs_published!P$347:P$450, MATCH($E887 &amp; "_" &amp; $F887 &amp; "_" &amp; $H887 &amp; "_" &amp; INDEX('Tariff mapping'!$E$6:$E$37, MATCH($I887, 'Tariff mapping'!$D$6:$D$37, 0)), Outputs_published!$D$347:$D$450, 0))</f>
        <v>0</v>
      </c>
      <c r="Q887" s="162">
        <f>INDEX(Outputs_published!Q$347:Q$450, MATCH($E887 &amp; "_" &amp; $F887 &amp; "_" &amp; $H887 &amp; "_" &amp; INDEX('Tariff mapping'!$E$6:$E$37, MATCH($I887, 'Tariff mapping'!$D$6:$D$37, 0)), Outputs_published!$D$347:$D$450, 0))</f>
        <v>0</v>
      </c>
      <c r="R887" s="162">
        <f>INDEX(Outputs_published!R$347:R$450, MATCH($E887 &amp; "_" &amp; $F887 &amp; "_" &amp; $H887 &amp; "_" &amp; INDEX('Tariff mapping'!$E$6:$E$37, MATCH($I887, 'Tariff mapping'!$D$6:$D$37, 0)), Outputs_published!$D$347:$D$450, 0))</f>
        <v>0</v>
      </c>
      <c r="S887" s="162">
        <f>INDEX(Outputs_published!S$347:S$450, MATCH($E887 &amp; "_" &amp; $F887 &amp; "_" &amp; $H887 &amp; "_" &amp; INDEX('Tariff mapping'!$E$6:$E$37, MATCH($I887, 'Tariff mapping'!$D$6:$D$37, 0)), Outputs_published!$D$347:$D$450, 0))</f>
        <v>0</v>
      </c>
      <c r="T887" s="162">
        <f>INDEX(Outputs_published!T$347:T$450, MATCH($E887 &amp; "_" &amp; $F887 &amp; "_" &amp; $H887 &amp; "_" &amp; INDEX('Tariff mapping'!$E$6:$E$37, MATCH($I887, 'Tariff mapping'!$D$6:$D$37, 0)), Outputs_published!$D$347:$D$450, 0))</f>
        <v>0</v>
      </c>
      <c r="U887" s="162">
        <f>INDEX(Outputs_published!U$347:U$450, MATCH($E887 &amp; "_" &amp; $F887 &amp; "_" &amp; $H887 &amp; "_" &amp; INDEX('Tariff mapping'!$E$6:$E$37, MATCH($I887, 'Tariff mapping'!$D$6:$D$37, 0)), Outputs_published!$D$347:$D$450, 0))</f>
        <v>0</v>
      </c>
      <c r="V887" s="162">
        <f>INDEX(Outputs_published!V$347:V$450, MATCH($E887 &amp; "_" &amp; $F887 &amp; "_" &amp; $H887 &amp; "_" &amp; INDEX('Tariff mapping'!$E$6:$E$37, MATCH($I887, 'Tariff mapping'!$D$6:$D$37, 0)), Outputs_published!$D$347:$D$450, 0))</f>
        <v>0</v>
      </c>
      <c r="W887" s="162">
        <f>INDEX(Outputs_published!W$347:W$450, MATCH($E887 &amp; "_" &amp; $F887 &amp; "_" &amp; $H887 &amp; "_" &amp; INDEX('Tariff mapping'!$E$6:$E$37, MATCH($I887, 'Tariff mapping'!$D$6:$D$37, 0)), Outputs_published!$D$347:$D$450, 0))</f>
        <v>0</v>
      </c>
      <c r="X887" s="162">
        <f>INDEX(Outputs_published!X$347:X$450, MATCH($E887 &amp; "_" &amp; $F887 &amp; "_" &amp; $H887 &amp; "_" &amp; INDEX('Tariff mapping'!$E$6:$E$37, MATCH($I887, 'Tariff mapping'!$D$6:$D$37, 0)), Outputs_published!$D$347:$D$450, 0))</f>
        <v>0</v>
      </c>
      <c r="Y887" s="162">
        <f>INDEX(Outputs_published!Y$347:Y$450, MATCH($E887 &amp; "_" &amp; $F887 &amp; "_" &amp; $H887 &amp; "_" &amp; INDEX('Tariff mapping'!$E$6:$E$37, MATCH($I887, 'Tariff mapping'!$D$6:$D$37, 0)), Outputs_published!$D$347:$D$450, 0))</f>
        <v>0</v>
      </c>
      <c r="Z887" s="162">
        <f>INDEX(Outputs_published!Z$347:Z$450, MATCH($E887 &amp; "_" &amp; $F887 &amp; "_" &amp; $H887 &amp; "_" &amp; INDEX('Tariff mapping'!$E$6:$E$37, MATCH($I887, 'Tariff mapping'!$D$6:$D$37, 0)), Outputs_published!$D$347:$D$450, 0))</f>
        <v>0</v>
      </c>
      <c r="AA887" s="162">
        <f>INDEX(Outputs_published!AA$347:AA$450, MATCH($E887 &amp; "_" &amp; $F887 &amp; "_" &amp; $H887 &amp; "_" &amp; INDEX('Tariff mapping'!$E$6:$E$37, MATCH($I887, 'Tariff mapping'!$D$6:$D$37, 0)), Outputs_published!$D$347:$D$450, 0))</f>
        <v>0</v>
      </c>
      <c r="AB887" s="162">
        <f>INDEX(Outputs_published!AB$347:AB$450, MATCH($E887 &amp; "_" &amp; $F887 &amp; "_" &amp; $H887 &amp; "_" &amp; INDEX('Tariff mapping'!$E$6:$E$37, MATCH($I887, 'Tariff mapping'!$D$6:$D$37, 0)), Outputs_published!$D$347:$D$450, 0))</f>
        <v>0</v>
      </c>
      <c r="AC887" s="65"/>
    </row>
    <row r="888" spans="1:29" x14ac:dyDescent="0.35">
      <c r="A888" s="49"/>
      <c r="D888" s="252" t="str">
        <f t="shared" si="6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162">
        <f>INDEX(Outputs_published!O$347:O$450, MATCH($E888 &amp; "_" &amp; $F888 &amp; "_" &amp; $H888 &amp; "_" &amp; INDEX('Tariff mapping'!$E$6:$E$37, MATCH($I888, 'Tariff mapping'!$D$6:$D$37, 0)), Outputs_published!$D$347:$D$450, 0))</f>
        <v>0.13409015875011537</v>
      </c>
      <c r="P888" s="162">
        <f>INDEX(Outputs_published!P$347:P$450, MATCH($E888 &amp; "_" &amp; $F888 &amp; "_" &amp; $H888 &amp; "_" &amp; INDEX('Tariff mapping'!$E$6:$E$37, MATCH($I888, 'Tariff mapping'!$D$6:$D$37, 0)), Outputs_published!$D$347:$D$450, 0))</f>
        <v>0.18439871700564808</v>
      </c>
      <c r="Q888" s="162">
        <f>INDEX(Outputs_published!Q$347:Q$450, MATCH($E888 &amp; "_" &amp; $F888 &amp; "_" &amp; $H888 &amp; "_" &amp; INDEX('Tariff mapping'!$E$6:$E$37, MATCH($I888, 'Tariff mapping'!$D$6:$D$37, 0)), Outputs_published!$D$347:$D$450, 0))</f>
        <v>0.15092271234655699</v>
      </c>
      <c r="R888" s="162">
        <f>INDEX(Outputs_published!R$347:R$450, MATCH($E888 &amp; "_" &amp; $F888 &amp; "_" &amp; $H888 &amp; "_" &amp; INDEX('Tariff mapping'!$E$6:$E$37, MATCH($I888, 'Tariff mapping'!$D$6:$D$37, 0)), Outputs_published!$D$347:$D$450, 0))</f>
        <v>0.45352479509449634</v>
      </c>
      <c r="S888" s="162">
        <f>INDEX(Outputs_published!S$347:S$450, MATCH($E888 &amp; "_" &amp; $F888 &amp; "_" &amp; $H888 &amp; "_" &amp; INDEX('Tariff mapping'!$E$6:$E$37, MATCH($I888, 'Tariff mapping'!$D$6:$D$37, 0)), Outputs_published!$D$347:$D$450, 0))</f>
        <v>0.16436770982857915</v>
      </c>
      <c r="T888" s="162">
        <f>INDEX(Outputs_published!T$347:T$450, MATCH($E888 &amp; "_" &amp; $F888 &amp; "_" &amp; $H888 &amp; "_" &amp; INDEX('Tariff mapping'!$E$6:$E$37, MATCH($I888, 'Tariff mapping'!$D$6:$D$37, 0)), Outputs_published!$D$347:$D$450, 0))</f>
        <v>0.18529588547307707</v>
      </c>
      <c r="U888" s="162">
        <f>INDEX(Outputs_published!U$347:U$450, MATCH($E888 &amp; "_" &amp; $F888 &amp; "_" &amp; $H888 &amp; "_" &amp; INDEX('Tariff mapping'!$E$6:$E$37, MATCH($I888, 'Tariff mapping'!$D$6:$D$37, 0)), Outputs_published!$D$347:$D$450, 0))</f>
        <v>0.25316275294641388</v>
      </c>
      <c r="V888" s="162">
        <f>INDEX(Outputs_published!V$347:V$450, MATCH($E888 &amp; "_" &amp; $F888 &amp; "_" &amp; $H888 &amp; "_" &amp; INDEX('Tariff mapping'!$E$6:$E$37, MATCH($I888, 'Tariff mapping'!$D$6:$D$37, 0)), Outputs_published!$D$347:$D$450, 0))</f>
        <v>0.13648857606477777</v>
      </c>
      <c r="W888" s="162">
        <f>INDEX(Outputs_published!W$347:W$450, MATCH($E888 &amp; "_" &amp; $F888 &amp; "_" &amp; $H888 &amp; "_" &amp; INDEX('Tariff mapping'!$E$6:$E$37, MATCH($I888, 'Tariff mapping'!$D$6:$D$37, 0)), Outputs_published!$D$347:$D$450, 0))</f>
        <v>0.1887162074187432</v>
      </c>
      <c r="X888" s="162">
        <f>INDEX(Outputs_published!X$347:X$450, MATCH($E888 &amp; "_" &amp; $F888 &amp; "_" &amp; $H888 &amp; "_" &amp; INDEX('Tariff mapping'!$E$6:$E$37, MATCH($I888, 'Tariff mapping'!$D$6:$D$37, 0)), Outputs_published!$D$347:$D$450, 0))</f>
        <v>0.13790334150635777</v>
      </c>
      <c r="Y888" s="162">
        <f>INDEX(Outputs_published!Y$347:Y$450, MATCH($E888 &amp; "_" &amp; $F888 &amp; "_" &amp; $H888 &amp; "_" &amp; INDEX('Tariff mapping'!$E$6:$E$37, MATCH($I888, 'Tariff mapping'!$D$6:$D$37, 0)), Outputs_published!$D$347:$D$450, 0))</f>
        <v>0.15717184865321343</v>
      </c>
      <c r="Z888" s="162">
        <f>INDEX(Outputs_published!Z$347:Z$450, MATCH($E888 &amp; "_" &amp; $F888 &amp; "_" &amp; $H888 &amp; "_" &amp; INDEX('Tariff mapping'!$E$6:$E$37, MATCH($I888, 'Tariff mapping'!$D$6:$D$37, 0)), Outputs_published!$D$347:$D$450, 0))</f>
        <v>0.18267797559180557</v>
      </c>
      <c r="AA888" s="162">
        <f>INDEX(Outputs_published!AA$347:AA$450, MATCH($E888 &amp; "_" &amp; $F888 &amp; "_" &amp; $H888 &amp; "_" &amp; INDEX('Tariff mapping'!$E$6:$E$37, MATCH($I888, 'Tariff mapping'!$D$6:$D$37, 0)), Outputs_published!$D$347:$D$450, 0))</f>
        <v>0.24892003512221433</v>
      </c>
      <c r="AB888" s="162">
        <f>INDEX(Outputs_published!AB$347:AB$450, MATCH($E888 &amp; "_" &amp; $F888 &amp; "_" &amp; $H888 &amp; "_" &amp; INDEX('Tariff mapping'!$E$6:$E$37, MATCH($I888, 'Tariff mapping'!$D$6:$D$37, 0)), Outputs_published!$D$347:$D$450, 0))</f>
        <v>0.2076660614211347</v>
      </c>
      <c r="AC888" s="65"/>
    </row>
    <row r="889" spans="1:29" x14ac:dyDescent="0.35">
      <c r="A889" s="49"/>
      <c r="D889" s="252" t="str">
        <f t="shared" si="6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162">
        <f>INDEX(Outputs_published!O$347:O$450, MATCH($E889 &amp; "_" &amp; $F889 &amp; "_" &amp; $H889 &amp; "_" &amp; INDEX('Tariff mapping'!$E$6:$E$37, MATCH($I889, 'Tariff mapping'!$D$6:$D$37, 0)), Outputs_published!$D$347:$D$450, 0))</f>
        <v>0.13409015875011537</v>
      </c>
      <c r="P889" s="162">
        <f>INDEX(Outputs_published!P$347:P$450, MATCH($E889 &amp; "_" &amp; $F889 &amp; "_" &amp; $H889 &amp; "_" &amp; INDEX('Tariff mapping'!$E$6:$E$37, MATCH($I889, 'Tariff mapping'!$D$6:$D$37, 0)), Outputs_published!$D$347:$D$450, 0))</f>
        <v>0.18439871700564808</v>
      </c>
      <c r="Q889" s="162">
        <f>INDEX(Outputs_published!Q$347:Q$450, MATCH($E889 &amp; "_" &amp; $F889 &amp; "_" &amp; $H889 &amp; "_" &amp; INDEX('Tariff mapping'!$E$6:$E$37, MATCH($I889, 'Tariff mapping'!$D$6:$D$37, 0)), Outputs_published!$D$347:$D$450, 0))</f>
        <v>0.15092271234655699</v>
      </c>
      <c r="R889" s="162">
        <f>INDEX(Outputs_published!R$347:R$450, MATCH($E889 &amp; "_" &amp; $F889 &amp; "_" &amp; $H889 &amp; "_" &amp; INDEX('Tariff mapping'!$E$6:$E$37, MATCH($I889, 'Tariff mapping'!$D$6:$D$37, 0)), Outputs_published!$D$347:$D$450, 0))</f>
        <v>0.45352479509449634</v>
      </c>
      <c r="S889" s="162">
        <f>INDEX(Outputs_published!S$347:S$450, MATCH($E889 &amp; "_" &amp; $F889 &amp; "_" &amp; $H889 &amp; "_" &amp; INDEX('Tariff mapping'!$E$6:$E$37, MATCH($I889, 'Tariff mapping'!$D$6:$D$37, 0)), Outputs_published!$D$347:$D$450, 0))</f>
        <v>0.16436770982857915</v>
      </c>
      <c r="T889" s="162">
        <f>INDEX(Outputs_published!T$347:T$450, MATCH($E889 &amp; "_" &amp; $F889 &amp; "_" &amp; $H889 &amp; "_" &amp; INDEX('Tariff mapping'!$E$6:$E$37, MATCH($I889, 'Tariff mapping'!$D$6:$D$37, 0)), Outputs_published!$D$347:$D$450, 0))</f>
        <v>0.18529588547307707</v>
      </c>
      <c r="U889" s="162">
        <f>INDEX(Outputs_published!U$347:U$450, MATCH($E889 &amp; "_" &amp; $F889 &amp; "_" &amp; $H889 &amp; "_" &amp; INDEX('Tariff mapping'!$E$6:$E$37, MATCH($I889, 'Tariff mapping'!$D$6:$D$37, 0)), Outputs_published!$D$347:$D$450, 0))</f>
        <v>0.25316275294641388</v>
      </c>
      <c r="V889" s="162">
        <f>INDEX(Outputs_published!V$347:V$450, MATCH($E889 &amp; "_" &amp; $F889 &amp; "_" &amp; $H889 &amp; "_" &amp; INDEX('Tariff mapping'!$E$6:$E$37, MATCH($I889, 'Tariff mapping'!$D$6:$D$37, 0)), Outputs_published!$D$347:$D$450, 0))</f>
        <v>0.13648857606477777</v>
      </c>
      <c r="W889" s="162">
        <f>INDEX(Outputs_published!W$347:W$450, MATCH($E889 &amp; "_" &amp; $F889 &amp; "_" &amp; $H889 &amp; "_" &amp; INDEX('Tariff mapping'!$E$6:$E$37, MATCH($I889, 'Tariff mapping'!$D$6:$D$37, 0)), Outputs_published!$D$347:$D$450, 0))</f>
        <v>0.1887162074187432</v>
      </c>
      <c r="X889" s="162">
        <f>INDEX(Outputs_published!X$347:X$450, MATCH($E889 &amp; "_" &amp; $F889 &amp; "_" &amp; $H889 &amp; "_" &amp; INDEX('Tariff mapping'!$E$6:$E$37, MATCH($I889, 'Tariff mapping'!$D$6:$D$37, 0)), Outputs_published!$D$347:$D$450, 0))</f>
        <v>0.13790334150635777</v>
      </c>
      <c r="Y889" s="162">
        <f>INDEX(Outputs_published!Y$347:Y$450, MATCH($E889 &amp; "_" &amp; $F889 &amp; "_" &amp; $H889 &amp; "_" &amp; INDEX('Tariff mapping'!$E$6:$E$37, MATCH($I889, 'Tariff mapping'!$D$6:$D$37, 0)), Outputs_published!$D$347:$D$450, 0))</f>
        <v>0.15717184865321343</v>
      </c>
      <c r="Z889" s="162">
        <f>INDEX(Outputs_published!Z$347:Z$450, MATCH($E889 &amp; "_" &amp; $F889 &amp; "_" &amp; $H889 &amp; "_" &amp; INDEX('Tariff mapping'!$E$6:$E$37, MATCH($I889, 'Tariff mapping'!$D$6:$D$37, 0)), Outputs_published!$D$347:$D$450, 0))</f>
        <v>0.18267797559180557</v>
      </c>
      <c r="AA889" s="162">
        <f>INDEX(Outputs_published!AA$347:AA$450, MATCH($E889 &amp; "_" &amp; $F889 &amp; "_" &amp; $H889 &amp; "_" &amp; INDEX('Tariff mapping'!$E$6:$E$37, MATCH($I889, 'Tariff mapping'!$D$6:$D$37, 0)), Outputs_published!$D$347:$D$450, 0))</f>
        <v>0.24892003512221433</v>
      </c>
      <c r="AB889" s="162">
        <f>INDEX(Outputs_published!AB$347:AB$450, MATCH($E889 &amp; "_" &amp; $F889 &amp; "_" &amp; $H889 &amp; "_" &amp; INDEX('Tariff mapping'!$E$6:$E$37, MATCH($I889, 'Tariff mapping'!$D$6:$D$37, 0)), Outputs_published!$D$347:$D$450, 0))</f>
        <v>0.2076660614211347</v>
      </c>
      <c r="AC889" s="65"/>
    </row>
    <row r="890" spans="1:29" x14ac:dyDescent="0.35">
      <c r="A890" s="49"/>
      <c r="D890" s="252" t="str">
        <f t="shared" si="6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162">
        <f>INDEX(Outputs_published!O$347:O$450, MATCH($E890 &amp; "_" &amp; $F890 &amp; "_" &amp; $H890 &amp; "_" &amp; INDEX('Tariff mapping'!$E$6:$E$37, MATCH($I890, 'Tariff mapping'!$D$6:$D$37, 0)), Outputs_published!$D$347:$D$450, 0))</f>
        <v>0.13409015875011537</v>
      </c>
      <c r="P890" s="162">
        <f>INDEX(Outputs_published!P$347:P$450, MATCH($E890 &amp; "_" &amp; $F890 &amp; "_" &amp; $H890 &amp; "_" &amp; INDEX('Tariff mapping'!$E$6:$E$37, MATCH($I890, 'Tariff mapping'!$D$6:$D$37, 0)), Outputs_published!$D$347:$D$450, 0))</f>
        <v>0.18439871700564808</v>
      </c>
      <c r="Q890" s="162">
        <f>INDEX(Outputs_published!Q$347:Q$450, MATCH($E890 &amp; "_" &amp; $F890 &amp; "_" &amp; $H890 &amp; "_" &amp; INDEX('Tariff mapping'!$E$6:$E$37, MATCH($I890, 'Tariff mapping'!$D$6:$D$37, 0)), Outputs_published!$D$347:$D$450, 0))</f>
        <v>0.15092271234655699</v>
      </c>
      <c r="R890" s="162">
        <f>INDEX(Outputs_published!R$347:R$450, MATCH($E890 &amp; "_" &amp; $F890 &amp; "_" &amp; $H890 &amp; "_" &amp; INDEX('Tariff mapping'!$E$6:$E$37, MATCH($I890, 'Tariff mapping'!$D$6:$D$37, 0)), Outputs_published!$D$347:$D$450, 0))</f>
        <v>0.45352479509449634</v>
      </c>
      <c r="S890" s="162">
        <f>INDEX(Outputs_published!S$347:S$450, MATCH($E890 &amp; "_" &amp; $F890 &amp; "_" &amp; $H890 &amp; "_" &amp; INDEX('Tariff mapping'!$E$6:$E$37, MATCH($I890, 'Tariff mapping'!$D$6:$D$37, 0)), Outputs_published!$D$347:$D$450, 0))</f>
        <v>0.16436770982857915</v>
      </c>
      <c r="T890" s="162">
        <f>INDEX(Outputs_published!T$347:T$450, MATCH($E890 &amp; "_" &amp; $F890 &amp; "_" &amp; $H890 &amp; "_" &amp; INDEX('Tariff mapping'!$E$6:$E$37, MATCH($I890, 'Tariff mapping'!$D$6:$D$37, 0)), Outputs_published!$D$347:$D$450, 0))</f>
        <v>0.18529588547307707</v>
      </c>
      <c r="U890" s="162">
        <f>INDEX(Outputs_published!U$347:U$450, MATCH($E890 &amp; "_" &amp; $F890 &amp; "_" &amp; $H890 &amp; "_" &amp; INDEX('Tariff mapping'!$E$6:$E$37, MATCH($I890, 'Tariff mapping'!$D$6:$D$37, 0)), Outputs_published!$D$347:$D$450, 0))</f>
        <v>0.25316275294641388</v>
      </c>
      <c r="V890" s="162">
        <f>INDEX(Outputs_published!V$347:V$450, MATCH($E890 &amp; "_" &amp; $F890 &amp; "_" &amp; $H890 &amp; "_" &amp; INDEX('Tariff mapping'!$E$6:$E$37, MATCH($I890, 'Tariff mapping'!$D$6:$D$37, 0)), Outputs_published!$D$347:$D$450, 0))</f>
        <v>0.13648857606477777</v>
      </c>
      <c r="W890" s="162">
        <f>INDEX(Outputs_published!W$347:W$450, MATCH($E890 &amp; "_" &amp; $F890 &amp; "_" &amp; $H890 &amp; "_" &amp; INDEX('Tariff mapping'!$E$6:$E$37, MATCH($I890, 'Tariff mapping'!$D$6:$D$37, 0)), Outputs_published!$D$347:$D$450, 0))</f>
        <v>0.1887162074187432</v>
      </c>
      <c r="X890" s="162">
        <f>INDEX(Outputs_published!X$347:X$450, MATCH($E890 &amp; "_" &amp; $F890 &amp; "_" &amp; $H890 &amp; "_" &amp; INDEX('Tariff mapping'!$E$6:$E$37, MATCH($I890, 'Tariff mapping'!$D$6:$D$37, 0)), Outputs_published!$D$347:$D$450, 0))</f>
        <v>0.13790334150635777</v>
      </c>
      <c r="Y890" s="162">
        <f>INDEX(Outputs_published!Y$347:Y$450, MATCH($E890 &amp; "_" &amp; $F890 &amp; "_" &amp; $H890 &amp; "_" &amp; INDEX('Tariff mapping'!$E$6:$E$37, MATCH($I890, 'Tariff mapping'!$D$6:$D$37, 0)), Outputs_published!$D$347:$D$450, 0))</f>
        <v>0.15717184865321343</v>
      </c>
      <c r="Z890" s="162">
        <f>INDEX(Outputs_published!Z$347:Z$450, MATCH($E890 &amp; "_" &amp; $F890 &amp; "_" &amp; $H890 &amp; "_" &amp; INDEX('Tariff mapping'!$E$6:$E$37, MATCH($I890, 'Tariff mapping'!$D$6:$D$37, 0)), Outputs_published!$D$347:$D$450, 0))</f>
        <v>0.18267797559180557</v>
      </c>
      <c r="AA890" s="162">
        <f>INDEX(Outputs_published!AA$347:AA$450, MATCH($E890 &amp; "_" &amp; $F890 &amp; "_" &amp; $H890 &amp; "_" &amp; INDEX('Tariff mapping'!$E$6:$E$37, MATCH($I890, 'Tariff mapping'!$D$6:$D$37, 0)), Outputs_published!$D$347:$D$450, 0))</f>
        <v>0.24892003512221433</v>
      </c>
      <c r="AB890" s="162">
        <f>INDEX(Outputs_published!AB$347:AB$450, MATCH($E890 &amp; "_" &amp; $F890 &amp; "_" &amp; $H890 &amp; "_" &amp; INDEX('Tariff mapping'!$E$6:$E$37, MATCH($I890, 'Tariff mapping'!$D$6:$D$37, 0)), Outputs_published!$D$347:$D$450, 0))</f>
        <v>0.2076660614211347</v>
      </c>
      <c r="AC890" s="65"/>
    </row>
    <row r="891" spans="1:29" x14ac:dyDescent="0.35">
      <c r="A891" s="49"/>
      <c r="D891" s="252" t="str">
        <f t="shared" si="6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162">
        <f>INDEX(Outputs_published!O$347:O$450, MATCH($E891 &amp; "_" &amp; $F891 &amp; "_" &amp; $H891 &amp; "_" &amp; INDEX('Tariff mapping'!$E$6:$E$37, MATCH($I891, 'Tariff mapping'!$D$6:$D$37, 0)), Outputs_published!$D$347:$D$450, 0))</f>
        <v>0.13409015875011537</v>
      </c>
      <c r="P891" s="162">
        <f>INDEX(Outputs_published!P$347:P$450, MATCH($E891 &amp; "_" &amp; $F891 &amp; "_" &amp; $H891 &amp; "_" &amp; INDEX('Tariff mapping'!$E$6:$E$37, MATCH($I891, 'Tariff mapping'!$D$6:$D$37, 0)), Outputs_published!$D$347:$D$450, 0))</f>
        <v>0.18439871700564808</v>
      </c>
      <c r="Q891" s="162">
        <f>INDEX(Outputs_published!Q$347:Q$450, MATCH($E891 &amp; "_" &amp; $F891 &amp; "_" &amp; $H891 &amp; "_" &amp; INDEX('Tariff mapping'!$E$6:$E$37, MATCH($I891, 'Tariff mapping'!$D$6:$D$37, 0)), Outputs_published!$D$347:$D$450, 0))</f>
        <v>0.15092271234655699</v>
      </c>
      <c r="R891" s="162">
        <f>INDEX(Outputs_published!R$347:R$450, MATCH($E891 &amp; "_" &amp; $F891 &amp; "_" &amp; $H891 &amp; "_" &amp; INDEX('Tariff mapping'!$E$6:$E$37, MATCH($I891, 'Tariff mapping'!$D$6:$D$37, 0)), Outputs_published!$D$347:$D$450, 0))</f>
        <v>0.45352479509449634</v>
      </c>
      <c r="S891" s="162">
        <f>INDEX(Outputs_published!S$347:S$450, MATCH($E891 &amp; "_" &amp; $F891 &amp; "_" &amp; $H891 &amp; "_" &amp; INDEX('Tariff mapping'!$E$6:$E$37, MATCH($I891, 'Tariff mapping'!$D$6:$D$37, 0)), Outputs_published!$D$347:$D$450, 0))</f>
        <v>0.16436770982857915</v>
      </c>
      <c r="T891" s="162">
        <f>INDEX(Outputs_published!T$347:T$450, MATCH($E891 &amp; "_" &amp; $F891 &amp; "_" &amp; $H891 &amp; "_" &amp; INDEX('Tariff mapping'!$E$6:$E$37, MATCH($I891, 'Tariff mapping'!$D$6:$D$37, 0)), Outputs_published!$D$347:$D$450, 0))</f>
        <v>0.18529588547307707</v>
      </c>
      <c r="U891" s="162">
        <f>INDEX(Outputs_published!U$347:U$450, MATCH($E891 &amp; "_" &amp; $F891 &amp; "_" &amp; $H891 &amp; "_" &amp; INDEX('Tariff mapping'!$E$6:$E$37, MATCH($I891, 'Tariff mapping'!$D$6:$D$37, 0)), Outputs_published!$D$347:$D$450, 0))</f>
        <v>0.25316275294641388</v>
      </c>
      <c r="V891" s="162">
        <f>INDEX(Outputs_published!V$347:V$450, MATCH($E891 &amp; "_" &amp; $F891 &amp; "_" &amp; $H891 &amp; "_" &amp; INDEX('Tariff mapping'!$E$6:$E$37, MATCH($I891, 'Tariff mapping'!$D$6:$D$37, 0)), Outputs_published!$D$347:$D$450, 0))</f>
        <v>0.13648857606477777</v>
      </c>
      <c r="W891" s="162">
        <f>INDEX(Outputs_published!W$347:W$450, MATCH($E891 &amp; "_" &amp; $F891 &amp; "_" &amp; $H891 &amp; "_" &amp; INDEX('Tariff mapping'!$E$6:$E$37, MATCH($I891, 'Tariff mapping'!$D$6:$D$37, 0)), Outputs_published!$D$347:$D$450, 0))</f>
        <v>0.1887162074187432</v>
      </c>
      <c r="X891" s="162">
        <f>INDEX(Outputs_published!X$347:X$450, MATCH($E891 &amp; "_" &amp; $F891 &amp; "_" &amp; $H891 &amp; "_" &amp; INDEX('Tariff mapping'!$E$6:$E$37, MATCH($I891, 'Tariff mapping'!$D$6:$D$37, 0)), Outputs_published!$D$347:$D$450, 0))</f>
        <v>0.13790334150635777</v>
      </c>
      <c r="Y891" s="162">
        <f>INDEX(Outputs_published!Y$347:Y$450, MATCH($E891 &amp; "_" &amp; $F891 &amp; "_" &amp; $H891 &amp; "_" &amp; INDEX('Tariff mapping'!$E$6:$E$37, MATCH($I891, 'Tariff mapping'!$D$6:$D$37, 0)), Outputs_published!$D$347:$D$450, 0))</f>
        <v>0.15717184865321343</v>
      </c>
      <c r="Z891" s="162">
        <f>INDEX(Outputs_published!Z$347:Z$450, MATCH($E891 &amp; "_" &amp; $F891 &amp; "_" &amp; $H891 &amp; "_" &amp; INDEX('Tariff mapping'!$E$6:$E$37, MATCH($I891, 'Tariff mapping'!$D$6:$D$37, 0)), Outputs_published!$D$347:$D$450, 0))</f>
        <v>0.18267797559180557</v>
      </c>
      <c r="AA891" s="162">
        <f>INDEX(Outputs_published!AA$347:AA$450, MATCH($E891 &amp; "_" &amp; $F891 &amp; "_" &amp; $H891 &amp; "_" &amp; INDEX('Tariff mapping'!$E$6:$E$37, MATCH($I891, 'Tariff mapping'!$D$6:$D$37, 0)), Outputs_published!$D$347:$D$450, 0))</f>
        <v>0.24892003512221433</v>
      </c>
      <c r="AB891" s="162">
        <f>INDEX(Outputs_published!AB$347:AB$450, MATCH($E891 &amp; "_" &amp; $F891 &amp; "_" &amp; $H891 &amp; "_" &amp; INDEX('Tariff mapping'!$E$6:$E$37, MATCH($I891, 'Tariff mapping'!$D$6:$D$37, 0)), Outputs_published!$D$347:$D$450, 0))</f>
        <v>0.2076660614211347</v>
      </c>
      <c r="AC891" s="65"/>
    </row>
    <row r="892" spans="1:29" x14ac:dyDescent="0.35">
      <c r="A892" s="49"/>
      <c r="D892" s="252" t="str">
        <f t="shared" si="6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162">
        <f>INDEX(Outputs_published!O$347:O$450, MATCH($E892 &amp; "_" &amp; $F892 &amp; "_" &amp; $H892 &amp; "_" &amp; INDEX('Tariff mapping'!$E$6:$E$37, MATCH($I892, 'Tariff mapping'!$D$6:$D$37, 0)), Outputs_published!$D$347:$D$450, 0))</f>
        <v>0.13409015875011537</v>
      </c>
      <c r="P892" s="162">
        <f>INDEX(Outputs_published!P$347:P$450, MATCH($E892 &amp; "_" &amp; $F892 &amp; "_" &amp; $H892 &amp; "_" &amp; INDEX('Tariff mapping'!$E$6:$E$37, MATCH($I892, 'Tariff mapping'!$D$6:$D$37, 0)), Outputs_published!$D$347:$D$450, 0))</f>
        <v>0.18439871700564808</v>
      </c>
      <c r="Q892" s="162">
        <f>INDEX(Outputs_published!Q$347:Q$450, MATCH($E892 &amp; "_" &amp; $F892 &amp; "_" &amp; $H892 &amp; "_" &amp; INDEX('Tariff mapping'!$E$6:$E$37, MATCH($I892, 'Tariff mapping'!$D$6:$D$37, 0)), Outputs_published!$D$347:$D$450, 0))</f>
        <v>0.15092271234655699</v>
      </c>
      <c r="R892" s="162">
        <f>INDEX(Outputs_published!R$347:R$450, MATCH($E892 &amp; "_" &amp; $F892 &amp; "_" &amp; $H892 &amp; "_" &amp; INDEX('Tariff mapping'!$E$6:$E$37, MATCH($I892, 'Tariff mapping'!$D$6:$D$37, 0)), Outputs_published!$D$347:$D$450, 0))</f>
        <v>0.45352479509449634</v>
      </c>
      <c r="S892" s="162">
        <f>INDEX(Outputs_published!S$347:S$450, MATCH($E892 &amp; "_" &amp; $F892 &amp; "_" &amp; $H892 &amp; "_" &amp; INDEX('Tariff mapping'!$E$6:$E$37, MATCH($I892, 'Tariff mapping'!$D$6:$D$37, 0)), Outputs_published!$D$347:$D$450, 0))</f>
        <v>0.16436770982857915</v>
      </c>
      <c r="T892" s="162">
        <f>INDEX(Outputs_published!T$347:T$450, MATCH($E892 &amp; "_" &amp; $F892 &amp; "_" &amp; $H892 &amp; "_" &amp; INDEX('Tariff mapping'!$E$6:$E$37, MATCH($I892, 'Tariff mapping'!$D$6:$D$37, 0)), Outputs_published!$D$347:$D$450, 0))</f>
        <v>0.18529588547307707</v>
      </c>
      <c r="U892" s="162">
        <f>INDEX(Outputs_published!U$347:U$450, MATCH($E892 &amp; "_" &amp; $F892 &amp; "_" &amp; $H892 &amp; "_" &amp; INDEX('Tariff mapping'!$E$6:$E$37, MATCH($I892, 'Tariff mapping'!$D$6:$D$37, 0)), Outputs_published!$D$347:$D$450, 0))</f>
        <v>0.25316275294641388</v>
      </c>
      <c r="V892" s="162">
        <f>INDEX(Outputs_published!V$347:V$450, MATCH($E892 &amp; "_" &amp; $F892 &amp; "_" &amp; $H892 &amp; "_" &amp; INDEX('Tariff mapping'!$E$6:$E$37, MATCH($I892, 'Tariff mapping'!$D$6:$D$37, 0)), Outputs_published!$D$347:$D$450, 0))</f>
        <v>0.13648857606477777</v>
      </c>
      <c r="W892" s="162">
        <f>INDEX(Outputs_published!W$347:W$450, MATCH($E892 &amp; "_" &amp; $F892 &amp; "_" &amp; $H892 &amp; "_" &amp; INDEX('Tariff mapping'!$E$6:$E$37, MATCH($I892, 'Tariff mapping'!$D$6:$D$37, 0)), Outputs_published!$D$347:$D$450, 0))</f>
        <v>0.1887162074187432</v>
      </c>
      <c r="X892" s="162">
        <f>INDEX(Outputs_published!X$347:X$450, MATCH($E892 &amp; "_" &amp; $F892 &amp; "_" &amp; $H892 &amp; "_" &amp; INDEX('Tariff mapping'!$E$6:$E$37, MATCH($I892, 'Tariff mapping'!$D$6:$D$37, 0)), Outputs_published!$D$347:$D$450, 0))</f>
        <v>0.13790334150635777</v>
      </c>
      <c r="Y892" s="162">
        <f>INDEX(Outputs_published!Y$347:Y$450, MATCH($E892 &amp; "_" &amp; $F892 &amp; "_" &amp; $H892 &amp; "_" &amp; INDEX('Tariff mapping'!$E$6:$E$37, MATCH($I892, 'Tariff mapping'!$D$6:$D$37, 0)), Outputs_published!$D$347:$D$450, 0))</f>
        <v>0.15717184865321343</v>
      </c>
      <c r="Z892" s="162">
        <f>INDEX(Outputs_published!Z$347:Z$450, MATCH($E892 &amp; "_" &amp; $F892 &amp; "_" &amp; $H892 &amp; "_" &amp; INDEX('Tariff mapping'!$E$6:$E$37, MATCH($I892, 'Tariff mapping'!$D$6:$D$37, 0)), Outputs_published!$D$347:$D$450, 0))</f>
        <v>0.18267797559180557</v>
      </c>
      <c r="AA892" s="162">
        <f>INDEX(Outputs_published!AA$347:AA$450, MATCH($E892 &amp; "_" &amp; $F892 &amp; "_" &amp; $H892 &amp; "_" &amp; INDEX('Tariff mapping'!$E$6:$E$37, MATCH($I892, 'Tariff mapping'!$D$6:$D$37, 0)), Outputs_published!$D$347:$D$450, 0))</f>
        <v>0.24892003512221433</v>
      </c>
      <c r="AB892" s="162">
        <f>INDEX(Outputs_published!AB$347:AB$450, MATCH($E892 &amp; "_" &amp; $F892 &amp; "_" &amp; $H892 &amp; "_" &amp; INDEX('Tariff mapping'!$E$6:$E$37, MATCH($I892, 'Tariff mapping'!$D$6:$D$37, 0)), Outputs_published!$D$347:$D$450, 0))</f>
        <v>0.2076660614211347</v>
      </c>
      <c r="AC892" s="65"/>
    </row>
    <row r="893" spans="1:29" x14ac:dyDescent="0.35">
      <c r="A893" s="49"/>
      <c r="D893" s="252" t="str">
        <f t="shared" si="6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162">
        <f>INDEX(Outputs_published!O$347:O$450, MATCH($E893 &amp; "_" &amp; $F893 &amp; "_" &amp; $H893 &amp; "_" &amp; INDEX('Tariff mapping'!$E$6:$E$37, MATCH($I893, 'Tariff mapping'!$D$6:$D$37, 0)), Outputs_published!$D$347:$D$450, 0))</f>
        <v>0</v>
      </c>
      <c r="P893" s="162">
        <f>INDEX(Outputs_published!P$347:P$450, MATCH($E893 &amp; "_" &amp; $F893 &amp; "_" &amp; $H893 &amp; "_" &amp; INDEX('Tariff mapping'!$E$6:$E$37, MATCH($I893, 'Tariff mapping'!$D$6:$D$37, 0)), Outputs_published!$D$347:$D$450, 0))</f>
        <v>0</v>
      </c>
      <c r="Q893" s="162">
        <f>INDEX(Outputs_published!Q$347:Q$450, MATCH($E893 &amp; "_" &amp; $F893 &amp; "_" &amp; $H893 &amp; "_" &amp; INDEX('Tariff mapping'!$E$6:$E$37, MATCH($I893, 'Tariff mapping'!$D$6:$D$37, 0)), Outputs_published!$D$347:$D$450, 0))</f>
        <v>0</v>
      </c>
      <c r="R893" s="162">
        <f>INDEX(Outputs_published!R$347:R$450, MATCH($E893 &amp; "_" &amp; $F893 &amp; "_" &amp; $H893 &amp; "_" &amp; INDEX('Tariff mapping'!$E$6:$E$37, MATCH($I893, 'Tariff mapping'!$D$6:$D$37, 0)), Outputs_published!$D$347:$D$450, 0))</f>
        <v>0</v>
      </c>
      <c r="S893" s="162">
        <f>INDEX(Outputs_published!S$347:S$450, MATCH($E893 &amp; "_" &amp; $F893 &amp; "_" &amp; $H893 &amp; "_" &amp; INDEX('Tariff mapping'!$E$6:$E$37, MATCH($I893, 'Tariff mapping'!$D$6:$D$37, 0)), Outputs_published!$D$347:$D$450, 0))</f>
        <v>0</v>
      </c>
      <c r="T893" s="162">
        <f>INDEX(Outputs_published!T$347:T$450, MATCH($E893 &amp; "_" &amp; $F893 &amp; "_" &amp; $H893 &amp; "_" &amp; INDEX('Tariff mapping'!$E$6:$E$37, MATCH($I893, 'Tariff mapping'!$D$6:$D$37, 0)), Outputs_published!$D$347:$D$450, 0))</f>
        <v>0</v>
      </c>
      <c r="U893" s="162">
        <f>INDEX(Outputs_published!U$347:U$450, MATCH($E893 &amp; "_" &amp; $F893 &amp; "_" &amp; $H893 &amp; "_" &amp; INDEX('Tariff mapping'!$E$6:$E$37, MATCH($I893, 'Tariff mapping'!$D$6:$D$37, 0)), Outputs_published!$D$347:$D$450, 0))</f>
        <v>0</v>
      </c>
      <c r="V893" s="162">
        <f>INDEX(Outputs_published!V$347:V$450, MATCH($E893 &amp; "_" &amp; $F893 &amp; "_" &amp; $H893 &amp; "_" &amp; INDEX('Tariff mapping'!$E$6:$E$37, MATCH($I893, 'Tariff mapping'!$D$6:$D$37, 0)), Outputs_published!$D$347:$D$450, 0))</f>
        <v>0</v>
      </c>
      <c r="W893" s="162">
        <f>INDEX(Outputs_published!W$347:W$450, MATCH($E893 &amp; "_" &amp; $F893 &amp; "_" &amp; $H893 &amp; "_" &amp; INDEX('Tariff mapping'!$E$6:$E$37, MATCH($I893, 'Tariff mapping'!$D$6:$D$37, 0)), Outputs_published!$D$347:$D$450, 0))</f>
        <v>0</v>
      </c>
      <c r="X893" s="162">
        <f>INDEX(Outputs_published!X$347:X$450, MATCH($E893 &amp; "_" &amp; $F893 &amp; "_" &amp; $H893 &amp; "_" &amp; INDEX('Tariff mapping'!$E$6:$E$37, MATCH($I893, 'Tariff mapping'!$D$6:$D$37, 0)), Outputs_published!$D$347:$D$450, 0))</f>
        <v>0</v>
      </c>
      <c r="Y893" s="162">
        <f>INDEX(Outputs_published!Y$347:Y$450, MATCH($E893 &amp; "_" &amp; $F893 &amp; "_" &amp; $H893 &amp; "_" &amp; INDEX('Tariff mapping'!$E$6:$E$37, MATCH($I893, 'Tariff mapping'!$D$6:$D$37, 0)), Outputs_published!$D$347:$D$450, 0))</f>
        <v>0</v>
      </c>
      <c r="Z893" s="162">
        <f>INDEX(Outputs_published!Z$347:Z$450, MATCH($E893 &amp; "_" &amp; $F893 &amp; "_" &amp; $H893 &amp; "_" &amp; INDEX('Tariff mapping'!$E$6:$E$37, MATCH($I893, 'Tariff mapping'!$D$6:$D$37, 0)), Outputs_published!$D$347:$D$450, 0))</f>
        <v>0</v>
      </c>
      <c r="AA893" s="162">
        <f>INDEX(Outputs_published!AA$347:AA$450, MATCH($E893 &amp; "_" &amp; $F893 &amp; "_" &amp; $H893 &amp; "_" &amp; INDEX('Tariff mapping'!$E$6:$E$37, MATCH($I893, 'Tariff mapping'!$D$6:$D$37, 0)), Outputs_published!$D$347:$D$450, 0))</f>
        <v>0</v>
      </c>
      <c r="AB893" s="162">
        <f>INDEX(Outputs_published!AB$347:AB$450, MATCH($E893 &amp; "_" &amp; $F893 &amp; "_" &amp; $H893 &amp; "_" &amp; INDEX('Tariff mapping'!$E$6:$E$37, MATCH($I893, 'Tariff mapping'!$D$6:$D$37, 0)), Outputs_published!$D$347:$D$450, 0))</f>
        <v>0</v>
      </c>
      <c r="AC893" s="65"/>
    </row>
    <row r="894" spans="1:29" x14ac:dyDescent="0.35">
      <c r="A894" s="49"/>
      <c r="D894" s="252" t="str">
        <f t="shared" si="6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162">
        <f>INDEX(Outputs_published!O$347:O$450, MATCH($E894 &amp; "_" &amp; $F894 &amp; "_" &amp; $H894 &amp; "_" &amp; INDEX('Tariff mapping'!$E$6:$E$37, MATCH($I894, 'Tariff mapping'!$D$6:$D$37, 0)), Outputs_published!$D$347:$D$450, 0))</f>
        <v>0.13409015875011537</v>
      </c>
      <c r="P894" s="162">
        <f>INDEX(Outputs_published!P$347:P$450, MATCH($E894 &amp; "_" &amp; $F894 &amp; "_" &amp; $H894 &amp; "_" &amp; INDEX('Tariff mapping'!$E$6:$E$37, MATCH($I894, 'Tariff mapping'!$D$6:$D$37, 0)), Outputs_published!$D$347:$D$450, 0))</f>
        <v>0.18439871700564808</v>
      </c>
      <c r="Q894" s="162">
        <f>INDEX(Outputs_published!Q$347:Q$450, MATCH($E894 &amp; "_" &amp; $F894 &amp; "_" &amp; $H894 &amp; "_" &amp; INDEX('Tariff mapping'!$E$6:$E$37, MATCH($I894, 'Tariff mapping'!$D$6:$D$37, 0)), Outputs_published!$D$347:$D$450, 0))</f>
        <v>0.15092271234655699</v>
      </c>
      <c r="R894" s="162">
        <f>INDEX(Outputs_published!R$347:R$450, MATCH($E894 &amp; "_" &amp; $F894 &amp; "_" &amp; $H894 &amp; "_" &amp; INDEX('Tariff mapping'!$E$6:$E$37, MATCH($I894, 'Tariff mapping'!$D$6:$D$37, 0)), Outputs_published!$D$347:$D$450, 0))</f>
        <v>0.45352479509449634</v>
      </c>
      <c r="S894" s="162">
        <f>INDEX(Outputs_published!S$347:S$450, MATCH($E894 &amp; "_" &amp; $F894 &amp; "_" &amp; $H894 &amp; "_" &amp; INDEX('Tariff mapping'!$E$6:$E$37, MATCH($I894, 'Tariff mapping'!$D$6:$D$37, 0)), Outputs_published!$D$347:$D$450, 0))</f>
        <v>0.16436770982857915</v>
      </c>
      <c r="T894" s="162">
        <f>INDEX(Outputs_published!T$347:T$450, MATCH($E894 &amp; "_" &amp; $F894 &amp; "_" &amp; $H894 &amp; "_" &amp; INDEX('Tariff mapping'!$E$6:$E$37, MATCH($I894, 'Tariff mapping'!$D$6:$D$37, 0)), Outputs_published!$D$347:$D$450, 0))</f>
        <v>0.18529588547307707</v>
      </c>
      <c r="U894" s="162">
        <f>INDEX(Outputs_published!U$347:U$450, MATCH($E894 &amp; "_" &amp; $F894 &amp; "_" &amp; $H894 &amp; "_" &amp; INDEX('Tariff mapping'!$E$6:$E$37, MATCH($I894, 'Tariff mapping'!$D$6:$D$37, 0)), Outputs_published!$D$347:$D$450, 0))</f>
        <v>0.25316275294641388</v>
      </c>
      <c r="V894" s="162">
        <f>INDEX(Outputs_published!V$347:V$450, MATCH($E894 &amp; "_" &amp; $F894 &amp; "_" &amp; $H894 &amp; "_" &amp; INDEX('Tariff mapping'!$E$6:$E$37, MATCH($I894, 'Tariff mapping'!$D$6:$D$37, 0)), Outputs_published!$D$347:$D$450, 0))</f>
        <v>0.13648857606477777</v>
      </c>
      <c r="W894" s="162">
        <f>INDEX(Outputs_published!W$347:W$450, MATCH($E894 &amp; "_" &amp; $F894 &amp; "_" &amp; $H894 &amp; "_" &amp; INDEX('Tariff mapping'!$E$6:$E$37, MATCH($I894, 'Tariff mapping'!$D$6:$D$37, 0)), Outputs_published!$D$347:$D$450, 0))</f>
        <v>0.1887162074187432</v>
      </c>
      <c r="X894" s="162">
        <f>INDEX(Outputs_published!X$347:X$450, MATCH($E894 &amp; "_" &amp; $F894 &amp; "_" &amp; $H894 &amp; "_" &amp; INDEX('Tariff mapping'!$E$6:$E$37, MATCH($I894, 'Tariff mapping'!$D$6:$D$37, 0)), Outputs_published!$D$347:$D$450, 0))</f>
        <v>0.13790334150635777</v>
      </c>
      <c r="Y894" s="162">
        <f>INDEX(Outputs_published!Y$347:Y$450, MATCH($E894 &amp; "_" &amp; $F894 &amp; "_" &amp; $H894 &amp; "_" &amp; INDEX('Tariff mapping'!$E$6:$E$37, MATCH($I894, 'Tariff mapping'!$D$6:$D$37, 0)), Outputs_published!$D$347:$D$450, 0))</f>
        <v>0.15717184865321343</v>
      </c>
      <c r="Z894" s="162">
        <f>INDEX(Outputs_published!Z$347:Z$450, MATCH($E894 &amp; "_" &amp; $F894 &amp; "_" &amp; $H894 &amp; "_" &amp; INDEX('Tariff mapping'!$E$6:$E$37, MATCH($I894, 'Tariff mapping'!$D$6:$D$37, 0)), Outputs_published!$D$347:$D$450, 0))</f>
        <v>0.18267797559180557</v>
      </c>
      <c r="AA894" s="162">
        <f>INDEX(Outputs_published!AA$347:AA$450, MATCH($E894 &amp; "_" &amp; $F894 &amp; "_" &amp; $H894 &amp; "_" &amp; INDEX('Tariff mapping'!$E$6:$E$37, MATCH($I894, 'Tariff mapping'!$D$6:$D$37, 0)), Outputs_published!$D$347:$D$450, 0))</f>
        <v>0.24892003512221433</v>
      </c>
      <c r="AB894" s="162">
        <f>INDEX(Outputs_published!AB$347:AB$450, MATCH($E894 &amp; "_" &amp; $F894 &amp; "_" &amp; $H894 &amp; "_" &amp; INDEX('Tariff mapping'!$E$6:$E$37, MATCH($I894, 'Tariff mapping'!$D$6:$D$37, 0)), Outputs_published!$D$347:$D$450, 0))</f>
        <v>0.2076660614211347</v>
      </c>
      <c r="AC894" s="65"/>
    </row>
    <row r="895" spans="1:29" x14ac:dyDescent="0.35">
      <c r="A895" s="49"/>
      <c r="D895" s="252" t="str">
        <f t="shared" si="6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162">
        <f>INDEX(Outputs_published!O$347:O$450, MATCH($E895 &amp; "_" &amp; $F895 &amp; "_" &amp; $H895 &amp; "_" &amp; INDEX('Tariff mapping'!$E$6:$E$37, MATCH($I895, 'Tariff mapping'!$D$6:$D$37, 0)), Outputs_published!$D$347:$D$450, 0))</f>
        <v>0.13409015875011537</v>
      </c>
      <c r="P895" s="162">
        <f>INDEX(Outputs_published!P$347:P$450, MATCH($E895 &amp; "_" &amp; $F895 &amp; "_" &amp; $H895 &amp; "_" &amp; INDEX('Tariff mapping'!$E$6:$E$37, MATCH($I895, 'Tariff mapping'!$D$6:$D$37, 0)), Outputs_published!$D$347:$D$450, 0))</f>
        <v>0.18439871700564808</v>
      </c>
      <c r="Q895" s="162">
        <f>INDEX(Outputs_published!Q$347:Q$450, MATCH($E895 &amp; "_" &amp; $F895 &amp; "_" &amp; $H895 &amp; "_" &amp; INDEX('Tariff mapping'!$E$6:$E$37, MATCH($I895, 'Tariff mapping'!$D$6:$D$37, 0)), Outputs_published!$D$347:$D$450, 0))</f>
        <v>0.15092271234655699</v>
      </c>
      <c r="R895" s="162">
        <f>INDEX(Outputs_published!R$347:R$450, MATCH($E895 &amp; "_" &amp; $F895 &amp; "_" &amp; $H895 &amp; "_" &amp; INDEX('Tariff mapping'!$E$6:$E$37, MATCH($I895, 'Tariff mapping'!$D$6:$D$37, 0)), Outputs_published!$D$347:$D$450, 0))</f>
        <v>0.45352479509449634</v>
      </c>
      <c r="S895" s="162">
        <f>INDEX(Outputs_published!S$347:S$450, MATCH($E895 &amp; "_" &amp; $F895 &amp; "_" &amp; $H895 &amp; "_" &amp; INDEX('Tariff mapping'!$E$6:$E$37, MATCH($I895, 'Tariff mapping'!$D$6:$D$37, 0)), Outputs_published!$D$347:$D$450, 0))</f>
        <v>0.16436770982857915</v>
      </c>
      <c r="T895" s="162">
        <f>INDEX(Outputs_published!T$347:T$450, MATCH($E895 &amp; "_" &amp; $F895 &amp; "_" &amp; $H895 &amp; "_" &amp; INDEX('Tariff mapping'!$E$6:$E$37, MATCH($I895, 'Tariff mapping'!$D$6:$D$37, 0)), Outputs_published!$D$347:$D$450, 0))</f>
        <v>0.18529588547307707</v>
      </c>
      <c r="U895" s="162">
        <f>INDEX(Outputs_published!U$347:U$450, MATCH($E895 &amp; "_" &amp; $F895 &amp; "_" &amp; $H895 &amp; "_" &amp; INDEX('Tariff mapping'!$E$6:$E$37, MATCH($I895, 'Tariff mapping'!$D$6:$D$37, 0)), Outputs_published!$D$347:$D$450, 0))</f>
        <v>0.25316275294641388</v>
      </c>
      <c r="V895" s="162">
        <f>INDEX(Outputs_published!V$347:V$450, MATCH($E895 &amp; "_" &amp; $F895 &amp; "_" &amp; $H895 &amp; "_" &amp; INDEX('Tariff mapping'!$E$6:$E$37, MATCH($I895, 'Tariff mapping'!$D$6:$D$37, 0)), Outputs_published!$D$347:$D$450, 0))</f>
        <v>0.13648857606477777</v>
      </c>
      <c r="W895" s="162">
        <f>INDEX(Outputs_published!W$347:W$450, MATCH($E895 &amp; "_" &amp; $F895 &amp; "_" &amp; $H895 &amp; "_" &amp; INDEX('Tariff mapping'!$E$6:$E$37, MATCH($I895, 'Tariff mapping'!$D$6:$D$37, 0)), Outputs_published!$D$347:$D$450, 0))</f>
        <v>0.1887162074187432</v>
      </c>
      <c r="X895" s="162">
        <f>INDEX(Outputs_published!X$347:X$450, MATCH($E895 &amp; "_" &amp; $F895 &amp; "_" &amp; $H895 &amp; "_" &amp; INDEX('Tariff mapping'!$E$6:$E$37, MATCH($I895, 'Tariff mapping'!$D$6:$D$37, 0)), Outputs_published!$D$347:$D$450, 0))</f>
        <v>0.13790334150635777</v>
      </c>
      <c r="Y895" s="162">
        <f>INDEX(Outputs_published!Y$347:Y$450, MATCH($E895 &amp; "_" &amp; $F895 &amp; "_" &amp; $H895 &amp; "_" &amp; INDEX('Tariff mapping'!$E$6:$E$37, MATCH($I895, 'Tariff mapping'!$D$6:$D$37, 0)), Outputs_published!$D$347:$D$450, 0))</f>
        <v>0.15717184865321343</v>
      </c>
      <c r="Z895" s="162">
        <f>INDEX(Outputs_published!Z$347:Z$450, MATCH($E895 &amp; "_" &amp; $F895 &amp; "_" &amp; $H895 &amp; "_" &amp; INDEX('Tariff mapping'!$E$6:$E$37, MATCH($I895, 'Tariff mapping'!$D$6:$D$37, 0)), Outputs_published!$D$347:$D$450, 0))</f>
        <v>0.18267797559180557</v>
      </c>
      <c r="AA895" s="162">
        <f>INDEX(Outputs_published!AA$347:AA$450, MATCH($E895 &amp; "_" &amp; $F895 &amp; "_" &amp; $H895 &amp; "_" &amp; INDEX('Tariff mapping'!$E$6:$E$37, MATCH($I895, 'Tariff mapping'!$D$6:$D$37, 0)), Outputs_published!$D$347:$D$450, 0))</f>
        <v>0.24892003512221433</v>
      </c>
      <c r="AB895" s="162">
        <f>INDEX(Outputs_published!AB$347:AB$450, MATCH($E895 &amp; "_" &amp; $F895 &amp; "_" &amp; $H895 &amp; "_" &amp; INDEX('Tariff mapping'!$E$6:$E$37, MATCH($I895, 'Tariff mapping'!$D$6:$D$37, 0)), Outputs_published!$D$347:$D$450, 0))</f>
        <v>0.2076660614211347</v>
      </c>
      <c r="AC895" s="65"/>
    </row>
    <row r="896" spans="1:29" x14ac:dyDescent="0.35">
      <c r="A896" s="49"/>
      <c r="D896" s="252" t="str">
        <f t="shared" si="6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162">
        <f>INDEX(Outputs_published!O$347:O$450, MATCH($E896 &amp; "_" &amp; $F896 &amp; "_" &amp; $H896 &amp; "_" &amp; INDEX('Tariff mapping'!$E$6:$E$37, MATCH($I896, 'Tariff mapping'!$D$6:$D$37, 0)), Outputs_published!$D$347:$D$450, 0))</f>
        <v>0.13409015875011537</v>
      </c>
      <c r="P896" s="162">
        <f>INDEX(Outputs_published!P$347:P$450, MATCH($E896 &amp; "_" &amp; $F896 &amp; "_" &amp; $H896 &amp; "_" &amp; INDEX('Tariff mapping'!$E$6:$E$37, MATCH($I896, 'Tariff mapping'!$D$6:$D$37, 0)), Outputs_published!$D$347:$D$450, 0))</f>
        <v>0.18439871700564808</v>
      </c>
      <c r="Q896" s="162">
        <f>INDEX(Outputs_published!Q$347:Q$450, MATCH($E896 &amp; "_" &amp; $F896 &amp; "_" &amp; $H896 &amp; "_" &amp; INDEX('Tariff mapping'!$E$6:$E$37, MATCH($I896, 'Tariff mapping'!$D$6:$D$37, 0)), Outputs_published!$D$347:$D$450, 0))</f>
        <v>0.15092271234655699</v>
      </c>
      <c r="R896" s="162">
        <f>INDEX(Outputs_published!R$347:R$450, MATCH($E896 &amp; "_" &amp; $F896 &amp; "_" &amp; $H896 &amp; "_" &amp; INDEX('Tariff mapping'!$E$6:$E$37, MATCH($I896, 'Tariff mapping'!$D$6:$D$37, 0)), Outputs_published!$D$347:$D$450, 0))</f>
        <v>0.45352479509449634</v>
      </c>
      <c r="S896" s="162">
        <f>INDEX(Outputs_published!S$347:S$450, MATCH($E896 &amp; "_" &amp; $F896 &amp; "_" &amp; $H896 &amp; "_" &amp; INDEX('Tariff mapping'!$E$6:$E$37, MATCH($I896, 'Tariff mapping'!$D$6:$D$37, 0)), Outputs_published!$D$347:$D$450, 0))</f>
        <v>0.16436770982857915</v>
      </c>
      <c r="T896" s="162">
        <f>INDEX(Outputs_published!T$347:T$450, MATCH($E896 &amp; "_" &amp; $F896 &amp; "_" &amp; $H896 &amp; "_" &amp; INDEX('Tariff mapping'!$E$6:$E$37, MATCH($I896, 'Tariff mapping'!$D$6:$D$37, 0)), Outputs_published!$D$347:$D$450, 0))</f>
        <v>0.18529588547307707</v>
      </c>
      <c r="U896" s="162">
        <f>INDEX(Outputs_published!U$347:U$450, MATCH($E896 &amp; "_" &amp; $F896 &amp; "_" &amp; $H896 &amp; "_" &amp; INDEX('Tariff mapping'!$E$6:$E$37, MATCH($I896, 'Tariff mapping'!$D$6:$D$37, 0)), Outputs_published!$D$347:$D$450, 0))</f>
        <v>0.25316275294641388</v>
      </c>
      <c r="V896" s="162">
        <f>INDEX(Outputs_published!V$347:V$450, MATCH($E896 &amp; "_" &amp; $F896 &amp; "_" &amp; $H896 &amp; "_" &amp; INDEX('Tariff mapping'!$E$6:$E$37, MATCH($I896, 'Tariff mapping'!$D$6:$D$37, 0)), Outputs_published!$D$347:$D$450, 0))</f>
        <v>0.13648857606477777</v>
      </c>
      <c r="W896" s="162">
        <f>INDEX(Outputs_published!W$347:W$450, MATCH($E896 &amp; "_" &amp; $F896 &amp; "_" &amp; $H896 &amp; "_" &amp; INDEX('Tariff mapping'!$E$6:$E$37, MATCH($I896, 'Tariff mapping'!$D$6:$D$37, 0)), Outputs_published!$D$347:$D$450, 0))</f>
        <v>0.1887162074187432</v>
      </c>
      <c r="X896" s="162">
        <f>INDEX(Outputs_published!X$347:X$450, MATCH($E896 &amp; "_" &amp; $F896 &amp; "_" &amp; $H896 &amp; "_" &amp; INDEX('Tariff mapping'!$E$6:$E$37, MATCH($I896, 'Tariff mapping'!$D$6:$D$37, 0)), Outputs_published!$D$347:$D$450, 0))</f>
        <v>0.13790334150635777</v>
      </c>
      <c r="Y896" s="162">
        <f>INDEX(Outputs_published!Y$347:Y$450, MATCH($E896 &amp; "_" &amp; $F896 &amp; "_" &amp; $H896 &amp; "_" &amp; INDEX('Tariff mapping'!$E$6:$E$37, MATCH($I896, 'Tariff mapping'!$D$6:$D$37, 0)), Outputs_published!$D$347:$D$450, 0))</f>
        <v>0.15717184865321343</v>
      </c>
      <c r="Z896" s="162">
        <f>INDEX(Outputs_published!Z$347:Z$450, MATCH($E896 &amp; "_" &amp; $F896 &amp; "_" &amp; $H896 &amp; "_" &amp; INDEX('Tariff mapping'!$E$6:$E$37, MATCH($I896, 'Tariff mapping'!$D$6:$D$37, 0)), Outputs_published!$D$347:$D$450, 0))</f>
        <v>0.18267797559180557</v>
      </c>
      <c r="AA896" s="162">
        <f>INDEX(Outputs_published!AA$347:AA$450, MATCH($E896 &amp; "_" &amp; $F896 &amp; "_" &amp; $H896 &amp; "_" &amp; INDEX('Tariff mapping'!$E$6:$E$37, MATCH($I896, 'Tariff mapping'!$D$6:$D$37, 0)), Outputs_published!$D$347:$D$450, 0))</f>
        <v>0.24892003512221433</v>
      </c>
      <c r="AB896" s="162">
        <f>INDEX(Outputs_published!AB$347:AB$450, MATCH($E896 &amp; "_" &amp; $F896 &amp; "_" &amp; $H896 &amp; "_" &amp; INDEX('Tariff mapping'!$E$6:$E$37, MATCH($I896, 'Tariff mapping'!$D$6:$D$37, 0)), Outputs_published!$D$347:$D$450, 0))</f>
        <v>0.2076660614211347</v>
      </c>
      <c r="AC896" s="65"/>
    </row>
    <row r="897" spans="1:29" x14ac:dyDescent="0.35">
      <c r="A897" s="49"/>
      <c r="D897" s="252" t="str">
        <f t="shared" si="6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162">
        <f>INDEX(Outputs_published!O$347:O$450, MATCH($E897 &amp; "_" &amp; $F897 &amp; "_" &amp; $H897 &amp; "_" &amp; INDEX('Tariff mapping'!$E$6:$E$37, MATCH($I897, 'Tariff mapping'!$D$6:$D$37, 0)), Outputs_published!$D$347:$D$450, 0))</f>
        <v>0.13409015875011537</v>
      </c>
      <c r="P897" s="162">
        <f>INDEX(Outputs_published!P$347:P$450, MATCH($E897 &amp; "_" &amp; $F897 &amp; "_" &amp; $H897 &amp; "_" &amp; INDEX('Tariff mapping'!$E$6:$E$37, MATCH($I897, 'Tariff mapping'!$D$6:$D$37, 0)), Outputs_published!$D$347:$D$450, 0))</f>
        <v>0.18439871700564808</v>
      </c>
      <c r="Q897" s="162">
        <f>INDEX(Outputs_published!Q$347:Q$450, MATCH($E897 &amp; "_" &amp; $F897 &amp; "_" &amp; $H897 &amp; "_" &amp; INDEX('Tariff mapping'!$E$6:$E$37, MATCH($I897, 'Tariff mapping'!$D$6:$D$37, 0)), Outputs_published!$D$347:$D$450, 0))</f>
        <v>0.15092271234655699</v>
      </c>
      <c r="R897" s="162">
        <f>INDEX(Outputs_published!R$347:R$450, MATCH($E897 &amp; "_" &amp; $F897 &amp; "_" &amp; $H897 &amp; "_" &amp; INDEX('Tariff mapping'!$E$6:$E$37, MATCH($I897, 'Tariff mapping'!$D$6:$D$37, 0)), Outputs_published!$D$347:$D$450, 0))</f>
        <v>0.45352479509449634</v>
      </c>
      <c r="S897" s="162">
        <f>INDEX(Outputs_published!S$347:S$450, MATCH($E897 &amp; "_" &amp; $F897 &amp; "_" &amp; $H897 &amp; "_" &amp; INDEX('Tariff mapping'!$E$6:$E$37, MATCH($I897, 'Tariff mapping'!$D$6:$D$37, 0)), Outputs_published!$D$347:$D$450, 0))</f>
        <v>0.16436770982857915</v>
      </c>
      <c r="T897" s="162">
        <f>INDEX(Outputs_published!T$347:T$450, MATCH($E897 &amp; "_" &amp; $F897 &amp; "_" &amp; $H897 &amp; "_" &amp; INDEX('Tariff mapping'!$E$6:$E$37, MATCH($I897, 'Tariff mapping'!$D$6:$D$37, 0)), Outputs_published!$D$347:$D$450, 0))</f>
        <v>0.18529588547307707</v>
      </c>
      <c r="U897" s="162">
        <f>INDEX(Outputs_published!U$347:U$450, MATCH($E897 &amp; "_" &amp; $F897 &amp; "_" &amp; $H897 &amp; "_" &amp; INDEX('Tariff mapping'!$E$6:$E$37, MATCH($I897, 'Tariff mapping'!$D$6:$D$37, 0)), Outputs_published!$D$347:$D$450, 0))</f>
        <v>0.25316275294641388</v>
      </c>
      <c r="V897" s="162">
        <f>INDEX(Outputs_published!V$347:V$450, MATCH($E897 &amp; "_" &amp; $F897 &amp; "_" &amp; $H897 &amp; "_" &amp; INDEX('Tariff mapping'!$E$6:$E$37, MATCH($I897, 'Tariff mapping'!$D$6:$D$37, 0)), Outputs_published!$D$347:$D$450, 0))</f>
        <v>0.13648857606477777</v>
      </c>
      <c r="W897" s="162">
        <f>INDEX(Outputs_published!W$347:W$450, MATCH($E897 &amp; "_" &amp; $F897 &amp; "_" &amp; $H897 &amp; "_" &amp; INDEX('Tariff mapping'!$E$6:$E$37, MATCH($I897, 'Tariff mapping'!$D$6:$D$37, 0)), Outputs_published!$D$347:$D$450, 0))</f>
        <v>0.1887162074187432</v>
      </c>
      <c r="X897" s="162">
        <f>INDEX(Outputs_published!X$347:X$450, MATCH($E897 &amp; "_" &amp; $F897 &amp; "_" &amp; $H897 &amp; "_" &amp; INDEX('Tariff mapping'!$E$6:$E$37, MATCH($I897, 'Tariff mapping'!$D$6:$D$37, 0)), Outputs_published!$D$347:$D$450, 0))</f>
        <v>0.13790334150635777</v>
      </c>
      <c r="Y897" s="162">
        <f>INDEX(Outputs_published!Y$347:Y$450, MATCH($E897 &amp; "_" &amp; $F897 &amp; "_" &amp; $H897 &amp; "_" &amp; INDEX('Tariff mapping'!$E$6:$E$37, MATCH($I897, 'Tariff mapping'!$D$6:$D$37, 0)), Outputs_published!$D$347:$D$450, 0))</f>
        <v>0.15717184865321343</v>
      </c>
      <c r="Z897" s="162">
        <f>INDEX(Outputs_published!Z$347:Z$450, MATCH($E897 &amp; "_" &amp; $F897 &amp; "_" &amp; $H897 &amp; "_" &amp; INDEX('Tariff mapping'!$E$6:$E$37, MATCH($I897, 'Tariff mapping'!$D$6:$D$37, 0)), Outputs_published!$D$347:$D$450, 0))</f>
        <v>0.18267797559180557</v>
      </c>
      <c r="AA897" s="162">
        <f>INDEX(Outputs_published!AA$347:AA$450, MATCH($E897 &amp; "_" &amp; $F897 &amp; "_" &amp; $H897 &amp; "_" &amp; INDEX('Tariff mapping'!$E$6:$E$37, MATCH($I897, 'Tariff mapping'!$D$6:$D$37, 0)), Outputs_published!$D$347:$D$450, 0))</f>
        <v>0.24892003512221433</v>
      </c>
      <c r="AB897" s="162">
        <f>INDEX(Outputs_published!AB$347:AB$450, MATCH($E897 &amp; "_" &amp; $F897 &amp; "_" &amp; $H897 &amp; "_" &amp; INDEX('Tariff mapping'!$E$6:$E$37, MATCH($I897, 'Tariff mapping'!$D$6:$D$37, 0)), Outputs_published!$D$347:$D$450, 0))</f>
        <v>0.2076660614211347</v>
      </c>
      <c r="AC897" s="65"/>
    </row>
    <row r="898" spans="1:29" s="82" customFormat="1" x14ac:dyDescent="0.35">
      <c r="A898" s="49"/>
      <c r="D898" s="252" t="str">
        <f t="shared" si="6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">
        <f>INDEX(Outputs_published!O$347:O$450, MATCH($E898 &amp; "_" &amp; $F898 &amp; "_" &amp; $H898 &amp; "_" &amp; INDEX('Tariff mapping'!$E$6:$E$37, MATCH($I898, 'Tariff mapping'!$D$6:$D$37, 0)), Outputs_published!$D$347:$D$450, 0))</f>
        <v>0.13409015875011537</v>
      </c>
      <c r="P898" s="25">
        <f>INDEX(Outputs_published!P$347:P$450, MATCH($E898 &amp; "_" &amp; $F898 &amp; "_" &amp; $H898 &amp; "_" &amp; INDEX('Tariff mapping'!$E$6:$E$37, MATCH($I898, 'Tariff mapping'!$D$6:$D$37, 0)), Outputs_published!$D$347:$D$450, 0))</f>
        <v>0.18439871700564808</v>
      </c>
      <c r="Q898" s="25">
        <f>INDEX(Outputs_published!Q$347:Q$450, MATCH($E898 &amp; "_" &amp; $F898 &amp; "_" &amp; $H898 &amp; "_" &amp; INDEX('Tariff mapping'!$E$6:$E$37, MATCH($I898, 'Tariff mapping'!$D$6:$D$37, 0)), Outputs_published!$D$347:$D$450, 0))</f>
        <v>0.15092271234655699</v>
      </c>
      <c r="R898" s="25">
        <f>INDEX(Outputs_published!R$347:R$450, MATCH($E898 &amp; "_" &amp; $F898 &amp; "_" &amp; $H898 &amp; "_" &amp; INDEX('Tariff mapping'!$E$6:$E$37, MATCH($I898, 'Tariff mapping'!$D$6:$D$37, 0)), Outputs_published!$D$347:$D$450, 0))</f>
        <v>0.45352479509449634</v>
      </c>
      <c r="S898" s="25">
        <f>INDEX(Outputs_published!S$347:S$450, MATCH($E898 &amp; "_" &amp; $F898 &amp; "_" &amp; $H898 &amp; "_" &amp; INDEX('Tariff mapping'!$E$6:$E$37, MATCH($I898, 'Tariff mapping'!$D$6:$D$37, 0)), Outputs_published!$D$347:$D$450, 0))</f>
        <v>0.16436770982857915</v>
      </c>
      <c r="T898" s="25">
        <f>INDEX(Outputs_published!T$347:T$450, MATCH($E898 &amp; "_" &amp; $F898 &amp; "_" &amp; $H898 &amp; "_" &amp; INDEX('Tariff mapping'!$E$6:$E$37, MATCH($I898, 'Tariff mapping'!$D$6:$D$37, 0)), Outputs_published!$D$347:$D$450, 0))</f>
        <v>0.18529588547307707</v>
      </c>
      <c r="U898" s="25">
        <f>INDEX(Outputs_published!U$347:U$450, MATCH($E898 &amp; "_" &amp; $F898 &amp; "_" &amp; $H898 &amp; "_" &amp; INDEX('Tariff mapping'!$E$6:$E$37, MATCH($I898, 'Tariff mapping'!$D$6:$D$37, 0)), Outputs_published!$D$347:$D$450, 0))</f>
        <v>0.25316275294641388</v>
      </c>
      <c r="V898" s="25">
        <f>INDEX(Outputs_published!V$347:V$450, MATCH($E898 &amp; "_" &amp; $F898 &amp; "_" &amp; $H898 &amp; "_" &amp; INDEX('Tariff mapping'!$E$6:$E$37, MATCH($I898, 'Tariff mapping'!$D$6:$D$37, 0)), Outputs_published!$D$347:$D$450, 0))</f>
        <v>0.13648857606477777</v>
      </c>
      <c r="W898" s="25">
        <f>INDEX(Outputs_published!W$347:W$450, MATCH($E898 &amp; "_" &amp; $F898 &amp; "_" &amp; $H898 &amp; "_" &amp; INDEX('Tariff mapping'!$E$6:$E$37, MATCH($I898, 'Tariff mapping'!$D$6:$D$37, 0)), Outputs_published!$D$347:$D$450, 0))</f>
        <v>0.1887162074187432</v>
      </c>
      <c r="X898" s="25">
        <f>INDEX(Outputs_published!X$347:X$450, MATCH($E898 &amp; "_" &amp; $F898 &amp; "_" &amp; $H898 &amp; "_" &amp; INDEX('Tariff mapping'!$E$6:$E$37, MATCH($I898, 'Tariff mapping'!$D$6:$D$37, 0)), Outputs_published!$D$347:$D$450, 0))</f>
        <v>0.13790334150635777</v>
      </c>
      <c r="Y898" s="25">
        <f>INDEX(Outputs_published!Y$347:Y$450, MATCH($E898 &amp; "_" &amp; $F898 &amp; "_" &amp; $H898 &amp; "_" &amp; INDEX('Tariff mapping'!$E$6:$E$37, MATCH($I898, 'Tariff mapping'!$D$6:$D$37, 0)), Outputs_published!$D$347:$D$450, 0))</f>
        <v>0.15717184865321343</v>
      </c>
      <c r="Z898" s="25">
        <f>INDEX(Outputs_published!Z$347:Z$450, MATCH($E898 &amp; "_" &amp; $F898 &amp; "_" &amp; $H898 &amp; "_" &amp; INDEX('Tariff mapping'!$E$6:$E$37, MATCH($I898, 'Tariff mapping'!$D$6:$D$37, 0)), Outputs_published!$D$347:$D$450, 0))</f>
        <v>0.18267797559180557</v>
      </c>
      <c r="AA898" s="25">
        <f>INDEX(Outputs_published!AA$347:AA$450, MATCH($E898 &amp; "_" &amp; $F898 &amp; "_" &amp; $H898 &amp; "_" &amp; INDEX('Tariff mapping'!$E$6:$E$37, MATCH($I898, 'Tariff mapping'!$D$6:$D$37, 0)), Outputs_published!$D$347:$D$450, 0))</f>
        <v>0.24892003512221433</v>
      </c>
      <c r="AB898" s="25">
        <f>INDEX(Outputs_published!AB$347:AB$450, MATCH($E898 &amp; "_" &amp; $F898 &amp; "_" &amp; $H898 &amp; "_" &amp; INDEX('Tariff mapping'!$E$6:$E$37, MATCH($I898, 'Tariff mapping'!$D$6:$D$37, 0)), Outputs_published!$D$347:$D$450, 0))</f>
        <v>0.2076660614211347</v>
      </c>
      <c r="AC898" s="65"/>
    </row>
    <row r="899" spans="1:29" s="82" customFormat="1" x14ac:dyDescent="0.35">
      <c r="A899" s="49"/>
      <c r="D899" s="252" t="str">
        <f t="shared" si="6"/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">
        <f>INDEX(Outputs_published!O$347:O$450, MATCH($E899 &amp; "_" &amp; $F899 &amp; "_" &amp; $H899 &amp; "_" &amp; INDEX('Tariff mapping'!$E$6:$E$37, MATCH($I899, 'Tariff mapping'!$D$6:$D$37, 0)), Outputs_published!$D$347:$D$450, 0))</f>
        <v>0.13409015875011537</v>
      </c>
      <c r="P899" s="25">
        <f>INDEX(Outputs_published!P$347:P$450, MATCH($E899 &amp; "_" &amp; $F899 &amp; "_" &amp; $H899 &amp; "_" &amp; INDEX('Tariff mapping'!$E$6:$E$37, MATCH($I899, 'Tariff mapping'!$D$6:$D$37, 0)), Outputs_published!$D$347:$D$450, 0))</f>
        <v>0.18439871700564808</v>
      </c>
      <c r="Q899" s="25">
        <f>INDEX(Outputs_published!Q$347:Q$450, MATCH($E899 &amp; "_" &amp; $F899 &amp; "_" &amp; $H899 &amp; "_" &amp; INDEX('Tariff mapping'!$E$6:$E$37, MATCH($I899, 'Tariff mapping'!$D$6:$D$37, 0)), Outputs_published!$D$347:$D$450, 0))</f>
        <v>0.15092271234655699</v>
      </c>
      <c r="R899" s="25">
        <f>INDEX(Outputs_published!R$347:R$450, MATCH($E899 &amp; "_" &amp; $F899 &amp; "_" &amp; $H899 &amp; "_" &amp; INDEX('Tariff mapping'!$E$6:$E$37, MATCH($I899, 'Tariff mapping'!$D$6:$D$37, 0)), Outputs_published!$D$347:$D$450, 0))</f>
        <v>0.45352479509449634</v>
      </c>
      <c r="S899" s="25">
        <f>INDEX(Outputs_published!S$347:S$450, MATCH($E899 &amp; "_" &amp; $F899 &amp; "_" &amp; $H899 &amp; "_" &amp; INDEX('Tariff mapping'!$E$6:$E$37, MATCH($I899, 'Tariff mapping'!$D$6:$D$37, 0)), Outputs_published!$D$347:$D$450, 0))</f>
        <v>0.16436770982857915</v>
      </c>
      <c r="T899" s="25">
        <f>INDEX(Outputs_published!T$347:T$450, MATCH($E899 &amp; "_" &amp; $F899 &amp; "_" &amp; $H899 &amp; "_" &amp; INDEX('Tariff mapping'!$E$6:$E$37, MATCH($I899, 'Tariff mapping'!$D$6:$D$37, 0)), Outputs_published!$D$347:$D$450, 0))</f>
        <v>0.18529588547307707</v>
      </c>
      <c r="U899" s="25">
        <f>INDEX(Outputs_published!U$347:U$450, MATCH($E899 &amp; "_" &amp; $F899 &amp; "_" &amp; $H899 &amp; "_" &amp; INDEX('Tariff mapping'!$E$6:$E$37, MATCH($I899, 'Tariff mapping'!$D$6:$D$37, 0)), Outputs_published!$D$347:$D$450, 0))</f>
        <v>0.25316275294641388</v>
      </c>
      <c r="V899" s="25">
        <f>INDEX(Outputs_published!V$347:V$450, MATCH($E899 &amp; "_" &amp; $F899 &amp; "_" &amp; $H899 &amp; "_" &amp; INDEX('Tariff mapping'!$E$6:$E$37, MATCH($I899, 'Tariff mapping'!$D$6:$D$37, 0)), Outputs_published!$D$347:$D$450, 0))</f>
        <v>0.13648857606477777</v>
      </c>
      <c r="W899" s="25">
        <f>INDEX(Outputs_published!W$347:W$450, MATCH($E899 &amp; "_" &amp; $F899 &amp; "_" &amp; $H899 &amp; "_" &amp; INDEX('Tariff mapping'!$E$6:$E$37, MATCH($I899, 'Tariff mapping'!$D$6:$D$37, 0)), Outputs_published!$D$347:$D$450, 0))</f>
        <v>0.1887162074187432</v>
      </c>
      <c r="X899" s="25">
        <f>INDEX(Outputs_published!X$347:X$450, MATCH($E899 &amp; "_" &amp; $F899 &amp; "_" &amp; $H899 &amp; "_" &amp; INDEX('Tariff mapping'!$E$6:$E$37, MATCH($I899, 'Tariff mapping'!$D$6:$D$37, 0)), Outputs_published!$D$347:$D$450, 0))</f>
        <v>0.13790334150635777</v>
      </c>
      <c r="Y899" s="25">
        <f>INDEX(Outputs_published!Y$347:Y$450, MATCH($E899 &amp; "_" &amp; $F899 &amp; "_" &amp; $H899 &amp; "_" &amp; INDEX('Tariff mapping'!$E$6:$E$37, MATCH($I899, 'Tariff mapping'!$D$6:$D$37, 0)), Outputs_published!$D$347:$D$450, 0))</f>
        <v>0.15717184865321343</v>
      </c>
      <c r="Z899" s="25">
        <f>INDEX(Outputs_published!Z$347:Z$450, MATCH($E899 &amp; "_" &amp; $F899 &amp; "_" &amp; $H899 &amp; "_" &amp; INDEX('Tariff mapping'!$E$6:$E$37, MATCH($I899, 'Tariff mapping'!$D$6:$D$37, 0)), Outputs_published!$D$347:$D$450, 0))</f>
        <v>0.18267797559180557</v>
      </c>
      <c r="AA899" s="25">
        <f>INDEX(Outputs_published!AA$347:AA$450, MATCH($E899 &amp; "_" &amp; $F899 &amp; "_" &amp; $H899 &amp; "_" &amp; INDEX('Tariff mapping'!$E$6:$E$37, MATCH($I899, 'Tariff mapping'!$D$6:$D$37, 0)), Outputs_published!$D$347:$D$450, 0))</f>
        <v>0.24892003512221433</v>
      </c>
      <c r="AB899" s="25">
        <f>INDEX(Outputs_published!AB$347:AB$450, MATCH($E899 &amp; "_" &amp; $F899 &amp; "_" &amp; $H899 &amp; "_" &amp; INDEX('Tariff mapping'!$E$6:$E$37, MATCH($I899, 'Tariff mapping'!$D$6:$D$37, 0)), Outputs_published!$D$347:$D$450, 0))</f>
        <v>0.2076660614211347</v>
      </c>
      <c r="AC899" s="65"/>
    </row>
    <row r="900" spans="1:29" s="82" customFormat="1" x14ac:dyDescent="0.35">
      <c r="A900" s="49"/>
      <c r="D900" s="252" t="str">
        <f t="shared" si="6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">
        <f>INDEX(Outputs_published!O$347:O$450, MATCH($E900 &amp; "_" &amp; $F900 &amp; "_" &amp; $H900 &amp; "_" &amp; INDEX('Tariff mapping'!$E$6:$E$37, MATCH($I900, 'Tariff mapping'!$D$6:$D$37, 0)), Outputs_published!$D$347:$D$450, 0))</f>
        <v>0.13409015875011537</v>
      </c>
      <c r="P900" s="25">
        <f>INDEX(Outputs_published!P$347:P$450, MATCH($E900 &amp; "_" &amp; $F900 &amp; "_" &amp; $H900 &amp; "_" &amp; INDEX('Tariff mapping'!$E$6:$E$37, MATCH($I900, 'Tariff mapping'!$D$6:$D$37, 0)), Outputs_published!$D$347:$D$450, 0))</f>
        <v>0.18439871700564808</v>
      </c>
      <c r="Q900" s="25">
        <f>INDEX(Outputs_published!Q$347:Q$450, MATCH($E900 &amp; "_" &amp; $F900 &amp; "_" &amp; $H900 &amp; "_" &amp; INDEX('Tariff mapping'!$E$6:$E$37, MATCH($I900, 'Tariff mapping'!$D$6:$D$37, 0)), Outputs_published!$D$347:$D$450, 0))</f>
        <v>0.15092271234655699</v>
      </c>
      <c r="R900" s="25">
        <f>INDEX(Outputs_published!R$347:R$450, MATCH($E900 &amp; "_" &amp; $F900 &amp; "_" &amp; $H900 &amp; "_" &amp; INDEX('Tariff mapping'!$E$6:$E$37, MATCH($I900, 'Tariff mapping'!$D$6:$D$37, 0)), Outputs_published!$D$347:$D$450, 0))</f>
        <v>0.45352479509449634</v>
      </c>
      <c r="S900" s="25">
        <f>INDEX(Outputs_published!S$347:S$450, MATCH($E900 &amp; "_" &amp; $F900 &amp; "_" &amp; $H900 &amp; "_" &amp; INDEX('Tariff mapping'!$E$6:$E$37, MATCH($I900, 'Tariff mapping'!$D$6:$D$37, 0)), Outputs_published!$D$347:$D$450, 0))</f>
        <v>0.16436770982857915</v>
      </c>
      <c r="T900" s="25">
        <f>INDEX(Outputs_published!T$347:T$450, MATCH($E900 &amp; "_" &amp; $F900 &amp; "_" &amp; $H900 &amp; "_" &amp; INDEX('Tariff mapping'!$E$6:$E$37, MATCH($I900, 'Tariff mapping'!$D$6:$D$37, 0)), Outputs_published!$D$347:$D$450, 0))</f>
        <v>0.18529588547307707</v>
      </c>
      <c r="U900" s="25">
        <f>INDEX(Outputs_published!U$347:U$450, MATCH($E900 &amp; "_" &amp; $F900 &amp; "_" &amp; $H900 &amp; "_" &amp; INDEX('Tariff mapping'!$E$6:$E$37, MATCH($I900, 'Tariff mapping'!$D$6:$D$37, 0)), Outputs_published!$D$347:$D$450, 0))</f>
        <v>0.25316275294641388</v>
      </c>
      <c r="V900" s="25">
        <f>INDEX(Outputs_published!V$347:V$450, MATCH($E900 &amp; "_" &amp; $F900 &amp; "_" &amp; $H900 &amp; "_" &amp; INDEX('Tariff mapping'!$E$6:$E$37, MATCH($I900, 'Tariff mapping'!$D$6:$D$37, 0)), Outputs_published!$D$347:$D$450, 0))</f>
        <v>0.13648857606477777</v>
      </c>
      <c r="W900" s="25">
        <f>INDEX(Outputs_published!W$347:W$450, MATCH($E900 &amp; "_" &amp; $F900 &amp; "_" &amp; $H900 &amp; "_" &amp; INDEX('Tariff mapping'!$E$6:$E$37, MATCH($I900, 'Tariff mapping'!$D$6:$D$37, 0)), Outputs_published!$D$347:$D$450, 0))</f>
        <v>0.1887162074187432</v>
      </c>
      <c r="X900" s="25">
        <f>INDEX(Outputs_published!X$347:X$450, MATCH($E900 &amp; "_" &amp; $F900 &amp; "_" &amp; $H900 &amp; "_" &amp; INDEX('Tariff mapping'!$E$6:$E$37, MATCH($I900, 'Tariff mapping'!$D$6:$D$37, 0)), Outputs_published!$D$347:$D$450, 0))</f>
        <v>0.13790334150635777</v>
      </c>
      <c r="Y900" s="25">
        <f>INDEX(Outputs_published!Y$347:Y$450, MATCH($E900 &amp; "_" &amp; $F900 &amp; "_" &amp; $H900 &amp; "_" &amp; INDEX('Tariff mapping'!$E$6:$E$37, MATCH($I900, 'Tariff mapping'!$D$6:$D$37, 0)), Outputs_published!$D$347:$D$450, 0))</f>
        <v>0.15717184865321343</v>
      </c>
      <c r="Z900" s="25">
        <f>INDEX(Outputs_published!Z$347:Z$450, MATCH($E900 &amp; "_" &amp; $F900 &amp; "_" &amp; $H900 &amp; "_" &amp; INDEX('Tariff mapping'!$E$6:$E$37, MATCH($I900, 'Tariff mapping'!$D$6:$D$37, 0)), Outputs_published!$D$347:$D$450, 0))</f>
        <v>0.18267797559180557</v>
      </c>
      <c r="AA900" s="25">
        <f>INDEX(Outputs_published!AA$347:AA$450, MATCH($E900 &amp; "_" &amp; $F900 &amp; "_" &amp; $H900 &amp; "_" &amp; INDEX('Tariff mapping'!$E$6:$E$37, MATCH($I900, 'Tariff mapping'!$D$6:$D$37, 0)), Outputs_published!$D$347:$D$450, 0))</f>
        <v>0.24892003512221433</v>
      </c>
      <c r="AB900" s="25">
        <f>INDEX(Outputs_published!AB$347:AB$450, MATCH($E900 &amp; "_" &amp; $F900 &amp; "_" &amp; $H900 &amp; "_" &amp; INDEX('Tariff mapping'!$E$6:$E$37, MATCH($I900, 'Tariff mapping'!$D$6:$D$37, 0)), Outputs_published!$D$347:$D$450, 0))</f>
        <v>0.2076660614211347</v>
      </c>
      <c r="AC900" s="65"/>
    </row>
    <row r="901" spans="1:29" s="82" customFormat="1" x14ac:dyDescent="0.35">
      <c r="A901" s="49"/>
      <c r="D901" s="252" t="str">
        <f t="shared" si="6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">
        <f>INDEX(Outputs_published!O$347:O$450, MATCH($E901 &amp; "_" &amp; $F901 &amp; "_" &amp; $H901 &amp; "_" &amp; INDEX('Tariff mapping'!$E$6:$E$37, MATCH($I901, 'Tariff mapping'!$D$6:$D$37, 0)), Outputs_published!$D$347:$D$450, 0))</f>
        <v>0.13409015875011537</v>
      </c>
      <c r="P901" s="25">
        <f>INDEX(Outputs_published!P$347:P$450, MATCH($E901 &amp; "_" &amp; $F901 &amp; "_" &amp; $H901 &amp; "_" &amp; INDEX('Tariff mapping'!$E$6:$E$37, MATCH($I901, 'Tariff mapping'!$D$6:$D$37, 0)), Outputs_published!$D$347:$D$450, 0))</f>
        <v>0.18439871700564808</v>
      </c>
      <c r="Q901" s="25">
        <f>INDEX(Outputs_published!Q$347:Q$450, MATCH($E901 &amp; "_" &amp; $F901 &amp; "_" &amp; $H901 &amp; "_" &amp; INDEX('Tariff mapping'!$E$6:$E$37, MATCH($I901, 'Tariff mapping'!$D$6:$D$37, 0)), Outputs_published!$D$347:$D$450, 0))</f>
        <v>0.15092271234655699</v>
      </c>
      <c r="R901" s="25">
        <f>INDEX(Outputs_published!R$347:R$450, MATCH($E901 &amp; "_" &amp; $F901 &amp; "_" &amp; $H901 &amp; "_" &amp; INDEX('Tariff mapping'!$E$6:$E$37, MATCH($I901, 'Tariff mapping'!$D$6:$D$37, 0)), Outputs_published!$D$347:$D$450, 0))</f>
        <v>0.45352479509449634</v>
      </c>
      <c r="S901" s="25">
        <f>INDEX(Outputs_published!S$347:S$450, MATCH($E901 &amp; "_" &amp; $F901 &amp; "_" &amp; $H901 &amp; "_" &amp; INDEX('Tariff mapping'!$E$6:$E$37, MATCH($I901, 'Tariff mapping'!$D$6:$D$37, 0)), Outputs_published!$D$347:$D$450, 0))</f>
        <v>0.16436770982857915</v>
      </c>
      <c r="T901" s="25">
        <f>INDEX(Outputs_published!T$347:T$450, MATCH($E901 &amp; "_" &amp; $F901 &amp; "_" &amp; $H901 &amp; "_" &amp; INDEX('Tariff mapping'!$E$6:$E$37, MATCH($I901, 'Tariff mapping'!$D$6:$D$37, 0)), Outputs_published!$D$347:$D$450, 0))</f>
        <v>0.18529588547307707</v>
      </c>
      <c r="U901" s="25">
        <f>INDEX(Outputs_published!U$347:U$450, MATCH($E901 &amp; "_" &amp; $F901 &amp; "_" &amp; $H901 &amp; "_" &amp; INDEX('Tariff mapping'!$E$6:$E$37, MATCH($I901, 'Tariff mapping'!$D$6:$D$37, 0)), Outputs_published!$D$347:$D$450, 0))</f>
        <v>0.25316275294641388</v>
      </c>
      <c r="V901" s="25">
        <f>INDEX(Outputs_published!V$347:V$450, MATCH($E901 &amp; "_" &amp; $F901 &amp; "_" &amp; $H901 &amp; "_" &amp; INDEX('Tariff mapping'!$E$6:$E$37, MATCH($I901, 'Tariff mapping'!$D$6:$D$37, 0)), Outputs_published!$D$347:$D$450, 0))</f>
        <v>0.13648857606477777</v>
      </c>
      <c r="W901" s="25">
        <f>INDEX(Outputs_published!W$347:W$450, MATCH($E901 &amp; "_" &amp; $F901 &amp; "_" &amp; $H901 &amp; "_" &amp; INDEX('Tariff mapping'!$E$6:$E$37, MATCH($I901, 'Tariff mapping'!$D$6:$D$37, 0)), Outputs_published!$D$347:$D$450, 0))</f>
        <v>0.1887162074187432</v>
      </c>
      <c r="X901" s="25">
        <f>INDEX(Outputs_published!X$347:X$450, MATCH($E901 &amp; "_" &amp; $F901 &amp; "_" &amp; $H901 &amp; "_" &amp; INDEX('Tariff mapping'!$E$6:$E$37, MATCH($I901, 'Tariff mapping'!$D$6:$D$37, 0)), Outputs_published!$D$347:$D$450, 0))</f>
        <v>0.13790334150635777</v>
      </c>
      <c r="Y901" s="25">
        <f>INDEX(Outputs_published!Y$347:Y$450, MATCH($E901 &amp; "_" &amp; $F901 &amp; "_" &amp; $H901 &amp; "_" &amp; INDEX('Tariff mapping'!$E$6:$E$37, MATCH($I901, 'Tariff mapping'!$D$6:$D$37, 0)), Outputs_published!$D$347:$D$450, 0))</f>
        <v>0.15717184865321343</v>
      </c>
      <c r="Z901" s="25">
        <f>INDEX(Outputs_published!Z$347:Z$450, MATCH($E901 &amp; "_" &amp; $F901 &amp; "_" &amp; $H901 &amp; "_" &amp; INDEX('Tariff mapping'!$E$6:$E$37, MATCH($I901, 'Tariff mapping'!$D$6:$D$37, 0)), Outputs_published!$D$347:$D$450, 0))</f>
        <v>0.18267797559180557</v>
      </c>
      <c r="AA901" s="25">
        <f>INDEX(Outputs_published!AA$347:AA$450, MATCH($E901 &amp; "_" &amp; $F901 &amp; "_" &amp; $H901 &amp; "_" &amp; INDEX('Tariff mapping'!$E$6:$E$37, MATCH($I901, 'Tariff mapping'!$D$6:$D$37, 0)), Outputs_published!$D$347:$D$450, 0))</f>
        <v>0.24892003512221433</v>
      </c>
      <c r="AB901" s="25">
        <f>INDEX(Outputs_published!AB$347:AB$450, MATCH($E901 &amp; "_" &amp; $F901 &amp; "_" &amp; $H901 &amp; "_" &amp; INDEX('Tariff mapping'!$E$6:$E$37, MATCH($I901, 'Tariff mapping'!$D$6:$D$37, 0)), Outputs_published!$D$347:$D$450, 0))</f>
        <v>0.2076660614211347</v>
      </c>
      <c r="AC901" s="65"/>
    </row>
    <row r="902" spans="1:29" s="82" customFormat="1" x14ac:dyDescent="0.35">
      <c r="A902" s="49"/>
      <c r="D902" s="252" t="str">
        <f t="shared" si="6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">
        <f>INDEX(Outputs_published!O$347:O$450, MATCH($E902 &amp; "_" &amp; $F902 &amp; "_" &amp; $H902 &amp; "_" &amp; INDEX('Tariff mapping'!$E$6:$E$37, MATCH($I902, 'Tariff mapping'!$D$6:$D$37, 0)), Outputs_published!$D$347:$D$450, 0))</f>
        <v>0.13409015875011537</v>
      </c>
      <c r="P902" s="25">
        <f>INDEX(Outputs_published!P$347:P$450, MATCH($E902 &amp; "_" &amp; $F902 &amp; "_" &amp; $H902 &amp; "_" &amp; INDEX('Tariff mapping'!$E$6:$E$37, MATCH($I902, 'Tariff mapping'!$D$6:$D$37, 0)), Outputs_published!$D$347:$D$450, 0))</f>
        <v>0.18439871700564808</v>
      </c>
      <c r="Q902" s="25">
        <f>INDEX(Outputs_published!Q$347:Q$450, MATCH($E902 &amp; "_" &amp; $F902 &amp; "_" &amp; $H902 &amp; "_" &amp; INDEX('Tariff mapping'!$E$6:$E$37, MATCH($I902, 'Tariff mapping'!$D$6:$D$37, 0)), Outputs_published!$D$347:$D$450, 0))</f>
        <v>0.15092271234655699</v>
      </c>
      <c r="R902" s="25">
        <f>INDEX(Outputs_published!R$347:R$450, MATCH($E902 &amp; "_" &amp; $F902 &amp; "_" &amp; $H902 &amp; "_" &amp; INDEX('Tariff mapping'!$E$6:$E$37, MATCH($I902, 'Tariff mapping'!$D$6:$D$37, 0)), Outputs_published!$D$347:$D$450, 0))</f>
        <v>0.45352479509449634</v>
      </c>
      <c r="S902" s="25">
        <f>INDEX(Outputs_published!S$347:S$450, MATCH($E902 &amp; "_" &amp; $F902 &amp; "_" &amp; $H902 &amp; "_" &amp; INDEX('Tariff mapping'!$E$6:$E$37, MATCH($I902, 'Tariff mapping'!$D$6:$D$37, 0)), Outputs_published!$D$347:$D$450, 0))</f>
        <v>0.16436770982857915</v>
      </c>
      <c r="T902" s="25">
        <f>INDEX(Outputs_published!T$347:T$450, MATCH($E902 &amp; "_" &amp; $F902 &amp; "_" &amp; $H902 &amp; "_" &amp; INDEX('Tariff mapping'!$E$6:$E$37, MATCH($I902, 'Tariff mapping'!$D$6:$D$37, 0)), Outputs_published!$D$347:$D$450, 0))</f>
        <v>0.18529588547307707</v>
      </c>
      <c r="U902" s="25">
        <f>INDEX(Outputs_published!U$347:U$450, MATCH($E902 &amp; "_" &amp; $F902 &amp; "_" &amp; $H902 &amp; "_" &amp; INDEX('Tariff mapping'!$E$6:$E$37, MATCH($I902, 'Tariff mapping'!$D$6:$D$37, 0)), Outputs_published!$D$347:$D$450, 0))</f>
        <v>0.25316275294641388</v>
      </c>
      <c r="V902" s="25">
        <f>INDEX(Outputs_published!V$347:V$450, MATCH($E902 &amp; "_" &amp; $F902 &amp; "_" &amp; $H902 &amp; "_" &amp; INDEX('Tariff mapping'!$E$6:$E$37, MATCH($I902, 'Tariff mapping'!$D$6:$D$37, 0)), Outputs_published!$D$347:$D$450, 0))</f>
        <v>0.13648857606477777</v>
      </c>
      <c r="W902" s="25">
        <f>INDEX(Outputs_published!W$347:W$450, MATCH($E902 &amp; "_" &amp; $F902 &amp; "_" &amp; $H902 &amp; "_" &amp; INDEX('Tariff mapping'!$E$6:$E$37, MATCH($I902, 'Tariff mapping'!$D$6:$D$37, 0)), Outputs_published!$D$347:$D$450, 0))</f>
        <v>0.1887162074187432</v>
      </c>
      <c r="X902" s="25">
        <f>INDEX(Outputs_published!X$347:X$450, MATCH($E902 &amp; "_" &amp; $F902 &amp; "_" &amp; $H902 &amp; "_" &amp; INDEX('Tariff mapping'!$E$6:$E$37, MATCH($I902, 'Tariff mapping'!$D$6:$D$37, 0)), Outputs_published!$D$347:$D$450, 0))</f>
        <v>0.13790334150635777</v>
      </c>
      <c r="Y902" s="25">
        <f>INDEX(Outputs_published!Y$347:Y$450, MATCH($E902 &amp; "_" &amp; $F902 &amp; "_" &amp; $H902 &amp; "_" &amp; INDEX('Tariff mapping'!$E$6:$E$37, MATCH($I902, 'Tariff mapping'!$D$6:$D$37, 0)), Outputs_published!$D$347:$D$450, 0))</f>
        <v>0.15717184865321343</v>
      </c>
      <c r="Z902" s="25">
        <f>INDEX(Outputs_published!Z$347:Z$450, MATCH($E902 &amp; "_" &amp; $F902 &amp; "_" &amp; $H902 &amp; "_" &amp; INDEX('Tariff mapping'!$E$6:$E$37, MATCH($I902, 'Tariff mapping'!$D$6:$D$37, 0)), Outputs_published!$D$347:$D$450, 0))</f>
        <v>0.18267797559180557</v>
      </c>
      <c r="AA902" s="25">
        <f>INDEX(Outputs_published!AA$347:AA$450, MATCH($E902 &amp; "_" &amp; $F902 &amp; "_" &amp; $H902 &amp; "_" &amp; INDEX('Tariff mapping'!$E$6:$E$37, MATCH($I902, 'Tariff mapping'!$D$6:$D$37, 0)), Outputs_published!$D$347:$D$450, 0))</f>
        <v>0.24892003512221433</v>
      </c>
      <c r="AB902" s="25">
        <f>INDEX(Outputs_published!AB$347:AB$450, MATCH($E902 &amp; "_" &amp; $F902 &amp; "_" &amp; $H902 &amp; "_" &amp; INDEX('Tariff mapping'!$E$6:$E$37, MATCH($I902, 'Tariff mapping'!$D$6:$D$37, 0)), Outputs_published!$D$347:$D$450, 0))</f>
        <v>0.2076660614211347</v>
      </c>
      <c r="AC902" s="65"/>
    </row>
    <row r="903" spans="1:29" s="82" customFormat="1" x14ac:dyDescent="0.35">
      <c r="A903" s="49"/>
      <c r="D903" s="252" t="str">
        <f t="shared" si="6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">
        <f>INDEX(Outputs_published!O$347:O$450, MATCH($E903 &amp; "_" &amp; $F903 &amp; "_" &amp; $H903 &amp; "_" &amp; INDEX('Tariff mapping'!$E$6:$E$37, MATCH($I903, 'Tariff mapping'!$D$6:$D$37, 0)), Outputs_published!$D$347:$D$450, 0))</f>
        <v>0.13409015875011537</v>
      </c>
      <c r="P903" s="25">
        <f>INDEX(Outputs_published!P$347:P$450, MATCH($E903 &amp; "_" &amp; $F903 &amp; "_" &amp; $H903 &amp; "_" &amp; INDEX('Tariff mapping'!$E$6:$E$37, MATCH($I903, 'Tariff mapping'!$D$6:$D$37, 0)), Outputs_published!$D$347:$D$450, 0))</f>
        <v>0.18439871700564808</v>
      </c>
      <c r="Q903" s="25">
        <f>INDEX(Outputs_published!Q$347:Q$450, MATCH($E903 &amp; "_" &amp; $F903 &amp; "_" &amp; $H903 &amp; "_" &amp; INDEX('Tariff mapping'!$E$6:$E$37, MATCH($I903, 'Tariff mapping'!$D$6:$D$37, 0)), Outputs_published!$D$347:$D$450, 0))</f>
        <v>0.15092271234655699</v>
      </c>
      <c r="R903" s="25">
        <f>INDEX(Outputs_published!R$347:R$450, MATCH($E903 &amp; "_" &amp; $F903 &amp; "_" &amp; $H903 &amp; "_" &amp; INDEX('Tariff mapping'!$E$6:$E$37, MATCH($I903, 'Tariff mapping'!$D$6:$D$37, 0)), Outputs_published!$D$347:$D$450, 0))</f>
        <v>0.45352479509449634</v>
      </c>
      <c r="S903" s="25">
        <f>INDEX(Outputs_published!S$347:S$450, MATCH($E903 &amp; "_" &amp; $F903 &amp; "_" &amp; $H903 &amp; "_" &amp; INDEX('Tariff mapping'!$E$6:$E$37, MATCH($I903, 'Tariff mapping'!$D$6:$D$37, 0)), Outputs_published!$D$347:$D$450, 0))</f>
        <v>0.16436770982857915</v>
      </c>
      <c r="T903" s="25">
        <f>INDEX(Outputs_published!T$347:T$450, MATCH($E903 &amp; "_" &amp; $F903 &amp; "_" &amp; $H903 &amp; "_" &amp; INDEX('Tariff mapping'!$E$6:$E$37, MATCH($I903, 'Tariff mapping'!$D$6:$D$37, 0)), Outputs_published!$D$347:$D$450, 0))</f>
        <v>0.18529588547307707</v>
      </c>
      <c r="U903" s="25">
        <f>INDEX(Outputs_published!U$347:U$450, MATCH($E903 &amp; "_" &amp; $F903 &amp; "_" &amp; $H903 &amp; "_" &amp; INDEX('Tariff mapping'!$E$6:$E$37, MATCH($I903, 'Tariff mapping'!$D$6:$D$37, 0)), Outputs_published!$D$347:$D$450, 0))</f>
        <v>0.25316275294641388</v>
      </c>
      <c r="V903" s="25">
        <f>INDEX(Outputs_published!V$347:V$450, MATCH($E903 &amp; "_" &amp; $F903 &amp; "_" &amp; $H903 &amp; "_" &amp; INDEX('Tariff mapping'!$E$6:$E$37, MATCH($I903, 'Tariff mapping'!$D$6:$D$37, 0)), Outputs_published!$D$347:$D$450, 0))</f>
        <v>0.13648857606477777</v>
      </c>
      <c r="W903" s="25">
        <f>INDEX(Outputs_published!W$347:W$450, MATCH($E903 &amp; "_" &amp; $F903 &amp; "_" &amp; $H903 &amp; "_" &amp; INDEX('Tariff mapping'!$E$6:$E$37, MATCH($I903, 'Tariff mapping'!$D$6:$D$37, 0)), Outputs_published!$D$347:$D$450, 0))</f>
        <v>0.1887162074187432</v>
      </c>
      <c r="X903" s="25">
        <f>INDEX(Outputs_published!X$347:X$450, MATCH($E903 &amp; "_" &amp; $F903 &amp; "_" &amp; $H903 &amp; "_" &amp; INDEX('Tariff mapping'!$E$6:$E$37, MATCH($I903, 'Tariff mapping'!$D$6:$D$37, 0)), Outputs_published!$D$347:$D$450, 0))</f>
        <v>0.13790334150635777</v>
      </c>
      <c r="Y903" s="25">
        <f>INDEX(Outputs_published!Y$347:Y$450, MATCH($E903 &amp; "_" &amp; $F903 &amp; "_" &amp; $H903 &amp; "_" &amp; INDEX('Tariff mapping'!$E$6:$E$37, MATCH($I903, 'Tariff mapping'!$D$6:$D$37, 0)), Outputs_published!$D$347:$D$450, 0))</f>
        <v>0.15717184865321343</v>
      </c>
      <c r="Z903" s="25">
        <f>INDEX(Outputs_published!Z$347:Z$450, MATCH($E903 &amp; "_" &amp; $F903 &amp; "_" &amp; $H903 &amp; "_" &amp; INDEX('Tariff mapping'!$E$6:$E$37, MATCH($I903, 'Tariff mapping'!$D$6:$D$37, 0)), Outputs_published!$D$347:$D$450, 0))</f>
        <v>0.18267797559180557</v>
      </c>
      <c r="AA903" s="25">
        <f>INDEX(Outputs_published!AA$347:AA$450, MATCH($E903 &amp; "_" &amp; $F903 &amp; "_" &amp; $H903 &amp; "_" &amp; INDEX('Tariff mapping'!$E$6:$E$37, MATCH($I903, 'Tariff mapping'!$D$6:$D$37, 0)), Outputs_published!$D$347:$D$450, 0))</f>
        <v>0.24892003512221433</v>
      </c>
      <c r="AB903" s="25">
        <f>INDEX(Outputs_published!AB$347:AB$450, MATCH($E903 &amp; "_" &amp; $F903 &amp; "_" &amp; $H903 &amp; "_" &amp; INDEX('Tariff mapping'!$E$6:$E$37, MATCH($I903, 'Tariff mapping'!$D$6:$D$37, 0)), Outputs_published!$D$347:$D$450, 0))</f>
        <v>0.2076660614211347</v>
      </c>
      <c r="AC903" s="65"/>
    </row>
    <row r="904" spans="1:29" s="82" customFormat="1" x14ac:dyDescent="0.35">
      <c r="A904" s="49"/>
      <c r="D904" s="252" t="str">
        <f t="shared" si="6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">
        <f>INDEX(Outputs_published!O$347:O$450, MATCH($E904 &amp; "_" &amp; $F904 &amp; "_" &amp; $H904 &amp; "_" &amp; INDEX('Tariff mapping'!$E$6:$E$37, MATCH($I904, 'Tariff mapping'!$D$6:$D$37, 0)), Outputs_published!$D$347:$D$450, 0))</f>
        <v>0.13409015875011537</v>
      </c>
      <c r="P904" s="25">
        <f>INDEX(Outputs_published!P$347:P$450, MATCH($E904 &amp; "_" &amp; $F904 &amp; "_" &amp; $H904 &amp; "_" &amp; INDEX('Tariff mapping'!$E$6:$E$37, MATCH($I904, 'Tariff mapping'!$D$6:$D$37, 0)), Outputs_published!$D$347:$D$450, 0))</f>
        <v>0.18439871700564808</v>
      </c>
      <c r="Q904" s="25">
        <f>INDEX(Outputs_published!Q$347:Q$450, MATCH($E904 &amp; "_" &amp; $F904 &amp; "_" &amp; $H904 &amp; "_" &amp; INDEX('Tariff mapping'!$E$6:$E$37, MATCH($I904, 'Tariff mapping'!$D$6:$D$37, 0)), Outputs_published!$D$347:$D$450, 0))</f>
        <v>0.15092271234655699</v>
      </c>
      <c r="R904" s="25">
        <f>INDEX(Outputs_published!R$347:R$450, MATCH($E904 &amp; "_" &amp; $F904 &amp; "_" &amp; $H904 &amp; "_" &amp; INDEX('Tariff mapping'!$E$6:$E$37, MATCH($I904, 'Tariff mapping'!$D$6:$D$37, 0)), Outputs_published!$D$347:$D$450, 0))</f>
        <v>0.45352479509449634</v>
      </c>
      <c r="S904" s="25">
        <f>INDEX(Outputs_published!S$347:S$450, MATCH($E904 &amp; "_" &amp; $F904 &amp; "_" &amp; $H904 &amp; "_" &amp; INDEX('Tariff mapping'!$E$6:$E$37, MATCH($I904, 'Tariff mapping'!$D$6:$D$37, 0)), Outputs_published!$D$347:$D$450, 0))</f>
        <v>0.16436770982857915</v>
      </c>
      <c r="T904" s="25">
        <f>INDEX(Outputs_published!T$347:T$450, MATCH($E904 &amp; "_" &amp; $F904 &amp; "_" &amp; $H904 &amp; "_" &amp; INDEX('Tariff mapping'!$E$6:$E$37, MATCH($I904, 'Tariff mapping'!$D$6:$D$37, 0)), Outputs_published!$D$347:$D$450, 0))</f>
        <v>0.18529588547307707</v>
      </c>
      <c r="U904" s="25">
        <f>INDEX(Outputs_published!U$347:U$450, MATCH($E904 &amp; "_" &amp; $F904 &amp; "_" &amp; $H904 &amp; "_" &amp; INDEX('Tariff mapping'!$E$6:$E$37, MATCH($I904, 'Tariff mapping'!$D$6:$D$37, 0)), Outputs_published!$D$347:$D$450, 0))</f>
        <v>0.25316275294641388</v>
      </c>
      <c r="V904" s="25">
        <f>INDEX(Outputs_published!V$347:V$450, MATCH($E904 &amp; "_" &amp; $F904 &amp; "_" &amp; $H904 &amp; "_" &amp; INDEX('Tariff mapping'!$E$6:$E$37, MATCH($I904, 'Tariff mapping'!$D$6:$D$37, 0)), Outputs_published!$D$347:$D$450, 0))</f>
        <v>0.13648857606477777</v>
      </c>
      <c r="W904" s="25">
        <f>INDEX(Outputs_published!W$347:W$450, MATCH($E904 &amp; "_" &amp; $F904 &amp; "_" &amp; $H904 &amp; "_" &amp; INDEX('Tariff mapping'!$E$6:$E$37, MATCH($I904, 'Tariff mapping'!$D$6:$D$37, 0)), Outputs_published!$D$347:$D$450, 0))</f>
        <v>0.1887162074187432</v>
      </c>
      <c r="X904" s="25">
        <f>INDEX(Outputs_published!X$347:X$450, MATCH($E904 &amp; "_" &amp; $F904 &amp; "_" &amp; $H904 &amp; "_" &amp; INDEX('Tariff mapping'!$E$6:$E$37, MATCH($I904, 'Tariff mapping'!$D$6:$D$37, 0)), Outputs_published!$D$347:$D$450, 0))</f>
        <v>0.13790334150635777</v>
      </c>
      <c r="Y904" s="25">
        <f>INDEX(Outputs_published!Y$347:Y$450, MATCH($E904 &amp; "_" &amp; $F904 &amp; "_" &amp; $H904 &amp; "_" &amp; INDEX('Tariff mapping'!$E$6:$E$37, MATCH($I904, 'Tariff mapping'!$D$6:$D$37, 0)), Outputs_published!$D$347:$D$450, 0))</f>
        <v>0.15717184865321343</v>
      </c>
      <c r="Z904" s="25">
        <f>INDEX(Outputs_published!Z$347:Z$450, MATCH($E904 &amp; "_" &amp; $F904 &amp; "_" &amp; $H904 &amp; "_" &amp; INDEX('Tariff mapping'!$E$6:$E$37, MATCH($I904, 'Tariff mapping'!$D$6:$D$37, 0)), Outputs_published!$D$347:$D$450, 0))</f>
        <v>0.18267797559180557</v>
      </c>
      <c r="AA904" s="25">
        <f>INDEX(Outputs_published!AA$347:AA$450, MATCH($E904 &amp; "_" &amp; $F904 &amp; "_" &amp; $H904 &amp; "_" &amp; INDEX('Tariff mapping'!$E$6:$E$37, MATCH($I904, 'Tariff mapping'!$D$6:$D$37, 0)), Outputs_published!$D$347:$D$450, 0))</f>
        <v>0.24892003512221433</v>
      </c>
      <c r="AB904" s="25">
        <f>INDEX(Outputs_published!AB$347:AB$450, MATCH($E904 &amp; "_" &amp; $F904 &amp; "_" &amp; $H904 &amp; "_" &amp; INDEX('Tariff mapping'!$E$6:$E$37, MATCH($I904, 'Tariff mapping'!$D$6:$D$37, 0)), Outputs_published!$D$347:$D$450, 0))</f>
        <v>0.2076660614211347</v>
      </c>
      <c r="AC904" s="65"/>
    </row>
    <row r="905" spans="1:29" s="82" customFormat="1" x14ac:dyDescent="0.35">
      <c r="A905" s="49"/>
      <c r="D905" s="252" t="str">
        <f t="shared" si="6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">
        <f>INDEX(Outputs_published!O$347:O$450, MATCH($E905 &amp; "_" &amp; $F905 &amp; "_" &amp; $H905 &amp; "_" &amp; INDEX('Tariff mapping'!$E$6:$E$37, MATCH($I905, 'Tariff mapping'!$D$6:$D$37, 0)), Outputs_published!$D$347:$D$450, 0))</f>
        <v>0.13409015875011537</v>
      </c>
      <c r="P905" s="25">
        <f>INDEX(Outputs_published!P$347:P$450, MATCH($E905 &amp; "_" &amp; $F905 &amp; "_" &amp; $H905 &amp; "_" &amp; INDEX('Tariff mapping'!$E$6:$E$37, MATCH($I905, 'Tariff mapping'!$D$6:$D$37, 0)), Outputs_published!$D$347:$D$450, 0))</f>
        <v>0.18439871700564808</v>
      </c>
      <c r="Q905" s="25">
        <f>INDEX(Outputs_published!Q$347:Q$450, MATCH($E905 &amp; "_" &amp; $F905 &amp; "_" &amp; $H905 &amp; "_" &amp; INDEX('Tariff mapping'!$E$6:$E$37, MATCH($I905, 'Tariff mapping'!$D$6:$D$37, 0)), Outputs_published!$D$347:$D$450, 0))</f>
        <v>0.15092271234655699</v>
      </c>
      <c r="R905" s="25">
        <f>INDEX(Outputs_published!R$347:R$450, MATCH($E905 &amp; "_" &amp; $F905 &amp; "_" &amp; $H905 &amp; "_" &amp; INDEX('Tariff mapping'!$E$6:$E$37, MATCH($I905, 'Tariff mapping'!$D$6:$D$37, 0)), Outputs_published!$D$347:$D$450, 0))</f>
        <v>0.45352479509449634</v>
      </c>
      <c r="S905" s="25">
        <f>INDEX(Outputs_published!S$347:S$450, MATCH($E905 &amp; "_" &amp; $F905 &amp; "_" &amp; $H905 &amp; "_" &amp; INDEX('Tariff mapping'!$E$6:$E$37, MATCH($I905, 'Tariff mapping'!$D$6:$D$37, 0)), Outputs_published!$D$347:$D$450, 0))</f>
        <v>0.16436770982857915</v>
      </c>
      <c r="T905" s="25">
        <f>INDEX(Outputs_published!T$347:T$450, MATCH($E905 &amp; "_" &amp; $F905 &amp; "_" &amp; $H905 &amp; "_" &amp; INDEX('Tariff mapping'!$E$6:$E$37, MATCH($I905, 'Tariff mapping'!$D$6:$D$37, 0)), Outputs_published!$D$347:$D$450, 0))</f>
        <v>0.18529588547307707</v>
      </c>
      <c r="U905" s="25">
        <f>INDEX(Outputs_published!U$347:U$450, MATCH($E905 &amp; "_" &amp; $F905 &amp; "_" &amp; $H905 &amp; "_" &amp; INDEX('Tariff mapping'!$E$6:$E$37, MATCH($I905, 'Tariff mapping'!$D$6:$D$37, 0)), Outputs_published!$D$347:$D$450, 0))</f>
        <v>0.25316275294641388</v>
      </c>
      <c r="V905" s="25">
        <f>INDEX(Outputs_published!V$347:V$450, MATCH($E905 &amp; "_" &amp; $F905 &amp; "_" &amp; $H905 &amp; "_" &amp; INDEX('Tariff mapping'!$E$6:$E$37, MATCH($I905, 'Tariff mapping'!$D$6:$D$37, 0)), Outputs_published!$D$347:$D$450, 0))</f>
        <v>0.13648857606477777</v>
      </c>
      <c r="W905" s="25">
        <f>INDEX(Outputs_published!W$347:W$450, MATCH($E905 &amp; "_" &amp; $F905 &amp; "_" &amp; $H905 &amp; "_" &amp; INDEX('Tariff mapping'!$E$6:$E$37, MATCH($I905, 'Tariff mapping'!$D$6:$D$37, 0)), Outputs_published!$D$347:$D$450, 0))</f>
        <v>0.1887162074187432</v>
      </c>
      <c r="X905" s="25">
        <f>INDEX(Outputs_published!X$347:X$450, MATCH($E905 &amp; "_" &amp; $F905 &amp; "_" &amp; $H905 &amp; "_" &amp; INDEX('Tariff mapping'!$E$6:$E$37, MATCH($I905, 'Tariff mapping'!$D$6:$D$37, 0)), Outputs_published!$D$347:$D$450, 0))</f>
        <v>0.13790334150635777</v>
      </c>
      <c r="Y905" s="25">
        <f>INDEX(Outputs_published!Y$347:Y$450, MATCH($E905 &amp; "_" &amp; $F905 &amp; "_" &amp; $H905 &amp; "_" &amp; INDEX('Tariff mapping'!$E$6:$E$37, MATCH($I905, 'Tariff mapping'!$D$6:$D$37, 0)), Outputs_published!$D$347:$D$450, 0))</f>
        <v>0.15717184865321343</v>
      </c>
      <c r="Z905" s="25">
        <f>INDEX(Outputs_published!Z$347:Z$450, MATCH($E905 &amp; "_" &amp; $F905 &amp; "_" &amp; $H905 &amp; "_" &amp; INDEX('Tariff mapping'!$E$6:$E$37, MATCH($I905, 'Tariff mapping'!$D$6:$D$37, 0)), Outputs_published!$D$347:$D$450, 0))</f>
        <v>0.18267797559180557</v>
      </c>
      <c r="AA905" s="25">
        <f>INDEX(Outputs_published!AA$347:AA$450, MATCH($E905 &amp; "_" &amp; $F905 &amp; "_" &amp; $H905 &amp; "_" &amp; INDEX('Tariff mapping'!$E$6:$E$37, MATCH($I905, 'Tariff mapping'!$D$6:$D$37, 0)), Outputs_published!$D$347:$D$450, 0))</f>
        <v>0.24892003512221433</v>
      </c>
      <c r="AB905" s="25">
        <f>INDEX(Outputs_published!AB$347:AB$450, MATCH($E905 &amp; "_" &amp; $F905 &amp; "_" &amp; $H905 &amp; "_" &amp; INDEX('Tariff mapping'!$E$6:$E$37, MATCH($I905, 'Tariff mapping'!$D$6:$D$37, 0)), Outputs_published!$D$347:$D$450, 0))</f>
        <v>0.2076660614211347</v>
      </c>
      <c r="AC905" s="65"/>
    </row>
    <row r="906" spans="1:29" s="82" customFormat="1" x14ac:dyDescent="0.35">
      <c r="A906" s="49"/>
      <c r="D906" s="252" t="str">
        <f t="shared" si="6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">
        <f>INDEX(Outputs_published!O$347:O$450, MATCH($E906 &amp; "_" &amp; $F906 &amp; "_" &amp; $H906 &amp; "_" &amp; INDEX('Tariff mapping'!$E$6:$E$37, MATCH($I906, 'Tariff mapping'!$D$6:$D$37, 0)), Outputs_published!$D$347:$D$450, 0))</f>
        <v>0.13409015875011537</v>
      </c>
      <c r="P906" s="25">
        <f>INDEX(Outputs_published!P$347:P$450, MATCH($E906 &amp; "_" &amp; $F906 &amp; "_" &amp; $H906 &amp; "_" &amp; INDEX('Tariff mapping'!$E$6:$E$37, MATCH($I906, 'Tariff mapping'!$D$6:$D$37, 0)), Outputs_published!$D$347:$D$450, 0))</f>
        <v>0.18439871700564808</v>
      </c>
      <c r="Q906" s="25">
        <f>INDEX(Outputs_published!Q$347:Q$450, MATCH($E906 &amp; "_" &amp; $F906 &amp; "_" &amp; $H906 &amp; "_" &amp; INDEX('Tariff mapping'!$E$6:$E$37, MATCH($I906, 'Tariff mapping'!$D$6:$D$37, 0)), Outputs_published!$D$347:$D$450, 0))</f>
        <v>0.15092271234655699</v>
      </c>
      <c r="R906" s="25">
        <f>INDEX(Outputs_published!R$347:R$450, MATCH($E906 &amp; "_" &amp; $F906 &amp; "_" &amp; $H906 &amp; "_" &amp; INDEX('Tariff mapping'!$E$6:$E$37, MATCH($I906, 'Tariff mapping'!$D$6:$D$37, 0)), Outputs_published!$D$347:$D$450, 0))</f>
        <v>0.45352479509449634</v>
      </c>
      <c r="S906" s="25">
        <f>INDEX(Outputs_published!S$347:S$450, MATCH($E906 &amp; "_" &amp; $F906 &amp; "_" &amp; $H906 &amp; "_" &amp; INDEX('Tariff mapping'!$E$6:$E$37, MATCH($I906, 'Tariff mapping'!$D$6:$D$37, 0)), Outputs_published!$D$347:$D$450, 0))</f>
        <v>0.16436770982857915</v>
      </c>
      <c r="T906" s="25">
        <f>INDEX(Outputs_published!T$347:T$450, MATCH($E906 &amp; "_" &amp; $F906 &amp; "_" &amp; $H906 &amp; "_" &amp; INDEX('Tariff mapping'!$E$6:$E$37, MATCH($I906, 'Tariff mapping'!$D$6:$D$37, 0)), Outputs_published!$D$347:$D$450, 0))</f>
        <v>0.18529588547307707</v>
      </c>
      <c r="U906" s="25">
        <f>INDEX(Outputs_published!U$347:U$450, MATCH($E906 &amp; "_" &amp; $F906 &amp; "_" &amp; $H906 &amp; "_" &amp; INDEX('Tariff mapping'!$E$6:$E$37, MATCH($I906, 'Tariff mapping'!$D$6:$D$37, 0)), Outputs_published!$D$347:$D$450, 0))</f>
        <v>0.25316275294641388</v>
      </c>
      <c r="V906" s="25">
        <f>INDEX(Outputs_published!V$347:V$450, MATCH($E906 &amp; "_" &amp; $F906 &amp; "_" &amp; $H906 &amp; "_" &amp; INDEX('Tariff mapping'!$E$6:$E$37, MATCH($I906, 'Tariff mapping'!$D$6:$D$37, 0)), Outputs_published!$D$347:$D$450, 0))</f>
        <v>0.13648857606477777</v>
      </c>
      <c r="W906" s="25">
        <f>INDEX(Outputs_published!W$347:W$450, MATCH($E906 &amp; "_" &amp; $F906 &amp; "_" &amp; $H906 &amp; "_" &amp; INDEX('Tariff mapping'!$E$6:$E$37, MATCH($I906, 'Tariff mapping'!$D$6:$D$37, 0)), Outputs_published!$D$347:$D$450, 0))</f>
        <v>0.1887162074187432</v>
      </c>
      <c r="X906" s="25">
        <f>INDEX(Outputs_published!X$347:X$450, MATCH($E906 &amp; "_" &amp; $F906 &amp; "_" &amp; $H906 &amp; "_" &amp; INDEX('Tariff mapping'!$E$6:$E$37, MATCH($I906, 'Tariff mapping'!$D$6:$D$37, 0)), Outputs_published!$D$347:$D$450, 0))</f>
        <v>0.13790334150635777</v>
      </c>
      <c r="Y906" s="25">
        <f>INDEX(Outputs_published!Y$347:Y$450, MATCH($E906 &amp; "_" &amp; $F906 &amp; "_" &amp; $H906 &amp; "_" &amp; INDEX('Tariff mapping'!$E$6:$E$37, MATCH($I906, 'Tariff mapping'!$D$6:$D$37, 0)), Outputs_published!$D$347:$D$450, 0))</f>
        <v>0.15717184865321343</v>
      </c>
      <c r="Z906" s="25">
        <f>INDEX(Outputs_published!Z$347:Z$450, MATCH($E906 &amp; "_" &amp; $F906 &amp; "_" &amp; $H906 &amp; "_" &amp; INDEX('Tariff mapping'!$E$6:$E$37, MATCH($I906, 'Tariff mapping'!$D$6:$D$37, 0)), Outputs_published!$D$347:$D$450, 0))</f>
        <v>0.18267797559180557</v>
      </c>
      <c r="AA906" s="25">
        <f>INDEX(Outputs_published!AA$347:AA$450, MATCH($E906 &amp; "_" &amp; $F906 &amp; "_" &amp; $H906 &amp; "_" &amp; INDEX('Tariff mapping'!$E$6:$E$37, MATCH($I906, 'Tariff mapping'!$D$6:$D$37, 0)), Outputs_published!$D$347:$D$450, 0))</f>
        <v>0.24892003512221433</v>
      </c>
      <c r="AB906" s="25">
        <f>INDEX(Outputs_published!AB$347:AB$450, MATCH($E906 &amp; "_" &amp; $F906 &amp; "_" &amp; $H906 &amp; "_" &amp; INDEX('Tariff mapping'!$E$6:$E$37, MATCH($I906, 'Tariff mapping'!$D$6:$D$37, 0)), Outputs_published!$D$347:$D$450, 0))</f>
        <v>0.2076660614211347</v>
      </c>
      <c r="AC906" s="65"/>
    </row>
    <row r="907" spans="1:29" s="82" customFormat="1" x14ac:dyDescent="0.35">
      <c r="A907" s="49"/>
      <c r="D907" s="252" t="str">
        <f t="shared" si="6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">
        <f>INDEX(Outputs_published!O$347:O$450, MATCH($E907 &amp; "_" &amp; $F907 &amp; "_" &amp; $H907 &amp; "_" &amp; INDEX('Tariff mapping'!$E$6:$E$37, MATCH($I907, 'Tariff mapping'!$D$6:$D$37, 0)), Outputs_published!$D$347:$D$450, 0))</f>
        <v>0.13409015875011537</v>
      </c>
      <c r="P907" s="25">
        <f>INDEX(Outputs_published!P$347:P$450, MATCH($E907 &amp; "_" &amp; $F907 &amp; "_" &amp; $H907 &amp; "_" &amp; INDEX('Tariff mapping'!$E$6:$E$37, MATCH($I907, 'Tariff mapping'!$D$6:$D$37, 0)), Outputs_published!$D$347:$D$450, 0))</f>
        <v>0.18439871700564808</v>
      </c>
      <c r="Q907" s="25">
        <f>INDEX(Outputs_published!Q$347:Q$450, MATCH($E907 &amp; "_" &amp; $F907 &amp; "_" &amp; $H907 &amp; "_" &amp; INDEX('Tariff mapping'!$E$6:$E$37, MATCH($I907, 'Tariff mapping'!$D$6:$D$37, 0)), Outputs_published!$D$347:$D$450, 0))</f>
        <v>0.15092271234655699</v>
      </c>
      <c r="R907" s="25">
        <f>INDEX(Outputs_published!R$347:R$450, MATCH($E907 &amp; "_" &amp; $F907 &amp; "_" &amp; $H907 &amp; "_" &amp; INDEX('Tariff mapping'!$E$6:$E$37, MATCH($I907, 'Tariff mapping'!$D$6:$D$37, 0)), Outputs_published!$D$347:$D$450, 0))</f>
        <v>0.45352479509449634</v>
      </c>
      <c r="S907" s="25">
        <f>INDEX(Outputs_published!S$347:S$450, MATCH($E907 &amp; "_" &amp; $F907 &amp; "_" &amp; $H907 &amp; "_" &amp; INDEX('Tariff mapping'!$E$6:$E$37, MATCH($I907, 'Tariff mapping'!$D$6:$D$37, 0)), Outputs_published!$D$347:$D$450, 0))</f>
        <v>0.16436770982857915</v>
      </c>
      <c r="T907" s="25">
        <f>INDEX(Outputs_published!T$347:T$450, MATCH($E907 &amp; "_" &amp; $F907 &amp; "_" &amp; $H907 &amp; "_" &amp; INDEX('Tariff mapping'!$E$6:$E$37, MATCH($I907, 'Tariff mapping'!$D$6:$D$37, 0)), Outputs_published!$D$347:$D$450, 0))</f>
        <v>0.18529588547307707</v>
      </c>
      <c r="U907" s="25">
        <f>INDEX(Outputs_published!U$347:U$450, MATCH($E907 &amp; "_" &amp; $F907 &amp; "_" &amp; $H907 &amp; "_" &amp; INDEX('Tariff mapping'!$E$6:$E$37, MATCH($I907, 'Tariff mapping'!$D$6:$D$37, 0)), Outputs_published!$D$347:$D$450, 0))</f>
        <v>0.25316275294641388</v>
      </c>
      <c r="V907" s="25">
        <f>INDEX(Outputs_published!V$347:V$450, MATCH($E907 &amp; "_" &amp; $F907 &amp; "_" &amp; $H907 &amp; "_" &amp; INDEX('Tariff mapping'!$E$6:$E$37, MATCH($I907, 'Tariff mapping'!$D$6:$D$37, 0)), Outputs_published!$D$347:$D$450, 0))</f>
        <v>0.13648857606477777</v>
      </c>
      <c r="W907" s="25">
        <f>INDEX(Outputs_published!W$347:W$450, MATCH($E907 &amp; "_" &amp; $F907 &amp; "_" &amp; $H907 &amp; "_" &amp; INDEX('Tariff mapping'!$E$6:$E$37, MATCH($I907, 'Tariff mapping'!$D$6:$D$37, 0)), Outputs_published!$D$347:$D$450, 0))</f>
        <v>0.1887162074187432</v>
      </c>
      <c r="X907" s="25">
        <f>INDEX(Outputs_published!X$347:X$450, MATCH($E907 &amp; "_" &amp; $F907 &amp; "_" &amp; $H907 &amp; "_" &amp; INDEX('Tariff mapping'!$E$6:$E$37, MATCH($I907, 'Tariff mapping'!$D$6:$D$37, 0)), Outputs_published!$D$347:$D$450, 0))</f>
        <v>0.13790334150635777</v>
      </c>
      <c r="Y907" s="25">
        <f>INDEX(Outputs_published!Y$347:Y$450, MATCH($E907 &amp; "_" &amp; $F907 &amp; "_" &amp; $H907 &amp; "_" &amp; INDEX('Tariff mapping'!$E$6:$E$37, MATCH($I907, 'Tariff mapping'!$D$6:$D$37, 0)), Outputs_published!$D$347:$D$450, 0))</f>
        <v>0.15717184865321343</v>
      </c>
      <c r="Z907" s="25">
        <f>INDEX(Outputs_published!Z$347:Z$450, MATCH($E907 &amp; "_" &amp; $F907 &amp; "_" &amp; $H907 &amp; "_" &amp; INDEX('Tariff mapping'!$E$6:$E$37, MATCH($I907, 'Tariff mapping'!$D$6:$D$37, 0)), Outputs_published!$D$347:$D$450, 0))</f>
        <v>0.18267797559180557</v>
      </c>
      <c r="AA907" s="25">
        <f>INDEX(Outputs_published!AA$347:AA$450, MATCH($E907 &amp; "_" &amp; $F907 &amp; "_" &amp; $H907 &amp; "_" &amp; INDEX('Tariff mapping'!$E$6:$E$37, MATCH($I907, 'Tariff mapping'!$D$6:$D$37, 0)), Outputs_published!$D$347:$D$450, 0))</f>
        <v>0.24892003512221433</v>
      </c>
      <c r="AB907" s="25">
        <f>INDEX(Outputs_published!AB$347:AB$450, MATCH($E907 &amp; "_" &amp; $F907 &amp; "_" &amp; $H907 &amp; "_" &amp; INDEX('Tariff mapping'!$E$6:$E$37, MATCH($I907, 'Tariff mapping'!$D$6:$D$37, 0)), Outputs_published!$D$347:$D$450, 0))</f>
        <v>0.2076660614211347</v>
      </c>
      <c r="AC907" s="65"/>
    </row>
    <row r="908" spans="1:29" s="82" customFormat="1" x14ac:dyDescent="0.35">
      <c r="A908" s="49"/>
      <c r="D908" s="252" t="str">
        <f t="shared" si="6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">
        <f>INDEX(Outputs_published!O$347:O$450, MATCH($E908 &amp; "_" &amp; $F908 &amp; "_" &amp; $H908 &amp; "_" &amp; INDEX('Tariff mapping'!$E$6:$E$37, MATCH($I908, 'Tariff mapping'!$D$6:$D$37, 0)), Outputs_published!$D$347:$D$450, 0))</f>
        <v>0.13409015875011537</v>
      </c>
      <c r="P908" s="25">
        <f>INDEX(Outputs_published!P$347:P$450, MATCH($E908 &amp; "_" &amp; $F908 &amp; "_" &amp; $H908 &amp; "_" &amp; INDEX('Tariff mapping'!$E$6:$E$37, MATCH($I908, 'Tariff mapping'!$D$6:$D$37, 0)), Outputs_published!$D$347:$D$450, 0))</f>
        <v>0.18439871700564808</v>
      </c>
      <c r="Q908" s="25">
        <f>INDEX(Outputs_published!Q$347:Q$450, MATCH($E908 &amp; "_" &amp; $F908 &amp; "_" &amp; $H908 &amp; "_" &amp; INDEX('Tariff mapping'!$E$6:$E$37, MATCH($I908, 'Tariff mapping'!$D$6:$D$37, 0)), Outputs_published!$D$347:$D$450, 0))</f>
        <v>0.15092271234655699</v>
      </c>
      <c r="R908" s="25">
        <f>INDEX(Outputs_published!R$347:R$450, MATCH($E908 &amp; "_" &amp; $F908 &amp; "_" &amp; $H908 &amp; "_" &amp; INDEX('Tariff mapping'!$E$6:$E$37, MATCH($I908, 'Tariff mapping'!$D$6:$D$37, 0)), Outputs_published!$D$347:$D$450, 0))</f>
        <v>0.45352479509449634</v>
      </c>
      <c r="S908" s="25">
        <f>INDEX(Outputs_published!S$347:S$450, MATCH($E908 &amp; "_" &amp; $F908 &amp; "_" &amp; $H908 &amp; "_" &amp; INDEX('Tariff mapping'!$E$6:$E$37, MATCH($I908, 'Tariff mapping'!$D$6:$D$37, 0)), Outputs_published!$D$347:$D$450, 0))</f>
        <v>0.16436770982857915</v>
      </c>
      <c r="T908" s="25">
        <f>INDEX(Outputs_published!T$347:T$450, MATCH($E908 &amp; "_" &amp; $F908 &amp; "_" &amp; $H908 &amp; "_" &amp; INDEX('Tariff mapping'!$E$6:$E$37, MATCH($I908, 'Tariff mapping'!$D$6:$D$37, 0)), Outputs_published!$D$347:$D$450, 0))</f>
        <v>0.18529588547307707</v>
      </c>
      <c r="U908" s="25">
        <f>INDEX(Outputs_published!U$347:U$450, MATCH($E908 &amp; "_" &amp; $F908 &amp; "_" &amp; $H908 &amp; "_" &amp; INDEX('Tariff mapping'!$E$6:$E$37, MATCH($I908, 'Tariff mapping'!$D$6:$D$37, 0)), Outputs_published!$D$347:$D$450, 0))</f>
        <v>0.25316275294641388</v>
      </c>
      <c r="V908" s="25">
        <f>INDEX(Outputs_published!V$347:V$450, MATCH($E908 &amp; "_" &amp; $F908 &amp; "_" &amp; $H908 &amp; "_" &amp; INDEX('Tariff mapping'!$E$6:$E$37, MATCH($I908, 'Tariff mapping'!$D$6:$D$37, 0)), Outputs_published!$D$347:$D$450, 0))</f>
        <v>0.13648857606477777</v>
      </c>
      <c r="W908" s="25">
        <f>INDEX(Outputs_published!W$347:W$450, MATCH($E908 &amp; "_" &amp; $F908 &amp; "_" &amp; $H908 &amp; "_" &amp; INDEX('Tariff mapping'!$E$6:$E$37, MATCH($I908, 'Tariff mapping'!$D$6:$D$37, 0)), Outputs_published!$D$347:$D$450, 0))</f>
        <v>0.1887162074187432</v>
      </c>
      <c r="X908" s="25">
        <f>INDEX(Outputs_published!X$347:X$450, MATCH($E908 &amp; "_" &amp; $F908 &amp; "_" &amp; $H908 &amp; "_" &amp; INDEX('Tariff mapping'!$E$6:$E$37, MATCH($I908, 'Tariff mapping'!$D$6:$D$37, 0)), Outputs_published!$D$347:$D$450, 0))</f>
        <v>0.13790334150635777</v>
      </c>
      <c r="Y908" s="25">
        <f>INDEX(Outputs_published!Y$347:Y$450, MATCH($E908 &amp; "_" &amp; $F908 &amp; "_" &amp; $H908 &amp; "_" &amp; INDEX('Tariff mapping'!$E$6:$E$37, MATCH($I908, 'Tariff mapping'!$D$6:$D$37, 0)), Outputs_published!$D$347:$D$450, 0))</f>
        <v>0.15717184865321343</v>
      </c>
      <c r="Z908" s="25">
        <f>INDEX(Outputs_published!Z$347:Z$450, MATCH($E908 &amp; "_" &amp; $F908 &amp; "_" &amp; $H908 &amp; "_" &amp; INDEX('Tariff mapping'!$E$6:$E$37, MATCH($I908, 'Tariff mapping'!$D$6:$D$37, 0)), Outputs_published!$D$347:$D$450, 0))</f>
        <v>0.18267797559180557</v>
      </c>
      <c r="AA908" s="25">
        <f>INDEX(Outputs_published!AA$347:AA$450, MATCH($E908 &amp; "_" &amp; $F908 &amp; "_" &amp; $H908 &amp; "_" &amp; INDEX('Tariff mapping'!$E$6:$E$37, MATCH($I908, 'Tariff mapping'!$D$6:$D$37, 0)), Outputs_published!$D$347:$D$450, 0))</f>
        <v>0.24892003512221433</v>
      </c>
      <c r="AB908" s="25">
        <f>INDEX(Outputs_published!AB$347:AB$450, MATCH($E908 &amp; "_" &amp; $F908 &amp; "_" &amp; $H908 &amp; "_" &amp; INDEX('Tariff mapping'!$E$6:$E$37, MATCH($I908, 'Tariff mapping'!$D$6:$D$37, 0)), Outputs_published!$D$347:$D$450, 0))</f>
        <v>0.2076660614211347</v>
      </c>
      <c r="AC908" s="65"/>
    </row>
    <row r="909" spans="1:29" s="82" customFormat="1" x14ac:dyDescent="0.35">
      <c r="A909" s="49"/>
      <c r="D909" s="252" t="str">
        <f t="shared" si="6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">
        <f>INDEX(Outputs_published!O$347:O$450, MATCH($E909 &amp; "_" &amp; $F909 &amp; "_" &amp; $H909 &amp; "_" &amp; INDEX('Tariff mapping'!$E$6:$E$37, MATCH($I909, 'Tariff mapping'!$D$6:$D$37, 0)), Outputs_published!$D$347:$D$450, 0))</f>
        <v>0</v>
      </c>
      <c r="P909" s="25">
        <f>INDEX(Outputs_published!P$347:P$450, MATCH($E909 &amp; "_" &amp; $F909 &amp; "_" &amp; $H909 &amp; "_" &amp; INDEX('Tariff mapping'!$E$6:$E$37, MATCH($I909, 'Tariff mapping'!$D$6:$D$37, 0)), Outputs_published!$D$347:$D$450, 0))</f>
        <v>0</v>
      </c>
      <c r="Q909" s="25">
        <f>INDEX(Outputs_published!Q$347:Q$450, MATCH($E909 &amp; "_" &amp; $F909 &amp; "_" &amp; $H909 &amp; "_" &amp; INDEX('Tariff mapping'!$E$6:$E$37, MATCH($I909, 'Tariff mapping'!$D$6:$D$37, 0)), Outputs_published!$D$347:$D$450, 0))</f>
        <v>0</v>
      </c>
      <c r="R909" s="25">
        <f>INDEX(Outputs_published!R$347:R$450, MATCH($E909 &amp; "_" &amp; $F909 &amp; "_" &amp; $H909 &amp; "_" &amp; INDEX('Tariff mapping'!$E$6:$E$37, MATCH($I909, 'Tariff mapping'!$D$6:$D$37, 0)), Outputs_published!$D$347:$D$450, 0))</f>
        <v>0</v>
      </c>
      <c r="S909" s="25">
        <f>INDEX(Outputs_published!S$347:S$450, MATCH($E909 &amp; "_" &amp; $F909 &amp; "_" &amp; $H909 &amp; "_" &amp; INDEX('Tariff mapping'!$E$6:$E$37, MATCH($I909, 'Tariff mapping'!$D$6:$D$37, 0)), Outputs_published!$D$347:$D$450, 0))</f>
        <v>0</v>
      </c>
      <c r="T909" s="25">
        <f>INDEX(Outputs_published!T$347:T$450, MATCH($E909 &amp; "_" &amp; $F909 &amp; "_" &amp; $H909 &amp; "_" &amp; INDEX('Tariff mapping'!$E$6:$E$37, MATCH($I909, 'Tariff mapping'!$D$6:$D$37, 0)), Outputs_published!$D$347:$D$450, 0))</f>
        <v>0</v>
      </c>
      <c r="U909" s="25">
        <f>INDEX(Outputs_published!U$347:U$450, MATCH($E909 &amp; "_" &amp; $F909 &amp; "_" &amp; $H909 &amp; "_" &amp; INDEX('Tariff mapping'!$E$6:$E$37, MATCH($I909, 'Tariff mapping'!$D$6:$D$37, 0)), Outputs_published!$D$347:$D$450, 0))</f>
        <v>0</v>
      </c>
      <c r="V909" s="25">
        <f>INDEX(Outputs_published!V$347:V$450, MATCH($E909 &amp; "_" &amp; $F909 &amp; "_" &amp; $H909 &amp; "_" &amp; INDEX('Tariff mapping'!$E$6:$E$37, MATCH($I909, 'Tariff mapping'!$D$6:$D$37, 0)), Outputs_published!$D$347:$D$450, 0))</f>
        <v>0</v>
      </c>
      <c r="W909" s="25">
        <f>INDEX(Outputs_published!W$347:W$450, MATCH($E909 &amp; "_" &amp; $F909 &amp; "_" &amp; $H909 &amp; "_" &amp; INDEX('Tariff mapping'!$E$6:$E$37, MATCH($I909, 'Tariff mapping'!$D$6:$D$37, 0)), Outputs_published!$D$347:$D$450, 0))</f>
        <v>0</v>
      </c>
      <c r="X909" s="25">
        <f>INDEX(Outputs_published!X$347:X$450, MATCH($E909 &amp; "_" &amp; $F909 &amp; "_" &amp; $H909 &amp; "_" &amp; INDEX('Tariff mapping'!$E$6:$E$37, MATCH($I909, 'Tariff mapping'!$D$6:$D$37, 0)), Outputs_published!$D$347:$D$450, 0))</f>
        <v>0</v>
      </c>
      <c r="Y909" s="25">
        <f>INDEX(Outputs_published!Y$347:Y$450, MATCH($E909 &amp; "_" &amp; $F909 &amp; "_" &amp; $H909 &amp; "_" &amp; INDEX('Tariff mapping'!$E$6:$E$37, MATCH($I909, 'Tariff mapping'!$D$6:$D$37, 0)), Outputs_published!$D$347:$D$450, 0))</f>
        <v>0</v>
      </c>
      <c r="Z909" s="25">
        <f>INDEX(Outputs_published!Z$347:Z$450, MATCH($E909 &amp; "_" &amp; $F909 &amp; "_" &amp; $H909 &amp; "_" &amp; INDEX('Tariff mapping'!$E$6:$E$37, MATCH($I909, 'Tariff mapping'!$D$6:$D$37, 0)), Outputs_published!$D$347:$D$450, 0))</f>
        <v>0</v>
      </c>
      <c r="AA909" s="25">
        <f>INDEX(Outputs_published!AA$347:AA$450, MATCH($E909 &amp; "_" &amp; $F909 &amp; "_" &amp; $H909 &amp; "_" &amp; INDEX('Tariff mapping'!$E$6:$E$37, MATCH($I909, 'Tariff mapping'!$D$6:$D$37, 0)), Outputs_published!$D$347:$D$450, 0))</f>
        <v>0</v>
      </c>
      <c r="AB909" s="25">
        <f>INDEX(Outputs_published!AB$347:AB$450, MATCH($E909 &amp; "_" &amp; $F909 &amp; "_" &amp; $H909 &amp; "_" &amp; INDEX('Tariff mapping'!$E$6:$E$37, MATCH($I909, 'Tariff mapping'!$D$6:$D$37, 0)), Outputs_published!$D$347:$D$450, 0))</f>
        <v>0</v>
      </c>
      <c r="AC909" s="65"/>
    </row>
    <row r="910" spans="1:29" s="82" customFormat="1" x14ac:dyDescent="0.35">
      <c r="A910" s="49"/>
      <c r="D910" s="252" t="str">
        <f t="shared" si="6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">
        <f>INDEX(Outputs_published!O$347:O$450, MATCH($E910 &amp; "_" &amp; $F910 &amp; "_" &amp; $H910 &amp; "_" &amp; INDEX('Tariff mapping'!$E$6:$E$37, MATCH($I910, 'Tariff mapping'!$D$6:$D$37, 0)), Outputs_published!$D$347:$D$450, 0))</f>
        <v>0</v>
      </c>
      <c r="P910" s="25">
        <f>INDEX(Outputs_published!P$347:P$450, MATCH($E910 &amp; "_" &amp; $F910 &amp; "_" &amp; $H910 &amp; "_" &amp; INDEX('Tariff mapping'!$E$6:$E$37, MATCH($I910, 'Tariff mapping'!$D$6:$D$37, 0)), Outputs_published!$D$347:$D$450, 0))</f>
        <v>0</v>
      </c>
      <c r="Q910" s="25">
        <f>INDEX(Outputs_published!Q$347:Q$450, MATCH($E910 &amp; "_" &amp; $F910 &amp; "_" &amp; $H910 &amp; "_" &amp; INDEX('Tariff mapping'!$E$6:$E$37, MATCH($I910, 'Tariff mapping'!$D$6:$D$37, 0)), Outputs_published!$D$347:$D$450, 0))</f>
        <v>0</v>
      </c>
      <c r="R910" s="25">
        <f>INDEX(Outputs_published!R$347:R$450, MATCH($E910 &amp; "_" &amp; $F910 &amp; "_" &amp; $H910 &amp; "_" &amp; INDEX('Tariff mapping'!$E$6:$E$37, MATCH($I910, 'Tariff mapping'!$D$6:$D$37, 0)), Outputs_published!$D$347:$D$450, 0))</f>
        <v>0</v>
      </c>
      <c r="S910" s="25">
        <f>INDEX(Outputs_published!S$347:S$450, MATCH($E910 &amp; "_" &amp; $F910 &amp; "_" &amp; $H910 &amp; "_" &amp; INDEX('Tariff mapping'!$E$6:$E$37, MATCH($I910, 'Tariff mapping'!$D$6:$D$37, 0)), Outputs_published!$D$347:$D$450, 0))</f>
        <v>0</v>
      </c>
      <c r="T910" s="25">
        <f>INDEX(Outputs_published!T$347:T$450, MATCH($E910 &amp; "_" &amp; $F910 &amp; "_" &amp; $H910 &amp; "_" &amp; INDEX('Tariff mapping'!$E$6:$E$37, MATCH($I910, 'Tariff mapping'!$D$6:$D$37, 0)), Outputs_published!$D$347:$D$450, 0))</f>
        <v>0</v>
      </c>
      <c r="U910" s="25">
        <f>INDEX(Outputs_published!U$347:U$450, MATCH($E910 &amp; "_" &amp; $F910 &amp; "_" &amp; $H910 &amp; "_" &amp; INDEX('Tariff mapping'!$E$6:$E$37, MATCH($I910, 'Tariff mapping'!$D$6:$D$37, 0)), Outputs_published!$D$347:$D$450, 0))</f>
        <v>0</v>
      </c>
      <c r="V910" s="25">
        <f>INDEX(Outputs_published!V$347:V$450, MATCH($E910 &amp; "_" &amp; $F910 &amp; "_" &amp; $H910 &amp; "_" &amp; INDEX('Tariff mapping'!$E$6:$E$37, MATCH($I910, 'Tariff mapping'!$D$6:$D$37, 0)), Outputs_published!$D$347:$D$450, 0))</f>
        <v>0</v>
      </c>
      <c r="W910" s="25">
        <f>INDEX(Outputs_published!W$347:W$450, MATCH($E910 &amp; "_" &amp; $F910 &amp; "_" &amp; $H910 &amp; "_" &amp; INDEX('Tariff mapping'!$E$6:$E$37, MATCH($I910, 'Tariff mapping'!$D$6:$D$37, 0)), Outputs_published!$D$347:$D$450, 0))</f>
        <v>0</v>
      </c>
      <c r="X910" s="25">
        <f>INDEX(Outputs_published!X$347:X$450, MATCH($E910 &amp; "_" &amp; $F910 &amp; "_" &amp; $H910 &amp; "_" &amp; INDEX('Tariff mapping'!$E$6:$E$37, MATCH($I910, 'Tariff mapping'!$D$6:$D$37, 0)), Outputs_published!$D$347:$D$450, 0))</f>
        <v>0</v>
      </c>
      <c r="Y910" s="25">
        <f>INDEX(Outputs_published!Y$347:Y$450, MATCH($E910 &amp; "_" &amp; $F910 &amp; "_" &amp; $H910 &amp; "_" &amp; INDEX('Tariff mapping'!$E$6:$E$37, MATCH($I910, 'Tariff mapping'!$D$6:$D$37, 0)), Outputs_published!$D$347:$D$450, 0))</f>
        <v>0</v>
      </c>
      <c r="Z910" s="25">
        <f>INDEX(Outputs_published!Z$347:Z$450, MATCH($E910 &amp; "_" &amp; $F910 &amp; "_" &amp; $H910 &amp; "_" &amp; INDEX('Tariff mapping'!$E$6:$E$37, MATCH($I910, 'Tariff mapping'!$D$6:$D$37, 0)), Outputs_published!$D$347:$D$450, 0))</f>
        <v>0</v>
      </c>
      <c r="AA910" s="25">
        <f>INDEX(Outputs_published!AA$347:AA$450, MATCH($E910 &amp; "_" &amp; $F910 &amp; "_" &amp; $H910 &amp; "_" &amp; INDEX('Tariff mapping'!$E$6:$E$37, MATCH($I910, 'Tariff mapping'!$D$6:$D$37, 0)), Outputs_published!$D$347:$D$450, 0))</f>
        <v>0</v>
      </c>
      <c r="AB910" s="25">
        <f>INDEX(Outputs_published!AB$347:AB$450, MATCH($E910 &amp; "_" &amp; $F910 &amp; "_" &amp; $H910 &amp; "_" &amp; INDEX('Tariff mapping'!$E$6:$E$37, MATCH($I910, 'Tariff mapping'!$D$6:$D$37, 0)), Outputs_published!$D$347:$D$450, 0))</f>
        <v>0</v>
      </c>
      <c r="AC910" s="65"/>
    </row>
    <row r="911" spans="1:29" s="82" customFormat="1" x14ac:dyDescent="0.35">
      <c r="A911" s="49"/>
      <c r="D911" s="252" t="str">
        <f t="shared" si="6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">
        <f>INDEX(Outputs_published!O$347:O$450, MATCH($E911 &amp; "_" &amp; $F911 &amp; "_" &amp; $H911 &amp; "_" &amp; INDEX('Tariff mapping'!$E$6:$E$37, MATCH($I911, 'Tariff mapping'!$D$6:$D$37, 0)), Outputs_published!$D$347:$D$450, 0))</f>
        <v>0</v>
      </c>
      <c r="P911" s="25">
        <f>INDEX(Outputs_published!P$347:P$450, MATCH($E911 &amp; "_" &amp; $F911 &amp; "_" &amp; $H911 &amp; "_" &amp; INDEX('Tariff mapping'!$E$6:$E$37, MATCH($I911, 'Tariff mapping'!$D$6:$D$37, 0)), Outputs_published!$D$347:$D$450, 0))</f>
        <v>0</v>
      </c>
      <c r="Q911" s="25">
        <f>INDEX(Outputs_published!Q$347:Q$450, MATCH($E911 &amp; "_" &amp; $F911 &amp; "_" &amp; $H911 &amp; "_" &amp; INDEX('Tariff mapping'!$E$6:$E$37, MATCH($I911, 'Tariff mapping'!$D$6:$D$37, 0)), Outputs_published!$D$347:$D$450, 0))</f>
        <v>0</v>
      </c>
      <c r="R911" s="25">
        <f>INDEX(Outputs_published!R$347:R$450, MATCH($E911 &amp; "_" &amp; $F911 &amp; "_" &amp; $H911 &amp; "_" &amp; INDEX('Tariff mapping'!$E$6:$E$37, MATCH($I911, 'Tariff mapping'!$D$6:$D$37, 0)), Outputs_published!$D$347:$D$450, 0))</f>
        <v>0</v>
      </c>
      <c r="S911" s="25">
        <f>INDEX(Outputs_published!S$347:S$450, MATCH($E911 &amp; "_" &amp; $F911 &amp; "_" &amp; $H911 &amp; "_" &amp; INDEX('Tariff mapping'!$E$6:$E$37, MATCH($I911, 'Tariff mapping'!$D$6:$D$37, 0)), Outputs_published!$D$347:$D$450, 0))</f>
        <v>0</v>
      </c>
      <c r="T911" s="25">
        <f>INDEX(Outputs_published!T$347:T$450, MATCH($E911 &amp; "_" &amp; $F911 &amp; "_" &amp; $H911 &amp; "_" &amp; INDEX('Tariff mapping'!$E$6:$E$37, MATCH($I911, 'Tariff mapping'!$D$6:$D$37, 0)), Outputs_published!$D$347:$D$450, 0))</f>
        <v>0</v>
      </c>
      <c r="U911" s="25">
        <f>INDEX(Outputs_published!U$347:U$450, MATCH($E911 &amp; "_" &amp; $F911 &amp; "_" &amp; $H911 &amp; "_" &amp; INDEX('Tariff mapping'!$E$6:$E$37, MATCH($I911, 'Tariff mapping'!$D$6:$D$37, 0)), Outputs_published!$D$347:$D$450, 0))</f>
        <v>0</v>
      </c>
      <c r="V911" s="25">
        <f>INDEX(Outputs_published!V$347:V$450, MATCH($E911 &amp; "_" &amp; $F911 &amp; "_" &amp; $H911 &amp; "_" &amp; INDEX('Tariff mapping'!$E$6:$E$37, MATCH($I911, 'Tariff mapping'!$D$6:$D$37, 0)), Outputs_published!$D$347:$D$450, 0))</f>
        <v>0</v>
      </c>
      <c r="W911" s="25">
        <f>INDEX(Outputs_published!W$347:W$450, MATCH($E911 &amp; "_" &amp; $F911 &amp; "_" &amp; $H911 &amp; "_" &amp; INDEX('Tariff mapping'!$E$6:$E$37, MATCH($I911, 'Tariff mapping'!$D$6:$D$37, 0)), Outputs_published!$D$347:$D$450, 0))</f>
        <v>0</v>
      </c>
      <c r="X911" s="25">
        <f>INDEX(Outputs_published!X$347:X$450, MATCH($E911 &amp; "_" &amp; $F911 &amp; "_" &amp; $H911 &amp; "_" &amp; INDEX('Tariff mapping'!$E$6:$E$37, MATCH($I911, 'Tariff mapping'!$D$6:$D$37, 0)), Outputs_published!$D$347:$D$450, 0))</f>
        <v>0</v>
      </c>
      <c r="Y911" s="25">
        <f>INDEX(Outputs_published!Y$347:Y$450, MATCH($E911 &amp; "_" &amp; $F911 &amp; "_" &amp; $H911 &amp; "_" &amp; INDEX('Tariff mapping'!$E$6:$E$37, MATCH($I911, 'Tariff mapping'!$D$6:$D$37, 0)), Outputs_published!$D$347:$D$450, 0))</f>
        <v>0</v>
      </c>
      <c r="Z911" s="25">
        <f>INDEX(Outputs_published!Z$347:Z$450, MATCH($E911 &amp; "_" &amp; $F911 &amp; "_" &amp; $H911 &amp; "_" &amp; INDEX('Tariff mapping'!$E$6:$E$37, MATCH($I911, 'Tariff mapping'!$D$6:$D$37, 0)), Outputs_published!$D$347:$D$450, 0))</f>
        <v>0</v>
      </c>
      <c r="AA911" s="25">
        <f>INDEX(Outputs_published!AA$347:AA$450, MATCH($E911 &amp; "_" &amp; $F911 &amp; "_" &amp; $H911 &amp; "_" &amp; INDEX('Tariff mapping'!$E$6:$E$37, MATCH($I911, 'Tariff mapping'!$D$6:$D$37, 0)), Outputs_published!$D$347:$D$450, 0))</f>
        <v>0</v>
      </c>
      <c r="AB911" s="25">
        <f>INDEX(Outputs_published!AB$347:AB$450, MATCH($E911 &amp; "_" &amp; $F911 &amp; "_" &amp; $H911 &amp; "_" &amp; INDEX('Tariff mapping'!$E$6:$E$37, MATCH($I911, 'Tariff mapping'!$D$6:$D$37, 0)), Outputs_published!$D$347:$D$450, 0))</f>
        <v>0</v>
      </c>
      <c r="AC911" s="65"/>
    </row>
    <row r="912" spans="1:29" s="82" customFormat="1" x14ac:dyDescent="0.35">
      <c r="A912" s="49"/>
      <c r="D912" s="252" t="str">
        <f t="shared" si="6"/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">
        <f>INDEX(Outputs_published!O$347:O$450, MATCH($E912 &amp; "_" &amp; $F912 &amp; "_" &amp; $H912 &amp; "_" &amp; INDEX('Tariff mapping'!$E$6:$E$37, MATCH($I912, 'Tariff mapping'!$D$6:$D$37, 0)), Outputs_published!$D$347:$D$450, 0))</f>
        <v>0</v>
      </c>
      <c r="P912" s="25">
        <f>INDEX(Outputs_published!P$347:P$450, MATCH($E912 &amp; "_" &amp; $F912 &amp; "_" &amp; $H912 &amp; "_" &amp; INDEX('Tariff mapping'!$E$6:$E$37, MATCH($I912, 'Tariff mapping'!$D$6:$D$37, 0)), Outputs_published!$D$347:$D$450, 0))</f>
        <v>0</v>
      </c>
      <c r="Q912" s="25">
        <f>INDEX(Outputs_published!Q$347:Q$450, MATCH($E912 &amp; "_" &amp; $F912 &amp; "_" &amp; $H912 &amp; "_" &amp; INDEX('Tariff mapping'!$E$6:$E$37, MATCH($I912, 'Tariff mapping'!$D$6:$D$37, 0)), Outputs_published!$D$347:$D$450, 0))</f>
        <v>0</v>
      </c>
      <c r="R912" s="25">
        <f>INDEX(Outputs_published!R$347:R$450, MATCH($E912 &amp; "_" &amp; $F912 &amp; "_" &amp; $H912 &amp; "_" &amp; INDEX('Tariff mapping'!$E$6:$E$37, MATCH($I912, 'Tariff mapping'!$D$6:$D$37, 0)), Outputs_published!$D$347:$D$450, 0))</f>
        <v>0</v>
      </c>
      <c r="S912" s="25">
        <f>INDEX(Outputs_published!S$347:S$450, MATCH($E912 &amp; "_" &amp; $F912 &amp; "_" &amp; $H912 &amp; "_" &amp; INDEX('Tariff mapping'!$E$6:$E$37, MATCH($I912, 'Tariff mapping'!$D$6:$D$37, 0)), Outputs_published!$D$347:$D$450, 0))</f>
        <v>0</v>
      </c>
      <c r="T912" s="25">
        <f>INDEX(Outputs_published!T$347:T$450, MATCH($E912 &amp; "_" &amp; $F912 &amp; "_" &amp; $H912 &amp; "_" &amp; INDEX('Tariff mapping'!$E$6:$E$37, MATCH($I912, 'Tariff mapping'!$D$6:$D$37, 0)), Outputs_published!$D$347:$D$450, 0))</f>
        <v>0</v>
      </c>
      <c r="U912" s="25">
        <f>INDEX(Outputs_published!U$347:U$450, MATCH($E912 &amp; "_" &amp; $F912 &amp; "_" &amp; $H912 &amp; "_" &amp; INDEX('Tariff mapping'!$E$6:$E$37, MATCH($I912, 'Tariff mapping'!$D$6:$D$37, 0)), Outputs_published!$D$347:$D$450, 0))</f>
        <v>0</v>
      </c>
      <c r="V912" s="25">
        <f>INDEX(Outputs_published!V$347:V$450, MATCH($E912 &amp; "_" &amp; $F912 &amp; "_" &amp; $H912 &amp; "_" &amp; INDEX('Tariff mapping'!$E$6:$E$37, MATCH($I912, 'Tariff mapping'!$D$6:$D$37, 0)), Outputs_published!$D$347:$D$450, 0))</f>
        <v>0</v>
      </c>
      <c r="W912" s="25">
        <f>INDEX(Outputs_published!W$347:W$450, MATCH($E912 &amp; "_" &amp; $F912 &amp; "_" &amp; $H912 &amp; "_" &amp; INDEX('Tariff mapping'!$E$6:$E$37, MATCH($I912, 'Tariff mapping'!$D$6:$D$37, 0)), Outputs_published!$D$347:$D$450, 0))</f>
        <v>0</v>
      </c>
      <c r="X912" s="25">
        <f>INDEX(Outputs_published!X$347:X$450, MATCH($E912 &amp; "_" &amp; $F912 &amp; "_" &amp; $H912 &amp; "_" &amp; INDEX('Tariff mapping'!$E$6:$E$37, MATCH($I912, 'Tariff mapping'!$D$6:$D$37, 0)), Outputs_published!$D$347:$D$450, 0))</f>
        <v>0</v>
      </c>
      <c r="Y912" s="25">
        <f>INDEX(Outputs_published!Y$347:Y$450, MATCH($E912 &amp; "_" &amp; $F912 &amp; "_" &amp; $H912 &amp; "_" &amp; INDEX('Tariff mapping'!$E$6:$E$37, MATCH($I912, 'Tariff mapping'!$D$6:$D$37, 0)), Outputs_published!$D$347:$D$450, 0))</f>
        <v>0</v>
      </c>
      <c r="Z912" s="25">
        <f>INDEX(Outputs_published!Z$347:Z$450, MATCH($E912 &amp; "_" &amp; $F912 &amp; "_" &amp; $H912 &amp; "_" &amp; INDEX('Tariff mapping'!$E$6:$E$37, MATCH($I912, 'Tariff mapping'!$D$6:$D$37, 0)), Outputs_published!$D$347:$D$450, 0))</f>
        <v>0</v>
      </c>
      <c r="AA912" s="25">
        <f>INDEX(Outputs_published!AA$347:AA$450, MATCH($E912 &amp; "_" &amp; $F912 &amp; "_" &amp; $H912 &amp; "_" &amp; INDEX('Tariff mapping'!$E$6:$E$37, MATCH($I912, 'Tariff mapping'!$D$6:$D$37, 0)), Outputs_published!$D$347:$D$450, 0))</f>
        <v>0</v>
      </c>
      <c r="AB912" s="25">
        <f>INDEX(Outputs_published!AB$347:AB$450, MATCH($E912 &amp; "_" &amp; $F912 &amp; "_" &amp; $H912 &amp; "_" &amp; INDEX('Tariff mapping'!$E$6:$E$37, MATCH($I912, 'Tariff mapping'!$D$6:$D$37, 0)), Outputs_published!$D$347:$D$450, 0))</f>
        <v>0</v>
      </c>
      <c r="AC912" s="65"/>
    </row>
    <row r="913" spans="1:29" x14ac:dyDescent="0.35">
      <c r="A913" s="49"/>
      <c r="D913" s="252" t="str">
        <f t="shared" si="6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162">
        <f>INDEX(Outputs_published!O$347:O$450, MATCH($E913 &amp; "_" &amp; $F913 &amp; "_" &amp; $H913 &amp; "_" &amp; INDEX('Tariff mapping'!$E$6:$E$37, MATCH($I913, 'Tariff mapping'!$D$6:$D$37, 0)), Outputs_published!$D$347:$D$450, 0))</f>
        <v>0</v>
      </c>
      <c r="P913" s="162">
        <f>INDEX(Outputs_published!P$347:P$450, MATCH($E913 &amp; "_" &amp; $F913 &amp; "_" &amp; $H913 &amp; "_" &amp; INDEX('Tariff mapping'!$E$6:$E$37, MATCH($I913, 'Tariff mapping'!$D$6:$D$37, 0)), Outputs_published!$D$347:$D$450, 0))</f>
        <v>0</v>
      </c>
      <c r="Q913" s="162">
        <f>INDEX(Outputs_published!Q$347:Q$450, MATCH($E913 &amp; "_" &amp; $F913 &amp; "_" &amp; $H913 &amp; "_" &amp; INDEX('Tariff mapping'!$E$6:$E$37, MATCH($I913, 'Tariff mapping'!$D$6:$D$37, 0)), Outputs_published!$D$347:$D$450, 0))</f>
        <v>0</v>
      </c>
      <c r="R913" s="162">
        <f>INDEX(Outputs_published!R$347:R$450, MATCH($E913 &amp; "_" &amp; $F913 &amp; "_" &amp; $H913 &amp; "_" &amp; INDEX('Tariff mapping'!$E$6:$E$37, MATCH($I913, 'Tariff mapping'!$D$6:$D$37, 0)), Outputs_published!$D$347:$D$450, 0))</f>
        <v>0</v>
      </c>
      <c r="S913" s="162">
        <f>INDEX(Outputs_published!S$347:S$450, MATCH($E913 &amp; "_" &amp; $F913 &amp; "_" &amp; $H913 &amp; "_" &amp; INDEX('Tariff mapping'!$E$6:$E$37, MATCH($I913, 'Tariff mapping'!$D$6:$D$37, 0)), Outputs_published!$D$347:$D$450, 0))</f>
        <v>0</v>
      </c>
      <c r="T913" s="162">
        <f>INDEX(Outputs_published!T$347:T$450, MATCH($E913 &amp; "_" &amp; $F913 &amp; "_" &amp; $H913 &amp; "_" &amp; INDEX('Tariff mapping'!$E$6:$E$37, MATCH($I913, 'Tariff mapping'!$D$6:$D$37, 0)), Outputs_published!$D$347:$D$450, 0))</f>
        <v>0</v>
      </c>
      <c r="U913" s="162">
        <f>INDEX(Outputs_published!U$347:U$450, MATCH($E913 &amp; "_" &amp; $F913 &amp; "_" &amp; $H913 &amp; "_" &amp; INDEX('Tariff mapping'!$E$6:$E$37, MATCH($I913, 'Tariff mapping'!$D$6:$D$37, 0)), Outputs_published!$D$347:$D$450, 0))</f>
        <v>0</v>
      </c>
      <c r="V913" s="162">
        <f>INDEX(Outputs_published!V$347:V$450, MATCH($E913 &amp; "_" &amp; $F913 &amp; "_" &amp; $H913 &amp; "_" &amp; INDEX('Tariff mapping'!$E$6:$E$37, MATCH($I913, 'Tariff mapping'!$D$6:$D$37, 0)), Outputs_published!$D$347:$D$450, 0))</f>
        <v>0</v>
      </c>
      <c r="W913" s="162">
        <f>INDEX(Outputs_published!W$347:W$450, MATCH($E913 &amp; "_" &amp; $F913 &amp; "_" &amp; $H913 &amp; "_" &amp; INDEX('Tariff mapping'!$E$6:$E$37, MATCH($I913, 'Tariff mapping'!$D$6:$D$37, 0)), Outputs_published!$D$347:$D$450, 0))</f>
        <v>0</v>
      </c>
      <c r="X913" s="162">
        <f>INDEX(Outputs_published!X$347:X$450, MATCH($E913 &amp; "_" &amp; $F913 &amp; "_" &amp; $H913 &amp; "_" &amp; INDEX('Tariff mapping'!$E$6:$E$37, MATCH($I913, 'Tariff mapping'!$D$6:$D$37, 0)), Outputs_published!$D$347:$D$450, 0))</f>
        <v>0</v>
      </c>
      <c r="Y913" s="162">
        <f>INDEX(Outputs_published!Y$347:Y$450, MATCH($E913 &amp; "_" &amp; $F913 &amp; "_" &amp; $H913 &amp; "_" &amp; INDEX('Tariff mapping'!$E$6:$E$37, MATCH($I913, 'Tariff mapping'!$D$6:$D$37, 0)), Outputs_published!$D$347:$D$450, 0))</f>
        <v>0</v>
      </c>
      <c r="Z913" s="162">
        <f>INDEX(Outputs_published!Z$347:Z$450, MATCH($E913 &amp; "_" &amp; $F913 &amp; "_" &amp; $H913 &amp; "_" &amp; INDEX('Tariff mapping'!$E$6:$E$37, MATCH($I913, 'Tariff mapping'!$D$6:$D$37, 0)), Outputs_published!$D$347:$D$450, 0))</f>
        <v>0</v>
      </c>
      <c r="AA913" s="162">
        <f>INDEX(Outputs_published!AA$347:AA$450, MATCH($E913 &amp; "_" &amp; $F913 &amp; "_" &amp; $H913 &amp; "_" &amp; INDEX('Tariff mapping'!$E$6:$E$37, MATCH($I913, 'Tariff mapping'!$D$6:$D$37, 0)), Outputs_published!$D$347:$D$450, 0))</f>
        <v>0</v>
      </c>
      <c r="AB913" s="162">
        <f>INDEX(Outputs_published!AB$347:AB$450, MATCH($E913 &amp; "_" &amp; $F913 &amp; "_" &amp; $H913 &amp; "_" &amp; INDEX('Tariff mapping'!$E$6:$E$37, MATCH($I913, 'Tariff mapping'!$D$6:$D$37, 0)), Outputs_published!$D$347:$D$450, 0))</f>
        <v>0</v>
      </c>
      <c r="AC913" s="65"/>
    </row>
    <row r="914" spans="1:29" x14ac:dyDescent="0.35">
      <c r="A914" s="49"/>
      <c r="D914" s="253" t="str">
        <f t="shared" si="6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56"/>
      <c r="M914" s="247"/>
      <c r="N914" s="56"/>
      <c r="O914" s="247">
        <f>INDEX(Outputs_published!O$347:O$450, MATCH($E914 &amp; "_" &amp; $F914 &amp; "_" &amp; $H914 &amp; "_" &amp; INDEX('Tariff mapping'!$E$6:$E$37, MATCH($I914, 'Tariff mapping'!$D$6:$D$37, 0)), Outputs_published!$D$347:$D$450, 0))</f>
        <v>0</v>
      </c>
      <c r="P914" s="247">
        <f>INDEX(Outputs_published!P$347:P$450, MATCH($E914 &amp; "_" &amp; $F914 &amp; "_" &amp; $H914 &amp; "_" &amp; INDEX('Tariff mapping'!$E$6:$E$37, MATCH($I914, 'Tariff mapping'!$D$6:$D$37, 0)), Outputs_published!$D$347:$D$450, 0))</f>
        <v>0</v>
      </c>
      <c r="Q914" s="247">
        <f>INDEX(Outputs_published!Q$347:Q$450, MATCH($E914 &amp; "_" &amp; $F914 &amp; "_" &amp; $H914 &amp; "_" &amp; INDEX('Tariff mapping'!$E$6:$E$37, MATCH($I914, 'Tariff mapping'!$D$6:$D$37, 0)), Outputs_published!$D$347:$D$450, 0))</f>
        <v>0</v>
      </c>
      <c r="R914" s="247">
        <f>INDEX(Outputs_published!R$347:R$450, MATCH($E914 &amp; "_" &amp; $F914 &amp; "_" &amp; $H914 &amp; "_" &amp; INDEX('Tariff mapping'!$E$6:$E$37, MATCH($I914, 'Tariff mapping'!$D$6:$D$37, 0)), Outputs_published!$D$347:$D$450, 0))</f>
        <v>0</v>
      </c>
      <c r="S914" s="247">
        <f>INDEX(Outputs_published!S$347:S$450, MATCH($E914 &amp; "_" &amp; $F914 &amp; "_" &amp; $H914 &amp; "_" &amp; INDEX('Tariff mapping'!$E$6:$E$37, MATCH($I914, 'Tariff mapping'!$D$6:$D$37, 0)), Outputs_published!$D$347:$D$450, 0))</f>
        <v>0</v>
      </c>
      <c r="T914" s="247">
        <f>INDEX(Outputs_published!T$347:T$450, MATCH($E914 &amp; "_" &amp; $F914 &amp; "_" &amp; $H914 &amp; "_" &amp; INDEX('Tariff mapping'!$E$6:$E$37, MATCH($I914, 'Tariff mapping'!$D$6:$D$37, 0)), Outputs_published!$D$347:$D$450, 0))</f>
        <v>0</v>
      </c>
      <c r="U914" s="247">
        <f>INDEX(Outputs_published!U$347:U$450, MATCH($E914 &amp; "_" &amp; $F914 &amp; "_" &amp; $H914 &amp; "_" &amp; INDEX('Tariff mapping'!$E$6:$E$37, MATCH($I914, 'Tariff mapping'!$D$6:$D$37, 0)), Outputs_published!$D$347:$D$450, 0))</f>
        <v>0</v>
      </c>
      <c r="V914" s="247">
        <f>INDEX(Outputs_published!V$347:V$450, MATCH($E914 &amp; "_" &amp; $F914 &amp; "_" &amp; $H914 &amp; "_" &amp; INDEX('Tariff mapping'!$E$6:$E$37, MATCH($I914, 'Tariff mapping'!$D$6:$D$37, 0)), Outputs_published!$D$347:$D$450, 0))</f>
        <v>0</v>
      </c>
      <c r="W914" s="247">
        <f>INDEX(Outputs_published!W$347:W$450, MATCH($E914 &amp; "_" &amp; $F914 &amp; "_" &amp; $H914 &amp; "_" &amp; INDEX('Tariff mapping'!$E$6:$E$37, MATCH($I914, 'Tariff mapping'!$D$6:$D$37, 0)), Outputs_published!$D$347:$D$450, 0))</f>
        <v>0</v>
      </c>
      <c r="X914" s="247">
        <f>INDEX(Outputs_published!X$347:X$450, MATCH($E914 &amp; "_" &amp; $F914 &amp; "_" &amp; $H914 &amp; "_" &amp; INDEX('Tariff mapping'!$E$6:$E$37, MATCH($I914, 'Tariff mapping'!$D$6:$D$37, 0)), Outputs_published!$D$347:$D$450, 0))</f>
        <v>0</v>
      </c>
      <c r="Y914" s="247">
        <f>INDEX(Outputs_published!Y$347:Y$450, MATCH($E914 &amp; "_" &amp; $F914 &amp; "_" &amp; $H914 &amp; "_" &amp; INDEX('Tariff mapping'!$E$6:$E$37, MATCH($I914, 'Tariff mapping'!$D$6:$D$37, 0)), Outputs_published!$D$347:$D$450, 0))</f>
        <v>0</v>
      </c>
      <c r="Z914" s="247">
        <f>INDEX(Outputs_published!Z$347:Z$450, MATCH($E914 &amp; "_" &amp; $F914 &amp; "_" &amp; $H914 &amp; "_" &amp; INDEX('Tariff mapping'!$E$6:$E$37, MATCH($I914, 'Tariff mapping'!$D$6:$D$37, 0)), Outputs_published!$D$347:$D$450, 0))</f>
        <v>0</v>
      </c>
      <c r="AA914" s="247">
        <f>INDEX(Outputs_published!AA$347:AA$450, MATCH($E914 &amp; "_" &amp; $F914 &amp; "_" &amp; $H914 &amp; "_" &amp; INDEX('Tariff mapping'!$E$6:$E$37, MATCH($I914, 'Tariff mapping'!$D$6:$D$37, 0)), Outputs_published!$D$347:$D$450, 0))</f>
        <v>0</v>
      </c>
      <c r="AB914" s="247">
        <f>INDEX(Outputs_published!AB$347:AB$450, MATCH($E914 &amp; "_" &amp; $F914 &amp; "_" &amp; $H914 &amp; "_" &amp; INDEX('Tariff mapping'!$E$6:$E$37, MATCH($I914, 'Tariff mapping'!$D$6:$D$37, 0)), Outputs_published!$D$347:$D$450, 0))</f>
        <v>0</v>
      </c>
      <c r="AC914" s="65"/>
    </row>
    <row r="915" spans="1:29" x14ac:dyDescent="0.35">
      <c r="A915" s="49"/>
      <c r="D915" s="251" t="str">
        <f t="shared" si="6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62"/>
      <c r="M915" s="163"/>
      <c r="N915" s="62"/>
      <c r="O915" s="162">
        <f>Outputs_published!O451</f>
        <v>0</v>
      </c>
      <c r="P915" s="162">
        <f>Outputs_published!P451</f>
        <v>0</v>
      </c>
      <c r="Q915" s="162">
        <f>Outputs_published!Q451</f>
        <v>0</v>
      </c>
      <c r="R915" s="162">
        <f>Outputs_published!R451</f>
        <v>0</v>
      </c>
      <c r="S915" s="162">
        <f>Outputs_published!S451</f>
        <v>0</v>
      </c>
      <c r="T915" s="162">
        <f>Outputs_published!T451</f>
        <v>0</v>
      </c>
      <c r="U915" s="162">
        <f>Outputs_published!U451</f>
        <v>0</v>
      </c>
      <c r="V915" s="162">
        <f>Outputs_published!V451</f>
        <v>0</v>
      </c>
      <c r="W915" s="162">
        <f>Outputs_published!W451</f>
        <v>0</v>
      </c>
      <c r="X915" s="162">
        <f>Outputs_published!X451</f>
        <v>0</v>
      </c>
      <c r="Y915" s="162">
        <f>Outputs_published!Y451</f>
        <v>0</v>
      </c>
      <c r="Z915" s="162">
        <f>Outputs_published!Z451</f>
        <v>0</v>
      </c>
      <c r="AA915" s="162">
        <f>Outputs_published!AA451</f>
        <v>0</v>
      </c>
      <c r="AB915" s="162">
        <f>Outputs_published!AB451</f>
        <v>0</v>
      </c>
      <c r="AC915" s="65"/>
    </row>
    <row r="916" spans="1:29" x14ac:dyDescent="0.35">
      <c r="A916" s="49"/>
      <c r="D916" s="252" t="str">
        <f t="shared" si="6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162">
        <f>Outputs_published!O452</f>
        <v>0.13187343227065274</v>
      </c>
      <c r="P916" s="162">
        <f>Outputs_published!P452</f>
        <v>0.40116148571710109</v>
      </c>
      <c r="Q916" s="162">
        <f>Outputs_published!Q452</f>
        <v>0.37068949962495346</v>
      </c>
      <c r="R916" s="162">
        <f>Outputs_published!R452</f>
        <v>4.8999999999999932E-2</v>
      </c>
      <c r="S916" s="162">
        <f>Outputs_published!S452</f>
        <v>6.4763304158349522E-2</v>
      </c>
      <c r="T916" s="162">
        <f>Outputs_published!T452</f>
        <v>0.1160000000000001</v>
      </c>
      <c r="U916" s="162">
        <f>Outputs_published!U452</f>
        <v>0.12749999999999995</v>
      </c>
      <c r="V916" s="162">
        <f>Outputs_published!V452</f>
        <v>0.11843076891667215</v>
      </c>
      <c r="W916" s="162">
        <f>Outputs_published!W452</f>
        <v>9.1836896578625593E-2</v>
      </c>
      <c r="X916" s="162">
        <f>Outputs_published!X452</f>
        <v>0.10719790453638822</v>
      </c>
      <c r="Y916" s="162">
        <f>Outputs_published!Y452</f>
        <v>7.0839672179421997E-2</v>
      </c>
      <c r="Z916" s="162">
        <f>Outputs_published!Z452</f>
        <v>8.3503476129090037E-2</v>
      </c>
      <c r="AA916" s="162">
        <f>Outputs_published!AA452</f>
        <v>5.3682000000000007E-2</v>
      </c>
      <c r="AB916" s="162">
        <f>Outputs_published!AB452</f>
        <v>0.12021276595744657</v>
      </c>
      <c r="AC916" s="65"/>
    </row>
    <row r="917" spans="1:29" x14ac:dyDescent="0.35">
      <c r="A917" s="49"/>
      <c r="D917" s="252" t="str">
        <f t="shared" si="6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162">
        <f>Outputs_published!O453</f>
        <v>0.13187343227065274</v>
      </c>
      <c r="P917" s="162">
        <f>Outputs_published!P453</f>
        <v>0.40116148571710109</v>
      </c>
      <c r="Q917" s="162">
        <f>Outputs_published!Q453</f>
        <v>0.37068949962495346</v>
      </c>
      <c r="R917" s="162">
        <f>Outputs_published!R453</f>
        <v>4.8999999999999932E-2</v>
      </c>
      <c r="S917" s="162">
        <f>Outputs_published!S453</f>
        <v>6.4763304158349522E-2</v>
      </c>
      <c r="T917" s="162">
        <f>Outputs_published!T453</f>
        <v>0.1160000000000001</v>
      </c>
      <c r="U917" s="162">
        <f>Outputs_published!U453</f>
        <v>0.12749999999999995</v>
      </c>
      <c r="V917" s="162">
        <f>Outputs_published!V453</f>
        <v>0.11843076891667215</v>
      </c>
      <c r="W917" s="162">
        <f>Outputs_published!W453</f>
        <v>9.1836896578625593E-2</v>
      </c>
      <c r="X917" s="162">
        <f>Outputs_published!X453</f>
        <v>0.10719790453638822</v>
      </c>
      <c r="Y917" s="162">
        <f>Outputs_published!Y453</f>
        <v>7.0839672179421997E-2</v>
      </c>
      <c r="Z917" s="162">
        <f>Outputs_published!Z453</f>
        <v>8.3503476129090037E-2</v>
      </c>
      <c r="AA917" s="162">
        <f>Outputs_published!AA453</f>
        <v>5.3682000000000007E-2</v>
      </c>
      <c r="AB917" s="162">
        <f>Outputs_published!AB453</f>
        <v>0.12021276595744657</v>
      </c>
      <c r="AC917" s="65"/>
    </row>
    <row r="918" spans="1:29" x14ac:dyDescent="0.35">
      <c r="A918" s="49"/>
      <c r="D918" s="252" t="str">
        <f t="shared" si="6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162">
        <f>Outputs_published!O454</f>
        <v>0.22531003325331422</v>
      </c>
      <c r="P918" s="162">
        <f>Outputs_published!P454</f>
        <v>0.69611202450858456</v>
      </c>
      <c r="Q918" s="162">
        <f>Outputs_published!Q454</f>
        <v>0.72138235553643559</v>
      </c>
      <c r="R918" s="162">
        <f>Outputs_published!R454</f>
        <v>0.14058818999999989</v>
      </c>
      <c r="S918" s="162">
        <f>Outputs_published!S454</f>
        <v>0.14696696388809016</v>
      </c>
      <c r="T918" s="162">
        <f>Outputs_published!T454</f>
        <v>0.26107999999999998</v>
      </c>
      <c r="U918" s="162">
        <f>Outputs_published!U454</f>
        <v>0.42064999999999997</v>
      </c>
      <c r="V918" s="162">
        <f>Outputs_published!V454</f>
        <v>0.18810781282684497</v>
      </c>
      <c r="W918" s="162">
        <f>Outputs_published!W454</f>
        <v>0.17048889346399054</v>
      </c>
      <c r="X918" s="162">
        <f>Outputs_published!X454</f>
        <v>0.20704569923212035</v>
      </c>
      <c r="Y918" s="162">
        <f>Outputs_published!Y454</f>
        <v>0.15545489876905783</v>
      </c>
      <c r="Z918" s="162">
        <f>Outputs_published!Z454</f>
        <v>0.11235890369236912</v>
      </c>
      <c r="AA918" s="162">
        <f>Outputs_published!AA454</f>
        <v>0.13270815000000002</v>
      </c>
      <c r="AB918" s="162">
        <f>Outputs_published!AB454</f>
        <v>0.23111382978723372</v>
      </c>
      <c r="AC918" s="65"/>
    </row>
    <row r="919" spans="1:29" x14ac:dyDescent="0.35">
      <c r="A919" s="49"/>
      <c r="D919" s="252" t="str">
        <f t="shared" si="6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162">
        <f>Outputs_published!O455</f>
        <v>0.22531003325331422</v>
      </c>
      <c r="P919" s="162">
        <f>Outputs_published!P455</f>
        <v>0.69611202450858456</v>
      </c>
      <c r="Q919" s="162">
        <f>Outputs_published!Q455</f>
        <v>0.72138235553643559</v>
      </c>
      <c r="R919" s="162">
        <f>Outputs_published!R455</f>
        <v>0.14058818999999989</v>
      </c>
      <c r="S919" s="162">
        <f>Outputs_published!S455</f>
        <v>0.14696696388809016</v>
      </c>
      <c r="T919" s="162">
        <f>Outputs_published!T455</f>
        <v>0.26107999999999998</v>
      </c>
      <c r="U919" s="162">
        <f>Outputs_published!U455</f>
        <v>0.42064999999999997</v>
      </c>
      <c r="V919" s="162">
        <f>Outputs_published!V455</f>
        <v>0.18810781282684497</v>
      </c>
      <c r="W919" s="162">
        <f>Outputs_published!W455</f>
        <v>0.17048889346399054</v>
      </c>
      <c r="X919" s="162">
        <f>Outputs_published!X455</f>
        <v>0.20704569923212035</v>
      </c>
      <c r="Y919" s="162">
        <f>Outputs_published!Y455</f>
        <v>0.15545489876905783</v>
      </c>
      <c r="Z919" s="162">
        <f>Outputs_published!Z455</f>
        <v>0.11235890369236912</v>
      </c>
      <c r="AA919" s="162">
        <f>Outputs_published!AA455</f>
        <v>0.13270815000000002</v>
      </c>
      <c r="AB919" s="162">
        <f>Outputs_published!AB455</f>
        <v>0.23111382978723372</v>
      </c>
      <c r="AC919" s="65"/>
    </row>
    <row r="920" spans="1:29" x14ac:dyDescent="0.35">
      <c r="A920" s="49"/>
      <c r="D920" s="252" t="str">
        <f t="shared" si="6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162">
        <f>Outputs_published!O456</f>
        <v>0.13187343227065274</v>
      </c>
      <c r="P920" s="162">
        <f>Outputs_published!P456</f>
        <v>0.40116148571710109</v>
      </c>
      <c r="Q920" s="162">
        <f>Outputs_published!Q456</f>
        <v>0.37068949962495346</v>
      </c>
      <c r="R920" s="162">
        <f>Outputs_published!R456</f>
        <v>4.8999999999999932E-2</v>
      </c>
      <c r="S920" s="162">
        <f>Outputs_published!S456</f>
        <v>6.4763304158349522E-2</v>
      </c>
      <c r="T920" s="162">
        <f>Outputs_published!T456</f>
        <v>0.1160000000000001</v>
      </c>
      <c r="U920" s="162">
        <f>Outputs_published!U456</f>
        <v>0.12749999999999995</v>
      </c>
      <c r="V920" s="162">
        <f>Outputs_published!V456</f>
        <v>0.11843076891667215</v>
      </c>
      <c r="W920" s="162">
        <f>Outputs_published!W456</f>
        <v>9.1836896578625593E-2</v>
      </c>
      <c r="X920" s="162">
        <f>Outputs_published!X456</f>
        <v>0.10719790453638822</v>
      </c>
      <c r="Y920" s="162">
        <f>Outputs_published!Y456</f>
        <v>7.0839672179421997E-2</v>
      </c>
      <c r="Z920" s="162">
        <f>Outputs_published!Z456</f>
        <v>8.3503476129090037E-2</v>
      </c>
      <c r="AA920" s="162">
        <f>Outputs_published!AA456</f>
        <v>5.3682000000000007E-2</v>
      </c>
      <c r="AB920" s="162">
        <f>Outputs_published!AB456</f>
        <v>0.12021276595744657</v>
      </c>
      <c r="AC920" s="65"/>
    </row>
    <row r="921" spans="1:29" x14ac:dyDescent="0.35">
      <c r="A921" s="49"/>
      <c r="D921" s="252" t="str">
        <f t="shared" si="6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162">
        <f>Outputs_published!O457</f>
        <v>0</v>
      </c>
      <c r="P921" s="162">
        <f>Outputs_published!P457</f>
        <v>0</v>
      </c>
      <c r="Q921" s="162">
        <f>Outputs_published!Q457</f>
        <v>0</v>
      </c>
      <c r="R921" s="162">
        <f>Outputs_published!R457</f>
        <v>0</v>
      </c>
      <c r="S921" s="162">
        <f>Outputs_published!S457</f>
        <v>0</v>
      </c>
      <c r="T921" s="162">
        <f>Outputs_published!T457</f>
        <v>0</v>
      </c>
      <c r="U921" s="162">
        <f>Outputs_published!U457</f>
        <v>0</v>
      </c>
      <c r="V921" s="162">
        <f>Outputs_published!V457</f>
        <v>0</v>
      </c>
      <c r="W921" s="162">
        <f>Outputs_published!W457</f>
        <v>0</v>
      </c>
      <c r="X921" s="162">
        <f>Outputs_published!X457</f>
        <v>0</v>
      </c>
      <c r="Y921" s="162">
        <f>Outputs_published!Y457</f>
        <v>0</v>
      </c>
      <c r="Z921" s="162">
        <f>Outputs_published!Z457</f>
        <v>0</v>
      </c>
      <c r="AA921" s="162">
        <f>Outputs_published!AA457</f>
        <v>0</v>
      </c>
      <c r="AB921" s="162">
        <f>Outputs_published!AB457</f>
        <v>0</v>
      </c>
    </row>
    <row r="922" spans="1:29" x14ac:dyDescent="0.35">
      <c r="A922" s="49"/>
      <c r="D922" s="252" t="str">
        <f t="shared" si="6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162">
        <f>Outputs_published!O458</f>
        <v>0</v>
      </c>
      <c r="P922" s="162">
        <f>Outputs_published!P458</f>
        <v>0</v>
      </c>
      <c r="Q922" s="162">
        <f>Outputs_published!Q458</f>
        <v>0</v>
      </c>
      <c r="R922" s="162">
        <f>Outputs_published!R458</f>
        <v>0</v>
      </c>
      <c r="S922" s="162">
        <f>Outputs_published!S458</f>
        <v>0</v>
      </c>
      <c r="T922" s="162">
        <f>Outputs_published!T458</f>
        <v>0</v>
      </c>
      <c r="U922" s="162">
        <f>Outputs_published!U458</f>
        <v>0</v>
      </c>
      <c r="V922" s="162">
        <f>Outputs_published!V458</f>
        <v>0</v>
      </c>
      <c r="W922" s="162">
        <f>Outputs_published!W458</f>
        <v>0</v>
      </c>
      <c r="X922" s="162">
        <f>Outputs_published!X458</f>
        <v>0</v>
      </c>
      <c r="Y922" s="162">
        <f>Outputs_published!Y458</f>
        <v>0</v>
      </c>
      <c r="Z922" s="162">
        <f>Outputs_published!Z458</f>
        <v>0</v>
      </c>
      <c r="AA922" s="162">
        <f>Outputs_published!AA458</f>
        <v>0</v>
      </c>
      <c r="AB922" s="162">
        <f>Outputs_published!AB458</f>
        <v>0</v>
      </c>
    </row>
    <row r="923" spans="1:29" x14ac:dyDescent="0.35">
      <c r="A923" s="49"/>
      <c r="D923" s="252" t="str">
        <f t="shared" si="6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162">
        <f>Outputs_published!O459</f>
        <v>0</v>
      </c>
      <c r="P923" s="162">
        <f>Outputs_published!P459</f>
        <v>0</v>
      </c>
      <c r="Q923" s="162">
        <f>Outputs_published!Q459</f>
        <v>0</v>
      </c>
      <c r="R923" s="162">
        <f>Outputs_published!R459</f>
        <v>0</v>
      </c>
      <c r="S923" s="162">
        <f>Outputs_published!S459</f>
        <v>0</v>
      </c>
      <c r="T923" s="162">
        <f>Outputs_published!T459</f>
        <v>0</v>
      </c>
      <c r="U923" s="162">
        <f>Outputs_published!U459</f>
        <v>0</v>
      </c>
      <c r="V923" s="162">
        <f>Outputs_published!V459</f>
        <v>0</v>
      </c>
      <c r="W923" s="162">
        <f>Outputs_published!W459</f>
        <v>0</v>
      </c>
      <c r="X923" s="162">
        <f>Outputs_published!X459</f>
        <v>0</v>
      </c>
      <c r="Y923" s="162">
        <f>Outputs_published!Y459</f>
        <v>0</v>
      </c>
      <c r="Z923" s="162">
        <f>Outputs_published!Z459</f>
        <v>0</v>
      </c>
      <c r="AA923" s="162">
        <f>Outputs_published!AA459</f>
        <v>0</v>
      </c>
      <c r="AB923" s="162">
        <f>Outputs_published!AB459</f>
        <v>0</v>
      </c>
    </row>
    <row r="924" spans="1:29" x14ac:dyDescent="0.35">
      <c r="A924" s="49"/>
      <c r="D924" s="252" t="str">
        <f t="shared" si="6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162">
        <f>Outputs_published!O460</f>
        <v>0</v>
      </c>
      <c r="P924" s="162">
        <f>Outputs_published!P460</f>
        <v>0</v>
      </c>
      <c r="Q924" s="162">
        <f>Outputs_published!Q460</f>
        <v>0</v>
      </c>
      <c r="R924" s="162">
        <f>Outputs_published!R460</f>
        <v>0</v>
      </c>
      <c r="S924" s="162">
        <f>Outputs_published!S460</f>
        <v>0</v>
      </c>
      <c r="T924" s="162">
        <f>Outputs_published!T460</f>
        <v>0</v>
      </c>
      <c r="U924" s="162">
        <f>Outputs_published!U460</f>
        <v>0</v>
      </c>
      <c r="V924" s="162">
        <f>Outputs_published!V460</f>
        <v>0</v>
      </c>
      <c r="W924" s="162">
        <f>Outputs_published!W460</f>
        <v>0</v>
      </c>
      <c r="X924" s="162">
        <f>Outputs_published!X460</f>
        <v>0</v>
      </c>
      <c r="Y924" s="162">
        <f>Outputs_published!Y460</f>
        <v>0</v>
      </c>
      <c r="Z924" s="162">
        <f>Outputs_published!Z460</f>
        <v>0</v>
      </c>
      <c r="AA924" s="162">
        <f>Outputs_published!AA460</f>
        <v>0</v>
      </c>
      <c r="AB924" s="162">
        <f>Outputs_published!AB460</f>
        <v>0</v>
      </c>
    </row>
    <row r="925" spans="1:29" x14ac:dyDescent="0.35">
      <c r="A925" s="49"/>
      <c r="D925" s="253" t="str">
        <f t="shared" si="6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83"/>
      <c r="M925" s="164"/>
      <c r="N925" s="83"/>
      <c r="O925" s="247">
        <f>Outputs_published!O461</f>
        <v>0</v>
      </c>
      <c r="P925" s="247">
        <f>Outputs_published!P461</f>
        <v>0</v>
      </c>
      <c r="Q925" s="247">
        <f>Outputs_published!Q461</f>
        <v>0</v>
      </c>
      <c r="R925" s="247">
        <f>Outputs_published!R461</f>
        <v>0</v>
      </c>
      <c r="S925" s="247">
        <f>Outputs_published!S461</f>
        <v>0</v>
      </c>
      <c r="T925" s="247">
        <f>Outputs_published!T461</f>
        <v>0</v>
      </c>
      <c r="U925" s="247">
        <f>Outputs_published!U461</f>
        <v>0</v>
      </c>
      <c r="V925" s="247">
        <f>Outputs_published!V461</f>
        <v>0</v>
      </c>
      <c r="W925" s="247">
        <f>Outputs_published!W461</f>
        <v>0</v>
      </c>
      <c r="X925" s="247">
        <f>Outputs_published!X461</f>
        <v>0</v>
      </c>
      <c r="Y925" s="247">
        <f>Outputs_published!Y461</f>
        <v>0</v>
      </c>
      <c r="Z925" s="247">
        <f>Outputs_published!Z461</f>
        <v>0</v>
      </c>
      <c r="AA925" s="247">
        <f>Outputs_published!AA461</f>
        <v>0</v>
      </c>
      <c r="AB925" s="247">
        <f>Outputs_published!AB461</f>
        <v>0</v>
      </c>
    </row>
    <row r="926" spans="1:29" x14ac:dyDescent="0.35">
      <c r="A926" s="49"/>
      <c r="D926" s="251" t="str">
        <f t="shared" si="6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81"/>
      <c r="M926" s="246"/>
      <c r="N926" s="81"/>
      <c r="O926" s="162">
        <f>Outputs_published!O462</f>
        <v>3354192.4969650055</v>
      </c>
      <c r="P926" s="162">
        <f>Outputs_published!P462</f>
        <v>2149693.9560779016</v>
      </c>
      <c r="Q926" s="162">
        <f>Outputs_published!Q462</f>
        <v>3354172.2524147346</v>
      </c>
      <c r="R926" s="162">
        <f>Outputs_published!R462</f>
        <v>933238.9133088222</v>
      </c>
      <c r="S926" s="162">
        <f>Outputs_published!S462</f>
        <v>4908792.7714484166</v>
      </c>
      <c r="T926" s="162">
        <f>Outputs_published!T462</f>
        <v>2767001.376161966</v>
      </c>
      <c r="U926" s="162">
        <f>Outputs_published!U462</f>
        <v>1950562.3167353501</v>
      </c>
      <c r="V926" s="162">
        <f>Outputs_published!V462</f>
        <v>4324606.7258405164</v>
      </c>
      <c r="W926" s="162">
        <f>Outputs_published!W462</f>
        <v>3534061.2293357099</v>
      </c>
      <c r="X926" s="162">
        <f>Outputs_published!X462</f>
        <v>5847541.1471617809</v>
      </c>
      <c r="Y926" s="162">
        <f>Outputs_published!Y462</f>
        <v>4224472.119039217</v>
      </c>
      <c r="Z926" s="162">
        <f>Outputs_published!Z462</f>
        <v>4059186.2076531523</v>
      </c>
      <c r="AA926" s="162">
        <f>Outputs_published!AA462</f>
        <v>2328363.5618780246</v>
      </c>
      <c r="AB926" s="162">
        <f>Outputs_published!AB462</f>
        <v>1366788.6804668389</v>
      </c>
    </row>
    <row r="927" spans="1:29" x14ac:dyDescent="0.35">
      <c r="A927" s="49"/>
      <c r="D927" s="252" t="str">
        <f t="shared" si="6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162">
        <f>Outputs_published!O463</f>
        <v>3233563.6418751664</v>
      </c>
      <c r="P927" s="162">
        <f>Outputs_published!P463</f>
        <v>2074710.6052496766</v>
      </c>
      <c r="Q927" s="162">
        <f>Outputs_published!Q463</f>
        <v>3319518.9889043318</v>
      </c>
      <c r="R927" s="162">
        <f>Outputs_published!R463</f>
        <v>0</v>
      </c>
      <c r="S927" s="162">
        <f>Outputs_published!S463</f>
        <v>4853783.4827393545</v>
      </c>
      <c r="T927" s="162">
        <f>Outputs_published!T463</f>
        <v>0</v>
      </c>
      <c r="U927" s="162">
        <f>Outputs_published!U463</f>
        <v>1940858.0266023385</v>
      </c>
      <c r="V927" s="162">
        <f>Outputs_published!V463</f>
        <v>4225131.1230970128</v>
      </c>
      <c r="W927" s="162">
        <f>Outputs_published!W463</f>
        <v>3484847.7419734797</v>
      </c>
      <c r="X927" s="162">
        <f>Outputs_published!X463</f>
        <v>5792244.1940205498</v>
      </c>
      <c r="Y927" s="162">
        <f>Outputs_published!Y463</f>
        <v>4197474.0081996443</v>
      </c>
      <c r="Z927" s="162">
        <f>Outputs_published!Z463</f>
        <v>4016842.5350808711</v>
      </c>
      <c r="AA927" s="162">
        <f>Outputs_published!AA463</f>
        <v>2311562.9833068089</v>
      </c>
      <c r="AB927" s="162">
        <f>Outputs_published!AB463</f>
        <v>1313730.4934160395</v>
      </c>
    </row>
    <row r="928" spans="1:29" x14ac:dyDescent="0.35">
      <c r="A928" s="49"/>
      <c r="D928" s="252" t="str">
        <f t="shared" si="6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162">
        <f>Outputs_published!O464</f>
        <v>3217317.6570982477</v>
      </c>
      <c r="P928" s="162">
        <f>Outputs_published!P464</f>
        <v>2068535.8713054815</v>
      </c>
      <c r="Q928" s="162">
        <f>Outputs_published!Q464</f>
        <v>3309659.0315115447</v>
      </c>
      <c r="R928" s="162">
        <f>Outputs_published!R464</f>
        <v>0</v>
      </c>
      <c r="S928" s="162">
        <f>Outputs_published!S464</f>
        <v>4834541.5264153127</v>
      </c>
      <c r="T928" s="162">
        <f>Outputs_published!T464</f>
        <v>0</v>
      </c>
      <c r="U928" s="162">
        <f>Outputs_published!U464</f>
        <v>1902049.2855739521</v>
      </c>
      <c r="V928" s="162">
        <f>Outputs_published!V464</f>
        <v>1318650.3356496287</v>
      </c>
      <c r="W928" s="162">
        <f>Outputs_published!W464</f>
        <v>3056554.9366043038</v>
      </c>
      <c r="X928" s="162">
        <f>Outputs_published!X464</f>
        <v>5142604.0326338904</v>
      </c>
      <c r="Y928" s="162">
        <f>Outputs_published!Y464</f>
        <v>3870899.3660010672</v>
      </c>
      <c r="Z928" s="162">
        <f>Outputs_published!Z464</f>
        <v>1230019.856085792</v>
      </c>
      <c r="AA928" s="162">
        <f>Outputs_published!AA464</f>
        <v>2304662.7952969377</v>
      </c>
      <c r="AB928" s="162">
        <f>Outputs_published!AB464</f>
        <v>915081.24024151731</v>
      </c>
    </row>
    <row r="929" spans="1:28" x14ac:dyDescent="0.35">
      <c r="A929" s="49"/>
      <c r="D929" s="252" t="str">
        <f t="shared" si="6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162">
        <f>Outputs_published!O465</f>
        <v>3161385.436675061</v>
      </c>
      <c r="P929" s="162">
        <f>Outputs_published!P465</f>
        <v>2065016.9061352795</v>
      </c>
      <c r="Q929" s="162">
        <f>Outputs_published!Q465</f>
        <v>3261620.5239900774</v>
      </c>
      <c r="R929" s="162">
        <f>Outputs_published!R465</f>
        <v>910356.63764098403</v>
      </c>
      <c r="S929" s="162">
        <f>Outputs_published!S465</f>
        <v>4729889.5356038567</v>
      </c>
      <c r="T929" s="162">
        <f>Outputs_published!T465</f>
        <v>2755977.4662967776</v>
      </c>
      <c r="U929" s="162">
        <f>Outputs_published!U465</f>
        <v>1890838.7789792139</v>
      </c>
      <c r="V929" s="162">
        <f>Outputs_published!V465</f>
        <v>1322896.4734543778</v>
      </c>
      <c r="W929" s="162">
        <f>Outputs_published!W465</f>
        <v>3041534.3162376578</v>
      </c>
      <c r="X929" s="162">
        <f>Outputs_published!X465</f>
        <v>5072304.4898769464</v>
      </c>
      <c r="Y929" s="162">
        <f>Outputs_published!Y465</f>
        <v>3822287.7947596693</v>
      </c>
      <c r="Z929" s="162">
        <f>Outputs_published!Z465</f>
        <v>1191676.2865153078</v>
      </c>
      <c r="AA929" s="162">
        <f>Outputs_published!AA465</f>
        <v>2245481.8944327859</v>
      </c>
      <c r="AB929" s="162">
        <f>Outputs_published!AB465</f>
        <v>934636.96854302008</v>
      </c>
    </row>
    <row r="930" spans="1:28" x14ac:dyDescent="0.35">
      <c r="A930" s="49"/>
      <c r="D930" s="252" t="str">
        <f t="shared" si="6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162">
        <f>Outputs_published!O466</f>
        <v>3144560.5981319174</v>
      </c>
      <c r="P930" s="162">
        <f>Outputs_published!P466</f>
        <v>2052821.9244061343</v>
      </c>
      <c r="Q930" s="162">
        <f>Outputs_published!Q466</f>
        <v>3242415.6926417551</v>
      </c>
      <c r="R930" s="162">
        <f>Outputs_published!R466</f>
        <v>899709.19158670353</v>
      </c>
      <c r="S930" s="162">
        <f>Outputs_published!S466</f>
        <v>4702121.1038879817</v>
      </c>
      <c r="T930" s="162">
        <f>Outputs_published!T466</f>
        <v>2716534.0743885324</v>
      </c>
      <c r="U930" s="162">
        <f>Outputs_published!U466</f>
        <v>1893174.3956648605</v>
      </c>
      <c r="V930" s="162">
        <f>Outputs_published!V466</f>
        <v>1313524.5094901407</v>
      </c>
      <c r="W930" s="162">
        <f>Outputs_published!W466</f>
        <v>2905654.7985720052</v>
      </c>
      <c r="X930" s="162">
        <f>Outputs_published!X466</f>
        <v>4886469.1714228028</v>
      </c>
      <c r="Y930" s="162">
        <f>Outputs_published!Y466</f>
        <v>3799803.7489081416</v>
      </c>
      <c r="Z930" s="162">
        <f>Outputs_published!Z466</f>
        <v>1184754.6430311915</v>
      </c>
      <c r="AA930" s="162">
        <f>Outputs_published!AA466</f>
        <v>2232273.1774067106</v>
      </c>
      <c r="AB930" s="162">
        <f>Outputs_published!AB466</f>
        <v>926462.30117967026</v>
      </c>
    </row>
    <row r="931" spans="1:28" x14ac:dyDescent="0.35">
      <c r="A931" s="49"/>
      <c r="D931" s="252" t="str">
        <f t="shared" ref="D931:D1026" si="7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162">
        <f>Outputs_published!O467</f>
        <v>0</v>
      </c>
      <c r="P931" s="162">
        <f>Outputs_published!P467</f>
        <v>0</v>
      </c>
      <c r="Q931" s="162">
        <f>Outputs_published!Q467</f>
        <v>0</v>
      </c>
      <c r="R931" s="162">
        <f>Outputs_published!R467</f>
        <v>0</v>
      </c>
      <c r="S931" s="162">
        <f>Outputs_published!S467</f>
        <v>0</v>
      </c>
      <c r="T931" s="162">
        <f>Outputs_published!T467</f>
        <v>0</v>
      </c>
      <c r="U931" s="162">
        <f>Outputs_published!U467</f>
        <v>0</v>
      </c>
      <c r="V931" s="162">
        <f>Outputs_published!V467</f>
        <v>2777298.6869793525</v>
      </c>
      <c r="W931" s="162">
        <f>Outputs_published!W467</f>
        <v>366100.13231486315</v>
      </c>
      <c r="X931" s="162">
        <f>Outputs_published!X467</f>
        <v>561675.36088715866</v>
      </c>
      <c r="Y931" s="162">
        <f>Outputs_published!Y467</f>
        <v>309746.73335997039</v>
      </c>
      <c r="Z931" s="162">
        <f>Outputs_published!Z467</f>
        <v>2706521.503354995</v>
      </c>
      <c r="AA931" s="162">
        <f>Outputs_published!AA467</f>
        <v>0</v>
      </c>
      <c r="AB931" s="162">
        <f>Outputs_published!AB467</f>
        <v>386841.92371725955</v>
      </c>
    </row>
    <row r="932" spans="1:28" x14ac:dyDescent="0.35">
      <c r="A932" s="49"/>
      <c r="D932" s="252" t="str">
        <f t="shared" si="7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162">
        <f>Outputs_published!O468</f>
        <v>0</v>
      </c>
      <c r="P932" s="162">
        <f>Outputs_published!P468</f>
        <v>0</v>
      </c>
      <c r="Q932" s="162">
        <f>Outputs_published!Q468</f>
        <v>0</v>
      </c>
      <c r="R932" s="162">
        <f>Outputs_published!R468</f>
        <v>0</v>
      </c>
      <c r="S932" s="162">
        <f>Outputs_published!S468</f>
        <v>0</v>
      </c>
      <c r="T932" s="162">
        <f>Outputs_published!T468</f>
        <v>0</v>
      </c>
      <c r="U932" s="162">
        <f>Outputs_published!U468</f>
        <v>0</v>
      </c>
      <c r="V932" s="162">
        <f>Outputs_published!V468</f>
        <v>0</v>
      </c>
      <c r="W932" s="162">
        <f>Outputs_published!W468</f>
        <v>0</v>
      </c>
      <c r="X932" s="162">
        <f>Outputs_published!X468</f>
        <v>0</v>
      </c>
      <c r="Y932" s="162">
        <f>Outputs_published!Y468</f>
        <v>0</v>
      </c>
      <c r="Z932" s="162">
        <f>Outputs_published!Z468</f>
        <v>0</v>
      </c>
      <c r="AA932" s="162">
        <f>Outputs_published!AA468</f>
        <v>0</v>
      </c>
      <c r="AB932" s="162">
        <f>Outputs_published!AB468</f>
        <v>0</v>
      </c>
    </row>
    <row r="933" spans="1:28" x14ac:dyDescent="0.35">
      <c r="A933" s="49"/>
      <c r="D933" s="252" t="str">
        <f t="shared" si="7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162">
        <f>Outputs_published!O469</f>
        <v>0</v>
      </c>
      <c r="P933" s="162">
        <f>Outputs_published!P469</f>
        <v>0</v>
      </c>
      <c r="Q933" s="162">
        <f>Outputs_published!Q469</f>
        <v>0</v>
      </c>
      <c r="R933" s="162">
        <f>Outputs_published!R469</f>
        <v>0</v>
      </c>
      <c r="S933" s="162">
        <f>Outputs_published!S469</f>
        <v>0</v>
      </c>
      <c r="T933" s="162">
        <f>Outputs_published!T469</f>
        <v>0</v>
      </c>
      <c r="U933" s="162">
        <f>Outputs_published!U469</f>
        <v>0</v>
      </c>
      <c r="V933" s="162">
        <f>Outputs_published!V469</f>
        <v>0</v>
      </c>
      <c r="W933" s="162">
        <f>Outputs_published!W469</f>
        <v>0</v>
      </c>
      <c r="X933" s="162">
        <f>Outputs_published!X469</f>
        <v>0</v>
      </c>
      <c r="Y933" s="162">
        <f>Outputs_published!Y469</f>
        <v>0</v>
      </c>
      <c r="Z933" s="162">
        <f>Outputs_published!Z469</f>
        <v>0</v>
      </c>
      <c r="AA933" s="162">
        <f>Outputs_published!AA469</f>
        <v>0</v>
      </c>
      <c r="AB933" s="162">
        <f>Outputs_published!AB469</f>
        <v>0</v>
      </c>
    </row>
    <row r="934" spans="1:28" x14ac:dyDescent="0.35">
      <c r="A934" s="49"/>
      <c r="D934" s="252" t="str">
        <f t="shared" si="7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162">
        <f>Outputs_published!O470</f>
        <v>0</v>
      </c>
      <c r="P934" s="162">
        <f>Outputs_published!P470</f>
        <v>0</v>
      </c>
      <c r="Q934" s="162">
        <f>Outputs_published!Q470</f>
        <v>0</v>
      </c>
      <c r="R934" s="162">
        <f>Outputs_published!R470</f>
        <v>0</v>
      </c>
      <c r="S934" s="162">
        <f>Outputs_published!S470</f>
        <v>0</v>
      </c>
      <c r="T934" s="162">
        <f>Outputs_published!T470</f>
        <v>0</v>
      </c>
      <c r="U934" s="162">
        <f>Outputs_published!U470</f>
        <v>0</v>
      </c>
      <c r="V934" s="162">
        <f>Outputs_published!V470</f>
        <v>0</v>
      </c>
      <c r="W934" s="162">
        <f>Outputs_published!W470</f>
        <v>0</v>
      </c>
      <c r="X934" s="162">
        <f>Outputs_published!X470</f>
        <v>0</v>
      </c>
      <c r="Y934" s="162">
        <f>Outputs_published!Y470</f>
        <v>0</v>
      </c>
      <c r="Z934" s="162">
        <f>Outputs_published!Z470</f>
        <v>0</v>
      </c>
      <c r="AA934" s="162">
        <f>Outputs_published!AA470</f>
        <v>0</v>
      </c>
      <c r="AB934" s="162">
        <f>Outputs_published!AB470</f>
        <v>0</v>
      </c>
    </row>
    <row r="935" spans="1:28" x14ac:dyDescent="0.35">
      <c r="A935" s="49"/>
      <c r="D935" s="252" t="str">
        <f t="shared" si="7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162">
        <f>Outputs_published!O471</f>
        <v>0</v>
      </c>
      <c r="P935" s="162">
        <f>Outputs_published!P471</f>
        <v>0</v>
      </c>
      <c r="Q935" s="162">
        <f>Outputs_published!Q471</f>
        <v>0</v>
      </c>
      <c r="R935" s="162">
        <f>Outputs_published!R471</f>
        <v>0</v>
      </c>
      <c r="S935" s="162">
        <f>Outputs_published!S471</f>
        <v>0</v>
      </c>
      <c r="T935" s="162">
        <f>Outputs_published!T471</f>
        <v>0</v>
      </c>
      <c r="U935" s="162">
        <f>Outputs_published!U471</f>
        <v>0</v>
      </c>
      <c r="V935" s="162">
        <f>Outputs_published!V471</f>
        <v>0</v>
      </c>
      <c r="W935" s="162">
        <f>Outputs_published!W471</f>
        <v>0</v>
      </c>
      <c r="X935" s="162">
        <f>Outputs_published!X471</f>
        <v>0</v>
      </c>
      <c r="Y935" s="162">
        <f>Outputs_published!Y471</f>
        <v>0</v>
      </c>
      <c r="Z935" s="162">
        <f>Outputs_published!Z471</f>
        <v>0</v>
      </c>
      <c r="AA935" s="162">
        <f>Outputs_published!AA471</f>
        <v>0</v>
      </c>
      <c r="AB935" s="162">
        <f>Outputs_published!AB471</f>
        <v>0</v>
      </c>
    </row>
    <row r="936" spans="1:28" x14ac:dyDescent="0.35">
      <c r="A936" s="49"/>
      <c r="D936" s="253" t="str">
        <f t="shared" si="7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83"/>
      <c r="M936" s="247"/>
      <c r="N936" s="83"/>
      <c r="O936" s="247">
        <f>Outputs_published!O472</f>
        <v>0</v>
      </c>
      <c r="P936" s="247">
        <f>Outputs_published!P472</f>
        <v>0</v>
      </c>
      <c r="Q936" s="247">
        <f>Outputs_published!Q472</f>
        <v>0</v>
      </c>
      <c r="R936" s="247">
        <f>Outputs_published!R472</f>
        <v>0</v>
      </c>
      <c r="S936" s="247">
        <f>Outputs_published!S472</f>
        <v>0</v>
      </c>
      <c r="T936" s="247">
        <f>Outputs_published!T472</f>
        <v>0</v>
      </c>
      <c r="U936" s="247">
        <f>Outputs_published!U472</f>
        <v>0</v>
      </c>
      <c r="V936" s="247">
        <f>Outputs_published!V472</f>
        <v>0</v>
      </c>
      <c r="W936" s="247">
        <f>Outputs_published!W472</f>
        <v>0</v>
      </c>
      <c r="X936" s="247">
        <f>Outputs_published!X472</f>
        <v>0</v>
      </c>
      <c r="Y936" s="247">
        <f>Outputs_published!Y472</f>
        <v>0</v>
      </c>
      <c r="Z936" s="247">
        <f>Outputs_published!Z472</f>
        <v>0</v>
      </c>
      <c r="AA936" s="247">
        <f>Outputs_published!AA472</f>
        <v>0</v>
      </c>
      <c r="AB936" s="247">
        <f>Outputs_published!AB472</f>
        <v>0</v>
      </c>
    </row>
    <row r="937" spans="1:28" x14ac:dyDescent="0.35">
      <c r="A937" s="49"/>
      <c r="D937" s="251" t="str">
        <f t="shared" si="7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81"/>
      <c r="M937" s="246"/>
      <c r="N937" s="81"/>
      <c r="O937" s="162">
        <f>Outputs_published!O473</f>
        <v>0</v>
      </c>
      <c r="P937" s="162">
        <f>Outputs_published!P473</f>
        <v>0</v>
      </c>
      <c r="Q937" s="162">
        <f>Outputs_published!Q473</f>
        <v>0</v>
      </c>
      <c r="R937" s="162">
        <f>Outputs_published!R473</f>
        <v>0</v>
      </c>
      <c r="S937" s="162">
        <f>Outputs_published!S473</f>
        <v>0</v>
      </c>
      <c r="T937" s="162">
        <f>Outputs_published!T473</f>
        <v>0</v>
      </c>
      <c r="U937" s="162">
        <f>Outputs_published!U473</f>
        <v>0</v>
      </c>
      <c r="V937" s="162">
        <f>Outputs_published!V473</f>
        <v>0</v>
      </c>
      <c r="W937" s="162">
        <f>Outputs_published!W473</f>
        <v>0</v>
      </c>
      <c r="X937" s="162">
        <f>Outputs_published!X473</f>
        <v>0</v>
      </c>
      <c r="Y937" s="162">
        <f>Outputs_published!Y473</f>
        <v>0</v>
      </c>
      <c r="Z937" s="162">
        <f>Outputs_published!Z473</f>
        <v>0</v>
      </c>
      <c r="AA937" s="162">
        <f>Outputs_published!AA473</f>
        <v>0</v>
      </c>
      <c r="AB937" s="162">
        <f>Outputs_published!AB473</f>
        <v>0</v>
      </c>
    </row>
    <row r="938" spans="1:28" x14ac:dyDescent="0.35">
      <c r="A938" s="49"/>
      <c r="D938" s="252" t="str">
        <f t="shared" si="7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162">
        <f>Outputs_published!O474</f>
        <v>729605364.58313382</v>
      </c>
      <c r="P938" s="162">
        <f>Outputs_published!P474</f>
        <v>229316773.6306501</v>
      </c>
      <c r="Q938" s="162">
        <f>Outputs_published!Q474</f>
        <v>327761256.88998514</v>
      </c>
      <c r="R938" s="162">
        <f>Outputs_published!R474</f>
        <v>0</v>
      </c>
      <c r="S938" s="162">
        <f>Outputs_published!S474</f>
        <v>1063221868.7197765</v>
      </c>
      <c r="T938" s="162">
        <f>Outputs_published!T474</f>
        <v>0</v>
      </c>
      <c r="U938" s="162">
        <f>Outputs_published!U474</f>
        <v>706079078.1559093</v>
      </c>
      <c r="V938" s="162">
        <f>Outputs_published!V474</f>
        <v>2848492959.5740848</v>
      </c>
      <c r="W938" s="162">
        <f>Outputs_published!W474</f>
        <v>1058871701.120857</v>
      </c>
      <c r="X938" s="162">
        <f>Outputs_published!X474</f>
        <v>1868346680.2291737</v>
      </c>
      <c r="Y938" s="162">
        <f>Outputs_published!Y474</f>
        <v>485283521.86077666</v>
      </c>
      <c r="Z938" s="162">
        <f>Outputs_published!Z474</f>
        <v>445097550.20227391</v>
      </c>
      <c r="AA938" s="162">
        <f>Outputs_published!AA474</f>
        <v>569877172.95318115</v>
      </c>
      <c r="AB938" s="162">
        <f>Outputs_published!AB474</f>
        <v>402341463.06777</v>
      </c>
    </row>
    <row r="939" spans="1:28" x14ac:dyDescent="0.35">
      <c r="A939" s="49"/>
      <c r="D939" s="252" t="str">
        <f t="shared" si="7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162">
        <f>Outputs_published!O475</f>
        <v>288599328.68403977</v>
      </c>
      <c r="P939" s="162">
        <f>Outputs_published!P475</f>
        <v>92733338.66403763</v>
      </c>
      <c r="Q939" s="162">
        <f>Outputs_published!Q475</f>
        <v>135654188.31520689</v>
      </c>
      <c r="R939" s="162">
        <f>Outputs_published!R475</f>
        <v>0</v>
      </c>
      <c r="S939" s="162">
        <f>Outputs_published!S475</f>
        <v>281127580.19704682</v>
      </c>
      <c r="T939" s="162">
        <f>Outputs_published!T475</f>
        <v>0</v>
      </c>
      <c r="U939" s="162">
        <f>Outputs_published!U475</f>
        <v>58419462.540258087</v>
      </c>
      <c r="V939" s="162">
        <f>Outputs_published!V475</f>
        <v>55874852.628707901</v>
      </c>
      <c r="W939" s="162">
        <f>Outputs_published!W475</f>
        <v>176919934.25862864</v>
      </c>
      <c r="X939" s="162">
        <f>Outputs_published!X475</f>
        <v>287503436.35179698</v>
      </c>
      <c r="Y939" s="162">
        <f>Outputs_published!Y475</f>
        <v>252073177.00361472</v>
      </c>
      <c r="Z939" s="162">
        <f>Outputs_published!Z475</f>
        <v>99680806.866374612</v>
      </c>
      <c r="AA939" s="162">
        <f>Outputs_published!AA475</f>
        <v>88757115.820670053</v>
      </c>
      <c r="AB939" s="162">
        <f>Outputs_published!AB475</f>
        <v>38324303.107095823</v>
      </c>
    </row>
    <row r="940" spans="1:28" x14ac:dyDescent="0.35">
      <c r="A940" s="49"/>
      <c r="D940" s="252" t="str">
        <f t="shared" si="7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162">
        <f>Outputs_published!O476</f>
        <v>759761033.24692929</v>
      </c>
      <c r="P940" s="162">
        <f>Outputs_published!P476</f>
        <v>465517703.29824823</v>
      </c>
      <c r="Q940" s="162">
        <f>Outputs_published!Q476</f>
        <v>457510732.67886049</v>
      </c>
      <c r="R940" s="162">
        <f>Outputs_published!R476</f>
        <v>170139966.45136243</v>
      </c>
      <c r="S940" s="162">
        <f>Outputs_published!S476</f>
        <v>737870105.55448914</v>
      </c>
      <c r="T940" s="162">
        <f>Outputs_published!T476</f>
        <v>741437229.1600107</v>
      </c>
      <c r="U940" s="162">
        <f>Outputs_published!U476</f>
        <v>609686427.71459758</v>
      </c>
      <c r="V940" s="162">
        <f>Outputs_published!V476</f>
        <v>234608910.58265594</v>
      </c>
      <c r="W940" s="162">
        <f>Outputs_published!W476</f>
        <v>890374295.00330508</v>
      </c>
      <c r="X940" s="162">
        <f>Outputs_published!X476</f>
        <v>1563359544.7976294</v>
      </c>
      <c r="Y940" s="162">
        <f>Outputs_published!Y476</f>
        <v>331467266.3521179</v>
      </c>
      <c r="Z940" s="162">
        <f>Outputs_published!Z476</f>
        <v>108026587.22500122</v>
      </c>
      <c r="AA940" s="162">
        <f>Outputs_published!AA476</f>
        <v>211834117.6085425</v>
      </c>
      <c r="AB940" s="162">
        <f>Outputs_published!AB476</f>
        <v>112580335.11102401</v>
      </c>
    </row>
    <row r="941" spans="1:28" x14ac:dyDescent="0.35">
      <c r="A941" s="49"/>
      <c r="D941" s="252" t="str">
        <f t="shared" si="7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162">
        <f>Outputs_published!O477</f>
        <v>580253033.16594231</v>
      </c>
      <c r="P941" s="162">
        <f>Outputs_published!P477</f>
        <v>187838500.25513428</v>
      </c>
      <c r="Q941" s="162">
        <f>Outputs_published!Q477</f>
        <v>280956558.19563538</v>
      </c>
      <c r="R941" s="162">
        <f>Outputs_published!R477</f>
        <v>185477503.66405773</v>
      </c>
      <c r="S941" s="162">
        <f>Outputs_published!S477</f>
        <v>640080360.77041829</v>
      </c>
      <c r="T941" s="162">
        <f>Outputs_published!T477</f>
        <v>217794474.1953792</v>
      </c>
      <c r="U941" s="162">
        <f>Outputs_published!U477</f>
        <v>110985989.64338003</v>
      </c>
      <c r="V941" s="162">
        <f>Outputs_published!V477</f>
        <v>69854160.605595663</v>
      </c>
      <c r="W941" s="162">
        <f>Outputs_published!W477</f>
        <v>167704133.27701861</v>
      </c>
      <c r="X941" s="162">
        <f>Outputs_published!X477</f>
        <v>266101131.78701878</v>
      </c>
      <c r="Y941" s="162">
        <f>Outputs_published!Y477</f>
        <v>671781086.07575023</v>
      </c>
      <c r="Z941" s="162">
        <f>Outputs_published!Z477</f>
        <v>270814103.60153264</v>
      </c>
      <c r="AA941" s="162">
        <f>Outputs_published!AA477</f>
        <v>239523345.82895854</v>
      </c>
      <c r="AB941" s="162">
        <f>Outputs_published!AB477</f>
        <v>110820743.15067098</v>
      </c>
    </row>
    <row r="942" spans="1:28" x14ac:dyDescent="0.35">
      <c r="A942" s="49"/>
      <c r="D942" s="252" t="str">
        <f t="shared" si="7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162">
        <f>Outputs_published!O478</f>
        <v>0</v>
      </c>
      <c r="P942" s="162">
        <f>Outputs_published!P478</f>
        <v>0</v>
      </c>
      <c r="Q942" s="162">
        <f>Outputs_published!Q478</f>
        <v>0</v>
      </c>
      <c r="R942" s="162">
        <f>Outputs_published!R478</f>
        <v>0</v>
      </c>
      <c r="S942" s="162">
        <f>Outputs_published!S478</f>
        <v>0</v>
      </c>
      <c r="T942" s="162">
        <f>Outputs_published!T478</f>
        <v>0</v>
      </c>
      <c r="U942" s="162">
        <f>Outputs_published!U478</f>
        <v>0</v>
      </c>
      <c r="V942" s="162">
        <f>Outputs_published!V478</f>
        <v>319464132.81910002</v>
      </c>
      <c r="W942" s="162">
        <f>Outputs_published!W478</f>
        <v>41158660.975085787</v>
      </c>
      <c r="X942" s="162">
        <f>Outputs_published!X478</f>
        <v>69402309.831369236</v>
      </c>
      <c r="Y942" s="162">
        <f>Outputs_published!Y478</f>
        <v>58718825.142178521</v>
      </c>
      <c r="Z942" s="162">
        <f>Outputs_published!Z478</f>
        <v>294522326.61238098</v>
      </c>
      <c r="AA942" s="162">
        <f>Outputs_published!AA478</f>
        <v>0</v>
      </c>
      <c r="AB942" s="162">
        <f>Outputs_published!AB478</f>
        <v>45807750.241632447</v>
      </c>
    </row>
    <row r="943" spans="1:28" x14ac:dyDescent="0.35">
      <c r="A943" s="49"/>
      <c r="D943" s="252" t="str">
        <f t="shared" si="7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162">
        <f>Outputs_published!O479</f>
        <v>1069038989.068614</v>
      </c>
      <c r="P943" s="162">
        <f>Outputs_published!P479</f>
        <v>895760017.56782258</v>
      </c>
      <c r="Q943" s="162">
        <f>Outputs_published!Q479</f>
        <v>712874482.0708729</v>
      </c>
      <c r="R943" s="162">
        <f>Outputs_published!R479</f>
        <v>856113959.43654633</v>
      </c>
      <c r="S943" s="162">
        <f>Outputs_published!S479</f>
        <v>1998376861.8706751</v>
      </c>
      <c r="T943" s="162">
        <f>Outputs_published!T479</f>
        <v>957796813.40961504</v>
      </c>
      <c r="U943" s="162">
        <f>Outputs_published!U479</f>
        <v>979092177.92663038</v>
      </c>
      <c r="V943" s="162">
        <f>Outputs_published!V479</f>
        <v>2796621780.5735335</v>
      </c>
      <c r="W943" s="162">
        <f>Outputs_published!W479</f>
        <v>1396996904.050487</v>
      </c>
      <c r="X943" s="162">
        <f>Outputs_published!X479</f>
        <v>2122013007.1165471</v>
      </c>
      <c r="Y943" s="162">
        <f>Outputs_published!Y479</f>
        <v>1513440543.8791625</v>
      </c>
      <c r="Z943" s="162">
        <f>Outputs_published!Z479</f>
        <v>1605497420.2019494</v>
      </c>
      <c r="AA943" s="162">
        <f>Outputs_published!AA479</f>
        <v>966491413.08567178</v>
      </c>
      <c r="AB943" s="162">
        <f>Outputs_published!AB479</f>
        <v>600695196.28539133</v>
      </c>
    </row>
    <row r="944" spans="1:28" x14ac:dyDescent="0.35">
      <c r="A944" s="49"/>
      <c r="D944" s="252" t="str">
        <f t="shared" si="7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162">
        <f>Outputs_published!O480</f>
        <v>797800260.14281714</v>
      </c>
      <c r="P944" s="162">
        <f>Outputs_published!P480</f>
        <v>234822549.22478226</v>
      </c>
      <c r="Q944" s="162">
        <f>Outputs_published!Q480</f>
        <v>191908288.31843424</v>
      </c>
      <c r="R944" s="162">
        <f>Outputs_published!R480</f>
        <v>205578604.14524239</v>
      </c>
      <c r="S944" s="162">
        <f>Outputs_published!S480</f>
        <v>742088172.55400264</v>
      </c>
      <c r="T944" s="162">
        <f>Outputs_published!T480</f>
        <v>211314718.68630251</v>
      </c>
      <c r="U944" s="162">
        <f>Outputs_published!U480</f>
        <v>342425207.76632619</v>
      </c>
      <c r="V944" s="162">
        <f>Outputs_published!V480</f>
        <v>962154146.38168478</v>
      </c>
      <c r="W944" s="162">
        <f>Outputs_published!W480</f>
        <v>709231017.63599205</v>
      </c>
      <c r="X944" s="162">
        <f>Outputs_published!X480</f>
        <v>1160146594.1273668</v>
      </c>
      <c r="Y944" s="162">
        <f>Outputs_published!Y480</f>
        <v>547686663.53640187</v>
      </c>
      <c r="Z944" s="162">
        <f>Outputs_published!Z480</f>
        <v>557194945.63600051</v>
      </c>
      <c r="AA944" s="162">
        <f>Outputs_published!AA480</f>
        <v>362322478.62181425</v>
      </c>
      <c r="AB944" s="162">
        <f>Outputs_published!AB480</f>
        <v>201523774.61684623</v>
      </c>
    </row>
    <row r="945" spans="1:29" x14ac:dyDescent="0.35">
      <c r="A945" s="49"/>
      <c r="D945" s="252" t="str">
        <f t="shared" si="7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162">
        <f>Outputs_published!O481</f>
        <v>317031629.12592691</v>
      </c>
      <c r="P945" s="162">
        <f>Outputs_published!P481</f>
        <v>352403716.23528409</v>
      </c>
      <c r="Q945" s="162">
        <f>Outputs_published!Q481</f>
        <v>330271033.57227761</v>
      </c>
      <c r="R945" s="162">
        <f>Outputs_published!R481</f>
        <v>394556444.5135076</v>
      </c>
      <c r="S945" s="162">
        <f>Outputs_published!S481</f>
        <v>813072764.44248652</v>
      </c>
      <c r="T945" s="162">
        <f>Outputs_published!T481</f>
        <v>288438659.83383685</v>
      </c>
      <c r="U945" s="162">
        <f>Outputs_published!U481</f>
        <v>155837768.25440717</v>
      </c>
      <c r="V945" s="162">
        <f>Outputs_published!V481</f>
        <v>1062247164.9355782</v>
      </c>
      <c r="W945" s="162">
        <f>Outputs_published!W481</f>
        <v>904033675.22078633</v>
      </c>
      <c r="X945" s="162">
        <f>Outputs_published!X481</f>
        <v>1750102811.6658928</v>
      </c>
      <c r="Y945" s="162">
        <f>Outputs_published!Y481</f>
        <v>867452179.9692502</v>
      </c>
      <c r="Z945" s="162">
        <f>Outputs_published!Z481</f>
        <v>1031579386.0143443</v>
      </c>
      <c r="AA945" s="162">
        <f>Outputs_published!AA481</f>
        <v>682361704.84037554</v>
      </c>
      <c r="AB945" s="162">
        <f>Outputs_published!AB481</f>
        <v>386238528.56964535</v>
      </c>
    </row>
    <row r="946" spans="1:29" x14ac:dyDescent="0.35">
      <c r="A946" s="49"/>
      <c r="D946" s="252" t="str">
        <f t="shared" si="7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162">
        <f>Outputs_published!O482</f>
        <v>1661835255.2926886</v>
      </c>
      <c r="P946" s="162">
        <f>Outputs_published!P482</f>
        <v>1191338441.0138378</v>
      </c>
      <c r="Q946" s="162">
        <f>Outputs_published!Q482</f>
        <v>1603897493.3503888</v>
      </c>
      <c r="R946" s="162">
        <f>Outputs_published!R482</f>
        <v>341750052.29064399</v>
      </c>
      <c r="S946" s="162">
        <f>Outputs_published!S482</f>
        <v>1768916028.5687191</v>
      </c>
      <c r="T946" s="162">
        <f>Outputs_published!T482</f>
        <v>838729811.88228226</v>
      </c>
      <c r="U946" s="162">
        <f>Outputs_published!U482</f>
        <v>618696074.44466019</v>
      </c>
      <c r="V946" s="162">
        <f>Outputs_published!V482</f>
        <v>974614508.64571297</v>
      </c>
      <c r="W946" s="162">
        <f>Outputs_published!W482</f>
        <v>926166978.33191955</v>
      </c>
      <c r="X946" s="162">
        <f>Outputs_published!X482</f>
        <v>1471548251.0890255</v>
      </c>
      <c r="Y946" s="162">
        <f>Outputs_published!Y482</f>
        <v>821442458.03830409</v>
      </c>
      <c r="Z946" s="162">
        <f>Outputs_published!Z482</f>
        <v>780996972.7978816</v>
      </c>
      <c r="AA946" s="162">
        <f>Outputs_published!AA482</f>
        <v>507495081.84882444</v>
      </c>
      <c r="AB946" s="162">
        <f>Outputs_published!AB482</f>
        <v>345147816.12432092</v>
      </c>
    </row>
    <row r="947" spans="1:29" x14ac:dyDescent="0.35">
      <c r="A947" s="49"/>
      <c r="D947" s="253" t="str">
        <f t="shared" si="7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83"/>
      <c r="M947" s="247"/>
      <c r="N947" s="83"/>
      <c r="O947" s="247">
        <f>Outputs_published!O483</f>
        <v>42658338.440558627</v>
      </c>
      <c r="P947" s="247">
        <f>Outputs_published!P483</f>
        <v>21232780.871829405</v>
      </c>
      <c r="Q947" s="247">
        <f>Outputs_published!Q483</f>
        <v>47045340.080995485</v>
      </c>
      <c r="R947" s="247">
        <f>Outputs_published!R483</f>
        <v>35116740.686585791</v>
      </c>
      <c r="S947" s="247">
        <f>Outputs_published!S483</f>
        <v>59026102.125632852</v>
      </c>
      <c r="T947" s="247">
        <f>Outputs_published!T483</f>
        <v>18640337.117758732</v>
      </c>
      <c r="U947" s="247">
        <f>Outputs_published!U483</f>
        <v>11556707.683994468</v>
      </c>
      <c r="V947" s="247">
        <f>Outputs_published!V483</f>
        <v>25353313.25045336</v>
      </c>
      <c r="W947" s="247">
        <f>Outputs_published!W483</f>
        <v>15971163.063049553</v>
      </c>
      <c r="X947" s="247">
        <f>Outputs_published!X483</f>
        <v>35920327.023368992</v>
      </c>
      <c r="Y947" s="247">
        <f>Outputs_published!Y483</f>
        <v>37080195.9970714</v>
      </c>
      <c r="Z947" s="247">
        <f>Outputs_published!Z483</f>
        <v>44350258.349023446</v>
      </c>
      <c r="AA947" s="247">
        <f>Outputs_published!AA483</f>
        <v>13557395.178467706</v>
      </c>
      <c r="AB947" s="247">
        <f>Outputs_published!AB483</f>
        <v>9468587.0131658725</v>
      </c>
    </row>
    <row r="948" spans="1:29" x14ac:dyDescent="0.35">
      <c r="A948" s="49"/>
      <c r="D948" s="251" t="str">
        <f t="shared" si="7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62"/>
      <c r="M948" s="246"/>
      <c r="N948" s="62"/>
      <c r="O948" s="162">
        <f>Outputs_published!O484</f>
        <v>1</v>
      </c>
      <c r="P948" s="162">
        <f>Outputs_published!P484</f>
        <v>1</v>
      </c>
      <c r="Q948" s="162">
        <f>Outputs_published!Q484</f>
        <v>1</v>
      </c>
      <c r="R948" s="162">
        <f>Outputs_published!R484</f>
        <v>1</v>
      </c>
      <c r="S948" s="162">
        <f>Outputs_published!S484</f>
        <v>1</v>
      </c>
      <c r="T948" s="162">
        <f>Outputs_published!T484</f>
        <v>1</v>
      </c>
      <c r="U948" s="162">
        <f>Outputs_published!U484</f>
        <v>1</v>
      </c>
      <c r="V948" s="162">
        <f>Outputs_published!V484</f>
        <v>1</v>
      </c>
      <c r="W948" s="162">
        <f>Outputs_published!W484</f>
        <v>1</v>
      </c>
      <c r="X948" s="162">
        <f>Outputs_published!X484</f>
        <v>1</v>
      </c>
      <c r="Y948" s="162">
        <f>Outputs_published!Y484</f>
        <v>1</v>
      </c>
      <c r="Z948" s="162">
        <f>Outputs_published!Z484</f>
        <v>1</v>
      </c>
      <c r="AA948" s="162">
        <f>Outputs_published!AA484</f>
        <v>1</v>
      </c>
      <c r="AB948" s="162">
        <f>Outputs_published!AB484</f>
        <v>1</v>
      </c>
      <c r="AC948" s="65"/>
    </row>
    <row r="949" spans="1:29" x14ac:dyDescent="0.35">
      <c r="A949" s="49"/>
      <c r="D949" s="252" t="str">
        <f t="shared" si="7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162">
        <f>Outputs_published!O485</f>
        <v>1.0074277640281168</v>
      </c>
      <c r="P949" s="162">
        <f>Outputs_published!P485</f>
        <v>1.0049999999999999</v>
      </c>
      <c r="Q949" s="162">
        <f>Outputs_published!Q485</f>
        <v>1.0069999999999999</v>
      </c>
      <c r="R949" s="162">
        <f>Outputs_published!R485</f>
        <v>1</v>
      </c>
      <c r="S949" s="162">
        <f>Outputs_published!S485</f>
        <v>1.0049999999999999</v>
      </c>
      <c r="T949" s="162">
        <f>Outputs_published!T485</f>
        <v>1</v>
      </c>
      <c r="U949" s="162">
        <f>Outputs_published!U485</f>
        <v>1.0049999999999999</v>
      </c>
      <c r="V949" s="162">
        <f>Outputs_published!V485</f>
        <v>1.0021338051453765</v>
      </c>
      <c r="W949" s="162">
        <f>Outputs_published!W485</f>
        <v>1.0048623945460768</v>
      </c>
      <c r="X949" s="162">
        <f>Outputs_published!X485</f>
        <v>1.0036654831507568</v>
      </c>
      <c r="Y949" s="162">
        <f>Outputs_published!Y485</f>
        <v>1.0029999999999999</v>
      </c>
      <c r="Z949" s="162">
        <f>Outputs_published!Z485</f>
        <v>1.0049999999999999</v>
      </c>
      <c r="AA949" s="162">
        <f>Outputs_published!AA485</f>
        <v>1.002</v>
      </c>
      <c r="AB949" s="162">
        <f>Outputs_published!AB485</f>
        <v>1.01</v>
      </c>
      <c r="AC949" s="65"/>
    </row>
    <row r="950" spans="1:29" x14ac:dyDescent="0.35">
      <c r="A950" s="49"/>
      <c r="D950" s="252" t="str">
        <f t="shared" si="7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162">
        <f>Outputs_published!O486</f>
        <v>1.0125148141309055</v>
      </c>
      <c r="P950" s="162">
        <f>Outputs_published!P486</f>
        <v>1.008</v>
      </c>
      <c r="Q950" s="162">
        <f>Outputs_published!Q486</f>
        <v>1.01</v>
      </c>
      <c r="R950" s="162">
        <f>Outputs_published!R486</f>
        <v>1</v>
      </c>
      <c r="S950" s="162">
        <f>Outputs_published!S486</f>
        <v>1.0089999999999999</v>
      </c>
      <c r="T950" s="162">
        <f>Outputs_published!T486</f>
        <v>1</v>
      </c>
      <c r="U950" s="162">
        <f>Outputs_published!U486</f>
        <v>1.012</v>
      </c>
      <c r="V950" s="162">
        <f>Outputs_published!V486</f>
        <v>1.0145694683283808</v>
      </c>
      <c r="W950" s="162">
        <f>Outputs_published!W486</f>
        <v>1.012656812562442</v>
      </c>
      <c r="X950" s="162">
        <f>Outputs_published!X486</f>
        <v>1.0111364450548053</v>
      </c>
      <c r="Y950" s="162">
        <f>Outputs_published!Y486</f>
        <v>1.006</v>
      </c>
      <c r="Z950" s="162">
        <f>Outputs_published!Z486</f>
        <v>1.0089999999999999</v>
      </c>
      <c r="AA950" s="162">
        <f>Outputs_published!AA486</f>
        <v>1.0049999999999999</v>
      </c>
      <c r="AB950" s="162">
        <f>Outputs_published!AB486</f>
        <v>1.0149999999999999</v>
      </c>
      <c r="AC950" s="65"/>
    </row>
    <row r="951" spans="1:29" x14ac:dyDescent="0.35">
      <c r="A951" s="49"/>
      <c r="D951" s="252" t="str">
        <f t="shared" si="7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162">
        <f>Outputs_published!O487</f>
        <v>1.0177062079502226</v>
      </c>
      <c r="P951" s="162">
        <f>Outputs_published!P487</f>
        <v>1.01</v>
      </c>
      <c r="Q951" s="162">
        <f>Outputs_published!Q487</f>
        <v>1.0129999999999999</v>
      </c>
      <c r="R951" s="162">
        <f>Outputs_published!R487</f>
        <v>1.014</v>
      </c>
      <c r="S951" s="162">
        <f>Outputs_published!S487</f>
        <v>1.016</v>
      </c>
      <c r="T951" s="162">
        <f>Outputs_published!T487</f>
        <v>1.004</v>
      </c>
      <c r="U951" s="162">
        <f>Outputs_published!U487</f>
        <v>1.018</v>
      </c>
      <c r="V951" s="162">
        <f>Outputs_published!V487</f>
        <v>1.0161733123563399</v>
      </c>
      <c r="W951" s="162">
        <f>Outputs_published!W487</f>
        <v>1.0160146873371396</v>
      </c>
      <c r="X951" s="162">
        <f>Outputs_published!X487</f>
        <v>1.0162335772756517</v>
      </c>
      <c r="Y951" s="162">
        <f>Outputs_published!Y487</f>
        <v>1.014</v>
      </c>
      <c r="Z951" s="162">
        <f>Outputs_published!Z487</f>
        <v>1.0269999999999999</v>
      </c>
      <c r="AA951" s="162">
        <f>Outputs_published!AA487</f>
        <v>1.014</v>
      </c>
      <c r="AB951" s="162">
        <f>Outputs_published!AB487</f>
        <v>1.02</v>
      </c>
      <c r="AC951" s="65"/>
    </row>
    <row r="952" spans="1:29" x14ac:dyDescent="0.35">
      <c r="A952" s="49"/>
      <c r="D952" s="252" t="str">
        <f t="shared" si="7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162">
        <f>Outputs_published!O488</f>
        <v>1.0231514019920516</v>
      </c>
      <c r="P952" s="162">
        <f>Outputs_published!P488</f>
        <v>1.016</v>
      </c>
      <c r="Q952" s="162">
        <f>Outputs_published!Q488</f>
        <v>1.0189999999999999</v>
      </c>
      <c r="R952" s="162">
        <f>Outputs_published!R488</f>
        <v>1.026</v>
      </c>
      <c r="S952" s="162">
        <f>Outputs_published!S488</f>
        <v>1.022</v>
      </c>
      <c r="T952" s="162">
        <f>Outputs_published!T488</f>
        <v>1.0129999999999999</v>
      </c>
      <c r="U952" s="162">
        <f>Outputs_published!U488</f>
        <v>1.0269999999999999</v>
      </c>
      <c r="V952" s="162">
        <f>Outputs_published!V488</f>
        <v>1.0271958743313396</v>
      </c>
      <c r="W952" s="162">
        <f>Outputs_published!W488</f>
        <v>1.0592122754754434</v>
      </c>
      <c r="X952" s="162">
        <f>Outputs_published!X488</f>
        <v>1.0512968094381312</v>
      </c>
      <c r="Y952" s="162">
        <f>Outputs_published!Y488</f>
        <v>1.02</v>
      </c>
      <c r="Z952" s="162">
        <f>Outputs_published!Z488</f>
        <v>1.0329999999999999</v>
      </c>
      <c r="AA952" s="162">
        <f>Outputs_published!AA488</f>
        <v>1.02</v>
      </c>
      <c r="AB952" s="162">
        <f>Outputs_published!AB488</f>
        <v>1.0289999999999999</v>
      </c>
      <c r="AC952" s="65"/>
    </row>
    <row r="953" spans="1:29" x14ac:dyDescent="0.35">
      <c r="A953" s="49"/>
      <c r="D953" s="252" t="str">
        <f t="shared" si="7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162">
        <f>Outputs_published!O489</f>
        <v>1.0231514019920516</v>
      </c>
      <c r="P953" s="162">
        <f>Outputs_published!P489</f>
        <v>1.016</v>
      </c>
      <c r="Q953" s="162">
        <f>Outputs_published!Q489</f>
        <v>1.0189999999999999</v>
      </c>
      <c r="R953" s="162">
        <f>Outputs_published!R489</f>
        <v>1.026</v>
      </c>
      <c r="S953" s="162">
        <f>Outputs_published!S489</f>
        <v>1.022</v>
      </c>
      <c r="T953" s="162">
        <f>Outputs_published!T489</f>
        <v>1.0129999999999999</v>
      </c>
      <c r="U953" s="162">
        <f>Outputs_published!U489</f>
        <v>1.0269999999999999</v>
      </c>
      <c r="V953" s="162">
        <f>Outputs_published!V489</f>
        <v>1.0271958743313396</v>
      </c>
      <c r="W953" s="162">
        <f>Outputs_published!W489</f>
        <v>1.0592122754754434</v>
      </c>
      <c r="X953" s="162">
        <f>Outputs_published!X489</f>
        <v>1.0512968094381312</v>
      </c>
      <c r="Y953" s="162">
        <f>Outputs_published!Y489</f>
        <v>1.02</v>
      </c>
      <c r="Z953" s="162">
        <f>Outputs_published!Z489</f>
        <v>1.0329999999999999</v>
      </c>
      <c r="AA953" s="162">
        <f>Outputs_published!AA489</f>
        <v>1.02</v>
      </c>
      <c r="AB953" s="162">
        <f>Outputs_published!AB489</f>
        <v>1.0289999999999999</v>
      </c>
      <c r="AC953" s="65"/>
    </row>
    <row r="954" spans="1:29" x14ac:dyDescent="0.35">
      <c r="A954" s="49"/>
      <c r="D954" s="252" t="str">
        <f t="shared" si="7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162">
        <f>Outputs_published!O490</f>
        <v>0</v>
      </c>
      <c r="P954" s="162">
        <f>Outputs_published!P490</f>
        <v>0</v>
      </c>
      <c r="Q954" s="162">
        <f>Outputs_published!Q490</f>
        <v>0</v>
      </c>
      <c r="R954" s="162">
        <f>Outputs_published!R490</f>
        <v>0</v>
      </c>
      <c r="S954" s="162">
        <f>Outputs_published!S490</f>
        <v>0</v>
      </c>
      <c r="T954" s="162">
        <f>Outputs_published!T490</f>
        <v>0</v>
      </c>
      <c r="U954" s="162">
        <f>Outputs_published!U490</f>
        <v>0</v>
      </c>
      <c r="V954" s="162">
        <f>Outputs_published!V490</f>
        <v>0</v>
      </c>
      <c r="W954" s="162">
        <f>Outputs_published!W490</f>
        <v>0</v>
      </c>
      <c r="X954" s="162">
        <f>Outputs_published!X490</f>
        <v>0</v>
      </c>
      <c r="Y954" s="162">
        <f>Outputs_published!Y490</f>
        <v>0</v>
      </c>
      <c r="Z954" s="162">
        <f>Outputs_published!Z490</f>
        <v>0</v>
      </c>
      <c r="AA954" s="162">
        <f>Outputs_published!AA490</f>
        <v>0</v>
      </c>
      <c r="AB954" s="162">
        <f>Outputs_published!AB490</f>
        <v>0</v>
      </c>
    </row>
    <row r="955" spans="1:29" x14ac:dyDescent="0.35">
      <c r="A955" s="49"/>
      <c r="D955" s="252" t="str">
        <f t="shared" si="7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162">
        <f>Outputs_published!O491</f>
        <v>0</v>
      </c>
      <c r="P955" s="162">
        <f>Outputs_published!P491</f>
        <v>0</v>
      </c>
      <c r="Q955" s="162">
        <f>Outputs_published!Q491</f>
        <v>0</v>
      </c>
      <c r="R955" s="162">
        <f>Outputs_published!R491</f>
        <v>0</v>
      </c>
      <c r="S955" s="162">
        <f>Outputs_published!S491</f>
        <v>0</v>
      </c>
      <c r="T955" s="162">
        <f>Outputs_published!T491</f>
        <v>0</v>
      </c>
      <c r="U955" s="162">
        <f>Outputs_published!U491</f>
        <v>0</v>
      </c>
      <c r="V955" s="162">
        <f>Outputs_published!V491</f>
        <v>0</v>
      </c>
      <c r="W955" s="162">
        <f>Outputs_published!W491</f>
        <v>0</v>
      </c>
      <c r="X955" s="162">
        <f>Outputs_published!X491</f>
        <v>0</v>
      </c>
      <c r="Y955" s="162">
        <f>Outputs_published!Y491</f>
        <v>0</v>
      </c>
      <c r="Z955" s="162">
        <f>Outputs_published!Z491</f>
        <v>0</v>
      </c>
      <c r="AA955" s="162">
        <f>Outputs_published!AA491</f>
        <v>0</v>
      </c>
      <c r="AB955" s="162">
        <f>Outputs_published!AB491</f>
        <v>0</v>
      </c>
    </row>
    <row r="956" spans="1:29" x14ac:dyDescent="0.35">
      <c r="A956" s="49"/>
      <c r="D956" s="252" t="str">
        <f t="shared" si="7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162">
        <f>Outputs_published!O492</f>
        <v>0</v>
      </c>
      <c r="P956" s="162">
        <f>Outputs_published!P492</f>
        <v>0</v>
      </c>
      <c r="Q956" s="162">
        <f>Outputs_published!Q492</f>
        <v>0</v>
      </c>
      <c r="R956" s="162">
        <f>Outputs_published!R492</f>
        <v>0</v>
      </c>
      <c r="S956" s="162">
        <f>Outputs_published!S492</f>
        <v>0</v>
      </c>
      <c r="T956" s="162">
        <f>Outputs_published!T492</f>
        <v>0</v>
      </c>
      <c r="U956" s="162">
        <f>Outputs_published!U492</f>
        <v>0</v>
      </c>
      <c r="V956" s="162">
        <f>Outputs_published!V492</f>
        <v>0</v>
      </c>
      <c r="W956" s="162">
        <f>Outputs_published!W492</f>
        <v>0</v>
      </c>
      <c r="X956" s="162">
        <f>Outputs_published!X492</f>
        <v>0</v>
      </c>
      <c r="Y956" s="162">
        <f>Outputs_published!Y492</f>
        <v>0</v>
      </c>
      <c r="Z956" s="162">
        <f>Outputs_published!Z492</f>
        <v>0</v>
      </c>
      <c r="AA956" s="162">
        <f>Outputs_published!AA492</f>
        <v>0</v>
      </c>
      <c r="AB956" s="162">
        <f>Outputs_published!AB492</f>
        <v>0</v>
      </c>
    </row>
    <row r="957" spans="1:29" x14ac:dyDescent="0.35">
      <c r="A957" s="49"/>
      <c r="D957" s="252" t="str">
        <f t="shared" si="7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162">
        <f>Outputs_published!O493</f>
        <v>0</v>
      </c>
      <c r="P957" s="162">
        <f>Outputs_published!P493</f>
        <v>0</v>
      </c>
      <c r="Q957" s="162">
        <f>Outputs_published!Q493</f>
        <v>0</v>
      </c>
      <c r="R957" s="162">
        <f>Outputs_published!R493</f>
        <v>0</v>
      </c>
      <c r="S957" s="162">
        <f>Outputs_published!S493</f>
        <v>0</v>
      </c>
      <c r="T957" s="162">
        <f>Outputs_published!T493</f>
        <v>0</v>
      </c>
      <c r="U957" s="162">
        <f>Outputs_published!U493</f>
        <v>0</v>
      </c>
      <c r="V957" s="162">
        <f>Outputs_published!V493</f>
        <v>0</v>
      </c>
      <c r="W957" s="162">
        <f>Outputs_published!W493</f>
        <v>0</v>
      </c>
      <c r="X957" s="162">
        <f>Outputs_published!X493</f>
        <v>0</v>
      </c>
      <c r="Y957" s="162">
        <f>Outputs_published!Y493</f>
        <v>0</v>
      </c>
      <c r="Z957" s="162">
        <f>Outputs_published!Z493</f>
        <v>0</v>
      </c>
      <c r="AA957" s="162">
        <f>Outputs_published!AA493</f>
        <v>0</v>
      </c>
      <c r="AB957" s="162">
        <f>Outputs_published!AB493</f>
        <v>0</v>
      </c>
    </row>
    <row r="958" spans="1:29" x14ac:dyDescent="0.35">
      <c r="A958" s="49"/>
      <c r="D958" s="253" t="str">
        <f t="shared" si="7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83"/>
      <c r="M958" s="247"/>
      <c r="N958" s="83"/>
      <c r="O958" s="247">
        <f>Outputs_published!O494</f>
        <v>0</v>
      </c>
      <c r="P958" s="247">
        <f>Outputs_published!P494</f>
        <v>0</v>
      </c>
      <c r="Q958" s="247">
        <f>Outputs_published!Q494</f>
        <v>0</v>
      </c>
      <c r="R958" s="247">
        <f>Outputs_published!R494</f>
        <v>0</v>
      </c>
      <c r="S958" s="247">
        <f>Outputs_published!S494</f>
        <v>0</v>
      </c>
      <c r="T958" s="247">
        <f>Outputs_published!T494</f>
        <v>0</v>
      </c>
      <c r="U958" s="247">
        <f>Outputs_published!U494</f>
        <v>0</v>
      </c>
      <c r="V958" s="247">
        <f>Outputs_published!V494</f>
        <v>0</v>
      </c>
      <c r="W958" s="247">
        <f>Outputs_published!W494</f>
        <v>0</v>
      </c>
      <c r="X958" s="247">
        <f>Outputs_published!X494</f>
        <v>0</v>
      </c>
      <c r="Y958" s="247">
        <f>Outputs_published!Y494</f>
        <v>0</v>
      </c>
      <c r="Z958" s="247">
        <f>Outputs_published!Z494</f>
        <v>0</v>
      </c>
      <c r="AA958" s="247">
        <f>Outputs_published!AA494</f>
        <v>0</v>
      </c>
      <c r="AB958" s="247">
        <f>Outputs_published!AB494</f>
        <v>0</v>
      </c>
    </row>
    <row r="959" spans="1:29" x14ac:dyDescent="0.35">
      <c r="A959" s="49"/>
      <c r="D959" s="251" t="str">
        <f t="shared" si="7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324</v>
      </c>
      <c r="L959" s="81"/>
      <c r="M959" s="246"/>
      <c r="N959" s="81"/>
      <c r="O959" s="290" cm="1">
        <f t="array" ref="O959">IF('Reorder aggregate volumes'!O214 &lt;&gt; 0, (((('Reorder aggregate volumes'!O127 * ROUND(O683, round_vol) + 'Reorder aggregate volumes'!O156 * ROUND(O712, round_vol) + 'Reorder aggregate volumes'!O185 * ROUND(O741, round_vol) + 'Reorder aggregate volumes'!O301 * ROUND(O857, round_vol)) * thousand / hundred) + (('Reorder aggregate volumes'!O214 * ROUND(O770 + O886, round_standing) + 'Reorder aggregate volumes'!O243 * ROUND(O799, round_standing) + 'Reorder aggregate volumes'!O272 * ROUND(O828, round_standing))) * days_in_year / hundred) / 'Reorder aggregate volumes'!O214), 0)</f>
        <v>83.656221788443915</v>
      </c>
      <c r="P959" s="290" cm="1">
        <f t="array" ref="P959">IF('Reorder aggregate volumes'!P214 &lt;&gt; 0, (((('Reorder aggregate volumes'!P127 * ROUND(P683, round_vol) + 'Reorder aggregate volumes'!P156 * ROUND(P712, round_vol) + 'Reorder aggregate volumes'!P185 * ROUND(P741, round_vol) + 'Reorder aggregate volumes'!P301 * ROUND(P857, round_vol)) * thousand / hundred) + (('Reorder aggregate volumes'!P214 * ROUND(P770 + P886, round_standing) + 'Reorder aggregate volumes'!P243 * ROUND(P799, round_standing) + 'Reorder aggregate volumes'!P272 * ROUND(P828, round_standing))) * days_in_year / hundred) / 'Reorder aggregate volumes'!P214), 0)</f>
        <v>100.58634711558298</v>
      </c>
      <c r="Q959" s="290" cm="1">
        <f t="array" ref="Q959">IF('Reorder aggregate volumes'!Q214 &lt;&gt; 0, (((('Reorder aggregate volumes'!Q127 * ROUND(Q683, round_vol) + 'Reorder aggregate volumes'!Q156 * ROUND(Q712, round_vol) + 'Reorder aggregate volumes'!Q185 * ROUND(Q741, round_vol) + 'Reorder aggregate volumes'!Q301 * ROUND(Q857, round_vol)) * thousand / hundred) + (('Reorder aggregate volumes'!Q214 * ROUND(Q770 + Q886, round_standing) + 'Reorder aggregate volumes'!Q243 * ROUND(Q799, round_standing) + 'Reorder aggregate volumes'!Q272 * ROUND(Q828, round_standing))) * days_in_year / hundred) / 'Reorder aggregate volumes'!Q214), 0)</f>
        <v>87.368768233243415</v>
      </c>
      <c r="R959" s="290" cm="1">
        <f t="array" ref="R959">IF('Reorder aggregate volumes'!R214 &lt;&gt; 0, (((('Reorder aggregate volumes'!R127 * ROUND(R683, round_vol) + 'Reorder aggregate volumes'!R156 * ROUND(R712, round_vol) + 'Reorder aggregate volumes'!R185 * ROUND(R741, round_vol) + 'Reorder aggregate volumes'!R301 * ROUND(R857, round_vol)) * thousand / hundred) + (('Reorder aggregate volumes'!R214 * ROUND(R770 + R886, round_standing) + 'Reorder aggregate volumes'!R243 * ROUND(R799, round_standing) + 'Reorder aggregate volumes'!R272 * ROUND(R828, round_standing))) * days_in_year / hundred) / 'Reorder aggregate volumes'!R214), 0)</f>
        <v>154.76760333014255</v>
      </c>
      <c r="S959" s="290" cm="1">
        <f t="array" ref="S959">IF('Reorder aggregate volumes'!S214 &lt;&gt; 0, (((('Reorder aggregate volumes'!S127 * ROUND(S683, round_vol) + 'Reorder aggregate volumes'!S156 * ROUND(S712, round_vol) + 'Reorder aggregate volumes'!S185 * ROUND(S741, round_vol) + 'Reorder aggregate volumes'!S301 * ROUND(S857, round_vol)) * thousand / hundred) + (('Reorder aggregate volumes'!S214 * ROUND(S770 + S886, round_standing) + 'Reorder aggregate volumes'!S243 * ROUND(S799, round_standing) + 'Reorder aggregate volumes'!S272 * ROUND(S828, round_standing))) * days_in_year / hundred) / 'Reorder aggregate volumes'!S214), 0)</f>
        <v>91.025309361854895</v>
      </c>
      <c r="T959" s="290" cm="1">
        <f t="array" ref="T959">IF('Reorder aggregate volumes'!T214 &lt;&gt; 0, (((('Reorder aggregate volumes'!T127 * ROUND(T683, round_vol) + 'Reorder aggregate volumes'!T156 * ROUND(T712, round_vol) + 'Reorder aggregate volumes'!T185 * ROUND(T741, round_vol) + 'Reorder aggregate volumes'!T301 * ROUND(T857, round_vol)) * thousand / hundred) + (('Reorder aggregate volumes'!T214 * ROUND(T770 + T886, round_standing) + 'Reorder aggregate volumes'!T243 * ROUND(T799, round_standing) + 'Reorder aggregate volumes'!T272 * ROUND(T828, round_standing))) * days_in_year / hundred) / 'Reorder aggregate volumes'!T214), 0)</f>
        <v>100.68392017625376</v>
      </c>
      <c r="U959" s="290" cm="1">
        <f t="array" ref="U959">IF('Reorder aggregate volumes'!U214 &lt;&gt; 0, (((('Reorder aggregate volumes'!U127 * ROUND(U683, round_vol) + 'Reorder aggregate volumes'!U156 * ROUND(U712, round_vol) + 'Reorder aggregate volumes'!U185 * ROUND(U741, round_vol) + 'Reorder aggregate volumes'!U301 * ROUND(U857, round_vol)) * thousand / hundred) + (('Reorder aggregate volumes'!U214 * ROUND(U770 + U886, round_standing) + 'Reorder aggregate volumes'!U243 * ROUND(U799, round_standing) + 'Reorder aggregate volumes'!U272 * ROUND(U828, round_standing))) * days_in_year / hundred) / 'Reorder aggregate volumes'!U214), 0)</f>
        <v>123.29885524476033</v>
      </c>
      <c r="V959" s="290" cm="1">
        <f t="array" ref="V959">IF('Reorder aggregate volumes'!V214 &lt;&gt; 0, (((('Reorder aggregate volumes'!V127 * ROUND(V683, round_vol) + 'Reorder aggregate volumes'!V156 * ROUND(V712, round_vol) + 'Reorder aggregate volumes'!V185 * ROUND(V741, round_vol) + 'Reorder aggregate volumes'!V301 * ROUND(V857, round_vol)) * thousand / hundred) + (('Reorder aggregate volumes'!V214 * ROUND(V770 + V886, round_standing) + 'Reorder aggregate volumes'!V243 * ROUND(V799, round_standing) + 'Reorder aggregate volumes'!V272 * ROUND(V828, round_standing))) * days_in_year / hundred) / 'Reorder aggregate volumes'!V214), 0)</f>
        <v>82.772499275359664</v>
      </c>
      <c r="W959" s="290" cm="1">
        <f t="array" ref="W959">IF('Reorder aggregate volumes'!W214 &lt;&gt; 0, (((('Reorder aggregate volumes'!W127 * ROUND(W683, round_vol) + 'Reorder aggregate volumes'!W156 * ROUND(W712, round_vol) + 'Reorder aggregate volumes'!W185 * ROUND(W741, round_vol) + 'Reorder aggregate volumes'!W301 * ROUND(W857, round_vol)) * thousand / hundred) + (('Reorder aggregate volumes'!W214 * ROUND(W770 + W886, round_standing) + 'Reorder aggregate volumes'!W243 * ROUND(W799, round_standing) + 'Reorder aggregate volumes'!W272 * ROUND(W828, round_standing))) * days_in_year / hundred) / 'Reorder aggregate volumes'!W214), 0)</f>
        <v>112.34343015336405</v>
      </c>
      <c r="X959" s="290" cm="1">
        <f t="array" ref="X959">IF('Reorder aggregate volumes'!X214 &lt;&gt; 0, (((('Reorder aggregate volumes'!X127 * ROUND(X683, round_vol) + 'Reorder aggregate volumes'!X156 * ROUND(X712, round_vol) + 'Reorder aggregate volumes'!X185 * ROUND(X741, round_vol) + 'Reorder aggregate volumes'!X301 * ROUND(X857, round_vol)) * thousand / hundred) + (('Reorder aggregate volumes'!X214 * ROUND(X770 + X886, round_standing) + 'Reorder aggregate volumes'!X243 * ROUND(X799, round_standing) + 'Reorder aggregate volumes'!X272 * ROUND(X828, round_standing))) * days_in_year / hundred) / 'Reorder aggregate volumes'!X214), 0)</f>
        <v>93.370631520531347</v>
      </c>
      <c r="Y959" s="290" cm="1">
        <f t="array" ref="Y959">IF('Reorder aggregate volumes'!Y214 &lt;&gt; 0, (((('Reorder aggregate volumes'!Y127 * ROUND(Y683, round_vol) + 'Reorder aggregate volumes'!Y156 * ROUND(Y712, round_vol) + 'Reorder aggregate volumes'!Y185 * ROUND(Y741, round_vol) + 'Reorder aggregate volumes'!Y301 * ROUND(Y857, round_vol)) * thousand / hundred) + (('Reorder aggregate volumes'!Y214 * ROUND(Y770 + Y886, round_standing) + 'Reorder aggregate volumes'!Y243 * ROUND(Y799, round_standing) + 'Reorder aggregate volumes'!Y272 * ROUND(Y828, round_standing))) * days_in_year / hundred) / 'Reorder aggregate volumes'!Y214), 0)</f>
        <v>87.600406707687313</v>
      </c>
      <c r="Z959" s="290" cm="1">
        <f t="array" ref="Z959">IF('Reorder aggregate volumes'!Z214 &lt;&gt; 0, (((('Reorder aggregate volumes'!Z127 * ROUND(Z683, round_vol) + 'Reorder aggregate volumes'!Z156 * ROUND(Z712, round_vol) + 'Reorder aggregate volumes'!Z185 * ROUND(Z741, round_vol) + 'Reorder aggregate volumes'!Z301 * ROUND(Z857, round_vol)) * thousand / hundred) + (('Reorder aggregate volumes'!Z214 * ROUND(Z770 + Z886, round_standing) + 'Reorder aggregate volumes'!Z243 * ROUND(Z799, round_standing) + 'Reorder aggregate volumes'!Z272 * ROUND(Z828, round_standing))) * days_in_year / hundred) / 'Reorder aggregate volumes'!Z214), 0)</f>
        <v>93.425428723654903</v>
      </c>
      <c r="AA959" s="290" cm="1">
        <f t="array" ref="AA959">IF('Reorder aggregate volumes'!AA214 &lt;&gt; 0, (((('Reorder aggregate volumes'!AA127 * ROUND(AA683, round_vol) + 'Reorder aggregate volumes'!AA156 * ROUND(AA712, round_vol) + 'Reorder aggregate volumes'!AA185 * ROUND(AA741, round_vol) + 'Reorder aggregate volumes'!AA301 * ROUND(AA857, round_vol)) * thousand / hundred) + (('Reorder aggregate volumes'!AA214 * ROUND(AA770 + AA886, round_standing) + 'Reorder aggregate volumes'!AA243 * ROUND(AA799, round_standing) + 'Reorder aggregate volumes'!AA272 * ROUND(AA828, round_standing))) * days_in_year / hundred) / 'Reorder aggregate volumes'!AA214), 0)</f>
        <v>119.4329050975103</v>
      </c>
      <c r="AB959" s="290" cm="1">
        <f t="array" ref="AB959">IF('Reorder aggregate volumes'!AB214 &lt;&gt; 0, (((('Reorder aggregate volumes'!AB127 * ROUND(AB683, round_vol) + 'Reorder aggregate volumes'!AB156 * ROUND(AB712, round_vol) + 'Reorder aggregate volumes'!AB185 * ROUND(AB741, round_vol) + 'Reorder aggregate volumes'!AB301 * ROUND(AB857, round_vol)) * thousand / hundred) + (('Reorder aggregate volumes'!AB214 * ROUND(AB770 + AB886, round_standing) + 'Reorder aggregate volumes'!AB243 * ROUND(AB799, round_standing) + 'Reorder aggregate volumes'!AB272 * ROUND(AB828, round_standing))) * days_in_year / hundred) / 'Reorder aggregate volumes'!AB214), 0)</f>
        <v>107.03479308086736</v>
      </c>
    </row>
    <row r="960" spans="1:29" x14ac:dyDescent="0.35">
      <c r="A960" s="49"/>
      <c r="D960" s="252" t="str">
        <f t="shared" si="7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324</v>
      </c>
      <c r="L960" s="82"/>
      <c r="M960" s="25"/>
      <c r="N960" s="82"/>
      <c r="O960" s="290" cm="1">
        <f t="array" ref="O960">IF('Reorder aggregate volumes'!O215 &lt;&gt; 0, (((('Reorder aggregate volumes'!O128 * ROUND(O684, round_vol) + 'Reorder aggregate volumes'!O157 * ROUND(O713, round_vol) + 'Reorder aggregate volumes'!O186 * ROUND(O742, round_vol) + 'Reorder aggregate volumes'!O302 * ROUND(O858, round_vol)) * thousand / hundred) + (('Reorder aggregate volumes'!O215 * ROUND(O771 + O887, round_standing) + 'Reorder aggregate volumes'!O244 * ROUND(O800, round_standing) + 'Reorder aggregate volumes'!O273 * ROUND(O829, round_standing))) * days_in_year / hundred) / 'Reorder aggregate volumes'!O215), 0)</f>
        <v>24.080854035377072</v>
      </c>
      <c r="P960" s="290" cm="1">
        <f t="array" ref="P960">IF('Reorder aggregate volumes'!P215 &lt;&gt; 0, (((('Reorder aggregate volumes'!P128 * ROUND(P684, round_vol) + 'Reorder aggregate volumes'!P157 * ROUND(P713, round_vol) + 'Reorder aggregate volumes'!P186 * ROUND(P742, round_vol) + 'Reorder aggregate volumes'!P302 * ROUND(P858, round_vol)) * thousand / hundred) + (('Reorder aggregate volumes'!P215 * ROUND(P771 + P887, round_standing) + 'Reorder aggregate volumes'!P244 * ROUND(P800, round_standing) + 'Reorder aggregate volumes'!P273 * ROUND(P829, round_standing))) * days_in_year / hundred) / 'Reorder aggregate volumes'!P215), 0)</f>
        <v>52.639572556954668</v>
      </c>
      <c r="Q960" s="290" cm="1">
        <f t="array" ref="Q960">IF('Reorder aggregate volumes'!Q215 &lt;&gt; 0, (((('Reorder aggregate volumes'!Q128 * ROUND(Q684, round_vol) + 'Reorder aggregate volumes'!Q157 * ROUND(Q713, round_vol) + 'Reorder aggregate volumes'!Q186 * ROUND(Q742, round_vol) + 'Reorder aggregate volumes'!Q302 * ROUND(Q858, round_vol)) * thousand / hundred) + (('Reorder aggregate volumes'!Q215 * ROUND(Q771 + Q887, round_standing) + 'Reorder aggregate volumes'!Q244 * ROUND(Q800, round_standing) + 'Reorder aggregate volumes'!Q273 * ROUND(Q829, round_standing))) * days_in_year / hundred) / 'Reorder aggregate volumes'!Q215), 0)</f>
        <v>43.037209420153779</v>
      </c>
      <c r="R960" s="290" cm="1">
        <f t="array" ref="R960">IF('Reorder aggregate volumes'!R215 &lt;&gt; 0, (((('Reorder aggregate volumes'!R128 * ROUND(R684, round_vol) + 'Reorder aggregate volumes'!R157 * ROUND(R713, round_vol) + 'Reorder aggregate volumes'!R186 * ROUND(R742, round_vol) + 'Reorder aggregate volumes'!R302 * ROUND(R858, round_vol)) * thousand / hundred) + (('Reorder aggregate volumes'!R215 * ROUND(R771 + R887, round_standing) + 'Reorder aggregate volumes'!R244 * ROUND(R800, round_standing) + 'Reorder aggregate volumes'!R273 * ROUND(R829, round_standing))) * days_in_year / hundred) / 'Reorder aggregate volumes'!R215), 0)</f>
        <v>140.14377371995616</v>
      </c>
      <c r="S960" s="290" cm="1">
        <f t="array" ref="S960">IF('Reorder aggregate volumes'!S215 &lt;&gt; 0, (((('Reorder aggregate volumes'!S128 * ROUND(S684, round_vol) + 'Reorder aggregate volumes'!S157 * ROUND(S713, round_vol) + 'Reorder aggregate volumes'!S186 * ROUND(S742, round_vol) + 'Reorder aggregate volumes'!S302 * ROUND(S858, round_vol)) * thousand / hundred) + (('Reorder aggregate volumes'!S215 * ROUND(S771 + S887, round_standing) + 'Reorder aggregate volumes'!S244 * ROUND(S800, round_standing) + 'Reorder aggregate volumes'!S273 * ROUND(S829, round_standing))) * days_in_year / hundred) / 'Reorder aggregate volumes'!S215), 0)</f>
        <v>37.024928905936171</v>
      </c>
      <c r="T960" s="290" cm="1">
        <f t="array" ref="T960">IF('Reorder aggregate volumes'!T215 &lt;&gt; 0, (((('Reorder aggregate volumes'!T128 * ROUND(T684, round_vol) + 'Reorder aggregate volumes'!T157 * ROUND(T713, round_vol) + 'Reorder aggregate volumes'!T186 * ROUND(T742, round_vol) + 'Reorder aggregate volumes'!T302 * ROUND(T858, round_vol)) * thousand / hundred) + (('Reorder aggregate volumes'!T215 * ROUND(T771 + T887, round_standing) + 'Reorder aggregate volumes'!T244 * ROUND(T800, round_standing) + 'Reorder aggregate volumes'!T273 * ROUND(T829, round_standing))) * days_in_year / hundred) / 'Reorder aggregate volumes'!T215), 0)</f>
        <v>34.888232738206561</v>
      </c>
      <c r="U960" s="290" cm="1">
        <f t="array" ref="U960">IF('Reorder aggregate volumes'!U215 &lt;&gt; 0, (((('Reorder aggregate volumes'!U128 * ROUND(U684, round_vol) + 'Reorder aggregate volumes'!U157 * ROUND(U713, round_vol) + 'Reorder aggregate volumes'!U186 * ROUND(U742, round_vol) + 'Reorder aggregate volumes'!U302 * ROUND(U858, round_vol)) * thousand / hundred) + (('Reorder aggregate volumes'!U215 * ROUND(U771 + U887, round_standing) + 'Reorder aggregate volumes'!U244 * ROUND(U800, round_standing) + 'Reorder aggregate volumes'!U273 * ROUND(U829, round_standing))) * days_in_year / hundred) / 'Reorder aggregate volumes'!U215), 0)</f>
        <v>56.460645492611093</v>
      </c>
      <c r="V960" s="290" cm="1">
        <f t="array" ref="V960">IF('Reorder aggregate volumes'!V215 &lt;&gt; 0, (((('Reorder aggregate volumes'!V128 * ROUND(V684, round_vol) + 'Reorder aggregate volumes'!V157 * ROUND(V713, round_vol) + 'Reorder aggregate volumes'!V186 * ROUND(V742, round_vol) + 'Reorder aggregate volumes'!V302 * ROUND(V858, round_vol)) * thousand / hundred) + (('Reorder aggregate volumes'!V215 * ROUND(V771 + V887, round_standing) + 'Reorder aggregate volumes'!V244 * ROUND(V800, round_standing) + 'Reorder aggregate volumes'!V273 * ROUND(V829, round_standing))) * days_in_year / hundred) / 'Reorder aggregate volumes'!V215), 0)</f>
        <v>13.693716103295351</v>
      </c>
      <c r="W960" s="290" cm="1">
        <f t="array" ref="W960">IF('Reorder aggregate volumes'!W215 &lt;&gt; 0, (((('Reorder aggregate volumes'!W128 * ROUND(W684, round_vol) + 'Reorder aggregate volumes'!W157 * ROUND(W713, round_vol) + 'Reorder aggregate volumes'!W186 * ROUND(W742, round_vol) + 'Reorder aggregate volumes'!W302 * ROUND(W858, round_vol)) * thousand / hundred) + (('Reorder aggregate volumes'!W215 * ROUND(W771 + W887, round_standing) + 'Reorder aggregate volumes'!W244 * ROUND(W800, round_standing) + 'Reorder aggregate volumes'!W273 * ROUND(W829, round_standing))) * days_in_year / hundred) / 'Reorder aggregate volumes'!W215), 0)</f>
        <v>36.050177629374666</v>
      </c>
      <c r="X960" s="290" cm="1">
        <f t="array" ref="X960">IF('Reorder aggregate volumes'!X215 &lt;&gt; 0, (((('Reorder aggregate volumes'!X128 * ROUND(X684, round_vol) + 'Reorder aggregate volumes'!X157 * ROUND(X713, round_vol) + 'Reorder aggregate volumes'!X186 * ROUND(X742, round_vol) + 'Reorder aggregate volumes'!X302 * ROUND(X858, round_vol)) * thousand / hundred) + (('Reorder aggregate volumes'!X215 * ROUND(X771 + X887, round_standing) + 'Reorder aggregate volumes'!X244 * ROUND(X800, round_standing) + 'Reorder aggregate volumes'!X273 * ROUND(X829, round_standing))) * days_in_year / hundred) / 'Reorder aggregate volumes'!X215), 0)</f>
        <v>18.193830305929776</v>
      </c>
      <c r="Y960" s="290" cm="1">
        <f t="array" ref="Y960">IF('Reorder aggregate volumes'!Y215 &lt;&gt; 0, (((('Reorder aggregate volumes'!Y128 * ROUND(Y684, round_vol) + 'Reorder aggregate volumes'!Y157 * ROUND(Y713, round_vol) + 'Reorder aggregate volumes'!Y186 * ROUND(Y742, round_vol) + 'Reorder aggregate volumes'!Y302 * ROUND(Y858, round_vol)) * thousand / hundred) + (('Reorder aggregate volumes'!Y215 * ROUND(Y771 + Y887, round_standing) + 'Reorder aggregate volumes'!Y244 * ROUND(Y800, round_standing) + 'Reorder aggregate volumes'!Y273 * ROUND(Y829, round_standing))) * days_in_year / hundred) / 'Reorder aggregate volumes'!Y215), 0)</f>
        <v>0</v>
      </c>
      <c r="Z960" s="290" cm="1">
        <f t="array" ref="Z960">IF('Reorder aggregate volumes'!Z215 &lt;&gt; 0, (((('Reorder aggregate volumes'!Z128 * ROUND(Z684, round_vol) + 'Reorder aggregate volumes'!Z157 * ROUND(Z713, round_vol) + 'Reorder aggregate volumes'!Z186 * ROUND(Z742, round_vol) + 'Reorder aggregate volumes'!Z302 * ROUND(Z858, round_vol)) * thousand / hundred) + (('Reorder aggregate volumes'!Z215 * ROUND(Z771 + Z887, round_standing) + 'Reorder aggregate volumes'!Z244 * ROUND(Z800, round_standing) + 'Reorder aggregate volumes'!Z273 * ROUND(Z829, round_standing))) * days_in_year / hundred) / 'Reorder aggregate volumes'!Z215), 0)</f>
        <v>0</v>
      </c>
      <c r="AA960" s="290" cm="1">
        <f t="array" ref="AA960">IF('Reorder aggregate volumes'!AA215 &lt;&gt; 0, (((('Reorder aggregate volumes'!AA128 * ROUND(AA684, round_vol) + 'Reorder aggregate volumes'!AA157 * ROUND(AA713, round_vol) + 'Reorder aggregate volumes'!AA186 * ROUND(AA742, round_vol) + 'Reorder aggregate volumes'!AA302 * ROUND(AA858, round_vol)) * thousand / hundred) + (('Reorder aggregate volumes'!AA215 * ROUND(AA771 + AA887, round_standing) + 'Reorder aggregate volumes'!AA244 * ROUND(AA800, round_standing) + 'Reorder aggregate volumes'!AA273 * ROUND(AA829, round_standing))) * days_in_year / hundred) / 'Reorder aggregate volumes'!AA215), 0)</f>
        <v>0</v>
      </c>
      <c r="AB960" s="290" cm="1">
        <f t="array" ref="AB960">IF('Reorder aggregate volumes'!AB215 &lt;&gt; 0, (((('Reorder aggregate volumes'!AB128 * ROUND(AB684, round_vol) + 'Reorder aggregate volumes'!AB157 * ROUND(AB713, round_vol) + 'Reorder aggregate volumes'!AB186 * ROUND(AB742, round_vol) + 'Reorder aggregate volumes'!AB302 * ROUND(AB858, round_vol)) * thousand / hundred) + (('Reorder aggregate volumes'!AB215 * ROUND(AB771 + AB887, round_standing) + 'Reorder aggregate volumes'!AB244 * ROUND(AB800, round_standing) + 'Reorder aggregate volumes'!AB273 * ROUND(AB829, round_standing))) * days_in_year / hundred) / 'Reorder aggregate volumes'!AB215), 0)</f>
        <v>0</v>
      </c>
    </row>
    <row r="961" spans="1:28" x14ac:dyDescent="0.35">
      <c r="A961" s="49"/>
      <c r="D961" s="252" t="str">
        <f t="shared" si="7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324</v>
      </c>
      <c r="L961" s="82"/>
      <c r="M961" s="285"/>
      <c r="N961" s="82"/>
      <c r="O961" s="290" cm="1">
        <f t="array" ref="O961">IF('Reorder aggregate volumes'!O216 &lt;&gt; 0, (((('Reorder aggregate volumes'!O129 * ROUND(O685, round_vol) + 'Reorder aggregate volumes'!O158 * ROUND(O714, round_vol) + 'Reorder aggregate volumes'!O187 * ROUND(O743, round_vol) + 'Reorder aggregate volumes'!O303 * ROUND(O859, round_vol)) * thousand / hundred) + (('Reorder aggregate volumes'!O216 * ROUND(O772 + O888, round_standing) + 'Reorder aggregate volumes'!O245 * ROUND(O801, round_standing) + 'Reorder aggregate volumes'!O274 * ROUND(O830, round_standing))) * days_in_year / hundred) / 'Reorder aggregate volumes'!O216), 0)</f>
        <v>0</v>
      </c>
      <c r="P961" s="290" cm="1">
        <f t="array" ref="P961">IF('Reorder aggregate volumes'!P216 &lt;&gt; 0, (((('Reorder aggregate volumes'!P129 * ROUND(P685, round_vol) + 'Reorder aggregate volumes'!P158 * ROUND(P714, round_vol) + 'Reorder aggregate volumes'!P187 * ROUND(P743, round_vol) + 'Reorder aggregate volumes'!P303 * ROUND(P859, round_vol)) * thousand / hundred) + (('Reorder aggregate volumes'!P216 * ROUND(P772 + P888, round_standing) + 'Reorder aggregate volumes'!P245 * ROUND(P801, round_standing) + 'Reorder aggregate volumes'!P274 * ROUND(P830, round_standing))) * days_in_year / hundred) / 'Reorder aggregate volumes'!P216), 0)</f>
        <v>0</v>
      </c>
      <c r="Q961" s="290" cm="1">
        <f t="array" ref="Q961">IF('Reorder aggregate volumes'!Q216 &lt;&gt; 0, (((('Reorder aggregate volumes'!Q129 * ROUND(Q685, round_vol) + 'Reorder aggregate volumes'!Q158 * ROUND(Q714, round_vol) + 'Reorder aggregate volumes'!Q187 * ROUND(Q743, round_vol) + 'Reorder aggregate volumes'!Q303 * ROUND(Q859, round_vol)) * thousand / hundred) + (('Reorder aggregate volumes'!Q216 * ROUND(Q772 + Q888, round_standing) + 'Reorder aggregate volumes'!Q245 * ROUND(Q801, round_standing) + 'Reorder aggregate volumes'!Q274 * ROUND(Q830, round_standing))) * days_in_year / hundred) / 'Reorder aggregate volumes'!Q216), 0)</f>
        <v>0</v>
      </c>
      <c r="R961" s="290" cm="1">
        <f t="array" ref="R961">IF('Reorder aggregate volumes'!R216 &lt;&gt; 0, (((('Reorder aggregate volumes'!R129 * ROUND(R685, round_vol) + 'Reorder aggregate volumes'!R158 * ROUND(R714, round_vol) + 'Reorder aggregate volumes'!R187 * ROUND(R743, round_vol) + 'Reorder aggregate volumes'!R303 * ROUND(R859, round_vol)) * thousand / hundred) + (('Reorder aggregate volumes'!R216 * ROUND(R772 + R888, round_standing) + 'Reorder aggregate volumes'!R245 * ROUND(R801, round_standing) + 'Reorder aggregate volumes'!R274 * ROUND(R830, round_standing))) * days_in_year / hundred) / 'Reorder aggregate volumes'!R216), 0)</f>
        <v>0</v>
      </c>
      <c r="S961" s="290" cm="1">
        <f t="array" ref="S961">IF('Reorder aggregate volumes'!S216 &lt;&gt; 0, (((('Reorder aggregate volumes'!S129 * ROUND(S685, round_vol) + 'Reorder aggregate volumes'!S158 * ROUND(S714, round_vol) + 'Reorder aggregate volumes'!S187 * ROUND(S743, round_vol) + 'Reorder aggregate volumes'!S303 * ROUND(S859, round_vol)) * thousand / hundred) + (('Reorder aggregate volumes'!S216 * ROUND(S772 + S888, round_standing) + 'Reorder aggregate volumes'!S245 * ROUND(S801, round_standing) + 'Reorder aggregate volumes'!S274 * ROUND(S830, round_standing))) * days_in_year / hundred) / 'Reorder aggregate volumes'!S216), 0)</f>
        <v>0</v>
      </c>
      <c r="T961" s="290" cm="1">
        <f t="array" ref="T961">IF('Reorder aggregate volumes'!T216 &lt;&gt; 0, (((('Reorder aggregate volumes'!T129 * ROUND(T685, round_vol) + 'Reorder aggregate volumes'!T158 * ROUND(T714, round_vol) + 'Reorder aggregate volumes'!T187 * ROUND(T743, round_vol) + 'Reorder aggregate volumes'!T303 * ROUND(T859, round_vol)) * thousand / hundred) + (('Reorder aggregate volumes'!T216 * ROUND(T772 + T888, round_standing) + 'Reorder aggregate volumes'!T245 * ROUND(T801, round_standing) + 'Reorder aggregate volumes'!T274 * ROUND(T830, round_standing))) * days_in_year / hundred) / 'Reorder aggregate volumes'!T216), 0)</f>
        <v>0</v>
      </c>
      <c r="U961" s="290" cm="1">
        <f t="array" ref="U961">IF('Reorder aggregate volumes'!U216 &lt;&gt; 0, (((('Reorder aggregate volumes'!U129 * ROUND(U685, round_vol) + 'Reorder aggregate volumes'!U158 * ROUND(U714, round_vol) + 'Reorder aggregate volumes'!U187 * ROUND(U743, round_vol) + 'Reorder aggregate volumes'!U303 * ROUND(U859, round_vol)) * thousand / hundred) + (('Reorder aggregate volumes'!U216 * ROUND(U772 + U888, round_standing) + 'Reorder aggregate volumes'!U245 * ROUND(U801, round_standing) + 'Reorder aggregate volumes'!U274 * ROUND(U830, round_standing))) * days_in_year / hundred) / 'Reorder aggregate volumes'!U216), 0)</f>
        <v>0</v>
      </c>
      <c r="V961" s="290" cm="1">
        <f t="array" ref="V961">IF('Reorder aggregate volumes'!V216 &lt;&gt; 0, (((('Reorder aggregate volumes'!V129 * ROUND(V685, round_vol) + 'Reorder aggregate volumes'!V158 * ROUND(V714, round_vol) + 'Reorder aggregate volumes'!V187 * ROUND(V743, round_vol) + 'Reorder aggregate volumes'!V303 * ROUND(V859, round_vol)) * thousand / hundred) + (('Reorder aggregate volumes'!V216 * ROUND(V772 + V888, round_standing) + 'Reorder aggregate volumes'!V245 * ROUND(V801, round_standing) + 'Reorder aggregate volumes'!V274 * ROUND(V830, round_standing))) * days_in_year / hundred) / 'Reorder aggregate volumes'!V216), 0)</f>
        <v>0</v>
      </c>
      <c r="W961" s="290" cm="1">
        <f t="array" ref="W961">IF('Reorder aggregate volumes'!W216 &lt;&gt; 0, (((('Reorder aggregate volumes'!W129 * ROUND(W685, round_vol) + 'Reorder aggregate volumes'!W158 * ROUND(W714, round_vol) + 'Reorder aggregate volumes'!W187 * ROUND(W743, round_vol) + 'Reorder aggregate volumes'!W303 * ROUND(W859, round_vol)) * thousand / hundred) + (('Reorder aggregate volumes'!W216 * ROUND(W772 + W888, round_standing) + 'Reorder aggregate volumes'!W245 * ROUND(W801, round_standing) + 'Reorder aggregate volumes'!W274 * ROUND(W830, round_standing))) * days_in_year / hundred) / 'Reorder aggregate volumes'!W216), 0)</f>
        <v>0</v>
      </c>
      <c r="X961" s="290" cm="1">
        <f t="array" ref="X961">IF('Reorder aggregate volumes'!X216 &lt;&gt; 0, (((('Reorder aggregate volumes'!X129 * ROUND(X685, round_vol) + 'Reorder aggregate volumes'!X158 * ROUND(X714, round_vol) + 'Reorder aggregate volumes'!X187 * ROUND(X743, round_vol) + 'Reorder aggregate volumes'!X303 * ROUND(X859, round_vol)) * thousand / hundred) + (('Reorder aggregate volumes'!X216 * ROUND(X772 + X888, round_standing) + 'Reorder aggregate volumes'!X245 * ROUND(X801, round_standing) + 'Reorder aggregate volumes'!X274 * ROUND(X830, round_standing))) * days_in_year / hundred) / 'Reorder aggregate volumes'!X216), 0)</f>
        <v>0</v>
      </c>
      <c r="Y961" s="290" cm="1">
        <f t="array" ref="Y961">IF('Reorder aggregate volumes'!Y216 &lt;&gt; 0, (((('Reorder aggregate volumes'!Y129 * ROUND(Y685, round_vol) + 'Reorder aggregate volumes'!Y158 * ROUND(Y714, round_vol) + 'Reorder aggregate volumes'!Y187 * ROUND(Y743, round_vol) + 'Reorder aggregate volumes'!Y303 * ROUND(Y859, round_vol)) * thousand / hundred) + (('Reorder aggregate volumes'!Y216 * ROUND(Y772 + Y888, round_standing) + 'Reorder aggregate volumes'!Y245 * ROUND(Y801, round_standing) + 'Reorder aggregate volumes'!Y274 * ROUND(Y830, round_standing))) * days_in_year / hundred) / 'Reorder aggregate volumes'!Y216), 0)</f>
        <v>0</v>
      </c>
      <c r="Z961" s="290" cm="1">
        <f t="array" ref="Z961">IF('Reorder aggregate volumes'!Z216 &lt;&gt; 0, (((('Reorder aggregate volumes'!Z129 * ROUND(Z685, round_vol) + 'Reorder aggregate volumes'!Z158 * ROUND(Z714, round_vol) + 'Reorder aggregate volumes'!Z187 * ROUND(Z743, round_vol) + 'Reorder aggregate volumes'!Z303 * ROUND(Z859, round_vol)) * thousand / hundred) + (('Reorder aggregate volumes'!Z216 * ROUND(Z772 + Z888, round_standing) + 'Reorder aggregate volumes'!Z245 * ROUND(Z801, round_standing) + 'Reorder aggregate volumes'!Z274 * ROUND(Z830, round_standing))) * days_in_year / hundred) / 'Reorder aggregate volumes'!Z216), 0)</f>
        <v>0</v>
      </c>
      <c r="AA961" s="290" cm="1">
        <f t="array" ref="AA961">IF('Reorder aggregate volumes'!AA216 &lt;&gt; 0, (((('Reorder aggregate volumes'!AA129 * ROUND(AA685, round_vol) + 'Reorder aggregate volumes'!AA158 * ROUND(AA714, round_vol) + 'Reorder aggregate volumes'!AA187 * ROUND(AA743, round_vol) + 'Reorder aggregate volumes'!AA303 * ROUND(AA859, round_vol)) * thousand / hundred) + (('Reorder aggregate volumes'!AA216 * ROUND(AA772 + AA888, round_standing) + 'Reorder aggregate volumes'!AA245 * ROUND(AA801, round_standing) + 'Reorder aggregate volumes'!AA274 * ROUND(AA830, round_standing))) * days_in_year / hundred) / 'Reorder aggregate volumes'!AA216), 0)</f>
        <v>0</v>
      </c>
      <c r="AB961" s="290" cm="1">
        <f t="array" ref="AB961">IF('Reorder aggregate volumes'!AB216 &lt;&gt; 0, (((('Reorder aggregate volumes'!AB129 * ROUND(AB685, round_vol) + 'Reorder aggregate volumes'!AB158 * ROUND(AB714, round_vol) + 'Reorder aggregate volumes'!AB187 * ROUND(AB743, round_vol) + 'Reorder aggregate volumes'!AB303 * ROUND(AB859, round_vol)) * thousand / hundred) + (('Reorder aggregate volumes'!AB216 * ROUND(AB772 + AB888, round_standing) + 'Reorder aggregate volumes'!AB245 * ROUND(AB801, round_standing) + 'Reorder aggregate volumes'!AB274 * ROUND(AB830, round_standing))) * days_in_year / hundred) / 'Reorder aggregate volumes'!AB216), 0)</f>
        <v>0</v>
      </c>
    </row>
    <row r="962" spans="1:28" x14ac:dyDescent="0.35">
      <c r="A962" s="49"/>
      <c r="D962" s="252" t="str">
        <f t="shared" si="7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324</v>
      </c>
      <c r="L962" s="82"/>
      <c r="M962" s="25"/>
      <c r="N962" s="82"/>
      <c r="O962" s="290" cm="1">
        <f t="array" ref="O962">IF('Reorder aggregate volumes'!O217 &lt;&gt; 0, (((('Reorder aggregate volumes'!O130 * ROUND(O686, round_vol) + 'Reorder aggregate volumes'!O159 * ROUND(O715, round_vol) + 'Reorder aggregate volumes'!O188 * ROUND(O744, round_vol) + 'Reorder aggregate volumes'!O304 * ROUND(O860, round_vol)) * thousand / hundred) + (('Reorder aggregate volumes'!O217 * ROUND(O773 + O889, round_standing) + 'Reorder aggregate volumes'!O246 * ROUND(O802, round_standing) + 'Reorder aggregate volumes'!O275 * ROUND(O831, round_standing))) * days_in_year / hundred) / 'Reorder aggregate volumes'!O217), 0)</f>
        <v>56.440393390154028</v>
      </c>
      <c r="P962" s="290" cm="1">
        <f t="array" ref="P962">IF('Reorder aggregate volumes'!P217 &lt;&gt; 0, (((('Reorder aggregate volumes'!P130 * ROUND(P686, round_vol) + 'Reorder aggregate volumes'!P159 * ROUND(P715, round_vol) + 'Reorder aggregate volumes'!P188 * ROUND(P744, round_vol) + 'Reorder aggregate volumes'!P304 * ROUND(P860, round_vol)) * thousand / hundred) + (('Reorder aggregate volumes'!P217 * ROUND(P773 + P889, round_standing) + 'Reorder aggregate volumes'!P246 * ROUND(P802, round_standing) + 'Reorder aggregate volumes'!P275 * ROUND(P831, round_standing))) * days_in_year / hundred) / 'Reorder aggregate volumes'!P217), 0)</f>
        <v>68.678627929805373</v>
      </c>
      <c r="Q962" s="290" cm="1">
        <f t="array" ref="Q962">IF('Reorder aggregate volumes'!Q217 &lt;&gt; 0, (((('Reorder aggregate volumes'!Q130 * ROUND(Q686, round_vol) + 'Reorder aggregate volumes'!Q159 * ROUND(Q715, round_vol) + 'Reorder aggregate volumes'!Q188 * ROUND(Q744, round_vol) + 'Reorder aggregate volumes'!Q304 * ROUND(Q860, round_vol)) * thousand / hundred) + (('Reorder aggregate volumes'!Q217 * ROUND(Q773 + Q889, round_standing) + 'Reorder aggregate volumes'!Q246 * ROUND(Q802, round_standing) + 'Reorder aggregate volumes'!Q275 * ROUND(Q831, round_standing))) * days_in_year / hundred) / 'Reorder aggregate volumes'!Q217), 0)</f>
        <v>64.453048557477999</v>
      </c>
      <c r="R962" s="290" cm="1">
        <f t="array" ref="R962">IF('Reorder aggregate volumes'!R217 &lt;&gt; 0, (((('Reorder aggregate volumes'!R130 * ROUND(R686, round_vol) + 'Reorder aggregate volumes'!R159 * ROUND(R715, round_vol) + 'Reorder aggregate volumes'!R188 * ROUND(R744, round_vol) + 'Reorder aggregate volumes'!R304 * ROUND(R860, round_vol)) * thousand / hundred) + (('Reorder aggregate volumes'!R217 * ROUND(R773 + R889, round_standing) + 'Reorder aggregate volumes'!R246 * ROUND(R802, round_standing) + 'Reorder aggregate volumes'!R275 * ROUND(R831, round_standing))) * days_in_year / hundred) / 'Reorder aggregate volumes'!R217), 0)</f>
        <v>93.35131101513899</v>
      </c>
      <c r="S962" s="290" cm="1">
        <f t="array" ref="S962">IF('Reorder aggregate volumes'!S217 &lt;&gt; 0, (((('Reorder aggregate volumes'!S130 * ROUND(S686, round_vol) + 'Reorder aggregate volumes'!S159 * ROUND(S715, round_vol) + 'Reorder aggregate volumes'!S188 * ROUND(S744, round_vol) + 'Reorder aggregate volumes'!S304 * ROUND(S860, round_vol)) * thousand / hundred) + (('Reorder aggregate volumes'!S217 * ROUND(S773 + S889, round_standing) + 'Reorder aggregate volumes'!S246 * ROUND(S802, round_standing) + 'Reorder aggregate volumes'!S275 * ROUND(S831, round_standing))) * days_in_year / hundred) / 'Reorder aggregate volumes'!S217), 0)</f>
        <v>53.751121989564524</v>
      </c>
      <c r="T962" s="290" cm="1">
        <f t="array" ref="T962">IF('Reorder aggregate volumes'!T217 &lt;&gt; 0, (((('Reorder aggregate volumes'!T130 * ROUND(T686, round_vol) + 'Reorder aggregate volumes'!T159 * ROUND(T715, round_vol) + 'Reorder aggregate volumes'!T188 * ROUND(T744, round_vol) + 'Reorder aggregate volumes'!T304 * ROUND(T860, round_vol)) * thousand / hundred) + (('Reorder aggregate volumes'!T217 * ROUND(T773 + T889, round_standing) + 'Reorder aggregate volumes'!T246 * ROUND(T802, round_standing) + 'Reorder aggregate volumes'!T275 * ROUND(T831, round_standing))) * days_in_year / hundred) / 'Reorder aggregate volumes'!T217), 0)</f>
        <v>74.447834934975504</v>
      </c>
      <c r="U962" s="290" cm="1">
        <f t="array" ref="U962">IF('Reorder aggregate volumes'!U217 &lt;&gt; 0, (((('Reorder aggregate volumes'!U130 * ROUND(U686, round_vol) + 'Reorder aggregate volumes'!U159 * ROUND(U715, round_vol) + 'Reorder aggregate volumes'!U188 * ROUND(U744, round_vol) + 'Reorder aggregate volumes'!U304 * ROUND(U860, round_vol)) * thousand / hundred) + (('Reorder aggregate volumes'!U217 * ROUND(U773 + U889, round_standing) + 'Reorder aggregate volumes'!U246 * ROUND(U802, round_standing) + 'Reorder aggregate volumes'!U275 * ROUND(U831, round_standing))) * days_in_year / hundred) / 'Reorder aggregate volumes'!U217), 0)</f>
        <v>87.172470758577489</v>
      </c>
      <c r="V962" s="290" cm="1">
        <f t="array" ref="V962">IF('Reorder aggregate volumes'!V217 &lt;&gt; 0, (((('Reorder aggregate volumes'!V130 * ROUND(V686, round_vol) + 'Reorder aggregate volumes'!V159 * ROUND(V715, round_vol) + 'Reorder aggregate volumes'!V188 * ROUND(V744, round_vol) + 'Reorder aggregate volumes'!V304 * ROUND(V860, round_vol)) * thousand / hundred) + (('Reorder aggregate volumes'!V217 * ROUND(V773 + V889, round_standing) + 'Reorder aggregate volumes'!V246 * ROUND(V802, round_standing) + 'Reorder aggregate volumes'!V275 * ROUND(V831, round_standing))) * days_in_year / hundred) / 'Reorder aggregate volumes'!V217), 0)</f>
        <v>34.04607943900244</v>
      </c>
      <c r="W962" s="290" cm="1">
        <f t="array" ref="W962">IF('Reorder aggregate volumes'!W217 &lt;&gt; 0, (((('Reorder aggregate volumes'!W130 * ROUND(W686, round_vol) + 'Reorder aggregate volumes'!W159 * ROUND(W715, round_vol) + 'Reorder aggregate volumes'!W188 * ROUND(W744, round_vol) + 'Reorder aggregate volumes'!W304 * ROUND(W860, round_vol)) * thousand / hundred) + (('Reorder aggregate volumes'!W217 * ROUND(W773 + W889, round_standing) + 'Reorder aggregate volumes'!W246 * ROUND(W802, round_standing) + 'Reorder aggregate volumes'!W275 * ROUND(W831, round_standing))) * days_in_year / hundred) / 'Reorder aggregate volumes'!W217), 0)</f>
        <v>51.49150730668299</v>
      </c>
      <c r="X962" s="290" cm="1">
        <f t="array" ref="X962">IF('Reorder aggregate volumes'!X217 &lt;&gt; 0, (((('Reorder aggregate volumes'!X130 * ROUND(X686, round_vol) + 'Reorder aggregate volumes'!X159 * ROUND(X715, round_vol) + 'Reorder aggregate volumes'!X188 * ROUND(X744, round_vol) + 'Reorder aggregate volumes'!X304 * ROUND(X860, round_vol)) * thousand / hundred) + (('Reorder aggregate volumes'!X217 * ROUND(X773 + X889, round_standing) + 'Reorder aggregate volumes'!X246 * ROUND(X802, round_standing) + 'Reorder aggregate volumes'!X275 * ROUND(X831, round_standing))) * days_in_year / hundred) / 'Reorder aggregate volumes'!X217), 0)</f>
        <v>51.210397561423022</v>
      </c>
      <c r="Y962" s="290" cm="1">
        <f t="array" ref="Y962">IF('Reorder aggregate volumes'!Y217 &lt;&gt; 0, (((('Reorder aggregate volumes'!Y130 * ROUND(Y686, round_vol) + 'Reorder aggregate volumes'!Y159 * ROUND(Y715, round_vol) + 'Reorder aggregate volumes'!Y188 * ROUND(Y744, round_vol) + 'Reorder aggregate volumes'!Y304 * ROUND(Y860, round_vol)) * thousand / hundred) + (('Reorder aggregate volumes'!Y217 * ROUND(Y773 + Y889, round_standing) + 'Reorder aggregate volumes'!Y246 * ROUND(Y802, round_standing) + 'Reorder aggregate volumes'!Y275 * ROUND(Y831, round_standing))) * days_in_year / hundred) / 'Reorder aggregate volumes'!Y217), 0)</f>
        <v>66.786680090503509</v>
      </c>
      <c r="Z962" s="290" cm="1">
        <f t="array" ref="Z962">IF('Reorder aggregate volumes'!Z217 &lt;&gt; 0, (((('Reorder aggregate volumes'!Z130 * ROUND(Z686, round_vol) + 'Reorder aggregate volumes'!Z159 * ROUND(Z715, round_vol) + 'Reorder aggregate volumes'!Z188 * ROUND(Z744, round_vol) + 'Reorder aggregate volumes'!Z304 * ROUND(Z860, round_vol)) * thousand / hundred) + (('Reorder aggregate volumes'!Z217 * ROUND(Z773 + Z889, round_standing) + 'Reorder aggregate volumes'!Z246 * ROUND(Z802, round_standing) + 'Reorder aggregate volumes'!Z275 * ROUND(Z831, round_standing))) * days_in_year / hundred) / 'Reorder aggregate volumes'!Z217), 0)</f>
        <v>75.518666921593905</v>
      </c>
      <c r="AA962" s="290" cm="1">
        <f t="array" ref="AA962">IF('Reorder aggregate volumes'!AA217 &lt;&gt; 0, (((('Reorder aggregate volumes'!AA130 * ROUND(AA686, round_vol) + 'Reorder aggregate volumes'!AA159 * ROUND(AA715, round_vol) + 'Reorder aggregate volumes'!AA188 * ROUND(AA744, round_vol) + 'Reorder aggregate volumes'!AA304 * ROUND(AA860, round_vol)) * thousand / hundred) + (('Reorder aggregate volumes'!AA217 * ROUND(AA773 + AA889, round_standing) + 'Reorder aggregate volumes'!AA246 * ROUND(AA802, round_standing) + 'Reorder aggregate volumes'!AA275 * ROUND(AA831, round_standing))) * days_in_year / hundred) / 'Reorder aggregate volumes'!AA217), 0)</f>
        <v>77.528294371350782</v>
      </c>
      <c r="AB962" s="290" cm="1">
        <f t="array" ref="AB962">IF('Reorder aggregate volumes'!AB217 &lt;&gt; 0, (((('Reorder aggregate volumes'!AB130 * ROUND(AB686, round_vol) + 'Reorder aggregate volumes'!AB159 * ROUND(AB715, round_vol) + 'Reorder aggregate volumes'!AB188 * ROUND(AB744, round_vol) + 'Reorder aggregate volumes'!AB304 * ROUND(AB860, round_vol)) * thousand / hundred) + (('Reorder aggregate volumes'!AB217 * ROUND(AB773 + AB889, round_standing) + 'Reorder aggregate volumes'!AB246 * ROUND(AB802, round_standing) + 'Reorder aggregate volumes'!AB275 * ROUND(AB831, round_standing))) * days_in_year / hundred) / 'Reorder aggregate volumes'!AB217), 0)</f>
        <v>75.050859108027211</v>
      </c>
    </row>
    <row r="963" spans="1:28" x14ac:dyDescent="0.35">
      <c r="A963" s="49"/>
      <c r="D963" s="252" t="str">
        <f t="shared" si="7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324</v>
      </c>
      <c r="L963" s="82"/>
      <c r="M963" s="25"/>
      <c r="N963" s="82"/>
      <c r="O963" s="290" cm="1">
        <f t="array" ref="O963">IF('Reorder aggregate volumes'!O218 &lt;&gt; 0, (((('Reorder aggregate volumes'!O131 * ROUND(O687, round_vol) + 'Reorder aggregate volumes'!O160 * ROUND(O716, round_vol) + 'Reorder aggregate volumes'!O189 * ROUND(O745, round_vol) + 'Reorder aggregate volumes'!O305 * ROUND(O861, round_vol)) * thousand / hundred) + (('Reorder aggregate volumes'!O218 * ROUND(O774 + O890, round_standing) + 'Reorder aggregate volumes'!O247 * ROUND(O803, round_standing) + 'Reorder aggregate volumes'!O276 * ROUND(O832, round_standing))) * days_in_year / hundred) / 'Reorder aggregate volumes'!O218), 0)</f>
        <v>215.9278650590947</v>
      </c>
      <c r="P963" s="290" cm="1">
        <f t="array" ref="P963">IF('Reorder aggregate volumes'!P218 &lt;&gt; 0, (((('Reorder aggregate volumes'!P131 * ROUND(P687, round_vol) + 'Reorder aggregate volumes'!P160 * ROUND(P716, round_vol) + 'Reorder aggregate volumes'!P189 * ROUND(P745, round_vol) + 'Reorder aggregate volumes'!P305 * ROUND(P861, round_vol)) * thousand / hundred) + (('Reorder aggregate volumes'!P218 * ROUND(P774 + P890, round_standing) + 'Reorder aggregate volumes'!P247 * ROUND(P803, round_standing) + 'Reorder aggregate volumes'!P276 * ROUND(P832, round_standing))) * days_in_year / hundred) / 'Reorder aggregate volumes'!P218), 0)</f>
        <v>243.63807288100239</v>
      </c>
      <c r="Q963" s="290" cm="1">
        <f t="array" ref="Q963">IF('Reorder aggregate volumes'!Q218 &lt;&gt; 0, (((('Reorder aggregate volumes'!Q131 * ROUND(Q687, round_vol) + 'Reorder aggregate volumes'!Q160 * ROUND(Q716, round_vol) + 'Reorder aggregate volumes'!Q189 * ROUND(Q745, round_vol) + 'Reorder aggregate volumes'!Q305 * ROUND(Q861, round_vol)) * thousand / hundred) + (('Reorder aggregate volumes'!Q218 * ROUND(Q774 + Q890, round_standing) + 'Reorder aggregate volumes'!Q247 * ROUND(Q803, round_standing) + 'Reorder aggregate volumes'!Q276 * ROUND(Q832, round_standing))) * days_in_year / hundred) / 'Reorder aggregate volumes'!Q218), 0)</f>
        <v>217.01487022294626</v>
      </c>
      <c r="R963" s="290" cm="1">
        <f t="array" ref="R963">IF('Reorder aggregate volumes'!R218 &lt;&gt; 0, (((('Reorder aggregate volumes'!R131 * ROUND(R687, round_vol) + 'Reorder aggregate volumes'!R160 * ROUND(R716, round_vol) + 'Reorder aggregate volumes'!R189 * ROUND(R745, round_vol) + 'Reorder aggregate volumes'!R305 * ROUND(R861, round_vol)) * thousand / hundred) + (('Reorder aggregate volumes'!R218 * ROUND(R774 + R890, round_standing) + 'Reorder aggregate volumes'!R247 * ROUND(R803, round_standing) + 'Reorder aggregate volumes'!R276 * ROUND(R832, round_standing))) * days_in_year / hundred) / 'Reorder aggregate volumes'!R218), 0)</f>
        <v>316.1670377739531</v>
      </c>
      <c r="S963" s="290" cm="1">
        <f t="array" ref="S963">IF('Reorder aggregate volumes'!S218 &lt;&gt; 0, (((('Reorder aggregate volumes'!S131 * ROUND(S687, round_vol) + 'Reorder aggregate volumes'!S160 * ROUND(S716, round_vol) + 'Reorder aggregate volumes'!S189 * ROUND(S745, round_vol) + 'Reorder aggregate volumes'!S305 * ROUND(S861, round_vol)) * thousand / hundred) + (('Reorder aggregate volumes'!S218 * ROUND(S774 + S890, round_standing) + 'Reorder aggregate volumes'!S247 * ROUND(S803, round_standing) + 'Reorder aggregate volumes'!S276 * ROUND(S832, round_standing))) * days_in_year / hundred) / 'Reorder aggregate volumes'!S218), 0)</f>
        <v>177.85275224386663</v>
      </c>
      <c r="T963" s="290" cm="1">
        <f t="array" ref="T963">IF('Reorder aggregate volumes'!T218 &lt;&gt; 0, (((('Reorder aggregate volumes'!T131 * ROUND(T687, round_vol) + 'Reorder aggregate volumes'!T160 * ROUND(T716, round_vol) + 'Reorder aggregate volumes'!T189 * ROUND(T745, round_vol) + 'Reorder aggregate volumes'!T305 * ROUND(T861, round_vol)) * thousand / hundred) + (('Reorder aggregate volumes'!T218 * ROUND(T774 + T890, round_standing) + 'Reorder aggregate volumes'!T247 * ROUND(T803, round_standing) + 'Reorder aggregate volumes'!T276 * ROUND(T832, round_standing))) * days_in_year / hundred) / 'Reorder aggregate volumes'!T218), 0)</f>
        <v>279.56148016516141</v>
      </c>
      <c r="U963" s="290" cm="1">
        <f t="array" ref="U963">IF('Reorder aggregate volumes'!U218 &lt;&gt; 0, (((('Reorder aggregate volumes'!U131 * ROUND(U687, round_vol) + 'Reorder aggregate volumes'!U160 * ROUND(U716, round_vol) + 'Reorder aggregate volumes'!U189 * ROUND(U745, round_vol) + 'Reorder aggregate volumes'!U305 * ROUND(U861, round_vol)) * thousand / hundred) + (('Reorder aggregate volumes'!U218 * ROUND(U774 + U890, round_standing) + 'Reorder aggregate volumes'!U247 * ROUND(U803, round_standing) + 'Reorder aggregate volumes'!U276 * ROUND(U832, round_standing))) * days_in_year / hundred) / 'Reorder aggregate volumes'!U218), 0)</f>
        <v>365.52413757933886</v>
      </c>
      <c r="V963" s="290" cm="1">
        <f t="array" ref="V963">IF('Reorder aggregate volumes'!V218 &lt;&gt; 0, (((('Reorder aggregate volumes'!V131 * ROUND(V687, round_vol) + 'Reorder aggregate volumes'!V160 * ROUND(V716, round_vol) + 'Reorder aggregate volumes'!V189 * ROUND(V745, round_vol) + 'Reorder aggregate volumes'!V305 * ROUND(V861, round_vol)) * thousand / hundred) + (('Reorder aggregate volumes'!V218 * ROUND(V774 + V890, round_standing) + 'Reorder aggregate volumes'!V247 * ROUND(V803, round_standing) + 'Reorder aggregate volumes'!V276 * ROUND(V832, round_standing))) * days_in_year / hundred) / 'Reorder aggregate volumes'!V218), 0)</f>
        <v>118.59213550116758</v>
      </c>
      <c r="W963" s="290" cm="1">
        <f t="array" ref="W963">IF('Reorder aggregate volumes'!W218 &lt;&gt; 0, (((('Reorder aggregate volumes'!W131 * ROUND(W687, round_vol) + 'Reorder aggregate volumes'!W160 * ROUND(W716, round_vol) + 'Reorder aggregate volumes'!W189 * ROUND(W745, round_vol) + 'Reorder aggregate volumes'!W305 * ROUND(W861, round_vol)) * thousand / hundred) + (('Reorder aggregate volumes'!W218 * ROUND(W774 + W890, round_standing) + 'Reorder aggregate volumes'!W247 * ROUND(W803, round_standing) + 'Reorder aggregate volumes'!W276 * ROUND(W832, round_standing))) * days_in_year / hundred) / 'Reorder aggregate volumes'!W218), 0)</f>
        <v>193.89374337831663</v>
      </c>
      <c r="X963" s="290" cm="1">
        <f t="array" ref="X963">IF('Reorder aggregate volumes'!X218 &lt;&gt; 0, (((('Reorder aggregate volumes'!X131 * ROUND(X687, round_vol) + 'Reorder aggregate volumes'!X160 * ROUND(X716, round_vol) + 'Reorder aggregate volumes'!X189 * ROUND(X745, round_vol) + 'Reorder aggregate volumes'!X305 * ROUND(X861, round_vol)) * thousand / hundred) + (('Reorder aggregate volumes'!X218 * ROUND(X774 + X890, round_standing) + 'Reorder aggregate volumes'!X247 * ROUND(X803, round_standing) + 'Reorder aggregate volumes'!X276 * ROUND(X832, round_standing))) * days_in_year / hundred) / 'Reorder aggregate volumes'!X218), 0)</f>
        <v>192.94091096435665</v>
      </c>
      <c r="Y963" s="290" cm="1">
        <f t="array" ref="Y963">IF('Reorder aggregate volumes'!Y218 &lt;&gt; 0, (((('Reorder aggregate volumes'!Y131 * ROUND(Y687, round_vol) + 'Reorder aggregate volumes'!Y160 * ROUND(Y716, round_vol) + 'Reorder aggregate volumes'!Y189 * ROUND(Y745, round_vol) + 'Reorder aggregate volumes'!Y305 * ROUND(Y861, round_vol)) * thousand / hundred) + (('Reorder aggregate volumes'!Y218 * ROUND(Y774 + Y890, round_standing) + 'Reorder aggregate volumes'!Y247 * ROUND(Y803, round_standing) + 'Reorder aggregate volumes'!Y276 * ROUND(Y832, round_standing))) * days_in_year / hundred) / 'Reorder aggregate volumes'!Y218), 0)</f>
        <v>221.91089027133785</v>
      </c>
      <c r="Z963" s="290" cm="1">
        <f t="array" ref="Z963">IF('Reorder aggregate volumes'!Z218 &lt;&gt; 0, (((('Reorder aggregate volumes'!Z131 * ROUND(Z687, round_vol) + 'Reorder aggregate volumes'!Z160 * ROUND(Z716, round_vol) + 'Reorder aggregate volumes'!Z189 * ROUND(Z745, round_vol) + 'Reorder aggregate volumes'!Z305 * ROUND(Z861, round_vol)) * thousand / hundred) + (('Reorder aggregate volumes'!Z218 * ROUND(Z774 + Z890, round_standing) + 'Reorder aggregate volumes'!Z247 * ROUND(Z803, round_standing) + 'Reorder aggregate volumes'!Z276 * ROUND(Z832, round_standing))) * days_in_year / hundred) / 'Reorder aggregate volumes'!Z218), 0)</f>
        <v>241.53421358784226</v>
      </c>
      <c r="AA963" s="290" cm="1">
        <f t="array" ref="AA963">IF('Reorder aggregate volumes'!AA218 &lt;&gt; 0, (((('Reorder aggregate volumes'!AA131 * ROUND(AA687, round_vol) + 'Reorder aggregate volumes'!AA160 * ROUND(AA716, round_vol) + 'Reorder aggregate volumes'!AA189 * ROUND(AA745, round_vol) + 'Reorder aggregate volumes'!AA305 * ROUND(AA861, round_vol)) * thousand / hundred) + (('Reorder aggregate volumes'!AA218 * ROUND(AA774 + AA890, round_standing) + 'Reorder aggregate volumes'!AA247 * ROUND(AA803, round_standing) + 'Reorder aggregate volumes'!AA276 * ROUND(AA832, round_standing))) * days_in_year / hundred) / 'Reorder aggregate volumes'!AA218), 0)</f>
        <v>240.26615932265162</v>
      </c>
      <c r="AB963" s="290" cm="1">
        <f t="array" ref="AB963">IF('Reorder aggregate volumes'!AB218 &lt;&gt; 0, (((('Reorder aggregate volumes'!AB131 * ROUND(AB687, round_vol) + 'Reorder aggregate volumes'!AB160 * ROUND(AB716, round_vol) + 'Reorder aggregate volumes'!AB189 * ROUND(AB745, round_vol) + 'Reorder aggregate volumes'!AB305 * ROUND(AB861, round_vol)) * thousand / hundred) + (('Reorder aggregate volumes'!AB218 * ROUND(AB774 + AB890, round_standing) + 'Reorder aggregate volumes'!AB247 * ROUND(AB803, round_standing) + 'Reorder aggregate volumes'!AB276 * ROUND(AB832, round_standing))) * days_in_year / hundred) / 'Reorder aggregate volumes'!AB218), 0)</f>
        <v>235.2349322827028</v>
      </c>
    </row>
    <row r="964" spans="1:28" x14ac:dyDescent="0.35">
      <c r="A964" s="49"/>
      <c r="D964" s="252" t="str">
        <f t="shared" si="7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324</v>
      </c>
      <c r="L964" s="82"/>
      <c r="M964" s="25"/>
      <c r="N964" s="82"/>
      <c r="O964" s="290" cm="1">
        <f t="array" ref="O964">IF('Reorder aggregate volumes'!O219 &lt;&gt; 0, (((('Reorder aggregate volumes'!O132 * ROUND(O688, round_vol) + 'Reorder aggregate volumes'!O161 * ROUND(O717, round_vol) + 'Reorder aggregate volumes'!O190 * ROUND(O746, round_vol) + 'Reorder aggregate volumes'!O306 * ROUND(O862, round_vol)) * thousand / hundred) + (('Reorder aggregate volumes'!O219 * ROUND(O775 + O891, round_standing) + 'Reorder aggregate volumes'!O248 * ROUND(O804, round_standing) + 'Reorder aggregate volumes'!O277 * ROUND(O833, round_standing))) * days_in_year / hundred) / 'Reorder aggregate volumes'!O219), 0)</f>
        <v>481.67558167968451</v>
      </c>
      <c r="P964" s="290" cm="1">
        <f t="array" ref="P964">IF('Reorder aggregate volumes'!P219 &lt;&gt; 0, (((('Reorder aggregate volumes'!P132 * ROUND(P688, round_vol) + 'Reorder aggregate volumes'!P161 * ROUND(P717, round_vol) + 'Reorder aggregate volumes'!P190 * ROUND(P746, round_vol) + 'Reorder aggregate volumes'!P306 * ROUND(P862, round_vol)) * thousand / hundred) + (('Reorder aggregate volumes'!P219 * ROUND(P775 + P891, round_standing) + 'Reorder aggregate volumes'!P248 * ROUND(P804, round_standing) + 'Reorder aggregate volumes'!P277 * ROUND(P833, round_standing))) * days_in_year / hundred) / 'Reorder aggregate volumes'!P219), 0)</f>
        <v>535.16613154569461</v>
      </c>
      <c r="Q964" s="290" cm="1">
        <f t="array" ref="Q964">IF('Reorder aggregate volumes'!Q219 &lt;&gt; 0, (((('Reorder aggregate volumes'!Q132 * ROUND(Q688, round_vol) + 'Reorder aggregate volumes'!Q161 * ROUND(Q717, round_vol) + 'Reorder aggregate volumes'!Q190 * ROUND(Q746, round_vol) + 'Reorder aggregate volumes'!Q306 * ROUND(Q862, round_vol)) * thousand / hundred) + (('Reorder aggregate volumes'!Q219 * ROUND(Q775 + Q891, round_standing) + 'Reorder aggregate volumes'!Q248 * ROUND(Q804, round_standing) + 'Reorder aggregate volumes'!Q277 * ROUND(Q833, round_standing))) * days_in_year / hundred) / 'Reorder aggregate volumes'!Q219), 0)</f>
        <v>471.22264796760601</v>
      </c>
      <c r="R964" s="290" cm="1">
        <f t="array" ref="R964">IF('Reorder aggregate volumes'!R219 &lt;&gt; 0, (((('Reorder aggregate volumes'!R132 * ROUND(R688, round_vol) + 'Reorder aggregate volumes'!R161 * ROUND(R717, round_vol) + 'Reorder aggregate volumes'!R190 * ROUND(R746, round_vol) + 'Reorder aggregate volumes'!R306 * ROUND(R862, round_vol)) * thousand / hundred) + (('Reorder aggregate volumes'!R219 * ROUND(R775 + R891, round_standing) + 'Reorder aggregate volumes'!R248 * ROUND(R804, round_standing) + 'Reorder aggregate volumes'!R277 * ROUND(R833, round_standing))) * days_in_year / hundred) / 'Reorder aggregate volumes'!R219), 0)</f>
        <v>687.43614119434062</v>
      </c>
      <c r="S964" s="290" cm="1">
        <f t="array" ref="S964">IF('Reorder aggregate volumes'!S219 &lt;&gt; 0, (((('Reorder aggregate volumes'!S132 * ROUND(S688, round_vol) + 'Reorder aggregate volumes'!S161 * ROUND(S717, round_vol) + 'Reorder aggregate volumes'!S190 * ROUND(S746, round_vol) + 'Reorder aggregate volumes'!S306 * ROUND(S862, round_vol)) * thousand / hundred) + (('Reorder aggregate volumes'!S219 * ROUND(S775 + S891, round_standing) + 'Reorder aggregate volumes'!S248 * ROUND(S804, round_standing) + 'Reorder aggregate volumes'!S277 * ROUND(S833, round_standing))) * days_in_year / hundred) / 'Reorder aggregate volumes'!S219), 0)</f>
        <v>384.63842966329298</v>
      </c>
      <c r="T964" s="290" cm="1">
        <f t="array" ref="T964">IF('Reorder aggregate volumes'!T219 &lt;&gt; 0, (((('Reorder aggregate volumes'!T132 * ROUND(T688, round_vol) + 'Reorder aggregate volumes'!T161 * ROUND(T717, round_vol) + 'Reorder aggregate volumes'!T190 * ROUND(T746, round_vol) + 'Reorder aggregate volumes'!T306 * ROUND(T862, round_vol)) * thousand / hundred) + (('Reorder aggregate volumes'!T219 * ROUND(T775 + T891, round_standing) + 'Reorder aggregate volumes'!T248 * ROUND(T804, round_standing) + 'Reorder aggregate volumes'!T277 * ROUND(T833, round_standing))) * days_in_year / hundred) / 'Reorder aggregate volumes'!T219), 0)</f>
        <v>621.33429966784092</v>
      </c>
      <c r="U964" s="290" cm="1">
        <f t="array" ref="U964">IF('Reorder aggregate volumes'!U219 &lt;&gt; 0, (((('Reorder aggregate volumes'!U132 * ROUND(U688, round_vol) + 'Reorder aggregate volumes'!U161 * ROUND(U717, round_vol) + 'Reorder aggregate volumes'!U190 * ROUND(U746, round_vol) + 'Reorder aggregate volumes'!U306 * ROUND(U862, round_vol)) * thousand / hundred) + (('Reorder aggregate volumes'!U219 * ROUND(U775 + U891, round_standing) + 'Reorder aggregate volumes'!U248 * ROUND(U804, round_standing) + 'Reorder aggregate volumes'!U277 * ROUND(U833, round_standing))) * days_in_year / hundred) / 'Reorder aggregate volumes'!U219), 0)</f>
        <v>829.33059899657098</v>
      </c>
      <c r="V964" s="290" cm="1">
        <f t="array" ref="V964">IF('Reorder aggregate volumes'!V219 &lt;&gt; 0, (((('Reorder aggregate volumes'!V132 * ROUND(V688, round_vol) + 'Reorder aggregate volumes'!V161 * ROUND(V717, round_vol) + 'Reorder aggregate volumes'!V190 * ROUND(V746, round_vol) + 'Reorder aggregate volumes'!V306 * ROUND(V862, round_vol)) * thousand / hundred) + (('Reorder aggregate volumes'!V219 * ROUND(V775 + V891, round_standing) + 'Reorder aggregate volumes'!V248 * ROUND(V804, round_standing) + 'Reorder aggregate volumes'!V277 * ROUND(V833, round_standing))) * days_in_year / hundred) / 'Reorder aggregate volumes'!V219), 0)</f>
        <v>259.46791158993142</v>
      </c>
      <c r="W964" s="290" cm="1">
        <f t="array" ref="W964">IF('Reorder aggregate volumes'!W219 &lt;&gt; 0, (((('Reorder aggregate volumes'!W132 * ROUND(W688, round_vol) + 'Reorder aggregate volumes'!W161 * ROUND(W717, round_vol) + 'Reorder aggregate volumes'!W190 * ROUND(W746, round_vol) + 'Reorder aggregate volumes'!W306 * ROUND(W862, round_vol)) * thousand / hundred) + (('Reorder aggregate volumes'!W219 * ROUND(W775 + W891, round_standing) + 'Reorder aggregate volumes'!W248 * ROUND(W804, round_standing) + 'Reorder aggregate volumes'!W277 * ROUND(W833, round_standing))) * days_in_year / hundred) / 'Reorder aggregate volumes'!W219), 0)</f>
        <v>431.17300225487804</v>
      </c>
      <c r="X964" s="290" cm="1">
        <f t="array" ref="X964">IF('Reorder aggregate volumes'!X219 &lt;&gt; 0, (((('Reorder aggregate volumes'!X132 * ROUND(X688, round_vol) + 'Reorder aggregate volumes'!X161 * ROUND(X717, round_vol) + 'Reorder aggregate volumes'!X190 * ROUND(X746, round_vol) + 'Reorder aggregate volumes'!X306 * ROUND(X862, round_vol)) * thousand / hundred) + (('Reorder aggregate volumes'!X219 * ROUND(X775 + X891, round_standing) + 'Reorder aggregate volumes'!X248 * ROUND(X804, round_standing) + 'Reorder aggregate volumes'!X277 * ROUND(X833, round_standing))) * days_in_year / hundred) / 'Reorder aggregate volumes'!X219), 0)</f>
        <v>429.10090471280898</v>
      </c>
      <c r="Y964" s="290" cm="1">
        <f t="array" ref="Y964">IF('Reorder aggregate volumes'!Y219 &lt;&gt; 0, (((('Reorder aggregate volumes'!Y132 * ROUND(Y688, round_vol) + 'Reorder aggregate volumes'!Y161 * ROUND(Y717, round_vol) + 'Reorder aggregate volumes'!Y190 * ROUND(Y746, round_vol) + 'Reorder aggregate volumes'!Y306 * ROUND(Y862, round_vol)) * thousand / hundred) + (('Reorder aggregate volumes'!Y219 * ROUND(Y775 + Y891, round_standing) + 'Reorder aggregate volumes'!Y248 * ROUND(Y804, round_standing) + 'Reorder aggregate volumes'!Y277 * ROUND(Y833, round_standing))) * days_in_year / hundred) / 'Reorder aggregate volumes'!Y219), 0)</f>
        <v>480.38827546495673</v>
      </c>
      <c r="Z964" s="290" cm="1">
        <f t="array" ref="Z964">IF('Reorder aggregate volumes'!Z219 &lt;&gt; 0, (((('Reorder aggregate volumes'!Z132 * ROUND(Z688, round_vol) + 'Reorder aggregate volumes'!Z161 * ROUND(Z717, round_vol) + 'Reorder aggregate volumes'!Z190 * ROUND(Z746, round_vol) + 'Reorder aggregate volumes'!Z306 * ROUND(Z862, round_vol)) * thousand / hundred) + (('Reorder aggregate volumes'!Z219 * ROUND(Z775 + Z891, round_standing) + 'Reorder aggregate volumes'!Z248 * ROUND(Z804, round_standing) + 'Reorder aggregate volumes'!Z277 * ROUND(Z833, round_standing))) * days_in_year / hundred) / 'Reorder aggregate volumes'!Z219), 0)</f>
        <v>518.15940545027149</v>
      </c>
      <c r="AA964" s="290" cm="1">
        <f t="array" ref="AA964">IF('Reorder aggregate volumes'!AA219 &lt;&gt; 0, (((('Reorder aggregate volumes'!AA132 * ROUND(AA688, round_vol) + 'Reorder aggregate volumes'!AA161 * ROUND(AA717, round_vol) + 'Reorder aggregate volumes'!AA190 * ROUND(AA746, round_vol) + 'Reorder aggregate volumes'!AA306 * ROUND(AA862, round_vol)) * thousand / hundred) + (('Reorder aggregate volumes'!AA219 * ROUND(AA775 + AA891, round_standing) + 'Reorder aggregate volumes'!AA248 * ROUND(AA804, round_standing) + 'Reorder aggregate volumes'!AA277 * ROUND(AA833, round_standing))) * days_in_year / hundred) / 'Reorder aggregate volumes'!AA219), 0)</f>
        <v>511.42987874187588</v>
      </c>
      <c r="AB964" s="290" cm="1">
        <f t="array" ref="AB964">IF('Reorder aggregate volumes'!AB219 &lt;&gt; 0, (((('Reorder aggregate volumes'!AB132 * ROUND(AB688, round_vol) + 'Reorder aggregate volumes'!AB161 * ROUND(AB717, round_vol) + 'Reorder aggregate volumes'!AB190 * ROUND(AB746, round_vol) + 'Reorder aggregate volumes'!AB306 * ROUND(AB862, round_vol)) * thousand / hundred) + (('Reorder aggregate volumes'!AB219 * ROUND(AB775 + AB891, round_standing) + 'Reorder aggregate volumes'!AB248 * ROUND(AB804, round_standing) + 'Reorder aggregate volumes'!AB277 * ROUND(AB833, round_standing))) * days_in_year / hundred) / 'Reorder aggregate volumes'!AB219), 0)</f>
        <v>502.14336866144265</v>
      </c>
    </row>
    <row r="965" spans="1:28" x14ac:dyDescent="0.35">
      <c r="A965" s="49"/>
      <c r="D965" s="252" t="str">
        <f t="shared" si="7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324</v>
      </c>
      <c r="L965" s="82"/>
      <c r="M965" s="25"/>
      <c r="N965" s="82"/>
      <c r="O965" s="290" cm="1">
        <f t="array" ref="O965">IF('Reorder aggregate volumes'!O220 &lt;&gt; 0, (((('Reorder aggregate volumes'!O133 * ROUND(O689, round_vol) + 'Reorder aggregate volumes'!O162 * ROUND(O718, round_vol) + 'Reorder aggregate volumes'!O191 * ROUND(O747, round_vol) + 'Reorder aggregate volumes'!O307 * ROUND(O863, round_vol)) * thousand / hundred) + (('Reorder aggregate volumes'!O220 * ROUND(O776 + O892, round_standing) + 'Reorder aggregate volumes'!O249 * ROUND(O805, round_standing) + 'Reorder aggregate volumes'!O278 * ROUND(O834, round_standing))) * days_in_year / hundred) / 'Reorder aggregate volumes'!O220), 0)</f>
        <v>1339.0085289760395</v>
      </c>
      <c r="P965" s="290" cm="1">
        <f t="array" ref="P965">IF('Reorder aggregate volumes'!P220 &lt;&gt; 0, (((('Reorder aggregate volumes'!P133 * ROUND(P689, round_vol) + 'Reorder aggregate volumes'!P162 * ROUND(P718, round_vol) + 'Reorder aggregate volumes'!P191 * ROUND(P747, round_vol) + 'Reorder aggregate volumes'!P307 * ROUND(P863, round_vol)) * thousand / hundred) + (('Reorder aggregate volumes'!P220 * ROUND(P776 + P892, round_standing) + 'Reorder aggregate volumes'!P249 * ROUND(P805, round_standing) + 'Reorder aggregate volumes'!P278 * ROUND(P834, round_standing))) * days_in_year / hundred) / 'Reorder aggregate volumes'!P220), 0)</f>
        <v>1475.6694515099525</v>
      </c>
      <c r="Q965" s="290" cm="1">
        <f t="array" ref="Q965">IF('Reorder aggregate volumes'!Q220 &lt;&gt; 0, (((('Reorder aggregate volumes'!Q133 * ROUND(Q689, round_vol) + 'Reorder aggregate volumes'!Q162 * ROUND(Q718, round_vol) + 'Reorder aggregate volumes'!Q191 * ROUND(Q747, round_vol) + 'Reorder aggregate volumes'!Q307 * ROUND(Q863, round_vol)) * thousand / hundred) + (('Reorder aggregate volumes'!Q220 * ROUND(Q776 + Q892, round_standing) + 'Reorder aggregate volumes'!Q249 * ROUND(Q805, round_standing) + 'Reorder aggregate volumes'!Q278 * ROUND(Q834, round_standing))) * days_in_year / hundred) / 'Reorder aggregate volumes'!Q220), 0)</f>
        <v>1291.3264143929703</v>
      </c>
      <c r="R965" s="290" cm="1">
        <f t="array" ref="R965">IF('Reorder aggregate volumes'!R220 &lt;&gt; 0, (((('Reorder aggregate volumes'!R133 * ROUND(R689, round_vol) + 'Reorder aggregate volumes'!R162 * ROUND(R718, round_vol) + 'Reorder aggregate volumes'!R191 * ROUND(R747, round_vol) + 'Reorder aggregate volumes'!R307 * ROUND(R863, round_vol)) * thousand / hundred) + (('Reorder aggregate volumes'!R220 * ROUND(R776 + R892, round_standing) + 'Reorder aggregate volumes'!R249 * ROUND(R805, round_standing) + 'Reorder aggregate volumes'!R278 * ROUND(R834, round_standing))) * days_in_year / hundred) / 'Reorder aggregate volumes'!R220), 0)</f>
        <v>1885.1933175237898</v>
      </c>
      <c r="S965" s="290" cm="1">
        <f t="array" ref="S965">IF('Reorder aggregate volumes'!S220 &lt;&gt; 0, (((('Reorder aggregate volumes'!S133 * ROUND(S689, round_vol) + 'Reorder aggregate volumes'!S162 * ROUND(S718, round_vol) + 'Reorder aggregate volumes'!S191 * ROUND(S747, round_vol) + 'Reorder aggregate volumes'!S307 * ROUND(S863, round_vol)) * thousand / hundred) + (('Reorder aggregate volumes'!S220 * ROUND(S776 + S892, round_standing) + 'Reorder aggregate volumes'!S249 * ROUND(S805, round_standing) + 'Reorder aggregate volumes'!S278 * ROUND(S834, round_standing))) * days_in_year / hundred) / 'Reorder aggregate volumes'!S220), 0)</f>
        <v>1051.7530018414627</v>
      </c>
      <c r="T965" s="290" cm="1">
        <f t="array" ref="T965">IF('Reorder aggregate volumes'!T220 &lt;&gt; 0, (((('Reorder aggregate volumes'!T133 * ROUND(T689, round_vol) + 'Reorder aggregate volumes'!T162 * ROUND(T718, round_vol) + 'Reorder aggregate volumes'!T191 * ROUND(T747, round_vol) + 'Reorder aggregate volumes'!T307 * ROUND(T863, round_vol)) * thousand / hundred) + (('Reorder aggregate volumes'!T220 * ROUND(T776 + T892, round_standing) + 'Reorder aggregate volumes'!T249 * ROUND(T805, round_standing) + 'Reorder aggregate volumes'!T278 * ROUND(T834, round_standing))) * days_in_year / hundred) / 'Reorder aggregate volumes'!T220), 0)</f>
        <v>1723.9330439812488</v>
      </c>
      <c r="U965" s="290" cm="1">
        <f t="array" ref="U965">IF('Reorder aggregate volumes'!U220 &lt;&gt; 0, (((('Reorder aggregate volumes'!U133 * ROUND(U689, round_vol) + 'Reorder aggregate volumes'!U162 * ROUND(U718, round_vol) + 'Reorder aggregate volumes'!U191 * ROUND(U747, round_vol) + 'Reorder aggregate volumes'!U307 * ROUND(U863, round_vol)) * thousand / hundred) + (('Reorder aggregate volumes'!U220 * ROUND(U776 + U892, round_standing) + 'Reorder aggregate volumes'!U249 * ROUND(U805, round_standing) + 'Reorder aggregate volumes'!U278 * ROUND(U834, round_standing))) * days_in_year / hundred) / 'Reorder aggregate volumes'!U220), 0)</f>
        <v>2325.6240219411538</v>
      </c>
      <c r="V965" s="290" cm="1">
        <f t="array" ref="V965">IF('Reorder aggregate volumes'!V220 &lt;&gt; 0, (((('Reorder aggregate volumes'!V133 * ROUND(V689, round_vol) + 'Reorder aggregate volumes'!V162 * ROUND(V718, round_vol) + 'Reorder aggregate volumes'!V191 * ROUND(V747, round_vol) + 'Reorder aggregate volumes'!V307 * ROUND(V863, round_vol)) * thousand / hundred) + (('Reorder aggregate volumes'!V220 * ROUND(V776 + V892, round_standing) + 'Reorder aggregate volumes'!V249 * ROUND(V805, round_standing) + 'Reorder aggregate volumes'!V278 * ROUND(V834, round_standing))) * days_in_year / hundred) / 'Reorder aggregate volumes'!V220), 0)</f>
        <v>713.94949981473746</v>
      </c>
      <c r="W965" s="290" cm="1">
        <f t="array" ref="W965">IF('Reorder aggregate volumes'!W220 &lt;&gt; 0, (((('Reorder aggregate volumes'!W133 * ROUND(W689, round_vol) + 'Reorder aggregate volumes'!W162 * ROUND(W718, round_vol) + 'Reorder aggregate volumes'!W191 * ROUND(W747, round_vol) + 'Reorder aggregate volumes'!W307 * ROUND(W863, round_vol)) * thousand / hundred) + (('Reorder aggregate volumes'!W220 * ROUND(W776 + W892, round_standing) + 'Reorder aggregate volumes'!W249 * ROUND(W805, round_standing) + 'Reorder aggregate volumes'!W278 * ROUND(W834, round_standing))) * days_in_year / hundred) / 'Reorder aggregate volumes'!W220), 0)</f>
        <v>1196.6634039480448</v>
      </c>
      <c r="X965" s="290" cm="1">
        <f t="array" ref="X965">IF('Reorder aggregate volumes'!X220 &lt;&gt; 0, (((('Reorder aggregate volumes'!X133 * ROUND(X689, round_vol) + 'Reorder aggregate volumes'!X162 * ROUND(X718, round_vol) + 'Reorder aggregate volumes'!X191 * ROUND(X747, round_vol) + 'Reorder aggregate volumes'!X307 * ROUND(X863, round_vol)) * thousand / hundred) + (('Reorder aggregate volumes'!X220 * ROUND(X776 + X892, round_standing) + 'Reorder aggregate volumes'!X249 * ROUND(X805, round_standing) + 'Reorder aggregate volumes'!X278 * ROUND(X834, round_standing))) * days_in_year / hundred) / 'Reorder aggregate volumes'!X220), 0)</f>
        <v>1190.980427323776</v>
      </c>
      <c r="Y965" s="290" cm="1">
        <f t="array" ref="Y965">IF('Reorder aggregate volumes'!Y220 &lt;&gt; 0, (((('Reorder aggregate volumes'!Y133 * ROUND(Y689, round_vol) + 'Reorder aggregate volumes'!Y162 * ROUND(Y718, round_vol) + 'Reorder aggregate volumes'!Y191 * ROUND(Y747, round_vol) + 'Reorder aggregate volumes'!Y307 * ROUND(Y863, round_vol)) * thousand / hundred) + (('Reorder aggregate volumes'!Y220 * ROUND(Y776 + Y892, round_standing) + 'Reorder aggregate volumes'!Y249 * ROUND(Y805, round_standing) + 'Reorder aggregate volumes'!Y278 * ROUND(Y834, round_standing))) * days_in_year / hundred) / 'Reorder aggregate volumes'!Y220), 0)</f>
        <v>1314.266290582138</v>
      </c>
      <c r="Z965" s="290" cm="1">
        <f t="array" ref="Z965">IF('Reorder aggregate volumes'!Z220 &lt;&gt; 0, (((('Reorder aggregate volumes'!Z133 * ROUND(Z689, round_vol) + 'Reorder aggregate volumes'!Z162 * ROUND(Z718, round_vol) + 'Reorder aggregate volumes'!Z191 * ROUND(Z747, round_vol) + 'Reorder aggregate volumes'!Z307 * ROUND(Z863, round_vol)) * thousand / hundred) + (('Reorder aggregate volumes'!Z220 * ROUND(Z776 + Z892, round_standing) + 'Reorder aggregate volumes'!Z249 * ROUND(Z805, round_standing) + 'Reorder aggregate volumes'!Z278 * ROUND(Z834, round_standing))) * days_in_year / hundred) / 'Reorder aggregate volumes'!Z220), 0)</f>
        <v>1410.5843491213068</v>
      </c>
      <c r="AA965" s="290" cm="1">
        <f t="array" ref="AA965">IF('Reorder aggregate volumes'!AA220 &lt;&gt; 0, (((('Reorder aggregate volumes'!AA133 * ROUND(AA689, round_vol) + 'Reorder aggregate volumes'!AA162 * ROUND(AA718, round_vol) + 'Reorder aggregate volumes'!AA191 * ROUND(AA747, round_vol) + 'Reorder aggregate volumes'!AA307 * ROUND(AA863, round_vol)) * thousand / hundred) + (('Reorder aggregate volumes'!AA220 * ROUND(AA776 + AA892, round_standing) + 'Reorder aggregate volumes'!AA249 * ROUND(AA805, round_standing) + 'Reorder aggregate volumes'!AA278 * ROUND(AA834, round_standing))) * days_in_year / hundred) / 'Reorder aggregate volumes'!AA220), 0)</f>
        <v>1386.2354790527738</v>
      </c>
      <c r="AB965" s="290" cm="1">
        <f t="array" ref="AB965">IF('Reorder aggregate volumes'!AB220 &lt;&gt; 0, (((('Reorder aggregate volumes'!AB133 * ROUND(AB689, round_vol) + 'Reorder aggregate volumes'!AB162 * ROUND(AB718, round_vol) + 'Reorder aggregate volumes'!AB191 * ROUND(AB747, round_vol) + 'Reorder aggregate volumes'!AB307 * ROUND(AB863, round_vol)) * thousand / hundred) + (('Reorder aggregate volumes'!AB220 * ROUND(AB776 + AB892, round_standing) + 'Reorder aggregate volumes'!AB249 * ROUND(AB805, round_standing) + 'Reorder aggregate volumes'!AB278 * ROUND(AB834, round_standing))) * days_in_year / hundred) / 'Reorder aggregate volumes'!AB220), 0)</f>
        <v>1363.2209324831792</v>
      </c>
    </row>
    <row r="966" spans="1:28" x14ac:dyDescent="0.35">
      <c r="A966" s="49"/>
      <c r="D966" s="252" t="str">
        <f t="shared" si="7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324</v>
      </c>
      <c r="L966" s="82"/>
      <c r="M966" s="25"/>
      <c r="N966" s="82"/>
      <c r="O966" s="290" cm="1">
        <f t="array" ref="O966">IF('Reorder aggregate volumes'!O221 &lt;&gt; 0, (((('Reorder aggregate volumes'!O134 * ROUND(O690, round_vol) + 'Reorder aggregate volumes'!O163 * ROUND(O719, round_vol) + 'Reorder aggregate volumes'!O192 * ROUND(O748, round_vol) + 'Reorder aggregate volumes'!O308 * ROUND(O864, round_vol)) * thousand / hundred) + (('Reorder aggregate volumes'!O221 * ROUND(O777 + O893, round_standing) + 'Reorder aggregate volumes'!O250 * ROUND(O806, round_standing) + 'Reorder aggregate volumes'!O279 * ROUND(O835, round_standing))) * days_in_year / hundred) / 'Reorder aggregate volumes'!O221), 0)</f>
        <v>42.637161794135991</v>
      </c>
      <c r="P966" s="290" cm="1">
        <f t="array" ref="P966">IF('Reorder aggregate volumes'!P221 &lt;&gt; 0, (((('Reorder aggregate volumes'!P134 * ROUND(P690, round_vol) + 'Reorder aggregate volumes'!P163 * ROUND(P719, round_vol) + 'Reorder aggregate volumes'!P192 * ROUND(P748, round_vol) + 'Reorder aggregate volumes'!P308 * ROUND(P864, round_vol)) * thousand / hundred) + (('Reorder aggregate volumes'!P221 * ROUND(P777 + P893, round_standing) + 'Reorder aggregate volumes'!P250 * ROUND(P806, round_standing) + 'Reorder aggregate volumes'!P279 * ROUND(P835, round_standing))) * days_in_year / hundred) / 'Reorder aggregate volumes'!P221), 0)</f>
        <v>160.04686205501554</v>
      </c>
      <c r="Q966" s="290" cm="1">
        <f t="array" ref="Q966">IF('Reorder aggregate volumes'!Q221 &lt;&gt; 0, (((('Reorder aggregate volumes'!Q134 * ROUND(Q690, round_vol) + 'Reorder aggregate volumes'!Q163 * ROUND(Q719, round_vol) + 'Reorder aggregate volumes'!Q192 * ROUND(Q748, round_vol) + 'Reorder aggregate volumes'!Q308 * ROUND(Q864, round_vol)) * thousand / hundred) + (('Reorder aggregate volumes'!Q221 * ROUND(Q777 + Q893, round_standing) + 'Reorder aggregate volumes'!Q250 * ROUND(Q806, round_standing) + 'Reorder aggregate volumes'!Q279 * ROUND(Q835, round_standing))) * days_in_year / hundred) / 'Reorder aggregate volumes'!Q221), 0)</f>
        <v>129.9448418379834</v>
      </c>
      <c r="R966" s="290" cm="1">
        <f t="array" ref="R966">IF('Reorder aggregate volumes'!R221 &lt;&gt; 0, (((('Reorder aggregate volumes'!R134 * ROUND(R690, round_vol) + 'Reorder aggregate volumes'!R163 * ROUND(R719, round_vol) + 'Reorder aggregate volumes'!R192 * ROUND(R748, round_vol) + 'Reorder aggregate volumes'!R308 * ROUND(R864, round_vol)) * thousand / hundred) + (('Reorder aggregate volumes'!R221 * ROUND(R777 + R893, round_standing) + 'Reorder aggregate volumes'!R250 * ROUND(R806, round_standing) + 'Reorder aggregate volumes'!R279 * ROUND(R835, round_standing))) * days_in_year / hundred) / 'Reorder aggregate volumes'!R221), 0)</f>
        <v>408.59745184365028</v>
      </c>
      <c r="S966" s="290" cm="1">
        <f t="array" ref="S966">IF('Reorder aggregate volumes'!S221 &lt;&gt; 0, (((('Reorder aggregate volumes'!S134 * ROUND(S690, round_vol) + 'Reorder aggregate volumes'!S163 * ROUND(S719, round_vol) + 'Reorder aggregate volumes'!S192 * ROUND(S748, round_vol) + 'Reorder aggregate volumes'!S308 * ROUND(S864, round_vol)) * thousand / hundred) + (('Reorder aggregate volumes'!S221 * ROUND(S777 + S893, round_standing) + 'Reorder aggregate volumes'!S250 * ROUND(S806, round_standing) + 'Reorder aggregate volumes'!S279 * ROUND(S835, round_standing))) * days_in_year / hundred) / 'Reorder aggregate volumes'!S221), 0)</f>
        <v>63.634307969106665</v>
      </c>
      <c r="T966" s="290" cm="1">
        <f t="array" ref="T966">IF('Reorder aggregate volumes'!T221 &lt;&gt; 0, (((('Reorder aggregate volumes'!T134 * ROUND(T690, round_vol) + 'Reorder aggregate volumes'!T163 * ROUND(T719, round_vol) + 'Reorder aggregate volumes'!T192 * ROUND(T748, round_vol) + 'Reorder aggregate volumes'!T308 * ROUND(T864, round_vol)) * thousand / hundred) + (('Reorder aggregate volumes'!T221 * ROUND(T777 + T893, round_standing) + 'Reorder aggregate volumes'!T250 * ROUND(T806, round_standing) + 'Reorder aggregate volumes'!T279 * ROUND(T835, round_standing))) * days_in_year / hundred) / 'Reorder aggregate volumes'!T221), 0)</f>
        <v>221.96134368468037</v>
      </c>
      <c r="U966" s="290" cm="1">
        <f t="array" ref="U966">IF('Reorder aggregate volumes'!U221 &lt;&gt; 0, (((('Reorder aggregate volumes'!U134 * ROUND(U690, round_vol) + 'Reorder aggregate volumes'!U163 * ROUND(U719, round_vol) + 'Reorder aggregate volumes'!U192 * ROUND(U748, round_vol) + 'Reorder aggregate volumes'!U308 * ROUND(U864, round_vol)) * thousand / hundred) + (('Reorder aggregate volumes'!U221 * ROUND(U777 + U893, round_standing) + 'Reorder aggregate volumes'!U250 * ROUND(U806, round_standing) + 'Reorder aggregate volumes'!U279 * ROUND(U835, round_standing))) * days_in_year / hundred) / 'Reorder aggregate volumes'!U221), 0)</f>
        <v>84.816147919815506</v>
      </c>
      <c r="V966" s="290" cm="1">
        <f t="array" ref="V966">IF('Reorder aggregate volumes'!V221 &lt;&gt; 0, (((('Reorder aggregate volumes'!V134 * ROUND(V690, round_vol) + 'Reorder aggregate volumes'!V163 * ROUND(V719, round_vol) + 'Reorder aggregate volumes'!V192 * ROUND(V748, round_vol) + 'Reorder aggregate volumes'!V308 * ROUND(V864, round_vol)) * thousand / hundred) + (('Reorder aggregate volumes'!V221 * ROUND(V777 + V893, round_standing) + 'Reorder aggregate volumes'!V250 * ROUND(V806, round_standing) + 'Reorder aggregate volumes'!V279 * ROUND(V835, round_standing))) * days_in_year / hundred) / 'Reorder aggregate volumes'!V221), 0)</f>
        <v>21.349260862571487</v>
      </c>
      <c r="W966" s="290" cm="1">
        <f t="array" ref="W966">IF('Reorder aggregate volumes'!W221 &lt;&gt; 0, (((('Reorder aggregate volumes'!W134 * ROUND(W690, round_vol) + 'Reorder aggregate volumes'!W163 * ROUND(W719, round_vol) + 'Reorder aggregate volumes'!W192 * ROUND(W748, round_vol) + 'Reorder aggregate volumes'!W308 * ROUND(W864, round_vol)) * thousand / hundred) + (('Reorder aggregate volumes'!W221 * ROUND(W777 + W893, round_standing) + 'Reorder aggregate volumes'!W250 * ROUND(W806, round_standing) + 'Reorder aggregate volumes'!W279 * ROUND(W835, round_standing))) * days_in_year / hundred) / 'Reorder aggregate volumes'!W221), 0)</f>
        <v>90.1560569100875</v>
      </c>
      <c r="X966" s="290" cm="1">
        <f t="array" ref="X966">IF('Reorder aggregate volumes'!X221 &lt;&gt; 0, (((('Reorder aggregate volumes'!X134 * ROUND(X690, round_vol) + 'Reorder aggregate volumes'!X163 * ROUND(X719, round_vol) + 'Reorder aggregate volumes'!X192 * ROUND(X748, round_vol) + 'Reorder aggregate volumes'!X308 * ROUND(X864, round_vol)) * thousand / hundred) + (('Reorder aggregate volumes'!X221 * ROUND(X777 + X893, round_standing) + 'Reorder aggregate volumes'!X250 * ROUND(X806, round_standing) + 'Reorder aggregate volumes'!X279 * ROUND(X835, round_standing))) * days_in_year / hundred) / 'Reorder aggregate volumes'!X221), 0)</f>
        <v>58.738438931535605</v>
      </c>
      <c r="Y966" s="290" cm="1">
        <f t="array" ref="Y966">IF('Reorder aggregate volumes'!Y221 &lt;&gt; 0, (((('Reorder aggregate volumes'!Y134 * ROUND(Y690, round_vol) + 'Reorder aggregate volumes'!Y163 * ROUND(Y719, round_vol) + 'Reorder aggregate volumes'!Y192 * ROUND(Y748, round_vol) + 'Reorder aggregate volumes'!Y308 * ROUND(Y864, round_vol)) * thousand / hundred) + (('Reorder aggregate volumes'!Y221 * ROUND(Y777 + Y893, round_standing) + 'Reorder aggregate volumes'!Y250 * ROUND(Y806, round_standing) + 'Reorder aggregate volumes'!Y279 * ROUND(Y835, round_standing))) * days_in_year / hundred) / 'Reorder aggregate volumes'!Y221), 0)</f>
        <v>0</v>
      </c>
      <c r="Z966" s="290" cm="1">
        <f t="array" ref="Z966">IF('Reorder aggregate volumes'!Z221 &lt;&gt; 0, (((('Reorder aggregate volumes'!Z134 * ROUND(Z690, round_vol) + 'Reorder aggregate volumes'!Z163 * ROUND(Z719, round_vol) + 'Reorder aggregate volumes'!Z192 * ROUND(Z748, round_vol) + 'Reorder aggregate volumes'!Z308 * ROUND(Z864, round_vol)) * thousand / hundred) + (('Reorder aggregate volumes'!Z221 * ROUND(Z777 + Z893, round_standing) + 'Reorder aggregate volumes'!Z250 * ROUND(Z806, round_standing) + 'Reorder aggregate volumes'!Z279 * ROUND(Z835, round_standing))) * days_in_year / hundred) / 'Reorder aggregate volumes'!Z221), 0)</f>
        <v>0</v>
      </c>
      <c r="AA966" s="290" cm="1">
        <f t="array" ref="AA966">IF('Reorder aggregate volumes'!AA221 &lt;&gt; 0, (((('Reorder aggregate volumes'!AA134 * ROUND(AA690, round_vol) + 'Reorder aggregate volumes'!AA163 * ROUND(AA719, round_vol) + 'Reorder aggregate volumes'!AA192 * ROUND(AA748, round_vol) + 'Reorder aggregate volumes'!AA308 * ROUND(AA864, round_vol)) * thousand / hundred) + (('Reorder aggregate volumes'!AA221 * ROUND(AA777 + AA893, round_standing) + 'Reorder aggregate volumes'!AA250 * ROUND(AA806, round_standing) + 'Reorder aggregate volumes'!AA279 * ROUND(AA835, round_standing))) * days_in_year / hundred) / 'Reorder aggregate volumes'!AA221), 0)</f>
        <v>0</v>
      </c>
      <c r="AB966" s="290" cm="1">
        <f t="array" ref="AB966">IF('Reorder aggregate volumes'!AB221 &lt;&gt; 0, (((('Reorder aggregate volumes'!AB134 * ROUND(AB690, round_vol) + 'Reorder aggregate volumes'!AB163 * ROUND(AB719, round_vol) + 'Reorder aggregate volumes'!AB192 * ROUND(AB748, round_vol) + 'Reorder aggregate volumes'!AB308 * ROUND(AB864, round_vol)) * thousand / hundred) + (('Reorder aggregate volumes'!AB221 * ROUND(AB777 + AB893, round_standing) + 'Reorder aggregate volumes'!AB250 * ROUND(AB806, round_standing) + 'Reorder aggregate volumes'!AB279 * ROUND(AB835, round_standing))) * days_in_year / hundred) / 'Reorder aggregate volumes'!AB221), 0)</f>
        <v>0</v>
      </c>
    </row>
    <row r="967" spans="1:28" x14ac:dyDescent="0.35">
      <c r="A967" s="49"/>
      <c r="D967" s="252" t="str">
        <f t="shared" si="7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324</v>
      </c>
      <c r="L967" s="82"/>
      <c r="M967" s="25"/>
      <c r="N967" s="82"/>
      <c r="O967" s="290" cm="1">
        <f t="array" ref="O967">IF('Reorder aggregate volumes'!O222 &lt;&gt; 0, (((('Reorder aggregate volumes'!O135 * ROUND(O691, round_vol) + 'Reorder aggregate volumes'!O164 * ROUND(O720, round_vol) + 'Reorder aggregate volumes'!O193 * ROUND(O749, round_vol) + 'Reorder aggregate volumes'!O309 * ROUND(O865, round_vol)) * thousand / hundred) + (('Reorder aggregate volumes'!O222 * ROUND(O778 + O894, round_standing) + 'Reorder aggregate volumes'!O251 * ROUND(O807, round_standing) + 'Reorder aggregate volumes'!O280 * ROUND(O836, round_standing))) * days_in_year / hundred) / 'Reorder aggregate volumes'!O222), 0)</f>
        <v>0</v>
      </c>
      <c r="P967" s="290" cm="1">
        <f t="array" ref="P967">IF('Reorder aggregate volumes'!P222 &lt;&gt; 0, (((('Reorder aggregate volumes'!P135 * ROUND(P691, round_vol) + 'Reorder aggregate volumes'!P164 * ROUND(P720, round_vol) + 'Reorder aggregate volumes'!P193 * ROUND(P749, round_vol) + 'Reorder aggregate volumes'!P309 * ROUND(P865, round_vol)) * thousand / hundred) + (('Reorder aggregate volumes'!P222 * ROUND(P778 + P894, round_standing) + 'Reorder aggregate volumes'!P251 * ROUND(P807, round_standing) + 'Reorder aggregate volumes'!P280 * ROUND(P836, round_standing))) * days_in_year / hundred) / 'Reorder aggregate volumes'!P222), 0)</f>
        <v>0</v>
      </c>
      <c r="Q967" s="290" cm="1">
        <f t="array" ref="Q967">IF('Reorder aggregate volumes'!Q222 &lt;&gt; 0, (((('Reorder aggregate volumes'!Q135 * ROUND(Q691, round_vol) + 'Reorder aggregate volumes'!Q164 * ROUND(Q720, round_vol) + 'Reorder aggregate volumes'!Q193 * ROUND(Q749, round_vol) + 'Reorder aggregate volumes'!Q309 * ROUND(Q865, round_vol)) * thousand / hundred) + (('Reorder aggregate volumes'!Q222 * ROUND(Q778 + Q894, round_standing) + 'Reorder aggregate volumes'!Q251 * ROUND(Q807, round_standing) + 'Reorder aggregate volumes'!Q280 * ROUND(Q836, round_standing))) * days_in_year / hundred) / 'Reorder aggregate volumes'!Q222), 0)</f>
        <v>0</v>
      </c>
      <c r="R967" s="290" cm="1">
        <f t="array" ref="R967">IF('Reorder aggregate volumes'!R222 &lt;&gt; 0, (((('Reorder aggregate volumes'!R135 * ROUND(R691, round_vol) + 'Reorder aggregate volumes'!R164 * ROUND(R720, round_vol) + 'Reorder aggregate volumes'!R193 * ROUND(R749, round_vol) + 'Reorder aggregate volumes'!R309 * ROUND(R865, round_vol)) * thousand / hundred) + (('Reorder aggregate volumes'!R222 * ROUND(R778 + R894, round_standing) + 'Reorder aggregate volumes'!R251 * ROUND(R807, round_standing) + 'Reorder aggregate volumes'!R280 * ROUND(R836, round_standing))) * days_in_year / hundred) / 'Reorder aggregate volumes'!R222), 0)</f>
        <v>0</v>
      </c>
      <c r="S967" s="290" cm="1">
        <f t="array" ref="S967">IF('Reorder aggregate volumes'!S222 &lt;&gt; 0, (((('Reorder aggregate volumes'!S135 * ROUND(S691, round_vol) + 'Reorder aggregate volumes'!S164 * ROUND(S720, round_vol) + 'Reorder aggregate volumes'!S193 * ROUND(S749, round_vol) + 'Reorder aggregate volumes'!S309 * ROUND(S865, round_vol)) * thousand / hundred) + (('Reorder aggregate volumes'!S222 * ROUND(S778 + S894, round_standing) + 'Reorder aggregate volumes'!S251 * ROUND(S807, round_standing) + 'Reorder aggregate volumes'!S280 * ROUND(S836, round_standing))) * days_in_year / hundred) / 'Reorder aggregate volumes'!S222), 0)</f>
        <v>0</v>
      </c>
      <c r="T967" s="290" cm="1">
        <f t="array" ref="T967">IF('Reorder aggregate volumes'!T222 &lt;&gt; 0, (((('Reorder aggregate volumes'!T135 * ROUND(T691, round_vol) + 'Reorder aggregate volumes'!T164 * ROUND(T720, round_vol) + 'Reorder aggregate volumes'!T193 * ROUND(T749, round_vol) + 'Reorder aggregate volumes'!T309 * ROUND(T865, round_vol)) * thousand / hundred) + (('Reorder aggregate volumes'!T222 * ROUND(T778 + T894, round_standing) + 'Reorder aggregate volumes'!T251 * ROUND(T807, round_standing) + 'Reorder aggregate volumes'!T280 * ROUND(T836, round_standing))) * days_in_year / hundred) / 'Reorder aggregate volumes'!T222), 0)</f>
        <v>0</v>
      </c>
      <c r="U967" s="290" cm="1">
        <f t="array" ref="U967">IF('Reorder aggregate volumes'!U222 &lt;&gt; 0, (((('Reorder aggregate volumes'!U135 * ROUND(U691, round_vol) + 'Reorder aggregate volumes'!U164 * ROUND(U720, round_vol) + 'Reorder aggregate volumes'!U193 * ROUND(U749, round_vol) + 'Reorder aggregate volumes'!U309 * ROUND(U865, round_vol)) * thousand / hundred) + (('Reorder aggregate volumes'!U222 * ROUND(U778 + U894, round_standing) + 'Reorder aggregate volumes'!U251 * ROUND(U807, round_standing) + 'Reorder aggregate volumes'!U280 * ROUND(U836, round_standing))) * days_in_year / hundred) / 'Reorder aggregate volumes'!U222), 0)</f>
        <v>0</v>
      </c>
      <c r="V967" s="290" cm="1">
        <f t="array" ref="V967">IF('Reorder aggregate volumes'!V222 &lt;&gt; 0, (((('Reorder aggregate volumes'!V135 * ROUND(V691, round_vol) + 'Reorder aggregate volumes'!V164 * ROUND(V720, round_vol) + 'Reorder aggregate volumes'!V193 * ROUND(V749, round_vol) + 'Reorder aggregate volumes'!V309 * ROUND(V865, round_vol)) * thousand / hundred) + (('Reorder aggregate volumes'!V222 * ROUND(V778 + V894, round_standing) + 'Reorder aggregate volumes'!V251 * ROUND(V807, round_standing) + 'Reorder aggregate volumes'!V280 * ROUND(V836, round_standing))) * days_in_year / hundred) / 'Reorder aggregate volumes'!V222), 0)</f>
        <v>0</v>
      </c>
      <c r="W967" s="290" cm="1">
        <f t="array" ref="W967">IF('Reorder aggregate volumes'!W222 &lt;&gt; 0, (((('Reorder aggregate volumes'!W135 * ROUND(W691, round_vol) + 'Reorder aggregate volumes'!W164 * ROUND(W720, round_vol) + 'Reorder aggregate volumes'!W193 * ROUND(W749, round_vol) + 'Reorder aggregate volumes'!W309 * ROUND(W865, round_vol)) * thousand / hundred) + (('Reorder aggregate volumes'!W222 * ROUND(W778 + W894, round_standing) + 'Reorder aggregate volumes'!W251 * ROUND(W807, round_standing) + 'Reorder aggregate volumes'!W280 * ROUND(W836, round_standing))) * days_in_year / hundred) / 'Reorder aggregate volumes'!W222), 0)</f>
        <v>0</v>
      </c>
      <c r="X967" s="290" cm="1">
        <f t="array" ref="X967">IF('Reorder aggregate volumes'!X222 &lt;&gt; 0, (((('Reorder aggregate volumes'!X135 * ROUND(X691, round_vol) + 'Reorder aggregate volumes'!X164 * ROUND(X720, round_vol) + 'Reorder aggregate volumes'!X193 * ROUND(X749, round_vol) + 'Reorder aggregate volumes'!X309 * ROUND(X865, round_vol)) * thousand / hundred) + (('Reorder aggregate volumes'!X222 * ROUND(X778 + X894, round_standing) + 'Reorder aggregate volumes'!X251 * ROUND(X807, round_standing) + 'Reorder aggregate volumes'!X280 * ROUND(X836, round_standing))) * days_in_year / hundred) / 'Reorder aggregate volumes'!X222), 0)</f>
        <v>0</v>
      </c>
      <c r="Y967" s="290" cm="1">
        <f t="array" ref="Y967">IF('Reorder aggregate volumes'!Y222 &lt;&gt; 0, (((('Reorder aggregate volumes'!Y135 * ROUND(Y691, round_vol) + 'Reorder aggregate volumes'!Y164 * ROUND(Y720, round_vol) + 'Reorder aggregate volumes'!Y193 * ROUND(Y749, round_vol) + 'Reorder aggregate volumes'!Y309 * ROUND(Y865, round_vol)) * thousand / hundred) + (('Reorder aggregate volumes'!Y222 * ROUND(Y778 + Y894, round_standing) + 'Reorder aggregate volumes'!Y251 * ROUND(Y807, round_standing) + 'Reorder aggregate volumes'!Y280 * ROUND(Y836, round_standing))) * days_in_year / hundred) / 'Reorder aggregate volumes'!Y222), 0)</f>
        <v>0</v>
      </c>
      <c r="Z967" s="290" cm="1">
        <f t="array" ref="Z967">IF('Reorder aggregate volumes'!Z222 &lt;&gt; 0, (((('Reorder aggregate volumes'!Z135 * ROUND(Z691, round_vol) + 'Reorder aggregate volumes'!Z164 * ROUND(Z720, round_vol) + 'Reorder aggregate volumes'!Z193 * ROUND(Z749, round_vol) + 'Reorder aggregate volumes'!Z309 * ROUND(Z865, round_vol)) * thousand / hundred) + (('Reorder aggregate volumes'!Z222 * ROUND(Z778 + Z894, round_standing) + 'Reorder aggregate volumes'!Z251 * ROUND(Z807, round_standing) + 'Reorder aggregate volumes'!Z280 * ROUND(Z836, round_standing))) * days_in_year / hundred) / 'Reorder aggregate volumes'!Z222), 0)</f>
        <v>0</v>
      </c>
      <c r="AA967" s="290" cm="1">
        <f t="array" ref="AA967">IF('Reorder aggregate volumes'!AA222 &lt;&gt; 0, (((('Reorder aggregate volumes'!AA135 * ROUND(AA691, round_vol) + 'Reorder aggregate volumes'!AA164 * ROUND(AA720, round_vol) + 'Reorder aggregate volumes'!AA193 * ROUND(AA749, round_vol) + 'Reorder aggregate volumes'!AA309 * ROUND(AA865, round_vol)) * thousand / hundred) + (('Reorder aggregate volumes'!AA222 * ROUND(AA778 + AA894, round_standing) + 'Reorder aggregate volumes'!AA251 * ROUND(AA807, round_standing) + 'Reorder aggregate volumes'!AA280 * ROUND(AA836, round_standing))) * days_in_year / hundred) / 'Reorder aggregate volumes'!AA222), 0)</f>
        <v>0</v>
      </c>
      <c r="AB967" s="290" cm="1">
        <f t="array" ref="AB967">IF('Reorder aggregate volumes'!AB222 &lt;&gt; 0, (((('Reorder aggregate volumes'!AB135 * ROUND(AB691, round_vol) + 'Reorder aggregate volumes'!AB164 * ROUND(AB720, round_vol) + 'Reorder aggregate volumes'!AB193 * ROUND(AB749, round_vol) + 'Reorder aggregate volumes'!AB309 * ROUND(AB865, round_vol)) * thousand / hundred) + (('Reorder aggregate volumes'!AB222 * ROUND(AB778 + AB894, round_standing) + 'Reorder aggregate volumes'!AB251 * ROUND(AB807, round_standing) + 'Reorder aggregate volumes'!AB280 * ROUND(AB836, round_standing))) * days_in_year / hundred) / 'Reorder aggregate volumes'!AB222), 0)</f>
        <v>0</v>
      </c>
    </row>
    <row r="968" spans="1:28" x14ac:dyDescent="0.35">
      <c r="A968" s="49"/>
      <c r="D968" s="252" t="str">
        <f t="shared" si="7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324</v>
      </c>
      <c r="L968" s="82"/>
      <c r="M968" s="25"/>
      <c r="N968" s="82"/>
      <c r="O968" s="290" cm="1">
        <f t="array" ref="O968">IF('Reorder aggregate volumes'!O223 &lt;&gt; 0, (((('Reorder aggregate volumes'!O136 * ROUND(O692, round_vol) + 'Reorder aggregate volumes'!O165 * ROUND(O721, round_vol) + 'Reorder aggregate volumes'!O194 * ROUND(O750, round_vol) + 'Reorder aggregate volumes'!O310 * ROUND(O866, round_vol)) * thousand / hundred) + (('Reorder aggregate volumes'!O223 * ROUND(O779 + O895, round_standing) + 'Reorder aggregate volumes'!O252 * ROUND(O808, round_standing) + 'Reorder aggregate volumes'!O281 * ROUND(O837, round_standing))) * days_in_year / hundred) / 'Reorder aggregate volumes'!O223), 0)</f>
        <v>1808.3029235606223</v>
      </c>
      <c r="P968" s="290" cm="1">
        <f t="array" ref="P968">IF('Reorder aggregate volumes'!P223 &lt;&gt; 0, (((('Reorder aggregate volumes'!P136 * ROUND(P692, round_vol) + 'Reorder aggregate volumes'!P165 * ROUND(P721, round_vol) + 'Reorder aggregate volumes'!P194 * ROUND(P750, round_vol) + 'Reorder aggregate volumes'!P310 * ROUND(P866, round_vol)) * thousand / hundred) + (('Reorder aggregate volumes'!P223 * ROUND(P779 + P895, round_standing) + 'Reorder aggregate volumes'!P252 * ROUND(P808, round_standing) + 'Reorder aggregate volumes'!P281 * ROUND(P837, round_standing))) * days_in_year / hundred) / 'Reorder aggregate volumes'!P223), 0)</f>
        <v>1888.1428557735717</v>
      </c>
      <c r="Q968" s="290" cm="1">
        <f t="array" ref="Q968">IF('Reorder aggregate volumes'!Q223 &lt;&gt; 0, (((('Reorder aggregate volumes'!Q136 * ROUND(Q692, round_vol) + 'Reorder aggregate volumes'!Q165 * ROUND(Q721, round_vol) + 'Reorder aggregate volumes'!Q194 * ROUND(Q750, round_vol) + 'Reorder aggregate volumes'!Q310 * ROUND(Q866, round_vol)) * thousand / hundred) + (('Reorder aggregate volumes'!Q223 * ROUND(Q779 + Q895, round_standing) + 'Reorder aggregate volumes'!Q252 * ROUND(Q808, round_standing) + 'Reorder aggregate volumes'!Q281 * ROUND(Q837, round_standing))) * days_in_year / hundred) / 'Reorder aggregate volumes'!Q223), 0)</f>
        <v>1886.9360663850427</v>
      </c>
      <c r="R968" s="290" cm="1">
        <f t="array" ref="R968">IF('Reorder aggregate volumes'!R223 &lt;&gt; 0, (((('Reorder aggregate volumes'!R136 * ROUND(R692, round_vol) + 'Reorder aggregate volumes'!R165 * ROUND(R721, round_vol) + 'Reorder aggregate volumes'!R194 * ROUND(R750, round_vol) + 'Reorder aggregate volumes'!R310 * ROUND(R866, round_vol)) * thousand / hundred) + (('Reorder aggregate volumes'!R223 * ROUND(R779 + R895, round_standing) + 'Reorder aggregate volumes'!R252 * ROUND(R808, round_standing) + 'Reorder aggregate volumes'!R281 * ROUND(R837, round_standing))) * days_in_year / hundred) / 'Reorder aggregate volumes'!R223), 0)</f>
        <v>3720.0703632810696</v>
      </c>
      <c r="S968" s="290" cm="1">
        <f t="array" ref="S968">IF('Reorder aggregate volumes'!S223 &lt;&gt; 0, (((('Reorder aggregate volumes'!S136 * ROUND(S692, round_vol) + 'Reorder aggregate volumes'!S165 * ROUND(S721, round_vol) + 'Reorder aggregate volumes'!S194 * ROUND(S750, round_vol) + 'Reorder aggregate volumes'!S310 * ROUND(S866, round_vol)) * thousand / hundred) + (('Reorder aggregate volumes'!S223 * ROUND(S779 + S895, round_standing) + 'Reorder aggregate volumes'!S252 * ROUND(S808, round_standing) + 'Reorder aggregate volumes'!S281 * ROUND(S837, round_standing))) * days_in_year / hundred) / 'Reorder aggregate volumes'!S223), 0)</f>
        <v>2011.5973211793973</v>
      </c>
      <c r="T968" s="290" cm="1">
        <f t="array" ref="T968">IF('Reorder aggregate volumes'!T223 &lt;&gt; 0, (((('Reorder aggregate volumes'!T136 * ROUND(T692, round_vol) + 'Reorder aggregate volumes'!T165 * ROUND(T721, round_vol) + 'Reorder aggregate volumes'!T194 * ROUND(T750, round_vol) + 'Reorder aggregate volumes'!T310 * ROUND(T866, round_vol)) * thousand / hundred) + (('Reorder aggregate volumes'!T223 * ROUND(T779 + T895, round_standing) + 'Reorder aggregate volumes'!T252 * ROUND(T808, round_standing) + 'Reorder aggregate volumes'!T281 * ROUND(T837, round_standing))) * days_in_year / hundred) / 'Reorder aggregate volumes'!T223), 0)</f>
        <v>3025.4836567710804</v>
      </c>
      <c r="U968" s="290" cm="1">
        <f t="array" ref="U968">IF('Reorder aggregate volumes'!U223 &lt;&gt; 0, (((('Reorder aggregate volumes'!U136 * ROUND(U692, round_vol) + 'Reorder aggregate volumes'!U165 * ROUND(U721, round_vol) + 'Reorder aggregate volumes'!U194 * ROUND(U750, round_vol) + 'Reorder aggregate volumes'!U310 * ROUND(U866, round_vol)) * thousand / hundred) + (('Reorder aggregate volumes'!U223 * ROUND(U779 + U895, round_standing) + 'Reorder aggregate volumes'!U252 * ROUND(U808, round_standing) + 'Reorder aggregate volumes'!U281 * ROUND(U837, round_standing))) * days_in_year / hundred) / 'Reorder aggregate volumes'!U223), 0)</f>
        <v>2722.3686740456001</v>
      </c>
      <c r="V968" s="290" cm="1">
        <f t="array" ref="V968">IF('Reorder aggregate volumes'!V223 &lt;&gt; 0, (((('Reorder aggregate volumes'!V136 * ROUND(V692, round_vol) + 'Reorder aggregate volumes'!V165 * ROUND(V721, round_vol) + 'Reorder aggregate volumes'!V194 * ROUND(V750, round_vol) + 'Reorder aggregate volumes'!V310 * ROUND(V866, round_vol)) * thousand / hundred) + (('Reorder aggregate volumes'!V223 * ROUND(V779 + V895, round_standing) + 'Reorder aggregate volumes'!V252 * ROUND(V808, round_standing) + 'Reorder aggregate volumes'!V281 * ROUND(V837, round_standing))) * days_in_year / hundred) / 'Reorder aggregate volumes'!V223), 0)</f>
        <v>2493.6930192598948</v>
      </c>
      <c r="W968" s="290" cm="1">
        <f t="array" ref="W968">IF('Reorder aggregate volumes'!W223 &lt;&gt; 0, (((('Reorder aggregate volumes'!W136 * ROUND(W692, round_vol) + 'Reorder aggregate volumes'!W165 * ROUND(W721, round_vol) + 'Reorder aggregate volumes'!W194 * ROUND(W750, round_vol) + 'Reorder aggregate volumes'!W310 * ROUND(W866, round_vol)) * thousand / hundred) + (('Reorder aggregate volumes'!W223 * ROUND(W779 + W895, round_standing) + 'Reorder aggregate volumes'!W252 * ROUND(W808, round_standing) + 'Reorder aggregate volumes'!W281 * ROUND(W837, round_standing))) * days_in_year / hundred) / 'Reorder aggregate volumes'!W223), 0)</f>
        <v>3143.5030305151031</v>
      </c>
      <c r="X968" s="290" cm="1">
        <f t="array" ref="X968">IF('Reorder aggregate volumes'!X223 &lt;&gt; 0, (((('Reorder aggregate volumes'!X136 * ROUND(X692, round_vol) + 'Reorder aggregate volumes'!X165 * ROUND(X721, round_vol) + 'Reorder aggregate volumes'!X194 * ROUND(X750, round_vol) + 'Reorder aggregate volumes'!X310 * ROUND(X866, round_vol)) * thousand / hundred) + (('Reorder aggregate volumes'!X223 * ROUND(X779 + X895, round_standing) + 'Reorder aggregate volumes'!X252 * ROUND(X808, round_standing) + 'Reorder aggregate volumes'!X281 * ROUND(X837, round_standing))) * days_in_year / hundred) / 'Reorder aggregate volumes'!X223), 0)</f>
        <v>2879.6136317708274</v>
      </c>
      <c r="Y968" s="290" cm="1">
        <f t="array" ref="Y968">IF('Reorder aggregate volumes'!Y223 &lt;&gt; 0, (((('Reorder aggregate volumes'!Y136 * ROUND(Y692, round_vol) + 'Reorder aggregate volumes'!Y165 * ROUND(Y721, round_vol) + 'Reorder aggregate volumes'!Y194 * ROUND(Y750, round_vol) + 'Reorder aggregate volumes'!Y310 * ROUND(Y866, round_vol)) * thousand / hundred) + (('Reorder aggregate volumes'!Y223 * ROUND(Y779 + Y895, round_standing) + 'Reorder aggregate volumes'!Y252 * ROUND(Y808, round_standing) + 'Reorder aggregate volumes'!Y281 * ROUND(Y837, round_standing))) * days_in_year / hundred) / 'Reorder aggregate volumes'!Y223), 0)</f>
        <v>2289.6730779753361</v>
      </c>
      <c r="Z968" s="290" cm="1">
        <f t="array" ref="Z968">IF('Reorder aggregate volumes'!Z223 &lt;&gt; 0, (((('Reorder aggregate volumes'!Z136 * ROUND(Z692, round_vol) + 'Reorder aggregate volumes'!Z165 * ROUND(Z721, round_vol) + 'Reorder aggregate volumes'!Z194 * ROUND(Z750, round_vol) + 'Reorder aggregate volumes'!Z310 * ROUND(Z866, round_vol)) * thousand / hundred) + (('Reorder aggregate volumes'!Z223 * ROUND(Z779 + Z895, round_standing) + 'Reorder aggregate volumes'!Z252 * ROUND(Z808, round_standing) + 'Reorder aggregate volumes'!Z281 * ROUND(Z837, round_standing))) * days_in_year / hundred) / 'Reorder aggregate volumes'!Z223), 0)</f>
        <v>2989.1069444477516</v>
      </c>
      <c r="AA968" s="290" cm="1">
        <f t="array" ref="AA968">IF('Reorder aggregate volumes'!AA223 &lt;&gt; 0, (((('Reorder aggregate volumes'!AA136 * ROUND(AA692, round_vol) + 'Reorder aggregate volumes'!AA165 * ROUND(AA721, round_vol) + 'Reorder aggregate volumes'!AA194 * ROUND(AA750, round_vol) + 'Reorder aggregate volumes'!AA310 * ROUND(AA866, round_vol)) * thousand / hundred) + (('Reorder aggregate volumes'!AA223 * ROUND(AA779 + AA895, round_standing) + 'Reorder aggregate volumes'!AA252 * ROUND(AA808, round_standing) + 'Reorder aggregate volumes'!AA281 * ROUND(AA837, round_standing))) * days_in_year / hundred) / 'Reorder aggregate volumes'!AA223), 0)</f>
        <v>2324.2436829373974</v>
      </c>
      <c r="AB968" s="290" cm="1">
        <f t="array" ref="AB968">IF('Reorder aggregate volumes'!AB223 &lt;&gt; 0, (((('Reorder aggregate volumes'!AB136 * ROUND(AB692, round_vol) + 'Reorder aggregate volumes'!AB165 * ROUND(AB721, round_vol) + 'Reorder aggregate volumes'!AB194 * ROUND(AB750, round_vol) + 'Reorder aggregate volumes'!AB310 * ROUND(AB866, round_vol)) * thousand / hundred) + (('Reorder aggregate volumes'!AB223 * ROUND(AB779 + AB895, round_standing) + 'Reorder aggregate volumes'!AB252 * ROUND(AB808, round_standing) + 'Reorder aggregate volumes'!AB281 * ROUND(AB837, round_standing))) * days_in_year / hundred) / 'Reorder aggregate volumes'!AB223), 0)</f>
        <v>2589.2551782635214</v>
      </c>
    </row>
    <row r="969" spans="1:28" x14ac:dyDescent="0.35">
      <c r="A969" s="49"/>
      <c r="D969" s="252" t="str">
        <f t="shared" si="7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324</v>
      </c>
      <c r="L969" s="82"/>
      <c r="M969" s="25"/>
      <c r="N969" s="82"/>
      <c r="O969" s="290" cm="1">
        <f t="array" ref="O969">IF('Reorder aggregate volumes'!O224 &lt;&gt; 0, (((('Reorder aggregate volumes'!O137 * ROUND(O693, round_vol) + 'Reorder aggregate volumes'!O166 * ROUND(O722, round_vol) + 'Reorder aggregate volumes'!O195 * ROUND(O751, round_vol) + 'Reorder aggregate volumes'!O311 * ROUND(O867, round_vol)) * thousand / hundred) + (('Reorder aggregate volumes'!O224 * ROUND(O780 + O896, round_standing) + 'Reorder aggregate volumes'!O253 * ROUND(O809, round_standing) + 'Reorder aggregate volumes'!O282 * ROUND(O838, round_standing))) * days_in_year / hundred) / 'Reorder aggregate volumes'!O224), 0)</f>
        <v>3470.3827223037242</v>
      </c>
      <c r="P969" s="290" cm="1">
        <f t="array" ref="P969">IF('Reorder aggregate volumes'!P224 &lt;&gt; 0, (((('Reorder aggregate volumes'!P137 * ROUND(P693, round_vol) + 'Reorder aggregate volumes'!P166 * ROUND(P722, round_vol) + 'Reorder aggregate volumes'!P195 * ROUND(P751, round_vol) + 'Reorder aggregate volumes'!P311 * ROUND(P867, round_vol)) * thousand / hundred) + (('Reorder aggregate volumes'!P224 * ROUND(P780 + P896, round_standing) + 'Reorder aggregate volumes'!P253 * ROUND(P809, round_standing) + 'Reorder aggregate volumes'!P282 * ROUND(P838, round_standing))) * days_in_year / hundred) / 'Reorder aggregate volumes'!P224), 0)</f>
        <v>4312.657950417678</v>
      </c>
      <c r="Q969" s="290" cm="1">
        <f t="array" ref="Q969">IF('Reorder aggregate volumes'!Q224 &lt;&gt; 0, (((('Reorder aggregate volumes'!Q137 * ROUND(Q693, round_vol) + 'Reorder aggregate volumes'!Q166 * ROUND(Q722, round_vol) + 'Reorder aggregate volumes'!Q195 * ROUND(Q751, round_vol) + 'Reorder aggregate volumes'!Q311 * ROUND(Q867, round_vol)) * thousand / hundred) + (('Reorder aggregate volumes'!Q224 * ROUND(Q780 + Q896, round_standing) + 'Reorder aggregate volumes'!Q253 * ROUND(Q809, round_standing) + 'Reorder aggregate volumes'!Q282 * ROUND(Q838, round_standing))) * days_in_year / hundred) / 'Reorder aggregate volumes'!Q224), 0)</f>
        <v>3638.3159262949566</v>
      </c>
      <c r="R969" s="290" cm="1">
        <f t="array" ref="R969">IF('Reorder aggregate volumes'!R224 &lt;&gt; 0, (((('Reorder aggregate volumes'!R137 * ROUND(R693, round_vol) + 'Reorder aggregate volumes'!R166 * ROUND(R722, round_vol) + 'Reorder aggregate volumes'!R195 * ROUND(R751, round_vol) + 'Reorder aggregate volumes'!R311 * ROUND(R867, round_vol)) * thousand / hundred) + (('Reorder aggregate volumes'!R224 * ROUND(R780 + R896, round_standing) + 'Reorder aggregate volumes'!R253 * ROUND(R809, round_standing) + 'Reorder aggregate volumes'!R282 * ROUND(R838, round_standing))) * days_in_year / hundred) / 'Reorder aggregate volumes'!R224), 0)</f>
        <v>6982.0759273036247</v>
      </c>
      <c r="S969" s="290" cm="1">
        <f t="array" ref="S969">IF('Reorder aggregate volumes'!S224 &lt;&gt; 0, (((('Reorder aggregate volumes'!S137 * ROUND(S693, round_vol) + 'Reorder aggregate volumes'!S166 * ROUND(S722, round_vol) + 'Reorder aggregate volumes'!S195 * ROUND(S751, round_vol) + 'Reorder aggregate volumes'!S311 * ROUND(S867, round_vol)) * thousand / hundred) + (('Reorder aggregate volumes'!S224 * ROUND(S780 + S896, round_standing) + 'Reorder aggregate volumes'!S253 * ROUND(S809, round_standing) + 'Reorder aggregate volumes'!S282 * ROUND(S838, round_standing))) * days_in_year / hundred) / 'Reorder aggregate volumes'!S224), 0)</f>
        <v>3726.9998512426728</v>
      </c>
      <c r="T969" s="290" cm="1">
        <f t="array" ref="T969">IF('Reorder aggregate volumes'!T224 &lt;&gt; 0, (((('Reorder aggregate volumes'!T137 * ROUND(T693, round_vol) + 'Reorder aggregate volumes'!T166 * ROUND(T722, round_vol) + 'Reorder aggregate volumes'!T195 * ROUND(T751, round_vol) + 'Reorder aggregate volumes'!T311 * ROUND(T867, round_vol)) * thousand / hundred) + (('Reorder aggregate volumes'!T224 * ROUND(T780 + T896, round_standing) + 'Reorder aggregate volumes'!T253 * ROUND(T809, round_standing) + 'Reorder aggregate volumes'!T282 * ROUND(T838, round_standing))) * days_in_year / hundred) / 'Reorder aggregate volumes'!T224), 0)</f>
        <v>5341.9298106838578</v>
      </c>
      <c r="U969" s="290" cm="1">
        <f t="array" ref="U969">IF('Reorder aggregate volumes'!U224 &lt;&gt; 0, (((('Reorder aggregate volumes'!U137 * ROUND(U693, round_vol) + 'Reorder aggregate volumes'!U166 * ROUND(U722, round_vol) + 'Reorder aggregate volumes'!U195 * ROUND(U751, round_vol) + 'Reorder aggregate volumes'!U311 * ROUND(U867, round_vol)) * thousand / hundred) + (('Reorder aggregate volumes'!U224 * ROUND(U780 + U896, round_standing) + 'Reorder aggregate volumes'!U253 * ROUND(U809, round_standing) + 'Reorder aggregate volumes'!U282 * ROUND(U838, round_standing))) * days_in_year / hundred) / 'Reorder aggregate volumes'!U224), 0)</f>
        <v>5258.9843161309154</v>
      </c>
      <c r="V969" s="290" cm="1">
        <f t="array" ref="V969">IF('Reorder aggregate volumes'!V224 &lt;&gt; 0, (((('Reorder aggregate volumes'!V137 * ROUND(V693, round_vol) + 'Reorder aggregate volumes'!V166 * ROUND(V722, round_vol) + 'Reorder aggregate volumes'!V195 * ROUND(V751, round_vol) + 'Reorder aggregate volumes'!V311 * ROUND(V867, round_vol)) * thousand / hundred) + (('Reorder aggregate volumes'!V224 * ROUND(V780 + V896, round_standing) + 'Reorder aggregate volumes'!V253 * ROUND(V809, round_standing) + 'Reorder aggregate volumes'!V282 * ROUND(V838, round_standing))) * days_in_year / hundred) / 'Reorder aggregate volumes'!V224), 0)</f>
        <v>3666.1886465784723</v>
      </c>
      <c r="W969" s="290" cm="1">
        <f t="array" ref="W969">IF('Reorder aggregate volumes'!W224 &lt;&gt; 0, (((('Reorder aggregate volumes'!W137 * ROUND(W693, round_vol) + 'Reorder aggregate volumes'!W166 * ROUND(W722, round_vol) + 'Reorder aggregate volumes'!W195 * ROUND(W751, round_vol) + 'Reorder aggregate volumes'!W311 * ROUND(W867, round_vol)) * thousand / hundred) + (('Reorder aggregate volumes'!W224 * ROUND(W780 + W896, round_standing) + 'Reorder aggregate volumes'!W253 * ROUND(W809, round_standing) + 'Reorder aggregate volumes'!W282 * ROUND(W838, round_standing))) * days_in_year / hundred) / 'Reorder aggregate volumes'!W224), 0)</f>
        <v>5272.1083311662351</v>
      </c>
      <c r="X969" s="290" cm="1">
        <f t="array" ref="X969">IF('Reorder aggregate volumes'!X224 &lt;&gt; 0, (((('Reorder aggregate volumes'!X137 * ROUND(X693, round_vol) + 'Reorder aggregate volumes'!X166 * ROUND(X722, round_vol) + 'Reorder aggregate volumes'!X195 * ROUND(X751, round_vol) + 'Reorder aggregate volumes'!X311 * ROUND(X867, round_vol)) * thousand / hundred) + (('Reorder aggregate volumes'!X224 * ROUND(X780 + X896, round_standing) + 'Reorder aggregate volumes'!X253 * ROUND(X809, round_standing) + 'Reorder aggregate volumes'!X282 * ROUND(X838, round_standing))) * days_in_year / hundred) / 'Reorder aggregate volumes'!X224), 0)</f>
        <v>4179.0821243587279</v>
      </c>
      <c r="Y969" s="290" cm="1">
        <f t="array" ref="Y969">IF('Reorder aggregate volumes'!Y224 &lt;&gt; 0, (((('Reorder aggregate volumes'!Y137 * ROUND(Y693, round_vol) + 'Reorder aggregate volumes'!Y166 * ROUND(Y722, round_vol) + 'Reorder aggregate volumes'!Y195 * ROUND(Y751, round_vol) + 'Reorder aggregate volumes'!Y311 * ROUND(Y867, round_vol)) * thousand / hundred) + (('Reorder aggregate volumes'!Y224 * ROUND(Y780 + Y896, round_standing) + 'Reorder aggregate volumes'!Y253 * ROUND(Y809, round_standing) + 'Reorder aggregate volumes'!Y282 * ROUND(Y838, round_standing))) * days_in_year / hundred) / 'Reorder aggregate volumes'!Y224), 0)</f>
        <v>4053.097665376752</v>
      </c>
      <c r="Z969" s="290" cm="1">
        <f t="array" ref="Z969">IF('Reorder aggregate volumes'!Z224 &lt;&gt; 0, (((('Reorder aggregate volumes'!Z137 * ROUND(Z693, round_vol) + 'Reorder aggregate volumes'!Z166 * ROUND(Z722, round_vol) + 'Reorder aggregate volumes'!Z195 * ROUND(Z751, round_vol) + 'Reorder aggregate volumes'!Z311 * ROUND(Z867, round_vol)) * thousand / hundred) + (('Reorder aggregate volumes'!Z224 * ROUND(Z780 + Z896, round_standing) + 'Reorder aggregate volumes'!Z253 * ROUND(Z809, round_standing) + 'Reorder aggregate volumes'!Z282 * ROUND(Z838, round_standing))) * days_in_year / hundred) / 'Reorder aggregate volumes'!Z224), 0)</f>
        <v>5509.3221705309197</v>
      </c>
      <c r="AA969" s="290" cm="1">
        <f t="array" ref="AA969">IF('Reorder aggregate volumes'!AA224 &lt;&gt; 0, (((('Reorder aggregate volumes'!AA137 * ROUND(AA693, round_vol) + 'Reorder aggregate volumes'!AA166 * ROUND(AA722, round_vol) + 'Reorder aggregate volumes'!AA195 * ROUND(AA751, round_vol) + 'Reorder aggregate volumes'!AA311 * ROUND(AA867, round_vol)) * thousand / hundred) + (('Reorder aggregate volumes'!AA224 * ROUND(AA780 + AA896, round_standing) + 'Reorder aggregate volumes'!AA253 * ROUND(AA809, round_standing) + 'Reorder aggregate volumes'!AA282 * ROUND(AA838, round_standing))) * days_in_year / hundred) / 'Reorder aggregate volumes'!AA224), 0)</f>
        <v>4688.3324096322813</v>
      </c>
      <c r="AB969" s="290" cm="1">
        <f t="array" ref="AB969">IF('Reorder aggregate volumes'!AB224 &lt;&gt; 0, (((('Reorder aggregate volumes'!AB137 * ROUND(AB693, round_vol) + 'Reorder aggregate volumes'!AB166 * ROUND(AB722, round_vol) + 'Reorder aggregate volumes'!AB195 * ROUND(AB751, round_vol) + 'Reorder aggregate volumes'!AB311 * ROUND(AB867, round_vol)) * thousand / hundred) + (('Reorder aggregate volumes'!AB224 * ROUND(AB780 + AB896, round_standing) + 'Reorder aggregate volumes'!AB253 * ROUND(AB809, round_standing) + 'Reorder aggregate volumes'!AB282 * ROUND(AB838, round_standing))) * days_in_year / hundred) / 'Reorder aggregate volumes'!AB224), 0)</f>
        <v>5387.8185586990821</v>
      </c>
    </row>
    <row r="970" spans="1:28" x14ac:dyDescent="0.35">
      <c r="A970" s="49"/>
      <c r="D970" s="252" t="str">
        <f t="shared" si="7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324</v>
      </c>
      <c r="L970" s="82"/>
      <c r="M970" s="25"/>
      <c r="N970" s="82"/>
      <c r="O970" s="290" cm="1">
        <f t="array" ref="O970">IF('Reorder aggregate volumes'!O225 &lt;&gt; 0, (((('Reorder aggregate volumes'!O138 * ROUND(O694, round_vol) + 'Reorder aggregate volumes'!O167 * ROUND(O723, round_vol) + 'Reorder aggregate volumes'!O196 * ROUND(O752, round_vol) + 'Reorder aggregate volumes'!O312 * ROUND(O868, round_vol)) * thousand / hundred) + (('Reorder aggregate volumes'!O225 * ROUND(O781 + O897, round_standing) + 'Reorder aggregate volumes'!O254 * ROUND(O810, round_standing) + 'Reorder aggregate volumes'!O283 * ROUND(O839, round_standing))) * days_in_year / hundred) / 'Reorder aggregate volumes'!O225), 0)</f>
        <v>5660.4403391126207</v>
      </c>
      <c r="P970" s="290" cm="1">
        <f t="array" ref="P970">IF('Reorder aggregate volumes'!P225 &lt;&gt; 0, (((('Reorder aggregate volumes'!P138 * ROUND(P694, round_vol) + 'Reorder aggregate volumes'!P167 * ROUND(P723, round_vol) + 'Reorder aggregate volumes'!P196 * ROUND(P752, round_vol) + 'Reorder aggregate volumes'!P312 * ROUND(P868, round_vol)) * thousand / hundred) + (('Reorder aggregate volumes'!P225 * ROUND(P781 + P897, round_standing) + 'Reorder aggregate volumes'!P254 * ROUND(P810, round_standing) + 'Reorder aggregate volumes'!P283 * ROUND(P839, round_standing))) * days_in_year / hundred) / 'Reorder aggregate volumes'!P225), 0)</f>
        <v>6440.0544013587878</v>
      </c>
      <c r="Q970" s="290" cm="1">
        <f t="array" ref="Q970">IF('Reorder aggregate volumes'!Q225 &lt;&gt; 0, (((('Reorder aggregate volumes'!Q138 * ROUND(Q694, round_vol) + 'Reorder aggregate volumes'!Q167 * ROUND(Q723, round_vol) + 'Reorder aggregate volumes'!Q196 * ROUND(Q752, round_vol) + 'Reorder aggregate volumes'!Q312 * ROUND(Q868, round_vol)) * thousand / hundred) + (('Reorder aggregate volumes'!Q225 * ROUND(Q781 + Q897, round_standing) + 'Reorder aggregate volumes'!Q254 * ROUND(Q810, round_standing) + 'Reorder aggregate volumes'!Q283 * ROUND(Q839, round_standing))) * days_in_year / hundred) / 'Reorder aggregate volumes'!Q225), 0)</f>
        <v>5651.6599962749415</v>
      </c>
      <c r="R970" s="290" cm="1">
        <f t="array" ref="R970">IF('Reorder aggregate volumes'!R225 &lt;&gt; 0, (((('Reorder aggregate volumes'!R138 * ROUND(R694, round_vol) + 'Reorder aggregate volumes'!R167 * ROUND(R723, round_vol) + 'Reorder aggregate volumes'!R196 * ROUND(R752, round_vol) + 'Reorder aggregate volumes'!R312 * ROUND(R868, round_vol)) * thousand / hundred) + (('Reorder aggregate volumes'!R225 * ROUND(R781 + R897, round_standing) + 'Reorder aggregate volumes'!R254 * ROUND(R810, round_standing) + 'Reorder aggregate volumes'!R283 * ROUND(R839, round_standing))) * days_in_year / hundred) / 'Reorder aggregate volumes'!R225), 0)</f>
        <v>11288.670251122116</v>
      </c>
      <c r="S970" s="290" cm="1">
        <f t="array" ref="S970">IF('Reorder aggregate volumes'!S225 &lt;&gt; 0, (((('Reorder aggregate volumes'!S138 * ROUND(S694, round_vol) + 'Reorder aggregate volumes'!S167 * ROUND(S723, round_vol) + 'Reorder aggregate volumes'!S196 * ROUND(S752, round_vol) + 'Reorder aggregate volumes'!S312 * ROUND(S868, round_vol)) * thousand / hundred) + (('Reorder aggregate volumes'!S225 * ROUND(S781 + S897, round_standing) + 'Reorder aggregate volumes'!S254 * ROUND(S810, round_standing) + 'Reorder aggregate volumes'!S283 * ROUND(S839, round_standing))) * days_in_year / hundred) / 'Reorder aggregate volumes'!S225), 0)</f>
        <v>5684.3028265331186</v>
      </c>
      <c r="T970" s="290" cm="1">
        <f t="array" ref="T970">IF('Reorder aggregate volumes'!T225 &lt;&gt; 0, (((('Reorder aggregate volumes'!T138 * ROUND(T694, round_vol) + 'Reorder aggregate volumes'!T167 * ROUND(T723, round_vol) + 'Reorder aggregate volumes'!T196 * ROUND(T752, round_vol) + 'Reorder aggregate volumes'!T312 * ROUND(T868, round_vol)) * thousand / hundred) + (('Reorder aggregate volumes'!T225 * ROUND(T781 + T897, round_standing) + 'Reorder aggregate volumes'!T254 * ROUND(T810, round_standing) + 'Reorder aggregate volumes'!T283 * ROUND(T839, round_standing))) * days_in_year / hundred) / 'Reorder aggregate volumes'!T225), 0)</f>
        <v>8725.888330397569</v>
      </c>
      <c r="U970" s="290" cm="1">
        <f t="array" ref="U970">IF('Reorder aggregate volumes'!U225 &lt;&gt; 0, (((('Reorder aggregate volumes'!U138 * ROUND(U694, round_vol) + 'Reorder aggregate volumes'!U167 * ROUND(U723, round_vol) + 'Reorder aggregate volumes'!U196 * ROUND(U752, round_vol) + 'Reorder aggregate volumes'!U312 * ROUND(U868, round_vol)) * thousand / hundred) + (('Reorder aggregate volumes'!U225 * ROUND(U781 + U897, round_standing) + 'Reorder aggregate volumes'!U254 * ROUND(U810, round_standing) + 'Reorder aggregate volumes'!U283 * ROUND(U839, round_standing))) * days_in_year / hundred) / 'Reorder aggregate volumes'!U225), 0)</f>
        <v>8024.1747380357683</v>
      </c>
      <c r="V970" s="290" cm="1">
        <f t="array" ref="V970">IF('Reorder aggregate volumes'!V225 &lt;&gt; 0, (((('Reorder aggregate volumes'!V138 * ROUND(V694, round_vol) + 'Reorder aggregate volumes'!V167 * ROUND(V723, round_vol) + 'Reorder aggregate volumes'!V196 * ROUND(V752, round_vol) + 'Reorder aggregate volumes'!V312 * ROUND(V868, round_vol)) * thousand / hundred) + (('Reorder aggregate volumes'!V225 * ROUND(V781 + V897, round_standing) + 'Reorder aggregate volumes'!V254 * ROUND(V810, round_standing) + 'Reorder aggregate volumes'!V283 * ROUND(V839, round_standing))) * days_in_year / hundred) / 'Reorder aggregate volumes'!V225), 0)</f>
        <v>6399.6141162302602</v>
      </c>
      <c r="W970" s="290" cm="1">
        <f t="array" ref="W970">IF('Reorder aggregate volumes'!W225 &lt;&gt; 0, (((('Reorder aggregate volumes'!W138 * ROUND(W694, round_vol) + 'Reorder aggregate volumes'!W167 * ROUND(W723, round_vol) + 'Reorder aggregate volumes'!W196 * ROUND(W752, round_vol) + 'Reorder aggregate volumes'!W312 * ROUND(W868, round_vol)) * thousand / hundred) + (('Reorder aggregate volumes'!W225 * ROUND(W781 + W897, round_standing) + 'Reorder aggregate volumes'!W254 * ROUND(W810, round_standing) + 'Reorder aggregate volumes'!W283 * ROUND(W839, round_standing))) * days_in_year / hundred) / 'Reorder aggregate volumes'!W225), 0)</f>
        <v>8286.6274493742694</v>
      </c>
      <c r="X970" s="290" cm="1">
        <f t="array" ref="X970">IF('Reorder aggregate volumes'!X225 &lt;&gt; 0, (((('Reorder aggregate volumes'!X138 * ROUND(X694, round_vol) + 'Reorder aggregate volumes'!X167 * ROUND(X723, round_vol) + 'Reorder aggregate volumes'!X196 * ROUND(X752, round_vol) + 'Reorder aggregate volumes'!X312 * ROUND(X868, round_vol)) * thousand / hundred) + (('Reorder aggregate volumes'!X225 * ROUND(X781 + X897, round_standing) + 'Reorder aggregate volumes'!X254 * ROUND(X810, round_standing) + 'Reorder aggregate volumes'!X283 * ROUND(X839, round_standing))) * days_in_year / hundred) / 'Reorder aggregate volumes'!X225), 0)</f>
        <v>6718.0647188179082</v>
      </c>
      <c r="Y970" s="290" cm="1">
        <f t="array" ref="Y970">IF('Reorder aggregate volumes'!Y225 &lt;&gt; 0, (((('Reorder aggregate volumes'!Y138 * ROUND(Y694, round_vol) + 'Reorder aggregate volumes'!Y167 * ROUND(Y723, round_vol) + 'Reorder aggregate volumes'!Y196 * ROUND(Y752, round_vol) + 'Reorder aggregate volumes'!Y312 * ROUND(Y868, round_vol)) * thousand / hundred) + (('Reorder aggregate volumes'!Y225 * ROUND(Y781 + Y897, round_standing) + 'Reorder aggregate volumes'!Y254 * ROUND(Y810, round_standing) + 'Reorder aggregate volumes'!Y283 * ROUND(Y839, round_standing))) * days_in_year / hundred) / 'Reorder aggregate volumes'!Y225), 0)</f>
        <v>6389.8764094843636</v>
      </c>
      <c r="Z970" s="290" cm="1">
        <f t="array" ref="Z970">IF('Reorder aggregate volumes'!Z225 &lt;&gt; 0, (((('Reorder aggregate volumes'!Z138 * ROUND(Z694, round_vol) + 'Reorder aggregate volumes'!Z167 * ROUND(Z723, round_vol) + 'Reorder aggregate volumes'!Z196 * ROUND(Z752, round_vol) + 'Reorder aggregate volumes'!Z312 * ROUND(Z868, round_vol)) * thousand / hundred) + (('Reorder aggregate volumes'!Z225 * ROUND(Z781 + Z897, round_standing) + 'Reorder aggregate volumes'!Z254 * ROUND(Z810, round_standing) + 'Reorder aggregate volumes'!Z283 * ROUND(Z839, round_standing))) * days_in_year / hundred) / 'Reorder aggregate volumes'!Z225), 0)</f>
        <v>8336.0211268350449</v>
      </c>
      <c r="AA970" s="290" cm="1">
        <f t="array" ref="AA970">IF('Reorder aggregate volumes'!AA225 &lt;&gt; 0, (((('Reorder aggregate volumes'!AA138 * ROUND(AA694, round_vol) + 'Reorder aggregate volumes'!AA167 * ROUND(AA723, round_vol) + 'Reorder aggregate volumes'!AA196 * ROUND(AA752, round_vol) + 'Reorder aggregate volumes'!AA312 * ROUND(AA868, round_vol)) * thousand / hundred) + (('Reorder aggregate volumes'!AA225 * ROUND(AA781 + AA897, round_standing) + 'Reorder aggregate volumes'!AA254 * ROUND(AA810, round_standing) + 'Reorder aggregate volumes'!AA283 * ROUND(AA839, round_standing))) * days_in_year / hundred) / 'Reorder aggregate volumes'!AA225), 0)</f>
        <v>7405.1293465089821</v>
      </c>
      <c r="AB970" s="290" cm="1">
        <f t="array" ref="AB970">IF('Reorder aggregate volumes'!AB225 &lt;&gt; 0, (((('Reorder aggregate volumes'!AB138 * ROUND(AB694, round_vol) + 'Reorder aggregate volumes'!AB167 * ROUND(AB723, round_vol) + 'Reorder aggregate volumes'!AB196 * ROUND(AB752, round_vol) + 'Reorder aggregate volumes'!AB312 * ROUND(AB868, round_vol)) * thousand / hundred) + (('Reorder aggregate volumes'!AB225 * ROUND(AB781 + AB897, round_standing) + 'Reorder aggregate volumes'!AB254 * ROUND(AB810, round_standing) + 'Reorder aggregate volumes'!AB283 * ROUND(AB839, round_standing))) * days_in_year / hundred) / 'Reorder aggregate volumes'!AB225), 0)</f>
        <v>8127.3064654110294</v>
      </c>
    </row>
    <row r="971" spans="1:28" s="82" customFormat="1" x14ac:dyDescent="0.35">
      <c r="A971" s="49"/>
      <c r="D971" s="252" t="str">
        <f t="shared" si="7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324</v>
      </c>
      <c r="M971" s="25"/>
      <c r="O971" s="291" cm="1">
        <f t="array" ref="O971">IF('Reorder aggregate volumes'!O226 &lt;&gt; 0, (((('Reorder aggregate volumes'!O139 * ROUND(O695, round_vol) + 'Reorder aggregate volumes'!O168 * ROUND(O724, round_vol) + 'Reorder aggregate volumes'!O197 * ROUND(O753, round_vol) + 'Reorder aggregate volumes'!O313 * ROUND(O869, round_vol)) * thousand / hundred) + (('Reorder aggregate volumes'!O226 * ROUND(O782 + O898, round_standing) + 'Reorder aggregate volumes'!O255 * ROUND(O811, round_standing) + 'Reorder aggregate volumes'!O284 * ROUND(O840, round_standing))) * days_in_year / hundred) / 'Reorder aggregate volumes'!O226), 0)</f>
        <v>12544.554592465656</v>
      </c>
      <c r="P971" s="291" cm="1">
        <f t="array" ref="P971">IF('Reorder aggregate volumes'!P226 &lt;&gt; 0, (((('Reorder aggregate volumes'!P139 * ROUND(P695, round_vol) + 'Reorder aggregate volumes'!P168 * ROUND(P724, round_vol) + 'Reorder aggregate volumes'!P197 * ROUND(P753, round_vol) + 'Reorder aggregate volumes'!P313 * ROUND(P869, round_vol)) * thousand / hundred) + (('Reorder aggregate volumes'!P226 * ROUND(P782 + P898, round_standing) + 'Reorder aggregate volumes'!P255 * ROUND(P811, round_standing) + 'Reorder aggregate volumes'!P284 * ROUND(P840, round_standing))) * days_in_year / hundred) / 'Reorder aggregate volumes'!P226), 0)</f>
        <v>16774.909431996293</v>
      </c>
      <c r="Q971" s="291" cm="1">
        <f t="array" ref="Q971">IF('Reorder aggregate volumes'!Q226 &lt;&gt; 0, (((('Reorder aggregate volumes'!Q139 * ROUND(Q695, round_vol) + 'Reorder aggregate volumes'!Q168 * ROUND(Q724, round_vol) + 'Reorder aggregate volumes'!Q197 * ROUND(Q753, round_vol) + 'Reorder aggregate volumes'!Q313 * ROUND(Q869, round_vol)) * thousand / hundred) + (('Reorder aggregate volumes'!Q226 * ROUND(Q782 + Q898, round_standing) + 'Reorder aggregate volumes'!Q255 * ROUND(Q811, round_standing) + 'Reorder aggregate volumes'!Q284 * ROUND(Q840, round_standing))) * days_in_year / hundred) / 'Reorder aggregate volumes'!Q226), 0)</f>
        <v>11687.041502028804</v>
      </c>
      <c r="R971" s="291" cm="1">
        <f t="array" ref="R971">IF('Reorder aggregate volumes'!R226 &lt;&gt; 0, (((('Reorder aggregate volumes'!R139 * ROUND(R695, round_vol) + 'Reorder aggregate volumes'!R168 * ROUND(R724, round_vol) + 'Reorder aggregate volumes'!R197 * ROUND(R753, round_vol) + 'Reorder aggregate volumes'!R313 * ROUND(R869, round_vol)) * thousand / hundred) + (('Reorder aggregate volumes'!R226 * ROUND(R782 + R898, round_standing) + 'Reorder aggregate volumes'!R255 * ROUND(R811, round_standing) + 'Reorder aggregate volumes'!R284 * ROUND(R840, round_standing))) * days_in_year / hundred) / 'Reorder aggregate volumes'!R226), 0)</f>
        <v>25964.696534849394</v>
      </c>
      <c r="S971" s="291" cm="1">
        <f t="array" ref="S971">IF('Reorder aggregate volumes'!S226 &lt;&gt; 0, (((('Reorder aggregate volumes'!S139 * ROUND(S695, round_vol) + 'Reorder aggregate volumes'!S168 * ROUND(S724, round_vol) + 'Reorder aggregate volumes'!S197 * ROUND(S753, round_vol) + 'Reorder aggregate volumes'!S313 * ROUND(S869, round_vol)) * thousand / hundred) + (('Reorder aggregate volumes'!S226 * ROUND(S782 + S898, round_standing) + 'Reorder aggregate volumes'!S255 * ROUND(S811, round_standing) + 'Reorder aggregate volumes'!S284 * ROUND(S840, round_standing))) * days_in_year / hundred) / 'Reorder aggregate volumes'!S226), 0)</f>
        <v>14647.464000697119</v>
      </c>
      <c r="T971" s="291" cm="1">
        <f t="array" ref="T971">IF('Reorder aggregate volumes'!T226 &lt;&gt; 0, (((('Reorder aggregate volumes'!T139 * ROUND(T695, round_vol) + 'Reorder aggregate volumes'!T168 * ROUND(T724, round_vol) + 'Reorder aggregate volumes'!T197 * ROUND(T753, round_vol) + 'Reorder aggregate volumes'!T313 * ROUND(T869, round_vol)) * thousand / hundred) + (('Reorder aggregate volumes'!T226 * ROUND(T782 + T898, round_standing) + 'Reorder aggregate volumes'!T255 * ROUND(T811, round_standing) + 'Reorder aggregate volumes'!T284 * ROUND(T840, round_standing))) * days_in_year / hundred) / 'Reorder aggregate volumes'!T226), 0)</f>
        <v>18877.843750225584</v>
      </c>
      <c r="U971" s="291" cm="1">
        <f t="array" ref="U971">IF('Reorder aggregate volumes'!U226 &lt;&gt; 0, (((('Reorder aggregate volumes'!U139 * ROUND(U695, round_vol) + 'Reorder aggregate volumes'!U168 * ROUND(U724, round_vol) + 'Reorder aggregate volumes'!U197 * ROUND(U753, round_vol) + 'Reorder aggregate volumes'!U313 * ROUND(U869, round_vol)) * thousand / hundred) + (('Reorder aggregate volumes'!U226 * ROUND(U782 + U898, round_standing) + 'Reorder aggregate volumes'!U255 * ROUND(U811, round_standing) + 'Reorder aggregate volumes'!U284 * ROUND(U840, round_standing))) * days_in_year / hundred) / 'Reorder aggregate volumes'!U226), 0)</f>
        <v>18646.13326008782</v>
      </c>
      <c r="V971" s="291" cm="1">
        <f t="array" ref="V971">IF('Reorder aggregate volumes'!V226 &lt;&gt; 0, (((('Reorder aggregate volumes'!V139 * ROUND(V695, round_vol) + 'Reorder aggregate volumes'!V168 * ROUND(V724, round_vol) + 'Reorder aggregate volumes'!V197 * ROUND(V753, round_vol) + 'Reorder aggregate volumes'!V313 * ROUND(V869, round_vol)) * thousand / hundred) + (('Reorder aggregate volumes'!V226 * ROUND(V782 + V898, round_standing) + 'Reorder aggregate volumes'!V255 * ROUND(V811, round_standing) + 'Reorder aggregate volumes'!V284 * ROUND(V840, round_standing))) * days_in_year / hundred) / 'Reorder aggregate volumes'!V226), 0)</f>
        <v>16905.01651588911</v>
      </c>
      <c r="W971" s="291" cm="1">
        <f t="array" ref="W971">IF('Reorder aggregate volumes'!W226 &lt;&gt; 0, (((('Reorder aggregate volumes'!W139 * ROUND(W695, round_vol) + 'Reorder aggregate volumes'!W168 * ROUND(W724, round_vol) + 'Reorder aggregate volumes'!W197 * ROUND(W753, round_vol) + 'Reorder aggregate volumes'!W313 * ROUND(W869, round_vol)) * thousand / hundred) + (('Reorder aggregate volumes'!W226 * ROUND(W782 + W898, round_standing) + 'Reorder aggregate volumes'!W255 * ROUND(W811, round_standing) + 'Reorder aggregate volumes'!W284 * ROUND(W840, round_standing))) * days_in_year / hundred) / 'Reorder aggregate volumes'!W226), 0)</f>
        <v>17891.928752740834</v>
      </c>
      <c r="X971" s="291" cm="1">
        <f t="array" ref="X971">IF('Reorder aggregate volumes'!X226 &lt;&gt; 0, (((('Reorder aggregate volumes'!X139 * ROUND(X695, round_vol) + 'Reorder aggregate volumes'!X168 * ROUND(X724, round_vol) + 'Reorder aggregate volumes'!X197 * ROUND(X753, round_vol) + 'Reorder aggregate volumes'!X313 * ROUND(X869, round_vol)) * thousand / hundred) + (('Reorder aggregate volumes'!X226 * ROUND(X782 + X898, round_standing) + 'Reorder aggregate volumes'!X255 * ROUND(X811, round_standing) + 'Reorder aggregate volumes'!X284 * ROUND(X840, round_standing))) * days_in_year / hundred) / 'Reorder aggregate volumes'!X226), 0)</f>
        <v>12683.78053905773</v>
      </c>
      <c r="Y971" s="291" cm="1">
        <f t="array" ref="Y971">IF('Reorder aggregate volumes'!Y226 &lt;&gt; 0, (((('Reorder aggregate volumes'!Y139 * ROUND(Y695, round_vol) + 'Reorder aggregate volumes'!Y168 * ROUND(Y724, round_vol) + 'Reorder aggregate volumes'!Y197 * ROUND(Y753, round_vol) + 'Reorder aggregate volumes'!Y313 * ROUND(Y869, round_vol)) * thousand / hundred) + (('Reorder aggregate volumes'!Y226 * ROUND(Y782 + Y898, round_standing) + 'Reorder aggregate volumes'!Y255 * ROUND(Y811, round_standing) + 'Reorder aggregate volumes'!Y284 * ROUND(Y840, round_standing))) * days_in_year / hundred) / 'Reorder aggregate volumes'!Y226), 0)</f>
        <v>12833.574725155619</v>
      </c>
      <c r="Z971" s="291" cm="1">
        <f t="array" ref="Z971">IF('Reorder aggregate volumes'!Z226 &lt;&gt; 0, (((('Reorder aggregate volumes'!Z139 * ROUND(Z695, round_vol) + 'Reorder aggregate volumes'!Z168 * ROUND(Z724, round_vol) + 'Reorder aggregate volumes'!Z197 * ROUND(Z753, round_vol) + 'Reorder aggregate volumes'!Z313 * ROUND(Z869, round_vol)) * thousand / hundred) + (('Reorder aggregate volumes'!Z226 * ROUND(Z782 + Z898, round_standing) + 'Reorder aggregate volumes'!Z255 * ROUND(Z811, round_standing) + 'Reorder aggregate volumes'!Z284 * ROUND(Z840, round_standing))) * days_in_year / hundred) / 'Reorder aggregate volumes'!Z226), 0)</f>
        <v>14044.102978862787</v>
      </c>
      <c r="AA971" s="291" cm="1">
        <f t="array" ref="AA971">IF('Reorder aggregate volumes'!AA226 &lt;&gt; 0, (((('Reorder aggregate volumes'!AA139 * ROUND(AA695, round_vol) + 'Reorder aggregate volumes'!AA168 * ROUND(AA724, round_vol) + 'Reorder aggregate volumes'!AA197 * ROUND(AA753, round_vol) + 'Reorder aggregate volumes'!AA313 * ROUND(AA869, round_vol)) * thousand / hundred) + (('Reorder aggregate volumes'!AA226 * ROUND(AA782 + AA898, round_standing) + 'Reorder aggregate volumes'!AA255 * ROUND(AA811, round_standing) + 'Reorder aggregate volumes'!AA284 * ROUND(AA840, round_standing))) * days_in_year / hundred) / 'Reorder aggregate volumes'!AA226), 0)</f>
        <v>15189.563397326381</v>
      </c>
      <c r="AB971" s="291" cm="1">
        <f t="array" ref="AB971">IF('Reorder aggregate volumes'!AB226 &lt;&gt; 0, (((('Reorder aggregate volumes'!AB139 * ROUND(AB695, round_vol) + 'Reorder aggregate volumes'!AB168 * ROUND(AB724, round_vol) + 'Reorder aggregate volumes'!AB197 * ROUND(AB753, round_vol) + 'Reorder aggregate volumes'!AB313 * ROUND(AB869, round_vol)) * thousand / hundred) + (('Reorder aggregate volumes'!AB226 * ROUND(AB782 + AB898, round_standing) + 'Reorder aggregate volumes'!AB255 * ROUND(AB811, round_standing) + 'Reorder aggregate volumes'!AB284 * ROUND(AB840, round_standing))) * days_in_year / hundred) / 'Reorder aggregate volumes'!AB226), 0)</f>
        <v>20439.327363993809</v>
      </c>
    </row>
    <row r="972" spans="1:28" s="82" customFormat="1" x14ac:dyDescent="0.35">
      <c r="A972" s="49"/>
      <c r="D972" s="252" t="str">
        <f t="shared" si="7"/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324</v>
      </c>
      <c r="M972" s="25"/>
      <c r="O972" s="291" cm="1">
        <f t="array" ref="O972">IF('Reorder aggregate volumes'!O227 &lt;&gt; 0, (((('Reorder aggregate volumes'!O140 * ROUND(O696, round_vol) + 'Reorder aggregate volumes'!O169 * ROUND(O725, round_vol) + 'Reorder aggregate volumes'!O198 * ROUND(O754, round_vol) + 'Reorder aggregate volumes'!O314 * ROUND(O870, round_vol)) * thousand / hundred) + (('Reorder aggregate volumes'!O227 * ROUND(O783 + O899, round_standing) + 'Reorder aggregate volumes'!O256 * ROUND(O812, round_standing) + 'Reorder aggregate volumes'!O285 * ROUND(O841, round_standing))) * days_in_year / hundred) / 'Reorder aggregate volumes'!O227), 0)</f>
        <v>0</v>
      </c>
      <c r="P972" s="291" cm="1">
        <f t="array" ref="P972">IF('Reorder aggregate volumes'!P227 &lt;&gt; 0, (((('Reorder aggregate volumes'!P140 * ROUND(P696, round_vol) + 'Reorder aggregate volumes'!P169 * ROUND(P725, round_vol) + 'Reorder aggregate volumes'!P198 * ROUND(P754, round_vol) + 'Reorder aggregate volumes'!P314 * ROUND(P870, round_vol)) * thousand / hundred) + (('Reorder aggregate volumes'!P227 * ROUND(P783 + P899, round_standing) + 'Reorder aggregate volumes'!P256 * ROUND(P812, round_standing) + 'Reorder aggregate volumes'!P285 * ROUND(P841, round_standing))) * days_in_year / hundred) / 'Reorder aggregate volumes'!P227), 0)</f>
        <v>0</v>
      </c>
      <c r="Q972" s="291" cm="1">
        <f t="array" ref="Q972">IF('Reorder aggregate volumes'!Q227 &lt;&gt; 0, (((('Reorder aggregate volumes'!Q140 * ROUND(Q696, round_vol) + 'Reorder aggregate volumes'!Q169 * ROUND(Q725, round_vol) + 'Reorder aggregate volumes'!Q198 * ROUND(Q754, round_vol) + 'Reorder aggregate volumes'!Q314 * ROUND(Q870, round_vol)) * thousand / hundred) + (('Reorder aggregate volumes'!Q227 * ROUND(Q783 + Q899, round_standing) + 'Reorder aggregate volumes'!Q256 * ROUND(Q812, round_standing) + 'Reorder aggregate volumes'!Q285 * ROUND(Q841, round_standing))) * days_in_year / hundred) / 'Reorder aggregate volumes'!Q227), 0)</f>
        <v>0</v>
      </c>
      <c r="R972" s="291" cm="1">
        <f t="array" ref="R972">IF('Reorder aggregate volumes'!R227 &lt;&gt; 0, (((('Reorder aggregate volumes'!R140 * ROUND(R696, round_vol) + 'Reorder aggregate volumes'!R169 * ROUND(R725, round_vol) + 'Reorder aggregate volumes'!R198 * ROUND(R754, round_vol) + 'Reorder aggregate volumes'!R314 * ROUND(R870, round_vol)) * thousand / hundred) + (('Reorder aggregate volumes'!R227 * ROUND(R783 + R899, round_standing) + 'Reorder aggregate volumes'!R256 * ROUND(R812, round_standing) + 'Reorder aggregate volumes'!R285 * ROUND(R841, round_standing))) * days_in_year / hundred) / 'Reorder aggregate volumes'!R227), 0)</f>
        <v>0</v>
      </c>
      <c r="S972" s="291" cm="1">
        <f t="array" ref="S972">IF('Reorder aggregate volumes'!S227 &lt;&gt; 0, (((('Reorder aggregate volumes'!S140 * ROUND(S696, round_vol) + 'Reorder aggregate volumes'!S169 * ROUND(S725, round_vol) + 'Reorder aggregate volumes'!S198 * ROUND(S754, round_vol) + 'Reorder aggregate volumes'!S314 * ROUND(S870, round_vol)) * thousand / hundred) + (('Reorder aggregate volumes'!S227 * ROUND(S783 + S899, round_standing) + 'Reorder aggregate volumes'!S256 * ROUND(S812, round_standing) + 'Reorder aggregate volumes'!S285 * ROUND(S841, round_standing))) * days_in_year / hundred) / 'Reorder aggregate volumes'!S227), 0)</f>
        <v>0</v>
      </c>
      <c r="T972" s="291" cm="1">
        <f t="array" ref="T972">IF('Reorder aggregate volumes'!T227 &lt;&gt; 0, (((('Reorder aggregate volumes'!T140 * ROUND(T696, round_vol) + 'Reorder aggregate volumes'!T169 * ROUND(T725, round_vol) + 'Reorder aggregate volumes'!T198 * ROUND(T754, round_vol) + 'Reorder aggregate volumes'!T314 * ROUND(T870, round_vol)) * thousand / hundred) + (('Reorder aggregate volumes'!T227 * ROUND(T783 + T899, round_standing) + 'Reorder aggregate volumes'!T256 * ROUND(T812, round_standing) + 'Reorder aggregate volumes'!T285 * ROUND(T841, round_standing))) * days_in_year / hundred) / 'Reorder aggregate volumes'!T227), 0)</f>
        <v>0</v>
      </c>
      <c r="U972" s="291" cm="1">
        <f t="array" ref="U972">IF('Reorder aggregate volumes'!U227 &lt;&gt; 0, (((('Reorder aggregate volumes'!U140 * ROUND(U696, round_vol) + 'Reorder aggregate volumes'!U169 * ROUND(U725, round_vol) + 'Reorder aggregate volumes'!U198 * ROUND(U754, round_vol) + 'Reorder aggregate volumes'!U314 * ROUND(U870, round_vol)) * thousand / hundred) + (('Reorder aggregate volumes'!U227 * ROUND(U783 + U899, round_standing) + 'Reorder aggregate volumes'!U256 * ROUND(U812, round_standing) + 'Reorder aggregate volumes'!U285 * ROUND(U841, round_standing))) * days_in_year / hundred) / 'Reorder aggregate volumes'!U227), 0)</f>
        <v>0</v>
      </c>
      <c r="V972" s="291" cm="1">
        <f t="array" ref="V972">IF('Reorder aggregate volumes'!V227 &lt;&gt; 0, (((('Reorder aggregate volumes'!V140 * ROUND(V696, round_vol) + 'Reorder aggregate volumes'!V169 * ROUND(V725, round_vol) + 'Reorder aggregate volumes'!V198 * ROUND(V754, round_vol) + 'Reorder aggregate volumes'!V314 * ROUND(V870, round_vol)) * thousand / hundred) + (('Reorder aggregate volumes'!V227 * ROUND(V783 + V899, round_standing) + 'Reorder aggregate volumes'!V256 * ROUND(V812, round_standing) + 'Reorder aggregate volumes'!V285 * ROUND(V841, round_standing))) * days_in_year / hundred) / 'Reorder aggregate volumes'!V227), 0)</f>
        <v>0</v>
      </c>
      <c r="W972" s="291" cm="1">
        <f t="array" ref="W972">IF('Reorder aggregate volumes'!W227 &lt;&gt; 0, (((('Reorder aggregate volumes'!W140 * ROUND(W696, round_vol) + 'Reorder aggregate volumes'!W169 * ROUND(W725, round_vol) + 'Reorder aggregate volumes'!W198 * ROUND(W754, round_vol) + 'Reorder aggregate volumes'!W314 * ROUND(W870, round_vol)) * thousand / hundred) + (('Reorder aggregate volumes'!W227 * ROUND(W783 + W899, round_standing) + 'Reorder aggregate volumes'!W256 * ROUND(W812, round_standing) + 'Reorder aggregate volumes'!W285 * ROUND(W841, round_standing))) * days_in_year / hundred) / 'Reorder aggregate volumes'!W227), 0)</f>
        <v>0</v>
      </c>
      <c r="X972" s="291" cm="1">
        <f t="array" ref="X972">IF('Reorder aggregate volumes'!X227 &lt;&gt; 0, (((('Reorder aggregate volumes'!X140 * ROUND(X696, round_vol) + 'Reorder aggregate volumes'!X169 * ROUND(X725, round_vol) + 'Reorder aggregate volumes'!X198 * ROUND(X754, round_vol) + 'Reorder aggregate volumes'!X314 * ROUND(X870, round_vol)) * thousand / hundred) + (('Reorder aggregate volumes'!X227 * ROUND(X783 + X899, round_standing) + 'Reorder aggregate volumes'!X256 * ROUND(X812, round_standing) + 'Reorder aggregate volumes'!X285 * ROUND(X841, round_standing))) * days_in_year / hundred) / 'Reorder aggregate volumes'!X227), 0)</f>
        <v>0</v>
      </c>
      <c r="Y972" s="291" cm="1">
        <f t="array" ref="Y972">IF('Reorder aggregate volumes'!Y227 &lt;&gt; 0, (((('Reorder aggregate volumes'!Y140 * ROUND(Y696, round_vol) + 'Reorder aggregate volumes'!Y169 * ROUND(Y725, round_vol) + 'Reorder aggregate volumes'!Y198 * ROUND(Y754, round_vol) + 'Reorder aggregate volumes'!Y314 * ROUND(Y870, round_vol)) * thousand / hundred) + (('Reorder aggregate volumes'!Y227 * ROUND(Y783 + Y899, round_standing) + 'Reorder aggregate volumes'!Y256 * ROUND(Y812, round_standing) + 'Reorder aggregate volumes'!Y285 * ROUND(Y841, round_standing))) * days_in_year / hundred) / 'Reorder aggregate volumes'!Y227), 0)</f>
        <v>0</v>
      </c>
      <c r="Z972" s="291" cm="1">
        <f t="array" ref="Z972">IF('Reorder aggregate volumes'!Z227 &lt;&gt; 0, (((('Reorder aggregate volumes'!Z140 * ROUND(Z696, round_vol) + 'Reorder aggregate volumes'!Z169 * ROUND(Z725, round_vol) + 'Reorder aggregate volumes'!Z198 * ROUND(Z754, round_vol) + 'Reorder aggregate volumes'!Z314 * ROUND(Z870, round_vol)) * thousand / hundred) + (('Reorder aggregate volumes'!Z227 * ROUND(Z783 + Z899, round_standing) + 'Reorder aggregate volumes'!Z256 * ROUND(Z812, round_standing) + 'Reorder aggregate volumes'!Z285 * ROUND(Z841, round_standing))) * days_in_year / hundred) / 'Reorder aggregate volumes'!Z227), 0)</f>
        <v>0</v>
      </c>
      <c r="AA972" s="291" cm="1">
        <f t="array" ref="AA972">IF('Reorder aggregate volumes'!AA227 &lt;&gt; 0, (((('Reorder aggregate volumes'!AA140 * ROUND(AA696, round_vol) + 'Reorder aggregate volumes'!AA169 * ROUND(AA725, round_vol) + 'Reorder aggregate volumes'!AA198 * ROUND(AA754, round_vol) + 'Reorder aggregate volumes'!AA314 * ROUND(AA870, round_vol)) * thousand / hundred) + (('Reorder aggregate volumes'!AA227 * ROUND(AA783 + AA899, round_standing) + 'Reorder aggregate volumes'!AA256 * ROUND(AA812, round_standing) + 'Reorder aggregate volumes'!AA285 * ROUND(AA841, round_standing))) * days_in_year / hundred) / 'Reorder aggregate volumes'!AA227), 0)</f>
        <v>0</v>
      </c>
      <c r="AB972" s="291" cm="1">
        <f t="array" ref="AB972">IF('Reorder aggregate volumes'!AB227 &lt;&gt; 0, (((('Reorder aggregate volumes'!AB140 * ROUND(AB696, round_vol) + 'Reorder aggregate volumes'!AB169 * ROUND(AB725, round_vol) + 'Reorder aggregate volumes'!AB198 * ROUND(AB754, round_vol) + 'Reorder aggregate volumes'!AB314 * ROUND(AB870, round_vol)) * thousand / hundred) + (('Reorder aggregate volumes'!AB227 * ROUND(AB783 + AB899, round_standing) + 'Reorder aggregate volumes'!AB256 * ROUND(AB812, round_standing) + 'Reorder aggregate volumes'!AB285 * ROUND(AB841, round_standing))) * days_in_year / hundred) / 'Reorder aggregate volumes'!AB227), 0)</f>
        <v>0</v>
      </c>
    </row>
    <row r="973" spans="1:28" s="82" customFormat="1" x14ac:dyDescent="0.35">
      <c r="A973" s="49"/>
      <c r="D973" s="252" t="str">
        <f t="shared" si="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324</v>
      </c>
      <c r="M973" s="25"/>
      <c r="O973" s="291" cm="1">
        <f t="array" ref="O973">IF('Reorder aggregate volumes'!O228 &lt;&gt; 0, (((('Reorder aggregate volumes'!O141 * ROUND(O697, round_vol) + 'Reorder aggregate volumes'!O170 * ROUND(O726, round_vol) + 'Reorder aggregate volumes'!O199 * ROUND(O755, round_vol) + 'Reorder aggregate volumes'!O315 * ROUND(O871, round_vol)) * thousand / hundred) + (('Reorder aggregate volumes'!O228 * ROUND(O784 + O900, round_standing) + 'Reorder aggregate volumes'!O257 * ROUND(O813, round_standing) + 'Reorder aggregate volumes'!O286 * ROUND(O842, round_standing))) * days_in_year / hundred) / 'Reorder aggregate volumes'!O228), 0)</f>
        <v>4938.3558750076345</v>
      </c>
      <c r="P973" s="291" cm="1">
        <f t="array" ref="P973">IF('Reorder aggregate volumes'!P228 &lt;&gt; 0, (((('Reorder aggregate volumes'!P141 * ROUND(P697, round_vol) + 'Reorder aggregate volumes'!P170 * ROUND(P726, round_vol) + 'Reorder aggregate volumes'!P199 * ROUND(P755, round_vol) + 'Reorder aggregate volumes'!P315 * ROUND(P871, round_vol)) * thousand / hundred) + (('Reorder aggregate volumes'!P228 * ROUND(P784 + P900, round_standing) + 'Reorder aggregate volumes'!P257 * ROUND(P813, round_standing) + 'Reorder aggregate volumes'!P286 * ROUND(P842, round_standing))) * days_in_year / hundred) / 'Reorder aggregate volumes'!P228), 0)</f>
        <v>8552.967848801607</v>
      </c>
      <c r="Q973" s="291" cm="1">
        <f t="array" ref="Q973">IF('Reorder aggregate volumes'!Q228 &lt;&gt; 0, (((('Reorder aggregate volumes'!Q141 * ROUND(Q697, round_vol) + 'Reorder aggregate volumes'!Q170 * ROUND(Q726, round_vol) + 'Reorder aggregate volumes'!Q199 * ROUND(Q755, round_vol) + 'Reorder aggregate volumes'!Q315 * ROUND(Q871, round_vol)) * thousand / hundred) + (('Reorder aggregate volumes'!Q228 * ROUND(Q784 + Q900, round_standing) + 'Reorder aggregate volumes'!Q257 * ROUND(Q813, round_standing) + 'Reorder aggregate volumes'!Q286 * ROUND(Q842, round_standing))) * days_in_year / hundred) / 'Reorder aggregate volumes'!Q228), 0)</f>
        <v>5898.4920586850831</v>
      </c>
      <c r="R973" s="291" cm="1">
        <f t="array" ref="R973">IF('Reorder aggregate volumes'!R228 &lt;&gt; 0, (((('Reorder aggregate volumes'!R141 * ROUND(R697, round_vol) + 'Reorder aggregate volumes'!R170 * ROUND(R726, round_vol) + 'Reorder aggregate volumes'!R199 * ROUND(R755, round_vol) + 'Reorder aggregate volumes'!R315 * ROUND(R871, round_vol)) * thousand / hundred) + (('Reorder aggregate volumes'!R228 * ROUND(R784 + R900, round_standing) + 'Reorder aggregate volumes'!R257 * ROUND(R813, round_standing) + 'Reorder aggregate volumes'!R286 * ROUND(R842, round_standing))) * days_in_year / hundred) / 'Reorder aggregate volumes'!R228), 0)</f>
        <v>13588.591712834526</v>
      </c>
      <c r="S973" s="291" cm="1">
        <f t="array" ref="S973">IF('Reorder aggregate volumes'!S228 &lt;&gt; 0, (((('Reorder aggregate volumes'!S141 * ROUND(S697, round_vol) + 'Reorder aggregate volumes'!S170 * ROUND(S726, round_vol) + 'Reorder aggregate volumes'!S199 * ROUND(S755, round_vol) + 'Reorder aggregate volumes'!S315 * ROUND(S871, round_vol)) * thousand / hundred) + (('Reorder aggregate volumes'!S228 * ROUND(S784 + S900, round_standing) + 'Reorder aggregate volumes'!S257 * ROUND(S813, round_standing) + 'Reorder aggregate volumes'!S286 * ROUND(S842, round_standing))) * days_in_year / hundred) / 'Reorder aggregate volumes'!S228), 0)</f>
        <v>5942.3784566970262</v>
      </c>
      <c r="T973" s="291" cm="1">
        <f t="array" ref="T973">IF('Reorder aggregate volumes'!T228 &lt;&gt; 0, (((('Reorder aggregate volumes'!T141 * ROUND(T697, round_vol) + 'Reorder aggregate volumes'!T170 * ROUND(T726, round_vol) + 'Reorder aggregate volumes'!T199 * ROUND(T755, round_vol) + 'Reorder aggregate volumes'!T315 * ROUND(T871, round_vol)) * thousand / hundred) + (('Reorder aggregate volumes'!T228 * ROUND(T784 + T900, round_standing) + 'Reorder aggregate volumes'!T257 * ROUND(T813, round_standing) + 'Reorder aggregate volumes'!T286 * ROUND(T842, round_standing))) * days_in_year / hundred) / 'Reorder aggregate volumes'!T228), 0)</f>
        <v>10264.1548816331</v>
      </c>
      <c r="U973" s="291" cm="1">
        <f t="array" ref="U973">IF('Reorder aggregate volumes'!U228 &lt;&gt; 0, (((('Reorder aggregate volumes'!U141 * ROUND(U697, round_vol) + 'Reorder aggregate volumes'!U170 * ROUND(U726, round_vol) + 'Reorder aggregate volumes'!U199 * ROUND(U755, round_vol) + 'Reorder aggregate volumes'!U315 * ROUND(U871, round_vol)) * thousand / hundred) + (('Reorder aggregate volumes'!U228 * ROUND(U784 + U900, round_standing) + 'Reorder aggregate volumes'!U257 * ROUND(U813, round_standing) + 'Reorder aggregate volumes'!U286 * ROUND(U842, round_standing))) * days_in_year / hundred) / 'Reorder aggregate volumes'!U228), 0)</f>
        <v>5526.9062798870918</v>
      </c>
      <c r="V973" s="291" cm="1">
        <f t="array" ref="V973">IF('Reorder aggregate volumes'!V228 &lt;&gt; 0, (((('Reorder aggregate volumes'!V141 * ROUND(V697, round_vol) + 'Reorder aggregate volumes'!V170 * ROUND(V726, round_vol) + 'Reorder aggregate volumes'!V199 * ROUND(V755, round_vol) + 'Reorder aggregate volumes'!V315 * ROUND(V871, round_vol)) * thousand / hundred) + (('Reorder aggregate volumes'!V228 * ROUND(V784 + V900, round_standing) + 'Reorder aggregate volumes'!V257 * ROUND(V813, round_standing) + 'Reorder aggregate volumes'!V286 * ROUND(V842, round_standing))) * days_in_year / hundred) / 'Reorder aggregate volumes'!V228), 0)</f>
        <v>7887.8253911166403</v>
      </c>
      <c r="W973" s="291" cm="1">
        <f t="array" ref="W973">IF('Reorder aggregate volumes'!W228 &lt;&gt; 0, (((('Reorder aggregate volumes'!W141 * ROUND(W697, round_vol) + 'Reorder aggregate volumes'!W170 * ROUND(W726, round_vol) + 'Reorder aggregate volumes'!W199 * ROUND(W755, round_vol) + 'Reorder aggregate volumes'!W315 * ROUND(W871, round_vol)) * thousand / hundred) + (('Reorder aggregate volumes'!W228 * ROUND(W784 + W900, round_standing) + 'Reorder aggregate volumes'!W257 * ROUND(W813, round_standing) + 'Reorder aggregate volumes'!W286 * ROUND(W842, round_standing))) * days_in_year / hundred) / 'Reorder aggregate volumes'!W228), 0)</f>
        <v>10585.797612642413</v>
      </c>
      <c r="X973" s="291" cm="1">
        <f t="array" ref="X973">IF('Reorder aggregate volumes'!X228 &lt;&gt; 0, (((('Reorder aggregate volumes'!X141 * ROUND(X697, round_vol) + 'Reorder aggregate volumes'!X170 * ROUND(X726, round_vol) + 'Reorder aggregate volumes'!X199 * ROUND(X755, round_vol) + 'Reorder aggregate volumes'!X315 * ROUND(X871, round_vol)) * thousand / hundred) + (('Reorder aggregate volumes'!X228 * ROUND(X784 + X900, round_standing) + 'Reorder aggregate volumes'!X257 * ROUND(X813, round_standing) + 'Reorder aggregate volumes'!X286 * ROUND(X842, round_standing))) * days_in_year / hundred) / 'Reorder aggregate volumes'!X228), 0)</f>
        <v>8323.0344307555624</v>
      </c>
      <c r="Y973" s="291" cm="1">
        <f t="array" ref="Y973">IF('Reorder aggregate volumes'!Y228 &lt;&gt; 0, (((('Reorder aggregate volumes'!Y141 * ROUND(Y697, round_vol) + 'Reorder aggregate volumes'!Y170 * ROUND(Y726, round_vol) + 'Reorder aggregate volumes'!Y199 * ROUND(Y755, round_vol) + 'Reorder aggregate volumes'!Y315 * ROUND(Y871, round_vol)) * thousand / hundred) + (('Reorder aggregate volumes'!Y228 * ROUND(Y784 + Y900, round_standing) + 'Reorder aggregate volumes'!Y257 * ROUND(Y813, round_standing) + 'Reorder aggregate volumes'!Y286 * ROUND(Y842, round_standing))) * days_in_year / hundred) / 'Reorder aggregate volumes'!Y228), 0)</f>
        <v>5216.0983279474458</v>
      </c>
      <c r="Z973" s="291" cm="1">
        <f t="array" ref="Z973">IF('Reorder aggregate volumes'!Z228 &lt;&gt; 0, (((('Reorder aggregate volumes'!Z141 * ROUND(Z697, round_vol) + 'Reorder aggregate volumes'!Z170 * ROUND(Z726, round_vol) + 'Reorder aggregate volumes'!Z199 * ROUND(Z755, round_vol) + 'Reorder aggregate volumes'!Z315 * ROUND(Z871, round_vol)) * thousand / hundred) + (('Reorder aggregate volumes'!Z228 * ROUND(Z784 + Z900, round_standing) + 'Reorder aggregate volumes'!Z257 * ROUND(Z813, round_standing) + 'Reorder aggregate volumes'!Z286 * ROUND(Z842, round_standing))) * days_in_year / hundred) / 'Reorder aggregate volumes'!Z228), 0)</f>
        <v>5698.3811720964468</v>
      </c>
      <c r="AA973" s="291" cm="1">
        <f t="array" ref="AA973">IF('Reorder aggregate volumes'!AA228 &lt;&gt; 0, (((('Reorder aggregate volumes'!AA141 * ROUND(AA697, round_vol) + 'Reorder aggregate volumes'!AA170 * ROUND(AA726, round_vol) + 'Reorder aggregate volumes'!AA199 * ROUND(AA755, round_vol) + 'Reorder aggregate volumes'!AA315 * ROUND(AA871, round_vol)) * thousand / hundred) + (('Reorder aggregate volumes'!AA228 * ROUND(AA784 + AA900, round_standing) + 'Reorder aggregate volumes'!AA257 * ROUND(AA813, round_standing) + 'Reorder aggregate volumes'!AA286 * ROUND(AA842, round_standing))) * days_in_year / hundred) / 'Reorder aggregate volumes'!AA228), 0)</f>
        <v>4857.2714961135662</v>
      </c>
      <c r="AB973" s="291" cm="1">
        <f t="array" ref="AB973">IF('Reorder aggregate volumes'!AB228 &lt;&gt; 0, (((('Reorder aggregate volumes'!AB141 * ROUND(AB697, round_vol) + 'Reorder aggregate volumes'!AB170 * ROUND(AB726, round_vol) + 'Reorder aggregate volumes'!AB199 * ROUND(AB755, round_vol) + 'Reorder aggregate volumes'!AB315 * ROUND(AB871, round_vol)) * thousand / hundred) + (('Reorder aggregate volumes'!AB228 * ROUND(AB784 + AB900, round_standing) + 'Reorder aggregate volumes'!AB257 * ROUND(AB813, round_standing) + 'Reorder aggregate volumes'!AB286 * ROUND(AB842, round_standing))) * days_in_year / hundred) / 'Reorder aggregate volumes'!AB228), 0)</f>
        <v>5713.9956698673886</v>
      </c>
    </row>
    <row r="974" spans="1:28" s="82" customFormat="1" x14ac:dyDescent="0.35">
      <c r="A974" s="49"/>
      <c r="D974" s="252" t="str">
        <f t="shared" si="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324</v>
      </c>
      <c r="M974" s="25"/>
      <c r="O974" s="291" cm="1">
        <f t="array" ref="O974">IF('Reorder aggregate volumes'!O229 &lt;&gt; 0, (((('Reorder aggregate volumes'!O142 * ROUND(O698, round_vol) + 'Reorder aggregate volumes'!O171 * ROUND(O727, round_vol) + 'Reorder aggregate volumes'!O200 * ROUND(O756, round_vol) + 'Reorder aggregate volumes'!O316 * ROUND(O872, round_vol)) * thousand / hundred) + (('Reorder aggregate volumes'!O229 * ROUND(O785 + O901, round_standing) + 'Reorder aggregate volumes'!O258 * ROUND(O814, round_standing) + 'Reorder aggregate volumes'!O287 * ROUND(O843, round_standing))) * days_in_year / hundred) / 'Reorder aggregate volumes'!O229), 0)</f>
        <v>9448.8445159439889</v>
      </c>
      <c r="P974" s="291" cm="1">
        <f t="array" ref="P974">IF('Reorder aggregate volumes'!P229 &lt;&gt; 0, (((('Reorder aggregate volumes'!P142 * ROUND(P698, round_vol) + 'Reorder aggregate volumes'!P171 * ROUND(P727, round_vol) + 'Reorder aggregate volumes'!P200 * ROUND(P756, round_vol) + 'Reorder aggregate volumes'!P316 * ROUND(P872, round_vol)) * thousand / hundred) + (('Reorder aggregate volumes'!P229 * ROUND(P785 + P901, round_standing) + 'Reorder aggregate volumes'!P258 * ROUND(P814, round_standing) + 'Reorder aggregate volumes'!P287 * ROUND(P843, round_standing))) * days_in_year / hundred) / 'Reorder aggregate volumes'!P229), 0)</f>
        <v>19753.615156759497</v>
      </c>
      <c r="Q974" s="291" cm="1">
        <f t="array" ref="Q974">IF('Reorder aggregate volumes'!Q229 &lt;&gt; 0, (((('Reorder aggregate volumes'!Q142 * ROUND(Q698, round_vol) + 'Reorder aggregate volumes'!Q171 * ROUND(Q727, round_vol) + 'Reorder aggregate volumes'!Q200 * ROUND(Q756, round_vol) + 'Reorder aggregate volumes'!Q316 * ROUND(Q872, round_vol)) * thousand / hundred) + (('Reorder aggregate volumes'!Q229 * ROUND(Q785 + Q901, round_standing) + 'Reorder aggregate volumes'!Q258 * ROUND(Q814, round_standing) + 'Reorder aggregate volumes'!Q287 * ROUND(Q843, round_standing))) * days_in_year / hundred) / 'Reorder aggregate volumes'!Q229), 0)</f>
        <v>11483.739634857053</v>
      </c>
      <c r="R974" s="291" cm="1">
        <f t="array" ref="R974">IF('Reorder aggregate volumes'!R229 &lt;&gt; 0, (((('Reorder aggregate volumes'!R142 * ROUND(R698, round_vol) + 'Reorder aggregate volumes'!R171 * ROUND(R727, round_vol) + 'Reorder aggregate volumes'!R200 * ROUND(R756, round_vol) + 'Reorder aggregate volumes'!R316 * ROUND(R872, round_vol)) * thousand / hundred) + (('Reorder aggregate volumes'!R229 * ROUND(R785 + R901, round_standing) + 'Reorder aggregate volumes'!R258 * ROUND(R814, round_standing) + 'Reorder aggregate volumes'!R287 * ROUND(R843, round_standing))) * days_in_year / hundred) / 'Reorder aggregate volumes'!R229), 0)</f>
        <v>25683.479365087056</v>
      </c>
      <c r="S974" s="291" cm="1">
        <f t="array" ref="S974">IF('Reorder aggregate volumes'!S229 &lt;&gt; 0, (((('Reorder aggregate volumes'!S142 * ROUND(S698, round_vol) + 'Reorder aggregate volumes'!S171 * ROUND(S727, round_vol) + 'Reorder aggregate volumes'!S200 * ROUND(S756, round_vol) + 'Reorder aggregate volumes'!S316 * ROUND(S872, round_vol)) * thousand / hundred) + (('Reorder aggregate volumes'!S229 * ROUND(S785 + S901, round_standing) + 'Reorder aggregate volumes'!S258 * ROUND(S814, round_standing) + 'Reorder aggregate volumes'!S287 * ROUND(S843, round_standing))) * days_in_year / hundred) / 'Reorder aggregate volumes'!S229), 0)</f>
        <v>11098.641984657155</v>
      </c>
      <c r="T974" s="291" cm="1">
        <f t="array" ref="T974">IF('Reorder aggregate volumes'!T229 &lt;&gt; 0, (((('Reorder aggregate volumes'!T142 * ROUND(T698, round_vol) + 'Reorder aggregate volumes'!T171 * ROUND(T727, round_vol) + 'Reorder aggregate volumes'!T200 * ROUND(T756, round_vol) + 'Reorder aggregate volumes'!T316 * ROUND(T872, round_vol)) * thousand / hundred) + (('Reorder aggregate volumes'!T229 * ROUND(T785 + T901, round_standing) + 'Reorder aggregate volumes'!T258 * ROUND(T814, round_standing) + 'Reorder aggregate volumes'!T287 * ROUND(T843, round_standing))) * days_in_year / hundred) / 'Reorder aggregate volumes'!T229), 0)</f>
        <v>18327.222607599087</v>
      </c>
      <c r="U974" s="291" cm="1">
        <f t="array" ref="U974">IF('Reorder aggregate volumes'!U229 &lt;&gt; 0, (((('Reorder aggregate volumes'!U142 * ROUND(U698, round_vol) + 'Reorder aggregate volumes'!U171 * ROUND(U727, round_vol) + 'Reorder aggregate volumes'!U200 * ROUND(U756, round_vol) + 'Reorder aggregate volumes'!U316 * ROUND(U872, round_vol)) * thousand / hundred) + (('Reorder aggregate volumes'!U229 * ROUND(U785 + U901, round_standing) + 'Reorder aggregate volumes'!U258 * ROUND(U814, round_standing) + 'Reorder aggregate volumes'!U287 * ROUND(U843, round_standing))) * days_in_year / hundred) / 'Reorder aggregate volumes'!U229), 0)</f>
        <v>10774.689023604518</v>
      </c>
      <c r="V974" s="291" cm="1">
        <f t="array" ref="V974">IF('Reorder aggregate volumes'!V229 &lt;&gt; 0, (((('Reorder aggregate volumes'!V142 * ROUND(V698, round_vol) + 'Reorder aggregate volumes'!V171 * ROUND(V727, round_vol) + 'Reorder aggregate volumes'!V200 * ROUND(V756, round_vol) + 'Reorder aggregate volumes'!V316 * ROUND(V872, round_vol)) * thousand / hundred) + (('Reorder aggregate volumes'!V229 * ROUND(V785 + V901, round_standing) + 'Reorder aggregate volumes'!V258 * ROUND(V814, round_standing) + 'Reorder aggregate volumes'!V287 * ROUND(V843, round_standing))) * days_in_year / hundred) / 'Reorder aggregate volumes'!V229), 0)</f>
        <v>11630.787746136999</v>
      </c>
      <c r="W974" s="291" cm="1">
        <f t="array" ref="W974">IF('Reorder aggregate volumes'!W229 &lt;&gt; 0, (((('Reorder aggregate volumes'!W142 * ROUND(W698, round_vol) + 'Reorder aggregate volumes'!W171 * ROUND(W727, round_vol) + 'Reorder aggregate volumes'!W200 * ROUND(W756, round_vol) + 'Reorder aggregate volumes'!W316 * ROUND(W872, round_vol)) * thousand / hundred) + (('Reorder aggregate volumes'!W229 * ROUND(W785 + W901, round_standing) + 'Reorder aggregate volumes'!W258 * ROUND(W814, round_standing) + 'Reorder aggregate volumes'!W287 * ROUND(W843, round_standing))) * days_in_year / hundred) / 'Reorder aggregate volumes'!W229), 0)</f>
        <v>17828.284760791248</v>
      </c>
      <c r="X974" s="291" cm="1">
        <f t="array" ref="X974">IF('Reorder aggregate volumes'!X229 &lt;&gt; 0, (((('Reorder aggregate volumes'!X142 * ROUND(X698, round_vol) + 'Reorder aggregate volumes'!X171 * ROUND(X727, round_vol) + 'Reorder aggregate volumes'!X200 * ROUND(X756, round_vol) + 'Reorder aggregate volumes'!X316 * ROUND(X872, round_vol)) * thousand / hundred) + (('Reorder aggregate volumes'!X229 * ROUND(X785 + X901, round_standing) + 'Reorder aggregate volumes'!X258 * ROUND(X814, round_standing) + 'Reorder aggregate volumes'!X287 * ROUND(X843, round_standing))) * days_in_year / hundred) / 'Reorder aggregate volumes'!X229), 0)</f>
        <v>12117.600826416287</v>
      </c>
      <c r="Y974" s="291" cm="1">
        <f t="array" ref="Y974">IF('Reorder aggregate volumes'!Y229 &lt;&gt; 0, (((('Reorder aggregate volumes'!Y142 * ROUND(Y698, round_vol) + 'Reorder aggregate volumes'!Y171 * ROUND(Y727, round_vol) + 'Reorder aggregate volumes'!Y200 * ROUND(Y756, round_vol) + 'Reorder aggregate volumes'!Y316 * ROUND(Y872, round_vol)) * thousand / hundred) + (('Reorder aggregate volumes'!Y229 * ROUND(Y785 + Y901, round_standing) + 'Reorder aggregate volumes'!Y258 * ROUND(Y814, round_standing) + 'Reorder aggregate volumes'!Y287 * ROUND(Y843, round_standing))) * days_in_year / hundred) / 'Reorder aggregate volumes'!Y229), 0)</f>
        <v>9281.9991927817882</v>
      </c>
      <c r="Z974" s="291" cm="1">
        <f t="array" ref="Z974">IF('Reorder aggregate volumes'!Z229 &lt;&gt; 0, (((('Reorder aggregate volumes'!Z142 * ROUND(Z698, round_vol) + 'Reorder aggregate volumes'!Z171 * ROUND(Z727, round_vol) + 'Reorder aggregate volumes'!Z200 * ROUND(Z756, round_vol) + 'Reorder aggregate volumes'!Z316 * ROUND(Z872, round_vol)) * thousand / hundred) + (('Reorder aggregate volumes'!Z229 * ROUND(Z785 + Z901, round_standing) + 'Reorder aggregate volumes'!Z258 * ROUND(Z814, round_standing) + 'Reorder aggregate volumes'!Z287 * ROUND(Z843, round_standing))) * days_in_year / hundred) / 'Reorder aggregate volumes'!Z229), 0)</f>
        <v>10547.131745456265</v>
      </c>
      <c r="AA974" s="291" cm="1">
        <f t="array" ref="AA974">IF('Reorder aggregate volumes'!AA229 &lt;&gt; 0, (((('Reorder aggregate volumes'!AA142 * ROUND(AA698, round_vol) + 'Reorder aggregate volumes'!AA171 * ROUND(AA727, round_vol) + 'Reorder aggregate volumes'!AA200 * ROUND(AA756, round_vol) + 'Reorder aggregate volumes'!AA316 * ROUND(AA872, round_vol)) * thousand / hundred) + (('Reorder aggregate volumes'!AA229 * ROUND(AA785 + AA901, round_standing) + 'Reorder aggregate volumes'!AA258 * ROUND(AA814, round_standing) + 'Reorder aggregate volumes'!AA287 * ROUND(AA843, round_standing))) * days_in_year / hundred) / 'Reorder aggregate volumes'!AA229), 0)</f>
        <v>9864.36256578127</v>
      </c>
      <c r="AB974" s="291" cm="1">
        <f t="array" ref="AB974">IF('Reorder aggregate volumes'!AB229 &lt;&gt; 0, (((('Reorder aggregate volumes'!AB142 * ROUND(AB698, round_vol) + 'Reorder aggregate volumes'!AB171 * ROUND(AB727, round_vol) + 'Reorder aggregate volumes'!AB200 * ROUND(AB756, round_vol) + 'Reorder aggregate volumes'!AB316 * ROUND(AB872, round_vol)) * thousand / hundred) + (('Reorder aggregate volumes'!AB229 * ROUND(AB785 + AB901, round_standing) + 'Reorder aggregate volumes'!AB258 * ROUND(AB814, round_standing) + 'Reorder aggregate volumes'!AB287 * ROUND(AB843, round_standing))) * days_in_year / hundred) / 'Reorder aggregate volumes'!AB229), 0)</f>
        <v>11970.811065684444</v>
      </c>
    </row>
    <row r="975" spans="1:28" s="82" customFormat="1" x14ac:dyDescent="0.35">
      <c r="A975" s="49"/>
      <c r="D975" s="252" t="str">
        <f t="shared" si="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324</v>
      </c>
      <c r="M975" s="25"/>
      <c r="O975" s="291" cm="1">
        <f t="array" ref="O975">IF('Reorder aggregate volumes'!O230 &lt;&gt; 0, (((('Reorder aggregate volumes'!O143 * ROUND(O699, round_vol) + 'Reorder aggregate volumes'!O172 * ROUND(O728, round_vol) + 'Reorder aggregate volumes'!O201 * ROUND(O757, round_vol) + 'Reorder aggregate volumes'!O317 * ROUND(O873, round_vol)) * thousand / hundred) + (('Reorder aggregate volumes'!O230 * ROUND(O786 + O902, round_standing) + 'Reorder aggregate volumes'!O259 * ROUND(O815, round_standing) + 'Reorder aggregate volumes'!O288 * ROUND(O844, round_standing))) * days_in_year / hundred) / 'Reorder aggregate volumes'!O230), 0)</f>
        <v>15392.13918271197</v>
      </c>
      <c r="P975" s="291" cm="1">
        <f t="array" ref="P975">IF('Reorder aggregate volumes'!P230 &lt;&gt; 0, (((('Reorder aggregate volumes'!P143 * ROUND(P699, round_vol) + 'Reorder aggregate volumes'!P172 * ROUND(P728, round_vol) + 'Reorder aggregate volumes'!P201 * ROUND(P757, round_vol) + 'Reorder aggregate volumes'!P317 * ROUND(P873, round_vol)) * thousand / hundred) + (('Reorder aggregate volumes'!P230 * ROUND(P786 + P902, round_standing) + 'Reorder aggregate volumes'!P259 * ROUND(P815, round_standing) + 'Reorder aggregate volumes'!P288 * ROUND(P844, round_standing))) * days_in_year / hundred) / 'Reorder aggregate volumes'!P230), 0)</f>
        <v>29581.649382584943</v>
      </c>
      <c r="Q975" s="291" cm="1">
        <f t="array" ref="Q975">IF('Reorder aggregate volumes'!Q230 &lt;&gt; 0, (((('Reorder aggregate volumes'!Q143 * ROUND(Q699, round_vol) + 'Reorder aggregate volumes'!Q172 * ROUND(Q728, round_vol) + 'Reorder aggregate volumes'!Q201 * ROUND(Q757, round_vol) + 'Reorder aggregate volumes'!Q317 * ROUND(Q873, round_vol)) * thousand / hundred) + (('Reorder aggregate volumes'!Q230 * ROUND(Q786 + Q902, round_standing) + 'Reorder aggregate volumes'!Q259 * ROUND(Q815, round_standing) + 'Reorder aggregate volumes'!Q288 * ROUND(Q844, round_standing))) * days_in_year / hundred) / 'Reorder aggregate volumes'!Q230), 0)</f>
        <v>17904.405616156124</v>
      </c>
      <c r="R975" s="291" cm="1">
        <f t="array" ref="R975">IF('Reorder aggregate volumes'!R230 &lt;&gt; 0, (((('Reorder aggregate volumes'!R143 * ROUND(R699, round_vol) + 'Reorder aggregate volumes'!R172 * ROUND(R728, round_vol) + 'Reorder aggregate volumes'!R201 * ROUND(R757, round_vol) + 'Reorder aggregate volumes'!R317 * ROUND(R873, round_vol)) * thousand / hundred) + (('Reorder aggregate volumes'!R230 * ROUND(R786 + R902, round_standing) + 'Reorder aggregate volumes'!R259 * ROUND(R815, round_standing) + 'Reorder aggregate volumes'!R288 * ROUND(R844, round_standing))) * days_in_year / hundred) / 'Reorder aggregate volumes'!R230), 0)</f>
        <v>41651.500721304743</v>
      </c>
      <c r="S975" s="291" cm="1">
        <f t="array" ref="S975">IF('Reorder aggregate volumes'!S230 &lt;&gt; 0, (((('Reorder aggregate volumes'!S143 * ROUND(S699, round_vol) + 'Reorder aggregate volumes'!S172 * ROUND(S728, round_vol) + 'Reorder aggregate volumes'!S201 * ROUND(S757, round_vol) + 'Reorder aggregate volumes'!S317 * ROUND(S873, round_vol)) * thousand / hundred) + (('Reorder aggregate volumes'!S230 * ROUND(S786 + S902, round_standing) + 'Reorder aggregate volumes'!S259 * ROUND(S815, round_standing) + 'Reorder aggregate volumes'!S288 * ROUND(S844, round_standing))) * days_in_year / hundred) / 'Reorder aggregate volumes'!S230), 0)</f>
        <v>16982.024903700483</v>
      </c>
      <c r="T975" s="291" cm="1">
        <f t="array" ref="T975">IF('Reorder aggregate volumes'!T230 &lt;&gt; 0, (((('Reorder aggregate volumes'!T143 * ROUND(T699, round_vol) + 'Reorder aggregate volumes'!T172 * ROUND(T728, round_vol) + 'Reorder aggregate volumes'!T201 * ROUND(T757, round_vol) + 'Reorder aggregate volumes'!T317 * ROUND(T873, round_vol)) * thousand / hundred) + (('Reorder aggregate volumes'!T230 * ROUND(T786 + T902, round_standing) + 'Reorder aggregate volumes'!T259 * ROUND(T815, round_standing) + 'Reorder aggregate volumes'!T288 * ROUND(T844, round_standing))) * days_in_year / hundred) / 'Reorder aggregate volumes'!T230), 0)</f>
        <v>30106.079059851701</v>
      </c>
      <c r="U975" s="291" cm="1">
        <f t="array" ref="U975">IF('Reorder aggregate volumes'!U230 &lt;&gt; 0, (((('Reorder aggregate volumes'!U143 * ROUND(U699, round_vol) + 'Reorder aggregate volumes'!U172 * ROUND(U728, round_vol) + 'Reorder aggregate volumes'!U201 * ROUND(U757, round_vol) + 'Reorder aggregate volumes'!U317 * ROUND(U873, round_vol)) * thousand / hundred) + (('Reorder aggregate volumes'!U230 * ROUND(U786 + U902, round_standing) + 'Reorder aggregate volumes'!U259 * ROUND(U815, round_standing) + 'Reorder aggregate volumes'!U288 * ROUND(U844, round_standing))) * days_in_year / hundred) / 'Reorder aggregate volumes'!U230), 0)</f>
        <v>16495.350182673777</v>
      </c>
      <c r="V975" s="291" cm="1">
        <f t="array" ref="V975">IF('Reorder aggregate volumes'!V230 &lt;&gt; 0, (((('Reorder aggregate volumes'!V143 * ROUND(V699, round_vol) + 'Reorder aggregate volumes'!V172 * ROUND(V728, round_vol) + 'Reorder aggregate volumes'!V201 * ROUND(V757, round_vol) + 'Reorder aggregate volumes'!V317 * ROUND(V873, round_vol)) * thousand / hundred) + (('Reorder aggregate volumes'!V230 * ROUND(V786 + V902, round_standing) + 'Reorder aggregate volumes'!V259 * ROUND(V815, round_standing) + 'Reorder aggregate volumes'!V288 * ROUND(V844, round_standing))) * days_in_year / hundred) / 'Reorder aggregate volumes'!V230), 0)</f>
        <v>20356.712512746479</v>
      </c>
      <c r="W975" s="291" cm="1">
        <f t="array" ref="W975">IF('Reorder aggregate volumes'!W230 &lt;&gt; 0, (((('Reorder aggregate volumes'!W143 * ROUND(W699, round_vol) + 'Reorder aggregate volumes'!W172 * ROUND(W728, round_vol) + 'Reorder aggregate volumes'!W201 * ROUND(W757, round_vol) + 'Reorder aggregate volumes'!W317 * ROUND(W873, round_vol)) * thousand / hundred) + (('Reorder aggregate volumes'!W230 * ROUND(W786 + W902, round_standing) + 'Reorder aggregate volumes'!W259 * ROUND(W815, round_standing) + 'Reorder aggregate volumes'!W288 * ROUND(W844, round_standing))) * days_in_year / hundred) / 'Reorder aggregate volumes'!W230), 0)</f>
        <v>28085.055222084451</v>
      </c>
      <c r="X975" s="291" cm="1">
        <f t="array" ref="X975">IF('Reorder aggregate volumes'!X230 &lt;&gt; 0, (((('Reorder aggregate volumes'!X143 * ROUND(X699, round_vol) + 'Reorder aggregate volumes'!X172 * ROUND(X728, round_vol) + 'Reorder aggregate volumes'!X201 * ROUND(X757, round_vol) + 'Reorder aggregate volumes'!X317 * ROUND(X873, round_vol)) * thousand / hundred) + (('Reorder aggregate volumes'!X230 * ROUND(X786 + X902, round_standing) + 'Reorder aggregate volumes'!X259 * ROUND(X815, round_standing) + 'Reorder aggregate volumes'!X288 * ROUND(X844, round_standing))) * days_in_year / hundred) / 'Reorder aggregate volumes'!X230), 0)</f>
        <v>19531.661334274726</v>
      </c>
      <c r="Y975" s="291" cm="1">
        <f t="array" ref="Y975">IF('Reorder aggregate volumes'!Y230 &lt;&gt; 0, (((('Reorder aggregate volumes'!Y143 * ROUND(Y699, round_vol) + 'Reorder aggregate volumes'!Y172 * ROUND(Y728, round_vol) + 'Reorder aggregate volumes'!Y201 * ROUND(Y757, round_vol) + 'Reorder aggregate volumes'!Y317 * ROUND(Y873, round_vol)) * thousand / hundred) + (('Reorder aggregate volumes'!Y230 * ROUND(Y786 + Y902, round_standing) + 'Reorder aggregate volumes'!Y259 * ROUND(Y815, round_standing) + 'Reorder aggregate volumes'!Y288 * ROUND(Y844, round_standing))) * days_in_year / hundred) / 'Reorder aggregate volumes'!Y230), 0)</f>
        <v>14669.873890953308</v>
      </c>
      <c r="Z975" s="291" cm="1">
        <f t="array" ref="Z975">IF('Reorder aggregate volumes'!Z230 &lt;&gt; 0, (((('Reorder aggregate volumes'!Z143 * ROUND(Z699, round_vol) + 'Reorder aggregate volumes'!Z172 * ROUND(Z728, round_vol) + 'Reorder aggregate volumes'!Z201 * ROUND(Z757, round_vol) + 'Reorder aggregate volumes'!Z317 * ROUND(Z873, round_vol)) * thousand / hundred) + (('Reorder aggregate volumes'!Z230 * ROUND(Z786 + Z902, round_standing) + 'Reorder aggregate volumes'!Z259 * ROUND(Z815, round_standing) + 'Reorder aggregate volumes'!Z288 * ROUND(Z844, round_standing))) * days_in_year / hundred) / 'Reorder aggregate volumes'!Z230), 0)</f>
        <v>15985.539562076176</v>
      </c>
      <c r="AA975" s="291" cm="1">
        <f t="array" ref="AA975">IF('Reorder aggregate volumes'!AA230 &lt;&gt; 0, (((('Reorder aggregate volumes'!AA143 * ROUND(AA699, round_vol) + 'Reorder aggregate volumes'!AA172 * ROUND(AA728, round_vol) + 'Reorder aggregate volumes'!AA201 * ROUND(AA757, round_vol) + 'Reorder aggregate volumes'!AA317 * ROUND(AA873, round_vol)) * thousand / hundred) + (('Reorder aggregate volumes'!AA230 * ROUND(AA786 + AA902, round_standing) + 'Reorder aggregate volumes'!AA259 * ROUND(AA815, round_standing) + 'Reorder aggregate volumes'!AA288 * ROUND(AA844, round_standing))) * days_in_year / hundred) / 'Reorder aggregate volumes'!AA230), 0)</f>
        <v>15618.48233596178</v>
      </c>
      <c r="AB975" s="291" cm="1">
        <f t="array" ref="AB975">IF('Reorder aggregate volumes'!AB230 &lt;&gt; 0, (((('Reorder aggregate volumes'!AB143 * ROUND(AB699, round_vol) + 'Reorder aggregate volumes'!AB172 * ROUND(AB728, round_vol) + 'Reorder aggregate volumes'!AB201 * ROUND(AB757, round_vol) + 'Reorder aggregate volumes'!AB317 * ROUND(AB873, round_vol)) * thousand / hundred) + (('Reorder aggregate volumes'!AB230 * ROUND(AB786 + AB902, round_standing) + 'Reorder aggregate volumes'!AB259 * ROUND(AB815, round_standing) + 'Reorder aggregate volumes'!AB288 * ROUND(AB844, round_standing))) * days_in_year / hundred) / 'Reorder aggregate volumes'!AB230), 0)</f>
        <v>18095.550005383659</v>
      </c>
    </row>
    <row r="976" spans="1:28" s="82" customFormat="1" x14ac:dyDescent="0.35">
      <c r="A976" s="49"/>
      <c r="D976" s="252" t="str">
        <f t="shared" si="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324</v>
      </c>
      <c r="M976" s="25"/>
      <c r="O976" s="291" cm="1">
        <f t="array" ref="O976">IF('Reorder aggregate volumes'!O231 &lt;&gt; 0, (((('Reorder aggregate volumes'!O144 * ROUND(O700, round_vol) + 'Reorder aggregate volumes'!O173 * ROUND(O729, round_vol) + 'Reorder aggregate volumes'!O202 * ROUND(O758, round_vol) + 'Reorder aggregate volumes'!O318 * ROUND(O874, round_vol)) * thousand / hundred) + (('Reorder aggregate volumes'!O231 * ROUND(O787 + O903, round_standing) + 'Reorder aggregate volumes'!O260 * ROUND(O816, round_standing) + 'Reorder aggregate volumes'!O289 * ROUND(O845, round_standing))) * days_in_year / hundred) / 'Reorder aggregate volumes'!O231), 0)</f>
        <v>34073.985364909779</v>
      </c>
      <c r="P976" s="291" cm="1">
        <f t="array" ref="P976">IF('Reorder aggregate volumes'!P231 &lt;&gt; 0, (((('Reorder aggregate volumes'!P144 * ROUND(P700, round_vol) + 'Reorder aggregate volumes'!P173 * ROUND(P729, round_vol) + 'Reorder aggregate volumes'!P202 * ROUND(P758, round_vol) + 'Reorder aggregate volumes'!P318 * ROUND(P874, round_vol)) * thousand / hundred) + (('Reorder aggregate volumes'!P231 * ROUND(P787 + P903, round_standing) + 'Reorder aggregate volumes'!P260 * ROUND(P816, round_standing) + 'Reorder aggregate volumes'!P289 * ROUND(P845, round_standing))) * days_in_year / hundred) / 'Reorder aggregate volumes'!P231), 0)</f>
        <v>77326.069053454019</v>
      </c>
      <c r="Q976" s="291" cm="1">
        <f t="array" ref="Q976">IF('Reorder aggregate volumes'!Q231 &lt;&gt; 0, (((('Reorder aggregate volumes'!Q144 * ROUND(Q700, round_vol) + 'Reorder aggregate volumes'!Q173 * ROUND(Q729, round_vol) + 'Reorder aggregate volumes'!Q202 * ROUND(Q758, round_vol) + 'Reorder aggregate volumes'!Q318 * ROUND(Q874, round_vol)) * thousand / hundred) + (('Reorder aggregate volumes'!Q231 * ROUND(Q787 + Q903, round_standing) + 'Reorder aggregate volumes'!Q260 * ROUND(Q816, round_standing) + 'Reorder aggregate volumes'!Q289 * ROUND(Q845, round_standing))) * days_in_year / hundred) / 'Reorder aggregate volumes'!Q231), 0)</f>
        <v>37151.572206286255</v>
      </c>
      <c r="R976" s="291" cm="1">
        <f t="array" ref="R976">IF('Reorder aggregate volumes'!R231 &lt;&gt; 0, (((('Reorder aggregate volumes'!R144 * ROUND(R700, round_vol) + 'Reorder aggregate volumes'!R173 * ROUND(R729, round_vol) + 'Reorder aggregate volumes'!R202 * ROUND(R758, round_vol) + 'Reorder aggregate volumes'!R318 * ROUND(R874, round_vol)) * thousand / hundred) + (('Reorder aggregate volumes'!R231 * ROUND(R787 + R903, round_standing) + 'Reorder aggregate volumes'!R260 * ROUND(R816, round_standing) + 'Reorder aggregate volumes'!R289 * ROUND(R845, round_standing))) * days_in_year / hundred) / 'Reorder aggregate volumes'!R231), 0)</f>
        <v>96067.376353440646</v>
      </c>
      <c r="S976" s="291" cm="1">
        <f t="array" ref="S976">IF('Reorder aggregate volumes'!S231 &lt;&gt; 0, (((('Reorder aggregate volumes'!S144 * ROUND(S700, round_vol) + 'Reorder aggregate volumes'!S173 * ROUND(S729, round_vol) + 'Reorder aggregate volumes'!S202 * ROUND(S758, round_vol) + 'Reorder aggregate volumes'!S318 * ROUND(S874, round_vol)) * thousand / hundred) + (('Reorder aggregate volumes'!S231 * ROUND(S787 + S903, round_standing) + 'Reorder aggregate volumes'!S260 * ROUND(S816, round_standing) + 'Reorder aggregate volumes'!S289 * ROUND(S845, round_standing))) * days_in_year / hundred) / 'Reorder aggregate volumes'!S231), 0)</f>
        <v>43924.051773548563</v>
      </c>
      <c r="T976" s="291" cm="1">
        <f t="array" ref="T976">IF('Reorder aggregate volumes'!T231 &lt;&gt; 0, (((('Reorder aggregate volumes'!T144 * ROUND(T700, round_vol) + 'Reorder aggregate volumes'!T173 * ROUND(T729, round_vol) + 'Reorder aggregate volumes'!T202 * ROUND(T758, round_vol) + 'Reorder aggregate volumes'!T318 * ROUND(T874, round_vol)) * thousand / hundred) + (('Reorder aggregate volumes'!T231 * ROUND(T787 + T903, round_standing) + 'Reorder aggregate volumes'!T260 * ROUND(T816, round_standing) + 'Reorder aggregate volumes'!T289 * ROUND(T845, round_standing))) * days_in_year / hundred) / 'Reorder aggregate volumes'!T231), 0)</f>
        <v>65442.926395066272</v>
      </c>
      <c r="U976" s="291" cm="1">
        <f t="array" ref="U976">IF('Reorder aggregate volumes'!U231 &lt;&gt; 0, (((('Reorder aggregate volumes'!U144 * ROUND(U700, round_vol) + 'Reorder aggregate volumes'!U173 * ROUND(U729, round_vol) + 'Reorder aggregate volumes'!U202 * ROUND(U758, round_vol) + 'Reorder aggregate volumes'!U318 * ROUND(U874, round_vol)) * thousand / hundred) + (('Reorder aggregate volumes'!U231 * ROUND(U787 + U903, round_standing) + 'Reorder aggregate volumes'!U260 * ROUND(U816, round_standing) + 'Reorder aggregate volumes'!U289 * ROUND(U845, round_standing))) * days_in_year / hundred) / 'Reorder aggregate volumes'!U231), 0)</f>
        <v>38470.193241940935</v>
      </c>
      <c r="V976" s="291" cm="1">
        <f t="array" ref="V976">IF('Reorder aggregate volumes'!V231 &lt;&gt; 0, (((('Reorder aggregate volumes'!V144 * ROUND(V700, round_vol) + 'Reorder aggregate volumes'!V173 * ROUND(V729, round_vol) + 'Reorder aggregate volumes'!V202 * ROUND(V758, round_vol) + 'Reorder aggregate volumes'!V318 * ROUND(V874, round_vol)) * thousand / hundred) + (('Reorder aggregate volumes'!V231 * ROUND(V787 + V903, round_standing) + 'Reorder aggregate volumes'!V260 * ROUND(V816, round_standing) + 'Reorder aggregate volumes'!V289 * ROUND(V845, round_standing))) * days_in_year / hundred) / 'Reorder aggregate volumes'!V231), 0)</f>
        <v>53893.149485384951</v>
      </c>
      <c r="W976" s="291" cm="1">
        <f t="array" ref="W976">IF('Reorder aggregate volumes'!W231 &lt;&gt; 0, (((('Reorder aggregate volumes'!W144 * ROUND(W700, round_vol) + 'Reorder aggregate volumes'!W173 * ROUND(W729, round_vol) + 'Reorder aggregate volumes'!W202 * ROUND(W758, round_vol) + 'Reorder aggregate volumes'!W318 * ROUND(W874, round_vol)) * thousand / hundred) + (('Reorder aggregate volumes'!W231 * ROUND(W787 + W903, round_standing) + 'Reorder aggregate volumes'!W260 * ROUND(W816, round_standing) + 'Reorder aggregate volumes'!W289 * ROUND(W845, round_standing))) * days_in_year / hundred) / 'Reorder aggregate volumes'!W231), 0)</f>
        <v>60766.676010329946</v>
      </c>
      <c r="X976" s="291" cm="1">
        <f t="array" ref="X976">IF('Reorder aggregate volumes'!X231 &lt;&gt; 0, (((('Reorder aggregate volumes'!X144 * ROUND(X700, round_vol) + 'Reorder aggregate volumes'!X173 * ROUND(X729, round_vol) + 'Reorder aggregate volumes'!X202 * ROUND(X758, round_vol) + 'Reorder aggregate volumes'!X318 * ROUND(X874, round_vol)) * thousand / hundred) + (('Reorder aggregate volumes'!X231 * ROUND(X787 + X903, round_standing) + 'Reorder aggregate volumes'!X260 * ROUND(X816, round_standing) + 'Reorder aggregate volumes'!X289 * ROUND(X845, round_standing))) * days_in_year / hundred) / 'Reorder aggregate volumes'!X231), 0)</f>
        <v>36952.095078275124</v>
      </c>
      <c r="Y976" s="291" cm="1">
        <f t="array" ref="Y976">IF('Reorder aggregate volumes'!Y231 &lt;&gt; 0, (((('Reorder aggregate volumes'!Y144 * ROUND(Y700, round_vol) + 'Reorder aggregate volumes'!Y173 * ROUND(Y729, round_vol) + 'Reorder aggregate volumes'!Y202 * ROUND(Y758, round_vol) + 'Reorder aggregate volumes'!Y318 * ROUND(Y874, round_vol)) * thousand / hundred) + (('Reorder aggregate volumes'!Y231 * ROUND(Y787 + Y903, round_standing) + 'Reorder aggregate volumes'!Y260 * ROUND(Y816, round_standing) + 'Reorder aggregate volumes'!Y289 * ROUND(Y845, round_standing))) * days_in_year / hundred) / 'Reorder aggregate volumes'!Y231), 0)</f>
        <v>29527.009683205604</v>
      </c>
      <c r="Z976" s="291" cm="1">
        <f t="array" ref="Z976">IF('Reorder aggregate volumes'!Z231 &lt;&gt; 0, (((('Reorder aggregate volumes'!Z144 * ROUND(Z700, round_vol) + 'Reorder aggregate volumes'!Z173 * ROUND(Z729, round_vol) + 'Reorder aggregate volumes'!Z202 * ROUND(Z758, round_vol) + 'Reorder aggregate volumes'!Z318 * ROUND(Z874, round_vol)) * thousand / hundred) + (('Reorder aggregate volumes'!Z231 * ROUND(Z787 + Z903, round_standing) + 'Reorder aggregate volumes'!Z260 * ROUND(Z816, round_standing) + 'Reorder aggregate volumes'!Z289 * ROUND(Z845, round_standing))) * days_in_year / hundred) / 'Reorder aggregate volumes'!Z231), 0)</f>
        <v>26967.563980609284</v>
      </c>
      <c r="AA976" s="291" cm="1">
        <f t="array" ref="AA976">IF('Reorder aggregate volumes'!AA231 &lt;&gt; 0, (((('Reorder aggregate volumes'!AA144 * ROUND(AA700, round_vol) + 'Reorder aggregate volumes'!AA173 * ROUND(AA729, round_vol) + 'Reorder aggregate volumes'!AA202 * ROUND(AA758, round_vol) + 'Reorder aggregate volumes'!AA318 * ROUND(AA874, round_vol)) * thousand / hundred) + (('Reorder aggregate volumes'!AA231 * ROUND(AA787 + AA903, round_standing) + 'Reorder aggregate volumes'!AA260 * ROUND(AA816, round_standing) + 'Reorder aggregate volumes'!AA289 * ROUND(AA845, round_standing))) * days_in_year / hundred) / 'Reorder aggregate volumes'!AA231), 0)</f>
        <v>32105.752791651201</v>
      </c>
      <c r="AB976" s="291" cm="1">
        <f t="array" ref="AB976">IF('Reorder aggregate volumes'!AB231 &lt;&gt; 0, (((('Reorder aggregate volumes'!AB144 * ROUND(AB700, round_vol) + 'Reorder aggregate volumes'!AB173 * ROUND(AB729, round_vol) + 'Reorder aggregate volumes'!AB202 * ROUND(AB758, round_vol) + 'Reorder aggregate volumes'!AB318 * ROUND(AB874, round_vol)) * thousand / hundred) + (('Reorder aggregate volumes'!AB231 * ROUND(AB787 + AB903, round_standing) + 'Reorder aggregate volumes'!AB260 * ROUND(AB816, round_standing) + 'Reorder aggregate volumes'!AB289 * ROUND(AB845, round_standing))) * days_in_year / hundred) / 'Reorder aggregate volumes'!AB231), 0)</f>
        <v>45621.83097168598</v>
      </c>
    </row>
    <row r="977" spans="1:29" s="82" customFormat="1" x14ac:dyDescent="0.35">
      <c r="A977" s="49"/>
      <c r="D977" s="252" t="str">
        <f t="shared" si="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324</v>
      </c>
      <c r="M977" s="25"/>
      <c r="O977" s="291" cm="1">
        <f t="array" ref="O977">IF('Reorder aggregate volumes'!O232 &lt;&gt; 0, (((('Reorder aggregate volumes'!O145 * ROUND(O701, round_vol) + 'Reorder aggregate volumes'!O174 * ROUND(O730, round_vol) + 'Reorder aggregate volumes'!O203 * ROUND(O759, round_vol) + 'Reorder aggregate volumes'!O319 * ROUND(O875, round_vol)) * thousand / hundred) + (('Reorder aggregate volumes'!O232 * ROUND(O788 + O904, round_standing) + 'Reorder aggregate volumes'!O261 * ROUND(O817, round_standing) + 'Reorder aggregate volumes'!O290 * ROUND(O846, round_standing))) * days_in_year / hundred) / 'Reorder aggregate volumes'!O232), 0)</f>
        <v>0</v>
      </c>
      <c r="P977" s="291" cm="1">
        <f t="array" ref="P977">IF('Reorder aggregate volumes'!P232 &lt;&gt; 0, (((('Reorder aggregate volumes'!P145 * ROUND(P701, round_vol) + 'Reorder aggregate volumes'!P174 * ROUND(P730, round_vol) + 'Reorder aggregate volumes'!P203 * ROUND(P759, round_vol) + 'Reorder aggregate volumes'!P319 * ROUND(P875, round_vol)) * thousand / hundred) + (('Reorder aggregate volumes'!P232 * ROUND(P788 + P904, round_standing) + 'Reorder aggregate volumes'!P261 * ROUND(P817, round_standing) + 'Reorder aggregate volumes'!P290 * ROUND(P846, round_standing))) * days_in_year / hundred) / 'Reorder aggregate volumes'!P232), 0)</f>
        <v>0</v>
      </c>
      <c r="Q977" s="291" cm="1">
        <f t="array" ref="Q977">IF('Reorder aggregate volumes'!Q232 &lt;&gt; 0, (((('Reorder aggregate volumes'!Q145 * ROUND(Q701, round_vol) + 'Reorder aggregate volumes'!Q174 * ROUND(Q730, round_vol) + 'Reorder aggregate volumes'!Q203 * ROUND(Q759, round_vol) + 'Reorder aggregate volumes'!Q319 * ROUND(Q875, round_vol)) * thousand / hundred) + (('Reorder aggregate volumes'!Q232 * ROUND(Q788 + Q904, round_standing) + 'Reorder aggregate volumes'!Q261 * ROUND(Q817, round_standing) + 'Reorder aggregate volumes'!Q290 * ROUND(Q846, round_standing))) * days_in_year / hundred) / 'Reorder aggregate volumes'!Q232), 0)</f>
        <v>0</v>
      </c>
      <c r="R977" s="291" cm="1">
        <f t="array" ref="R977">IF('Reorder aggregate volumes'!R232 &lt;&gt; 0, (((('Reorder aggregate volumes'!R145 * ROUND(R701, round_vol) + 'Reorder aggregate volumes'!R174 * ROUND(R730, round_vol) + 'Reorder aggregate volumes'!R203 * ROUND(R759, round_vol) + 'Reorder aggregate volumes'!R319 * ROUND(R875, round_vol)) * thousand / hundred) + (('Reorder aggregate volumes'!R232 * ROUND(R788 + R904, round_standing) + 'Reorder aggregate volumes'!R261 * ROUND(R817, round_standing) + 'Reorder aggregate volumes'!R290 * ROUND(R846, round_standing))) * days_in_year / hundred) / 'Reorder aggregate volumes'!R232), 0)</f>
        <v>0</v>
      </c>
      <c r="S977" s="291" cm="1">
        <f t="array" ref="S977">IF('Reorder aggregate volumes'!S232 &lt;&gt; 0, (((('Reorder aggregate volumes'!S145 * ROUND(S701, round_vol) + 'Reorder aggregate volumes'!S174 * ROUND(S730, round_vol) + 'Reorder aggregate volumes'!S203 * ROUND(S759, round_vol) + 'Reorder aggregate volumes'!S319 * ROUND(S875, round_vol)) * thousand / hundred) + (('Reorder aggregate volumes'!S232 * ROUND(S788 + S904, round_standing) + 'Reorder aggregate volumes'!S261 * ROUND(S817, round_standing) + 'Reorder aggregate volumes'!S290 * ROUND(S846, round_standing))) * days_in_year / hundred) / 'Reorder aggregate volumes'!S232), 0)</f>
        <v>0</v>
      </c>
      <c r="T977" s="291" cm="1">
        <f t="array" ref="T977">IF('Reorder aggregate volumes'!T232 &lt;&gt; 0, (((('Reorder aggregate volumes'!T145 * ROUND(T701, round_vol) + 'Reorder aggregate volumes'!T174 * ROUND(T730, round_vol) + 'Reorder aggregate volumes'!T203 * ROUND(T759, round_vol) + 'Reorder aggregate volumes'!T319 * ROUND(T875, round_vol)) * thousand / hundred) + (('Reorder aggregate volumes'!T232 * ROUND(T788 + T904, round_standing) + 'Reorder aggregate volumes'!T261 * ROUND(T817, round_standing) + 'Reorder aggregate volumes'!T290 * ROUND(T846, round_standing))) * days_in_year / hundred) / 'Reorder aggregate volumes'!T232), 0)</f>
        <v>0</v>
      </c>
      <c r="U977" s="291" cm="1">
        <f t="array" ref="U977">IF('Reorder aggregate volumes'!U232 &lt;&gt; 0, (((('Reorder aggregate volumes'!U145 * ROUND(U701, round_vol) + 'Reorder aggregate volumes'!U174 * ROUND(U730, round_vol) + 'Reorder aggregate volumes'!U203 * ROUND(U759, round_vol) + 'Reorder aggregate volumes'!U319 * ROUND(U875, round_vol)) * thousand / hundred) + (('Reorder aggregate volumes'!U232 * ROUND(U788 + U904, round_standing) + 'Reorder aggregate volumes'!U261 * ROUND(U817, round_standing) + 'Reorder aggregate volumes'!U290 * ROUND(U846, round_standing))) * days_in_year / hundred) / 'Reorder aggregate volumes'!U232), 0)</f>
        <v>0</v>
      </c>
      <c r="V977" s="291" cm="1">
        <f t="array" ref="V977">IF('Reorder aggregate volumes'!V232 &lt;&gt; 0, (((('Reorder aggregate volumes'!V145 * ROUND(V701, round_vol) + 'Reorder aggregate volumes'!V174 * ROUND(V730, round_vol) + 'Reorder aggregate volumes'!V203 * ROUND(V759, round_vol) + 'Reorder aggregate volumes'!V319 * ROUND(V875, round_vol)) * thousand / hundred) + (('Reorder aggregate volumes'!V232 * ROUND(V788 + V904, round_standing) + 'Reorder aggregate volumes'!V261 * ROUND(V817, round_standing) + 'Reorder aggregate volumes'!V290 * ROUND(V846, round_standing))) * days_in_year / hundred) / 'Reorder aggregate volumes'!V232), 0)</f>
        <v>0</v>
      </c>
      <c r="W977" s="291" cm="1">
        <f t="array" ref="W977">IF('Reorder aggregate volumes'!W232 &lt;&gt; 0, (((('Reorder aggregate volumes'!W145 * ROUND(W701, round_vol) + 'Reorder aggregate volumes'!W174 * ROUND(W730, round_vol) + 'Reorder aggregate volumes'!W203 * ROUND(W759, round_vol) + 'Reorder aggregate volumes'!W319 * ROUND(W875, round_vol)) * thousand / hundred) + (('Reorder aggregate volumes'!W232 * ROUND(W788 + W904, round_standing) + 'Reorder aggregate volumes'!W261 * ROUND(W817, round_standing) + 'Reorder aggregate volumes'!W290 * ROUND(W846, round_standing))) * days_in_year / hundred) / 'Reorder aggregate volumes'!W232), 0)</f>
        <v>0</v>
      </c>
      <c r="X977" s="291" cm="1">
        <f t="array" ref="X977">IF('Reorder aggregate volumes'!X232 &lt;&gt; 0, (((('Reorder aggregate volumes'!X145 * ROUND(X701, round_vol) + 'Reorder aggregate volumes'!X174 * ROUND(X730, round_vol) + 'Reorder aggregate volumes'!X203 * ROUND(X759, round_vol) + 'Reorder aggregate volumes'!X319 * ROUND(X875, round_vol)) * thousand / hundred) + (('Reorder aggregate volumes'!X232 * ROUND(X788 + X904, round_standing) + 'Reorder aggregate volumes'!X261 * ROUND(X817, round_standing) + 'Reorder aggregate volumes'!X290 * ROUND(X846, round_standing))) * days_in_year / hundred) / 'Reorder aggregate volumes'!X232), 0)</f>
        <v>0</v>
      </c>
      <c r="Y977" s="291" cm="1">
        <f t="array" ref="Y977">IF('Reorder aggregate volumes'!Y232 &lt;&gt; 0, (((('Reorder aggregate volumes'!Y145 * ROUND(Y701, round_vol) + 'Reorder aggregate volumes'!Y174 * ROUND(Y730, round_vol) + 'Reorder aggregate volumes'!Y203 * ROUND(Y759, round_vol) + 'Reorder aggregate volumes'!Y319 * ROUND(Y875, round_vol)) * thousand / hundred) + (('Reorder aggregate volumes'!Y232 * ROUND(Y788 + Y904, round_standing) + 'Reorder aggregate volumes'!Y261 * ROUND(Y817, round_standing) + 'Reorder aggregate volumes'!Y290 * ROUND(Y846, round_standing))) * days_in_year / hundred) / 'Reorder aggregate volumes'!Y232), 0)</f>
        <v>0</v>
      </c>
      <c r="Z977" s="291" cm="1">
        <f t="array" ref="Z977">IF('Reorder aggregate volumes'!Z232 &lt;&gt; 0, (((('Reorder aggregate volumes'!Z145 * ROUND(Z701, round_vol) + 'Reorder aggregate volumes'!Z174 * ROUND(Z730, round_vol) + 'Reorder aggregate volumes'!Z203 * ROUND(Z759, round_vol) + 'Reorder aggregate volumes'!Z319 * ROUND(Z875, round_vol)) * thousand / hundred) + (('Reorder aggregate volumes'!Z232 * ROUND(Z788 + Z904, round_standing) + 'Reorder aggregate volumes'!Z261 * ROUND(Z817, round_standing) + 'Reorder aggregate volumes'!Z290 * ROUND(Z846, round_standing))) * days_in_year / hundred) / 'Reorder aggregate volumes'!Z232), 0)</f>
        <v>0</v>
      </c>
      <c r="AA977" s="291" cm="1">
        <f t="array" ref="AA977">IF('Reorder aggregate volumes'!AA232 &lt;&gt; 0, (((('Reorder aggregate volumes'!AA145 * ROUND(AA701, round_vol) + 'Reorder aggregate volumes'!AA174 * ROUND(AA730, round_vol) + 'Reorder aggregate volumes'!AA203 * ROUND(AA759, round_vol) + 'Reorder aggregate volumes'!AA319 * ROUND(AA875, round_vol)) * thousand / hundred) + (('Reorder aggregate volumes'!AA232 * ROUND(AA788 + AA904, round_standing) + 'Reorder aggregate volumes'!AA261 * ROUND(AA817, round_standing) + 'Reorder aggregate volumes'!AA290 * ROUND(AA846, round_standing))) * days_in_year / hundred) / 'Reorder aggregate volumes'!AA232), 0)</f>
        <v>0</v>
      </c>
      <c r="AB977" s="291" cm="1">
        <f t="array" ref="AB977">IF('Reorder aggregate volumes'!AB232 &lt;&gt; 0, (((('Reorder aggregate volumes'!AB145 * ROUND(AB701, round_vol) + 'Reorder aggregate volumes'!AB174 * ROUND(AB730, round_vol) + 'Reorder aggregate volumes'!AB203 * ROUND(AB759, round_vol) + 'Reorder aggregate volumes'!AB319 * ROUND(AB875, round_vol)) * thousand / hundred) + (('Reorder aggregate volumes'!AB232 * ROUND(AB788 + AB904, round_standing) + 'Reorder aggregate volumes'!AB261 * ROUND(AB817, round_standing) + 'Reorder aggregate volumes'!AB290 * ROUND(AB846, round_standing))) * days_in_year / hundred) / 'Reorder aggregate volumes'!AB232), 0)</f>
        <v>0</v>
      </c>
    </row>
    <row r="978" spans="1:29" s="82" customFormat="1" x14ac:dyDescent="0.35">
      <c r="A978" s="49"/>
      <c r="D978" s="252" t="str">
        <f t="shared" si="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324</v>
      </c>
      <c r="M978" s="25"/>
      <c r="O978" s="291" cm="1">
        <f t="array" ref="O978">IF('Reorder aggregate volumes'!O233 &lt;&gt; 0, (((('Reorder aggregate volumes'!O146 * ROUND(O702, round_vol) + 'Reorder aggregate volumes'!O175 * ROUND(O731, round_vol) + 'Reorder aggregate volumes'!O204 * ROUND(O760, round_vol) + 'Reorder aggregate volumes'!O320 * ROUND(O876, round_vol)) * thousand / hundred) + (('Reorder aggregate volumes'!O233 * ROUND(O789 + O905, round_standing) + 'Reorder aggregate volumes'!O262 * ROUND(O818, round_standing) + 'Reorder aggregate volumes'!O291 * ROUND(O847, round_standing))) * days_in_year / hundred) / 'Reorder aggregate volumes'!O233), 0)</f>
        <v>7038.700980890354</v>
      </c>
      <c r="P978" s="291" cm="1">
        <f t="array" ref="P978">IF('Reorder aggregate volumes'!P233 &lt;&gt; 0, (((('Reorder aggregate volumes'!P146 * ROUND(P702, round_vol) + 'Reorder aggregate volumes'!P175 * ROUND(P731, round_vol) + 'Reorder aggregate volumes'!P204 * ROUND(P760, round_vol) + 'Reorder aggregate volumes'!P320 * ROUND(P876, round_vol)) * thousand / hundred) + (('Reorder aggregate volumes'!P233 * ROUND(P789 + P905, round_standing) + 'Reorder aggregate volumes'!P262 * ROUND(P818, round_standing) + 'Reorder aggregate volumes'!P291 * ROUND(P847, round_standing))) * days_in_year / hundred) / 'Reorder aggregate volumes'!P233), 0)</f>
        <v>10255.51113620694</v>
      </c>
      <c r="Q978" s="291" cm="1">
        <f t="array" ref="Q978">IF('Reorder aggregate volumes'!Q233 &lt;&gt; 0, (((('Reorder aggregate volumes'!Q146 * ROUND(Q702, round_vol) + 'Reorder aggregate volumes'!Q175 * ROUND(Q731, round_vol) + 'Reorder aggregate volumes'!Q204 * ROUND(Q760, round_vol) + 'Reorder aggregate volumes'!Q320 * ROUND(Q876, round_vol)) * thousand / hundred) + (('Reorder aggregate volumes'!Q233 * ROUND(Q789 + Q905, round_standing) + 'Reorder aggregate volumes'!Q262 * ROUND(Q818, round_standing) + 'Reorder aggregate volumes'!Q291 * ROUND(Q847, round_standing))) * days_in_year / hundred) / 'Reorder aggregate volumes'!Q233), 0)</f>
        <v>8430.6281393186</v>
      </c>
      <c r="R978" s="291" cm="1">
        <f t="array" ref="R978">IF('Reorder aggregate volumes'!R233 &lt;&gt; 0, (((('Reorder aggregate volumes'!R146 * ROUND(R702, round_vol) + 'Reorder aggregate volumes'!R175 * ROUND(R731, round_vol) + 'Reorder aggregate volumes'!R204 * ROUND(R760, round_vol) + 'Reorder aggregate volumes'!R320 * ROUND(R876, round_vol)) * thousand / hundred) + (('Reorder aggregate volumes'!R233 * ROUND(R789 + R905, round_standing) + 'Reorder aggregate volumes'!R262 * ROUND(R818, round_standing) + 'Reorder aggregate volumes'!R291 * ROUND(R847, round_standing))) * days_in_year / hundred) / 'Reorder aggregate volumes'!R233), 0)</f>
        <v>7838.9298004306547</v>
      </c>
      <c r="S978" s="291" cm="1">
        <f t="array" ref="S978">IF('Reorder aggregate volumes'!S233 &lt;&gt; 0, (((('Reorder aggregate volumes'!S146 * ROUND(S702, round_vol) + 'Reorder aggregate volumes'!S175 * ROUND(S731, round_vol) + 'Reorder aggregate volumes'!S204 * ROUND(S760, round_vol) + 'Reorder aggregate volumes'!S320 * ROUND(S876, round_vol)) * thousand / hundred) + (('Reorder aggregate volumes'!S233 * ROUND(S789 + S905, round_standing) + 'Reorder aggregate volumes'!S262 * ROUND(S818, round_standing) + 'Reorder aggregate volumes'!S291 * ROUND(S847, round_standing))) * days_in_year / hundred) / 'Reorder aggregate volumes'!S233), 0)</f>
        <v>8873.7813764000402</v>
      </c>
      <c r="T978" s="291" cm="1">
        <f t="array" ref="T978">IF('Reorder aggregate volumes'!T233 &lt;&gt; 0, (((('Reorder aggregate volumes'!T146 * ROUND(T702, round_vol) + 'Reorder aggregate volumes'!T175 * ROUND(T731, round_vol) + 'Reorder aggregate volumes'!T204 * ROUND(T760, round_vol) + 'Reorder aggregate volumes'!T320 * ROUND(T876, round_vol)) * thousand / hundred) + (('Reorder aggregate volumes'!T233 * ROUND(T789 + T905, round_standing) + 'Reorder aggregate volumes'!T262 * ROUND(T818, round_standing) + 'Reorder aggregate volumes'!T291 * ROUND(T847, round_standing))) * days_in_year / hundred) / 'Reorder aggregate volumes'!T233), 0)</f>
        <v>8424.4950792685431</v>
      </c>
      <c r="U978" s="291" cm="1">
        <f t="array" ref="U978">IF('Reorder aggregate volumes'!U233 &lt;&gt; 0, (((('Reorder aggregate volumes'!U146 * ROUND(U702, round_vol) + 'Reorder aggregate volumes'!U175 * ROUND(U731, round_vol) + 'Reorder aggregate volumes'!U204 * ROUND(U760, round_vol) + 'Reorder aggregate volumes'!U320 * ROUND(U876, round_vol)) * thousand / hundred) + (('Reorder aggregate volumes'!U233 * ROUND(U789 + U905, round_standing) + 'Reorder aggregate volumes'!U262 * ROUND(U818, round_standing) + 'Reorder aggregate volumes'!U291 * ROUND(U847, round_standing))) * days_in_year / hundred) / 'Reorder aggregate volumes'!U233), 0)</f>
        <v>12911.897482473662</v>
      </c>
      <c r="V978" s="291" cm="1">
        <f t="array" ref="V978">IF('Reorder aggregate volumes'!V233 &lt;&gt; 0, (((('Reorder aggregate volumes'!V146 * ROUND(V702, round_vol) + 'Reorder aggregate volumes'!V175 * ROUND(V731, round_vol) + 'Reorder aggregate volumes'!V204 * ROUND(V760, round_vol) + 'Reorder aggregate volumes'!V320 * ROUND(V876, round_vol)) * thousand / hundred) + (('Reorder aggregate volumes'!V233 * ROUND(V789 + V905, round_standing) + 'Reorder aggregate volumes'!V262 * ROUND(V818, round_standing) + 'Reorder aggregate volumes'!V291 * ROUND(V847, round_standing))) * days_in_year / hundred) / 'Reorder aggregate volumes'!V233), 0)</f>
        <v>15814.926002385844</v>
      </c>
      <c r="W978" s="291" cm="1">
        <f t="array" ref="W978">IF('Reorder aggregate volumes'!W233 &lt;&gt; 0, (((('Reorder aggregate volumes'!W146 * ROUND(W702, round_vol) + 'Reorder aggregate volumes'!W175 * ROUND(W731, round_vol) + 'Reorder aggregate volumes'!W204 * ROUND(W760, round_vol) + 'Reorder aggregate volumes'!W320 * ROUND(W876, round_vol)) * thousand / hundred) + (('Reorder aggregate volumes'!W233 * ROUND(W789 + W905, round_standing) + 'Reorder aggregate volumes'!W262 * ROUND(W818, round_standing) + 'Reorder aggregate volumes'!W291 * ROUND(W847, round_standing))) * days_in_year / hundred) / 'Reorder aggregate volumes'!W233), 0)</f>
        <v>12367.968193242108</v>
      </c>
      <c r="X978" s="291" cm="1">
        <f t="array" ref="X978">IF('Reorder aggregate volumes'!X233 &lt;&gt; 0, (((('Reorder aggregate volumes'!X146 * ROUND(X702, round_vol) + 'Reorder aggregate volumes'!X175 * ROUND(X731, round_vol) + 'Reorder aggregate volumes'!X204 * ROUND(X760, round_vol) + 'Reorder aggregate volumes'!X320 * ROUND(X876, round_vol)) * thousand / hundred) + (('Reorder aggregate volumes'!X233 * ROUND(X789 + X905, round_standing) + 'Reorder aggregate volumes'!X262 * ROUND(X818, round_standing) + 'Reorder aggregate volumes'!X291 * ROUND(X847, round_standing))) * days_in_year / hundred) / 'Reorder aggregate volumes'!X233), 0)</f>
        <v>10036.483003206065</v>
      </c>
      <c r="Y978" s="291" cm="1">
        <f t="array" ref="Y978">IF('Reorder aggregate volumes'!Y233 &lt;&gt; 0, (((('Reorder aggregate volumes'!Y146 * ROUND(Y702, round_vol) + 'Reorder aggregate volumes'!Y175 * ROUND(Y731, round_vol) + 'Reorder aggregate volumes'!Y204 * ROUND(Y760, round_vol) + 'Reorder aggregate volumes'!Y320 * ROUND(Y876, round_vol)) * thousand / hundred) + (('Reorder aggregate volumes'!Y233 * ROUND(Y789 + Y905, round_standing) + 'Reorder aggregate volumes'!Y262 * ROUND(Y818, round_standing) + 'Reorder aggregate volumes'!Y291 * ROUND(Y847, round_standing))) * days_in_year / hundred) / 'Reorder aggregate volumes'!Y233), 0)</f>
        <v>7836.3389349674726</v>
      </c>
      <c r="Z978" s="291" cm="1">
        <f t="array" ref="Z978">IF('Reorder aggregate volumes'!Z233 &lt;&gt; 0, (((('Reorder aggregate volumes'!Z146 * ROUND(Z702, round_vol) + 'Reorder aggregate volumes'!Z175 * ROUND(Z731, round_vol) + 'Reorder aggregate volumes'!Z204 * ROUND(Z760, round_vol) + 'Reorder aggregate volumes'!Z320 * ROUND(Z876, round_vol)) * thousand / hundred) + (('Reorder aggregate volumes'!Z233 * ROUND(Z789 + Z905, round_standing) + 'Reorder aggregate volumes'!Z262 * ROUND(Z818, round_standing) + 'Reorder aggregate volumes'!Z291 * ROUND(Z847, round_standing))) * days_in_year / hundred) / 'Reorder aggregate volumes'!Z233), 0)</f>
        <v>9274.6641735479989</v>
      </c>
      <c r="AA978" s="291" cm="1">
        <f t="array" ref="AA978">IF('Reorder aggregate volumes'!AA233 &lt;&gt; 0, (((('Reorder aggregate volumes'!AA146 * ROUND(AA702, round_vol) + 'Reorder aggregate volumes'!AA175 * ROUND(AA731, round_vol) + 'Reorder aggregate volumes'!AA204 * ROUND(AA760, round_vol) + 'Reorder aggregate volumes'!AA320 * ROUND(AA876, round_vol)) * thousand / hundred) + (('Reorder aggregate volumes'!AA233 * ROUND(AA789 + AA905, round_standing) + 'Reorder aggregate volumes'!AA262 * ROUND(AA818, round_standing) + 'Reorder aggregate volumes'!AA291 * ROUND(AA847, round_standing))) * days_in_year / hundred) / 'Reorder aggregate volumes'!AA233), 0)</f>
        <v>14398.271499698012</v>
      </c>
      <c r="AB978" s="291" cm="1">
        <f t="array" ref="AB978">IF('Reorder aggregate volumes'!AB233 &lt;&gt; 0, (((('Reorder aggregate volumes'!AB146 * ROUND(AB702, round_vol) + 'Reorder aggregate volumes'!AB175 * ROUND(AB731, round_vol) + 'Reorder aggregate volumes'!AB204 * ROUND(AB760, round_vol) + 'Reorder aggregate volumes'!AB320 * ROUND(AB876, round_vol)) * thousand / hundred) + (('Reorder aggregate volumes'!AB233 * ROUND(AB789 + AB905, round_standing) + 'Reorder aggregate volumes'!AB262 * ROUND(AB818, round_standing) + 'Reorder aggregate volumes'!AB291 * ROUND(AB847, round_standing))) * days_in_year / hundred) / 'Reorder aggregate volumes'!AB233), 0)</f>
        <v>6373.7764015716948</v>
      </c>
    </row>
    <row r="979" spans="1:29" s="82" customFormat="1" x14ac:dyDescent="0.35">
      <c r="A979" s="49"/>
      <c r="D979" s="252" t="str">
        <f t="shared" si="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324</v>
      </c>
      <c r="M979" s="25"/>
      <c r="O979" s="291" cm="1">
        <f t="array" ref="O979">IF('Reorder aggregate volumes'!O234 &lt;&gt; 0, (((('Reorder aggregate volumes'!O147 * ROUND(O703, round_vol) + 'Reorder aggregate volumes'!O176 * ROUND(O732, round_vol) + 'Reorder aggregate volumes'!O205 * ROUND(O761, round_vol) + 'Reorder aggregate volumes'!O321 * ROUND(O877, round_vol)) * thousand / hundred) + (('Reorder aggregate volumes'!O234 * ROUND(O790 + O906, round_standing) + 'Reorder aggregate volumes'!O263 * ROUND(O819, round_standing) + 'Reorder aggregate volumes'!O292 * ROUND(O848, round_standing))) * days_in_year / hundred) / 'Reorder aggregate volumes'!O234), 0)</f>
        <v>23762.098262679614</v>
      </c>
      <c r="P979" s="291" cm="1">
        <f t="array" ref="P979">IF('Reorder aggregate volumes'!P234 &lt;&gt; 0, (((('Reorder aggregate volumes'!P147 * ROUND(P703, round_vol) + 'Reorder aggregate volumes'!P176 * ROUND(P732, round_vol) + 'Reorder aggregate volumes'!P205 * ROUND(P761, round_vol) + 'Reorder aggregate volumes'!P321 * ROUND(P877, round_vol)) * thousand / hundred) + (('Reorder aggregate volumes'!P234 * ROUND(P790 + P906, round_standing) + 'Reorder aggregate volumes'!P263 * ROUND(P819, round_standing) + 'Reorder aggregate volumes'!P292 * ROUND(P848, round_standing))) * days_in_year / hundred) / 'Reorder aggregate volumes'!P234), 0)</f>
        <v>32366.22069393019</v>
      </c>
      <c r="Q979" s="291" cm="1">
        <f t="array" ref="Q979">IF('Reorder aggregate volumes'!Q234 &lt;&gt; 0, (((('Reorder aggregate volumes'!Q147 * ROUND(Q703, round_vol) + 'Reorder aggregate volumes'!Q176 * ROUND(Q732, round_vol) + 'Reorder aggregate volumes'!Q205 * ROUND(Q761, round_vol) + 'Reorder aggregate volumes'!Q321 * ROUND(Q877, round_vol)) * thousand / hundred) + (('Reorder aggregate volumes'!Q234 * ROUND(Q790 + Q906, round_standing) + 'Reorder aggregate volumes'!Q263 * ROUND(Q819, round_standing) + 'Reorder aggregate volumes'!Q292 * ROUND(Q848, round_standing))) * days_in_year / hundred) / 'Reorder aggregate volumes'!Q234), 0)</f>
        <v>27398.120403729143</v>
      </c>
      <c r="R979" s="291" cm="1">
        <f t="array" ref="R979">IF('Reorder aggregate volumes'!R234 &lt;&gt; 0, (((('Reorder aggregate volumes'!R147 * ROUND(R703, round_vol) + 'Reorder aggregate volumes'!R176 * ROUND(R732, round_vol) + 'Reorder aggregate volumes'!R205 * ROUND(R761, round_vol) + 'Reorder aggregate volumes'!R321 * ROUND(R877, round_vol)) * thousand / hundred) + (('Reorder aggregate volumes'!R234 * ROUND(R790 + R906, round_standing) + 'Reorder aggregate volumes'!R263 * ROUND(R819, round_standing) + 'Reorder aggregate volumes'!R292 * ROUND(R848, round_standing))) * days_in_year / hundred) / 'Reorder aggregate volumes'!R234), 0)</f>
        <v>52807.915487444247</v>
      </c>
      <c r="S979" s="291" cm="1">
        <f t="array" ref="S979">IF('Reorder aggregate volumes'!S234 &lt;&gt; 0, (((('Reorder aggregate volumes'!S147 * ROUND(S703, round_vol) + 'Reorder aggregate volumes'!S176 * ROUND(S732, round_vol) + 'Reorder aggregate volumes'!S205 * ROUND(S761, round_vol) + 'Reorder aggregate volumes'!S321 * ROUND(S877, round_vol)) * thousand / hundred) + (('Reorder aggregate volumes'!S234 * ROUND(S790 + S906, round_standing) + 'Reorder aggregate volumes'!S263 * ROUND(S819, round_standing) + 'Reorder aggregate volumes'!S292 * ROUND(S848, round_standing))) * days_in_year / hundred) / 'Reorder aggregate volumes'!S234), 0)</f>
        <v>27254.500295601669</v>
      </c>
      <c r="T979" s="291" cm="1">
        <f t="array" ref="T979">IF('Reorder aggregate volumes'!T234 &lt;&gt; 0, (((('Reorder aggregate volumes'!T147 * ROUND(T703, round_vol) + 'Reorder aggregate volumes'!T176 * ROUND(T732, round_vol) + 'Reorder aggregate volumes'!T205 * ROUND(T761, round_vol) + 'Reorder aggregate volumes'!T321 * ROUND(T877, round_vol)) * thousand / hundred) + (('Reorder aggregate volumes'!T234 * ROUND(T790 + T906, round_standing) + 'Reorder aggregate volumes'!T263 * ROUND(T819, round_standing) + 'Reorder aggregate volumes'!T292 * ROUND(T848, round_standing))) * days_in_year / hundred) / 'Reorder aggregate volumes'!T234), 0)</f>
        <v>38172.21020994788</v>
      </c>
      <c r="U979" s="291" cm="1">
        <f t="array" ref="U979">IF('Reorder aggregate volumes'!U234 &lt;&gt; 0, (((('Reorder aggregate volumes'!U147 * ROUND(U703, round_vol) + 'Reorder aggregate volumes'!U176 * ROUND(U732, round_vol) + 'Reorder aggregate volumes'!U205 * ROUND(U761, round_vol) + 'Reorder aggregate volumes'!U321 * ROUND(U877, round_vol)) * thousand / hundred) + (('Reorder aggregate volumes'!U234 * ROUND(U790 + U906, round_standing) + 'Reorder aggregate volumes'!U263 * ROUND(U819, round_standing) + 'Reorder aggregate volumes'!U292 * ROUND(U848, round_standing))) * days_in_year / hundred) / 'Reorder aggregate volumes'!U234), 0)</f>
        <v>44075.991027642078</v>
      </c>
      <c r="V979" s="291" cm="1">
        <f t="array" ref="V979">IF('Reorder aggregate volumes'!V234 &lt;&gt; 0, (((('Reorder aggregate volumes'!V147 * ROUND(V703, round_vol) + 'Reorder aggregate volumes'!V176 * ROUND(V732, round_vol) + 'Reorder aggregate volumes'!V205 * ROUND(V761, round_vol) + 'Reorder aggregate volumes'!V321 * ROUND(V877, round_vol)) * thousand / hundred) + (('Reorder aggregate volumes'!V234 * ROUND(V790 + V906, round_standing) + 'Reorder aggregate volumes'!V263 * ROUND(V819, round_standing) + 'Reorder aggregate volumes'!V292 * ROUND(V848, round_standing))) * days_in_year / hundred) / 'Reorder aggregate volumes'!V234), 0)</f>
        <v>31314.867517340848</v>
      </c>
      <c r="W979" s="291" cm="1">
        <f t="array" ref="W979">IF('Reorder aggregate volumes'!W234 &lt;&gt; 0, (((('Reorder aggregate volumes'!W147 * ROUND(W703, round_vol) + 'Reorder aggregate volumes'!W176 * ROUND(W732, round_vol) + 'Reorder aggregate volumes'!W205 * ROUND(W761, round_vol) + 'Reorder aggregate volumes'!W321 * ROUND(W877, round_vol)) * thousand / hundred) + (('Reorder aggregate volumes'!W234 * ROUND(W790 + W906, round_standing) + 'Reorder aggregate volumes'!W263 * ROUND(W819, round_standing) + 'Reorder aggregate volumes'!W292 * ROUND(W848, round_standing))) * days_in_year / hundred) / 'Reorder aggregate volumes'!W234), 0)</f>
        <v>32817.035445073263</v>
      </c>
      <c r="X979" s="291" cm="1">
        <f t="array" ref="X979">IF('Reorder aggregate volumes'!X234 &lt;&gt; 0, (((('Reorder aggregate volumes'!X147 * ROUND(X703, round_vol) + 'Reorder aggregate volumes'!X176 * ROUND(X732, round_vol) + 'Reorder aggregate volumes'!X205 * ROUND(X761, round_vol) + 'Reorder aggregate volumes'!X321 * ROUND(X877, round_vol)) * thousand / hundred) + (('Reorder aggregate volumes'!X234 * ROUND(X790 + X906, round_standing) + 'Reorder aggregate volumes'!X263 * ROUND(X819, round_standing) + 'Reorder aggregate volumes'!X292 * ROUND(X848, round_standing))) * days_in_year / hundred) / 'Reorder aggregate volumes'!X234), 0)</f>
        <v>26031.104939380413</v>
      </c>
      <c r="Y979" s="291" cm="1">
        <f t="array" ref="Y979">IF('Reorder aggregate volumes'!Y234 &lt;&gt; 0, (((('Reorder aggregate volumes'!Y147 * ROUND(Y703, round_vol) + 'Reorder aggregate volumes'!Y176 * ROUND(Y732, round_vol) + 'Reorder aggregate volumes'!Y205 * ROUND(Y761, round_vol) + 'Reorder aggregate volumes'!Y321 * ROUND(Y877, round_vol)) * thousand / hundred) + (('Reorder aggregate volumes'!Y234 * ROUND(Y790 + Y906, round_standing) + 'Reorder aggregate volumes'!Y263 * ROUND(Y819, round_standing) + 'Reorder aggregate volumes'!Y292 * ROUND(Y848, round_standing))) * days_in_year / hundred) / 'Reorder aggregate volumes'!Y234), 0)</f>
        <v>26630.399735373925</v>
      </c>
      <c r="Z979" s="291" cm="1">
        <f t="array" ref="Z979">IF('Reorder aggregate volumes'!Z234 &lt;&gt; 0, (((('Reorder aggregate volumes'!Z147 * ROUND(Z703, round_vol) + 'Reorder aggregate volumes'!Z176 * ROUND(Z732, round_vol) + 'Reorder aggregate volumes'!Z205 * ROUND(Z761, round_vol) + 'Reorder aggregate volumes'!Z321 * ROUND(Z877, round_vol)) * thousand / hundred) + (('Reorder aggregate volumes'!Z234 * ROUND(Z790 + Z906, round_standing) + 'Reorder aggregate volumes'!Z263 * ROUND(Z819, round_standing) + 'Reorder aggregate volumes'!Z292 * ROUND(Z848, round_standing))) * days_in_year / hundred) / 'Reorder aggregate volumes'!Z234), 0)</f>
        <v>29619.424664859707</v>
      </c>
      <c r="AA979" s="291" cm="1">
        <f t="array" ref="AA979">IF('Reorder aggregate volumes'!AA234 &lt;&gt; 0, (((('Reorder aggregate volumes'!AA147 * ROUND(AA703, round_vol) + 'Reorder aggregate volumes'!AA176 * ROUND(AA732, round_vol) + 'Reorder aggregate volumes'!AA205 * ROUND(AA761, round_vol) + 'Reorder aggregate volumes'!AA321 * ROUND(AA877, round_vol)) * thousand / hundred) + (('Reorder aggregate volumes'!AA234 * ROUND(AA790 + AA906, round_standing) + 'Reorder aggregate volumes'!AA263 * ROUND(AA819, round_standing) + 'Reorder aggregate volumes'!AA292 * ROUND(AA848, round_standing))) * days_in_year / hundred) / 'Reorder aggregate volumes'!AA234), 0)</f>
        <v>56500.069211768845</v>
      </c>
      <c r="AB979" s="291" cm="1">
        <f t="array" ref="AB979">IF('Reorder aggregate volumes'!AB234 &lt;&gt; 0, (((('Reorder aggregate volumes'!AB147 * ROUND(AB703, round_vol) + 'Reorder aggregate volumes'!AB176 * ROUND(AB732, round_vol) + 'Reorder aggregate volumes'!AB205 * ROUND(AB761, round_vol) + 'Reorder aggregate volumes'!AB321 * ROUND(AB877, round_vol)) * thousand / hundred) + (('Reorder aggregate volumes'!AB234 * ROUND(AB790 + AB906, round_standing) + 'Reorder aggregate volumes'!AB263 * ROUND(AB819, round_standing) + 'Reorder aggregate volumes'!AB292 * ROUND(AB848, round_standing))) * days_in_year / hundred) / 'Reorder aggregate volumes'!AB234), 0)</f>
        <v>34379.912013043657</v>
      </c>
    </row>
    <row r="980" spans="1:29" s="82" customFormat="1" x14ac:dyDescent="0.35">
      <c r="A980" s="49"/>
      <c r="D980" s="252" t="str">
        <f t="shared" si="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324</v>
      </c>
      <c r="M980" s="25"/>
      <c r="O980" s="291" cm="1">
        <f t="array" ref="O980">IF('Reorder aggregate volumes'!O235 &lt;&gt; 0, (((('Reorder aggregate volumes'!O148 * ROUND(O704, round_vol) + 'Reorder aggregate volumes'!O177 * ROUND(O733, round_vol) + 'Reorder aggregate volumes'!O206 * ROUND(O762, round_vol) + 'Reorder aggregate volumes'!O322 * ROUND(O878, round_vol)) * thousand / hundred) + (('Reorder aggregate volumes'!O235 * ROUND(O791 + O907, round_standing) + 'Reorder aggregate volumes'!O264 * ROUND(O820, round_standing) + 'Reorder aggregate volumes'!O293 * ROUND(O849, round_standing))) * days_in_year / hundred) / 'Reorder aggregate volumes'!O235), 0)</f>
        <v>43795.287108400735</v>
      </c>
      <c r="P980" s="291" cm="1">
        <f t="array" ref="P980">IF('Reorder aggregate volumes'!P235 &lt;&gt; 0, (((('Reorder aggregate volumes'!P148 * ROUND(P704, round_vol) + 'Reorder aggregate volumes'!P177 * ROUND(P733, round_vol) + 'Reorder aggregate volumes'!P206 * ROUND(P762, round_vol) + 'Reorder aggregate volumes'!P322 * ROUND(P878, round_vol)) * thousand / hundred) + (('Reorder aggregate volumes'!P235 * ROUND(P791 + P907, round_standing) + 'Reorder aggregate volumes'!P264 * ROUND(P820, round_standing) + 'Reorder aggregate volumes'!P293 * ROUND(P849, round_standing))) * days_in_year / hundred) / 'Reorder aggregate volumes'!P235), 0)</f>
        <v>56866.475770883342</v>
      </c>
      <c r="Q980" s="291" cm="1">
        <f t="array" ref="Q980">IF('Reorder aggregate volumes'!Q235 &lt;&gt; 0, (((('Reorder aggregate volumes'!Q148 * ROUND(Q704, round_vol) + 'Reorder aggregate volumes'!Q177 * ROUND(Q733, round_vol) + 'Reorder aggregate volumes'!Q206 * ROUND(Q762, round_vol) + 'Reorder aggregate volumes'!Q322 * ROUND(Q878, round_vol)) * thousand / hundred) + (('Reorder aggregate volumes'!Q235 * ROUND(Q791 + Q907, round_standing) + 'Reorder aggregate volumes'!Q264 * ROUND(Q820, round_standing) + 'Reorder aggregate volumes'!Q293 * ROUND(Q849, round_standing))) * days_in_year / hundred) / 'Reorder aggregate volumes'!Q235), 0)</f>
        <v>47465.532848089082</v>
      </c>
      <c r="R980" s="291" cm="1">
        <f t="array" ref="R980">IF('Reorder aggregate volumes'!R235 &lt;&gt; 0, (((('Reorder aggregate volumes'!R148 * ROUND(R704, round_vol) + 'Reorder aggregate volumes'!R177 * ROUND(R733, round_vol) + 'Reorder aggregate volumes'!R206 * ROUND(R762, round_vol) + 'Reorder aggregate volumes'!R322 * ROUND(R878, round_vol)) * thousand / hundred) + (('Reorder aggregate volumes'!R235 * ROUND(R791 + R907, round_standing) + 'Reorder aggregate volumes'!R264 * ROUND(R820, round_standing) + 'Reorder aggregate volumes'!R293 * ROUND(R849, round_standing))) * days_in_year / hundred) / 'Reorder aggregate volumes'!R235), 0)</f>
        <v>89593.847657256876</v>
      </c>
      <c r="S980" s="291" cm="1">
        <f t="array" ref="S980">IF('Reorder aggregate volumes'!S235 &lt;&gt; 0, (((('Reorder aggregate volumes'!S148 * ROUND(S704, round_vol) + 'Reorder aggregate volumes'!S177 * ROUND(S733, round_vol) + 'Reorder aggregate volumes'!S206 * ROUND(S762, round_vol) + 'Reorder aggregate volumes'!S322 * ROUND(S878, round_vol)) * thousand / hundred) + (('Reorder aggregate volumes'!S235 * ROUND(S791 + S907, round_standing) + 'Reorder aggregate volumes'!S264 * ROUND(S820, round_standing) + 'Reorder aggregate volumes'!S293 * ROUND(S849, round_standing))) * days_in_year / hundred) / 'Reorder aggregate volumes'!S235), 0)</f>
        <v>46273.516459209706</v>
      </c>
      <c r="T980" s="291" cm="1">
        <f t="array" ref="T980">IF('Reorder aggregate volumes'!T235 &lt;&gt; 0, (((('Reorder aggregate volumes'!T148 * ROUND(T704, round_vol) + 'Reorder aggregate volumes'!T177 * ROUND(T733, round_vol) + 'Reorder aggregate volumes'!T206 * ROUND(T762, round_vol) + 'Reorder aggregate volumes'!T322 * ROUND(T878, round_vol)) * thousand / hundred) + (('Reorder aggregate volumes'!T235 * ROUND(T791 + T907, round_standing) + 'Reorder aggregate volumes'!T264 * ROUND(T820, round_standing) + 'Reorder aggregate volumes'!T293 * ROUND(T849, round_standing))) * days_in_year / hundred) / 'Reorder aggregate volumes'!T235), 0)</f>
        <v>65493.871565635731</v>
      </c>
      <c r="U980" s="291" cm="1">
        <f t="array" ref="U980">IF('Reorder aggregate volumes'!U235 &lt;&gt; 0, (((('Reorder aggregate volumes'!U148 * ROUND(U704, round_vol) + 'Reorder aggregate volumes'!U177 * ROUND(U733, round_vol) + 'Reorder aggregate volumes'!U206 * ROUND(U762, round_vol) + 'Reorder aggregate volumes'!U322 * ROUND(U878, round_vol)) * thousand / hundred) + (('Reorder aggregate volumes'!U235 * ROUND(U791 + U907, round_standing) + 'Reorder aggregate volumes'!U264 * ROUND(U820, round_standing) + 'Reorder aggregate volumes'!U293 * ROUND(U849, round_standing))) * days_in_year / hundred) / 'Reorder aggregate volumes'!U235), 0)</f>
        <v>94446.962346240412</v>
      </c>
      <c r="V980" s="291" cm="1">
        <f t="array" ref="V980">IF('Reorder aggregate volumes'!V235 &lt;&gt; 0, (((('Reorder aggregate volumes'!V148 * ROUND(V704, round_vol) + 'Reorder aggregate volumes'!V177 * ROUND(V733, round_vol) + 'Reorder aggregate volumes'!V206 * ROUND(V762, round_vol) + 'Reorder aggregate volumes'!V322 * ROUND(V878, round_vol)) * thousand / hundred) + (('Reorder aggregate volumes'!V235 * ROUND(V791 + V907, round_standing) + 'Reorder aggregate volumes'!V264 * ROUND(V820, round_standing) + 'Reorder aggregate volumes'!V293 * ROUND(V849, round_standing))) * days_in_year / hundred) / 'Reorder aggregate volumes'!V235), 0)</f>
        <v>47080.891220085126</v>
      </c>
      <c r="W980" s="291" cm="1">
        <f t="array" ref="W980">IF('Reorder aggregate volumes'!W235 &lt;&gt; 0, (((('Reorder aggregate volumes'!W148 * ROUND(W704, round_vol) + 'Reorder aggregate volumes'!W177 * ROUND(W733, round_vol) + 'Reorder aggregate volumes'!W206 * ROUND(W762, round_vol) + 'Reorder aggregate volumes'!W322 * ROUND(W878, round_vol)) * thousand / hundred) + (('Reorder aggregate volumes'!W235 * ROUND(W791 + W907, round_standing) + 'Reorder aggregate volumes'!W264 * ROUND(W820, round_standing) + 'Reorder aggregate volumes'!W293 * ROUND(W849, round_standing))) * days_in_year / hundred) / 'Reorder aggregate volumes'!W235), 0)</f>
        <v>49419.72642361917</v>
      </c>
      <c r="X980" s="291" cm="1">
        <f t="array" ref="X980">IF('Reorder aggregate volumes'!X235 &lt;&gt; 0, (((('Reorder aggregate volumes'!X148 * ROUND(X704, round_vol) + 'Reorder aggregate volumes'!X177 * ROUND(X733, round_vol) + 'Reorder aggregate volumes'!X206 * ROUND(X762, round_vol) + 'Reorder aggregate volumes'!X322 * ROUND(X878, round_vol)) * thousand / hundred) + (('Reorder aggregate volumes'!X235 * ROUND(X791 + X907, round_standing) + 'Reorder aggregate volumes'!X264 * ROUND(X820, round_standing) + 'Reorder aggregate volumes'!X293 * ROUND(X849, round_standing))) * days_in_year / hundred) / 'Reorder aggregate volumes'!X235), 0)</f>
        <v>43741.198891769498</v>
      </c>
      <c r="Y980" s="291" cm="1">
        <f t="array" ref="Y980">IF('Reorder aggregate volumes'!Y235 &lt;&gt; 0, (((('Reorder aggregate volumes'!Y148 * ROUND(Y704, round_vol) + 'Reorder aggregate volumes'!Y177 * ROUND(Y733, round_vol) + 'Reorder aggregate volumes'!Y206 * ROUND(Y762, round_vol) + 'Reorder aggregate volumes'!Y322 * ROUND(Y878, round_vol)) * thousand / hundred) + (('Reorder aggregate volumes'!Y235 * ROUND(Y791 + Y907, round_standing) + 'Reorder aggregate volumes'!Y264 * ROUND(Y820, round_standing) + 'Reorder aggregate volumes'!Y293 * ROUND(Y849, round_standing))) * days_in_year / hundred) / 'Reorder aggregate volumes'!Y235), 0)</f>
        <v>50590.173586643803</v>
      </c>
      <c r="Z980" s="291" cm="1">
        <f t="array" ref="Z980">IF('Reorder aggregate volumes'!Z235 &lt;&gt; 0, (((('Reorder aggregate volumes'!Z148 * ROUND(Z704, round_vol) + 'Reorder aggregate volumes'!Z177 * ROUND(Z733, round_vol) + 'Reorder aggregate volumes'!Z206 * ROUND(Z762, round_vol) + 'Reorder aggregate volumes'!Z322 * ROUND(Z878, round_vol)) * thousand / hundred) + (('Reorder aggregate volumes'!Z235 * ROUND(Z791 + Z907, round_standing) + 'Reorder aggregate volumes'!Z264 * ROUND(Z820, round_standing) + 'Reorder aggregate volumes'!Z293 * ROUND(Z849, round_standing))) * days_in_year / hundred) / 'Reorder aggregate volumes'!Z235), 0)</f>
        <v>59069.453801312127</v>
      </c>
      <c r="AA980" s="291" cm="1">
        <f t="array" ref="AA980">IF('Reorder aggregate volumes'!AA235 &lt;&gt; 0, (((('Reorder aggregate volumes'!AA148 * ROUND(AA704, round_vol) + 'Reorder aggregate volumes'!AA177 * ROUND(AA733, round_vol) + 'Reorder aggregate volumes'!AA206 * ROUND(AA762, round_vol) + 'Reorder aggregate volumes'!AA322 * ROUND(AA878, round_vol)) * thousand / hundred) + (('Reorder aggregate volumes'!AA235 * ROUND(AA791 + AA907, round_standing) + 'Reorder aggregate volumes'!AA264 * ROUND(AA820, round_standing) + 'Reorder aggregate volumes'!AA293 * ROUND(AA849, round_standing))) * days_in_year / hundred) / 'Reorder aggregate volumes'!AA235), 0)</f>
        <v>116475.0501598822</v>
      </c>
      <c r="AB980" s="291" cm="1">
        <f t="array" ref="AB980">IF('Reorder aggregate volumes'!AB235 &lt;&gt; 0, (((('Reorder aggregate volumes'!AB148 * ROUND(AB704, round_vol) + 'Reorder aggregate volumes'!AB177 * ROUND(AB733, round_vol) + 'Reorder aggregate volumes'!AB206 * ROUND(AB762, round_vol) + 'Reorder aggregate volumes'!AB322 * ROUND(AB878, round_vol)) * thousand / hundred) + (('Reorder aggregate volumes'!AB235 * ROUND(AB791 + AB907, round_standing) + 'Reorder aggregate volumes'!AB264 * ROUND(AB820, round_standing) + 'Reorder aggregate volumes'!AB293 * ROUND(AB849, round_standing))) * days_in_year / hundred) / 'Reorder aggregate volumes'!AB235), 0)</f>
        <v>67850.133795717426</v>
      </c>
    </row>
    <row r="981" spans="1:29" s="82" customFormat="1" x14ac:dyDescent="0.35">
      <c r="A981" s="49"/>
      <c r="D981" s="252" t="str">
        <f t="shared" si="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324</v>
      </c>
      <c r="M981" s="25"/>
      <c r="O981" s="291" cm="1">
        <f t="array" ref="O981">IF('Reorder aggregate volumes'!O236 &lt;&gt; 0, (((('Reorder aggregate volumes'!O149 * ROUND(O705, round_vol) + 'Reorder aggregate volumes'!O178 * ROUND(O734, round_vol) + 'Reorder aggregate volumes'!O207 * ROUND(O763, round_vol) + 'Reorder aggregate volumes'!O323 * ROUND(O879, round_vol)) * thousand / hundred) + (('Reorder aggregate volumes'!O236 * ROUND(O792 + O908, round_standing) + 'Reorder aggregate volumes'!O265 * ROUND(O821, round_standing) + 'Reorder aggregate volumes'!O294 * ROUND(O850, round_standing))) * days_in_year / hundred) / 'Reorder aggregate volumes'!O236), 0)</f>
        <v>119975.78683778329</v>
      </c>
      <c r="P981" s="291" cm="1">
        <f t="array" ref="P981">IF('Reorder aggregate volumes'!P236 &lt;&gt; 0, (((('Reorder aggregate volumes'!P149 * ROUND(P705, round_vol) + 'Reorder aggregate volumes'!P178 * ROUND(P734, round_vol) + 'Reorder aggregate volumes'!P207 * ROUND(P763, round_vol) + 'Reorder aggregate volumes'!P323 * ROUND(P879, round_vol)) * thousand / hundred) + (('Reorder aggregate volumes'!P236 * ROUND(P792 + P908, round_standing) + 'Reorder aggregate volumes'!P265 * ROUND(P821, round_standing) + 'Reorder aggregate volumes'!P294 * ROUND(P850, round_standing))) * days_in_year / hundred) / 'Reorder aggregate volumes'!P236), 0)</f>
        <v>156186.46292484651</v>
      </c>
      <c r="Q981" s="291" cm="1">
        <f t="array" ref="Q981">IF('Reorder aggregate volumes'!Q236 &lt;&gt; 0, (((('Reorder aggregate volumes'!Q149 * ROUND(Q705, round_vol) + 'Reorder aggregate volumes'!Q178 * ROUND(Q734, round_vol) + 'Reorder aggregate volumes'!Q207 * ROUND(Q763, round_vol) + 'Reorder aggregate volumes'!Q323 * ROUND(Q879, round_vol)) * thousand / hundred) + (('Reorder aggregate volumes'!Q236 * ROUND(Q792 + Q908, round_standing) + 'Reorder aggregate volumes'!Q265 * ROUND(Q821, round_standing) + 'Reorder aggregate volumes'!Q294 * ROUND(Q850, round_standing))) * days_in_year / hundred) / 'Reorder aggregate volumes'!Q236), 0)</f>
        <v>131450.91844201571</v>
      </c>
      <c r="R981" s="291" cm="1">
        <f t="array" ref="R981">IF('Reorder aggregate volumes'!R236 &lt;&gt; 0, (((('Reorder aggregate volumes'!R149 * ROUND(R705, round_vol) + 'Reorder aggregate volumes'!R178 * ROUND(R734, round_vol) + 'Reorder aggregate volumes'!R207 * ROUND(R763, round_vol) + 'Reorder aggregate volumes'!R323 * ROUND(R879, round_vol)) * thousand / hundred) + (('Reorder aggregate volumes'!R236 * ROUND(R792 + R908, round_standing) + 'Reorder aggregate volumes'!R265 * ROUND(R821, round_standing) + 'Reorder aggregate volumes'!R294 * ROUND(R850, round_standing))) * days_in_year / hundred) / 'Reorder aggregate volumes'!R236), 0)</f>
        <v>243201.90661362512</v>
      </c>
      <c r="S981" s="291" cm="1">
        <f t="array" ref="S981">IF('Reorder aggregate volumes'!S236 &lt;&gt; 0, (((('Reorder aggregate volumes'!S149 * ROUND(S705, round_vol) + 'Reorder aggregate volumes'!S178 * ROUND(S734, round_vol) + 'Reorder aggregate volumes'!S207 * ROUND(S763, round_vol) + 'Reorder aggregate volumes'!S323 * ROUND(S879, round_vol)) * thousand / hundred) + (('Reorder aggregate volumes'!S236 * ROUND(S792 + S908, round_standing) + 'Reorder aggregate volumes'!S265 * ROUND(S821, round_standing) + 'Reorder aggregate volumes'!S294 * ROUND(S850, round_standing))) * days_in_year / hundred) / 'Reorder aggregate volumes'!S236), 0)</f>
        <v>130978.28158063255</v>
      </c>
      <c r="T981" s="291" cm="1">
        <f t="array" ref="T981">IF('Reorder aggregate volumes'!T236 &lt;&gt; 0, (((('Reorder aggregate volumes'!T149 * ROUND(T705, round_vol) + 'Reorder aggregate volumes'!T178 * ROUND(T734, round_vol) + 'Reorder aggregate volumes'!T207 * ROUND(T763, round_vol) + 'Reorder aggregate volumes'!T323 * ROUND(T879, round_vol)) * thousand / hundred) + (('Reorder aggregate volumes'!T236 * ROUND(T792 + T908, round_standing) + 'Reorder aggregate volumes'!T265 * ROUND(T821, round_standing) + 'Reorder aggregate volumes'!T294 * ROUND(T850, round_standing))) * days_in_year / hundred) / 'Reorder aggregate volumes'!T236), 0)</f>
        <v>201310.22848746309</v>
      </c>
      <c r="U981" s="291" cm="1">
        <f t="array" ref="U981">IF('Reorder aggregate volumes'!U236 &lt;&gt; 0, (((('Reorder aggregate volumes'!U149 * ROUND(U705, round_vol) + 'Reorder aggregate volumes'!U178 * ROUND(U734, round_vol) + 'Reorder aggregate volumes'!U207 * ROUND(U763, round_vol) + 'Reorder aggregate volumes'!U323 * ROUND(U879, round_vol)) * thousand / hundred) + (('Reorder aggregate volumes'!U236 * ROUND(U792 + U908, round_standing) + 'Reorder aggregate volumes'!U265 * ROUND(U821, round_standing) + 'Reorder aggregate volumes'!U294 * ROUND(U850, round_standing))) * days_in_year / hundred) / 'Reorder aggregate volumes'!U236), 0)</f>
        <v>193618.0434835818</v>
      </c>
      <c r="V981" s="291" cm="1">
        <f t="array" ref="V981">IF('Reorder aggregate volumes'!V236 &lt;&gt; 0, (((('Reorder aggregate volumes'!V149 * ROUND(V705, round_vol) + 'Reorder aggregate volumes'!V178 * ROUND(V734, round_vol) + 'Reorder aggregate volumes'!V207 * ROUND(V763, round_vol) + 'Reorder aggregate volumes'!V323 * ROUND(V879, round_vol)) * thousand / hundred) + (('Reorder aggregate volumes'!V236 * ROUND(V792 + V908, round_standing) + 'Reorder aggregate volumes'!V265 * ROUND(V821, round_standing) + 'Reorder aggregate volumes'!V294 * ROUND(V850, round_standing))) * days_in_year / hundred) / 'Reorder aggregate volumes'!V236), 0)</f>
        <v>139551.43761797631</v>
      </c>
      <c r="W981" s="291" cm="1">
        <f t="array" ref="W981">IF('Reorder aggregate volumes'!W236 &lt;&gt; 0, (((('Reorder aggregate volumes'!W149 * ROUND(W705, round_vol) + 'Reorder aggregate volumes'!W178 * ROUND(W734, round_vol) + 'Reorder aggregate volumes'!W207 * ROUND(W763, round_vol) + 'Reorder aggregate volumes'!W323 * ROUND(W879, round_vol)) * thousand / hundred) + (('Reorder aggregate volumes'!W236 * ROUND(W792 + W908, round_standing) + 'Reorder aggregate volumes'!W265 * ROUND(W821, round_standing) + 'Reorder aggregate volumes'!W294 * ROUND(W850, round_standing))) * days_in_year / hundred) / 'Reorder aggregate volumes'!W236), 0)</f>
        <v>147339.27014601455</v>
      </c>
      <c r="X981" s="291" cm="1">
        <f t="array" ref="X981">IF('Reorder aggregate volumes'!X236 &lt;&gt; 0, (((('Reorder aggregate volumes'!X149 * ROUND(X705, round_vol) + 'Reorder aggregate volumes'!X178 * ROUND(X734, round_vol) + 'Reorder aggregate volumes'!X207 * ROUND(X763, round_vol) + 'Reorder aggregate volumes'!X323 * ROUND(X879, round_vol)) * thousand / hundred) + (('Reorder aggregate volumes'!X236 * ROUND(X792 + X908, round_standing) + 'Reorder aggregate volumes'!X265 * ROUND(X821, round_standing) + 'Reorder aggregate volumes'!X294 * ROUND(X850, round_standing))) * days_in_year / hundred) / 'Reorder aggregate volumes'!X236), 0)</f>
        <v>124199.83817248582</v>
      </c>
      <c r="Y981" s="291" cm="1">
        <f t="array" ref="Y981">IF('Reorder aggregate volumes'!Y236 &lt;&gt; 0, (((('Reorder aggregate volumes'!Y149 * ROUND(Y705, round_vol) + 'Reorder aggregate volumes'!Y178 * ROUND(Y734, round_vol) + 'Reorder aggregate volumes'!Y207 * ROUND(Y763, round_vol) + 'Reorder aggregate volumes'!Y323 * ROUND(Y879, round_vol)) * thousand / hundred) + (('Reorder aggregate volumes'!Y236 * ROUND(Y792 + Y908, round_standing) + 'Reorder aggregate volumes'!Y265 * ROUND(Y821, round_standing) + 'Reorder aggregate volumes'!Y294 * ROUND(Y850, round_standing))) * days_in_year / hundred) / 'Reorder aggregate volumes'!Y236), 0)</f>
        <v>154695.29667075354</v>
      </c>
      <c r="Z981" s="291" cm="1">
        <f t="array" ref="Z981">IF('Reorder aggregate volumes'!Z236 &lt;&gt; 0, (((('Reorder aggregate volumes'!Z149 * ROUND(Z705, round_vol) + 'Reorder aggregate volumes'!Z178 * ROUND(Z734, round_vol) + 'Reorder aggregate volumes'!Z207 * ROUND(Z763, round_vol) + 'Reorder aggregate volumes'!Z323 * ROUND(Z879, round_vol)) * thousand / hundred) + (('Reorder aggregate volumes'!Z236 * ROUND(Z792 + Z908, round_standing) + 'Reorder aggregate volumes'!Z265 * ROUND(Z821, round_standing) + 'Reorder aggregate volumes'!Z294 * ROUND(Z850, round_standing))) * days_in_year / hundred) / 'Reorder aggregate volumes'!Z236), 0)</f>
        <v>199783.72653536784</v>
      </c>
      <c r="AA981" s="291" cm="1">
        <f t="array" ref="AA981">IF('Reorder aggregate volumes'!AA236 &lt;&gt; 0, (((('Reorder aggregate volumes'!AA149 * ROUND(AA705, round_vol) + 'Reorder aggregate volumes'!AA178 * ROUND(AA734, round_vol) + 'Reorder aggregate volumes'!AA207 * ROUND(AA763, round_vol) + 'Reorder aggregate volumes'!AA323 * ROUND(AA879, round_vol)) * thousand / hundred) + (('Reorder aggregate volumes'!AA236 * ROUND(AA792 + AA908, round_standing) + 'Reorder aggregate volumes'!AA265 * ROUND(AA821, round_standing) + 'Reorder aggregate volumes'!AA294 * ROUND(AA850, round_standing))) * days_in_year / hundred) / 'Reorder aggregate volumes'!AA236), 0)</f>
        <v>319328.66188447177</v>
      </c>
      <c r="AB981" s="291" cm="1">
        <f t="array" ref="AB981">IF('Reorder aggregate volumes'!AB236 &lt;&gt; 0, (((('Reorder aggregate volumes'!AB149 * ROUND(AB705, round_vol) + 'Reorder aggregate volumes'!AB178 * ROUND(AB734, round_vol) + 'Reorder aggregate volumes'!AB207 * ROUND(AB763, round_vol) + 'Reorder aggregate volumes'!AB323 * ROUND(AB879, round_vol)) * thousand / hundred) + (('Reorder aggregate volumes'!AB236 * ROUND(AB792 + AB908, round_standing) + 'Reorder aggregate volumes'!AB265 * ROUND(AB821, round_standing) + 'Reorder aggregate volumes'!AB294 * ROUND(AB850, round_standing))) * days_in_year / hundred) / 'Reorder aggregate volumes'!AB236), 0)</f>
        <v>169857.49233300457</v>
      </c>
    </row>
    <row r="982" spans="1:29" s="82" customFormat="1" x14ac:dyDescent="0.35">
      <c r="A982" s="49"/>
      <c r="D982" s="252" t="str">
        <f t="shared" si="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324</v>
      </c>
      <c r="M982" s="25"/>
      <c r="O982" s="291" cm="1">
        <f t="array" ref="O982">IF('Reorder aggregate volumes'!O237 &lt;&gt; 0, (((('Reorder aggregate volumes'!O150 * ROUND(O706, round_vol) + 'Reorder aggregate volumes'!O179 * ROUND(O735, round_vol) + 'Reorder aggregate volumes'!O208 * ROUND(O764, round_vol) + 'Reorder aggregate volumes'!O324 * ROUND(O880, round_vol)) * thousand / hundred) + (('Reorder aggregate volumes'!O237 * ROUND(O793 + O909, round_standing) + 'Reorder aggregate volumes'!O266 * ROUND(O822, round_standing) + 'Reorder aggregate volumes'!O295 * ROUND(O851, round_standing))) * days_in_year / hundred) / 'Reorder aggregate volumes'!O237), 0)</f>
        <v>13205.102450932542</v>
      </c>
      <c r="P982" s="291" cm="1">
        <f t="array" ref="P982">IF('Reorder aggregate volumes'!P237 &lt;&gt; 0, (((('Reorder aggregate volumes'!P150 * ROUND(P706, round_vol) + 'Reorder aggregate volumes'!P179 * ROUND(P735, round_vol) + 'Reorder aggregate volumes'!P208 * ROUND(P764, round_vol) + 'Reorder aggregate volumes'!P324 * ROUND(P880, round_vol)) * thousand / hundred) + (('Reorder aggregate volumes'!P237 * ROUND(P793 + P909, round_standing) + 'Reorder aggregate volumes'!P266 * ROUND(P822, round_standing) + 'Reorder aggregate volumes'!P295 * ROUND(P851, round_standing))) * days_in_year / hundred) / 'Reorder aggregate volumes'!P237), 0)</f>
        <v>3039.3805276881226</v>
      </c>
      <c r="Q982" s="291" cm="1">
        <f t="array" ref="Q982">IF('Reorder aggregate volumes'!Q237 &lt;&gt; 0, (((('Reorder aggregate volumes'!Q150 * ROUND(Q706, round_vol) + 'Reorder aggregate volumes'!Q179 * ROUND(Q735, round_vol) + 'Reorder aggregate volumes'!Q208 * ROUND(Q764, round_vol) + 'Reorder aggregate volumes'!Q324 * ROUND(Q880, round_vol)) * thousand / hundred) + (('Reorder aggregate volumes'!Q237 * ROUND(Q793 + Q909, round_standing) + 'Reorder aggregate volumes'!Q266 * ROUND(Q822, round_standing) + 'Reorder aggregate volumes'!Q295 * ROUND(Q851, round_standing))) * days_in_year / hundred) / 'Reorder aggregate volumes'!Q237), 0)</f>
        <v>6319.9041421504971</v>
      </c>
      <c r="R982" s="291" cm="1">
        <f t="array" ref="R982">IF('Reorder aggregate volumes'!R237 &lt;&gt; 0, (((('Reorder aggregate volumes'!R150 * ROUND(R706, round_vol) + 'Reorder aggregate volumes'!R179 * ROUND(R735, round_vol) + 'Reorder aggregate volumes'!R208 * ROUND(R764, round_vol) + 'Reorder aggregate volumes'!R324 * ROUND(R880, round_vol)) * thousand / hundred) + (('Reorder aggregate volumes'!R237 * ROUND(R793 + R909, round_standing) + 'Reorder aggregate volumes'!R266 * ROUND(R822, round_standing) + 'Reorder aggregate volumes'!R295 * ROUND(R851, round_standing))) * days_in_year / hundred) / 'Reorder aggregate volumes'!R237), 0)</f>
        <v>2389.8054151011033</v>
      </c>
      <c r="S982" s="291" cm="1">
        <f t="array" ref="S982">IF('Reorder aggregate volumes'!S237 &lt;&gt; 0, (((('Reorder aggregate volumes'!S150 * ROUND(S706, round_vol) + 'Reorder aggregate volumes'!S179 * ROUND(S735, round_vol) + 'Reorder aggregate volumes'!S208 * ROUND(S764, round_vol) + 'Reorder aggregate volumes'!S324 * ROUND(S880, round_vol)) * thousand / hundred) + (('Reorder aggregate volumes'!S237 * ROUND(S793 + S909, round_standing) + 'Reorder aggregate volumes'!S266 * ROUND(S822, round_standing) + 'Reorder aggregate volumes'!S295 * ROUND(S851, round_standing))) * days_in_year / hundred) / 'Reorder aggregate volumes'!S237), 0)</f>
        <v>1601.2699345945416</v>
      </c>
      <c r="T982" s="291" cm="1">
        <f t="array" ref="T982">IF('Reorder aggregate volumes'!T237 &lt;&gt; 0, (((('Reorder aggregate volumes'!T150 * ROUND(T706, round_vol) + 'Reorder aggregate volumes'!T179 * ROUND(T735, round_vol) + 'Reorder aggregate volumes'!T208 * ROUND(T764, round_vol) + 'Reorder aggregate volumes'!T324 * ROUND(T880, round_vol)) * thousand / hundred) + (('Reorder aggregate volumes'!T237 * ROUND(T793 + T909, round_standing) + 'Reorder aggregate volumes'!T266 * ROUND(T822, round_standing) + 'Reorder aggregate volumes'!T295 * ROUND(T851, round_standing))) * days_in_year / hundred) / 'Reorder aggregate volumes'!T237), 0)</f>
        <v>1518.9926959471816</v>
      </c>
      <c r="U982" s="291" cm="1">
        <f t="array" ref="U982">IF('Reorder aggregate volumes'!U237 &lt;&gt; 0, (((('Reorder aggregate volumes'!U150 * ROUND(U706, round_vol) + 'Reorder aggregate volumes'!U179 * ROUND(U735, round_vol) + 'Reorder aggregate volumes'!U208 * ROUND(U764, round_vol) + 'Reorder aggregate volumes'!U324 * ROUND(U880, round_vol)) * thousand / hundred) + (('Reorder aggregate volumes'!U237 * ROUND(U793 + U909, round_standing) + 'Reorder aggregate volumes'!U266 * ROUND(U822, round_standing) + 'Reorder aggregate volumes'!U295 * ROUND(U851, round_standing))) * days_in_year / hundred) / 'Reorder aggregate volumes'!U237), 0)</f>
        <v>8636.9233111715475</v>
      </c>
      <c r="V982" s="291" cm="1">
        <f t="array" ref="V982">IF('Reorder aggregate volumes'!V237 &lt;&gt; 0, (((('Reorder aggregate volumes'!V150 * ROUND(V706, round_vol) + 'Reorder aggregate volumes'!V179 * ROUND(V735, round_vol) + 'Reorder aggregate volumes'!V208 * ROUND(V764, round_vol) + 'Reorder aggregate volumes'!V324 * ROUND(V880, round_vol)) * thousand / hundred) + (('Reorder aggregate volumes'!V237 * ROUND(V793 + V909, round_standing) + 'Reorder aggregate volumes'!V266 * ROUND(V822, round_standing) + 'Reorder aggregate volumes'!V295 * ROUND(V851, round_standing))) * days_in_year / hundred) / 'Reorder aggregate volumes'!V237), 0)</f>
        <v>6383.879465050155</v>
      </c>
      <c r="W982" s="291" cm="1">
        <f t="array" ref="W982">IF('Reorder aggregate volumes'!W237 &lt;&gt; 0, (((('Reorder aggregate volumes'!W150 * ROUND(W706, round_vol) + 'Reorder aggregate volumes'!W179 * ROUND(W735, round_vol) + 'Reorder aggregate volumes'!W208 * ROUND(W764, round_vol) + 'Reorder aggregate volumes'!W324 * ROUND(W880, round_vol)) * thousand / hundred) + (('Reorder aggregate volumes'!W237 * ROUND(W793 + W909, round_standing) + 'Reorder aggregate volumes'!W266 * ROUND(W822, round_standing) + 'Reorder aggregate volumes'!W295 * ROUND(W851, round_standing))) * days_in_year / hundred) / 'Reorder aggregate volumes'!W237), 0)</f>
        <v>4015.7812235484644</v>
      </c>
      <c r="X982" s="291" cm="1">
        <f t="array" ref="X982">IF('Reorder aggregate volumes'!X237 &lt;&gt; 0, (((('Reorder aggregate volumes'!X150 * ROUND(X706, round_vol) + 'Reorder aggregate volumes'!X179 * ROUND(X735, round_vol) + 'Reorder aggregate volumes'!X208 * ROUND(X764, round_vol) + 'Reorder aggregate volumes'!X324 * ROUND(X880, round_vol)) * thousand / hundred) + (('Reorder aggregate volumes'!X237 * ROUND(X793 + X909, round_standing) + 'Reorder aggregate volumes'!X266 * ROUND(X822, round_standing) + 'Reorder aggregate volumes'!X295 * ROUND(X851, round_standing))) * days_in_year / hundred) / 'Reorder aggregate volumes'!X237), 0)</f>
        <v>2315.8941605490231</v>
      </c>
      <c r="Y982" s="291" cm="1">
        <f t="array" ref="Y982">IF('Reorder aggregate volumes'!Y237 &lt;&gt; 0, (((('Reorder aggregate volumes'!Y150 * ROUND(Y706, round_vol) + 'Reorder aggregate volumes'!Y179 * ROUND(Y735, round_vol) + 'Reorder aggregate volumes'!Y208 * ROUND(Y764, round_vol) + 'Reorder aggregate volumes'!Y324 * ROUND(Y880, round_vol)) * thousand / hundred) + (('Reorder aggregate volumes'!Y237 * ROUND(Y793 + Y909, round_standing) + 'Reorder aggregate volumes'!Y266 * ROUND(Y822, round_standing) + 'Reorder aggregate volumes'!Y295 * ROUND(Y851, round_standing))) * days_in_year / hundred) / 'Reorder aggregate volumes'!Y237), 0)</f>
        <v>194117.46101176375</v>
      </c>
      <c r="Z982" s="291" cm="1">
        <f t="array" ref="Z982">IF('Reorder aggregate volumes'!Z237 &lt;&gt; 0, (((('Reorder aggregate volumes'!Z150 * ROUND(Z706, round_vol) + 'Reorder aggregate volumes'!Z179 * ROUND(Z735, round_vol) + 'Reorder aggregate volumes'!Z208 * ROUND(Z764, round_vol) + 'Reorder aggregate volumes'!Z324 * ROUND(Z880, round_vol)) * thousand / hundred) + (('Reorder aggregate volumes'!Z237 * ROUND(Z793 + Z909, round_standing) + 'Reorder aggregate volumes'!Z266 * ROUND(Z822, round_standing) + 'Reorder aggregate volumes'!Z295 * ROUND(Z851, round_standing))) * days_in_year / hundred) / 'Reorder aggregate volumes'!Z237), 0)</f>
        <v>202544.57675289086</v>
      </c>
      <c r="AA982" s="291" cm="1">
        <f t="array" ref="AA982">IF('Reorder aggregate volumes'!AA237 &lt;&gt; 0, (((('Reorder aggregate volumes'!AA150 * ROUND(AA706, round_vol) + 'Reorder aggregate volumes'!AA179 * ROUND(AA735, round_vol) + 'Reorder aggregate volumes'!AA208 * ROUND(AA764, round_vol) + 'Reorder aggregate volumes'!AA324 * ROUND(AA880, round_vol)) * thousand / hundred) + (('Reorder aggregate volumes'!AA237 * ROUND(AA793 + AA909, round_standing) + 'Reorder aggregate volumes'!AA266 * ROUND(AA822, round_standing) + 'Reorder aggregate volumes'!AA295 * ROUND(AA851, round_standing))) * days_in_year / hundred) / 'Reorder aggregate volumes'!AA237), 0)</f>
        <v>181883.95723501223</v>
      </c>
      <c r="AB982" s="291" cm="1">
        <f t="array" ref="AB982">IF('Reorder aggregate volumes'!AB237 &lt;&gt; 0, (((('Reorder aggregate volumes'!AB150 * ROUND(AB706, round_vol) + 'Reorder aggregate volumes'!AB179 * ROUND(AB735, round_vol) + 'Reorder aggregate volumes'!AB208 * ROUND(AB764, round_vol) + 'Reorder aggregate volumes'!AB324 * ROUND(AB880, round_vol)) * thousand / hundred) + (('Reorder aggregate volumes'!AB237 * ROUND(AB793 + AB909, round_standing) + 'Reorder aggregate volumes'!AB266 * ROUND(AB822, round_standing) + 'Reorder aggregate volumes'!AB295 * ROUND(AB851, round_standing))) * days_in_year / hundred) / 'Reorder aggregate volumes'!AB237), 0)</f>
        <v>83575.741925219088</v>
      </c>
    </row>
    <row r="983" spans="1:29" s="82" customFormat="1" x14ac:dyDescent="0.35">
      <c r="A983" s="49"/>
      <c r="D983" s="252" t="str">
        <f t="shared" si="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324</v>
      </c>
      <c r="M983" s="25"/>
      <c r="O983" s="291" cm="1">
        <f t="array" ref="O983">IF('Reorder aggregate volumes'!O238 &lt;&gt; 0, (((('Reorder aggregate volumes'!O151 * ROUND(O707, round_vol) + 'Reorder aggregate volumes'!O180 * ROUND(O736, round_vol) + 'Reorder aggregate volumes'!O209 * ROUND(O765, round_vol) + 'Reorder aggregate volumes'!O325 * ROUND(O881, round_vol)) * thousand / hundred) + (('Reorder aggregate volumes'!O238 * ROUND(O794 + O910, round_standing) + 'Reorder aggregate volumes'!O267 * ROUND(O823, round_standing) + 'Reorder aggregate volumes'!O296 * ROUND(O852, round_standing))) * days_in_year / hundred) / 'Reorder aggregate volumes'!O238), 0)</f>
        <v>-59.087475853911137</v>
      </c>
      <c r="P983" s="291" cm="1">
        <f t="array" ref="P983">IF('Reorder aggregate volumes'!P238 &lt;&gt; 0, (((('Reorder aggregate volumes'!P151 * ROUND(P707, round_vol) + 'Reorder aggregate volumes'!P180 * ROUND(P736, round_vol) + 'Reorder aggregate volumes'!P209 * ROUND(P765, round_vol) + 'Reorder aggregate volumes'!P325 * ROUND(P881, round_vol)) * thousand / hundred) + (('Reorder aggregate volumes'!P238 * ROUND(P794 + P910, round_standing) + 'Reorder aggregate volumes'!P267 * ROUND(P823, round_standing) + 'Reorder aggregate volumes'!P296 * ROUND(P852, round_standing))) * days_in_year / hundred) / 'Reorder aggregate volumes'!P238), 0)</f>
        <v>-43.509419115090843</v>
      </c>
      <c r="Q983" s="291" cm="1">
        <f t="array" ref="Q983">IF('Reorder aggregate volumes'!Q238 &lt;&gt; 0, (((('Reorder aggregate volumes'!Q151 * ROUND(Q707, round_vol) + 'Reorder aggregate volumes'!Q180 * ROUND(Q736, round_vol) + 'Reorder aggregate volumes'!Q209 * ROUND(Q765, round_vol) + 'Reorder aggregate volumes'!Q325 * ROUND(Q881, round_vol)) * thousand / hundred) + (('Reorder aggregate volumes'!Q238 * ROUND(Q794 + Q910, round_standing) + 'Reorder aggregate volumes'!Q267 * ROUND(Q823, round_standing) + 'Reorder aggregate volumes'!Q296 * ROUND(Q852, round_standing))) * days_in_year / hundred) / 'Reorder aggregate volumes'!Q238), 0)</f>
        <v>-24.866393550886556</v>
      </c>
      <c r="R983" s="291" cm="1">
        <f t="array" ref="R983">IF('Reorder aggregate volumes'!R238 &lt;&gt; 0, (((('Reorder aggregate volumes'!R151 * ROUND(R707, round_vol) + 'Reorder aggregate volumes'!R180 * ROUND(R736, round_vol) + 'Reorder aggregate volumes'!R209 * ROUND(R765, round_vol) + 'Reorder aggregate volumes'!R325 * ROUND(R881, round_vol)) * thousand / hundred) + (('Reorder aggregate volumes'!R238 * ROUND(R794 + R910, round_standing) + 'Reorder aggregate volumes'!R267 * ROUND(R823, round_standing) + 'Reorder aggregate volumes'!R296 * ROUND(R852, round_standing))) * days_in_year / hundred) / 'Reorder aggregate volumes'!R238), 0)</f>
        <v>-263.80687783817547</v>
      </c>
      <c r="S983" s="291" cm="1">
        <f t="array" ref="S983">IF('Reorder aggregate volumes'!S238 &lt;&gt; 0, (((('Reorder aggregate volumes'!S151 * ROUND(S707, round_vol) + 'Reorder aggregate volumes'!S180 * ROUND(S736, round_vol) + 'Reorder aggregate volumes'!S209 * ROUND(S765, round_vol) + 'Reorder aggregate volumes'!S325 * ROUND(S881, round_vol)) * thousand / hundred) + (('Reorder aggregate volumes'!S238 * ROUND(S794 + S910, round_standing) + 'Reorder aggregate volumes'!S267 * ROUND(S823, round_standing) + 'Reorder aggregate volumes'!S296 * ROUND(S852, round_standing))) * days_in_year / hundred) / 'Reorder aggregate volumes'!S238), 0)</f>
        <v>-38.421789516295448</v>
      </c>
      <c r="T983" s="291" cm="1">
        <f t="array" ref="T983">IF('Reorder aggregate volumes'!T238 &lt;&gt; 0, (((('Reorder aggregate volumes'!T151 * ROUND(T707, round_vol) + 'Reorder aggregate volumes'!T180 * ROUND(T736, round_vol) + 'Reorder aggregate volumes'!T209 * ROUND(T765, round_vol) + 'Reorder aggregate volumes'!T325 * ROUND(T881, round_vol)) * thousand / hundred) + (('Reorder aggregate volumes'!T238 * ROUND(T794 + T910, round_standing) + 'Reorder aggregate volumes'!T267 * ROUND(T823, round_standing) + 'Reorder aggregate volumes'!T296 * ROUND(T852, round_standing))) * days_in_year / hundred) / 'Reorder aggregate volumes'!T238), 0)</f>
        <v>-77.999909975132709</v>
      </c>
      <c r="U983" s="291" cm="1">
        <f t="array" ref="U983">IF('Reorder aggregate volumes'!U238 &lt;&gt; 0, (((('Reorder aggregate volumes'!U151 * ROUND(U707, round_vol) + 'Reorder aggregate volumes'!U180 * ROUND(U736, round_vol) + 'Reorder aggregate volumes'!U209 * ROUND(U765, round_vol) + 'Reorder aggregate volumes'!U325 * ROUND(U881, round_vol)) * thousand / hundred) + (('Reorder aggregate volumes'!U238 * ROUND(U794 + U910, round_standing) + 'Reorder aggregate volumes'!U267 * ROUND(U823, round_standing) + 'Reorder aggregate volumes'!U296 * ROUND(U852, round_standing))) * days_in_year / hundred) / 'Reorder aggregate volumes'!U238), 0)</f>
        <v>-96.102137167314709</v>
      </c>
      <c r="V983" s="291" cm="1">
        <f t="array" ref="V983">IF('Reorder aggregate volumes'!V238 &lt;&gt; 0, (((('Reorder aggregate volumes'!V151 * ROUND(V707, round_vol) + 'Reorder aggregate volumes'!V180 * ROUND(V736, round_vol) + 'Reorder aggregate volumes'!V209 * ROUND(V765, round_vol) + 'Reorder aggregate volumes'!V325 * ROUND(V881, round_vol)) * thousand / hundred) + (('Reorder aggregate volumes'!V238 * ROUND(V794 + V910, round_standing) + 'Reorder aggregate volumes'!V267 * ROUND(V823, round_standing) + 'Reorder aggregate volumes'!V296 * ROUND(V852, round_standing))) * days_in_year / hundred) / 'Reorder aggregate volumes'!V238), 0)</f>
        <v>-81.626278401455934</v>
      </c>
      <c r="W983" s="291" cm="1">
        <f t="array" ref="W983">IF('Reorder aggregate volumes'!W238 &lt;&gt; 0, (((('Reorder aggregate volumes'!W151 * ROUND(W707, round_vol) + 'Reorder aggregate volumes'!W180 * ROUND(W736, round_vol) + 'Reorder aggregate volumes'!W209 * ROUND(W765, round_vol) + 'Reorder aggregate volumes'!W325 * ROUND(W881, round_vol)) * thousand / hundred) + (('Reorder aggregate volumes'!W238 * ROUND(W794 + W910, round_standing) + 'Reorder aggregate volumes'!W267 * ROUND(W823, round_standing) + 'Reorder aggregate volumes'!W296 * ROUND(W852, round_standing))) * days_in_year / hundred) / 'Reorder aggregate volumes'!W238), 0)</f>
        <v>-36.428853651521067</v>
      </c>
      <c r="X983" s="291" cm="1">
        <f t="array" ref="X983">IF('Reorder aggregate volumes'!X238 &lt;&gt; 0, (((('Reorder aggregate volumes'!X151 * ROUND(X707, round_vol) + 'Reorder aggregate volumes'!X180 * ROUND(X736, round_vol) + 'Reorder aggregate volumes'!X209 * ROUND(X765, round_vol) + 'Reorder aggregate volumes'!X325 * ROUND(X881, round_vol)) * thousand / hundred) + (('Reorder aggregate volumes'!X238 * ROUND(X794 + X910, round_standing) + 'Reorder aggregate volumes'!X267 * ROUND(X823, round_standing) + 'Reorder aggregate volumes'!X296 * ROUND(X852, round_standing))) * days_in_year / hundred) / 'Reorder aggregate volumes'!X238), 0)</f>
        <v>-38.210919564487064</v>
      </c>
      <c r="Y983" s="291" cm="1">
        <f t="array" ref="Y983">IF('Reorder aggregate volumes'!Y238 &lt;&gt; 0, (((('Reorder aggregate volumes'!Y151 * ROUND(Y707, round_vol) + 'Reorder aggregate volumes'!Y180 * ROUND(Y736, round_vol) + 'Reorder aggregate volumes'!Y209 * ROUND(Y765, round_vol) + 'Reorder aggregate volumes'!Y325 * ROUND(Y881, round_vol)) * thousand / hundred) + (('Reorder aggregate volumes'!Y238 * ROUND(Y794 + Y910, round_standing) + 'Reorder aggregate volumes'!Y267 * ROUND(Y823, round_standing) + 'Reorder aggregate volumes'!Y296 * ROUND(Y852, round_standing))) * days_in_year / hundred) / 'Reorder aggregate volumes'!Y238), 0)</f>
        <v>0</v>
      </c>
      <c r="Z983" s="291" cm="1">
        <f t="array" ref="Z983">IF('Reorder aggregate volumes'!Z238 &lt;&gt; 0, (((('Reorder aggregate volumes'!Z151 * ROUND(Z707, round_vol) + 'Reorder aggregate volumes'!Z180 * ROUND(Z736, round_vol) + 'Reorder aggregate volumes'!Z209 * ROUND(Z765, round_vol) + 'Reorder aggregate volumes'!Z325 * ROUND(Z881, round_vol)) * thousand / hundred) + (('Reorder aggregate volumes'!Z238 * ROUND(Z794 + Z910, round_standing) + 'Reorder aggregate volumes'!Z267 * ROUND(Z823, round_standing) + 'Reorder aggregate volumes'!Z296 * ROUND(Z852, round_standing))) * days_in_year / hundred) / 'Reorder aggregate volumes'!Z238), 0)</f>
        <v>0</v>
      </c>
      <c r="AA983" s="291" cm="1">
        <f t="array" ref="AA983">IF('Reorder aggregate volumes'!AA238 &lt;&gt; 0, (((('Reorder aggregate volumes'!AA151 * ROUND(AA707, round_vol) + 'Reorder aggregate volumes'!AA180 * ROUND(AA736, round_vol) + 'Reorder aggregate volumes'!AA209 * ROUND(AA765, round_vol) + 'Reorder aggregate volumes'!AA325 * ROUND(AA881, round_vol)) * thousand / hundred) + (('Reorder aggregate volumes'!AA238 * ROUND(AA794 + AA910, round_standing) + 'Reorder aggregate volumes'!AA267 * ROUND(AA823, round_standing) + 'Reorder aggregate volumes'!AA296 * ROUND(AA852, round_standing))) * days_in_year / hundred) / 'Reorder aggregate volumes'!AA238), 0)</f>
        <v>0</v>
      </c>
      <c r="AB983" s="291" cm="1">
        <f t="array" ref="AB983">IF('Reorder aggregate volumes'!AB238 &lt;&gt; 0, (((('Reorder aggregate volumes'!AB151 * ROUND(AB707, round_vol) + 'Reorder aggregate volumes'!AB180 * ROUND(AB736, round_vol) + 'Reorder aggregate volumes'!AB209 * ROUND(AB765, round_vol) + 'Reorder aggregate volumes'!AB325 * ROUND(AB881, round_vol)) * thousand / hundred) + (('Reorder aggregate volumes'!AB238 * ROUND(AB794 + AB910, round_standing) + 'Reorder aggregate volumes'!AB267 * ROUND(AB823, round_standing) + 'Reorder aggregate volumes'!AB296 * ROUND(AB852, round_standing))) * days_in_year / hundred) / 'Reorder aggregate volumes'!AB238), 0)</f>
        <v>0</v>
      </c>
    </row>
    <row r="984" spans="1:29" s="82" customFormat="1" x14ac:dyDescent="0.35">
      <c r="A984" s="49"/>
      <c r="D984" s="252" t="str">
        <f t="shared" si="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324</v>
      </c>
      <c r="M984" s="25"/>
      <c r="O984" s="291" cm="1">
        <f t="array" ref="O984">IF('Reorder aggregate volumes'!O239 &lt;&gt; 0, (((('Reorder aggregate volumes'!O152 * ROUND(O708, round_vol) + 'Reorder aggregate volumes'!O181 * ROUND(O737, round_vol) + 'Reorder aggregate volumes'!O210 * ROUND(O766, round_vol) + 'Reorder aggregate volumes'!O326 * ROUND(O882, round_vol)) * thousand / hundred) + (('Reorder aggregate volumes'!O239 * ROUND(O795 + O911, round_standing) + 'Reorder aggregate volumes'!O268 * ROUND(O824, round_standing) + 'Reorder aggregate volumes'!O297 * ROUND(O853, round_standing))) * days_in_year / hundred) / 'Reorder aggregate volumes'!O239), 0)</f>
        <v>-47.626482033856234</v>
      </c>
      <c r="P984" s="291" cm="1">
        <f t="array" ref="P984">IF('Reorder aggregate volumes'!P239 &lt;&gt; 0, (((('Reorder aggregate volumes'!P152 * ROUND(P708, round_vol) + 'Reorder aggregate volumes'!P181 * ROUND(P737, round_vol) + 'Reorder aggregate volumes'!P210 * ROUND(P766, round_vol) + 'Reorder aggregate volumes'!P326 * ROUND(P882, round_vol)) * thousand / hundred) + (('Reorder aggregate volumes'!P239 * ROUND(P795 + P911, round_standing) + 'Reorder aggregate volumes'!P268 * ROUND(P824, round_standing) + 'Reorder aggregate volumes'!P297 * ROUND(P853, round_standing))) * days_in_year / hundred) / 'Reorder aggregate volumes'!P239), 0)</f>
        <v>0</v>
      </c>
      <c r="Q984" s="291" cm="1">
        <f t="array" ref="Q984">IF('Reorder aggregate volumes'!Q239 &lt;&gt; 0, (((('Reorder aggregate volumes'!Q152 * ROUND(Q708, round_vol) + 'Reorder aggregate volumes'!Q181 * ROUND(Q737, round_vol) + 'Reorder aggregate volumes'!Q210 * ROUND(Q766, round_vol) + 'Reorder aggregate volumes'!Q326 * ROUND(Q882, round_vol)) * thousand / hundred) + (('Reorder aggregate volumes'!Q239 * ROUND(Q795 + Q911, round_standing) + 'Reorder aggregate volumes'!Q268 * ROUND(Q824, round_standing) + 'Reorder aggregate volumes'!Q297 * ROUND(Q853, round_standing))) * days_in_year / hundred) / 'Reorder aggregate volumes'!Q239), 0)</f>
        <v>0</v>
      </c>
      <c r="R984" s="291" cm="1">
        <f t="array" ref="R984">IF('Reorder aggregate volumes'!R239 &lt;&gt; 0, (((('Reorder aggregate volumes'!R152 * ROUND(R708, round_vol) + 'Reorder aggregate volumes'!R181 * ROUND(R737, round_vol) + 'Reorder aggregate volumes'!R210 * ROUND(R766, round_vol) + 'Reorder aggregate volumes'!R326 * ROUND(R882, round_vol)) * thousand / hundred) + (('Reorder aggregate volumes'!R239 * ROUND(R795 + R911, round_standing) + 'Reorder aggregate volumes'!R268 * ROUND(R824, round_standing) + 'Reorder aggregate volumes'!R297 * ROUND(R853, round_standing))) * days_in_year / hundred) / 'Reorder aggregate volumes'!R239), 0)</f>
        <v>-49.835370000000012</v>
      </c>
      <c r="S984" s="291" cm="1">
        <f t="array" ref="S984">IF('Reorder aggregate volumes'!S239 &lt;&gt; 0, (((('Reorder aggregate volumes'!S152 * ROUND(S708, round_vol) + 'Reorder aggregate volumes'!S181 * ROUND(S737, round_vol) + 'Reorder aggregate volumes'!S210 * ROUND(S766, round_vol) + 'Reorder aggregate volumes'!S326 * ROUND(S882, round_vol)) * thousand / hundred) + (('Reorder aggregate volumes'!S239 * ROUND(S795 + S911, round_standing) + 'Reorder aggregate volumes'!S268 * ROUND(S824, round_standing) + 'Reorder aggregate volumes'!S297 * ROUND(S853, round_standing))) * days_in_year / hundred) / 'Reorder aggregate volumes'!S239), 0)</f>
        <v>-51.844233773509451</v>
      </c>
      <c r="T984" s="291" cm="1">
        <f t="array" ref="T984">IF('Reorder aggregate volumes'!T239 &lt;&gt; 0, (((('Reorder aggregate volumes'!T152 * ROUND(T708, round_vol) + 'Reorder aggregate volumes'!T181 * ROUND(T737, round_vol) + 'Reorder aggregate volumes'!T210 * ROUND(T766, round_vol) + 'Reorder aggregate volumes'!T326 * ROUND(T882, round_vol)) * thousand / hundred) + (('Reorder aggregate volumes'!T239 * ROUND(T795 + T911, round_standing) + 'Reorder aggregate volumes'!T268 * ROUND(T824, round_standing) + 'Reorder aggregate volumes'!T297 * ROUND(T853, round_standing))) * days_in_year / hundred) / 'Reorder aggregate volumes'!T239), 0)</f>
        <v>-57.732773441493194</v>
      </c>
      <c r="U984" s="291" cm="1">
        <f t="array" ref="U984">IF('Reorder aggregate volumes'!U239 &lt;&gt; 0, (((('Reorder aggregate volumes'!U152 * ROUND(U708, round_vol) + 'Reorder aggregate volumes'!U181 * ROUND(U737, round_vol) + 'Reorder aggregate volumes'!U210 * ROUND(U766, round_vol) + 'Reorder aggregate volumes'!U326 * ROUND(U882, round_vol)) * thousand / hundred) + (('Reorder aggregate volumes'!U239 * ROUND(U795 + U911, round_standing) + 'Reorder aggregate volumes'!U268 * ROUND(U824, round_standing) + 'Reorder aggregate volumes'!U297 * ROUND(U853, round_standing))) * days_in_year / hundred) / 'Reorder aggregate volumes'!U239), 0)</f>
        <v>-184.9210764164965</v>
      </c>
      <c r="V984" s="291" cm="1">
        <f t="array" ref="V984">IF('Reorder aggregate volumes'!V239 &lt;&gt; 0, (((('Reorder aggregate volumes'!V152 * ROUND(V708, round_vol) + 'Reorder aggregate volumes'!V181 * ROUND(V737, round_vol) + 'Reorder aggregate volumes'!V210 * ROUND(V766, round_vol) + 'Reorder aggregate volumes'!V326 * ROUND(V882, round_vol)) * thousand / hundred) + (('Reorder aggregate volumes'!V239 * ROUND(V795 + V911, round_standing) + 'Reorder aggregate volumes'!V268 * ROUND(V824, round_standing) + 'Reorder aggregate volumes'!V297 * ROUND(V853, round_standing))) * days_in_year / hundred) / 'Reorder aggregate volumes'!V239), 0)</f>
        <v>0</v>
      </c>
      <c r="W984" s="291" cm="1">
        <f t="array" ref="W984">IF('Reorder aggregate volumes'!W239 &lt;&gt; 0, (((('Reorder aggregate volumes'!W152 * ROUND(W708, round_vol) + 'Reorder aggregate volumes'!W181 * ROUND(W737, round_vol) + 'Reorder aggregate volumes'!W210 * ROUND(W766, round_vol) + 'Reorder aggregate volumes'!W326 * ROUND(W882, round_vol)) * thousand / hundred) + (('Reorder aggregate volumes'!W239 * ROUND(W795 + W911, round_standing) + 'Reorder aggregate volumes'!W268 * ROUND(W824, round_standing) + 'Reorder aggregate volumes'!W297 * ROUND(W853, round_standing))) * days_in_year / hundred) / 'Reorder aggregate volumes'!W239), 0)</f>
        <v>0</v>
      </c>
      <c r="X984" s="291" cm="1">
        <f t="array" ref="X984">IF('Reorder aggregate volumes'!X239 &lt;&gt; 0, (((('Reorder aggregate volumes'!X152 * ROUND(X708, round_vol) + 'Reorder aggregate volumes'!X181 * ROUND(X737, round_vol) + 'Reorder aggregate volumes'!X210 * ROUND(X766, round_vol) + 'Reorder aggregate volumes'!X326 * ROUND(X882, round_vol)) * thousand / hundred) + (('Reorder aggregate volumes'!X239 * ROUND(X795 + X911, round_standing) + 'Reorder aggregate volumes'!X268 * ROUND(X824, round_standing) + 'Reorder aggregate volumes'!X297 * ROUND(X853, round_standing))) * days_in_year / hundred) / 'Reorder aggregate volumes'!X239), 0)</f>
        <v>0</v>
      </c>
      <c r="Y984" s="291" cm="1">
        <f t="array" ref="Y984">IF('Reorder aggregate volumes'!Y239 &lt;&gt; 0, (((('Reorder aggregate volumes'!Y152 * ROUND(Y708, round_vol) + 'Reorder aggregate volumes'!Y181 * ROUND(Y737, round_vol) + 'Reorder aggregate volumes'!Y210 * ROUND(Y766, round_vol) + 'Reorder aggregate volumes'!Y326 * ROUND(Y882, round_vol)) * thousand / hundred) + (('Reorder aggregate volumes'!Y239 * ROUND(Y795 + Y911, round_standing) + 'Reorder aggregate volumes'!Y268 * ROUND(Y824, round_standing) + 'Reorder aggregate volumes'!Y297 * ROUND(Y853, round_standing))) * days_in_year / hundred) / 'Reorder aggregate volumes'!Y239), 0)</f>
        <v>0</v>
      </c>
      <c r="Z984" s="291" cm="1">
        <f t="array" ref="Z984">IF('Reorder aggregate volumes'!Z239 &lt;&gt; 0, (((('Reorder aggregate volumes'!Z152 * ROUND(Z708, round_vol) + 'Reorder aggregate volumes'!Z181 * ROUND(Z737, round_vol) + 'Reorder aggregate volumes'!Z210 * ROUND(Z766, round_vol) + 'Reorder aggregate volumes'!Z326 * ROUND(Z882, round_vol)) * thousand / hundred) + (('Reorder aggregate volumes'!Z239 * ROUND(Z795 + Z911, round_standing) + 'Reorder aggregate volumes'!Z268 * ROUND(Z824, round_standing) + 'Reorder aggregate volumes'!Z297 * ROUND(Z853, round_standing))) * days_in_year / hundred) / 'Reorder aggregate volumes'!Z239), 0)</f>
        <v>0</v>
      </c>
      <c r="AA984" s="291" cm="1">
        <f t="array" ref="AA984">IF('Reorder aggregate volumes'!AA239 &lt;&gt; 0, (((('Reorder aggregate volumes'!AA152 * ROUND(AA708, round_vol) + 'Reorder aggregate volumes'!AA181 * ROUND(AA737, round_vol) + 'Reorder aggregate volumes'!AA210 * ROUND(AA766, round_vol) + 'Reorder aggregate volumes'!AA326 * ROUND(AA882, round_vol)) * thousand / hundred) + (('Reorder aggregate volumes'!AA239 * ROUND(AA795 + AA911, round_standing) + 'Reorder aggregate volumes'!AA268 * ROUND(AA824, round_standing) + 'Reorder aggregate volumes'!AA297 * ROUND(AA853, round_standing))) * days_in_year / hundred) / 'Reorder aggregate volumes'!AA239), 0)</f>
        <v>0</v>
      </c>
      <c r="AB984" s="291" cm="1">
        <f t="array" ref="AB984">IF('Reorder aggregate volumes'!AB239 &lt;&gt; 0, (((('Reorder aggregate volumes'!AB152 * ROUND(AB708, round_vol) + 'Reorder aggregate volumes'!AB181 * ROUND(AB737, round_vol) + 'Reorder aggregate volumes'!AB210 * ROUND(AB766, round_vol) + 'Reorder aggregate volumes'!AB326 * ROUND(AB882, round_vol)) * thousand / hundred) + (('Reorder aggregate volumes'!AB239 * ROUND(AB795 + AB911, round_standing) + 'Reorder aggregate volumes'!AB268 * ROUND(AB824, round_standing) + 'Reorder aggregate volumes'!AB297 * ROUND(AB853, round_standing))) * days_in_year / hundred) / 'Reorder aggregate volumes'!AB239), 0)</f>
        <v>0</v>
      </c>
    </row>
    <row r="985" spans="1:29" s="82" customFormat="1" x14ac:dyDescent="0.35">
      <c r="A985" s="49"/>
      <c r="D985" s="252" t="str">
        <f t="shared" si="7"/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324</v>
      </c>
      <c r="M985" s="25"/>
      <c r="O985" s="291" cm="1">
        <f t="array" ref="O985">IF('Reorder aggregate volumes'!O240 &lt;&gt; 0, (((('Reorder aggregate volumes'!O153 * ROUND(O709, round_vol) + 'Reorder aggregate volumes'!O182 * ROUND(O738, round_vol) + 'Reorder aggregate volumes'!O211 * ROUND(O767, round_vol) + 'Reorder aggregate volumes'!O327 * ROUND(O883, round_vol)) * thousand / hundred) + (('Reorder aggregate volumes'!O240 * ROUND(O796 + O912, round_standing) + 'Reorder aggregate volumes'!O269 * ROUND(O825, round_standing) + 'Reorder aggregate volumes'!O298 * ROUND(O854, round_standing))) * days_in_year / hundred) / 'Reorder aggregate volumes'!O240), 0)</f>
        <v>-1224.1548005366228</v>
      </c>
      <c r="P985" s="291" cm="1">
        <f t="array" ref="P985">IF('Reorder aggregate volumes'!P240 &lt;&gt; 0, (((('Reorder aggregate volumes'!P153 * ROUND(P709, round_vol) + 'Reorder aggregate volumes'!P182 * ROUND(P738, round_vol) + 'Reorder aggregate volumes'!P211 * ROUND(P767, round_vol) + 'Reorder aggregate volumes'!P327 * ROUND(P883, round_vol)) * thousand / hundred) + (('Reorder aggregate volumes'!P240 * ROUND(P796 + P912, round_standing) + 'Reorder aggregate volumes'!P269 * ROUND(P825, round_standing) + 'Reorder aggregate volumes'!P298 * ROUND(P854, round_standing))) * days_in_year / hundred) / 'Reorder aggregate volumes'!P240), 0)</f>
        <v>-1367.0297997554915</v>
      </c>
      <c r="Q985" s="291" cm="1">
        <f t="array" ref="Q985">IF('Reorder aggregate volumes'!Q240 &lt;&gt; 0, (((('Reorder aggregate volumes'!Q153 * ROUND(Q709, round_vol) + 'Reorder aggregate volumes'!Q182 * ROUND(Q738, round_vol) + 'Reorder aggregate volumes'!Q211 * ROUND(Q767, round_vol) + 'Reorder aggregate volumes'!Q327 * ROUND(Q883, round_vol)) * thousand / hundred) + (('Reorder aggregate volumes'!Q240 * ROUND(Q796 + Q912, round_standing) + 'Reorder aggregate volumes'!Q269 * ROUND(Q825, round_standing) + 'Reorder aggregate volumes'!Q298 * ROUND(Q854, round_standing))) * days_in_year / hundred) / 'Reorder aggregate volumes'!Q240), 0)</f>
        <v>-570.92319702713201</v>
      </c>
      <c r="R985" s="291" cm="1">
        <f t="array" ref="R985">IF('Reorder aggregate volumes'!R240 &lt;&gt; 0, (((('Reorder aggregate volumes'!R153 * ROUND(R709, round_vol) + 'Reorder aggregate volumes'!R182 * ROUND(R738, round_vol) + 'Reorder aggregate volumes'!R211 * ROUND(R767, round_vol) + 'Reorder aggregate volumes'!R327 * ROUND(R883, round_vol)) * thousand / hundred) + (('Reorder aggregate volumes'!R240 * ROUND(R796 + R912, round_standing) + 'Reorder aggregate volumes'!R269 * ROUND(R825, round_standing) + 'Reorder aggregate volumes'!R298 * ROUND(R854, round_standing))) * days_in_year / hundred) / 'Reorder aggregate volumes'!R240), 0)</f>
        <v>-6782.0775527964452</v>
      </c>
      <c r="S985" s="291" cm="1">
        <f t="array" ref="S985">IF('Reorder aggregate volumes'!S240 &lt;&gt; 0, (((('Reorder aggregate volumes'!S153 * ROUND(S709, round_vol) + 'Reorder aggregate volumes'!S182 * ROUND(S738, round_vol) + 'Reorder aggregate volumes'!S211 * ROUND(S767, round_vol) + 'Reorder aggregate volumes'!S327 * ROUND(S883, round_vol)) * thousand / hundred) + (('Reorder aggregate volumes'!S240 * ROUND(S796 + S912, round_standing) + 'Reorder aggregate volumes'!S269 * ROUND(S825, round_standing) + 'Reorder aggregate volumes'!S298 * ROUND(S854, round_standing))) * days_in_year / hundred) / 'Reorder aggregate volumes'!S240), 0)</f>
        <v>-526.01234103063371</v>
      </c>
      <c r="T985" s="291" cm="1">
        <f t="array" ref="T985">IF('Reorder aggregate volumes'!T240 &lt;&gt; 0, (((('Reorder aggregate volumes'!T153 * ROUND(T709, round_vol) + 'Reorder aggregate volumes'!T182 * ROUND(T738, round_vol) + 'Reorder aggregate volumes'!T211 * ROUND(T767, round_vol) + 'Reorder aggregate volumes'!T327 * ROUND(T883, round_vol)) * thousand / hundred) + (('Reorder aggregate volumes'!T240 * ROUND(T796 + T912, round_standing) + 'Reorder aggregate volumes'!T269 * ROUND(T825, round_standing) + 'Reorder aggregate volumes'!T298 * ROUND(T854, round_standing))) * days_in_year / hundred) / 'Reorder aggregate volumes'!T240), 0)</f>
        <v>-1196.0325207902245</v>
      </c>
      <c r="U985" s="291" cm="1">
        <f t="array" ref="U985">IF('Reorder aggregate volumes'!U240 &lt;&gt; 0, (((('Reorder aggregate volumes'!U153 * ROUND(U709, round_vol) + 'Reorder aggregate volumes'!U182 * ROUND(U738, round_vol) + 'Reorder aggregate volumes'!U211 * ROUND(U767, round_vol) + 'Reorder aggregate volumes'!U327 * ROUND(U883, round_vol)) * thousand / hundred) + (('Reorder aggregate volumes'!U240 * ROUND(U796 + U912, round_standing) + 'Reorder aggregate volumes'!U269 * ROUND(U825, round_standing) + 'Reorder aggregate volumes'!U298 * ROUND(U854, round_standing))) * days_in_year / hundred) / 'Reorder aggregate volumes'!U240), 0)</f>
        <v>-2201.9517661424238</v>
      </c>
      <c r="V985" s="291" cm="1">
        <f t="array" ref="V985">IF('Reorder aggregate volumes'!V240 &lt;&gt; 0, (((('Reorder aggregate volumes'!V153 * ROUND(V709, round_vol) + 'Reorder aggregate volumes'!V182 * ROUND(V738, round_vol) + 'Reorder aggregate volumes'!V211 * ROUND(V767, round_vol) + 'Reorder aggregate volumes'!V327 * ROUND(V883, round_vol)) * thousand / hundred) + (('Reorder aggregate volumes'!V240 * ROUND(V796 + V912, round_standing) + 'Reorder aggregate volumes'!V269 * ROUND(V825, round_standing) + 'Reorder aggregate volumes'!V298 * ROUND(V854, round_standing))) * days_in_year / hundred) / 'Reorder aggregate volumes'!V240), 0)</f>
        <v>-1010.0533173361212</v>
      </c>
      <c r="W985" s="291" cm="1">
        <f t="array" ref="W985">IF('Reorder aggregate volumes'!W240 &lt;&gt; 0, (((('Reorder aggregate volumes'!W153 * ROUND(W709, round_vol) + 'Reorder aggregate volumes'!W182 * ROUND(W738, round_vol) + 'Reorder aggregate volumes'!W211 * ROUND(W767, round_vol) + 'Reorder aggregate volumes'!W327 * ROUND(W883, round_vol)) * thousand / hundred) + (('Reorder aggregate volumes'!W240 * ROUND(W796 + W912, round_standing) + 'Reorder aggregate volumes'!W269 * ROUND(W825, round_standing) + 'Reorder aggregate volumes'!W298 * ROUND(W854, round_standing))) * days_in_year / hundred) / 'Reorder aggregate volumes'!W240), 0)</f>
        <v>-603.76161438230713</v>
      </c>
      <c r="X985" s="291" cm="1">
        <f t="array" ref="X985">IF('Reorder aggregate volumes'!X240 &lt;&gt; 0, (((('Reorder aggregate volumes'!X153 * ROUND(X709, round_vol) + 'Reorder aggregate volumes'!X182 * ROUND(X738, round_vol) + 'Reorder aggregate volumes'!X211 * ROUND(X767, round_vol) + 'Reorder aggregate volumes'!X327 * ROUND(X883, round_vol)) * thousand / hundred) + (('Reorder aggregate volumes'!X240 * ROUND(X796 + X912, round_standing) + 'Reorder aggregate volumes'!X269 * ROUND(X825, round_standing) + 'Reorder aggregate volumes'!X298 * ROUND(X854, round_standing))) * days_in_year / hundred) / 'Reorder aggregate volumes'!X240), 0)</f>
        <v>-1068.6779659031426</v>
      </c>
      <c r="Y985" s="291" cm="1">
        <f t="array" ref="Y985">IF('Reorder aggregate volumes'!Y240 &lt;&gt; 0, (((('Reorder aggregate volumes'!Y153 * ROUND(Y709, round_vol) + 'Reorder aggregate volumes'!Y182 * ROUND(Y738, round_vol) + 'Reorder aggregate volumes'!Y211 * ROUND(Y767, round_vol) + 'Reorder aggregate volumes'!Y327 * ROUND(Y883, round_vol)) * thousand / hundred) + (('Reorder aggregate volumes'!Y240 * ROUND(Y796 + Y912, round_standing) + 'Reorder aggregate volumes'!Y269 * ROUND(Y825, round_standing) + 'Reorder aggregate volumes'!Y298 * ROUND(Y854, round_standing))) * days_in_year / hundred) / 'Reorder aggregate volumes'!Y240), 0)</f>
        <v>-480.57067070724293</v>
      </c>
      <c r="Z985" s="291" cm="1">
        <f t="array" ref="Z985">IF('Reorder aggregate volumes'!Z240 &lt;&gt; 0, (((('Reorder aggregate volumes'!Z153 * ROUND(Z709, round_vol) + 'Reorder aggregate volumes'!Z182 * ROUND(Z738, round_vol) + 'Reorder aggregate volumes'!Z211 * ROUND(Z767, round_vol) + 'Reorder aggregate volumes'!Z327 * ROUND(Z883, round_vol)) * thousand / hundred) + (('Reorder aggregate volumes'!Z240 * ROUND(Z796 + Z912, round_standing) + 'Reorder aggregate volumes'!Z269 * ROUND(Z825, round_standing) + 'Reorder aggregate volumes'!Z298 * ROUND(Z854, round_standing))) * days_in_year / hundred) / 'Reorder aggregate volumes'!Z240), 0)</f>
        <v>-508.68121090134474</v>
      </c>
      <c r="AA985" s="291" cm="1">
        <f t="array" ref="AA985">IF('Reorder aggregate volumes'!AA240 &lt;&gt; 0, (((('Reorder aggregate volumes'!AA153 * ROUND(AA709, round_vol) + 'Reorder aggregate volumes'!AA182 * ROUND(AA738, round_vol) + 'Reorder aggregate volumes'!AA211 * ROUND(AA767, round_vol) + 'Reorder aggregate volumes'!AA327 * ROUND(AA883, round_vol)) * thousand / hundred) + (('Reorder aggregate volumes'!AA240 * ROUND(AA796 + AA912, round_standing) + 'Reorder aggregate volumes'!AA269 * ROUND(AA825, round_standing) + 'Reorder aggregate volumes'!AA298 * ROUND(AA854, round_standing))) * days_in_year / hundred) / 'Reorder aggregate volumes'!AA240), 0)</f>
        <v>-501.01493271190844</v>
      </c>
      <c r="AB985" s="291" cm="1">
        <f t="array" ref="AB985">IF('Reorder aggregate volumes'!AB240 &lt;&gt; 0, (((('Reorder aggregate volumes'!AB153 * ROUND(AB709, round_vol) + 'Reorder aggregate volumes'!AB182 * ROUND(AB738, round_vol) + 'Reorder aggregate volumes'!AB211 * ROUND(AB767, round_vol) + 'Reorder aggregate volumes'!AB327 * ROUND(AB883, round_vol)) * thousand / hundred) + (('Reorder aggregate volumes'!AB240 * ROUND(AB796 + AB912, round_standing) + 'Reorder aggregate volumes'!AB269 * ROUND(AB825, round_standing) + 'Reorder aggregate volumes'!AB298 * ROUND(AB854, round_standing))) * days_in_year / hundred) / 'Reorder aggregate volumes'!AB240), 0)</f>
        <v>-654.33015414105944</v>
      </c>
    </row>
    <row r="986" spans="1:29" x14ac:dyDescent="0.35">
      <c r="A986" s="49"/>
      <c r="D986" s="252" t="str">
        <f t="shared" si="7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324</v>
      </c>
      <c r="L986" s="82"/>
      <c r="M986" s="25"/>
      <c r="N986" s="82"/>
      <c r="O986" s="290" cm="1">
        <f t="array" ref="O986">IF('Reorder aggregate volumes'!O241 &lt;&gt; 0, (((('Reorder aggregate volumes'!O154 * ROUND(O710, round_vol) + 'Reorder aggregate volumes'!O183 * ROUND(O739, round_vol) + 'Reorder aggregate volumes'!O212 * ROUND(O768, round_vol) + 'Reorder aggregate volumes'!O328 * ROUND(O884, round_vol)) * thousand / hundred) + (('Reorder aggregate volumes'!O241 * ROUND(O797 + O913, round_standing) + 'Reorder aggregate volumes'!O270 * ROUND(O826, round_standing) + 'Reorder aggregate volumes'!O299 * ROUND(O855, round_standing))) * days_in_year / hundred) / 'Reorder aggregate volumes'!O241), 0)</f>
        <v>-909.71202395082412</v>
      </c>
      <c r="P986" s="290" cm="1">
        <f t="array" ref="P986">IF('Reorder aggregate volumes'!P241 &lt;&gt; 0, (((('Reorder aggregate volumes'!P154 * ROUND(P710, round_vol) + 'Reorder aggregate volumes'!P183 * ROUND(P739, round_vol) + 'Reorder aggregate volumes'!P212 * ROUND(P768, round_vol) + 'Reorder aggregate volumes'!P328 * ROUND(P884, round_vol)) * thousand / hundred) + (('Reorder aggregate volumes'!P241 * ROUND(P797 + P913, round_standing) + 'Reorder aggregate volumes'!P270 * ROUND(P826, round_standing) + 'Reorder aggregate volumes'!P299 * ROUND(P855, round_standing))) * days_in_year / hundred) / 'Reorder aggregate volumes'!P241), 0)</f>
        <v>-1387.3839674088172</v>
      </c>
      <c r="Q986" s="290" cm="1">
        <f t="array" ref="Q986">IF('Reorder aggregate volumes'!Q241 &lt;&gt; 0, (((('Reorder aggregate volumes'!Q154 * ROUND(Q710, round_vol) + 'Reorder aggregate volumes'!Q183 * ROUND(Q739, round_vol) + 'Reorder aggregate volumes'!Q212 * ROUND(Q768, round_vol) + 'Reorder aggregate volumes'!Q328 * ROUND(Q884, round_vol)) * thousand / hundred) + (('Reorder aggregate volumes'!Q241 * ROUND(Q797 + Q913, round_standing) + 'Reorder aggregate volumes'!Q270 * ROUND(Q826, round_standing) + 'Reorder aggregate volumes'!Q299 * ROUND(Q855, round_standing))) * days_in_year / hundred) / 'Reorder aggregate volumes'!Q241), 0)</f>
        <v>-1563.7713463636328</v>
      </c>
      <c r="R986" s="290" cm="1">
        <f t="array" ref="R986">IF('Reorder aggregate volumes'!R241 &lt;&gt; 0, (((('Reorder aggregate volumes'!R154 * ROUND(R710, round_vol) + 'Reorder aggregate volumes'!R183 * ROUND(R739, round_vol) + 'Reorder aggregate volumes'!R212 * ROUND(R768, round_vol) + 'Reorder aggregate volumes'!R328 * ROUND(R884, round_vol)) * thousand / hundred) + (('Reorder aggregate volumes'!R241 * ROUND(R797 + R913, round_standing) + 'Reorder aggregate volumes'!R270 * ROUND(R826, round_standing) + 'Reorder aggregate volumes'!R299 * ROUND(R855, round_standing))) * days_in_year / hundred) / 'Reorder aggregate volumes'!R241), 0)</f>
        <v>-22098.882679499995</v>
      </c>
      <c r="S986" s="290" cm="1">
        <f t="array" ref="S986">IF('Reorder aggregate volumes'!S241 &lt;&gt; 0, (((('Reorder aggregate volumes'!S154 * ROUND(S710, round_vol) + 'Reorder aggregate volumes'!S183 * ROUND(S739, round_vol) + 'Reorder aggregate volumes'!S212 * ROUND(S768, round_vol) + 'Reorder aggregate volumes'!S328 * ROUND(S884, round_vol)) * thousand / hundred) + (('Reorder aggregate volumes'!S241 * ROUND(S797 + S913, round_standing) + 'Reorder aggregate volumes'!S270 * ROUND(S826, round_standing) + 'Reorder aggregate volumes'!S299 * ROUND(S855, round_standing))) * days_in_year / hundred) / 'Reorder aggregate volumes'!S241), 0)</f>
        <v>0</v>
      </c>
      <c r="T986" s="290" cm="1">
        <f t="array" ref="T986">IF('Reorder aggregate volumes'!T241 &lt;&gt; 0, (((('Reorder aggregate volumes'!T154 * ROUND(T710, round_vol) + 'Reorder aggregate volumes'!T183 * ROUND(T739, round_vol) + 'Reorder aggregate volumes'!T212 * ROUND(T768, round_vol) + 'Reorder aggregate volumes'!T328 * ROUND(T884, round_vol)) * thousand / hundred) + (('Reorder aggregate volumes'!T241 * ROUND(T797 + T913, round_standing) + 'Reorder aggregate volumes'!T270 * ROUND(T826, round_standing) + 'Reorder aggregate volumes'!T299 * ROUND(T855, round_standing))) * days_in_year / hundred) / 'Reorder aggregate volumes'!T241), 0)</f>
        <v>-1358.8780393739771</v>
      </c>
      <c r="U986" s="290" cm="1">
        <f t="array" ref="U986">IF('Reorder aggregate volumes'!U241 &lt;&gt; 0, (((('Reorder aggregate volumes'!U154 * ROUND(U710, round_vol) + 'Reorder aggregate volumes'!U183 * ROUND(U739, round_vol) + 'Reorder aggregate volumes'!U212 * ROUND(U768, round_vol) + 'Reorder aggregate volumes'!U328 * ROUND(U884, round_vol)) * thousand / hundred) + (('Reorder aggregate volumes'!U241 * ROUND(U797 + U913, round_standing) + 'Reorder aggregate volumes'!U270 * ROUND(U826, round_standing) + 'Reorder aggregate volumes'!U299 * ROUND(U855, round_standing))) * days_in_year / hundred) / 'Reorder aggregate volumes'!U241), 0)</f>
        <v>-4288.8327207787979</v>
      </c>
      <c r="V986" s="290" cm="1">
        <f t="array" ref="V986">IF('Reorder aggregate volumes'!V241 &lt;&gt; 0, (((('Reorder aggregate volumes'!V154 * ROUND(V710, round_vol) + 'Reorder aggregate volumes'!V183 * ROUND(V739, round_vol) + 'Reorder aggregate volumes'!V212 * ROUND(V768, round_vol) + 'Reorder aggregate volumes'!V328 * ROUND(V884, round_vol)) * thousand / hundred) + (('Reorder aggregate volumes'!V241 * ROUND(V797 + V913, round_standing) + 'Reorder aggregate volumes'!V270 * ROUND(V826, round_standing) + 'Reorder aggregate volumes'!V299 * ROUND(V855, round_standing))) * days_in_year / hundred) / 'Reorder aggregate volumes'!V241), 0)</f>
        <v>-1143.4723264862853</v>
      </c>
      <c r="W986" s="290" cm="1">
        <f t="array" ref="W986">IF('Reorder aggregate volumes'!W241 &lt;&gt; 0, (((('Reorder aggregate volumes'!W154 * ROUND(W710, round_vol) + 'Reorder aggregate volumes'!W183 * ROUND(W739, round_vol) + 'Reorder aggregate volumes'!W212 * ROUND(W768, round_vol) + 'Reorder aggregate volumes'!W328 * ROUND(W884, round_vol)) * thousand / hundred) + (('Reorder aggregate volumes'!W241 * ROUND(W797 + W913, round_standing) + 'Reorder aggregate volumes'!W270 * ROUND(W826, round_standing) + 'Reorder aggregate volumes'!W299 * ROUND(W855, round_standing))) * days_in_year / hundred) / 'Reorder aggregate volumes'!W241), 0)</f>
        <v>-97.248222756203717</v>
      </c>
      <c r="X986" s="290" cm="1">
        <f t="array" ref="X986">IF('Reorder aggregate volumes'!X241 &lt;&gt; 0, (((('Reorder aggregate volumes'!X154 * ROUND(X710, round_vol) + 'Reorder aggregate volumes'!X183 * ROUND(X739, round_vol) + 'Reorder aggregate volumes'!X212 * ROUND(X768, round_vol) + 'Reorder aggregate volumes'!X328 * ROUND(X884, round_vol)) * thousand / hundred) + (('Reorder aggregate volumes'!X241 * ROUND(X797 + X913, round_standing) + 'Reorder aggregate volumes'!X270 * ROUND(X826, round_standing) + 'Reorder aggregate volumes'!X299 * ROUND(X855, round_standing))) * days_in_year / hundred) / 'Reorder aggregate volumes'!X241), 0)</f>
        <v>-2663.1620020730857</v>
      </c>
      <c r="Y986" s="290" cm="1">
        <f t="array" ref="Y986">IF('Reorder aggregate volumes'!Y241 &lt;&gt; 0, (((('Reorder aggregate volumes'!Y154 * ROUND(Y710, round_vol) + 'Reorder aggregate volumes'!Y183 * ROUND(Y739, round_vol) + 'Reorder aggregate volumes'!Y212 * ROUND(Y768, round_vol) + 'Reorder aggregate volumes'!Y328 * ROUND(Y884, round_vol)) * thousand / hundred) + (('Reorder aggregate volumes'!Y241 * ROUND(Y797 + Y913, round_standing) + 'Reorder aggregate volumes'!Y270 * ROUND(Y826, round_standing) + 'Reorder aggregate volumes'!Y299 * ROUND(Y855, round_standing))) * days_in_year / hundred) / 'Reorder aggregate volumes'!Y241), 0)</f>
        <v>-733.06022708959551</v>
      </c>
      <c r="Z986" s="290" cm="1">
        <f t="array" ref="Z986">IF('Reorder aggregate volumes'!Z241 &lt;&gt; 0, (((('Reorder aggregate volumes'!Z154 * ROUND(Z710, round_vol) + 'Reorder aggregate volumes'!Z183 * ROUND(Z739, round_vol) + 'Reorder aggregate volumes'!Z212 * ROUND(Z768, round_vol) + 'Reorder aggregate volumes'!Z328 * ROUND(Z884, round_vol)) * thousand / hundred) + (('Reorder aggregate volumes'!Z241 * ROUND(Z797 + Z913, round_standing) + 'Reorder aggregate volumes'!Z270 * ROUND(Z826, round_standing) + 'Reorder aggregate volumes'!Z299 * ROUND(Z855, round_standing))) * days_in_year / hundred) / 'Reorder aggregate volumes'!Z241), 0)</f>
        <v>-1939.9611593347236</v>
      </c>
      <c r="AA986" s="290" cm="1">
        <f t="array" ref="AA986">IF('Reorder aggregate volumes'!AA241 &lt;&gt; 0, (((('Reorder aggregate volumes'!AA154 * ROUND(AA710, round_vol) + 'Reorder aggregate volumes'!AA183 * ROUND(AA739, round_vol) + 'Reorder aggregate volumes'!AA212 * ROUND(AA768, round_vol) + 'Reorder aggregate volumes'!AA328 * ROUND(AA884, round_vol)) * thousand / hundred) + (('Reorder aggregate volumes'!AA241 * ROUND(AA797 + AA913, round_standing) + 'Reorder aggregate volumes'!AA270 * ROUND(AA826, round_standing) + 'Reorder aggregate volumes'!AA299 * ROUND(AA855, round_standing))) * days_in_year / hundred) / 'Reorder aggregate volumes'!AA241), 0)</f>
        <v>-916.4844575258935</v>
      </c>
      <c r="AB986" s="290" cm="1">
        <f t="array" ref="AB986">IF('Reorder aggregate volumes'!AB241 &lt;&gt; 0, (((('Reorder aggregate volumes'!AB154 * ROUND(AB710, round_vol) + 'Reorder aggregate volumes'!AB183 * ROUND(AB739, round_vol) + 'Reorder aggregate volumes'!AB212 * ROUND(AB768, round_vol) + 'Reorder aggregate volumes'!AB328 * ROUND(AB884, round_vol)) * thousand / hundred) + (('Reorder aggregate volumes'!AB241 * ROUND(AB797 + AB913, round_standing) + 'Reorder aggregate volumes'!AB270 * ROUND(AB826, round_standing) + 'Reorder aggregate volumes'!AB299 * ROUND(AB855, round_standing))) * days_in_year / hundred) / 'Reorder aggregate volumes'!AB241), 0)</f>
        <v>-1316.528290593898</v>
      </c>
    </row>
    <row r="987" spans="1:29" x14ac:dyDescent="0.35">
      <c r="A987" s="49"/>
      <c r="D987" s="253" t="str">
        <f t="shared" si="7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324</v>
      </c>
      <c r="L987" s="83"/>
      <c r="M987" s="247"/>
      <c r="N987" s="83"/>
      <c r="O987" s="292" cm="1">
        <f t="array" ref="O987">IF('Reorder aggregate volumes'!O242 &lt;&gt; 0, (((('Reorder aggregate volumes'!O155 * ROUND(O711, round_vol) + 'Reorder aggregate volumes'!O184 * ROUND(O740, round_vol) + 'Reorder aggregate volumes'!O213 * ROUND(O769, round_vol) + 'Reorder aggregate volumes'!O329 * ROUND(O885, round_vol)) * thousand / hundred) + (('Reorder aggregate volumes'!O242 * ROUND(O798 + O914, round_standing) + 'Reorder aggregate volumes'!O271 * ROUND(O827, round_standing) + 'Reorder aggregate volumes'!O300 * ROUND(O856, round_standing))) * days_in_year / hundred) / 'Reorder aggregate volumes'!O242), 0)</f>
        <v>-25495.845978166126</v>
      </c>
      <c r="P987" s="292" cm="1">
        <f t="array" ref="P987">IF('Reorder aggregate volumes'!P242 &lt;&gt; 0, (((('Reorder aggregate volumes'!P155 * ROUND(P711, round_vol) + 'Reorder aggregate volumes'!P184 * ROUND(P740, round_vol) + 'Reorder aggregate volumes'!P213 * ROUND(P769, round_vol) + 'Reorder aggregate volumes'!P329 * ROUND(P885, round_vol)) * thousand / hundred) + (('Reorder aggregate volumes'!P242 * ROUND(P798 + P914, round_standing) + 'Reorder aggregate volumes'!P271 * ROUND(P827, round_standing) + 'Reorder aggregate volumes'!P300 * ROUND(P856, round_standing))) * days_in_year / hundred) / 'Reorder aggregate volumes'!P242), 0)</f>
        <v>-29152.154776261727</v>
      </c>
      <c r="Q987" s="292" cm="1">
        <f t="array" ref="Q987">IF('Reorder aggregate volumes'!Q242 &lt;&gt; 0, (((('Reorder aggregate volumes'!Q155 * ROUND(Q711, round_vol) + 'Reorder aggregate volumes'!Q184 * ROUND(Q740, round_vol) + 'Reorder aggregate volumes'!Q213 * ROUND(Q769, round_vol) + 'Reorder aggregate volumes'!Q329 * ROUND(Q885, round_vol)) * thousand / hundred) + (('Reorder aggregate volumes'!Q242 * ROUND(Q798 + Q914, round_standing) + 'Reorder aggregate volumes'!Q271 * ROUND(Q827, round_standing) + 'Reorder aggregate volumes'!Q300 * ROUND(Q856, round_standing))) * days_in_year / hundred) / 'Reorder aggregate volumes'!Q242), 0)</f>
        <v>-12463.811334239821</v>
      </c>
      <c r="R987" s="292" cm="1">
        <f t="array" ref="R987">IF('Reorder aggregate volumes'!R242 &lt;&gt; 0, (((('Reorder aggregate volumes'!R155 * ROUND(R711, round_vol) + 'Reorder aggregate volumes'!R184 * ROUND(R740, round_vol) + 'Reorder aggregate volumes'!R213 * ROUND(R769, round_vol) + 'Reorder aggregate volumes'!R329 * ROUND(R885, round_vol)) * thousand / hundred) + (('Reorder aggregate volumes'!R242 * ROUND(R798 + R914, round_standing) + 'Reorder aggregate volumes'!R271 * ROUND(R827, round_standing) + 'Reorder aggregate volumes'!R300 * ROUND(R856, round_standing))) * days_in_year / hundred) / 'Reorder aggregate volumes'!R242), 0)</f>
        <v>-28797.791292864145</v>
      </c>
      <c r="S987" s="292" cm="1">
        <f t="array" ref="S987">IF('Reorder aggregate volumes'!S242 &lt;&gt; 0, (((('Reorder aggregate volumes'!S155 * ROUND(S711, round_vol) + 'Reorder aggregate volumes'!S184 * ROUND(S740, round_vol) + 'Reorder aggregate volumes'!S213 * ROUND(S769, round_vol) + 'Reorder aggregate volumes'!S329 * ROUND(S885, round_vol)) * thousand / hundred) + (('Reorder aggregate volumes'!S242 * ROUND(S798 + S914, round_standing) + 'Reorder aggregate volumes'!S271 * ROUND(S827, round_standing) + 'Reorder aggregate volumes'!S300 * ROUND(S856, round_standing))) * days_in_year / hundred) / 'Reorder aggregate volumes'!S242), 0)</f>
        <v>-17455.783757454927</v>
      </c>
      <c r="T987" s="292" cm="1">
        <f t="array" ref="T987">IF('Reorder aggregate volumes'!T242 &lt;&gt; 0, (((('Reorder aggregate volumes'!T155 * ROUND(T711, round_vol) + 'Reorder aggregate volumes'!T184 * ROUND(T740, round_vol) + 'Reorder aggregate volumes'!T213 * ROUND(T769, round_vol) + 'Reorder aggregate volumes'!T329 * ROUND(T885, round_vol)) * thousand / hundred) + (('Reorder aggregate volumes'!T242 * ROUND(T798 + T914, round_standing) + 'Reorder aggregate volumes'!T271 * ROUND(T827, round_standing) + 'Reorder aggregate volumes'!T300 * ROUND(T856, round_standing))) * days_in_year / hundred) / 'Reorder aggregate volumes'!T242), 0)</f>
        <v>-22197.491012965707</v>
      </c>
      <c r="U987" s="292" cm="1">
        <f t="array" ref="U987">IF('Reorder aggregate volumes'!U242 &lt;&gt; 0, (((('Reorder aggregate volumes'!U155 * ROUND(U711, round_vol) + 'Reorder aggregate volumes'!U184 * ROUND(U740, round_vol) + 'Reorder aggregate volumes'!U213 * ROUND(U769, round_vol) + 'Reorder aggregate volumes'!U329 * ROUND(U885, round_vol)) * thousand / hundred) + (('Reorder aggregate volumes'!U242 * ROUND(U798 + U914, round_standing) + 'Reorder aggregate volumes'!U271 * ROUND(U827, round_standing) + 'Reorder aggregate volumes'!U300 * ROUND(U856, round_standing))) * days_in_year / hundred) / 'Reorder aggregate volumes'!U242), 0)</f>
        <v>-24583.397880757071</v>
      </c>
      <c r="V987" s="292" cm="1">
        <f t="array" ref="V987">IF('Reorder aggregate volumes'!V242 &lt;&gt; 0, (((('Reorder aggregate volumes'!V155 * ROUND(V711, round_vol) + 'Reorder aggregate volumes'!V184 * ROUND(V740, round_vol) + 'Reorder aggregate volumes'!V213 * ROUND(V769, round_vol) + 'Reorder aggregate volumes'!V329 * ROUND(V885, round_vol)) * thousand / hundred) + (('Reorder aggregate volumes'!V242 * ROUND(V798 + V914, round_standing) + 'Reorder aggregate volumes'!V271 * ROUND(V827, round_standing) + 'Reorder aggregate volumes'!V300 * ROUND(V856, round_standing))) * days_in_year / hundred) / 'Reorder aggregate volumes'!V242), 0)</f>
        <v>-30645.409316224461</v>
      </c>
      <c r="W987" s="292" cm="1">
        <f t="array" ref="W987">IF('Reorder aggregate volumes'!W242 &lt;&gt; 0, (((('Reorder aggregate volumes'!W155 * ROUND(W711, round_vol) + 'Reorder aggregate volumes'!W184 * ROUND(W740, round_vol) + 'Reorder aggregate volumes'!W213 * ROUND(W769, round_vol) + 'Reorder aggregate volumes'!W329 * ROUND(W885, round_vol)) * thousand / hundred) + (('Reorder aggregate volumes'!W242 * ROUND(W798 + W914, round_standing) + 'Reorder aggregate volumes'!W271 * ROUND(W827, round_standing) + 'Reorder aggregate volumes'!W300 * ROUND(W856, round_standing))) * days_in_year / hundred) / 'Reorder aggregate volumes'!W242), 0)</f>
        <v>-32569.622976210863</v>
      </c>
      <c r="X987" s="292" cm="1">
        <f t="array" ref="X987">IF('Reorder aggregate volumes'!X242 &lt;&gt; 0, (((('Reorder aggregate volumes'!X155 * ROUND(X711, round_vol) + 'Reorder aggregate volumes'!X184 * ROUND(X740, round_vol) + 'Reorder aggregate volumes'!X213 * ROUND(X769, round_vol) + 'Reorder aggregate volumes'!X329 * ROUND(X885, round_vol)) * thousand / hundred) + (('Reorder aggregate volumes'!X242 * ROUND(X798 + X914, round_standing) + 'Reorder aggregate volumes'!X271 * ROUND(X827, round_standing) + 'Reorder aggregate volumes'!X300 * ROUND(X856, round_standing))) * days_in_year / hundred) / 'Reorder aggregate volumes'!X242), 0)</f>
        <v>-30624.08414795329</v>
      </c>
      <c r="Y987" s="292" cm="1">
        <f t="array" ref="Y987">IF('Reorder aggregate volumes'!Y242 &lt;&gt; 0, (((('Reorder aggregate volumes'!Y155 * ROUND(Y711, round_vol) + 'Reorder aggregate volumes'!Y184 * ROUND(Y740, round_vol) + 'Reorder aggregate volumes'!Y213 * ROUND(Y769, round_vol) + 'Reorder aggregate volumes'!Y329 * ROUND(Y885, round_vol)) * thousand / hundred) + (('Reorder aggregate volumes'!Y242 * ROUND(Y798 + Y914, round_standing) + 'Reorder aggregate volumes'!Y271 * ROUND(Y827, round_standing) + 'Reorder aggregate volumes'!Y300 * ROUND(Y856, round_standing))) * days_in_year / hundred) / 'Reorder aggregate volumes'!Y242), 0)</f>
        <v>-16995.774899976514</v>
      </c>
      <c r="Z987" s="292" cm="1">
        <f t="array" ref="Z987">IF('Reorder aggregate volumes'!Z242 &lt;&gt; 0, (((('Reorder aggregate volumes'!Z155 * ROUND(Z711, round_vol) + 'Reorder aggregate volumes'!Z184 * ROUND(Z740, round_vol) + 'Reorder aggregate volumes'!Z213 * ROUND(Z769, round_vol) + 'Reorder aggregate volumes'!Z329 * ROUND(Z885, round_vol)) * thousand / hundred) + (('Reorder aggregate volumes'!Z242 * ROUND(Z798 + Z914, round_standing) + 'Reorder aggregate volumes'!Z271 * ROUND(Z827, round_standing) + 'Reorder aggregate volumes'!Z300 * ROUND(Z856, round_standing))) * days_in_year / hundred) / 'Reorder aggregate volumes'!Z242), 0)</f>
        <v>-6839.5716018423664</v>
      </c>
      <c r="AA987" s="292" cm="1">
        <f t="array" ref="AA987">IF('Reorder aggregate volumes'!AA242 &lt;&gt; 0, (((('Reorder aggregate volumes'!AA155 * ROUND(AA711, round_vol) + 'Reorder aggregate volumes'!AA184 * ROUND(AA740, round_vol) + 'Reorder aggregate volumes'!AA213 * ROUND(AA769, round_vol) + 'Reorder aggregate volumes'!AA329 * ROUND(AA885, round_vol)) * thousand / hundred) + (('Reorder aggregate volumes'!AA242 * ROUND(AA798 + AA914, round_standing) + 'Reorder aggregate volumes'!AA271 * ROUND(AA827, round_standing) + 'Reorder aggregate volumes'!AA300 * ROUND(AA856, round_standing))) * days_in_year / hundred) / 'Reorder aggregate volumes'!AA242), 0)</f>
        <v>-7959.1033779709624</v>
      </c>
      <c r="AB987" s="292" cm="1">
        <f t="array" ref="AB987">IF('Reorder aggregate volumes'!AB242 &lt;&gt; 0, (((('Reorder aggregate volumes'!AB155 * ROUND(AB711, round_vol) + 'Reorder aggregate volumes'!AB184 * ROUND(AB740, round_vol) + 'Reorder aggregate volumes'!AB213 * ROUND(AB769, round_vol) + 'Reorder aggregate volumes'!AB329 * ROUND(AB885, round_vol)) * thousand / hundred) + (('Reorder aggregate volumes'!AB242 * ROUND(AB798 + AB914, round_standing) + 'Reorder aggregate volumes'!AB271 * ROUND(AB827, round_standing) + 'Reorder aggregate volumes'!AB300 * ROUND(AB856, round_standing))) * days_in_year / hundred) / 'Reorder aggregate volumes'!AB242), 0)</f>
        <v>-19880.212288385428</v>
      </c>
    </row>
    <row r="988" spans="1:29" x14ac:dyDescent="0.35">
      <c r="A988" s="49"/>
      <c r="D988" s="251" t="str">
        <f t="shared" si="7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62"/>
      <c r="M988" s="246"/>
      <c r="N988" s="62"/>
      <c r="O988" s="275">
        <f>IF(('Reorder aggregate volumes'!O127 + 'Reorder aggregate volumes'!O156 + 'Reorder aggregate volumes'!O185) * thousand &lt;&gt; 0, (((('Reorder aggregate volumes'!O127 * ROUND(O683, round_vol) + 'Reorder aggregate volumes'!O156 * ROUND(O712, round_vol) + 'Reorder aggregate volumes'!O185 * ROUND(O741, round_vol) + 'Reorder aggregate volumes'!O301 * ROUND(O857, round_vol)) * thousand) + (('Reorder aggregate volumes'!O214 * ROUND(O770 + O886, round_standing) + 'Reorder aggregate volumes'!O243 * ROUND(O799, round_standing) + 'Reorder aggregate volumes'!O272 * ROUND(O828, round_standing))) * days_in_year) / (('Reorder aggregate volumes'!O127 + 'Reorder aggregate volumes'!O156 + 'Reorder aggregate volumes'!O185) * thousand)), 0)</f>
        <v>2.5674660051456319</v>
      </c>
      <c r="P988" s="275">
        <f>IF(('Reorder aggregate volumes'!P127 + 'Reorder aggregate volumes'!P156 + 'Reorder aggregate volumes'!P185) * thousand &lt;&gt; 0, (((('Reorder aggregate volumes'!P127 * ROUND(P683, round_vol) + 'Reorder aggregate volumes'!P156 * ROUND(P712, round_vol) + 'Reorder aggregate volumes'!P185 * ROUND(P741, round_vol) + 'Reorder aggregate volumes'!P301 * ROUND(P857, round_vol)) * thousand) + (('Reorder aggregate volumes'!P214 * ROUND(P770 + P886, round_standing) + 'Reorder aggregate volumes'!P243 * ROUND(P799, round_standing) + 'Reorder aggregate volumes'!P272 * ROUND(P828, round_standing))) * days_in_year) / (('Reorder aggregate volumes'!P127 + 'Reorder aggregate volumes'!P156 + 'Reorder aggregate volumes'!P185) * thousand)), 0)</f>
        <v>3.3250899622159693</v>
      </c>
      <c r="Q988" s="275">
        <f>IF(('Reorder aggregate volumes'!Q127 + 'Reorder aggregate volumes'!Q156 + 'Reorder aggregate volumes'!Q185) * thousand &lt;&gt; 0, (((('Reorder aggregate volumes'!Q127 * ROUND(Q683, round_vol) + 'Reorder aggregate volumes'!Q156 * ROUND(Q712, round_vol) + 'Reorder aggregate volumes'!Q185 * ROUND(Q741, round_vol) + 'Reorder aggregate volumes'!Q301 * ROUND(Q857, round_vol)) * thousand) + (('Reorder aggregate volumes'!Q214 * ROUND(Q770 + Q886, round_standing) + 'Reorder aggregate volumes'!Q243 * ROUND(Q799, round_standing) + 'Reorder aggregate volumes'!Q272 * ROUND(Q828, round_standing))) * days_in_year) / (('Reorder aggregate volumes'!Q127 + 'Reorder aggregate volumes'!Q156 + 'Reorder aggregate volumes'!Q185) * thousand)), 0)</f>
        <v>2.7526006142746122</v>
      </c>
      <c r="R988" s="275">
        <f>IF(('Reorder aggregate volumes'!R127 + 'Reorder aggregate volumes'!R156 + 'Reorder aggregate volumes'!R185) * thousand &lt;&gt; 0, (((('Reorder aggregate volumes'!R127 * ROUND(R683, round_vol) + 'Reorder aggregate volumes'!R156 * ROUND(R712, round_vol) + 'Reorder aggregate volumes'!R185 * ROUND(R741, round_vol) + 'Reorder aggregate volumes'!R301 * ROUND(R857, round_vol)) * thousand) + (('Reorder aggregate volumes'!R214 * ROUND(R770 + R886, round_standing) + 'Reorder aggregate volumes'!R243 * ROUND(R799, round_standing) + 'Reorder aggregate volumes'!R272 * ROUND(R828, round_standing))) * days_in_year) / (('Reorder aggregate volumes'!R127 + 'Reorder aggregate volumes'!R156 + 'Reorder aggregate volumes'!R185) * thousand)), 0)</f>
        <v>4.2256566313076629</v>
      </c>
      <c r="S988" s="275">
        <f>IF(('Reorder aggregate volumes'!S127 + 'Reorder aggregate volumes'!S156 + 'Reorder aggregate volumes'!S185) * thousand &lt;&gt; 0, (((('Reorder aggregate volumes'!S127 * ROUND(S683, round_vol) + 'Reorder aggregate volumes'!S156 * ROUND(S712, round_vol) + 'Reorder aggregate volumes'!S185 * ROUND(S741, round_vol) + 'Reorder aggregate volumes'!S301 * ROUND(S857, round_vol)) * thousand) + (('Reorder aggregate volumes'!S214 * ROUND(S770 + S886, round_standing) + 'Reorder aggregate volumes'!S243 * ROUND(S799, round_standing) + 'Reorder aggregate volumes'!S272 * ROUND(S828, round_standing))) * days_in_year) / (('Reorder aggregate volumes'!S127 + 'Reorder aggregate volumes'!S156 + 'Reorder aggregate volumes'!S185) * thousand)), 0)</f>
        <v>2.4696655561193905</v>
      </c>
      <c r="T988" s="275">
        <f>IF(('Reorder aggregate volumes'!T127 + 'Reorder aggregate volumes'!T156 + 'Reorder aggregate volumes'!T185) * thousand &lt;&gt; 0, (((('Reorder aggregate volumes'!T127 * ROUND(T683, round_vol) + 'Reorder aggregate volumes'!T156 * ROUND(T712, round_vol) + 'Reorder aggregate volumes'!T185 * ROUND(T741, round_vol) + 'Reorder aggregate volumes'!T301 * ROUND(T857, round_vol)) * thousand) + (('Reorder aggregate volumes'!T214 * ROUND(T770 + T886, round_standing) + 'Reorder aggregate volumes'!T243 * ROUND(T799, round_standing) + 'Reorder aggregate volumes'!T272 * ROUND(T828, round_standing))) * days_in_year) / (('Reorder aggregate volumes'!T127 + 'Reorder aggregate volumes'!T156 + 'Reorder aggregate volumes'!T185) * thousand)), 0)</f>
        <v>3.2737164398266212</v>
      </c>
      <c r="U988" s="275">
        <f>IF(('Reorder aggregate volumes'!U127 + 'Reorder aggregate volumes'!U156 + 'Reorder aggregate volumes'!U185) * thousand &lt;&gt; 0, (((('Reorder aggregate volumes'!U127 * ROUND(U683, round_vol) + 'Reorder aggregate volumes'!U156 * ROUND(U712, round_vol) + 'Reorder aggregate volumes'!U185 * ROUND(U741, round_vol) + 'Reorder aggregate volumes'!U301 * ROUND(U857, round_vol)) * thousand) + (('Reorder aggregate volumes'!U214 * ROUND(U770 + U886, round_standing) + 'Reorder aggregate volumes'!U243 * ROUND(U799, round_standing) + 'Reorder aggregate volumes'!U272 * ROUND(U828, round_standing))) * days_in_year) / (('Reorder aggregate volumes'!U127 + 'Reorder aggregate volumes'!U156 + 'Reorder aggregate volumes'!U185) * thousand)), 0)</f>
        <v>3.8486842902882681</v>
      </c>
      <c r="V988" s="275">
        <f>IF(('Reorder aggregate volumes'!V127 + 'Reorder aggregate volumes'!V156 + 'Reorder aggregate volumes'!V185) * thousand &lt;&gt; 0, (((('Reorder aggregate volumes'!V127 * ROUND(V683, round_vol) + 'Reorder aggregate volumes'!V156 * ROUND(V712, round_vol) + 'Reorder aggregate volumes'!V185 * ROUND(V741, round_vol) + 'Reorder aggregate volumes'!V301 * ROUND(V857, round_vol)) * thousand) + (('Reorder aggregate volumes'!V214 * ROUND(V770 + V886, round_standing) + 'Reorder aggregate volumes'!V243 * ROUND(V799, round_standing) + 'Reorder aggregate volumes'!V272 * ROUND(V828, round_standing))) * days_in_year) / (('Reorder aggregate volumes'!V127 + 'Reorder aggregate volumes'!V156 + 'Reorder aggregate volumes'!V185) * thousand)), 0)</f>
        <v>2.6670809774171218</v>
      </c>
      <c r="W988" s="275">
        <f>IF(('Reorder aggregate volumes'!W127 + 'Reorder aggregate volumes'!W156 + 'Reorder aggregate volumes'!W185) * thousand &lt;&gt; 0, (((('Reorder aggregate volumes'!W127 * ROUND(W683, round_vol) + 'Reorder aggregate volumes'!W156 * ROUND(W712, round_vol) + 'Reorder aggregate volumes'!W185 * ROUND(W741, round_vol) + 'Reorder aggregate volumes'!W301 * ROUND(W857, round_vol)) * thousand) + (('Reorder aggregate volumes'!W214 * ROUND(W770 + W886, round_standing) + 'Reorder aggregate volumes'!W243 * ROUND(W799, round_standing) + 'Reorder aggregate volumes'!W272 * ROUND(W828, round_standing))) * days_in_year) / (('Reorder aggregate volumes'!W127 + 'Reorder aggregate volumes'!W156 + 'Reorder aggregate volumes'!W185) * thousand)), 0)</f>
        <v>3.1069701934854099</v>
      </c>
      <c r="X988" s="275">
        <f>IF(('Reorder aggregate volumes'!X127 + 'Reorder aggregate volumes'!X156 + 'Reorder aggregate volumes'!X185) * thousand &lt;&gt; 0, (((('Reorder aggregate volumes'!X127 * ROUND(X683, round_vol) + 'Reorder aggregate volumes'!X156 * ROUND(X712, round_vol) + 'Reorder aggregate volumes'!X185 * ROUND(X741, round_vol) + 'Reorder aggregate volumes'!X301 * ROUND(X857, round_vol)) * thousand) + (('Reorder aggregate volumes'!X214 * ROUND(X770 + X886, round_standing) + 'Reorder aggregate volumes'!X243 * ROUND(X799, round_standing) + 'Reorder aggregate volumes'!X272 * ROUND(X828, round_standing))) * days_in_year) / (('Reorder aggregate volumes'!X127 + 'Reorder aggregate volumes'!X156 + 'Reorder aggregate volumes'!X185) * thousand)), 0)</f>
        <v>2.5304517551587233</v>
      </c>
      <c r="Y988" s="275">
        <f>IF(('Reorder aggregate volumes'!Y127 + 'Reorder aggregate volumes'!Y156 + 'Reorder aggregate volumes'!Y185) * thousand &lt;&gt; 0, (((('Reorder aggregate volumes'!Y127 * ROUND(Y683, round_vol) + 'Reorder aggregate volumes'!Y156 * ROUND(Y712, round_vol) + 'Reorder aggregate volumes'!Y185 * ROUND(Y741, round_vol) + 'Reorder aggregate volumes'!Y301 * ROUND(Y857, round_vol)) * thousand) + (('Reorder aggregate volumes'!Y214 * ROUND(Y770 + Y886, round_standing) + 'Reorder aggregate volumes'!Y243 * ROUND(Y799, round_standing) + 'Reorder aggregate volumes'!Y272 * ROUND(Y828, round_standing))) * days_in_year) / (('Reorder aggregate volumes'!Y127 + 'Reorder aggregate volumes'!Y156 + 'Reorder aggregate volumes'!Y185) * thousand)), 0)</f>
        <v>2.5190092889043036</v>
      </c>
      <c r="Z988" s="275">
        <f>IF(('Reorder aggregate volumes'!Z127 + 'Reorder aggregate volumes'!Z156 + 'Reorder aggregate volumes'!Z185) * thousand &lt;&gt; 0, (((('Reorder aggregate volumes'!Z127 * ROUND(Z683, round_vol) + 'Reorder aggregate volumes'!Z156 * ROUND(Z712, round_vol) + 'Reorder aggregate volumes'!Z185 * ROUND(Z741, round_vol) + 'Reorder aggregate volumes'!Z301 * ROUND(Z857, round_vol)) * thousand) + (('Reorder aggregate volumes'!Z214 * ROUND(Z770 + Z886, round_standing) + 'Reorder aggregate volumes'!Z243 * ROUND(Z799, round_standing) + 'Reorder aggregate volumes'!Z272 * ROUND(Z828, round_standing))) * days_in_year) / (('Reorder aggregate volumes'!Z127 + 'Reorder aggregate volumes'!Z156 + 'Reorder aggregate volumes'!Z185) * thousand)), 0)</f>
        <v>2.6668381575691611</v>
      </c>
      <c r="AA988" s="275">
        <f>IF(('Reorder aggregate volumes'!AA127 + 'Reorder aggregate volumes'!AA156 + 'Reorder aggregate volumes'!AA185) * thousand &lt;&gt; 0, (((('Reorder aggregate volumes'!AA127 * ROUND(AA683, round_vol) + 'Reorder aggregate volumes'!AA156 * ROUND(AA712, round_vol) + 'Reorder aggregate volumes'!AA185 * ROUND(AA741, round_vol) + 'Reorder aggregate volumes'!AA301 * ROUND(AA857, round_vol)) * thousand) + (('Reorder aggregate volumes'!AA214 * ROUND(AA770 + AA886, round_standing) + 'Reorder aggregate volumes'!AA243 * ROUND(AA799, round_standing) + 'Reorder aggregate volumes'!AA272 * ROUND(AA828, round_standing))) * days_in_year) / (('Reorder aggregate volumes'!AA127 + 'Reorder aggregate volumes'!AA156 + 'Reorder aggregate volumes'!AA185) * thousand)), 0)</f>
        <v>3.3397573525758579</v>
      </c>
      <c r="AB988" s="275">
        <f>IF(('Reorder aggregate volumes'!AB127 + 'Reorder aggregate volumes'!AB156 + 'Reorder aggregate volumes'!AB185) * thousand &lt;&gt; 0, (((('Reorder aggregate volumes'!AB127 * ROUND(AB683, round_vol) + 'Reorder aggregate volumes'!AB156 * ROUND(AB712, round_vol) + 'Reorder aggregate volumes'!AB185 * ROUND(AB741, round_vol) + 'Reorder aggregate volumes'!AB301 * ROUND(AB857, round_vol)) * thousand) + (('Reorder aggregate volumes'!AB214 * ROUND(AB770 + AB886, round_standing) + 'Reorder aggregate volumes'!AB243 * ROUND(AB799, round_standing) + 'Reorder aggregate volumes'!AB272 * ROUND(AB828, round_standing))) * days_in_year) / (('Reorder aggregate volumes'!AB127 + 'Reorder aggregate volumes'!AB156 + 'Reorder aggregate volumes'!AB185) * thousand)), 0)</f>
        <v>3.4436117315040002</v>
      </c>
      <c r="AC988" s="65"/>
    </row>
    <row r="989" spans="1:29" x14ac:dyDescent="0.35">
      <c r="A989" s="49"/>
      <c r="D989" s="252" t="str">
        <f t="shared" si="7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275">
        <f>IF(('Reorder aggregate volumes'!O128 + 'Reorder aggregate volumes'!O157 + 'Reorder aggregate volumes'!O186) * thousand &lt;&gt; 0, (((('Reorder aggregate volumes'!O128 * ROUND(O684, round_vol) + 'Reorder aggregate volumes'!O157 * ROUND(O713, round_vol) + 'Reorder aggregate volumes'!O186 * ROUND(O742, round_vol) + 'Reorder aggregate volumes'!O302 * ROUND(O858, round_vol)) * thousand) + (('Reorder aggregate volumes'!O215 * ROUND(O771 + O887, round_standing) + 'Reorder aggregate volumes'!O244 * ROUND(O800, round_standing) + 'Reorder aggregate volumes'!O273 * ROUND(O829, round_standing))) * days_in_year) / (('Reorder aggregate volumes'!O128 + 'Reorder aggregate volumes'!O157 + 'Reorder aggregate volumes'!O186) * thousand)), 0)</f>
        <v>0.84214078478791832</v>
      </c>
      <c r="P989" s="275">
        <f>IF(('Reorder aggregate volumes'!P128 + 'Reorder aggregate volumes'!P157 + 'Reorder aggregate volumes'!P186) * thousand &lt;&gt; 0, (((('Reorder aggregate volumes'!P128 * ROUND(P684, round_vol) + 'Reorder aggregate volumes'!P157 * ROUND(P713, round_vol) + 'Reorder aggregate volumes'!P186 * ROUND(P742, round_vol) + 'Reorder aggregate volumes'!P302 * ROUND(P858, round_vol)) * thousand) + (('Reorder aggregate volumes'!P215 * ROUND(P771 + P887, round_standing) + 'Reorder aggregate volumes'!P244 * ROUND(P800, round_standing) + 'Reorder aggregate volumes'!P273 * ROUND(P829, round_standing))) * days_in_year) / (('Reorder aggregate volumes'!P128 + 'Reorder aggregate volumes'!P157 + 'Reorder aggregate volumes'!P186) * thousand)), 0)</f>
        <v>1.4825001358626781</v>
      </c>
      <c r="Q989" s="275">
        <f>IF(('Reorder aggregate volumes'!Q128 + 'Reorder aggregate volumes'!Q157 + 'Reorder aggregate volumes'!Q186) * thousand &lt;&gt; 0, (((('Reorder aggregate volumes'!Q128 * ROUND(Q684, round_vol) + 'Reorder aggregate volumes'!Q157 * ROUND(Q713, round_vol) + 'Reorder aggregate volumes'!Q186 * ROUND(Q742, round_vol) + 'Reorder aggregate volumes'!Q302 * ROUND(Q858, round_vol)) * thousand) + (('Reorder aggregate volumes'!Q215 * ROUND(Q771 + Q887, round_standing) + 'Reorder aggregate volumes'!Q244 * ROUND(Q800, round_standing) + 'Reorder aggregate volumes'!Q273 * ROUND(Q829, round_standing))) * days_in_year) / (('Reorder aggregate volumes'!Q128 + 'Reorder aggregate volumes'!Q157 + 'Reorder aggregate volumes'!Q186) * thousand)), 0)</f>
        <v>1.3763583362577247</v>
      </c>
      <c r="R989" s="275">
        <f>IF(('Reorder aggregate volumes'!R128 + 'Reorder aggregate volumes'!R157 + 'Reorder aggregate volumes'!R186) * thousand &lt;&gt; 0, (((('Reorder aggregate volumes'!R128 * ROUND(R684, round_vol) + 'Reorder aggregate volumes'!R157 * ROUND(R713, round_vol) + 'Reorder aggregate volumes'!R186 * ROUND(R742, round_vol) + 'Reorder aggregate volumes'!R302 * ROUND(R858, round_vol)) * thousand) + (('Reorder aggregate volumes'!R215 * ROUND(R771 + R887, round_standing) + 'Reorder aggregate volumes'!R244 * ROUND(R800, round_standing) + 'Reorder aggregate volumes'!R273 * ROUND(R829, round_standing))) * days_in_year) / (('Reorder aggregate volumes'!R128 + 'Reorder aggregate volumes'!R157 + 'Reorder aggregate volumes'!R186) * thousand)), 0)</f>
        <v>2.5772885323363957</v>
      </c>
      <c r="S989" s="275">
        <f>IF(('Reorder aggregate volumes'!S128 + 'Reorder aggregate volumes'!S157 + 'Reorder aggregate volumes'!S186) * thousand &lt;&gt; 0, (((('Reorder aggregate volumes'!S128 * ROUND(S684, round_vol) + 'Reorder aggregate volumes'!S157 * ROUND(S713, round_vol) + 'Reorder aggregate volumes'!S186 * ROUND(S742, round_vol) + 'Reorder aggregate volumes'!S302 * ROUND(S858, round_vol)) * thousand) + (('Reorder aggregate volumes'!S215 * ROUND(S771 + S887, round_standing) + 'Reorder aggregate volumes'!S244 * ROUND(S800, round_standing) + 'Reorder aggregate volumes'!S273 * ROUND(S829, round_standing))) * days_in_year) / (('Reorder aggregate volumes'!S128 + 'Reorder aggregate volumes'!S157 + 'Reorder aggregate volumes'!S186) * thousand)), 0)</f>
        <v>0.7836038096366138</v>
      </c>
      <c r="T989" s="275">
        <f>IF(('Reorder aggregate volumes'!T128 + 'Reorder aggregate volumes'!T157 + 'Reorder aggregate volumes'!T186) * thousand &lt;&gt; 0, (((('Reorder aggregate volumes'!T128 * ROUND(T684, round_vol) + 'Reorder aggregate volumes'!T157 * ROUND(T713, round_vol) + 'Reorder aggregate volumes'!T186 * ROUND(T742, round_vol) + 'Reorder aggregate volumes'!T302 * ROUND(T858, round_vol)) * thousand) + (('Reorder aggregate volumes'!T215 * ROUND(T771 + T887, round_standing) + 'Reorder aggregate volumes'!T244 * ROUND(T800, round_standing) + 'Reorder aggregate volumes'!T273 * ROUND(T829, round_standing))) * days_in_year) / (('Reorder aggregate volumes'!T128 + 'Reorder aggregate volumes'!T157 + 'Reorder aggregate volumes'!T186) * thousand)), 0)</f>
        <v>1.2903427527239542</v>
      </c>
      <c r="U989" s="275">
        <f>IF(('Reorder aggregate volumes'!U128 + 'Reorder aggregate volumes'!U157 + 'Reorder aggregate volumes'!U186) * thousand &lt;&gt; 0, (((('Reorder aggregate volumes'!U128 * ROUND(U684, round_vol) + 'Reorder aggregate volumes'!U157 * ROUND(U713, round_vol) + 'Reorder aggregate volumes'!U186 * ROUND(U742, round_vol) + 'Reorder aggregate volumes'!U302 * ROUND(U858, round_vol)) * thousand) + (('Reorder aggregate volumes'!U215 * ROUND(U771 + U887, round_standing) + 'Reorder aggregate volumes'!U244 * ROUND(U800, round_standing) + 'Reorder aggregate volumes'!U273 * ROUND(U829, round_standing))) * days_in_year) / (('Reorder aggregate volumes'!U128 + 'Reorder aggregate volumes'!U157 + 'Reorder aggregate volumes'!U186) * thousand)), 0)</f>
        <v>1.7000692237120716</v>
      </c>
      <c r="V989" s="275">
        <f>IF(('Reorder aggregate volumes'!V128 + 'Reorder aggregate volumes'!V157 + 'Reorder aggregate volumes'!V186) * thousand &lt;&gt; 0, (((('Reorder aggregate volumes'!V128 * ROUND(V684, round_vol) + 'Reorder aggregate volumes'!V157 * ROUND(V713, round_vol) + 'Reorder aggregate volumes'!V186 * ROUND(V742, round_vol) + 'Reorder aggregate volumes'!V302 * ROUND(V858, round_vol)) * thousand) + (('Reorder aggregate volumes'!V215 * ROUND(V771 + V887, round_standing) + 'Reorder aggregate volumes'!V244 * ROUND(V800, round_standing) + 'Reorder aggregate volumes'!V273 * ROUND(V829, round_standing))) * days_in_year) / (('Reorder aggregate volumes'!V128 + 'Reorder aggregate volumes'!V157 + 'Reorder aggregate volumes'!V186) * thousand)), 0)</f>
        <v>0.31638300000000003</v>
      </c>
      <c r="W989" s="275">
        <f>IF(('Reorder aggregate volumes'!W128 + 'Reorder aggregate volumes'!W157 + 'Reorder aggregate volumes'!W186) * thousand &lt;&gt; 0, (((('Reorder aggregate volumes'!W128 * ROUND(W684, round_vol) + 'Reorder aggregate volumes'!W157 * ROUND(W713, round_vol) + 'Reorder aggregate volumes'!W186 * ROUND(W742, round_vol) + 'Reorder aggregate volumes'!W302 * ROUND(W858, round_vol)) * thousand) + (('Reorder aggregate volumes'!W215 * ROUND(W771 + W887, round_standing) + 'Reorder aggregate volumes'!W244 * ROUND(W800, round_standing) + 'Reorder aggregate volumes'!W273 * ROUND(W829, round_standing))) * days_in_year) / (('Reorder aggregate volumes'!W128 + 'Reorder aggregate volumes'!W157 + 'Reorder aggregate volumes'!W186) * thousand)), 0)</f>
        <v>1.021757</v>
      </c>
      <c r="X989" s="275">
        <f>IF(('Reorder aggregate volumes'!X128 + 'Reorder aggregate volumes'!X157 + 'Reorder aggregate volumes'!X186) * thousand &lt;&gt; 0, (((('Reorder aggregate volumes'!X128 * ROUND(X684, round_vol) + 'Reorder aggregate volumes'!X157 * ROUND(X713, round_vol) + 'Reorder aggregate volumes'!X186 * ROUND(X742, round_vol) + 'Reorder aggregate volumes'!X302 * ROUND(X858, round_vol)) * thousand) + (('Reorder aggregate volumes'!X215 * ROUND(X771 + X887, round_standing) + 'Reorder aggregate volumes'!X244 * ROUND(X800, round_standing) + 'Reorder aggregate volumes'!X273 * ROUND(X829, round_standing))) * days_in_year) / (('Reorder aggregate volumes'!X128 + 'Reorder aggregate volumes'!X157 + 'Reorder aggregate volumes'!X186) * thousand)), 0)</f>
        <v>0.53628799999999988</v>
      </c>
      <c r="Y989" s="275">
        <f>IF(('Reorder aggregate volumes'!Y128 + 'Reorder aggregate volumes'!Y157 + 'Reorder aggregate volumes'!Y186) * thousand &lt;&gt; 0, (((('Reorder aggregate volumes'!Y128 * ROUND(Y684, round_vol) + 'Reorder aggregate volumes'!Y157 * ROUND(Y713, round_vol) + 'Reorder aggregate volumes'!Y186 * ROUND(Y742, round_vol) + 'Reorder aggregate volumes'!Y302 * ROUND(Y858, round_vol)) * thousand) + (('Reorder aggregate volumes'!Y215 * ROUND(Y771 + Y887, round_standing) + 'Reorder aggregate volumes'!Y244 * ROUND(Y800, round_standing) + 'Reorder aggregate volumes'!Y273 * ROUND(Y829, round_standing))) * days_in_year) / (('Reorder aggregate volumes'!Y128 + 'Reorder aggregate volumes'!Y157 + 'Reorder aggregate volumes'!Y186) * thousand)), 0)</f>
        <v>1.6561539222816064</v>
      </c>
      <c r="Z989" s="275">
        <f>IF(('Reorder aggregate volumes'!Z128 + 'Reorder aggregate volumes'!Z157 + 'Reorder aggregate volumes'!Z186) * thousand &lt;&gt; 0, (((('Reorder aggregate volumes'!Z128 * ROUND(Z684, round_vol) + 'Reorder aggregate volumes'!Z157 * ROUND(Z713, round_vol) + 'Reorder aggregate volumes'!Z186 * ROUND(Z742, round_vol) + 'Reorder aggregate volumes'!Z302 * ROUND(Z858, round_vol)) * thousand) + (('Reorder aggregate volumes'!Z215 * ROUND(Z771 + Z887, round_standing) + 'Reorder aggregate volumes'!Z244 * ROUND(Z800, round_standing) + 'Reorder aggregate volumes'!Z273 * ROUND(Z829, round_standing))) * days_in_year) / (('Reorder aggregate volumes'!Z128 + 'Reorder aggregate volumes'!Z157 + 'Reorder aggregate volumes'!Z186) * thousand)), 0)</f>
        <v>1.3546975045629313</v>
      </c>
      <c r="AA989" s="275">
        <f>IF(('Reorder aggregate volumes'!AA128 + 'Reorder aggregate volumes'!AA157 + 'Reorder aggregate volumes'!AA186) * thousand &lt;&gt; 0, (((('Reorder aggregate volumes'!AA128 * ROUND(AA684, round_vol) + 'Reorder aggregate volumes'!AA157 * ROUND(AA713, round_vol) + 'Reorder aggregate volumes'!AA186 * ROUND(AA742, round_vol) + 'Reorder aggregate volumes'!AA302 * ROUND(AA858, round_vol)) * thousand) + (('Reorder aggregate volumes'!AA215 * ROUND(AA771 + AA887, round_standing) + 'Reorder aggregate volumes'!AA244 * ROUND(AA800, round_standing) + 'Reorder aggregate volumes'!AA273 * ROUND(AA829, round_standing))) * days_in_year) / (('Reorder aggregate volumes'!AA128 + 'Reorder aggregate volumes'!AA157 + 'Reorder aggregate volumes'!AA186) * thousand)), 0)</f>
        <v>1.5211490180678953</v>
      </c>
      <c r="AB989" s="275">
        <f>IF(('Reorder aggregate volumes'!AB128 + 'Reorder aggregate volumes'!AB157 + 'Reorder aggregate volumes'!AB186) * thousand &lt;&gt; 0, (((('Reorder aggregate volumes'!AB128 * ROUND(AB684, round_vol) + 'Reorder aggregate volumes'!AB157 * ROUND(AB713, round_vol) + 'Reorder aggregate volumes'!AB186 * ROUND(AB742, round_vol) + 'Reorder aggregate volumes'!AB302 * ROUND(AB858, round_vol)) * thousand) + (('Reorder aggregate volumes'!AB215 * ROUND(AB771 + AB887, round_standing) + 'Reorder aggregate volumes'!AB244 * ROUND(AB800, round_standing) + 'Reorder aggregate volumes'!AB273 * ROUND(AB829, round_standing))) * days_in_year) / (('Reorder aggregate volumes'!AB128 + 'Reorder aggregate volumes'!AB157 + 'Reorder aggregate volumes'!AB186) * thousand)), 0)</f>
        <v>1.5269200344602241</v>
      </c>
      <c r="AC989" s="65"/>
    </row>
    <row r="990" spans="1:29" x14ac:dyDescent="0.35">
      <c r="A990" s="49"/>
      <c r="D990" s="252" t="str">
        <f t="shared" si="7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275">
        <f>IF(('Reorder aggregate volumes'!O129 + 'Reorder aggregate volumes'!O158 + 'Reorder aggregate volumes'!O187) * thousand &lt;&gt; 0, (((('Reorder aggregate volumes'!O129 * ROUND(O685, round_vol) + 'Reorder aggregate volumes'!O158 * ROUND(O714, round_vol) + 'Reorder aggregate volumes'!O187 * ROUND(O743, round_vol) + 'Reorder aggregate volumes'!O303 * ROUND(O859, round_vol)) * thousand) + (('Reorder aggregate volumes'!O216 * ROUND(O772 + O888, round_standing) + 'Reorder aggregate volumes'!O245 * ROUND(O801, round_standing) + 'Reorder aggregate volumes'!O274 * ROUND(O830, round_standing))) * days_in_year) / (('Reorder aggregate volumes'!O129 + 'Reorder aggregate volumes'!O158 + 'Reorder aggregate volumes'!O187) * thousand)), 0)</f>
        <v>0</v>
      </c>
      <c r="P990" s="275">
        <f>IF(('Reorder aggregate volumes'!P129 + 'Reorder aggregate volumes'!P158 + 'Reorder aggregate volumes'!P187) * thousand &lt;&gt; 0, (((('Reorder aggregate volumes'!P129 * ROUND(P685, round_vol) + 'Reorder aggregate volumes'!P158 * ROUND(P714, round_vol) + 'Reorder aggregate volumes'!P187 * ROUND(P743, round_vol) + 'Reorder aggregate volumes'!P303 * ROUND(P859, round_vol)) * thousand) + (('Reorder aggregate volumes'!P216 * ROUND(P772 + P888, round_standing) + 'Reorder aggregate volumes'!P245 * ROUND(P801, round_standing) + 'Reorder aggregate volumes'!P274 * ROUND(P830, round_standing))) * days_in_year) / (('Reorder aggregate volumes'!P129 + 'Reorder aggregate volumes'!P158 + 'Reorder aggregate volumes'!P187) * thousand)), 0)</f>
        <v>0</v>
      </c>
      <c r="Q990" s="275">
        <f>IF(('Reorder aggregate volumes'!Q129 + 'Reorder aggregate volumes'!Q158 + 'Reorder aggregate volumes'!Q187) * thousand &lt;&gt; 0, (((('Reorder aggregate volumes'!Q129 * ROUND(Q685, round_vol) + 'Reorder aggregate volumes'!Q158 * ROUND(Q714, round_vol) + 'Reorder aggregate volumes'!Q187 * ROUND(Q743, round_vol) + 'Reorder aggregate volumes'!Q303 * ROUND(Q859, round_vol)) * thousand) + (('Reorder aggregate volumes'!Q216 * ROUND(Q772 + Q888, round_standing) + 'Reorder aggregate volumes'!Q245 * ROUND(Q801, round_standing) + 'Reorder aggregate volumes'!Q274 * ROUND(Q830, round_standing))) * days_in_year) / (('Reorder aggregate volumes'!Q129 + 'Reorder aggregate volumes'!Q158 + 'Reorder aggregate volumes'!Q187) * thousand)), 0)</f>
        <v>0</v>
      </c>
      <c r="R990" s="275">
        <f>IF(('Reorder aggregate volumes'!R129 + 'Reorder aggregate volumes'!R158 + 'Reorder aggregate volumes'!R187) * thousand &lt;&gt; 0, (((('Reorder aggregate volumes'!R129 * ROUND(R685, round_vol) + 'Reorder aggregate volumes'!R158 * ROUND(R714, round_vol) + 'Reorder aggregate volumes'!R187 * ROUND(R743, round_vol) + 'Reorder aggregate volumes'!R303 * ROUND(R859, round_vol)) * thousand) + (('Reorder aggregate volumes'!R216 * ROUND(R772 + R888, round_standing) + 'Reorder aggregate volumes'!R245 * ROUND(R801, round_standing) + 'Reorder aggregate volumes'!R274 * ROUND(R830, round_standing))) * days_in_year) / (('Reorder aggregate volumes'!R129 + 'Reorder aggregate volumes'!R158 + 'Reorder aggregate volumes'!R187) * thousand)), 0)</f>
        <v>0</v>
      </c>
      <c r="S990" s="275">
        <f>IF(('Reorder aggregate volumes'!S129 + 'Reorder aggregate volumes'!S158 + 'Reorder aggregate volumes'!S187) * thousand &lt;&gt; 0, (((('Reorder aggregate volumes'!S129 * ROUND(S685, round_vol) + 'Reorder aggregate volumes'!S158 * ROUND(S714, round_vol) + 'Reorder aggregate volumes'!S187 * ROUND(S743, round_vol) + 'Reorder aggregate volumes'!S303 * ROUND(S859, round_vol)) * thousand) + (('Reorder aggregate volumes'!S216 * ROUND(S772 + S888, round_standing) + 'Reorder aggregate volumes'!S245 * ROUND(S801, round_standing) + 'Reorder aggregate volumes'!S274 * ROUND(S830, round_standing))) * days_in_year) / (('Reorder aggregate volumes'!S129 + 'Reorder aggregate volumes'!S158 + 'Reorder aggregate volumes'!S187) * thousand)), 0)</f>
        <v>0</v>
      </c>
      <c r="T990" s="275">
        <f>IF(('Reorder aggregate volumes'!T129 + 'Reorder aggregate volumes'!T158 + 'Reorder aggregate volumes'!T187) * thousand &lt;&gt; 0, (((('Reorder aggregate volumes'!T129 * ROUND(T685, round_vol) + 'Reorder aggregate volumes'!T158 * ROUND(T714, round_vol) + 'Reorder aggregate volumes'!T187 * ROUND(T743, round_vol) + 'Reorder aggregate volumes'!T303 * ROUND(T859, round_vol)) * thousand) + (('Reorder aggregate volumes'!T216 * ROUND(T772 + T888, round_standing) + 'Reorder aggregate volumes'!T245 * ROUND(T801, round_standing) + 'Reorder aggregate volumes'!T274 * ROUND(T830, round_standing))) * days_in_year) / (('Reorder aggregate volumes'!T129 + 'Reorder aggregate volumes'!T158 + 'Reorder aggregate volumes'!T187) * thousand)), 0)</f>
        <v>0</v>
      </c>
      <c r="U990" s="275">
        <f>IF(('Reorder aggregate volumes'!U129 + 'Reorder aggregate volumes'!U158 + 'Reorder aggregate volumes'!U187) * thousand &lt;&gt; 0, (((('Reorder aggregate volumes'!U129 * ROUND(U685, round_vol) + 'Reorder aggregate volumes'!U158 * ROUND(U714, round_vol) + 'Reorder aggregate volumes'!U187 * ROUND(U743, round_vol) + 'Reorder aggregate volumes'!U303 * ROUND(U859, round_vol)) * thousand) + (('Reorder aggregate volumes'!U216 * ROUND(U772 + U888, round_standing) + 'Reorder aggregate volumes'!U245 * ROUND(U801, round_standing) + 'Reorder aggregate volumes'!U274 * ROUND(U830, round_standing))) * days_in_year) / (('Reorder aggregate volumes'!U129 + 'Reorder aggregate volumes'!U158 + 'Reorder aggregate volumes'!U187) * thousand)), 0)</f>
        <v>0</v>
      </c>
      <c r="V990" s="275">
        <f>IF(('Reorder aggregate volumes'!V129 + 'Reorder aggregate volumes'!V158 + 'Reorder aggregate volumes'!V187) * thousand &lt;&gt; 0, (((('Reorder aggregate volumes'!V129 * ROUND(V685, round_vol) + 'Reorder aggregate volumes'!V158 * ROUND(V714, round_vol) + 'Reorder aggregate volumes'!V187 * ROUND(V743, round_vol) + 'Reorder aggregate volumes'!V303 * ROUND(V859, round_vol)) * thousand) + (('Reorder aggregate volumes'!V216 * ROUND(V772 + V888, round_standing) + 'Reorder aggregate volumes'!V245 * ROUND(V801, round_standing) + 'Reorder aggregate volumes'!V274 * ROUND(V830, round_standing))) * days_in_year) / (('Reorder aggregate volumes'!V129 + 'Reorder aggregate volumes'!V158 + 'Reorder aggregate volumes'!V187) * thousand)), 0)</f>
        <v>0</v>
      </c>
      <c r="W990" s="275">
        <f>IF(('Reorder aggregate volumes'!W129 + 'Reorder aggregate volumes'!W158 + 'Reorder aggregate volumes'!W187) * thousand &lt;&gt; 0, (((('Reorder aggregate volumes'!W129 * ROUND(W685, round_vol) + 'Reorder aggregate volumes'!W158 * ROUND(W714, round_vol) + 'Reorder aggregate volumes'!W187 * ROUND(W743, round_vol) + 'Reorder aggregate volumes'!W303 * ROUND(W859, round_vol)) * thousand) + (('Reorder aggregate volumes'!W216 * ROUND(W772 + W888, round_standing) + 'Reorder aggregate volumes'!W245 * ROUND(W801, round_standing) + 'Reorder aggregate volumes'!W274 * ROUND(W830, round_standing))) * days_in_year) / (('Reorder aggregate volumes'!W129 + 'Reorder aggregate volumes'!W158 + 'Reorder aggregate volumes'!W187) * thousand)), 0)</f>
        <v>0</v>
      </c>
      <c r="X990" s="275">
        <f>IF(('Reorder aggregate volumes'!X129 + 'Reorder aggregate volumes'!X158 + 'Reorder aggregate volumes'!X187) * thousand &lt;&gt; 0, (((('Reorder aggregate volumes'!X129 * ROUND(X685, round_vol) + 'Reorder aggregate volumes'!X158 * ROUND(X714, round_vol) + 'Reorder aggregate volumes'!X187 * ROUND(X743, round_vol) + 'Reorder aggregate volumes'!X303 * ROUND(X859, round_vol)) * thousand) + (('Reorder aggregate volumes'!X216 * ROUND(X772 + X888, round_standing) + 'Reorder aggregate volumes'!X245 * ROUND(X801, round_standing) + 'Reorder aggregate volumes'!X274 * ROUND(X830, round_standing))) * days_in_year) / (('Reorder aggregate volumes'!X129 + 'Reorder aggregate volumes'!X158 + 'Reorder aggregate volumes'!X187) * thousand)), 0)</f>
        <v>0</v>
      </c>
      <c r="Y990" s="275">
        <f>IF(('Reorder aggregate volumes'!Y129 + 'Reorder aggregate volumes'!Y158 + 'Reorder aggregate volumes'!Y187) * thousand &lt;&gt; 0, (((('Reorder aggregate volumes'!Y129 * ROUND(Y685, round_vol) + 'Reorder aggregate volumes'!Y158 * ROUND(Y714, round_vol) + 'Reorder aggregate volumes'!Y187 * ROUND(Y743, round_vol) + 'Reorder aggregate volumes'!Y303 * ROUND(Y859, round_vol)) * thousand) + (('Reorder aggregate volumes'!Y216 * ROUND(Y772 + Y888, round_standing) + 'Reorder aggregate volumes'!Y245 * ROUND(Y801, round_standing) + 'Reorder aggregate volumes'!Y274 * ROUND(Y830, round_standing))) * days_in_year) / (('Reorder aggregate volumes'!Y129 + 'Reorder aggregate volumes'!Y158 + 'Reorder aggregate volumes'!Y187) * thousand)), 0)</f>
        <v>0</v>
      </c>
      <c r="Z990" s="275">
        <f>IF(('Reorder aggregate volumes'!Z129 + 'Reorder aggregate volumes'!Z158 + 'Reorder aggregate volumes'!Z187) * thousand &lt;&gt; 0, (((('Reorder aggregate volumes'!Z129 * ROUND(Z685, round_vol) + 'Reorder aggregate volumes'!Z158 * ROUND(Z714, round_vol) + 'Reorder aggregate volumes'!Z187 * ROUND(Z743, round_vol) + 'Reorder aggregate volumes'!Z303 * ROUND(Z859, round_vol)) * thousand) + (('Reorder aggregate volumes'!Z216 * ROUND(Z772 + Z888, round_standing) + 'Reorder aggregate volumes'!Z245 * ROUND(Z801, round_standing) + 'Reorder aggregate volumes'!Z274 * ROUND(Z830, round_standing))) * days_in_year) / (('Reorder aggregate volumes'!Z129 + 'Reorder aggregate volumes'!Z158 + 'Reorder aggregate volumes'!Z187) * thousand)), 0)</f>
        <v>0</v>
      </c>
      <c r="AA990" s="275">
        <f>IF(('Reorder aggregate volumes'!AA129 + 'Reorder aggregate volumes'!AA158 + 'Reorder aggregate volumes'!AA187) * thousand &lt;&gt; 0, (((('Reorder aggregate volumes'!AA129 * ROUND(AA685, round_vol) + 'Reorder aggregate volumes'!AA158 * ROUND(AA714, round_vol) + 'Reorder aggregate volumes'!AA187 * ROUND(AA743, round_vol) + 'Reorder aggregate volumes'!AA303 * ROUND(AA859, round_vol)) * thousand) + (('Reorder aggregate volumes'!AA216 * ROUND(AA772 + AA888, round_standing) + 'Reorder aggregate volumes'!AA245 * ROUND(AA801, round_standing) + 'Reorder aggregate volumes'!AA274 * ROUND(AA830, round_standing))) * days_in_year) / (('Reorder aggregate volumes'!AA129 + 'Reorder aggregate volumes'!AA158 + 'Reorder aggregate volumes'!AA187) * thousand)), 0)</f>
        <v>0</v>
      </c>
      <c r="AB990" s="275">
        <f>IF(('Reorder aggregate volumes'!AB129 + 'Reorder aggregate volumes'!AB158 + 'Reorder aggregate volumes'!AB187) * thousand &lt;&gt; 0, (((('Reorder aggregate volumes'!AB129 * ROUND(AB685, round_vol) + 'Reorder aggregate volumes'!AB158 * ROUND(AB714, round_vol) + 'Reorder aggregate volumes'!AB187 * ROUND(AB743, round_vol) + 'Reorder aggregate volumes'!AB303 * ROUND(AB859, round_vol)) * thousand) + (('Reorder aggregate volumes'!AB216 * ROUND(AB772 + AB888, round_standing) + 'Reorder aggregate volumes'!AB245 * ROUND(AB801, round_standing) + 'Reorder aggregate volumes'!AB274 * ROUND(AB830, round_standing))) * days_in_year) / (('Reorder aggregate volumes'!AB129 + 'Reorder aggregate volumes'!AB158 + 'Reorder aggregate volumes'!AB187) * thousand)), 0)</f>
        <v>0</v>
      </c>
      <c r="AC990" s="65"/>
    </row>
    <row r="991" spans="1:29" x14ac:dyDescent="0.35">
      <c r="A991" s="49"/>
      <c r="D991" s="252" t="str">
        <f t="shared" si="7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275">
        <f>IF(('Reorder aggregate volumes'!O130 + 'Reorder aggregate volumes'!O159 + 'Reorder aggregate volumes'!O188) * thousand &lt;&gt; 0, (((('Reorder aggregate volumes'!O130 * ROUND(O686, round_vol) + 'Reorder aggregate volumes'!O159 * ROUND(O715, round_vol) + 'Reorder aggregate volumes'!O188 * ROUND(O744, round_vol) + 'Reorder aggregate volumes'!O304 * ROUND(O860, round_vol)) * thousand) + (('Reorder aggregate volumes'!O217 * ROUND(O773 + O889, round_standing) + 'Reorder aggregate volumes'!O246 * ROUND(O802, round_standing) + 'Reorder aggregate volumes'!O275 * ROUND(O831, round_standing))) * days_in_year) / (('Reorder aggregate volumes'!O130 + 'Reorder aggregate volumes'!O159 + 'Reorder aggregate volumes'!O188) * thousand)), 0)</f>
        <v>3.1499447059442964</v>
      </c>
      <c r="P991" s="275">
        <f>IF(('Reorder aggregate volumes'!P130 + 'Reorder aggregate volumes'!P159 + 'Reorder aggregate volumes'!P188) * thousand &lt;&gt; 0, (((('Reorder aggregate volumes'!P130 * ROUND(P686, round_vol) + 'Reorder aggregate volumes'!P159 * ROUND(P715, round_vol) + 'Reorder aggregate volumes'!P188 * ROUND(P744, round_vol) + 'Reorder aggregate volumes'!P304 * ROUND(P860, round_vol)) * thousand) + (('Reorder aggregate volumes'!P217 * ROUND(P773 + P889, round_standing) + 'Reorder aggregate volumes'!P246 * ROUND(P802, round_standing) + 'Reorder aggregate volumes'!P275 * ROUND(P831, round_standing))) * days_in_year) / (('Reorder aggregate volumes'!P130 + 'Reorder aggregate volumes'!P159 + 'Reorder aggregate volumes'!P188) * thousand)), 0)</f>
        <v>3.836716918665287</v>
      </c>
      <c r="Q991" s="275">
        <f>IF(('Reorder aggregate volumes'!Q130 + 'Reorder aggregate volumes'!Q159 + 'Reorder aggregate volumes'!Q188) * thousand &lt;&gt; 0, (((('Reorder aggregate volumes'!Q130 * ROUND(Q686, round_vol) + 'Reorder aggregate volumes'!Q159 * ROUND(Q715, round_vol) + 'Reorder aggregate volumes'!Q188 * ROUND(Q744, round_vol) + 'Reorder aggregate volumes'!Q304 * ROUND(Q860, round_vol)) * thousand) + (('Reorder aggregate volumes'!Q217 * ROUND(Q773 + Q889, round_standing) + 'Reorder aggregate volumes'!Q246 * ROUND(Q802, round_standing) + 'Reorder aggregate volumes'!Q275 * ROUND(Q831, round_standing))) * days_in_year) / (('Reorder aggregate volumes'!Q130 + 'Reorder aggregate volumes'!Q159 + 'Reorder aggregate volumes'!Q188) * thousand)), 0)</f>
        <v>3.4223555342265226</v>
      </c>
      <c r="R991" s="275">
        <f>IF(('Reorder aggregate volumes'!R130 + 'Reorder aggregate volumes'!R159 + 'Reorder aggregate volumes'!R188) * thousand &lt;&gt; 0, (((('Reorder aggregate volumes'!R130 * ROUND(R686, round_vol) + 'Reorder aggregate volumes'!R159 * ROUND(R715, round_vol) + 'Reorder aggregate volumes'!R188 * ROUND(R744, round_vol) + 'Reorder aggregate volumes'!R304 * ROUND(R860, round_vol)) * thousand) + (('Reorder aggregate volumes'!R217 * ROUND(R773 + R889, round_standing) + 'Reorder aggregate volumes'!R246 * ROUND(R802, round_standing) + 'Reorder aggregate volumes'!R275 * ROUND(R831, round_standing))) * days_in_year) / (('Reorder aggregate volumes'!R130 + 'Reorder aggregate volumes'!R159 + 'Reorder aggregate volumes'!R188) * thousand)), 0)</f>
        <v>5.7340809772735817</v>
      </c>
      <c r="S991" s="275">
        <f>IF(('Reorder aggregate volumes'!S130 + 'Reorder aggregate volumes'!S159 + 'Reorder aggregate volumes'!S188) * thousand &lt;&gt; 0, (((('Reorder aggregate volumes'!S130 * ROUND(S686, round_vol) + 'Reorder aggregate volumes'!S159 * ROUND(S715, round_vol) + 'Reorder aggregate volumes'!S188 * ROUND(S744, round_vol) + 'Reorder aggregate volumes'!S304 * ROUND(S860, round_vol)) * thousand) + (('Reorder aggregate volumes'!S217 * ROUND(S773 + S889, round_standing) + 'Reorder aggregate volumes'!S246 * ROUND(S802, round_standing) + 'Reorder aggregate volumes'!S275 * ROUND(S831, round_standing))) * days_in_year) / (('Reorder aggregate volumes'!S130 + 'Reorder aggregate volumes'!S159 + 'Reorder aggregate volumes'!S188) * thousand)), 0)</f>
        <v>3.2142896160604844</v>
      </c>
      <c r="T991" s="275">
        <f>IF(('Reorder aggregate volumes'!T130 + 'Reorder aggregate volumes'!T159 + 'Reorder aggregate volumes'!T188) * thousand &lt;&gt; 0, (((('Reorder aggregate volumes'!T130 * ROUND(T686, round_vol) + 'Reorder aggregate volumes'!T159 * ROUND(T715, round_vol) + 'Reorder aggregate volumes'!T188 * ROUND(T744, round_vol) + 'Reorder aggregate volumes'!T304 * ROUND(T860, round_vol)) * thousand) + (('Reorder aggregate volumes'!T217 * ROUND(T773 + T889, round_standing) + 'Reorder aggregate volumes'!T246 * ROUND(T802, round_standing) + 'Reorder aggregate volumes'!T275 * ROUND(T831, round_standing))) * days_in_year) / (('Reorder aggregate volumes'!T130 + 'Reorder aggregate volumes'!T159 + 'Reorder aggregate volumes'!T188) * thousand)), 0)</f>
        <v>3.6005600629769501</v>
      </c>
      <c r="U991" s="275">
        <f>IF(('Reorder aggregate volumes'!U130 + 'Reorder aggregate volumes'!U159 + 'Reorder aggregate volumes'!U188) * thousand &lt;&gt; 0, (((('Reorder aggregate volumes'!U130 * ROUND(U686, round_vol) + 'Reorder aggregate volumes'!U159 * ROUND(U715, round_vol) + 'Reorder aggregate volumes'!U188 * ROUND(U744, round_vol) + 'Reorder aggregate volumes'!U304 * ROUND(U860, round_vol)) * thousand) + (('Reorder aggregate volumes'!U217 * ROUND(U773 + U889, round_standing) + 'Reorder aggregate volumes'!U246 * ROUND(U802, round_standing) + 'Reorder aggregate volumes'!U275 * ROUND(U831, round_standing))) * days_in_year) / (('Reorder aggregate volumes'!U130 + 'Reorder aggregate volumes'!U159 + 'Reorder aggregate volumes'!U188) * thousand)), 0)</f>
        <v>4.2920750431355987</v>
      </c>
      <c r="V991" s="275">
        <f>IF(('Reorder aggregate volumes'!V130 + 'Reorder aggregate volumes'!V159 + 'Reorder aggregate volumes'!V188) * thousand &lt;&gt; 0, (((('Reorder aggregate volumes'!V130 * ROUND(V686, round_vol) + 'Reorder aggregate volumes'!V159 * ROUND(V715, round_vol) + 'Reorder aggregate volumes'!V188 * ROUND(V744, round_vol) + 'Reorder aggregate volumes'!V304 * ROUND(V860, round_vol)) * thousand) + (('Reorder aggregate volumes'!V217 * ROUND(V773 + V889, round_standing) + 'Reorder aggregate volumes'!V246 * ROUND(V802, round_standing) + 'Reorder aggregate volumes'!V275 * ROUND(V831, round_standing))) * days_in_year) / (('Reorder aggregate volumes'!V130 + 'Reorder aggregate volumes'!V159 + 'Reorder aggregate volumes'!V188) * thousand)), 0)</f>
        <v>2.2260579787819337</v>
      </c>
      <c r="W991" s="275">
        <f>IF(('Reorder aggregate volumes'!W130 + 'Reorder aggregate volumes'!W159 + 'Reorder aggregate volumes'!W188) * thousand &lt;&gt; 0, (((('Reorder aggregate volumes'!W130 * ROUND(W686, round_vol) + 'Reorder aggregate volumes'!W159 * ROUND(W715, round_vol) + 'Reorder aggregate volumes'!W188 * ROUND(W744, round_vol) + 'Reorder aggregate volumes'!W304 * ROUND(W860, round_vol)) * thousand) + (('Reorder aggregate volumes'!W217 * ROUND(W773 + W889, round_standing) + 'Reorder aggregate volumes'!W246 * ROUND(W802, round_standing) + 'Reorder aggregate volumes'!W275 * ROUND(W831, round_standing))) * days_in_year) / (('Reorder aggregate volumes'!W130 + 'Reorder aggregate volumes'!W159 + 'Reorder aggregate volumes'!W188) * thousand)), 0)</f>
        <v>3.0146866374629746</v>
      </c>
      <c r="X991" s="275">
        <f>IF(('Reorder aggregate volumes'!X130 + 'Reorder aggregate volumes'!X159 + 'Reorder aggregate volumes'!X188) * thousand &lt;&gt; 0, (((('Reorder aggregate volumes'!X130 * ROUND(X686, round_vol) + 'Reorder aggregate volumes'!X159 * ROUND(X715, round_vol) + 'Reorder aggregate volumes'!X188 * ROUND(X744, round_vol) + 'Reorder aggregate volumes'!X304 * ROUND(X860, round_vol)) * thousand) + (('Reorder aggregate volumes'!X217 * ROUND(X773 + X889, round_standing) + 'Reorder aggregate volumes'!X246 * ROUND(X802, round_standing) + 'Reorder aggregate volumes'!X275 * ROUND(X831, round_standing))) * days_in_year) / (('Reorder aggregate volumes'!X130 + 'Reorder aggregate volumes'!X159 + 'Reorder aggregate volumes'!X188) * thousand)), 0)</f>
        <v>2.6564537218210518</v>
      </c>
      <c r="Y991" s="275">
        <f>IF(('Reorder aggregate volumes'!Y130 + 'Reorder aggregate volumes'!Y159 + 'Reorder aggregate volumes'!Y188) * thousand &lt;&gt; 0, (((('Reorder aggregate volumes'!Y130 * ROUND(Y686, round_vol) + 'Reorder aggregate volumes'!Y159 * ROUND(Y715, round_vol) + 'Reorder aggregate volumes'!Y188 * ROUND(Y744, round_vol) + 'Reorder aggregate volumes'!Y304 * ROUND(Y860, round_vol)) * thousand) + (('Reorder aggregate volumes'!Y217 * ROUND(Y773 + Y889, round_standing) + 'Reorder aggregate volumes'!Y246 * ROUND(Y802, round_standing) + 'Reorder aggregate volumes'!Y275 * ROUND(Y831, round_standing))) * days_in_year) / (('Reorder aggregate volumes'!Y130 + 'Reorder aggregate volumes'!Y159 + 'Reorder aggregate volumes'!Y188) * thousand)), 0)</f>
        <v>3.3259351875563903</v>
      </c>
      <c r="Z991" s="275">
        <f>IF(('Reorder aggregate volumes'!Z130 + 'Reorder aggregate volumes'!Z159 + 'Reorder aggregate volumes'!Z188) * thousand &lt;&gt; 0, (((('Reorder aggregate volumes'!Z130 * ROUND(Z686, round_vol) + 'Reorder aggregate volumes'!Z159 * ROUND(Z715, round_vol) + 'Reorder aggregate volumes'!Z188 * ROUND(Z744, round_vol) + 'Reorder aggregate volumes'!Z304 * ROUND(Z860, round_vol)) * thousand) + (('Reorder aggregate volumes'!Z217 * ROUND(Z773 + Z889, round_standing) + 'Reorder aggregate volumes'!Z246 * ROUND(Z802, round_standing) + 'Reorder aggregate volumes'!Z275 * ROUND(Z831, round_standing))) * days_in_year) / (('Reorder aggregate volumes'!Z130 + 'Reorder aggregate volumes'!Z159 + 'Reorder aggregate volumes'!Z188) * thousand)), 0)</f>
        <v>4.17412765350418</v>
      </c>
      <c r="AA991" s="275">
        <f>IF(('Reorder aggregate volumes'!AA130 + 'Reorder aggregate volumes'!AA159 + 'Reorder aggregate volumes'!AA188) * thousand &lt;&gt; 0, (((('Reorder aggregate volumes'!AA130 * ROUND(AA686, round_vol) + 'Reorder aggregate volumes'!AA159 * ROUND(AA715, round_vol) + 'Reorder aggregate volumes'!AA188 * ROUND(AA744, round_vol) + 'Reorder aggregate volumes'!AA304 * ROUND(AA860, round_vol)) * thousand) + (('Reorder aggregate volumes'!AA217 * ROUND(AA773 + AA889, round_standing) + 'Reorder aggregate volumes'!AA246 * ROUND(AA802, round_standing) + 'Reorder aggregate volumes'!AA275 * ROUND(AA831, round_standing))) * days_in_year) / (('Reorder aggregate volumes'!AA130 + 'Reorder aggregate volumes'!AA159 + 'Reorder aggregate volumes'!AA188) * thousand)), 0)</f>
        <v>4.7140180233722653</v>
      </c>
      <c r="AB991" s="275">
        <f>IF(('Reorder aggregate volumes'!AB130 + 'Reorder aggregate volumes'!AB159 + 'Reorder aggregate volumes'!AB188) * thousand &lt;&gt; 0, (((('Reorder aggregate volumes'!AB130 * ROUND(AB686, round_vol) + 'Reorder aggregate volumes'!AB159 * ROUND(AB715, round_vol) + 'Reorder aggregate volumes'!AB188 * ROUND(AB744, round_vol) + 'Reorder aggregate volumes'!AB304 * ROUND(AB860, round_vol)) * thousand) + (('Reorder aggregate volumes'!AB217 * ROUND(AB773 + AB889, round_standing) + 'Reorder aggregate volumes'!AB246 * ROUND(AB802, round_standing) + 'Reorder aggregate volumes'!AB275 * ROUND(AB831, round_standing))) * days_in_year) / (('Reorder aggregate volumes'!AB130 + 'Reorder aggregate volumes'!AB159 + 'Reorder aggregate volumes'!AB188) * thousand)), 0)</f>
        <v>4.3448412894139272</v>
      </c>
      <c r="AC991" s="65"/>
    </row>
    <row r="992" spans="1:29" x14ac:dyDescent="0.35">
      <c r="A992" s="49"/>
      <c r="D992" s="252" t="str">
        <f t="shared" si="7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275">
        <f>IF(('Reorder aggregate volumes'!O131 + 'Reorder aggregate volumes'!O160 + 'Reorder aggregate volumes'!O189) * thousand &lt;&gt; 0, (((('Reorder aggregate volumes'!O131 * ROUND(O687, round_vol) + 'Reorder aggregate volumes'!O160 * ROUND(O716, round_vol) + 'Reorder aggregate volumes'!O189 * ROUND(O745, round_vol) + 'Reorder aggregate volumes'!O305 * ROUND(O861, round_vol)) * thousand) + (('Reorder aggregate volumes'!O218 * ROUND(O774 + O890, round_standing) + 'Reorder aggregate volumes'!O247 * ROUND(O803, round_standing) + 'Reorder aggregate volumes'!O276 * ROUND(O832, round_standing))) * days_in_year) / (('Reorder aggregate volumes'!O131 + 'Reorder aggregate volumes'!O160 + 'Reorder aggregate volumes'!O189) * thousand)), 0)</f>
        <v>2.4522499963089026</v>
      </c>
      <c r="P992" s="275">
        <f>IF(('Reorder aggregate volumes'!P131 + 'Reorder aggregate volumes'!P160 + 'Reorder aggregate volumes'!P189) * thousand &lt;&gt; 0, (((('Reorder aggregate volumes'!P131 * ROUND(P687, round_vol) + 'Reorder aggregate volumes'!P160 * ROUND(P716, round_vol) + 'Reorder aggregate volumes'!P189 * ROUND(P745, round_vol) + 'Reorder aggregate volumes'!P305 * ROUND(P861, round_vol)) * thousand) + (('Reorder aggregate volumes'!P218 * ROUND(P774 + P890, round_standing) + 'Reorder aggregate volumes'!P247 * ROUND(P803, round_standing) + 'Reorder aggregate volumes'!P276 * ROUND(P832, round_standing))) * days_in_year) / (('Reorder aggregate volumes'!P131 + 'Reorder aggregate volumes'!P160 + 'Reorder aggregate volumes'!P189) * thousand)), 0)</f>
        <v>2.7696599835820561</v>
      </c>
      <c r="Q992" s="275">
        <f>IF(('Reorder aggregate volumes'!Q131 + 'Reorder aggregate volumes'!Q160 + 'Reorder aggregate volumes'!Q189) * thousand &lt;&gt; 0, (((('Reorder aggregate volumes'!Q131 * ROUND(Q687, round_vol) + 'Reorder aggregate volumes'!Q160 * ROUND(Q716, round_vol) + 'Reorder aggregate volumes'!Q189 * ROUND(Q745, round_vol) + 'Reorder aggregate volumes'!Q305 * ROUND(Q861, round_vol)) * thousand) + (('Reorder aggregate volumes'!Q218 * ROUND(Q774 + Q890, round_standing) + 'Reorder aggregate volumes'!Q247 * ROUND(Q803, round_standing) + 'Reorder aggregate volumes'!Q276 * ROUND(Q832, round_standing))) * days_in_year) / (('Reorder aggregate volumes'!Q131 + 'Reorder aggregate volumes'!Q160 + 'Reorder aggregate volumes'!Q189) * thousand)), 0)</f>
        <v>2.3448459059235511</v>
      </c>
      <c r="R992" s="275">
        <f>IF(('Reorder aggregate volumes'!R131 + 'Reorder aggregate volumes'!R160 + 'Reorder aggregate volumes'!R189) * thousand &lt;&gt; 0, (((('Reorder aggregate volumes'!R131 * ROUND(R687, round_vol) + 'Reorder aggregate volumes'!R160 * ROUND(R716, round_vol) + 'Reorder aggregate volumes'!R189 * ROUND(R745, round_vol) + 'Reorder aggregate volumes'!R305 * ROUND(R861, round_vol)) * thousand) + (('Reorder aggregate volumes'!R218 * ROUND(R774 + R890, round_standing) + 'Reorder aggregate volumes'!R247 * ROUND(R803, round_standing) + 'Reorder aggregate volumes'!R276 * ROUND(R832, round_standing))) * days_in_year) / (('Reorder aggregate volumes'!R131 + 'Reorder aggregate volumes'!R160 + 'Reorder aggregate volumes'!R189) * thousand)), 0)</f>
        <v>3.9518744998935089</v>
      </c>
      <c r="S992" s="275">
        <f>IF(('Reorder aggregate volumes'!S131 + 'Reorder aggregate volumes'!S160 + 'Reorder aggregate volumes'!S189) * thousand &lt;&gt; 0, (((('Reorder aggregate volumes'!S131 * ROUND(S687, round_vol) + 'Reorder aggregate volumes'!S160 * ROUND(S716, round_vol) + 'Reorder aggregate volumes'!S189 * ROUND(S745, round_vol) + 'Reorder aggregate volumes'!S305 * ROUND(S861, round_vol)) * thousand) + (('Reorder aggregate volumes'!S218 * ROUND(S774 + S890, round_standing) + 'Reorder aggregate volumes'!S247 * ROUND(S803, round_standing) + 'Reorder aggregate volumes'!S276 * ROUND(S832, round_standing))) * days_in_year) / (('Reorder aggregate volumes'!S131 + 'Reorder aggregate volumes'!S160 + 'Reorder aggregate volumes'!S189) * thousand)), 0)</f>
        <v>2.1642190479516432</v>
      </c>
      <c r="T992" s="275">
        <f>IF(('Reorder aggregate volumes'!T131 + 'Reorder aggregate volumes'!T160 + 'Reorder aggregate volumes'!T189) * thousand &lt;&gt; 0, (((('Reorder aggregate volumes'!T131 * ROUND(T687, round_vol) + 'Reorder aggregate volumes'!T160 * ROUND(T716, round_vol) + 'Reorder aggregate volumes'!T189 * ROUND(T745, round_vol) + 'Reorder aggregate volumes'!T305 * ROUND(T861, round_vol)) * thousand) + (('Reorder aggregate volumes'!T218 * ROUND(T774 + T890, round_standing) + 'Reorder aggregate volumes'!T247 * ROUND(T803, round_standing) + 'Reorder aggregate volumes'!T276 * ROUND(T832, round_standing))) * days_in_year) / (('Reorder aggregate volumes'!T131 + 'Reorder aggregate volumes'!T160 + 'Reorder aggregate volumes'!T189) * thousand)), 0)</f>
        <v>2.7513033224135204</v>
      </c>
      <c r="U992" s="275">
        <f>IF(('Reorder aggregate volumes'!U131 + 'Reorder aggregate volumes'!U160 + 'Reorder aggregate volumes'!U189) * thousand &lt;&gt; 0, (((('Reorder aggregate volumes'!U131 * ROUND(U687, round_vol) + 'Reorder aggregate volumes'!U160 * ROUND(U716, round_vol) + 'Reorder aggregate volumes'!U189 * ROUND(U745, round_vol) + 'Reorder aggregate volumes'!U305 * ROUND(U861, round_vol)) * thousand) + (('Reorder aggregate volumes'!U218 * ROUND(U774 + U890, round_standing) + 'Reorder aggregate volumes'!U247 * ROUND(U803, round_standing) + 'Reorder aggregate volumes'!U276 * ROUND(U832, round_standing))) * days_in_year) / (('Reorder aggregate volumes'!U131 + 'Reorder aggregate volumes'!U160 + 'Reorder aggregate volumes'!U189) * thousand)), 0)</f>
        <v>3.6622430697855965</v>
      </c>
      <c r="V992" s="275">
        <f>IF(('Reorder aggregate volumes'!V131 + 'Reorder aggregate volumes'!V160 + 'Reorder aggregate volumes'!V189) * thousand &lt;&gt; 0, (((('Reorder aggregate volumes'!V131 * ROUND(V687, round_vol) + 'Reorder aggregate volumes'!V160 * ROUND(V716, round_vol) + 'Reorder aggregate volumes'!V189 * ROUND(V745, round_vol) + 'Reorder aggregate volumes'!V305 * ROUND(V861, round_vol)) * thousand) + (('Reorder aggregate volumes'!V218 * ROUND(V774 + V890, round_standing) + 'Reorder aggregate volumes'!V247 * ROUND(V803, round_standing) + 'Reorder aggregate volumes'!V276 * ROUND(V832, round_standing))) * days_in_year) / (('Reorder aggregate volumes'!V131 + 'Reorder aggregate volumes'!V160 + 'Reorder aggregate volumes'!V189) * thousand)), 0)</f>
        <v>1.5778597819129041</v>
      </c>
      <c r="W992" s="275">
        <f>IF(('Reorder aggregate volumes'!W131 + 'Reorder aggregate volumes'!W160 + 'Reorder aggregate volumes'!W189) * thousand &lt;&gt; 0, (((('Reorder aggregate volumes'!W131 * ROUND(W687, round_vol) + 'Reorder aggregate volumes'!W160 * ROUND(W716, round_vol) + 'Reorder aggregate volumes'!W189 * ROUND(W745, round_vol) + 'Reorder aggregate volumes'!W305 * ROUND(W861, round_vol)) * thousand) + (('Reorder aggregate volumes'!W218 * ROUND(W774 + W890, round_standing) + 'Reorder aggregate volumes'!W247 * ROUND(W803, round_standing) + 'Reorder aggregate volumes'!W276 * ROUND(W832, round_standing))) * days_in_year) / (('Reorder aggregate volumes'!W131 + 'Reorder aggregate volumes'!W160 + 'Reorder aggregate volumes'!W189) * thousand)), 0)</f>
        <v>2.3100081910774182</v>
      </c>
      <c r="X992" s="275">
        <f>IF(('Reorder aggregate volumes'!X131 + 'Reorder aggregate volumes'!X160 + 'Reorder aggregate volumes'!X189) * thousand &lt;&gt; 0, (((('Reorder aggregate volumes'!X131 * ROUND(X687, round_vol) + 'Reorder aggregate volumes'!X160 * ROUND(X716, round_vol) + 'Reorder aggregate volumes'!X189 * ROUND(X745, round_vol) + 'Reorder aggregate volumes'!X305 * ROUND(X861, round_vol)) * thousand) + (('Reorder aggregate volumes'!X218 * ROUND(X774 + X890, round_standing) + 'Reorder aggregate volumes'!X247 * ROUND(X803, round_standing) + 'Reorder aggregate volumes'!X276 * ROUND(X832, round_standing))) * days_in_year) / (('Reorder aggregate volumes'!X131 + 'Reorder aggregate volumes'!X160 + 'Reorder aggregate volumes'!X189) * thousand)), 0)</f>
        <v>2.0366274144578353</v>
      </c>
      <c r="Y992" s="275">
        <f>IF(('Reorder aggregate volumes'!Y131 + 'Reorder aggregate volumes'!Y160 + 'Reorder aggregate volumes'!Y189) * thousand &lt;&gt; 0, (((('Reorder aggregate volumes'!Y131 * ROUND(Y687, round_vol) + 'Reorder aggregate volumes'!Y160 * ROUND(Y716, round_vol) + 'Reorder aggregate volumes'!Y189 * ROUND(Y745, round_vol) + 'Reorder aggregate volumes'!Y305 * ROUND(Y861, round_vol)) * thousand) + (('Reorder aggregate volumes'!Y218 * ROUND(Y774 + Y890, round_standing) + 'Reorder aggregate volumes'!Y247 * ROUND(Y803, round_standing) + 'Reorder aggregate volumes'!Y276 * ROUND(Y832, round_standing))) * days_in_year) / (('Reorder aggregate volumes'!Y131 + 'Reorder aggregate volumes'!Y160 + 'Reorder aggregate volumes'!Y189) * thousand)), 0)</f>
        <v>2.2487734008593021</v>
      </c>
      <c r="Z992" s="275">
        <f>IF(('Reorder aggregate volumes'!Z131 + 'Reorder aggregate volumes'!Z160 + 'Reorder aggregate volumes'!Z189) * thousand &lt;&gt; 0, (((('Reorder aggregate volumes'!Z131 * ROUND(Z687, round_vol) + 'Reorder aggregate volumes'!Z160 * ROUND(Z716, round_vol) + 'Reorder aggregate volumes'!Z189 * ROUND(Z745, round_vol) + 'Reorder aggregate volumes'!Z305 * ROUND(Z861, round_vol)) * thousand) + (('Reorder aggregate volumes'!Z218 * ROUND(Z774 + Z890, round_standing) + 'Reorder aggregate volumes'!Z247 * ROUND(Z803, round_standing) + 'Reorder aggregate volumes'!Z276 * ROUND(Z832, round_standing))) * days_in_year) / (('Reorder aggregate volumes'!Z131 + 'Reorder aggregate volumes'!Z160 + 'Reorder aggregate volumes'!Z189) * thousand)), 0)</f>
        <v>2.7166470803068257</v>
      </c>
      <c r="AA992" s="275">
        <f>IF(('Reorder aggregate volumes'!AA131 + 'Reorder aggregate volumes'!AA160 + 'Reorder aggregate volumes'!AA189) * thousand &lt;&gt; 0, (((('Reorder aggregate volumes'!AA131 * ROUND(AA687, round_vol) + 'Reorder aggregate volumes'!AA160 * ROUND(AA716, round_vol) + 'Reorder aggregate volumes'!AA189 * ROUND(AA745, round_vol) + 'Reorder aggregate volumes'!AA305 * ROUND(AA861, round_vol)) * thousand) + (('Reorder aggregate volumes'!AA218 * ROUND(AA774 + AA890, round_standing) + 'Reorder aggregate volumes'!AA247 * ROUND(AA803, round_standing) + 'Reorder aggregate volumes'!AA276 * ROUND(AA832, round_standing))) * days_in_year) / (('Reorder aggregate volumes'!AA131 + 'Reorder aggregate volumes'!AA160 + 'Reorder aggregate volumes'!AA189) * thousand)), 0)</f>
        <v>2.9728073695736228</v>
      </c>
      <c r="AB992" s="275">
        <f>IF(('Reorder aggregate volumes'!AB131 + 'Reorder aggregate volumes'!AB160 + 'Reorder aggregate volumes'!AB189) * thousand &lt;&gt; 0, (((('Reorder aggregate volumes'!AB131 * ROUND(AB687, round_vol) + 'Reorder aggregate volumes'!AB160 * ROUND(AB716, round_vol) + 'Reorder aggregate volumes'!AB189 * ROUND(AB745, round_vol) + 'Reorder aggregate volumes'!AB305 * ROUND(AB861, round_vol)) * thousand) + (('Reorder aggregate volumes'!AB218 * ROUND(AB774 + AB890, round_standing) + 'Reorder aggregate volumes'!AB247 * ROUND(AB803, round_standing) + 'Reorder aggregate volumes'!AB276 * ROUND(AB832, round_standing))) * days_in_year) / (('Reorder aggregate volumes'!AB131 + 'Reorder aggregate volumes'!AB160 + 'Reorder aggregate volumes'!AB189) * thousand)), 0)</f>
        <v>2.7711703096629305</v>
      </c>
      <c r="AC992" s="65"/>
    </row>
    <row r="993" spans="1:29" x14ac:dyDescent="0.35">
      <c r="A993" s="49"/>
      <c r="D993" s="252" t="str">
        <f t="shared" si="7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275">
        <f>IF(('Reorder aggregate volumes'!O132 + 'Reorder aggregate volumes'!O161 + 'Reorder aggregate volumes'!O190) * thousand &lt;&gt; 0, (((('Reorder aggregate volumes'!O132 * ROUND(O688, round_vol) + 'Reorder aggregate volumes'!O161 * ROUND(O717, round_vol) + 'Reorder aggregate volumes'!O190 * ROUND(O746, round_vol) + 'Reorder aggregate volumes'!O306 * ROUND(O862, round_vol)) * thousand) + (('Reorder aggregate volumes'!O219 * ROUND(O775 + O891, round_standing) + 'Reorder aggregate volumes'!O248 * ROUND(O804, round_standing) + 'Reorder aggregate volumes'!O277 * ROUND(O833, round_standing))) * days_in_year) / (('Reorder aggregate volumes'!O132 + 'Reorder aggregate volumes'!O161 + 'Reorder aggregate volumes'!O190) * thousand)), 0)</f>
        <v>2.3505972551531107</v>
      </c>
      <c r="P993" s="275">
        <f>IF(('Reorder aggregate volumes'!P132 + 'Reorder aggregate volumes'!P161 + 'Reorder aggregate volumes'!P190) * thousand &lt;&gt; 0, (((('Reorder aggregate volumes'!P132 * ROUND(P688, round_vol) + 'Reorder aggregate volumes'!P161 * ROUND(P717, round_vol) + 'Reorder aggregate volumes'!P190 * ROUND(P746, round_vol) + 'Reorder aggregate volumes'!P306 * ROUND(P862, round_vol)) * thousand) + (('Reorder aggregate volumes'!P219 * ROUND(P775 + P891, round_standing) + 'Reorder aggregate volumes'!P248 * ROUND(P804, round_standing) + 'Reorder aggregate volumes'!P277 * ROUND(P833, round_standing))) * days_in_year) / (('Reorder aggregate volumes'!P132 + 'Reorder aggregate volumes'!P161 + 'Reorder aggregate volumes'!P190) * thousand)), 0)</f>
        <v>2.6141918957171031</v>
      </c>
      <c r="Q993" s="275">
        <f>IF(('Reorder aggregate volumes'!Q132 + 'Reorder aggregate volumes'!Q161 + 'Reorder aggregate volumes'!Q190) * thousand &lt;&gt; 0, (((('Reorder aggregate volumes'!Q132 * ROUND(Q688, round_vol) + 'Reorder aggregate volumes'!Q161 * ROUND(Q717, round_vol) + 'Reorder aggregate volumes'!Q190 * ROUND(Q746, round_vol) + 'Reorder aggregate volumes'!Q306 * ROUND(Q862, round_vol)) * thousand) + (('Reorder aggregate volumes'!Q219 * ROUND(Q775 + Q891, round_standing) + 'Reorder aggregate volumes'!Q248 * ROUND(Q804, round_standing) + 'Reorder aggregate volumes'!Q277 * ROUND(Q833, round_standing))) * days_in_year) / (('Reorder aggregate volumes'!Q132 + 'Reorder aggregate volumes'!Q161 + 'Reorder aggregate volumes'!Q190) * thousand)), 0)</f>
        <v>2.1878548813019152</v>
      </c>
      <c r="R993" s="275">
        <f>IF(('Reorder aggregate volumes'!R132 + 'Reorder aggregate volumes'!R161 + 'Reorder aggregate volumes'!R190) * thousand &lt;&gt; 0, (((('Reorder aggregate volumes'!R132 * ROUND(R688, round_vol) + 'Reorder aggregate volumes'!R161 * ROUND(R717, round_vol) + 'Reorder aggregate volumes'!R190 * ROUND(R746, round_vol) + 'Reorder aggregate volumes'!R306 * ROUND(R862, round_vol)) * thousand) + (('Reorder aggregate volumes'!R219 * ROUND(R775 + R891, round_standing) + 'Reorder aggregate volumes'!R248 * ROUND(R804, round_standing) + 'Reorder aggregate volumes'!R277 * ROUND(R833, round_standing))) * days_in_year) / (('Reorder aggregate volumes'!R132 + 'Reorder aggregate volumes'!R161 + 'Reorder aggregate volumes'!R190) * thousand)), 0)</f>
        <v>3.6922105362295614</v>
      </c>
      <c r="S993" s="275">
        <f>IF(('Reorder aggregate volumes'!S132 + 'Reorder aggregate volumes'!S161 + 'Reorder aggregate volumes'!S190) * thousand &lt;&gt; 0, (((('Reorder aggregate volumes'!S132 * ROUND(S688, round_vol) + 'Reorder aggregate volumes'!S161 * ROUND(S717, round_vol) + 'Reorder aggregate volumes'!S190 * ROUND(S746, round_vol) + 'Reorder aggregate volumes'!S306 * ROUND(S862, round_vol)) * thousand) + (('Reorder aggregate volumes'!S219 * ROUND(S775 + S891, round_standing) + 'Reorder aggregate volumes'!S248 * ROUND(S804, round_standing) + 'Reorder aggregate volumes'!S277 * ROUND(S833, round_standing))) * days_in_year) / (('Reorder aggregate volumes'!S132 + 'Reorder aggregate volumes'!S161 + 'Reorder aggregate volumes'!S190) * thousand)), 0)</f>
        <v>2.0112258402045669</v>
      </c>
      <c r="T993" s="275">
        <f>IF(('Reorder aggregate volumes'!T132 + 'Reorder aggregate volumes'!T161 + 'Reorder aggregate volumes'!T190) * thousand &lt;&gt; 0, (((('Reorder aggregate volumes'!T132 * ROUND(T688, round_vol) + 'Reorder aggregate volumes'!T161 * ROUND(T717, round_vol) + 'Reorder aggregate volumes'!T190 * ROUND(T746, round_vol) + 'Reorder aggregate volumes'!T306 * ROUND(T862, round_vol)) * thousand) + (('Reorder aggregate volumes'!T219 * ROUND(T775 + T891, round_standing) + 'Reorder aggregate volumes'!T248 * ROUND(T804, round_standing) + 'Reorder aggregate volumes'!T277 * ROUND(T833, round_standing))) * days_in_year) / (('Reorder aggregate volumes'!T132 + 'Reorder aggregate volumes'!T161 + 'Reorder aggregate volumes'!T190) * thousand)), 0)</f>
        <v>2.6275682927062993</v>
      </c>
      <c r="U993" s="275">
        <f>IF(('Reorder aggregate volumes'!U132 + 'Reorder aggregate volumes'!U161 + 'Reorder aggregate volumes'!U190) * thousand &lt;&gt; 0, (((('Reorder aggregate volumes'!U132 * ROUND(U688, round_vol) + 'Reorder aggregate volumes'!U161 * ROUND(U717, round_vol) + 'Reorder aggregate volumes'!U190 * ROUND(U746, round_vol) + 'Reorder aggregate volumes'!U306 * ROUND(U862, round_vol)) * thousand) + (('Reorder aggregate volumes'!U219 * ROUND(U775 + U891, round_standing) + 'Reorder aggregate volumes'!U248 * ROUND(U804, round_standing) + 'Reorder aggregate volumes'!U277 * ROUND(U833, round_standing))) * days_in_year) / (('Reorder aggregate volumes'!U132 + 'Reorder aggregate volumes'!U161 + 'Reorder aggregate volumes'!U190) * thousand)), 0)</f>
        <v>3.5704777952688285</v>
      </c>
      <c r="V993" s="275">
        <f>IF(('Reorder aggregate volumes'!V132 + 'Reorder aggregate volumes'!V161 + 'Reorder aggregate volumes'!V190) * thousand &lt;&gt; 0, (((('Reorder aggregate volumes'!V132 * ROUND(V688, round_vol) + 'Reorder aggregate volumes'!V161 * ROUND(V717, round_vol) + 'Reorder aggregate volumes'!V190 * ROUND(V746, round_vol) + 'Reorder aggregate volumes'!V306 * ROUND(V862, round_vol)) * thousand) + (('Reorder aggregate volumes'!V219 * ROUND(V775 + V891, round_standing) + 'Reorder aggregate volumes'!V248 * ROUND(V804, round_standing) + 'Reorder aggregate volumes'!V277 * ROUND(V833, round_standing))) * days_in_year) / (('Reorder aggregate volumes'!V132 + 'Reorder aggregate volumes'!V161 + 'Reorder aggregate volumes'!V190) * thousand)), 0)</f>
        <v>1.4834185849051011</v>
      </c>
      <c r="W993" s="275">
        <f>IF(('Reorder aggregate volumes'!W132 + 'Reorder aggregate volumes'!W161 + 'Reorder aggregate volumes'!W190) * thousand &lt;&gt; 0, (((('Reorder aggregate volumes'!W132 * ROUND(W688, round_vol) + 'Reorder aggregate volumes'!W161 * ROUND(W717, round_vol) + 'Reorder aggregate volumes'!W190 * ROUND(W746, round_vol) + 'Reorder aggregate volumes'!W306 * ROUND(W862, round_vol)) * thousand) + (('Reorder aggregate volumes'!W219 * ROUND(W775 + W891, round_standing) + 'Reorder aggregate volumes'!W248 * ROUND(W804, round_standing) + 'Reorder aggregate volumes'!W277 * ROUND(W833, round_standing))) * days_in_year) / (('Reorder aggregate volumes'!W132 + 'Reorder aggregate volumes'!W161 + 'Reorder aggregate volumes'!W190) * thousand)), 0)</f>
        <v>2.2073379332709191</v>
      </c>
      <c r="X993" s="275">
        <f>IF(('Reorder aggregate volumes'!X132 + 'Reorder aggregate volumes'!X161 + 'Reorder aggregate volumes'!X190) * thousand &lt;&gt; 0, (((('Reorder aggregate volumes'!X132 * ROUND(X688, round_vol) + 'Reorder aggregate volumes'!X161 * ROUND(X717, round_vol) + 'Reorder aggregate volumes'!X190 * ROUND(X746, round_vol) + 'Reorder aggregate volumes'!X306 * ROUND(X862, round_vol)) * thousand) + (('Reorder aggregate volumes'!X219 * ROUND(X775 + X891, round_standing) + 'Reorder aggregate volumes'!X248 * ROUND(X804, round_standing) + 'Reorder aggregate volumes'!X277 * ROUND(X833, round_standing))) * days_in_year) / (('Reorder aggregate volumes'!X132 + 'Reorder aggregate volumes'!X161 + 'Reorder aggregate volumes'!X190) * thousand)), 0)</f>
        <v>1.9463199457128453</v>
      </c>
      <c r="Y993" s="275">
        <f>IF(('Reorder aggregate volumes'!Y132 + 'Reorder aggregate volumes'!Y161 + 'Reorder aggregate volumes'!Y190) * thousand &lt;&gt; 0, (((('Reorder aggregate volumes'!Y132 * ROUND(Y688, round_vol) + 'Reorder aggregate volumes'!Y161 * ROUND(Y717, round_vol) + 'Reorder aggregate volumes'!Y190 * ROUND(Y746, round_vol) + 'Reorder aggregate volumes'!Y306 * ROUND(Y862, round_vol)) * thousand) + (('Reorder aggregate volumes'!Y219 * ROUND(Y775 + Y891, round_standing) + 'Reorder aggregate volumes'!Y248 * ROUND(Y804, round_standing) + 'Reorder aggregate volumes'!Y277 * ROUND(Y833, round_standing))) * days_in_year) / (('Reorder aggregate volumes'!Y132 + 'Reorder aggregate volumes'!Y161 + 'Reorder aggregate volumes'!Y190) * thousand)), 0)</f>
        <v>2.0918330560726099</v>
      </c>
      <c r="Z993" s="275">
        <f>IF(('Reorder aggregate volumes'!Z132 + 'Reorder aggregate volumes'!Z161 + 'Reorder aggregate volumes'!Z190) * thousand &lt;&gt; 0, (((('Reorder aggregate volumes'!Z132 * ROUND(Z688, round_vol) + 'Reorder aggregate volumes'!Z161 * ROUND(Z717, round_vol) + 'Reorder aggregate volumes'!Z190 * ROUND(Z746, round_vol) + 'Reorder aggregate volumes'!Z306 * ROUND(Z862, round_vol)) * thousand) + (('Reorder aggregate volumes'!Z219 * ROUND(Z775 + Z891, round_standing) + 'Reorder aggregate volumes'!Z248 * ROUND(Z804, round_standing) + 'Reorder aggregate volumes'!Z277 * ROUND(Z833, round_standing))) * days_in_year) / (('Reorder aggregate volumes'!Z132 + 'Reorder aggregate volumes'!Z161 + 'Reorder aggregate volumes'!Z190) * thousand)), 0)</f>
        <v>2.504295039506272</v>
      </c>
      <c r="AA993" s="275">
        <f>IF(('Reorder aggregate volumes'!AA132 + 'Reorder aggregate volumes'!AA161 + 'Reorder aggregate volumes'!AA190) * thousand &lt;&gt; 0, (((('Reorder aggregate volumes'!AA132 * ROUND(AA688, round_vol) + 'Reorder aggregate volumes'!AA161 * ROUND(AA717, round_vol) + 'Reorder aggregate volumes'!AA190 * ROUND(AA746, round_vol) + 'Reorder aggregate volumes'!AA306 * ROUND(AA862, round_vol)) * thousand) + (('Reorder aggregate volumes'!AA219 * ROUND(AA775 + AA891, round_standing) + 'Reorder aggregate volumes'!AA248 * ROUND(AA804, round_standing) + 'Reorder aggregate volumes'!AA277 * ROUND(AA833, round_standing))) * days_in_year) / (('Reorder aggregate volumes'!AA132 + 'Reorder aggregate volumes'!AA161 + 'Reorder aggregate volumes'!AA190) * thousand)), 0)</f>
        <v>2.7191164164333901</v>
      </c>
      <c r="AB993" s="275">
        <f>IF(('Reorder aggregate volumes'!AB132 + 'Reorder aggregate volumes'!AB161 + 'Reorder aggregate volumes'!AB190) * thousand &lt;&gt; 0, (((('Reorder aggregate volumes'!AB132 * ROUND(AB688, round_vol) + 'Reorder aggregate volumes'!AB161 * ROUND(AB717, round_vol) + 'Reorder aggregate volumes'!AB190 * ROUND(AB746, round_vol) + 'Reorder aggregate volumes'!AB306 * ROUND(AB862, round_vol)) * thousand) + (('Reorder aggregate volumes'!AB219 * ROUND(AB775 + AB891, round_standing) + 'Reorder aggregate volumes'!AB248 * ROUND(AB804, round_standing) + 'Reorder aggregate volumes'!AB277 * ROUND(AB833, round_standing))) * days_in_year) / (('Reorder aggregate volumes'!AB132 + 'Reorder aggregate volumes'!AB161 + 'Reorder aggregate volumes'!AB190) * thousand)), 0)</f>
        <v>2.5418895561187247</v>
      </c>
      <c r="AC993" s="65"/>
    </row>
    <row r="994" spans="1:29" x14ac:dyDescent="0.35">
      <c r="A994" s="49"/>
      <c r="D994" s="252" t="str">
        <f t="shared" si="7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275">
        <f>IF(('Reorder aggregate volumes'!O133 + 'Reorder aggregate volumes'!O162 + 'Reorder aggregate volumes'!O191) * thousand &lt;&gt; 0, (((('Reorder aggregate volumes'!O133 * ROUND(O689, round_vol) + 'Reorder aggregate volumes'!O162 * ROUND(O718, round_vol) + 'Reorder aggregate volumes'!O191 * ROUND(O747, round_vol) + 'Reorder aggregate volumes'!O307 * ROUND(O863, round_vol)) * thousand) + (('Reorder aggregate volumes'!O220 * ROUND(O776 + O892, round_standing) + 'Reorder aggregate volumes'!O249 * ROUND(O805, round_standing) + 'Reorder aggregate volumes'!O278 * ROUND(O834, round_standing))) * days_in_year) / (('Reorder aggregate volumes'!O133 + 'Reorder aggregate volumes'!O162 + 'Reorder aggregate volumes'!O191) * thousand)), 0)</f>
        <v>2.3009755509426659</v>
      </c>
      <c r="P994" s="275">
        <f>IF(('Reorder aggregate volumes'!P133 + 'Reorder aggregate volumes'!P162 + 'Reorder aggregate volumes'!P191) * thousand &lt;&gt; 0, (((('Reorder aggregate volumes'!P133 * ROUND(P689, round_vol) + 'Reorder aggregate volumes'!P162 * ROUND(P718, round_vol) + 'Reorder aggregate volumes'!P191 * ROUND(P747, round_vol) + 'Reorder aggregate volumes'!P307 * ROUND(P863, round_vol)) * thousand) + (('Reorder aggregate volumes'!P220 * ROUND(P776 + P892, round_standing) + 'Reorder aggregate volumes'!P249 * ROUND(P805, round_standing) + 'Reorder aggregate volumes'!P278 * ROUND(P834, round_standing))) * days_in_year) / (('Reorder aggregate volumes'!P133 + 'Reorder aggregate volumes'!P162 + 'Reorder aggregate volumes'!P191) * thousand)), 0)</f>
        <v>2.5383002730959809</v>
      </c>
      <c r="Q994" s="275">
        <f>IF(('Reorder aggregate volumes'!Q133 + 'Reorder aggregate volumes'!Q162 + 'Reorder aggregate volumes'!Q191) * thousand &lt;&gt; 0, (((('Reorder aggregate volumes'!Q133 * ROUND(Q689, round_vol) + 'Reorder aggregate volumes'!Q162 * ROUND(Q718, round_vol) + 'Reorder aggregate volumes'!Q191 * ROUND(Q747, round_vol) + 'Reorder aggregate volumes'!Q307 * ROUND(Q863, round_vol)) * thousand) + (('Reorder aggregate volumes'!Q220 * ROUND(Q776 + Q892, round_standing) + 'Reorder aggregate volumes'!Q249 * ROUND(Q805, round_standing) + 'Reorder aggregate volumes'!Q278 * ROUND(Q834, round_standing))) * days_in_year) / (('Reorder aggregate volumes'!Q133 + 'Reorder aggregate volumes'!Q162 + 'Reorder aggregate volumes'!Q191) * thousand)), 0)</f>
        <v>2.1112198383223038</v>
      </c>
      <c r="R994" s="275">
        <f>IF(('Reorder aggregate volumes'!R133 + 'Reorder aggregate volumes'!R162 + 'Reorder aggregate volumes'!R191) * thousand &lt;&gt; 0, (((('Reorder aggregate volumes'!R133 * ROUND(R689, round_vol) + 'Reorder aggregate volumes'!R162 * ROUND(R718, round_vol) + 'Reorder aggregate volumes'!R191 * ROUND(R747, round_vol) + 'Reorder aggregate volumes'!R307 * ROUND(R863, round_vol)) * thousand) + (('Reorder aggregate volumes'!R220 * ROUND(R776 + R892, round_standing) + 'Reorder aggregate volumes'!R249 * ROUND(R805, round_standing) + 'Reorder aggregate volumes'!R278 * ROUND(R834, round_standing))) * days_in_year) / (('Reorder aggregate volumes'!R133 + 'Reorder aggregate volumes'!R162 + 'Reorder aggregate volumes'!R191) * thousand)), 0)</f>
        <v>3.5654557802579876</v>
      </c>
      <c r="S994" s="275">
        <f>IF(('Reorder aggregate volumes'!S133 + 'Reorder aggregate volumes'!S162 + 'Reorder aggregate volumes'!S191) * thousand &lt;&gt; 0, (((('Reorder aggregate volumes'!S133 * ROUND(S689, round_vol) + 'Reorder aggregate volumes'!S162 * ROUND(S718, round_vol) + 'Reorder aggregate volumes'!S191 * ROUND(S747, round_vol) + 'Reorder aggregate volumes'!S307 * ROUND(S863, round_vol)) * thousand) + (('Reorder aggregate volumes'!S220 * ROUND(S776 + S892, round_standing) + 'Reorder aggregate volumes'!S249 * ROUND(S805, round_standing) + 'Reorder aggregate volumes'!S278 * ROUND(S834, round_standing))) * days_in_year) / (('Reorder aggregate volumes'!S133 + 'Reorder aggregate volumes'!S162 + 'Reorder aggregate volumes'!S191) * thousand)), 0)</f>
        <v>1.9365423283315581</v>
      </c>
      <c r="T994" s="275">
        <f>IF(('Reorder aggregate volumes'!T133 + 'Reorder aggregate volumes'!T162 + 'Reorder aggregate volumes'!T191) * thousand &lt;&gt; 0, (((('Reorder aggregate volumes'!T133 * ROUND(T689, round_vol) + 'Reorder aggregate volumes'!T162 * ROUND(T718, round_vol) + 'Reorder aggregate volumes'!T191 * ROUND(T747, round_vol) + 'Reorder aggregate volumes'!T307 * ROUND(T863, round_vol)) * thousand) + (('Reorder aggregate volumes'!T220 * ROUND(T776 + T892, round_standing) + 'Reorder aggregate volumes'!T249 * ROUND(T805, round_standing) + 'Reorder aggregate volumes'!T278 * ROUND(T834, round_standing))) * days_in_year) / (('Reorder aggregate volumes'!T133 + 'Reorder aggregate volumes'!T162 + 'Reorder aggregate volumes'!T191) * thousand)), 0)</f>
        <v>2.5671671370188966</v>
      </c>
      <c r="U994" s="275">
        <f>IF(('Reorder aggregate volumes'!U133 + 'Reorder aggregate volumes'!U162 + 'Reorder aggregate volumes'!U191) * thousand &lt;&gt; 0, (((('Reorder aggregate volumes'!U133 * ROUND(U689, round_vol) + 'Reorder aggregate volumes'!U162 * ROUND(U718, round_vol) + 'Reorder aggregate volumes'!U191 * ROUND(U747, round_vol) + 'Reorder aggregate volumes'!U307 * ROUND(U863, round_vol)) * thousand) + (('Reorder aggregate volumes'!U220 * ROUND(U776 + U892, round_standing) + 'Reorder aggregate volumes'!U249 * ROUND(U805, round_standing) + 'Reorder aggregate volumes'!U278 * ROUND(U834, round_standing))) * days_in_year) / (('Reorder aggregate volumes'!U133 + 'Reorder aggregate volumes'!U162 + 'Reorder aggregate volumes'!U191) * thousand)), 0)</f>
        <v>3.5256826499821634</v>
      </c>
      <c r="V994" s="275">
        <f>IF(('Reorder aggregate volumes'!V133 + 'Reorder aggregate volumes'!V162 + 'Reorder aggregate volumes'!V191) * thousand &lt;&gt; 0, (((('Reorder aggregate volumes'!V133 * ROUND(V689, round_vol) + 'Reorder aggregate volumes'!V162 * ROUND(V718, round_vol) + 'Reorder aggregate volumes'!V191 * ROUND(V747, round_vol) + 'Reorder aggregate volumes'!V307 * ROUND(V863, round_vol)) * thousand) + (('Reorder aggregate volumes'!V220 * ROUND(V776 + V892, round_standing) + 'Reorder aggregate volumes'!V249 * ROUND(V805, round_standing) + 'Reorder aggregate volumes'!V278 * ROUND(V834, round_standing))) * days_in_year) / (('Reorder aggregate volumes'!V133 + 'Reorder aggregate volumes'!V162 + 'Reorder aggregate volumes'!V191) * thousand)), 0)</f>
        <v>1.4373171901968231</v>
      </c>
      <c r="W994" s="275">
        <f>IF(('Reorder aggregate volumes'!W133 + 'Reorder aggregate volumes'!W162 + 'Reorder aggregate volumes'!W191) * thousand &lt;&gt; 0, (((('Reorder aggregate volumes'!W133 * ROUND(W689, round_vol) + 'Reorder aggregate volumes'!W162 * ROUND(W718, round_vol) + 'Reorder aggregate volumes'!W191 * ROUND(W747, round_vol) + 'Reorder aggregate volumes'!W307 * ROUND(W863, round_vol)) * thousand) + (('Reorder aggregate volumes'!W220 * ROUND(W776 + W892, round_standing) + 'Reorder aggregate volumes'!W249 * ROUND(W805, round_standing) + 'Reorder aggregate volumes'!W278 * ROUND(W834, round_standing))) * days_in_year) / (('Reorder aggregate volumes'!W133 + 'Reorder aggregate volumes'!W162 + 'Reorder aggregate volumes'!W191) * thousand)), 0)</f>
        <v>2.1572195291220715</v>
      </c>
      <c r="X994" s="275">
        <f>IF(('Reorder aggregate volumes'!X133 + 'Reorder aggregate volumes'!X162 + 'Reorder aggregate volumes'!X191) * thousand &lt;&gt; 0, (((('Reorder aggregate volumes'!X133 * ROUND(X689, round_vol) + 'Reorder aggregate volumes'!X162 * ROUND(X718, round_vol) + 'Reorder aggregate volumes'!X191 * ROUND(X747, round_vol) + 'Reorder aggregate volumes'!X307 * ROUND(X863, round_vol)) * thousand) + (('Reorder aggregate volumes'!X220 * ROUND(X776 + X892, round_standing) + 'Reorder aggregate volumes'!X249 * ROUND(X805, round_standing) + 'Reorder aggregate volumes'!X278 * ROUND(X834, round_standing))) * days_in_year) / (('Reorder aggregate volumes'!X133 + 'Reorder aggregate volumes'!X162 + 'Reorder aggregate volumes'!X191) * thousand)), 0)</f>
        <v>1.9022364271465335</v>
      </c>
      <c r="Y994" s="275">
        <f>IF(('Reorder aggregate volumes'!Y133 + 'Reorder aggregate volumes'!Y162 + 'Reorder aggregate volumes'!Y191) * thousand &lt;&gt; 0, (((('Reorder aggregate volumes'!Y133 * ROUND(Y689, round_vol) + 'Reorder aggregate volumes'!Y162 * ROUND(Y718, round_vol) + 'Reorder aggregate volumes'!Y191 * ROUND(Y747, round_vol) + 'Reorder aggregate volumes'!Y307 * ROUND(Y863, round_vol)) * thousand) + (('Reorder aggregate volumes'!Y220 * ROUND(Y776 + Y892, round_standing) + 'Reorder aggregate volumes'!Y249 * ROUND(Y805, round_standing) + 'Reorder aggregate volumes'!Y278 * ROUND(Y834, round_standing))) * days_in_year) / (('Reorder aggregate volumes'!Y133 + 'Reorder aggregate volumes'!Y162 + 'Reorder aggregate volumes'!Y191) * thousand)), 0)</f>
        <v>2.0152227524138517</v>
      </c>
      <c r="Z994" s="275">
        <f>IF(('Reorder aggregate volumes'!Z133 + 'Reorder aggregate volumes'!Z162 + 'Reorder aggregate volumes'!Z191) * thousand &lt;&gt; 0, (((('Reorder aggregate volumes'!Z133 * ROUND(Z689, round_vol) + 'Reorder aggregate volumes'!Z162 * ROUND(Z718, round_vol) + 'Reorder aggregate volumes'!Z191 * ROUND(Z747, round_vol) + 'Reorder aggregate volumes'!Z307 * ROUND(Z863, round_vol)) * thousand) + (('Reorder aggregate volumes'!Z220 * ROUND(Z776 + Z892, round_standing) + 'Reorder aggregate volumes'!Z249 * ROUND(Z805, round_standing) + 'Reorder aggregate volumes'!Z278 * ROUND(Z834, round_standing))) * days_in_year) / (('Reorder aggregate volumes'!Z133 + 'Reorder aggregate volumes'!Z162 + 'Reorder aggregate volumes'!Z191) * thousand)), 0)</f>
        <v>2.4006355608018075</v>
      </c>
      <c r="AA994" s="275">
        <f>IF(('Reorder aggregate volumes'!AA133 + 'Reorder aggregate volumes'!AA162 + 'Reorder aggregate volumes'!AA191) * thousand &lt;&gt; 0, (((('Reorder aggregate volumes'!AA133 * ROUND(AA689, round_vol) + 'Reorder aggregate volumes'!AA162 * ROUND(AA718, round_vol) + 'Reorder aggregate volumes'!AA191 * ROUND(AA747, round_vol) + 'Reorder aggregate volumes'!AA307 * ROUND(AA863, round_vol)) * thousand) + (('Reorder aggregate volumes'!AA220 * ROUND(AA776 + AA892, round_standing) + 'Reorder aggregate volumes'!AA249 * ROUND(AA805, round_standing) + 'Reorder aggregate volumes'!AA278 * ROUND(AA834, round_standing))) * days_in_year) / (('Reorder aggregate volumes'!AA133 + 'Reorder aggregate volumes'!AA162 + 'Reorder aggregate volumes'!AA191) * thousand)), 0)</f>
        <v>2.5952773807668832</v>
      </c>
      <c r="AB994" s="275">
        <f>IF(('Reorder aggregate volumes'!AB133 + 'Reorder aggregate volumes'!AB162 + 'Reorder aggregate volumes'!AB191) * thousand &lt;&gt; 0, (((('Reorder aggregate volumes'!AB133 * ROUND(AB689, round_vol) + 'Reorder aggregate volumes'!AB162 * ROUND(AB718, round_vol) + 'Reorder aggregate volumes'!AB191 * ROUND(AB747, round_vol) + 'Reorder aggregate volumes'!AB307 * ROUND(AB863, round_vol)) * thousand) + (('Reorder aggregate volumes'!AB220 * ROUND(AB776 + AB892, round_standing) + 'Reorder aggregate volumes'!AB249 * ROUND(AB805, round_standing) + 'Reorder aggregate volumes'!AB278 * ROUND(AB834, round_standing))) * days_in_year) / (('Reorder aggregate volumes'!AB133 + 'Reorder aggregate volumes'!AB162 + 'Reorder aggregate volumes'!AB191) * thousand)), 0)</f>
        <v>2.429966339841835</v>
      </c>
      <c r="AC994" s="65"/>
    </row>
    <row r="995" spans="1:29" x14ac:dyDescent="0.35">
      <c r="A995" s="49"/>
      <c r="D995" s="252" t="str">
        <f t="shared" si="7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275">
        <f>IF(('Reorder aggregate volumes'!O134 + 'Reorder aggregate volumes'!O163 + 'Reorder aggregate volumes'!O192) * thousand &lt;&gt; 0, (((('Reorder aggregate volumes'!O134 * ROUND(O690, round_vol) + 'Reorder aggregate volumes'!O163 * ROUND(O719, round_vol) + 'Reorder aggregate volumes'!O192 * ROUND(O748, round_vol) + 'Reorder aggregate volumes'!O308 * ROUND(O864, round_vol)) * thousand) + (('Reorder aggregate volumes'!O221 * ROUND(O777 + O893, round_standing) + 'Reorder aggregate volumes'!O250 * ROUND(O806, round_standing) + 'Reorder aggregate volumes'!O279 * ROUND(O835, round_standing))) * days_in_year) / (('Reorder aggregate volumes'!O134 + 'Reorder aggregate volumes'!O163 + 'Reorder aggregate volumes'!O192) * thousand)), 0)</f>
        <v>0.80378654509423708</v>
      </c>
      <c r="P995" s="275">
        <f>IF(('Reorder aggregate volumes'!P134 + 'Reorder aggregate volumes'!P163 + 'Reorder aggregate volumes'!P192) * thousand &lt;&gt; 0, (((('Reorder aggregate volumes'!P134 * ROUND(P690, round_vol) + 'Reorder aggregate volumes'!P163 * ROUND(P719, round_vol) + 'Reorder aggregate volumes'!P192 * ROUND(P748, round_vol) + 'Reorder aggregate volumes'!P308 * ROUND(P864, round_vol)) * thousand) + (('Reorder aggregate volumes'!P221 * ROUND(P777 + P893, round_standing) + 'Reorder aggregate volumes'!P250 * ROUND(P806, round_standing) + 'Reorder aggregate volumes'!P279 * ROUND(P835, round_standing))) * days_in_year) / (('Reorder aggregate volumes'!P134 + 'Reorder aggregate volumes'!P163 + 'Reorder aggregate volumes'!P192) * thousand)), 0)</f>
        <v>1.6968723133911447</v>
      </c>
      <c r="Q995" s="275">
        <f>IF(('Reorder aggregate volumes'!Q134 + 'Reorder aggregate volumes'!Q163 + 'Reorder aggregate volumes'!Q192) * thousand &lt;&gt; 0, (((('Reorder aggregate volumes'!Q134 * ROUND(Q690, round_vol) + 'Reorder aggregate volumes'!Q163 * ROUND(Q719, round_vol) + 'Reorder aggregate volumes'!Q192 * ROUND(Q748, round_vol) + 'Reorder aggregate volumes'!Q308 * ROUND(Q864, round_vol)) * thousand) + (('Reorder aggregate volumes'!Q221 * ROUND(Q777 + Q893, round_standing) + 'Reorder aggregate volumes'!Q250 * ROUND(Q806, round_standing) + 'Reorder aggregate volumes'!Q279 * ROUND(Q835, round_standing))) * days_in_year) / (('Reorder aggregate volumes'!Q134 + 'Reorder aggregate volumes'!Q163 + 'Reorder aggregate volumes'!Q192) * thousand)), 0)</f>
        <v>1.5100419240630285</v>
      </c>
      <c r="R995" s="275">
        <f>IF(('Reorder aggregate volumes'!R134 + 'Reorder aggregate volumes'!R163 + 'Reorder aggregate volumes'!R192) * thousand &lt;&gt; 0, (((('Reorder aggregate volumes'!R134 * ROUND(R690, round_vol) + 'Reorder aggregate volumes'!R163 * ROUND(R719, round_vol) + 'Reorder aggregate volumes'!R192 * ROUND(R748, round_vol) + 'Reorder aggregate volumes'!R308 * ROUND(R864, round_vol)) * thousand) + (('Reorder aggregate volumes'!R221 * ROUND(R777 + R893, round_standing) + 'Reorder aggregate volumes'!R250 * ROUND(R806, round_standing) + 'Reorder aggregate volumes'!R279 * ROUND(R835, round_standing))) * days_in_year) / (('Reorder aggregate volumes'!R134 + 'Reorder aggregate volumes'!R163 + 'Reorder aggregate volumes'!R192) * thousand)), 0)</f>
        <v>3.269464723229448</v>
      </c>
      <c r="S995" s="275">
        <f>IF(('Reorder aggregate volumes'!S134 + 'Reorder aggregate volumes'!S163 + 'Reorder aggregate volumes'!S192) * thousand &lt;&gt; 0, (((('Reorder aggregate volumes'!S134 * ROUND(S690, round_vol) + 'Reorder aggregate volumes'!S163 * ROUND(S719, round_vol) + 'Reorder aggregate volumes'!S192 * ROUND(S748, round_vol) + 'Reorder aggregate volumes'!S308 * ROUND(S864, round_vol)) * thousand) + (('Reorder aggregate volumes'!S221 * ROUND(S777 + S893, round_standing) + 'Reorder aggregate volumes'!S250 * ROUND(S806, round_standing) + 'Reorder aggregate volumes'!S279 * ROUND(S835, round_standing))) * days_in_year) / (('Reorder aggregate volumes'!S134 + 'Reorder aggregate volumes'!S163 + 'Reorder aggregate volumes'!S192) * thousand)), 0)</f>
        <v>0.87640225847204956</v>
      </c>
      <c r="T995" s="275">
        <f>IF(('Reorder aggregate volumes'!T134 + 'Reorder aggregate volumes'!T163 + 'Reorder aggregate volumes'!T192) * thousand &lt;&gt; 0, (((('Reorder aggregate volumes'!T134 * ROUND(T690, round_vol) + 'Reorder aggregate volumes'!T163 * ROUND(T719, round_vol) + 'Reorder aggregate volumes'!T192 * ROUND(T748, round_vol) + 'Reorder aggregate volumes'!T308 * ROUND(T864, round_vol)) * thousand) + (('Reorder aggregate volumes'!T221 * ROUND(T777 + T893, round_standing) + 'Reorder aggregate volumes'!T250 * ROUND(T806, round_standing) + 'Reorder aggregate volumes'!T279 * ROUND(T835, round_standing))) * days_in_year) / (('Reorder aggregate volumes'!T134 + 'Reorder aggregate volumes'!T163 + 'Reorder aggregate volumes'!T192) * thousand)), 0)</f>
        <v>2.0128674036315943</v>
      </c>
      <c r="U995" s="275">
        <f>IF(('Reorder aggregate volumes'!U134 + 'Reorder aggregate volumes'!U163 + 'Reorder aggregate volumes'!U192) * thousand &lt;&gt; 0, (((('Reorder aggregate volumes'!U134 * ROUND(U690, round_vol) + 'Reorder aggregate volumes'!U163 * ROUND(U719, round_vol) + 'Reorder aggregate volumes'!U192 * ROUND(U748, round_vol) + 'Reorder aggregate volumes'!U308 * ROUND(U864, round_vol)) * thousand) + (('Reorder aggregate volumes'!U221 * ROUND(U777 + U893, round_standing) + 'Reorder aggregate volumes'!U250 * ROUND(U806, round_standing) + 'Reorder aggregate volumes'!U279 * ROUND(U835, round_standing))) * days_in_year) / (('Reorder aggregate volumes'!U134 + 'Reorder aggregate volumes'!U163 + 'Reorder aggregate volumes'!U192) * thousand)), 0)</f>
        <v>1.7613268831746525</v>
      </c>
      <c r="V995" s="275">
        <f>IF(('Reorder aggregate volumes'!V134 + 'Reorder aggregate volumes'!V163 + 'Reorder aggregate volumes'!V192) * thousand &lt;&gt; 0, (((('Reorder aggregate volumes'!V134 * ROUND(V690, round_vol) + 'Reorder aggregate volumes'!V163 * ROUND(V719, round_vol) + 'Reorder aggregate volumes'!V192 * ROUND(V748, round_vol) + 'Reorder aggregate volumes'!V308 * ROUND(V864, round_vol)) * thousand) + (('Reorder aggregate volumes'!V221 * ROUND(V777 + V893, round_standing) + 'Reorder aggregate volumes'!V250 * ROUND(V806, round_standing) + 'Reorder aggregate volumes'!V279 * ROUND(V835, round_standing))) * days_in_year) / (('Reorder aggregate volumes'!V134 + 'Reorder aggregate volumes'!V163 + 'Reorder aggregate volumes'!V192) * thousand)), 0)</f>
        <v>0.2865339999999999</v>
      </c>
      <c r="W995" s="275">
        <f>IF(('Reorder aggregate volumes'!W134 + 'Reorder aggregate volumes'!W163 + 'Reorder aggregate volumes'!W192) * thousand &lt;&gt; 0, (((('Reorder aggregate volumes'!W134 * ROUND(W690, round_vol) + 'Reorder aggregate volumes'!W163 * ROUND(W719, round_vol) + 'Reorder aggregate volumes'!W192 * ROUND(W748, round_vol) + 'Reorder aggregate volumes'!W308 * ROUND(W864, round_vol)) * thousand) + (('Reorder aggregate volumes'!W221 * ROUND(W777 + W893, round_standing) + 'Reorder aggregate volumes'!W250 * ROUND(W806, round_standing) + 'Reorder aggregate volumes'!W279 * ROUND(W835, round_standing))) * days_in_year) / (('Reorder aggregate volumes'!W134 + 'Reorder aggregate volumes'!W163 + 'Reorder aggregate volumes'!W192) * thousand)), 0)</f>
        <v>1.1943080000000001</v>
      </c>
      <c r="X995" s="275">
        <f>IF(('Reorder aggregate volumes'!X134 + 'Reorder aggregate volumes'!X163 + 'Reorder aggregate volumes'!X192) * thousand &lt;&gt; 0, (((('Reorder aggregate volumes'!X134 * ROUND(X690, round_vol) + 'Reorder aggregate volumes'!X163 * ROUND(X719, round_vol) + 'Reorder aggregate volumes'!X192 * ROUND(X748, round_vol) + 'Reorder aggregate volumes'!X308 * ROUND(X864, round_vol)) * thousand) + (('Reorder aggregate volumes'!X221 * ROUND(X777 + X893, round_standing) + 'Reorder aggregate volumes'!X250 * ROUND(X806, round_standing) + 'Reorder aggregate volumes'!X279 * ROUND(X835, round_standing))) * days_in_year) / (('Reorder aggregate volumes'!X134 + 'Reorder aggregate volumes'!X163 + 'Reorder aggregate volumes'!X192) * thousand)), 0)</f>
        <v>0.55918600000000007</v>
      </c>
      <c r="Y995" s="275">
        <f>IF(('Reorder aggregate volumes'!Y134 + 'Reorder aggregate volumes'!Y163 + 'Reorder aggregate volumes'!Y192) * thousand &lt;&gt; 0, (((('Reorder aggregate volumes'!Y134 * ROUND(Y690, round_vol) + 'Reorder aggregate volumes'!Y163 * ROUND(Y719, round_vol) + 'Reorder aggregate volumes'!Y192 * ROUND(Y748, round_vol) + 'Reorder aggregate volumes'!Y308 * ROUND(Y864, round_vol)) * thousand) + (('Reorder aggregate volumes'!Y221 * ROUND(Y777 + Y893, round_standing) + 'Reorder aggregate volumes'!Y250 * ROUND(Y806, round_standing) + 'Reorder aggregate volumes'!Y279 * ROUND(Y835, round_standing))) * days_in_year) / (('Reorder aggregate volumes'!Y134 + 'Reorder aggregate volumes'!Y163 + 'Reorder aggregate volumes'!Y192) * thousand)), 0)</f>
        <v>1.179244095675541</v>
      </c>
      <c r="Z995" s="275">
        <f>IF(('Reorder aggregate volumes'!Z134 + 'Reorder aggregate volumes'!Z163 + 'Reorder aggregate volumes'!Z192) * thousand &lt;&gt; 0, (((('Reorder aggregate volumes'!Z134 * ROUND(Z690, round_vol) + 'Reorder aggregate volumes'!Z163 * ROUND(Z719, round_vol) + 'Reorder aggregate volumes'!Z192 * ROUND(Z748, round_vol) + 'Reorder aggregate volumes'!Z308 * ROUND(Z864, round_vol)) * thousand) + (('Reorder aggregate volumes'!Z221 * ROUND(Z777 + Z893, round_standing) + 'Reorder aggregate volumes'!Z250 * ROUND(Z806, round_standing) + 'Reorder aggregate volumes'!Z279 * ROUND(Z835, round_standing))) * days_in_year) / (('Reorder aggregate volumes'!Z134 + 'Reorder aggregate volumes'!Z163 + 'Reorder aggregate volumes'!Z192) * thousand)), 0)</f>
        <v>1.574813175913568</v>
      </c>
      <c r="AA995" s="275">
        <f>IF(('Reorder aggregate volumes'!AA134 + 'Reorder aggregate volumes'!AA163 + 'Reorder aggregate volumes'!AA192) * thousand &lt;&gt; 0, (((('Reorder aggregate volumes'!AA134 * ROUND(AA690, round_vol) + 'Reorder aggregate volumes'!AA163 * ROUND(AA719, round_vol) + 'Reorder aggregate volumes'!AA192 * ROUND(AA748, round_vol) + 'Reorder aggregate volumes'!AA308 * ROUND(AA864, round_vol)) * thousand) + (('Reorder aggregate volumes'!AA221 * ROUND(AA777 + AA893, round_standing) + 'Reorder aggregate volumes'!AA250 * ROUND(AA806, round_standing) + 'Reorder aggregate volumes'!AA279 * ROUND(AA835, round_standing))) * days_in_year) / (('Reorder aggregate volumes'!AA134 + 'Reorder aggregate volumes'!AA163 + 'Reorder aggregate volumes'!AA192) * thousand)), 0)</f>
        <v>1.5273336738867016</v>
      </c>
      <c r="AB995" s="275">
        <f>IF(('Reorder aggregate volumes'!AB134 + 'Reorder aggregate volumes'!AB163 + 'Reorder aggregate volumes'!AB192) * thousand &lt;&gt; 0, (((('Reorder aggregate volumes'!AB134 * ROUND(AB690, round_vol) + 'Reorder aggregate volumes'!AB163 * ROUND(AB719, round_vol) + 'Reorder aggregate volumes'!AB192 * ROUND(AB748, round_vol) + 'Reorder aggregate volumes'!AB308 * ROUND(AB864, round_vol)) * thousand) + (('Reorder aggregate volumes'!AB221 * ROUND(AB777 + AB893, round_standing) + 'Reorder aggregate volumes'!AB250 * ROUND(AB806, round_standing) + 'Reorder aggregate volumes'!AB279 * ROUND(AB835, round_standing))) * days_in_year) / (('Reorder aggregate volumes'!AB134 + 'Reorder aggregate volumes'!AB163 + 'Reorder aggregate volumes'!AB192) * thousand)), 0)</f>
        <v>1.4870818323533208</v>
      </c>
      <c r="AC995" s="65"/>
    </row>
    <row r="996" spans="1:29" x14ac:dyDescent="0.35">
      <c r="A996" s="49"/>
      <c r="D996" s="252" t="str">
        <f t="shared" si="7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275">
        <f>IF(('Reorder aggregate volumes'!O135 + 'Reorder aggregate volumes'!O164 + 'Reorder aggregate volumes'!O193) * thousand &lt;&gt; 0, (((('Reorder aggregate volumes'!O135 * ROUND(O691, round_vol) + 'Reorder aggregate volumes'!O164 * ROUND(O720, round_vol) + 'Reorder aggregate volumes'!O193 * ROUND(O749, round_vol) + 'Reorder aggregate volumes'!O309 * ROUND(O865, round_vol)) * thousand) + (('Reorder aggregate volumes'!O222 * ROUND(O778 + O894, round_standing) + 'Reorder aggregate volumes'!O251 * ROUND(O807, round_standing) + 'Reorder aggregate volumes'!O280 * ROUND(O836, round_standing))) * days_in_year) / (('Reorder aggregate volumes'!O135 + 'Reorder aggregate volumes'!O164 + 'Reorder aggregate volumes'!O193) * thousand)), 0)</f>
        <v>0</v>
      </c>
      <c r="P996" s="275">
        <f>IF(('Reorder aggregate volumes'!P135 + 'Reorder aggregate volumes'!P164 + 'Reorder aggregate volumes'!P193) * thousand &lt;&gt; 0, (((('Reorder aggregate volumes'!P135 * ROUND(P691, round_vol) + 'Reorder aggregate volumes'!P164 * ROUND(P720, round_vol) + 'Reorder aggregate volumes'!P193 * ROUND(P749, round_vol) + 'Reorder aggregate volumes'!P309 * ROUND(P865, round_vol)) * thousand) + (('Reorder aggregate volumes'!P222 * ROUND(P778 + P894, round_standing) + 'Reorder aggregate volumes'!P251 * ROUND(P807, round_standing) + 'Reorder aggregate volumes'!P280 * ROUND(P836, round_standing))) * days_in_year) / (('Reorder aggregate volumes'!P135 + 'Reorder aggregate volumes'!P164 + 'Reorder aggregate volumes'!P193) * thousand)), 0)</f>
        <v>0</v>
      </c>
      <c r="Q996" s="275">
        <f>IF(('Reorder aggregate volumes'!Q135 + 'Reorder aggregate volumes'!Q164 + 'Reorder aggregate volumes'!Q193) * thousand &lt;&gt; 0, (((('Reorder aggregate volumes'!Q135 * ROUND(Q691, round_vol) + 'Reorder aggregate volumes'!Q164 * ROUND(Q720, round_vol) + 'Reorder aggregate volumes'!Q193 * ROUND(Q749, round_vol) + 'Reorder aggregate volumes'!Q309 * ROUND(Q865, round_vol)) * thousand) + (('Reorder aggregate volumes'!Q222 * ROUND(Q778 + Q894, round_standing) + 'Reorder aggregate volumes'!Q251 * ROUND(Q807, round_standing) + 'Reorder aggregate volumes'!Q280 * ROUND(Q836, round_standing))) * days_in_year) / (('Reorder aggregate volumes'!Q135 + 'Reorder aggregate volumes'!Q164 + 'Reorder aggregate volumes'!Q193) * thousand)), 0)</f>
        <v>0</v>
      </c>
      <c r="R996" s="275">
        <f>IF(('Reorder aggregate volumes'!R135 + 'Reorder aggregate volumes'!R164 + 'Reorder aggregate volumes'!R193) * thousand &lt;&gt; 0, (((('Reorder aggregate volumes'!R135 * ROUND(R691, round_vol) + 'Reorder aggregate volumes'!R164 * ROUND(R720, round_vol) + 'Reorder aggregate volumes'!R193 * ROUND(R749, round_vol) + 'Reorder aggregate volumes'!R309 * ROUND(R865, round_vol)) * thousand) + (('Reorder aggregate volumes'!R222 * ROUND(R778 + R894, round_standing) + 'Reorder aggregate volumes'!R251 * ROUND(R807, round_standing) + 'Reorder aggregate volumes'!R280 * ROUND(R836, round_standing))) * days_in_year) / (('Reorder aggregate volumes'!R135 + 'Reorder aggregate volumes'!R164 + 'Reorder aggregate volumes'!R193) * thousand)), 0)</f>
        <v>0</v>
      </c>
      <c r="S996" s="275">
        <f>IF(('Reorder aggregate volumes'!S135 + 'Reorder aggregate volumes'!S164 + 'Reorder aggregate volumes'!S193) * thousand &lt;&gt; 0, (((('Reorder aggregate volumes'!S135 * ROUND(S691, round_vol) + 'Reorder aggregate volumes'!S164 * ROUND(S720, round_vol) + 'Reorder aggregate volumes'!S193 * ROUND(S749, round_vol) + 'Reorder aggregate volumes'!S309 * ROUND(S865, round_vol)) * thousand) + (('Reorder aggregate volumes'!S222 * ROUND(S778 + S894, round_standing) + 'Reorder aggregate volumes'!S251 * ROUND(S807, round_standing) + 'Reorder aggregate volumes'!S280 * ROUND(S836, round_standing))) * days_in_year) / (('Reorder aggregate volumes'!S135 + 'Reorder aggregate volumes'!S164 + 'Reorder aggregate volumes'!S193) * thousand)), 0)</f>
        <v>0</v>
      </c>
      <c r="T996" s="275">
        <f>IF(('Reorder aggregate volumes'!T135 + 'Reorder aggregate volumes'!T164 + 'Reorder aggregate volumes'!T193) * thousand &lt;&gt; 0, (((('Reorder aggregate volumes'!T135 * ROUND(T691, round_vol) + 'Reorder aggregate volumes'!T164 * ROUND(T720, round_vol) + 'Reorder aggregate volumes'!T193 * ROUND(T749, round_vol) + 'Reorder aggregate volumes'!T309 * ROUND(T865, round_vol)) * thousand) + (('Reorder aggregate volumes'!T222 * ROUND(T778 + T894, round_standing) + 'Reorder aggregate volumes'!T251 * ROUND(T807, round_standing) + 'Reorder aggregate volumes'!T280 * ROUND(T836, round_standing))) * days_in_year) / (('Reorder aggregate volumes'!T135 + 'Reorder aggregate volumes'!T164 + 'Reorder aggregate volumes'!T193) * thousand)), 0)</f>
        <v>0</v>
      </c>
      <c r="U996" s="275">
        <f>IF(('Reorder aggregate volumes'!U135 + 'Reorder aggregate volumes'!U164 + 'Reorder aggregate volumes'!U193) * thousand &lt;&gt; 0, (((('Reorder aggregate volumes'!U135 * ROUND(U691, round_vol) + 'Reorder aggregate volumes'!U164 * ROUND(U720, round_vol) + 'Reorder aggregate volumes'!U193 * ROUND(U749, round_vol) + 'Reorder aggregate volumes'!U309 * ROUND(U865, round_vol)) * thousand) + (('Reorder aggregate volumes'!U222 * ROUND(U778 + U894, round_standing) + 'Reorder aggregate volumes'!U251 * ROUND(U807, round_standing) + 'Reorder aggregate volumes'!U280 * ROUND(U836, round_standing))) * days_in_year) / (('Reorder aggregate volumes'!U135 + 'Reorder aggregate volumes'!U164 + 'Reorder aggregate volumes'!U193) * thousand)), 0)</f>
        <v>0</v>
      </c>
      <c r="V996" s="275">
        <f>IF(('Reorder aggregate volumes'!V135 + 'Reorder aggregate volumes'!V164 + 'Reorder aggregate volumes'!V193) * thousand &lt;&gt; 0, (((('Reorder aggregate volumes'!V135 * ROUND(V691, round_vol) + 'Reorder aggregate volumes'!V164 * ROUND(V720, round_vol) + 'Reorder aggregate volumes'!V193 * ROUND(V749, round_vol) + 'Reorder aggregate volumes'!V309 * ROUND(V865, round_vol)) * thousand) + (('Reorder aggregate volumes'!V222 * ROUND(V778 + V894, round_standing) + 'Reorder aggregate volumes'!V251 * ROUND(V807, round_standing) + 'Reorder aggregate volumes'!V280 * ROUND(V836, round_standing))) * days_in_year) / (('Reorder aggregate volumes'!V135 + 'Reorder aggregate volumes'!V164 + 'Reorder aggregate volumes'!V193) * thousand)), 0)</f>
        <v>0</v>
      </c>
      <c r="W996" s="275">
        <f>IF(('Reorder aggregate volumes'!W135 + 'Reorder aggregate volumes'!W164 + 'Reorder aggregate volumes'!W193) * thousand &lt;&gt; 0, (((('Reorder aggregate volumes'!W135 * ROUND(W691, round_vol) + 'Reorder aggregate volumes'!W164 * ROUND(W720, round_vol) + 'Reorder aggregate volumes'!W193 * ROUND(W749, round_vol) + 'Reorder aggregate volumes'!W309 * ROUND(W865, round_vol)) * thousand) + (('Reorder aggregate volumes'!W222 * ROUND(W778 + W894, round_standing) + 'Reorder aggregate volumes'!W251 * ROUND(W807, round_standing) + 'Reorder aggregate volumes'!W280 * ROUND(W836, round_standing))) * days_in_year) / (('Reorder aggregate volumes'!W135 + 'Reorder aggregate volumes'!W164 + 'Reorder aggregate volumes'!W193) * thousand)), 0)</f>
        <v>0</v>
      </c>
      <c r="X996" s="275">
        <f>IF(('Reorder aggregate volumes'!X135 + 'Reorder aggregate volumes'!X164 + 'Reorder aggregate volumes'!X193) * thousand &lt;&gt; 0, (((('Reorder aggregate volumes'!X135 * ROUND(X691, round_vol) + 'Reorder aggregate volumes'!X164 * ROUND(X720, round_vol) + 'Reorder aggregate volumes'!X193 * ROUND(X749, round_vol) + 'Reorder aggregate volumes'!X309 * ROUND(X865, round_vol)) * thousand) + (('Reorder aggregate volumes'!X222 * ROUND(X778 + X894, round_standing) + 'Reorder aggregate volumes'!X251 * ROUND(X807, round_standing) + 'Reorder aggregate volumes'!X280 * ROUND(X836, round_standing))) * days_in_year) / (('Reorder aggregate volumes'!X135 + 'Reorder aggregate volumes'!X164 + 'Reorder aggregate volumes'!X193) * thousand)), 0)</f>
        <v>0</v>
      </c>
      <c r="Y996" s="275">
        <f>IF(('Reorder aggregate volumes'!Y135 + 'Reorder aggregate volumes'!Y164 + 'Reorder aggregate volumes'!Y193) * thousand &lt;&gt; 0, (((('Reorder aggregate volumes'!Y135 * ROUND(Y691, round_vol) + 'Reorder aggregate volumes'!Y164 * ROUND(Y720, round_vol) + 'Reorder aggregate volumes'!Y193 * ROUND(Y749, round_vol) + 'Reorder aggregate volumes'!Y309 * ROUND(Y865, round_vol)) * thousand) + (('Reorder aggregate volumes'!Y222 * ROUND(Y778 + Y894, round_standing) + 'Reorder aggregate volumes'!Y251 * ROUND(Y807, round_standing) + 'Reorder aggregate volumes'!Y280 * ROUND(Y836, round_standing))) * days_in_year) / (('Reorder aggregate volumes'!Y135 + 'Reorder aggregate volumes'!Y164 + 'Reorder aggregate volumes'!Y193) * thousand)), 0)</f>
        <v>0</v>
      </c>
      <c r="Z996" s="275">
        <f>IF(('Reorder aggregate volumes'!Z135 + 'Reorder aggregate volumes'!Z164 + 'Reorder aggregate volumes'!Z193) * thousand &lt;&gt; 0, (((('Reorder aggregate volumes'!Z135 * ROUND(Z691, round_vol) + 'Reorder aggregate volumes'!Z164 * ROUND(Z720, round_vol) + 'Reorder aggregate volumes'!Z193 * ROUND(Z749, round_vol) + 'Reorder aggregate volumes'!Z309 * ROUND(Z865, round_vol)) * thousand) + (('Reorder aggregate volumes'!Z222 * ROUND(Z778 + Z894, round_standing) + 'Reorder aggregate volumes'!Z251 * ROUND(Z807, round_standing) + 'Reorder aggregate volumes'!Z280 * ROUND(Z836, round_standing))) * days_in_year) / (('Reorder aggregate volumes'!Z135 + 'Reorder aggregate volumes'!Z164 + 'Reorder aggregate volumes'!Z193) * thousand)), 0)</f>
        <v>0</v>
      </c>
      <c r="AA996" s="275">
        <f>IF(('Reorder aggregate volumes'!AA135 + 'Reorder aggregate volumes'!AA164 + 'Reorder aggregate volumes'!AA193) * thousand &lt;&gt; 0, (((('Reorder aggregate volumes'!AA135 * ROUND(AA691, round_vol) + 'Reorder aggregate volumes'!AA164 * ROUND(AA720, round_vol) + 'Reorder aggregate volumes'!AA193 * ROUND(AA749, round_vol) + 'Reorder aggregate volumes'!AA309 * ROUND(AA865, round_vol)) * thousand) + (('Reorder aggregate volumes'!AA222 * ROUND(AA778 + AA894, round_standing) + 'Reorder aggregate volumes'!AA251 * ROUND(AA807, round_standing) + 'Reorder aggregate volumes'!AA280 * ROUND(AA836, round_standing))) * days_in_year) / (('Reorder aggregate volumes'!AA135 + 'Reorder aggregate volumes'!AA164 + 'Reorder aggregate volumes'!AA193) * thousand)), 0)</f>
        <v>0</v>
      </c>
      <c r="AB996" s="275">
        <f>IF(('Reorder aggregate volumes'!AB135 + 'Reorder aggregate volumes'!AB164 + 'Reorder aggregate volumes'!AB193) * thousand &lt;&gt; 0, (((('Reorder aggregate volumes'!AB135 * ROUND(AB691, round_vol) + 'Reorder aggregate volumes'!AB164 * ROUND(AB720, round_vol) + 'Reorder aggregate volumes'!AB193 * ROUND(AB749, round_vol) + 'Reorder aggregate volumes'!AB309 * ROUND(AB865, round_vol)) * thousand) + (('Reorder aggregate volumes'!AB222 * ROUND(AB778 + AB894, round_standing) + 'Reorder aggregate volumes'!AB251 * ROUND(AB807, round_standing) + 'Reorder aggregate volumes'!AB280 * ROUND(AB836, round_standing))) * days_in_year) / (('Reorder aggregate volumes'!AB135 + 'Reorder aggregate volumes'!AB164 + 'Reorder aggregate volumes'!AB193) * thousand)), 0)</f>
        <v>0</v>
      </c>
      <c r="AC996" s="65"/>
    </row>
    <row r="997" spans="1:29" x14ac:dyDescent="0.35">
      <c r="A997" s="49"/>
      <c r="D997" s="252" t="str">
        <f t="shared" si="7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275">
        <f>IF(('Reorder aggregate volumes'!O136 + 'Reorder aggregate volumes'!O165 + 'Reorder aggregate volumes'!O194) * thousand &lt;&gt; 0, (((('Reorder aggregate volumes'!O136 * ROUND(O692, round_vol) + 'Reorder aggregate volumes'!O165 * ROUND(O721, round_vol) + 'Reorder aggregate volumes'!O194 * ROUND(O750, round_vol) + 'Reorder aggregate volumes'!O310 * ROUND(O866, round_vol)) * thousand) + (('Reorder aggregate volumes'!O223 * ROUND(O779 + O895, round_standing) + 'Reorder aggregate volumes'!O252 * ROUND(O808, round_standing) + 'Reorder aggregate volumes'!O281 * ROUND(O837, round_standing))) * days_in_year) / (('Reorder aggregate volumes'!O136 + 'Reorder aggregate volumes'!O165 + 'Reorder aggregate volumes'!O194) * thousand)), 0)</f>
        <v>2.6666988735410468</v>
      </c>
      <c r="P997" s="275">
        <f>IF(('Reorder aggregate volumes'!P136 + 'Reorder aggregate volumes'!P165 + 'Reorder aggregate volumes'!P194) * thousand &lt;&gt; 0, (((('Reorder aggregate volumes'!P136 * ROUND(P692, round_vol) + 'Reorder aggregate volumes'!P165 * ROUND(P721, round_vol) + 'Reorder aggregate volumes'!P194 * ROUND(P750, round_vol) + 'Reorder aggregate volumes'!P310 * ROUND(P866, round_vol)) * thousand) + (('Reorder aggregate volumes'!P223 * ROUND(P779 + P895, round_standing) + 'Reorder aggregate volumes'!P252 * ROUND(P808, round_standing) + 'Reorder aggregate volumes'!P281 * ROUND(P837, round_standing))) * days_in_year) / (('Reorder aggregate volumes'!P136 + 'Reorder aggregate volumes'!P165 + 'Reorder aggregate volumes'!P194) * thousand)), 0)</f>
        <v>2.6167384353595047</v>
      </c>
      <c r="Q997" s="275">
        <f>IF(('Reorder aggregate volumes'!Q136 + 'Reorder aggregate volumes'!Q165 + 'Reorder aggregate volumes'!Q194) * thousand &lt;&gt; 0, (((('Reorder aggregate volumes'!Q136 * ROUND(Q692, round_vol) + 'Reorder aggregate volumes'!Q165 * ROUND(Q721, round_vol) + 'Reorder aggregate volumes'!Q194 * ROUND(Q750, round_vol) + 'Reorder aggregate volumes'!Q310 * ROUND(Q866, round_vol)) * thousand) + (('Reorder aggregate volumes'!Q223 * ROUND(Q779 + Q895, round_standing) + 'Reorder aggregate volumes'!Q252 * ROUND(Q808, round_standing) + 'Reorder aggregate volumes'!Q281 * ROUND(Q837, round_standing))) * days_in_year) / (('Reorder aggregate volumes'!Q136 + 'Reorder aggregate volumes'!Q165 + 'Reorder aggregate volumes'!Q194) * thousand)), 0)</f>
        <v>2.2018178559452695</v>
      </c>
      <c r="R997" s="275">
        <f>IF(('Reorder aggregate volumes'!R136 + 'Reorder aggregate volumes'!R165 + 'Reorder aggregate volumes'!R194) * thousand &lt;&gt; 0, (((('Reorder aggregate volumes'!R136 * ROUND(R692, round_vol) + 'Reorder aggregate volumes'!R165 * ROUND(R721, round_vol) + 'Reorder aggregate volumes'!R194 * ROUND(R750, round_vol) + 'Reorder aggregate volumes'!R310 * ROUND(R866, round_vol)) * thousand) + (('Reorder aggregate volumes'!R223 * ROUND(R779 + R895, round_standing) + 'Reorder aggregate volumes'!R252 * ROUND(R808, round_standing) + 'Reorder aggregate volumes'!R281 * ROUND(R837, round_standing))) * days_in_year) / (('Reorder aggregate volumes'!R136 + 'Reorder aggregate volumes'!R165 + 'Reorder aggregate volumes'!R194) * thousand)), 0)</f>
        <v>4.2693639056966539</v>
      </c>
      <c r="S997" s="275">
        <f>IF(('Reorder aggregate volumes'!S136 + 'Reorder aggregate volumes'!S165 + 'Reorder aggregate volumes'!S194) * thousand &lt;&gt; 0, (((('Reorder aggregate volumes'!S136 * ROUND(S692, round_vol) + 'Reorder aggregate volumes'!S165 * ROUND(S721, round_vol) + 'Reorder aggregate volumes'!S194 * ROUND(S750, round_vol) + 'Reorder aggregate volumes'!S310 * ROUND(S866, round_vol)) * thousand) + (('Reorder aggregate volumes'!S223 * ROUND(S779 + S895, round_standing) + 'Reorder aggregate volumes'!S252 * ROUND(S808, round_standing) + 'Reorder aggregate volumes'!S281 * ROUND(S837, round_standing))) * days_in_year) / (('Reorder aggregate volumes'!S136 + 'Reorder aggregate volumes'!S165 + 'Reorder aggregate volumes'!S194) * thousand)), 0)</f>
        <v>2.1784124430078515</v>
      </c>
      <c r="T997" s="275">
        <f>IF(('Reorder aggregate volumes'!T136 + 'Reorder aggregate volumes'!T165 + 'Reorder aggregate volumes'!T194) * thousand &lt;&gt; 0, (((('Reorder aggregate volumes'!T136 * ROUND(T692, round_vol) + 'Reorder aggregate volumes'!T165 * ROUND(T721, round_vol) + 'Reorder aggregate volumes'!T194 * ROUND(T750, round_vol) + 'Reorder aggregate volumes'!T310 * ROUND(T866, round_vol)) * thousand) + (('Reorder aggregate volumes'!T223 * ROUND(T779 + T895, round_standing) + 'Reorder aggregate volumes'!T252 * ROUND(T808, round_standing) + 'Reorder aggregate volumes'!T281 * ROUND(T837, round_standing))) * days_in_year) / (('Reorder aggregate volumes'!T136 + 'Reorder aggregate volumes'!T165 + 'Reorder aggregate volumes'!T194) * thousand)), 0)</f>
        <v>2.7775998802802144</v>
      </c>
      <c r="U997" s="275">
        <f>IF(('Reorder aggregate volumes'!U136 + 'Reorder aggregate volumes'!U165 + 'Reorder aggregate volumes'!U194) * thousand &lt;&gt; 0, (((('Reorder aggregate volumes'!U136 * ROUND(U692, round_vol) + 'Reorder aggregate volumes'!U165 * ROUND(U721, round_vol) + 'Reorder aggregate volumes'!U194 * ROUND(U750, round_vol) + 'Reorder aggregate volumes'!U310 * ROUND(U866, round_vol)) * thousand) + (('Reorder aggregate volumes'!U223 * ROUND(U779 + U895, round_standing) + 'Reorder aggregate volumes'!U252 * ROUND(U808, round_standing) + 'Reorder aggregate volumes'!U281 * ROUND(U837, round_standing))) * days_in_year) / (('Reorder aggregate volumes'!U136 + 'Reorder aggregate volumes'!U165 + 'Reorder aggregate volumes'!U194) * thousand)), 0)</f>
        <v>3.6621986420844745</v>
      </c>
      <c r="V997" s="275">
        <f>IF(('Reorder aggregate volumes'!V136 + 'Reorder aggregate volumes'!V165 + 'Reorder aggregate volumes'!V194) * thousand &lt;&gt; 0, (((('Reorder aggregate volumes'!V136 * ROUND(V692, round_vol) + 'Reorder aggregate volumes'!V165 * ROUND(V721, round_vol) + 'Reorder aggregate volumes'!V194 * ROUND(V750, round_vol) + 'Reorder aggregate volumes'!V310 * ROUND(V866, round_vol)) * thousand) + (('Reorder aggregate volumes'!V223 * ROUND(V779 + V895, round_standing) + 'Reorder aggregate volumes'!V252 * ROUND(V808, round_standing) + 'Reorder aggregate volumes'!V281 * ROUND(V837, round_standing))) * days_in_year) / (('Reorder aggregate volumes'!V136 + 'Reorder aggregate volumes'!V165 + 'Reorder aggregate volumes'!V194) * thousand)), 0)</f>
        <v>2.0071426010805204</v>
      </c>
      <c r="W997" s="275">
        <f>IF(('Reorder aggregate volumes'!W136 + 'Reorder aggregate volumes'!W165 + 'Reorder aggregate volumes'!W194) * thousand &lt;&gt; 0, (((('Reorder aggregate volumes'!W136 * ROUND(W692, round_vol) + 'Reorder aggregate volumes'!W165 * ROUND(W721, round_vol) + 'Reorder aggregate volumes'!W194 * ROUND(W750, round_vol) + 'Reorder aggregate volumes'!W310 * ROUND(W866, round_vol)) * thousand) + (('Reorder aggregate volumes'!W223 * ROUND(W779 + W895, round_standing) + 'Reorder aggregate volumes'!W252 * ROUND(W808, round_standing) + 'Reorder aggregate volumes'!W281 * ROUND(W837, round_standing))) * days_in_year) / (('Reorder aggregate volumes'!W136 + 'Reorder aggregate volumes'!W165 + 'Reorder aggregate volumes'!W194) * thousand)), 0)</f>
        <v>2.4364976569969734</v>
      </c>
      <c r="X997" s="275">
        <f>IF(('Reorder aggregate volumes'!X136 + 'Reorder aggregate volumes'!X165 + 'Reorder aggregate volumes'!X194) * thousand &lt;&gt; 0, (((('Reorder aggregate volumes'!X136 * ROUND(X692, round_vol) + 'Reorder aggregate volumes'!X165 * ROUND(X721, round_vol) + 'Reorder aggregate volumes'!X194 * ROUND(X750, round_vol) + 'Reorder aggregate volumes'!X310 * ROUND(X866, round_vol)) * thousand) + (('Reorder aggregate volumes'!X223 * ROUND(X779 + X895, round_standing) + 'Reorder aggregate volumes'!X252 * ROUND(X808, round_standing) + 'Reorder aggregate volumes'!X281 * ROUND(X837, round_standing))) * days_in_year) / (('Reorder aggregate volumes'!X136 + 'Reorder aggregate volumes'!X165 + 'Reorder aggregate volumes'!X194) * thousand)), 0)</f>
        <v>2.3426599834128794</v>
      </c>
      <c r="Y997" s="275">
        <f>IF(('Reorder aggregate volumes'!Y136 + 'Reorder aggregate volumes'!Y165 + 'Reorder aggregate volumes'!Y194) * thousand &lt;&gt; 0, (((('Reorder aggregate volumes'!Y136 * ROUND(Y692, round_vol) + 'Reorder aggregate volumes'!Y165 * ROUND(Y721, round_vol) + 'Reorder aggregate volumes'!Y194 * ROUND(Y750, round_vol) + 'Reorder aggregate volumes'!Y310 * ROUND(Y866, round_vol)) * thousand) + (('Reorder aggregate volumes'!Y223 * ROUND(Y779 + Y895, round_standing) + 'Reorder aggregate volumes'!Y252 * ROUND(Y808, round_standing) + 'Reorder aggregate volumes'!Y281 * ROUND(Y837, round_standing))) * days_in_year) / (('Reorder aggregate volumes'!Y136 + 'Reorder aggregate volumes'!Y165 + 'Reorder aggregate volumes'!Y194) * thousand)), 0)</f>
        <v>2.3804344366621928</v>
      </c>
      <c r="Z997" s="275">
        <f>IF(('Reorder aggregate volumes'!Z136 + 'Reorder aggregate volumes'!Z165 + 'Reorder aggregate volumes'!Z194) * thousand &lt;&gt; 0, (((('Reorder aggregate volumes'!Z136 * ROUND(Z692, round_vol) + 'Reorder aggregate volumes'!Z165 * ROUND(Z721, round_vol) + 'Reorder aggregate volumes'!Z194 * ROUND(Z750, round_vol) + 'Reorder aggregate volumes'!Z310 * ROUND(Z866, round_vol)) * thousand) + (('Reorder aggregate volumes'!Z223 * ROUND(Z779 + Z895, round_standing) + 'Reorder aggregate volumes'!Z252 * ROUND(Z808, round_standing) + 'Reorder aggregate volumes'!Z281 * ROUND(Z837, round_standing))) * days_in_year) / (('Reorder aggregate volumes'!Z136 + 'Reorder aggregate volumes'!Z165 + 'Reorder aggregate volumes'!Z194) * thousand)), 0)</f>
        <v>3.0388615674465842</v>
      </c>
      <c r="AA997" s="275">
        <f>IF(('Reorder aggregate volumes'!AA136 + 'Reorder aggregate volumes'!AA165 + 'Reorder aggregate volumes'!AA194) * thousand &lt;&gt; 0, (((('Reorder aggregate volumes'!AA136 * ROUND(AA692, round_vol) + 'Reorder aggregate volumes'!AA165 * ROUND(AA721, round_vol) + 'Reorder aggregate volumes'!AA194 * ROUND(AA750, round_vol) + 'Reorder aggregate volumes'!AA310 * ROUND(AA866, round_vol)) * thousand) + (('Reorder aggregate volumes'!AA223 * ROUND(AA779 + AA895, round_standing) + 'Reorder aggregate volumes'!AA252 * ROUND(AA808, round_standing) + 'Reorder aggregate volumes'!AA281 * ROUND(AA837, round_standing))) * days_in_year) / (('Reorder aggregate volumes'!AA136 + 'Reorder aggregate volumes'!AA165 + 'Reorder aggregate volumes'!AA194) * thousand)), 0)</f>
        <v>3.1129233246642878</v>
      </c>
      <c r="AB997" s="275">
        <f>IF(('Reorder aggregate volumes'!AB136 + 'Reorder aggregate volumes'!AB165 + 'Reorder aggregate volumes'!AB194) * thousand &lt;&gt; 0, (((('Reorder aggregate volumes'!AB136 * ROUND(AB692, round_vol) + 'Reorder aggregate volumes'!AB165 * ROUND(AB721, round_vol) + 'Reorder aggregate volumes'!AB194 * ROUND(AB750, round_vol) + 'Reorder aggregate volumes'!AB310 * ROUND(AB866, round_vol)) * thousand) + (('Reorder aggregate volumes'!AB223 * ROUND(AB779 + AB895, round_standing) + 'Reorder aggregate volumes'!AB252 * ROUND(AB808, round_standing) + 'Reorder aggregate volumes'!AB281 * ROUND(AB837, round_standing))) * days_in_year) / (('Reorder aggregate volumes'!AB136 + 'Reorder aggregate volumes'!AB165 + 'Reorder aggregate volumes'!AB194) * thousand)), 0)</f>
        <v>2.9311378442111695</v>
      </c>
      <c r="AC997" s="65"/>
    </row>
    <row r="998" spans="1:29" x14ac:dyDescent="0.35">
      <c r="A998" s="49"/>
      <c r="D998" s="252" t="str">
        <f t="shared" si="7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275">
        <f>IF(('Reorder aggregate volumes'!O137 + 'Reorder aggregate volumes'!O166 + 'Reorder aggregate volumes'!O195) * thousand &lt;&gt; 0, (((('Reorder aggregate volumes'!O137 * ROUND(O693, round_vol) + 'Reorder aggregate volumes'!O166 * ROUND(O722, round_vol) + 'Reorder aggregate volumes'!O195 * ROUND(O751, round_vol) + 'Reorder aggregate volumes'!O311 * ROUND(O867, round_vol)) * thousand) + (('Reorder aggregate volumes'!O224 * ROUND(O780 + O896, round_standing) + 'Reorder aggregate volumes'!O253 * ROUND(O809, round_standing) + 'Reorder aggregate volumes'!O282 * ROUND(O838, round_standing))) * days_in_year) / (('Reorder aggregate volumes'!O137 + 'Reorder aggregate volumes'!O166 + 'Reorder aggregate volumes'!O195) * thousand)), 0)</f>
        <v>2.6217822898716956</v>
      </c>
      <c r="P998" s="275">
        <f>IF(('Reorder aggregate volumes'!P137 + 'Reorder aggregate volumes'!P166 + 'Reorder aggregate volumes'!P195) * thousand &lt;&gt; 0, (((('Reorder aggregate volumes'!P137 * ROUND(P693, round_vol) + 'Reorder aggregate volumes'!P166 * ROUND(P722, round_vol) + 'Reorder aggregate volumes'!P195 * ROUND(P751, round_vol) + 'Reorder aggregate volumes'!P311 * ROUND(P867, round_vol)) * thousand) + (('Reorder aggregate volumes'!P224 * ROUND(P780 + P896, round_standing) + 'Reorder aggregate volumes'!P253 * ROUND(P809, round_standing) + 'Reorder aggregate volumes'!P282 * ROUND(P838, round_standing))) * days_in_year) / (('Reorder aggregate volumes'!P137 + 'Reorder aggregate volumes'!P166 + 'Reorder aggregate volumes'!P195) * thousand)), 0)</f>
        <v>2.5797938842659267</v>
      </c>
      <c r="Q998" s="275">
        <f>IF(('Reorder aggregate volumes'!Q137 + 'Reorder aggregate volumes'!Q166 + 'Reorder aggregate volumes'!Q195) * thousand &lt;&gt; 0, (((('Reorder aggregate volumes'!Q137 * ROUND(Q693, round_vol) + 'Reorder aggregate volumes'!Q166 * ROUND(Q722, round_vol) + 'Reorder aggregate volumes'!Q195 * ROUND(Q751, round_vol) + 'Reorder aggregate volumes'!Q311 * ROUND(Q867, round_vol)) * thousand) + (('Reorder aggregate volumes'!Q224 * ROUND(Q780 + Q896, round_standing) + 'Reorder aggregate volumes'!Q253 * ROUND(Q809, round_standing) + 'Reorder aggregate volumes'!Q282 * ROUND(Q838, round_standing))) * days_in_year) / (('Reorder aggregate volumes'!Q137 + 'Reorder aggregate volumes'!Q166 + 'Reorder aggregate volumes'!Q195) * thousand)), 0)</f>
        <v>2.1708062642689887</v>
      </c>
      <c r="R998" s="275">
        <f>IF(('Reorder aggregate volumes'!R137 + 'Reorder aggregate volumes'!R166 + 'Reorder aggregate volumes'!R195) * thousand &lt;&gt; 0, (((('Reorder aggregate volumes'!R137 * ROUND(R693, round_vol) + 'Reorder aggregate volumes'!R166 * ROUND(R722, round_vol) + 'Reorder aggregate volumes'!R195 * ROUND(R751, round_vol) + 'Reorder aggregate volumes'!R311 * ROUND(R867, round_vol)) * thousand) + (('Reorder aggregate volumes'!R224 * ROUND(R780 + R896, round_standing) + 'Reorder aggregate volumes'!R253 * ROUND(R809, round_standing) + 'Reorder aggregate volumes'!R282 * ROUND(R838, round_standing))) * days_in_year) / (('Reorder aggregate volumes'!R137 + 'Reorder aggregate volumes'!R166 + 'Reorder aggregate volumes'!R195) * thousand)), 0)</f>
        <v>4.2096559383143282</v>
      </c>
      <c r="S998" s="275">
        <f>IF(('Reorder aggregate volumes'!S137 + 'Reorder aggregate volumes'!S166 + 'Reorder aggregate volumes'!S195) * thousand &lt;&gt; 0, (((('Reorder aggregate volumes'!S137 * ROUND(S693, round_vol) + 'Reorder aggregate volumes'!S166 * ROUND(S722, round_vol) + 'Reorder aggregate volumes'!S195 * ROUND(S751, round_vol) + 'Reorder aggregate volumes'!S311 * ROUND(S867, round_vol)) * thousand) + (('Reorder aggregate volumes'!S224 * ROUND(S780 + S896, round_standing) + 'Reorder aggregate volumes'!S253 * ROUND(S809, round_standing) + 'Reorder aggregate volumes'!S282 * ROUND(S838, round_standing))) * days_in_year) / (('Reorder aggregate volumes'!S137 + 'Reorder aggregate volumes'!S166 + 'Reorder aggregate volumes'!S195) * thousand)), 0)</f>
        <v>2.1405615705835475</v>
      </c>
      <c r="T998" s="275">
        <f>IF(('Reorder aggregate volumes'!T137 + 'Reorder aggregate volumes'!T166 + 'Reorder aggregate volumes'!T195) * thousand &lt;&gt; 0, (((('Reorder aggregate volumes'!T137 * ROUND(T693, round_vol) + 'Reorder aggregate volumes'!T166 * ROUND(T722, round_vol) + 'Reorder aggregate volumes'!T195 * ROUND(T751, round_vol) + 'Reorder aggregate volumes'!T311 * ROUND(T867, round_vol)) * thousand) + (('Reorder aggregate volumes'!T224 * ROUND(T780 + T896, round_standing) + 'Reorder aggregate volumes'!T253 * ROUND(T809, round_standing) + 'Reorder aggregate volumes'!T282 * ROUND(T838, round_standing))) * days_in_year) / (('Reorder aggregate volumes'!T137 + 'Reorder aggregate volumes'!T166 + 'Reorder aggregate volumes'!T195) * thousand)), 0)</f>
        <v>2.743015136392958</v>
      </c>
      <c r="U998" s="275">
        <f>IF(('Reorder aggregate volumes'!U137 + 'Reorder aggregate volumes'!U166 + 'Reorder aggregate volumes'!U195) * thousand &lt;&gt; 0, (((('Reorder aggregate volumes'!U137 * ROUND(U693, round_vol) + 'Reorder aggregate volumes'!U166 * ROUND(U722, round_vol) + 'Reorder aggregate volumes'!U195 * ROUND(U751, round_vol) + 'Reorder aggregate volumes'!U311 * ROUND(U867, round_vol)) * thousand) + (('Reorder aggregate volumes'!U224 * ROUND(U780 + U896, round_standing) + 'Reorder aggregate volumes'!U253 * ROUND(U809, round_standing) + 'Reorder aggregate volumes'!U282 * ROUND(U838, round_standing))) * days_in_year) / (('Reorder aggregate volumes'!U137 + 'Reorder aggregate volumes'!U166 + 'Reorder aggregate volumes'!U195) * thousand)), 0)</f>
        <v>3.6217232224645364</v>
      </c>
      <c r="V998" s="275">
        <f>IF(('Reorder aggregate volumes'!V137 + 'Reorder aggregate volumes'!V166 + 'Reorder aggregate volumes'!V195) * thousand &lt;&gt; 0, (((('Reorder aggregate volumes'!V137 * ROUND(V693, round_vol) + 'Reorder aggregate volumes'!V166 * ROUND(V722, round_vol) + 'Reorder aggregate volumes'!V195 * ROUND(V751, round_vol) + 'Reorder aggregate volumes'!V311 * ROUND(V867, round_vol)) * thousand) + (('Reorder aggregate volumes'!V224 * ROUND(V780 + V896, round_standing) + 'Reorder aggregate volumes'!V253 * ROUND(V809, round_standing) + 'Reorder aggregate volumes'!V282 * ROUND(V838, round_standing))) * days_in_year) / (('Reorder aggregate volumes'!V137 + 'Reorder aggregate volumes'!V166 + 'Reorder aggregate volumes'!V195) * thousand)), 0)</f>
        <v>1.9994320961704795</v>
      </c>
      <c r="W998" s="275">
        <f>IF(('Reorder aggregate volumes'!W137 + 'Reorder aggregate volumes'!W166 + 'Reorder aggregate volumes'!W195) * thousand &lt;&gt; 0, (((('Reorder aggregate volumes'!W137 * ROUND(W693, round_vol) + 'Reorder aggregate volumes'!W166 * ROUND(W722, round_vol) + 'Reorder aggregate volumes'!W195 * ROUND(W751, round_vol) + 'Reorder aggregate volumes'!W311 * ROUND(W867, round_vol)) * thousand) + (('Reorder aggregate volumes'!W224 * ROUND(W780 + W896, round_standing) + 'Reorder aggregate volumes'!W253 * ROUND(W809, round_standing) + 'Reorder aggregate volumes'!W282 * ROUND(W838, round_standing))) * days_in_year) / (('Reorder aggregate volumes'!W137 + 'Reorder aggregate volumes'!W166 + 'Reorder aggregate volumes'!W195) * thousand)), 0)</f>
        <v>2.4234770155241705</v>
      </c>
      <c r="X998" s="275">
        <f>IF(('Reorder aggregate volumes'!X137 + 'Reorder aggregate volumes'!X166 + 'Reorder aggregate volumes'!X195) * thousand &lt;&gt; 0, (((('Reorder aggregate volumes'!X137 * ROUND(X693, round_vol) + 'Reorder aggregate volumes'!X166 * ROUND(X722, round_vol) + 'Reorder aggregate volumes'!X195 * ROUND(X751, round_vol) + 'Reorder aggregate volumes'!X311 * ROUND(X867, round_vol)) * thousand) + (('Reorder aggregate volumes'!X224 * ROUND(X780 + X896, round_standing) + 'Reorder aggregate volumes'!X253 * ROUND(X809, round_standing) + 'Reorder aggregate volumes'!X282 * ROUND(X838, round_standing))) * days_in_year) / (('Reorder aggregate volumes'!X137 + 'Reorder aggregate volumes'!X166 + 'Reorder aggregate volumes'!X195) * thousand)), 0)</f>
        <v>2.3326213874118094</v>
      </c>
      <c r="Y998" s="275">
        <f>IF(('Reorder aggregate volumes'!Y137 + 'Reorder aggregate volumes'!Y166 + 'Reorder aggregate volumes'!Y195) * thousand &lt;&gt; 0, (((('Reorder aggregate volumes'!Y137 * ROUND(Y693, round_vol) + 'Reorder aggregate volumes'!Y166 * ROUND(Y722, round_vol) + 'Reorder aggregate volumes'!Y195 * ROUND(Y751, round_vol) + 'Reorder aggregate volumes'!Y311 * ROUND(Y867, round_vol)) * thousand) + (('Reorder aggregate volumes'!Y224 * ROUND(Y780 + Y896, round_standing) + 'Reorder aggregate volumes'!Y253 * ROUND(Y809, round_standing) + 'Reorder aggregate volumes'!Y282 * ROUND(Y838, round_standing))) * days_in_year) / (('Reorder aggregate volumes'!Y137 + 'Reorder aggregate volumes'!Y166 + 'Reorder aggregate volumes'!Y195) * thousand)), 0)</f>
        <v>2.3614684407816915</v>
      </c>
      <c r="Z998" s="275">
        <f>IF(('Reorder aggregate volumes'!Z137 + 'Reorder aggregate volumes'!Z166 + 'Reorder aggregate volumes'!Z195) * thousand &lt;&gt; 0, (((('Reorder aggregate volumes'!Z137 * ROUND(Z693, round_vol) + 'Reorder aggregate volumes'!Z166 * ROUND(Z722, round_vol) + 'Reorder aggregate volumes'!Z195 * ROUND(Z751, round_vol) + 'Reorder aggregate volumes'!Z311 * ROUND(Z867, round_vol)) * thousand) + (('Reorder aggregate volumes'!Z224 * ROUND(Z780 + Z896, round_standing) + 'Reorder aggregate volumes'!Z253 * ROUND(Z809, round_standing) + 'Reorder aggregate volumes'!Z282 * ROUND(Z838, round_standing))) * days_in_year) / (('Reorder aggregate volumes'!Z137 + 'Reorder aggregate volumes'!Z166 + 'Reorder aggregate volumes'!Z195) * thousand)), 0)</f>
        <v>3.0172761555538106</v>
      </c>
      <c r="AA998" s="275">
        <f>IF(('Reorder aggregate volumes'!AA137 + 'Reorder aggregate volumes'!AA166 + 'Reorder aggregate volumes'!AA195) * thousand &lt;&gt; 0, (((('Reorder aggregate volumes'!AA137 * ROUND(AA693, round_vol) + 'Reorder aggregate volumes'!AA166 * ROUND(AA722, round_vol) + 'Reorder aggregate volumes'!AA195 * ROUND(AA751, round_vol) + 'Reorder aggregate volumes'!AA311 * ROUND(AA867, round_vol)) * thousand) + (('Reorder aggregate volumes'!AA224 * ROUND(AA780 + AA896, round_standing) + 'Reorder aggregate volumes'!AA253 * ROUND(AA809, round_standing) + 'Reorder aggregate volumes'!AA282 * ROUND(AA838, round_standing))) * days_in_year) / (('Reorder aggregate volumes'!AA137 + 'Reorder aggregate volumes'!AA166 + 'Reorder aggregate volumes'!AA195) * thousand)), 0)</f>
        <v>3.0794427872228511</v>
      </c>
      <c r="AB998" s="275">
        <f>IF(('Reorder aggregate volumes'!AB137 + 'Reorder aggregate volumes'!AB166 + 'Reorder aggregate volumes'!AB195) * thousand &lt;&gt; 0, (((('Reorder aggregate volumes'!AB137 * ROUND(AB693, round_vol) + 'Reorder aggregate volumes'!AB166 * ROUND(AB722, round_vol) + 'Reorder aggregate volumes'!AB195 * ROUND(AB751, round_vol) + 'Reorder aggregate volumes'!AB311 * ROUND(AB867, round_vol)) * thousand) + (('Reorder aggregate volumes'!AB224 * ROUND(AB780 + AB896, round_standing) + 'Reorder aggregate volumes'!AB253 * ROUND(AB809, round_standing) + 'Reorder aggregate volumes'!AB282 * ROUND(AB838, round_standing))) * days_in_year) / (('Reorder aggregate volumes'!AB137 + 'Reorder aggregate volumes'!AB166 + 'Reorder aggregate volumes'!AB195) * thousand)), 0)</f>
        <v>2.9005185004692282</v>
      </c>
      <c r="AC998" s="65"/>
    </row>
    <row r="999" spans="1:29" x14ac:dyDescent="0.35">
      <c r="A999" s="49"/>
      <c r="D999" s="252" t="str">
        <f t="shared" si="7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275">
        <f>IF(('Reorder aggregate volumes'!O138 + 'Reorder aggregate volumes'!O167 + 'Reorder aggregate volumes'!O196) * thousand &lt;&gt; 0, (((('Reorder aggregate volumes'!O138 * ROUND(O694, round_vol) + 'Reorder aggregate volumes'!O167 * ROUND(O723, round_vol) + 'Reorder aggregate volumes'!O196 * ROUND(O752, round_vol) + 'Reorder aggregate volumes'!O312 * ROUND(O868, round_vol)) * thousand) + (('Reorder aggregate volumes'!O225 * ROUND(O781 + O897, round_standing) + 'Reorder aggregate volumes'!O254 * ROUND(O810, round_standing) + 'Reorder aggregate volumes'!O283 * ROUND(O839, round_standing))) * days_in_year) / (('Reorder aggregate volumes'!O138 + 'Reorder aggregate volumes'!O167 + 'Reorder aggregate volumes'!O196) * thousand)), 0)</f>
        <v>2.6033242474710589</v>
      </c>
      <c r="P999" s="275">
        <f>IF(('Reorder aggregate volumes'!P138 + 'Reorder aggregate volumes'!P167 + 'Reorder aggregate volumes'!P196) * thousand &lt;&gt; 0, (((('Reorder aggregate volumes'!P138 * ROUND(P694, round_vol) + 'Reorder aggregate volumes'!P167 * ROUND(P723, round_vol) + 'Reorder aggregate volumes'!P196 * ROUND(P752, round_vol) + 'Reorder aggregate volumes'!P312 * ROUND(P868, round_vol)) * thousand) + (('Reorder aggregate volumes'!P225 * ROUND(P781 + P897, round_standing) + 'Reorder aggregate volumes'!P254 * ROUND(P810, round_standing) + 'Reorder aggregate volumes'!P283 * ROUND(P839, round_standing))) * days_in_year) / (('Reorder aggregate volumes'!P138 + 'Reorder aggregate volumes'!P167 + 'Reorder aggregate volumes'!P196) * thousand)), 0)</f>
        <v>2.5704577004522933</v>
      </c>
      <c r="Q999" s="275">
        <f>IF(('Reorder aggregate volumes'!Q138 + 'Reorder aggregate volumes'!Q167 + 'Reorder aggregate volumes'!Q196) * thousand &lt;&gt; 0, (((('Reorder aggregate volumes'!Q138 * ROUND(Q694, round_vol) + 'Reorder aggregate volumes'!Q167 * ROUND(Q723, round_vol) + 'Reorder aggregate volumes'!Q196 * ROUND(Q752, round_vol) + 'Reorder aggregate volumes'!Q312 * ROUND(Q868, round_vol)) * thousand) + (('Reorder aggregate volumes'!Q225 * ROUND(Q781 + Q897, round_standing) + 'Reorder aggregate volumes'!Q254 * ROUND(Q810, round_standing) + 'Reorder aggregate volumes'!Q283 * ROUND(Q839, round_standing))) * days_in_year) / (('Reorder aggregate volumes'!Q138 + 'Reorder aggregate volumes'!Q167 + 'Reorder aggregate volumes'!Q196) * thousand)), 0)</f>
        <v>2.1591343753184264</v>
      </c>
      <c r="R999" s="275">
        <f>IF(('Reorder aggregate volumes'!R138 + 'Reorder aggregate volumes'!R167 + 'Reorder aggregate volumes'!R196) * thousand &lt;&gt; 0, (((('Reorder aggregate volumes'!R138 * ROUND(R694, round_vol) + 'Reorder aggregate volumes'!R167 * ROUND(R723, round_vol) + 'Reorder aggregate volumes'!R196 * ROUND(R752, round_vol) + 'Reorder aggregate volumes'!R312 * ROUND(R868, round_vol)) * thousand) + (('Reorder aggregate volumes'!R225 * ROUND(R781 + R897, round_standing) + 'Reorder aggregate volumes'!R254 * ROUND(R810, round_standing) + 'Reorder aggregate volumes'!R283 * ROUND(R839, round_standing))) * days_in_year) / (('Reorder aggregate volumes'!R138 + 'Reorder aggregate volumes'!R167 + 'Reorder aggregate volumes'!R196) * thousand)), 0)</f>
        <v>4.1841970826747676</v>
      </c>
      <c r="S999" s="275">
        <f>IF(('Reorder aggregate volumes'!S138 + 'Reorder aggregate volumes'!S167 + 'Reorder aggregate volumes'!S196) * thousand &lt;&gt; 0, (((('Reorder aggregate volumes'!S138 * ROUND(S694, round_vol) + 'Reorder aggregate volumes'!S167 * ROUND(S723, round_vol) + 'Reorder aggregate volumes'!S196 * ROUND(S752, round_vol) + 'Reorder aggregate volumes'!S312 * ROUND(S868, round_vol)) * thousand) + (('Reorder aggregate volumes'!S225 * ROUND(S781 + S897, round_standing) + 'Reorder aggregate volumes'!S254 * ROUND(S810, round_standing) + 'Reorder aggregate volumes'!S283 * ROUND(S839, round_standing))) * days_in_year) / (('Reorder aggregate volumes'!S138 + 'Reorder aggregate volumes'!S167 + 'Reorder aggregate volumes'!S196) * thousand)), 0)</f>
        <v>2.1256479539133442</v>
      </c>
      <c r="T999" s="275">
        <f>IF(('Reorder aggregate volumes'!T138 + 'Reorder aggregate volumes'!T167 + 'Reorder aggregate volumes'!T196) * thousand &lt;&gt; 0, (((('Reorder aggregate volumes'!T138 * ROUND(T694, round_vol) + 'Reorder aggregate volumes'!T167 * ROUND(T723, round_vol) + 'Reorder aggregate volumes'!T196 * ROUND(T752, round_vol) + 'Reorder aggregate volumes'!T312 * ROUND(T868, round_vol)) * thousand) + (('Reorder aggregate volumes'!T225 * ROUND(T781 + T897, round_standing) + 'Reorder aggregate volumes'!T254 * ROUND(T810, round_standing) + 'Reorder aggregate volumes'!T283 * ROUND(T839, round_standing))) * days_in_year) / (('Reorder aggregate volumes'!T138 + 'Reorder aggregate volumes'!T167 + 'Reorder aggregate volumes'!T196) * thousand)), 0)</f>
        <v>2.7258241539565939</v>
      </c>
      <c r="U999" s="275">
        <f>IF(('Reorder aggregate volumes'!U138 + 'Reorder aggregate volumes'!U167 + 'Reorder aggregate volumes'!U196) * thousand &lt;&gt; 0, (((('Reorder aggregate volumes'!U138 * ROUND(U694, round_vol) + 'Reorder aggregate volumes'!U167 * ROUND(U723, round_vol) + 'Reorder aggregate volumes'!U196 * ROUND(U752, round_vol) + 'Reorder aggregate volumes'!U312 * ROUND(U868, round_vol)) * thousand) + (('Reorder aggregate volumes'!U225 * ROUND(U781 + U897, round_standing) + 'Reorder aggregate volumes'!U254 * ROUND(U810, round_standing) + 'Reorder aggregate volumes'!U283 * ROUND(U839, round_standing))) * days_in_year) / (('Reorder aggregate volumes'!U138 + 'Reorder aggregate volumes'!U167 + 'Reorder aggregate volumes'!U196) * thousand)), 0)</f>
        <v>3.6069794009867087</v>
      </c>
      <c r="V999" s="275">
        <f>IF(('Reorder aggregate volumes'!V138 + 'Reorder aggregate volumes'!V167 + 'Reorder aggregate volumes'!V196) * thousand &lt;&gt; 0, (((('Reorder aggregate volumes'!V138 * ROUND(V694, round_vol) + 'Reorder aggregate volumes'!V167 * ROUND(V723, round_vol) + 'Reorder aggregate volumes'!V196 * ROUND(V752, round_vol) + 'Reorder aggregate volumes'!V312 * ROUND(V868, round_vol)) * thousand) + (('Reorder aggregate volumes'!V225 * ROUND(V781 + V897, round_standing) + 'Reorder aggregate volumes'!V254 * ROUND(V810, round_standing) + 'Reorder aggregate volumes'!V283 * ROUND(V839, round_standing))) * days_in_year) / (('Reorder aggregate volumes'!V138 + 'Reorder aggregate volumes'!V167 + 'Reorder aggregate volumes'!V196) * thousand)), 0)</f>
        <v>1.9924789152395479</v>
      </c>
      <c r="W999" s="275">
        <f>IF(('Reorder aggregate volumes'!W138 + 'Reorder aggregate volumes'!W167 + 'Reorder aggregate volumes'!W196) * thousand &lt;&gt; 0, (((('Reorder aggregate volumes'!W138 * ROUND(W694, round_vol) + 'Reorder aggregate volumes'!W167 * ROUND(W723, round_vol) + 'Reorder aggregate volumes'!W196 * ROUND(W752, round_vol) + 'Reorder aggregate volumes'!W312 * ROUND(W868, round_vol)) * thousand) + (('Reorder aggregate volumes'!W225 * ROUND(W781 + W897, round_standing) + 'Reorder aggregate volumes'!W254 * ROUND(W810, round_standing) + 'Reorder aggregate volumes'!W283 * ROUND(W839, round_standing))) * days_in_year) / (('Reorder aggregate volumes'!W138 + 'Reorder aggregate volumes'!W167 + 'Reorder aggregate volumes'!W196) * thousand)), 0)</f>
        <v>2.4165392565236621</v>
      </c>
      <c r="X999" s="275">
        <f>IF(('Reorder aggregate volumes'!X138 + 'Reorder aggregate volumes'!X167 + 'Reorder aggregate volumes'!X196) * thousand &lt;&gt; 0, (((('Reorder aggregate volumes'!X138 * ROUND(X694, round_vol) + 'Reorder aggregate volumes'!X167 * ROUND(X723, round_vol) + 'Reorder aggregate volumes'!X196 * ROUND(X752, round_vol) + 'Reorder aggregate volumes'!X312 * ROUND(X868, round_vol)) * thousand) + (('Reorder aggregate volumes'!X225 * ROUND(X781 + X897, round_standing) + 'Reorder aggregate volumes'!X254 * ROUND(X810, round_standing) + 'Reorder aggregate volumes'!X283 * ROUND(X839, round_standing))) * days_in_year) / (('Reorder aggregate volumes'!X138 + 'Reorder aggregate volumes'!X167 + 'Reorder aggregate volumes'!X196) * thousand)), 0)</f>
        <v>2.3242800406178579</v>
      </c>
      <c r="Y999" s="275">
        <f>IF(('Reorder aggregate volumes'!Y138 + 'Reorder aggregate volumes'!Y167 + 'Reorder aggregate volumes'!Y196) * thousand &lt;&gt; 0, (((('Reorder aggregate volumes'!Y138 * ROUND(Y694, round_vol) + 'Reorder aggregate volumes'!Y167 * ROUND(Y723, round_vol) + 'Reorder aggregate volumes'!Y196 * ROUND(Y752, round_vol) + 'Reorder aggregate volumes'!Y312 * ROUND(Y868, round_vol)) * thousand) + (('Reorder aggregate volumes'!Y225 * ROUND(Y781 + Y897, round_standing) + 'Reorder aggregate volumes'!Y254 * ROUND(Y810, round_standing) + 'Reorder aggregate volumes'!Y283 * ROUND(Y839, round_standing))) * days_in_year) / (('Reorder aggregate volumes'!Y138 + 'Reorder aggregate volumes'!Y167 + 'Reorder aggregate volumes'!Y196) * thousand)), 0)</f>
        <v>2.3525681670276892</v>
      </c>
      <c r="Z999" s="275">
        <f>IF(('Reorder aggregate volumes'!Z138 + 'Reorder aggregate volumes'!Z167 + 'Reorder aggregate volumes'!Z196) * thousand &lt;&gt; 0, (((('Reorder aggregate volumes'!Z138 * ROUND(Z694, round_vol) + 'Reorder aggregate volumes'!Z167 * ROUND(Z723, round_vol) + 'Reorder aggregate volumes'!Z196 * ROUND(Z752, round_vol) + 'Reorder aggregate volumes'!Z312 * ROUND(Z868, round_vol)) * thousand) + (('Reorder aggregate volumes'!Z225 * ROUND(Z781 + Z897, round_standing) + 'Reorder aggregate volumes'!Z254 * ROUND(Z810, round_standing) + 'Reorder aggregate volumes'!Z283 * ROUND(Z839, round_standing))) * days_in_year) / (('Reorder aggregate volumes'!Z138 + 'Reorder aggregate volumes'!Z167 + 'Reorder aggregate volumes'!Z196) * thousand)), 0)</f>
        <v>3.0086810710332821</v>
      </c>
      <c r="AA999" s="275">
        <f>IF(('Reorder aggregate volumes'!AA138 + 'Reorder aggregate volumes'!AA167 + 'Reorder aggregate volumes'!AA196) * thousand &lt;&gt; 0, (((('Reorder aggregate volumes'!AA138 * ROUND(AA694, round_vol) + 'Reorder aggregate volumes'!AA167 * ROUND(AA723, round_vol) + 'Reorder aggregate volumes'!AA196 * ROUND(AA752, round_vol) + 'Reorder aggregate volumes'!AA312 * ROUND(AA868, round_vol)) * thousand) + (('Reorder aggregate volumes'!AA225 * ROUND(AA781 + AA897, round_standing) + 'Reorder aggregate volumes'!AA254 * ROUND(AA810, round_standing) + 'Reorder aggregate volumes'!AA283 * ROUND(AA839, round_standing))) * days_in_year) / (('Reorder aggregate volumes'!AA138 + 'Reorder aggregate volumes'!AA167 + 'Reorder aggregate volumes'!AA196) * thousand)), 0)</f>
        <v>3.0675425120239734</v>
      </c>
      <c r="AB999" s="275">
        <f>IF(('Reorder aggregate volumes'!AB138 + 'Reorder aggregate volumes'!AB167 + 'Reorder aggregate volumes'!AB196) * thousand &lt;&gt; 0, (((('Reorder aggregate volumes'!AB138 * ROUND(AB694, round_vol) + 'Reorder aggregate volumes'!AB167 * ROUND(AB723, round_vol) + 'Reorder aggregate volumes'!AB196 * ROUND(AB752, round_vol) + 'Reorder aggregate volumes'!AB312 * ROUND(AB868, round_vol)) * thousand) + (('Reorder aggregate volumes'!AB225 * ROUND(AB781 + AB897, round_standing) + 'Reorder aggregate volumes'!AB254 * ROUND(AB810, round_standing) + 'Reorder aggregate volumes'!AB283 * ROUND(AB839, round_standing))) * days_in_year) / (('Reorder aggregate volumes'!AB138 + 'Reorder aggregate volumes'!AB167 + 'Reorder aggregate volumes'!AB196) * thousand)), 0)</f>
        <v>2.891099925571885</v>
      </c>
      <c r="AC999" s="65"/>
    </row>
    <row r="1000" spans="1:29" s="82" customFormat="1" x14ac:dyDescent="0.35">
      <c r="A1000" s="49"/>
      <c r="D1000" s="252" t="str">
        <f t="shared" si="7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76">
        <f>IF(('Reorder aggregate volumes'!O139 + 'Reorder aggregate volumes'!O168 + 'Reorder aggregate volumes'!O197) * thousand &lt;&gt; 0, (((('Reorder aggregate volumes'!O139 * ROUND(O695, round_vol) + 'Reorder aggregate volumes'!O168 * ROUND(O724, round_vol) + 'Reorder aggregate volumes'!O197 * ROUND(O753, round_vol) + 'Reorder aggregate volumes'!O313 * ROUND(O869, round_vol)) * thousand) + (('Reorder aggregate volumes'!O226 * ROUND(O782 + O898, round_standing) + 'Reorder aggregate volumes'!O255 * ROUND(O811, round_standing) + 'Reorder aggregate volumes'!O284 * ROUND(O840, round_standing))) * days_in_year) / (('Reorder aggregate volumes'!O139 + 'Reorder aggregate volumes'!O168 + 'Reorder aggregate volumes'!O197) * thousand)), 0)</f>
        <v>2.5874832974232245</v>
      </c>
      <c r="P1000" s="276">
        <f>IF(('Reorder aggregate volumes'!P139 + 'Reorder aggregate volumes'!P168 + 'Reorder aggregate volumes'!P197) * thousand &lt;&gt; 0, (((('Reorder aggregate volumes'!P139 * ROUND(P695, round_vol) + 'Reorder aggregate volumes'!P168 * ROUND(P724, round_vol) + 'Reorder aggregate volumes'!P197 * ROUND(P753, round_vol) + 'Reorder aggregate volumes'!P313 * ROUND(P869, round_vol)) * thousand) + (('Reorder aggregate volumes'!P226 * ROUND(P782 + P898, round_standing) + 'Reorder aggregate volumes'!P255 * ROUND(P811, round_standing) + 'Reorder aggregate volumes'!P284 * ROUND(P840, round_standing))) * days_in_year) / (('Reorder aggregate volumes'!P139 + 'Reorder aggregate volumes'!P168 + 'Reorder aggregate volumes'!P197) * thousand)), 0)</f>
        <v>2.5588918624006256</v>
      </c>
      <c r="Q1000" s="276">
        <f>IF(('Reorder aggregate volumes'!Q139 + 'Reorder aggregate volumes'!Q168 + 'Reorder aggregate volumes'!Q197) * thousand &lt;&gt; 0, (((('Reorder aggregate volumes'!Q139 * ROUND(Q695, round_vol) + 'Reorder aggregate volumes'!Q168 * ROUND(Q724, round_vol) + 'Reorder aggregate volumes'!Q197 * ROUND(Q753, round_vol) + 'Reorder aggregate volumes'!Q313 * ROUND(Q869, round_vol)) * thousand) + (('Reorder aggregate volumes'!Q226 * ROUND(Q782 + Q898, round_standing) + 'Reorder aggregate volumes'!Q255 * ROUND(Q811, round_standing) + 'Reorder aggregate volumes'!Q284 * ROUND(Q840, round_standing))) * days_in_year) / (('Reorder aggregate volumes'!Q139 + 'Reorder aggregate volumes'!Q168 + 'Reorder aggregate volumes'!Q197) * thousand)), 0)</f>
        <v>2.1483546274899199</v>
      </c>
      <c r="R1000" s="276">
        <f>IF(('Reorder aggregate volumes'!R139 + 'Reorder aggregate volumes'!R168 + 'Reorder aggregate volumes'!R197) * thousand &lt;&gt; 0, (((('Reorder aggregate volumes'!R139 * ROUND(R695, round_vol) + 'Reorder aggregate volumes'!R168 * ROUND(R724, round_vol) + 'Reorder aggregate volumes'!R197 * ROUND(R753, round_vol) + 'Reorder aggregate volumes'!R313 * ROUND(R869, round_vol)) * thousand) + (('Reorder aggregate volumes'!R226 * ROUND(R782 + R898, round_standing) + 'Reorder aggregate volumes'!R255 * ROUND(R811, round_standing) + 'Reorder aggregate volumes'!R284 * ROUND(R840, round_standing))) * days_in_year) / (('Reorder aggregate volumes'!R139 + 'Reorder aggregate volumes'!R168 + 'Reorder aggregate volumes'!R197) * thousand)), 0)</f>
        <v>4.1611359826979761</v>
      </c>
      <c r="S1000" s="276">
        <f>IF(('Reorder aggregate volumes'!S139 + 'Reorder aggregate volumes'!S168 + 'Reorder aggregate volumes'!S197) * thousand &lt;&gt; 0, (((('Reorder aggregate volumes'!S139 * ROUND(S695, round_vol) + 'Reorder aggregate volumes'!S168 * ROUND(S724, round_vol) + 'Reorder aggregate volumes'!S197 * ROUND(S753, round_vol) + 'Reorder aggregate volumes'!S313 * ROUND(S869, round_vol)) * thousand) + (('Reorder aggregate volumes'!S226 * ROUND(S782 + S898, round_standing) + 'Reorder aggregate volumes'!S255 * ROUND(S811, round_standing) + 'Reorder aggregate volumes'!S284 * ROUND(S840, round_standing))) * days_in_year) / (('Reorder aggregate volumes'!S139 + 'Reorder aggregate volumes'!S168 + 'Reorder aggregate volumes'!S197) * thousand)), 0)</f>
        <v>2.1085306541287214</v>
      </c>
      <c r="T1000" s="276">
        <f>IF(('Reorder aggregate volumes'!T139 + 'Reorder aggregate volumes'!T168 + 'Reorder aggregate volumes'!T197) * thousand &lt;&gt; 0, (((('Reorder aggregate volumes'!T139 * ROUND(T695, round_vol) + 'Reorder aggregate volumes'!T168 * ROUND(T724, round_vol) + 'Reorder aggregate volumes'!T197 * ROUND(T753, round_vol) + 'Reorder aggregate volumes'!T313 * ROUND(T869, round_vol)) * thousand) + (('Reorder aggregate volumes'!T226 * ROUND(T782 + T898, round_standing) + 'Reorder aggregate volumes'!T255 * ROUND(T811, round_standing) + 'Reorder aggregate volumes'!T284 * ROUND(T840, round_standing))) * days_in_year) / (('Reorder aggregate volumes'!T139 + 'Reorder aggregate volumes'!T168 + 'Reorder aggregate volumes'!T197) * thousand)), 0)</f>
        <v>2.7113984737260868</v>
      </c>
      <c r="U1000" s="276">
        <f>IF(('Reorder aggregate volumes'!U139 + 'Reorder aggregate volumes'!U168 + 'Reorder aggregate volumes'!U197) * thousand &lt;&gt; 0, (((('Reorder aggregate volumes'!U139 * ROUND(U695, round_vol) + 'Reorder aggregate volumes'!U168 * ROUND(U724, round_vol) + 'Reorder aggregate volumes'!U197 * ROUND(U753, round_vol) + 'Reorder aggregate volumes'!U313 * ROUND(U869, round_vol)) * thousand) + (('Reorder aggregate volumes'!U226 * ROUND(U782 + U898, round_standing) + 'Reorder aggregate volumes'!U255 * ROUND(U811, round_standing) + 'Reorder aggregate volumes'!U284 * ROUND(U840, round_standing))) * days_in_year) / (('Reorder aggregate volumes'!U139 + 'Reorder aggregate volumes'!U168 + 'Reorder aggregate volumes'!U197) * thousand)), 0)</f>
        <v>3.5911406885222097</v>
      </c>
      <c r="V1000" s="276">
        <f>IF(('Reorder aggregate volumes'!V139 + 'Reorder aggregate volumes'!V168 + 'Reorder aggregate volumes'!V197) * thousand &lt;&gt; 0, (((('Reorder aggregate volumes'!V139 * ROUND(V695, round_vol) + 'Reorder aggregate volumes'!V168 * ROUND(V724, round_vol) + 'Reorder aggregate volumes'!V197 * ROUND(V753, round_vol) + 'Reorder aggregate volumes'!V313 * ROUND(V869, round_vol)) * thousand) + (('Reorder aggregate volumes'!V226 * ROUND(V782 + V898, round_standing) + 'Reorder aggregate volumes'!V255 * ROUND(V811, round_standing) + 'Reorder aggregate volumes'!V284 * ROUND(V840, round_standing))) * days_in_year) / (('Reorder aggregate volumes'!V139 + 'Reorder aggregate volumes'!V168 + 'Reorder aggregate volumes'!V197) * thousand)), 0)</f>
        <v>1.9867202973232863</v>
      </c>
      <c r="W1000" s="276">
        <f>IF(('Reorder aggregate volumes'!W139 + 'Reorder aggregate volumes'!W168 + 'Reorder aggregate volumes'!W197) * thousand &lt;&gt; 0, (((('Reorder aggregate volumes'!W139 * ROUND(W695, round_vol) + 'Reorder aggregate volumes'!W168 * ROUND(W724, round_vol) + 'Reorder aggregate volumes'!W197 * ROUND(W753, round_vol) + 'Reorder aggregate volumes'!W313 * ROUND(W869, round_vol)) * thousand) + (('Reorder aggregate volumes'!W226 * ROUND(W782 + W898, round_standing) + 'Reorder aggregate volumes'!W255 * ROUND(W811, round_standing) + 'Reorder aggregate volumes'!W284 * ROUND(W840, round_standing))) * days_in_year) / (('Reorder aggregate volumes'!W139 + 'Reorder aggregate volumes'!W168 + 'Reorder aggregate volumes'!W197) * thousand)), 0)</f>
        <v>2.4100614416204795</v>
      </c>
      <c r="X1000" s="276">
        <f>IF(('Reorder aggregate volumes'!X139 + 'Reorder aggregate volumes'!X168 + 'Reorder aggregate volumes'!X197) * thousand &lt;&gt; 0, (((('Reorder aggregate volumes'!X139 * ROUND(X695, round_vol) + 'Reorder aggregate volumes'!X168 * ROUND(X724, round_vol) + 'Reorder aggregate volumes'!X197 * ROUND(X753, round_vol) + 'Reorder aggregate volumes'!X313 * ROUND(X869, round_vol)) * thousand) + (('Reorder aggregate volumes'!X226 * ROUND(X782 + X898, round_standing) + 'Reorder aggregate volumes'!X255 * ROUND(X811, round_standing) + 'Reorder aggregate volumes'!X284 * ROUND(X840, round_standing))) * days_in_year) / (('Reorder aggregate volumes'!X139 + 'Reorder aggregate volumes'!X168 + 'Reorder aggregate volumes'!X197) * thousand)), 0)</f>
        <v>2.3178632958197407</v>
      </c>
      <c r="Y1000" s="276">
        <f>IF(('Reorder aggregate volumes'!Y139 + 'Reorder aggregate volumes'!Y168 + 'Reorder aggregate volumes'!Y197) * thousand &lt;&gt; 0, (((('Reorder aggregate volumes'!Y139 * ROUND(Y695, round_vol) + 'Reorder aggregate volumes'!Y168 * ROUND(Y724, round_vol) + 'Reorder aggregate volumes'!Y197 * ROUND(Y753, round_vol) + 'Reorder aggregate volumes'!Y313 * ROUND(Y869, round_vol)) * thousand) + (('Reorder aggregate volumes'!Y226 * ROUND(Y782 + Y898, round_standing) + 'Reorder aggregate volumes'!Y255 * ROUND(Y811, round_standing) + 'Reorder aggregate volumes'!Y284 * ROUND(Y840, round_standing))) * days_in_year) / (('Reorder aggregate volumes'!Y139 + 'Reorder aggregate volumes'!Y168 + 'Reorder aggregate volumes'!Y197) * thousand)), 0)</f>
        <v>2.3448715953981423</v>
      </c>
      <c r="Z1000" s="276">
        <f>IF(('Reorder aggregate volumes'!Z139 + 'Reorder aggregate volumes'!Z168 + 'Reorder aggregate volumes'!Z197) * thousand &lt;&gt; 0, (((('Reorder aggregate volumes'!Z139 * ROUND(Z695, round_vol) + 'Reorder aggregate volumes'!Z168 * ROUND(Z724, round_vol) + 'Reorder aggregate volumes'!Z197 * ROUND(Z753, round_vol) + 'Reorder aggregate volumes'!Z313 * ROUND(Z869, round_vol)) * thousand) + (('Reorder aggregate volumes'!Z226 * ROUND(Z782 + Z898, round_standing) + 'Reorder aggregate volumes'!Z255 * ROUND(Z811, round_standing) + 'Reorder aggregate volumes'!Z284 * ROUND(Z840, round_standing))) * days_in_year) / (('Reorder aggregate volumes'!Z139 + 'Reorder aggregate volumes'!Z168 + 'Reorder aggregate volumes'!Z197) * thousand)), 0)</f>
        <v>3.001907040836822</v>
      </c>
      <c r="AA1000" s="276">
        <f>IF(('Reorder aggregate volumes'!AA139 + 'Reorder aggregate volumes'!AA168 + 'Reorder aggregate volumes'!AA197) * thousand &lt;&gt; 0, (((('Reorder aggregate volumes'!AA139 * ROUND(AA695, round_vol) + 'Reorder aggregate volumes'!AA168 * ROUND(AA724, round_vol) + 'Reorder aggregate volumes'!AA197 * ROUND(AA753, round_vol) + 'Reorder aggregate volumes'!AA313 * ROUND(AA869, round_vol)) * thousand) + (('Reorder aggregate volumes'!AA226 * ROUND(AA782 + AA898, round_standing) + 'Reorder aggregate volumes'!AA255 * ROUND(AA811, round_standing) + 'Reorder aggregate volumes'!AA284 * ROUND(AA840, round_standing))) * days_in_year) / (('Reorder aggregate volumes'!AA139 + 'Reorder aggregate volumes'!AA168 + 'Reorder aggregate volumes'!AA197) * thousand)), 0)</f>
        <v>3.0570944272318261</v>
      </c>
      <c r="AB1000" s="276">
        <f>IF(('Reorder aggregate volumes'!AB139 + 'Reorder aggregate volumes'!AB168 + 'Reorder aggregate volumes'!AB197) * thousand &lt;&gt; 0, (((('Reorder aggregate volumes'!AB139 * ROUND(AB695, round_vol) + 'Reorder aggregate volumes'!AB168 * ROUND(AB724, round_vol) + 'Reorder aggregate volumes'!AB197 * ROUND(AB753, round_vol) + 'Reorder aggregate volumes'!AB313 * ROUND(AB869, round_vol)) * thousand) + (('Reorder aggregate volumes'!AB226 * ROUND(AB782 + AB898, round_standing) + 'Reorder aggregate volumes'!AB255 * ROUND(AB811, round_standing) + 'Reorder aggregate volumes'!AB284 * ROUND(AB840, round_standing))) * days_in_year) / (('Reorder aggregate volumes'!AB139 + 'Reorder aggregate volumes'!AB168 + 'Reorder aggregate volumes'!AB197) * thousand)), 0)</f>
        <v>2.8800206471626333</v>
      </c>
      <c r="AC1000" s="65"/>
    </row>
    <row r="1001" spans="1:29" s="82" customFormat="1" x14ac:dyDescent="0.35">
      <c r="A1001" s="49"/>
      <c r="D1001" s="252" t="str">
        <f t="shared" si="7"/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76">
        <f>IF(('Reorder aggregate volumes'!O140 + 'Reorder aggregate volumes'!O169 + 'Reorder aggregate volumes'!O198) * thousand &lt;&gt; 0, (((('Reorder aggregate volumes'!O140 * ROUND(O696, round_vol) + 'Reorder aggregate volumes'!O169 * ROUND(O725, round_vol) + 'Reorder aggregate volumes'!O198 * ROUND(O754, round_vol) + 'Reorder aggregate volumes'!O314 * ROUND(O870, round_vol)) * thousand) + (('Reorder aggregate volumes'!O227 * ROUND(O783 + O899, round_standing) + 'Reorder aggregate volumes'!O256 * ROUND(O812, round_standing) + 'Reorder aggregate volumes'!O285 * ROUND(O841, round_standing))) * days_in_year) / (('Reorder aggregate volumes'!O140 + 'Reorder aggregate volumes'!O169 + 'Reorder aggregate volumes'!O198) * thousand)), 0)</f>
        <v>0</v>
      </c>
      <c r="P1001" s="276">
        <f>IF(('Reorder aggregate volumes'!P140 + 'Reorder aggregate volumes'!P169 + 'Reorder aggregate volumes'!P198) * thousand &lt;&gt; 0, (((('Reorder aggregate volumes'!P140 * ROUND(P696, round_vol) + 'Reorder aggregate volumes'!P169 * ROUND(P725, round_vol) + 'Reorder aggregate volumes'!P198 * ROUND(P754, round_vol) + 'Reorder aggregate volumes'!P314 * ROUND(P870, round_vol)) * thousand) + (('Reorder aggregate volumes'!P227 * ROUND(P783 + P899, round_standing) + 'Reorder aggregate volumes'!P256 * ROUND(P812, round_standing) + 'Reorder aggregate volumes'!P285 * ROUND(P841, round_standing))) * days_in_year) / (('Reorder aggregate volumes'!P140 + 'Reorder aggregate volumes'!P169 + 'Reorder aggregate volumes'!P198) * thousand)), 0)</f>
        <v>0</v>
      </c>
      <c r="Q1001" s="276">
        <f>IF(('Reorder aggregate volumes'!Q140 + 'Reorder aggregate volumes'!Q169 + 'Reorder aggregate volumes'!Q198) * thousand &lt;&gt; 0, (((('Reorder aggregate volumes'!Q140 * ROUND(Q696, round_vol) + 'Reorder aggregate volumes'!Q169 * ROUND(Q725, round_vol) + 'Reorder aggregate volumes'!Q198 * ROUND(Q754, round_vol) + 'Reorder aggregate volumes'!Q314 * ROUND(Q870, round_vol)) * thousand) + (('Reorder aggregate volumes'!Q227 * ROUND(Q783 + Q899, round_standing) + 'Reorder aggregate volumes'!Q256 * ROUND(Q812, round_standing) + 'Reorder aggregate volumes'!Q285 * ROUND(Q841, round_standing))) * days_in_year) / (('Reorder aggregate volumes'!Q140 + 'Reorder aggregate volumes'!Q169 + 'Reorder aggregate volumes'!Q198) * thousand)), 0)</f>
        <v>0</v>
      </c>
      <c r="R1001" s="276">
        <f>IF(('Reorder aggregate volumes'!R140 + 'Reorder aggregate volumes'!R169 + 'Reorder aggregate volumes'!R198) * thousand &lt;&gt; 0, (((('Reorder aggregate volumes'!R140 * ROUND(R696, round_vol) + 'Reorder aggregate volumes'!R169 * ROUND(R725, round_vol) + 'Reorder aggregate volumes'!R198 * ROUND(R754, round_vol) + 'Reorder aggregate volumes'!R314 * ROUND(R870, round_vol)) * thousand) + (('Reorder aggregate volumes'!R227 * ROUND(R783 + R899, round_standing) + 'Reorder aggregate volumes'!R256 * ROUND(R812, round_standing) + 'Reorder aggregate volumes'!R285 * ROUND(R841, round_standing))) * days_in_year) / (('Reorder aggregate volumes'!R140 + 'Reorder aggregate volumes'!R169 + 'Reorder aggregate volumes'!R198) * thousand)), 0)</f>
        <v>0</v>
      </c>
      <c r="S1001" s="276">
        <f>IF(('Reorder aggregate volumes'!S140 + 'Reorder aggregate volumes'!S169 + 'Reorder aggregate volumes'!S198) * thousand &lt;&gt; 0, (((('Reorder aggregate volumes'!S140 * ROUND(S696, round_vol) + 'Reorder aggregate volumes'!S169 * ROUND(S725, round_vol) + 'Reorder aggregate volumes'!S198 * ROUND(S754, round_vol) + 'Reorder aggregate volumes'!S314 * ROUND(S870, round_vol)) * thousand) + (('Reorder aggregate volumes'!S227 * ROUND(S783 + S899, round_standing) + 'Reorder aggregate volumes'!S256 * ROUND(S812, round_standing) + 'Reorder aggregate volumes'!S285 * ROUND(S841, round_standing))) * days_in_year) / (('Reorder aggregate volumes'!S140 + 'Reorder aggregate volumes'!S169 + 'Reorder aggregate volumes'!S198) * thousand)), 0)</f>
        <v>0</v>
      </c>
      <c r="T1001" s="276">
        <f>IF(('Reorder aggregate volumes'!T140 + 'Reorder aggregate volumes'!T169 + 'Reorder aggregate volumes'!T198) * thousand &lt;&gt; 0, (((('Reorder aggregate volumes'!T140 * ROUND(T696, round_vol) + 'Reorder aggregate volumes'!T169 * ROUND(T725, round_vol) + 'Reorder aggregate volumes'!T198 * ROUND(T754, round_vol) + 'Reorder aggregate volumes'!T314 * ROUND(T870, round_vol)) * thousand) + (('Reorder aggregate volumes'!T227 * ROUND(T783 + T899, round_standing) + 'Reorder aggregate volumes'!T256 * ROUND(T812, round_standing) + 'Reorder aggregate volumes'!T285 * ROUND(T841, round_standing))) * days_in_year) / (('Reorder aggregate volumes'!T140 + 'Reorder aggregate volumes'!T169 + 'Reorder aggregate volumes'!T198) * thousand)), 0)</f>
        <v>0</v>
      </c>
      <c r="U1001" s="276">
        <f>IF(('Reorder aggregate volumes'!U140 + 'Reorder aggregate volumes'!U169 + 'Reorder aggregate volumes'!U198) * thousand &lt;&gt; 0, (((('Reorder aggregate volumes'!U140 * ROUND(U696, round_vol) + 'Reorder aggregate volumes'!U169 * ROUND(U725, round_vol) + 'Reorder aggregate volumes'!U198 * ROUND(U754, round_vol) + 'Reorder aggregate volumes'!U314 * ROUND(U870, round_vol)) * thousand) + (('Reorder aggregate volumes'!U227 * ROUND(U783 + U899, round_standing) + 'Reorder aggregate volumes'!U256 * ROUND(U812, round_standing) + 'Reorder aggregate volumes'!U285 * ROUND(U841, round_standing))) * days_in_year) / (('Reorder aggregate volumes'!U140 + 'Reorder aggregate volumes'!U169 + 'Reorder aggregate volumes'!U198) * thousand)), 0)</f>
        <v>0</v>
      </c>
      <c r="V1001" s="276">
        <f>IF(('Reorder aggregate volumes'!V140 + 'Reorder aggregate volumes'!V169 + 'Reorder aggregate volumes'!V198) * thousand &lt;&gt; 0, (((('Reorder aggregate volumes'!V140 * ROUND(V696, round_vol) + 'Reorder aggregate volumes'!V169 * ROUND(V725, round_vol) + 'Reorder aggregate volumes'!V198 * ROUND(V754, round_vol) + 'Reorder aggregate volumes'!V314 * ROUND(V870, round_vol)) * thousand) + (('Reorder aggregate volumes'!V227 * ROUND(V783 + V899, round_standing) + 'Reorder aggregate volumes'!V256 * ROUND(V812, round_standing) + 'Reorder aggregate volumes'!V285 * ROUND(V841, round_standing))) * days_in_year) / (('Reorder aggregate volumes'!V140 + 'Reorder aggregate volumes'!V169 + 'Reorder aggregate volumes'!V198) * thousand)), 0)</f>
        <v>0</v>
      </c>
      <c r="W1001" s="276">
        <f>IF(('Reorder aggregate volumes'!W140 + 'Reorder aggregate volumes'!W169 + 'Reorder aggregate volumes'!W198) * thousand &lt;&gt; 0, (((('Reorder aggregate volumes'!W140 * ROUND(W696, round_vol) + 'Reorder aggregate volumes'!W169 * ROUND(W725, round_vol) + 'Reorder aggregate volumes'!W198 * ROUND(W754, round_vol) + 'Reorder aggregate volumes'!W314 * ROUND(W870, round_vol)) * thousand) + (('Reorder aggregate volumes'!W227 * ROUND(W783 + W899, round_standing) + 'Reorder aggregate volumes'!W256 * ROUND(W812, round_standing) + 'Reorder aggregate volumes'!W285 * ROUND(W841, round_standing))) * days_in_year) / (('Reorder aggregate volumes'!W140 + 'Reorder aggregate volumes'!W169 + 'Reorder aggregate volumes'!W198) * thousand)), 0)</f>
        <v>0</v>
      </c>
      <c r="X1001" s="276">
        <f>IF(('Reorder aggregate volumes'!X140 + 'Reorder aggregate volumes'!X169 + 'Reorder aggregate volumes'!X198) * thousand &lt;&gt; 0, (((('Reorder aggregate volumes'!X140 * ROUND(X696, round_vol) + 'Reorder aggregate volumes'!X169 * ROUND(X725, round_vol) + 'Reorder aggregate volumes'!X198 * ROUND(X754, round_vol) + 'Reorder aggregate volumes'!X314 * ROUND(X870, round_vol)) * thousand) + (('Reorder aggregate volumes'!X227 * ROUND(X783 + X899, round_standing) + 'Reorder aggregate volumes'!X256 * ROUND(X812, round_standing) + 'Reorder aggregate volumes'!X285 * ROUND(X841, round_standing))) * days_in_year) / (('Reorder aggregate volumes'!X140 + 'Reorder aggregate volumes'!X169 + 'Reorder aggregate volumes'!X198) * thousand)), 0)</f>
        <v>0</v>
      </c>
      <c r="Y1001" s="276">
        <f>IF(('Reorder aggregate volumes'!Y140 + 'Reorder aggregate volumes'!Y169 + 'Reorder aggregate volumes'!Y198) * thousand &lt;&gt; 0, (((('Reorder aggregate volumes'!Y140 * ROUND(Y696, round_vol) + 'Reorder aggregate volumes'!Y169 * ROUND(Y725, round_vol) + 'Reorder aggregate volumes'!Y198 * ROUND(Y754, round_vol) + 'Reorder aggregate volumes'!Y314 * ROUND(Y870, round_vol)) * thousand) + (('Reorder aggregate volumes'!Y227 * ROUND(Y783 + Y899, round_standing) + 'Reorder aggregate volumes'!Y256 * ROUND(Y812, round_standing) + 'Reorder aggregate volumes'!Y285 * ROUND(Y841, round_standing))) * days_in_year) / (('Reorder aggregate volumes'!Y140 + 'Reorder aggregate volumes'!Y169 + 'Reorder aggregate volumes'!Y198) * thousand)), 0)</f>
        <v>0</v>
      </c>
      <c r="Z1001" s="276">
        <f>IF(('Reorder aggregate volumes'!Z140 + 'Reorder aggregate volumes'!Z169 + 'Reorder aggregate volumes'!Z198) * thousand &lt;&gt; 0, (((('Reorder aggregate volumes'!Z140 * ROUND(Z696, round_vol) + 'Reorder aggregate volumes'!Z169 * ROUND(Z725, round_vol) + 'Reorder aggregate volumes'!Z198 * ROUND(Z754, round_vol) + 'Reorder aggregate volumes'!Z314 * ROUND(Z870, round_vol)) * thousand) + (('Reorder aggregate volumes'!Z227 * ROUND(Z783 + Z899, round_standing) + 'Reorder aggregate volumes'!Z256 * ROUND(Z812, round_standing) + 'Reorder aggregate volumes'!Z285 * ROUND(Z841, round_standing))) * days_in_year) / (('Reorder aggregate volumes'!Z140 + 'Reorder aggregate volumes'!Z169 + 'Reorder aggregate volumes'!Z198) * thousand)), 0)</f>
        <v>0</v>
      </c>
      <c r="AA1001" s="276">
        <f>IF(('Reorder aggregate volumes'!AA140 + 'Reorder aggregate volumes'!AA169 + 'Reorder aggregate volumes'!AA198) * thousand &lt;&gt; 0, (((('Reorder aggregate volumes'!AA140 * ROUND(AA696, round_vol) + 'Reorder aggregate volumes'!AA169 * ROUND(AA725, round_vol) + 'Reorder aggregate volumes'!AA198 * ROUND(AA754, round_vol) + 'Reorder aggregate volumes'!AA314 * ROUND(AA870, round_vol)) * thousand) + (('Reorder aggregate volumes'!AA227 * ROUND(AA783 + AA899, round_standing) + 'Reorder aggregate volumes'!AA256 * ROUND(AA812, round_standing) + 'Reorder aggregate volumes'!AA285 * ROUND(AA841, round_standing))) * days_in_year) / (('Reorder aggregate volumes'!AA140 + 'Reorder aggregate volumes'!AA169 + 'Reorder aggregate volumes'!AA198) * thousand)), 0)</f>
        <v>0</v>
      </c>
      <c r="AB1001" s="276">
        <f>IF(('Reorder aggregate volumes'!AB140 + 'Reorder aggregate volumes'!AB169 + 'Reorder aggregate volumes'!AB198) * thousand &lt;&gt; 0, (((('Reorder aggregate volumes'!AB140 * ROUND(AB696, round_vol) + 'Reorder aggregate volumes'!AB169 * ROUND(AB725, round_vol) + 'Reorder aggregate volumes'!AB198 * ROUND(AB754, round_vol) + 'Reorder aggregate volumes'!AB314 * ROUND(AB870, round_vol)) * thousand) + (('Reorder aggregate volumes'!AB227 * ROUND(AB783 + AB899, round_standing) + 'Reorder aggregate volumes'!AB256 * ROUND(AB812, round_standing) + 'Reorder aggregate volumes'!AB285 * ROUND(AB841, round_standing))) * days_in_year) / (('Reorder aggregate volumes'!AB140 + 'Reorder aggregate volumes'!AB169 + 'Reorder aggregate volumes'!AB198) * thousand)), 0)</f>
        <v>0</v>
      </c>
      <c r="AC1001" s="65"/>
    </row>
    <row r="1002" spans="1:29" s="82" customFormat="1" x14ac:dyDescent="0.35">
      <c r="A1002" s="49"/>
      <c r="D1002" s="252" t="str">
        <f t="shared" si="7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76">
        <f>IF(('Reorder aggregate volumes'!O141 + 'Reorder aggregate volumes'!O170 + 'Reorder aggregate volumes'!O199) * thousand &lt;&gt; 0, (((('Reorder aggregate volumes'!O141 * ROUND(O697, round_vol) + 'Reorder aggregate volumes'!O170 * ROUND(O726, round_vol) + 'Reorder aggregate volumes'!O199 * ROUND(O755, round_vol) + 'Reorder aggregate volumes'!O315 * ROUND(O871, round_vol)) * thousand) + (('Reorder aggregate volumes'!O228 * ROUND(O784 + O900, round_standing) + 'Reorder aggregate volumes'!O257 * ROUND(O813, round_standing) + 'Reorder aggregate volumes'!O286 * ROUND(O842, round_standing))) * days_in_year) / (('Reorder aggregate volumes'!O141 + 'Reorder aggregate volumes'!O170 + 'Reorder aggregate volumes'!O199) * thousand)), 0)</f>
        <v>2.2634374506662494</v>
      </c>
      <c r="P1002" s="276">
        <f>IF(('Reorder aggregate volumes'!P141 + 'Reorder aggregate volumes'!P170 + 'Reorder aggregate volumes'!P199) * thousand &lt;&gt; 0, (((('Reorder aggregate volumes'!P141 * ROUND(P697, round_vol) + 'Reorder aggregate volumes'!P170 * ROUND(P726, round_vol) + 'Reorder aggregate volumes'!P199 * ROUND(P755, round_vol) + 'Reorder aggregate volumes'!P315 * ROUND(P871, round_vol)) * thousand) + (('Reorder aggregate volumes'!P228 * ROUND(P784 + P900, round_standing) + 'Reorder aggregate volumes'!P257 * ROUND(P813, round_standing) + 'Reorder aggregate volumes'!P286 * ROUND(P842, round_standing))) * days_in_year) / (('Reorder aggregate volumes'!P141 + 'Reorder aggregate volumes'!P170 + 'Reorder aggregate volumes'!P199) * thousand)), 0)</f>
        <v>2.2510092670386608</v>
      </c>
      <c r="Q1002" s="276">
        <f>IF(('Reorder aggregate volumes'!Q141 + 'Reorder aggregate volumes'!Q170 + 'Reorder aggregate volumes'!Q199) * thousand &lt;&gt; 0, (((('Reorder aggregate volumes'!Q141 * ROUND(Q697, round_vol) + 'Reorder aggregate volumes'!Q170 * ROUND(Q726, round_vol) + 'Reorder aggregate volumes'!Q199 * ROUND(Q755, round_vol) + 'Reorder aggregate volumes'!Q315 * ROUND(Q871, round_vol)) * thousand) + (('Reorder aggregate volumes'!Q228 * ROUND(Q784 + Q900, round_standing) + 'Reorder aggregate volumes'!Q257 * ROUND(Q813, round_standing) + 'Reorder aggregate volumes'!Q286 * ROUND(Q842, round_standing))) * days_in_year) / (('Reorder aggregate volumes'!Q141 + 'Reorder aggregate volumes'!Q170 + 'Reorder aggregate volumes'!Q199) * thousand)), 0)</f>
        <v>1.9210688873563486</v>
      </c>
      <c r="R1002" s="276">
        <f>IF(('Reorder aggregate volumes'!R141 + 'Reorder aggregate volumes'!R170 + 'Reorder aggregate volumes'!R199) * thousand &lt;&gt; 0, (((('Reorder aggregate volumes'!R141 * ROUND(R697, round_vol) + 'Reorder aggregate volumes'!R170 * ROUND(R726, round_vol) + 'Reorder aggregate volumes'!R199 * ROUND(R755, round_vol) + 'Reorder aggregate volumes'!R315 * ROUND(R871, round_vol)) * thousand) + (('Reorder aggregate volumes'!R228 * ROUND(R784 + R900, round_standing) + 'Reorder aggregate volumes'!R257 * ROUND(R813, round_standing) + 'Reorder aggregate volumes'!R286 * ROUND(R842, round_standing))) * days_in_year) / (('Reorder aggregate volumes'!R141 + 'Reorder aggregate volumes'!R170 + 'Reorder aggregate volumes'!R199) * thousand)), 0)</f>
        <v>3.0170212142089965</v>
      </c>
      <c r="S1002" s="276">
        <f>IF(('Reorder aggregate volumes'!S141 + 'Reorder aggregate volumes'!S170 + 'Reorder aggregate volumes'!S199) * thousand &lt;&gt; 0, (((('Reorder aggregate volumes'!S141 * ROUND(S697, round_vol) + 'Reorder aggregate volumes'!S170 * ROUND(S726, round_vol) + 'Reorder aggregate volumes'!S199 * ROUND(S755, round_vol) + 'Reorder aggregate volumes'!S315 * ROUND(S871, round_vol)) * thousand) + (('Reorder aggregate volumes'!S228 * ROUND(S784 + S900, round_standing) + 'Reorder aggregate volumes'!S257 * ROUND(S813, round_standing) + 'Reorder aggregate volumes'!S286 * ROUND(S842, round_standing))) * days_in_year) / (('Reorder aggregate volumes'!S141 + 'Reorder aggregate volumes'!S170 + 'Reorder aggregate volumes'!S199) * thousand)), 0)</f>
        <v>1.385536102696701</v>
      </c>
      <c r="T1002" s="276">
        <f>IF(('Reorder aggregate volumes'!T141 + 'Reorder aggregate volumes'!T170 + 'Reorder aggregate volumes'!T199) * thousand &lt;&gt; 0, (((('Reorder aggregate volumes'!T141 * ROUND(T697, round_vol) + 'Reorder aggregate volumes'!T170 * ROUND(T726, round_vol) + 'Reorder aggregate volumes'!T199 * ROUND(T755, round_vol) + 'Reorder aggregate volumes'!T315 * ROUND(T871, round_vol)) * thousand) + (('Reorder aggregate volumes'!T228 * ROUND(T784 + T900, round_standing) + 'Reorder aggregate volumes'!T257 * ROUND(T813, round_standing) + 'Reorder aggregate volumes'!T286 * ROUND(T842, round_standing))) * days_in_year) / (('Reorder aggregate volumes'!T141 + 'Reorder aggregate volumes'!T170 + 'Reorder aggregate volumes'!T199) * thousand)), 0)</f>
        <v>2.4214041599103546</v>
      </c>
      <c r="U1002" s="276">
        <f>IF(('Reorder aggregate volumes'!U141 + 'Reorder aggregate volumes'!U170 + 'Reorder aggregate volumes'!U199) * thousand &lt;&gt; 0, (((('Reorder aggregate volumes'!U141 * ROUND(U697, round_vol) + 'Reorder aggregate volumes'!U170 * ROUND(U726, round_vol) + 'Reorder aggregate volumes'!U199 * ROUND(U755, round_vol) + 'Reorder aggregate volumes'!U315 * ROUND(U871, round_vol)) * thousand) + (('Reorder aggregate volumes'!U228 * ROUND(U784 + U900, round_standing) + 'Reorder aggregate volumes'!U257 * ROUND(U813, round_standing) + 'Reorder aggregate volumes'!U286 * ROUND(U842, round_standing))) * days_in_year) / (('Reorder aggregate volumes'!U141 + 'Reorder aggregate volumes'!U170 + 'Reorder aggregate volumes'!U199) * thousand)), 0)</f>
        <v>3.3489019240797471</v>
      </c>
      <c r="V1002" s="276">
        <f>IF(('Reorder aggregate volumes'!V141 + 'Reorder aggregate volumes'!V170 + 'Reorder aggregate volumes'!V199) * thousand &lt;&gt; 0, (((('Reorder aggregate volumes'!V141 * ROUND(V697, round_vol) + 'Reorder aggregate volumes'!V170 * ROUND(V726, round_vol) + 'Reorder aggregate volumes'!V199 * ROUND(V755, round_vol) + 'Reorder aggregate volumes'!V315 * ROUND(V871, round_vol)) * thousand) + (('Reorder aggregate volumes'!V228 * ROUND(V784 + V900, round_standing) + 'Reorder aggregate volumes'!V257 * ROUND(V813, round_standing) + 'Reorder aggregate volumes'!V286 * ROUND(V842, round_standing))) * days_in_year) / (('Reorder aggregate volumes'!V141 + 'Reorder aggregate volumes'!V170 + 'Reorder aggregate volumes'!V199) * thousand)), 0)</f>
        <v>1.8248243777712894</v>
      </c>
      <c r="W1002" s="276">
        <f>IF(('Reorder aggregate volumes'!W141 + 'Reorder aggregate volumes'!W170 + 'Reorder aggregate volumes'!W199) * thousand &lt;&gt; 0, (((('Reorder aggregate volumes'!W141 * ROUND(W697, round_vol) + 'Reorder aggregate volumes'!W170 * ROUND(W726, round_vol) + 'Reorder aggregate volumes'!W199 * ROUND(W755, round_vol) + 'Reorder aggregate volumes'!W315 * ROUND(W871, round_vol)) * thousand) + (('Reorder aggregate volumes'!W228 * ROUND(W784 + W900, round_standing) + 'Reorder aggregate volumes'!W257 * ROUND(W813, round_standing) + 'Reorder aggregate volumes'!W286 * ROUND(W842, round_standing))) * days_in_year) / (('Reorder aggregate volumes'!W141 + 'Reorder aggregate volumes'!W170 + 'Reorder aggregate volumes'!W199) * thousand)), 0)</f>
        <v>1.944943619623299</v>
      </c>
      <c r="X1002" s="276">
        <f>IF(('Reorder aggregate volumes'!X141 + 'Reorder aggregate volumes'!X170 + 'Reorder aggregate volumes'!X199) * thousand &lt;&gt; 0, (((('Reorder aggregate volumes'!X141 * ROUND(X697, round_vol) + 'Reorder aggregate volumes'!X170 * ROUND(X726, round_vol) + 'Reorder aggregate volumes'!X199 * ROUND(X755, round_vol) + 'Reorder aggregate volumes'!X315 * ROUND(X871, round_vol)) * thousand) + (('Reorder aggregate volumes'!X228 * ROUND(X784 + X900, round_standing) + 'Reorder aggregate volumes'!X257 * ROUND(X813, round_standing) + 'Reorder aggregate volumes'!X286 * ROUND(X842, round_standing))) * days_in_year) / (('Reorder aggregate volumes'!X141 + 'Reorder aggregate volumes'!X170 + 'Reorder aggregate volumes'!X199) * thousand)), 0)</f>
        <v>1.8233972145781121</v>
      </c>
      <c r="Y1002" s="276">
        <f>IF(('Reorder aggregate volumes'!Y141 + 'Reorder aggregate volumes'!Y170 + 'Reorder aggregate volumes'!Y199) * thousand &lt;&gt; 0, (((('Reorder aggregate volumes'!Y141 * ROUND(Y697, round_vol) + 'Reorder aggregate volumes'!Y170 * ROUND(Y726, round_vol) + 'Reorder aggregate volumes'!Y199 * ROUND(Y755, round_vol) + 'Reorder aggregate volumes'!Y315 * ROUND(Y871, round_vol)) * thousand) + (('Reorder aggregate volumes'!Y228 * ROUND(Y784 + Y900, round_standing) + 'Reorder aggregate volumes'!Y257 * ROUND(Y813, round_standing) + 'Reorder aggregate volumes'!Y286 * ROUND(Y842, round_standing))) * days_in_year) / (('Reorder aggregate volumes'!Y141 + 'Reorder aggregate volumes'!Y170 + 'Reorder aggregate volumes'!Y199) * thousand)), 0)</f>
        <v>2.2317193673434303</v>
      </c>
      <c r="Z1002" s="276">
        <f>IF(('Reorder aggregate volumes'!Z141 + 'Reorder aggregate volumes'!Z170 + 'Reorder aggregate volumes'!Z199) * thousand &lt;&gt; 0, (((('Reorder aggregate volumes'!Z141 * ROUND(Z697, round_vol) + 'Reorder aggregate volumes'!Z170 * ROUND(Z726, round_vol) + 'Reorder aggregate volumes'!Z199 * ROUND(Z755, round_vol) + 'Reorder aggregate volumes'!Z315 * ROUND(Z871, round_vol)) * thousand) + (('Reorder aggregate volumes'!Z228 * ROUND(Z784 + Z900, round_standing) + 'Reorder aggregate volumes'!Z257 * ROUND(Z813, round_standing) + 'Reorder aggregate volumes'!Z286 * ROUND(Z842, round_standing))) * days_in_year) / (('Reorder aggregate volumes'!Z141 + 'Reorder aggregate volumes'!Z170 + 'Reorder aggregate volumes'!Z199) * thousand)), 0)</f>
        <v>3.2256445682704316</v>
      </c>
      <c r="AA1002" s="276">
        <f>IF(('Reorder aggregate volumes'!AA141 + 'Reorder aggregate volumes'!AA170 + 'Reorder aggregate volumes'!AA199) * thousand &lt;&gt; 0, (((('Reorder aggregate volumes'!AA141 * ROUND(AA697, round_vol) + 'Reorder aggregate volumes'!AA170 * ROUND(AA726, round_vol) + 'Reorder aggregate volumes'!AA199 * ROUND(AA755, round_vol) + 'Reorder aggregate volumes'!AA315 * ROUND(AA871, round_vol)) * thousand) + (('Reorder aggregate volumes'!AA228 * ROUND(AA784 + AA900, round_standing) + 'Reorder aggregate volumes'!AA257 * ROUND(AA813, round_standing) + 'Reorder aggregate volumes'!AA286 * ROUND(AA842, round_standing))) * days_in_year) / (('Reorder aggregate volumes'!AA141 + 'Reorder aggregate volumes'!AA170 + 'Reorder aggregate volumes'!AA199) * thousand)), 0)</f>
        <v>2.6005598802394982</v>
      </c>
      <c r="AB1002" s="276">
        <f>IF(('Reorder aggregate volumes'!AB141 + 'Reorder aggregate volumes'!AB170 + 'Reorder aggregate volumes'!AB199) * thousand &lt;&gt; 0, (((('Reorder aggregate volumes'!AB141 * ROUND(AB697, round_vol) + 'Reorder aggregate volumes'!AB170 * ROUND(AB726, round_vol) + 'Reorder aggregate volumes'!AB199 * ROUND(AB755, round_vol) + 'Reorder aggregate volumes'!AB315 * ROUND(AB871, round_vol)) * thousand) + (('Reorder aggregate volumes'!AB228 * ROUND(AB784 + AB900, round_standing) + 'Reorder aggregate volumes'!AB257 * ROUND(AB813, round_standing) + 'Reorder aggregate volumes'!AB286 * ROUND(AB842, round_standing))) * days_in_year) / (('Reorder aggregate volumes'!AB141 + 'Reorder aggregate volumes'!AB170 + 'Reorder aggregate volumes'!AB199) * thousand)), 0)</f>
        <v>2.5153748623504728</v>
      </c>
      <c r="AC1002" s="65"/>
    </row>
    <row r="1003" spans="1:29" s="82" customFormat="1" x14ac:dyDescent="0.35">
      <c r="A1003" s="49"/>
      <c r="D1003" s="252" t="str">
        <f t="shared" si="7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76">
        <f>IF(('Reorder aggregate volumes'!O142 + 'Reorder aggregate volumes'!O171 + 'Reorder aggregate volumes'!O200) * thousand &lt;&gt; 0, (((('Reorder aggregate volumes'!O142 * ROUND(O698, round_vol) + 'Reorder aggregate volumes'!O171 * ROUND(O727, round_vol) + 'Reorder aggregate volumes'!O200 * ROUND(O756, round_vol) + 'Reorder aggregate volumes'!O316 * ROUND(O872, round_vol)) * thousand) + (('Reorder aggregate volumes'!O229 * ROUND(O785 + O901, round_standing) + 'Reorder aggregate volumes'!O258 * ROUND(O814, round_standing) + 'Reorder aggregate volumes'!O287 * ROUND(O843, round_standing))) * days_in_year) / (('Reorder aggregate volumes'!O142 + 'Reorder aggregate volumes'!O171 + 'Reorder aggregate volumes'!O200) * thousand)), 0)</f>
        <v>2.2186115852281998</v>
      </c>
      <c r="P1003" s="276">
        <f>IF(('Reorder aggregate volumes'!P142 + 'Reorder aggregate volumes'!P171 + 'Reorder aggregate volumes'!P200) * thousand &lt;&gt; 0, (((('Reorder aggregate volumes'!P142 * ROUND(P698, round_vol) + 'Reorder aggregate volumes'!P171 * ROUND(P727, round_vol) + 'Reorder aggregate volumes'!P200 * ROUND(P756, round_vol) + 'Reorder aggregate volumes'!P316 * ROUND(P872, round_vol)) * thousand) + (('Reorder aggregate volumes'!P229 * ROUND(P785 + P901, round_standing) + 'Reorder aggregate volumes'!P258 * ROUND(P814, round_standing) + 'Reorder aggregate volumes'!P287 * ROUND(P843, round_standing))) * days_in_year) / (('Reorder aggregate volumes'!P142 + 'Reorder aggregate volumes'!P171 + 'Reorder aggregate volumes'!P200) * thousand)), 0)</f>
        <v>2.2439933349996428</v>
      </c>
      <c r="Q1003" s="276">
        <f>IF(('Reorder aggregate volumes'!Q142 + 'Reorder aggregate volumes'!Q171 + 'Reorder aggregate volumes'!Q200) * thousand &lt;&gt; 0, (((('Reorder aggregate volumes'!Q142 * ROUND(Q698, round_vol) + 'Reorder aggregate volumes'!Q171 * ROUND(Q727, round_vol) + 'Reorder aggregate volumes'!Q200 * ROUND(Q756, round_vol) + 'Reorder aggregate volumes'!Q316 * ROUND(Q872, round_vol)) * thousand) + (('Reorder aggregate volumes'!Q229 * ROUND(Q785 + Q901, round_standing) + 'Reorder aggregate volumes'!Q258 * ROUND(Q814, round_standing) + 'Reorder aggregate volumes'!Q287 * ROUND(Q843, round_standing))) * days_in_year) / (('Reorder aggregate volumes'!Q142 + 'Reorder aggregate volumes'!Q171 + 'Reorder aggregate volumes'!Q200) * thousand)), 0)</f>
        <v>1.9124131953897312</v>
      </c>
      <c r="R1003" s="276">
        <f>IF(('Reorder aggregate volumes'!R142 + 'Reorder aggregate volumes'!R171 + 'Reorder aggregate volumes'!R200) * thousand &lt;&gt; 0, (((('Reorder aggregate volumes'!R142 * ROUND(R698, round_vol) + 'Reorder aggregate volumes'!R171 * ROUND(R727, round_vol) + 'Reorder aggregate volumes'!R200 * ROUND(R756, round_vol) + 'Reorder aggregate volumes'!R316 * ROUND(R872, round_vol)) * thousand) + (('Reorder aggregate volumes'!R229 * ROUND(R785 + R901, round_standing) + 'Reorder aggregate volumes'!R258 * ROUND(R814, round_standing) + 'Reorder aggregate volumes'!R287 * ROUND(R843, round_standing))) * days_in_year) / (('Reorder aggregate volumes'!R142 + 'Reorder aggregate volumes'!R171 + 'Reorder aggregate volumes'!R200) * thousand)), 0)</f>
        <v>2.9957653028843776</v>
      </c>
      <c r="S1003" s="276">
        <f>IF(('Reorder aggregate volumes'!S142 + 'Reorder aggregate volumes'!S171 + 'Reorder aggregate volumes'!S200) * thousand &lt;&gt; 0, (((('Reorder aggregate volumes'!S142 * ROUND(S698, round_vol) + 'Reorder aggregate volumes'!S171 * ROUND(S727, round_vol) + 'Reorder aggregate volumes'!S200 * ROUND(S756, round_vol) + 'Reorder aggregate volumes'!S316 * ROUND(S872, round_vol)) * thousand) + (('Reorder aggregate volumes'!S229 * ROUND(S785 + S901, round_standing) + 'Reorder aggregate volumes'!S258 * ROUND(S814, round_standing) + 'Reorder aggregate volumes'!S287 * ROUND(S843, round_standing))) * days_in_year) / (('Reorder aggregate volumes'!S142 + 'Reorder aggregate volumes'!S171 + 'Reorder aggregate volumes'!S200) * thousand)), 0)</f>
        <v>1.3724504369742112</v>
      </c>
      <c r="T1003" s="276">
        <f>IF(('Reorder aggregate volumes'!T142 + 'Reorder aggregate volumes'!T171 + 'Reorder aggregate volumes'!T200) * thousand &lt;&gt; 0, (((('Reorder aggregate volumes'!T142 * ROUND(T698, round_vol) + 'Reorder aggregate volumes'!T171 * ROUND(T727, round_vol) + 'Reorder aggregate volumes'!T200 * ROUND(T756, round_vol) + 'Reorder aggregate volumes'!T316 * ROUND(T872, round_vol)) * thousand) + (('Reorder aggregate volumes'!T229 * ROUND(T785 + T901, round_standing) + 'Reorder aggregate volumes'!T258 * ROUND(T814, round_standing) + 'Reorder aggregate volumes'!T287 * ROUND(T843, round_standing))) * days_in_year) / (('Reorder aggregate volumes'!T142 + 'Reorder aggregate volumes'!T171 + 'Reorder aggregate volumes'!T200) * thousand)), 0)</f>
        <v>2.4182204840245123</v>
      </c>
      <c r="U1003" s="276">
        <f>IF(('Reorder aggregate volumes'!U142 + 'Reorder aggregate volumes'!U171 + 'Reorder aggregate volumes'!U200) * thousand &lt;&gt; 0, (((('Reorder aggregate volumes'!U142 * ROUND(U698, round_vol) + 'Reorder aggregate volumes'!U171 * ROUND(U727, round_vol) + 'Reorder aggregate volumes'!U200 * ROUND(U756, round_vol) + 'Reorder aggregate volumes'!U316 * ROUND(U872, round_vol)) * thousand) + (('Reorder aggregate volumes'!U229 * ROUND(U785 + U901, round_standing) + 'Reorder aggregate volumes'!U258 * ROUND(U814, round_standing) + 'Reorder aggregate volumes'!U287 * ROUND(U843, round_standing))) * days_in_year) / (('Reorder aggregate volumes'!U142 + 'Reorder aggregate volumes'!U171 + 'Reorder aggregate volumes'!U200) * thousand)), 0)</f>
        <v>3.3422851309783552</v>
      </c>
      <c r="V1003" s="276">
        <f>IF(('Reorder aggregate volumes'!V142 + 'Reorder aggregate volumes'!V171 + 'Reorder aggregate volumes'!V200) * thousand &lt;&gt; 0, (((('Reorder aggregate volumes'!V142 * ROUND(V698, round_vol) + 'Reorder aggregate volumes'!V171 * ROUND(V727, round_vol) + 'Reorder aggregate volumes'!V200 * ROUND(V756, round_vol) + 'Reorder aggregate volumes'!V316 * ROUND(V872, round_vol)) * thousand) + (('Reorder aggregate volumes'!V229 * ROUND(V785 + V901, round_standing) + 'Reorder aggregate volumes'!V258 * ROUND(V814, round_standing) + 'Reorder aggregate volumes'!V287 * ROUND(V843, round_standing))) * days_in_year) / (('Reorder aggregate volumes'!V142 + 'Reorder aggregate volumes'!V171 + 'Reorder aggregate volumes'!V200) * thousand)), 0)</f>
        <v>1.8231799155594393</v>
      </c>
      <c r="W1003" s="276">
        <f>IF(('Reorder aggregate volumes'!W142 + 'Reorder aggregate volumes'!W171 + 'Reorder aggregate volumes'!W200) * thousand &lt;&gt; 0, (((('Reorder aggregate volumes'!W142 * ROUND(W698, round_vol) + 'Reorder aggregate volumes'!W171 * ROUND(W727, round_vol) + 'Reorder aggregate volumes'!W200 * ROUND(W756, round_vol) + 'Reorder aggregate volumes'!W316 * ROUND(W872, round_vol)) * thousand) + (('Reorder aggregate volumes'!W229 * ROUND(W785 + W901, round_standing) + 'Reorder aggregate volumes'!W258 * ROUND(W814, round_standing) + 'Reorder aggregate volumes'!W287 * ROUND(W843, round_standing))) * days_in_year) / (('Reorder aggregate volumes'!W142 + 'Reorder aggregate volumes'!W171 + 'Reorder aggregate volumes'!W200) * thousand)), 0)</f>
        <v>1.9426540015123976</v>
      </c>
      <c r="X1003" s="276">
        <f>IF(('Reorder aggregate volumes'!X142 + 'Reorder aggregate volumes'!X171 + 'Reorder aggregate volumes'!X200) * thousand &lt;&gt; 0, (((('Reorder aggregate volumes'!X142 * ROUND(X698, round_vol) + 'Reorder aggregate volumes'!X171 * ROUND(X727, round_vol) + 'Reorder aggregate volumes'!X200 * ROUND(X756, round_vol) + 'Reorder aggregate volumes'!X316 * ROUND(X872, round_vol)) * thousand) + (('Reorder aggregate volumes'!X229 * ROUND(X785 + X901, round_standing) + 'Reorder aggregate volumes'!X258 * ROUND(X814, round_standing) + 'Reorder aggregate volumes'!X287 * ROUND(X843, round_standing))) * days_in_year) / (('Reorder aggregate volumes'!X142 + 'Reorder aggregate volumes'!X171 + 'Reorder aggregate volumes'!X200) * thousand)), 0)</f>
        <v>1.8213967072243258</v>
      </c>
      <c r="Y1003" s="276">
        <f>IF(('Reorder aggregate volumes'!Y142 + 'Reorder aggregate volumes'!Y171 + 'Reorder aggregate volumes'!Y200) * thousand &lt;&gt; 0, (((('Reorder aggregate volumes'!Y142 * ROUND(Y698, round_vol) + 'Reorder aggregate volumes'!Y171 * ROUND(Y727, round_vol) + 'Reorder aggregate volumes'!Y200 * ROUND(Y756, round_vol) + 'Reorder aggregate volumes'!Y316 * ROUND(Y872, round_vol)) * thousand) + (('Reorder aggregate volumes'!Y229 * ROUND(Y785 + Y901, round_standing) + 'Reorder aggregate volumes'!Y258 * ROUND(Y814, round_standing) + 'Reorder aggregate volumes'!Y287 * ROUND(Y843, round_standing))) * days_in_year) / (('Reorder aggregate volumes'!Y142 + 'Reorder aggregate volumes'!Y171 + 'Reorder aggregate volumes'!Y200) * thousand)), 0)</f>
        <v>2.2256028535802299</v>
      </c>
      <c r="Z1003" s="276">
        <f>IF(('Reorder aggregate volumes'!Z142 + 'Reorder aggregate volumes'!Z171 + 'Reorder aggregate volumes'!Z200) * thousand &lt;&gt; 0, (((('Reorder aggregate volumes'!Z142 * ROUND(Z698, round_vol) + 'Reorder aggregate volumes'!Z171 * ROUND(Z727, round_vol) + 'Reorder aggregate volumes'!Z200 * ROUND(Z756, round_vol) + 'Reorder aggregate volumes'!Z316 * ROUND(Z872, round_vol)) * thousand) + (('Reorder aggregate volumes'!Z229 * ROUND(Z785 + Z901, round_standing) + 'Reorder aggregate volumes'!Z258 * ROUND(Z814, round_standing) + 'Reorder aggregate volumes'!Z287 * ROUND(Z843, round_standing))) * days_in_year) / (('Reorder aggregate volumes'!Z142 + 'Reorder aggregate volumes'!Z171 + 'Reorder aggregate volumes'!Z200) * thousand)), 0)</f>
        <v>3.2162278896261518</v>
      </c>
      <c r="AA1003" s="276">
        <f>IF(('Reorder aggregate volumes'!AA142 + 'Reorder aggregate volumes'!AA171 + 'Reorder aggregate volumes'!AA200) * thousand &lt;&gt; 0, (((('Reorder aggregate volumes'!AA142 * ROUND(AA698, round_vol) + 'Reorder aggregate volumes'!AA171 * ROUND(AA727, round_vol) + 'Reorder aggregate volumes'!AA200 * ROUND(AA756, round_vol) + 'Reorder aggregate volumes'!AA316 * ROUND(AA872, round_vol)) * thousand) + (('Reorder aggregate volumes'!AA229 * ROUND(AA785 + AA901, round_standing) + 'Reorder aggregate volumes'!AA258 * ROUND(AA814, round_standing) + 'Reorder aggregate volumes'!AA287 * ROUND(AA843, round_standing))) * days_in_year) / (('Reorder aggregate volumes'!AA142 + 'Reorder aggregate volumes'!AA171 + 'Reorder aggregate volumes'!AA200) * thousand)), 0)</f>
        <v>2.5900639368903944</v>
      </c>
      <c r="AB1003" s="276">
        <f>IF(('Reorder aggregate volumes'!AB142 + 'Reorder aggregate volumes'!AB171 + 'Reorder aggregate volumes'!AB200) * thousand &lt;&gt; 0, (((('Reorder aggregate volumes'!AB142 * ROUND(AB698, round_vol) + 'Reorder aggregate volumes'!AB171 * ROUND(AB727, round_vol) + 'Reorder aggregate volumes'!AB200 * ROUND(AB756, round_vol) + 'Reorder aggregate volumes'!AB316 * ROUND(AB872, round_vol)) * thousand) + (('Reorder aggregate volumes'!AB229 * ROUND(AB785 + AB901, round_standing) + 'Reorder aggregate volumes'!AB258 * ROUND(AB814, round_standing) + 'Reorder aggregate volumes'!AB287 * ROUND(AB843, round_standing))) * days_in_year) / (('Reorder aggregate volumes'!AB142 + 'Reorder aggregate volumes'!AB171 + 'Reorder aggregate volumes'!AB200) * thousand)), 0)</f>
        <v>2.5060381302635633</v>
      </c>
      <c r="AC1003" s="65"/>
    </row>
    <row r="1004" spans="1:29" s="82" customFormat="1" x14ac:dyDescent="0.35">
      <c r="A1004" s="49"/>
      <c r="D1004" s="252" t="str">
        <f t="shared" si="7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76">
        <f>IF(('Reorder aggregate volumes'!O143 + 'Reorder aggregate volumes'!O172 + 'Reorder aggregate volumes'!O201) * thousand &lt;&gt; 0, (((('Reorder aggregate volumes'!O143 * ROUND(O699, round_vol) + 'Reorder aggregate volumes'!O172 * ROUND(O728, round_vol) + 'Reorder aggregate volumes'!O201 * ROUND(O757, round_vol) + 'Reorder aggregate volumes'!O317 * ROUND(O873, round_vol)) * thousand) + (('Reorder aggregate volumes'!O230 * ROUND(O786 + O902, round_standing) + 'Reorder aggregate volumes'!O259 * ROUND(O815, round_standing) + 'Reorder aggregate volumes'!O288 * ROUND(O844, round_standing))) * days_in_year) / (('Reorder aggregate volumes'!O143 + 'Reorder aggregate volumes'!O172 + 'Reorder aggregate volumes'!O201) * thousand)), 0)</f>
        <v>2.2001908226209737</v>
      </c>
      <c r="P1004" s="276">
        <f>IF(('Reorder aggregate volumes'!P143 + 'Reorder aggregate volumes'!P172 + 'Reorder aggregate volumes'!P201) * thousand &lt;&gt; 0, (((('Reorder aggregate volumes'!P143 * ROUND(P699, round_vol) + 'Reorder aggregate volumes'!P172 * ROUND(P728, round_vol) + 'Reorder aggregate volumes'!P201 * ROUND(P757, round_vol) + 'Reorder aggregate volumes'!P317 * ROUND(P873, round_vol)) * thousand) + (('Reorder aggregate volumes'!P230 * ROUND(P786 + P902, round_standing) + 'Reorder aggregate volumes'!P259 * ROUND(P815, round_standing) + 'Reorder aggregate volumes'!P288 * ROUND(P844, round_standing))) * days_in_year) / (('Reorder aggregate volumes'!P143 + 'Reorder aggregate volumes'!P172 + 'Reorder aggregate volumes'!P201) * thousand)), 0)</f>
        <v>2.2422203528087286</v>
      </c>
      <c r="Q1004" s="276">
        <f>IF(('Reorder aggregate volumes'!Q143 + 'Reorder aggregate volumes'!Q172 + 'Reorder aggregate volumes'!Q201) * thousand &lt;&gt; 0, (((('Reorder aggregate volumes'!Q143 * ROUND(Q699, round_vol) + 'Reorder aggregate volumes'!Q172 * ROUND(Q728, round_vol) + 'Reorder aggregate volumes'!Q201 * ROUND(Q757, round_vol) + 'Reorder aggregate volumes'!Q317 * ROUND(Q873, round_vol)) * thousand) + (('Reorder aggregate volumes'!Q230 * ROUND(Q786 + Q902, round_standing) + 'Reorder aggregate volumes'!Q259 * ROUND(Q815, round_standing) + 'Reorder aggregate volumes'!Q288 * ROUND(Q844, round_standing))) * days_in_year) / (('Reorder aggregate volumes'!Q143 + 'Reorder aggregate volumes'!Q172 + 'Reorder aggregate volumes'!Q201) * thousand)), 0)</f>
        <v>1.9091554369206001</v>
      </c>
      <c r="R1004" s="276">
        <f>IF(('Reorder aggregate volumes'!R143 + 'Reorder aggregate volumes'!R172 + 'Reorder aggregate volumes'!R201) * thousand &lt;&gt; 0, (((('Reorder aggregate volumes'!R143 * ROUND(R699, round_vol) + 'Reorder aggregate volumes'!R172 * ROUND(R728, round_vol) + 'Reorder aggregate volumes'!R201 * ROUND(R757, round_vol) + 'Reorder aggregate volumes'!R317 * ROUND(R873, round_vol)) * thousand) + (('Reorder aggregate volumes'!R230 * ROUND(R786 + R902, round_standing) + 'Reorder aggregate volumes'!R259 * ROUND(R815, round_standing) + 'Reorder aggregate volumes'!R288 * ROUND(R844, round_standing))) * days_in_year) / (('Reorder aggregate volumes'!R143 + 'Reorder aggregate volumes'!R172 + 'Reorder aggregate volumes'!R201) * thousand)), 0)</f>
        <v>2.9867020036024639</v>
      </c>
      <c r="S1004" s="276">
        <f>IF(('Reorder aggregate volumes'!S143 + 'Reorder aggregate volumes'!S172 + 'Reorder aggregate volumes'!S201) * thousand &lt;&gt; 0, (((('Reorder aggregate volumes'!S143 * ROUND(S699, round_vol) + 'Reorder aggregate volumes'!S172 * ROUND(S728, round_vol) + 'Reorder aggregate volumes'!S201 * ROUND(S757, round_vol) + 'Reorder aggregate volumes'!S317 * ROUND(S873, round_vol)) * thousand) + (('Reorder aggregate volumes'!S230 * ROUND(S786 + S902, round_standing) + 'Reorder aggregate volumes'!S259 * ROUND(S815, round_standing) + 'Reorder aggregate volumes'!S288 * ROUND(S844, round_standing))) * days_in_year) / (('Reorder aggregate volumes'!S143 + 'Reorder aggregate volumes'!S172 + 'Reorder aggregate volumes'!S201) * thousand)), 0)</f>
        <v>1.3672945557498117</v>
      </c>
      <c r="T1004" s="276">
        <f>IF(('Reorder aggregate volumes'!T143 + 'Reorder aggregate volumes'!T172 + 'Reorder aggregate volumes'!T201) * thousand &lt;&gt; 0, (((('Reorder aggregate volumes'!T143 * ROUND(T699, round_vol) + 'Reorder aggregate volumes'!T172 * ROUND(T728, round_vol) + 'Reorder aggregate volumes'!T201 * ROUND(T757, round_vol) + 'Reorder aggregate volumes'!T317 * ROUND(T873, round_vol)) * thousand) + (('Reorder aggregate volumes'!T230 * ROUND(T786 + T902, round_standing) + 'Reorder aggregate volumes'!T259 * ROUND(T815, round_standing) + 'Reorder aggregate volumes'!T288 * ROUND(T844, round_standing))) * days_in_year) / (('Reorder aggregate volumes'!T143 + 'Reorder aggregate volumes'!T172 + 'Reorder aggregate volumes'!T201) * thousand)), 0)</f>
        <v>2.4166379794260977</v>
      </c>
      <c r="U1004" s="276">
        <f>IF(('Reorder aggregate volumes'!U143 + 'Reorder aggregate volumes'!U172 + 'Reorder aggregate volumes'!U201) * thousand &lt;&gt; 0, (((('Reorder aggregate volumes'!U143 * ROUND(U699, round_vol) + 'Reorder aggregate volumes'!U172 * ROUND(U728, round_vol) + 'Reorder aggregate volumes'!U201 * ROUND(U757, round_vol) + 'Reorder aggregate volumes'!U317 * ROUND(U873, round_vol)) * thousand) + (('Reorder aggregate volumes'!U230 * ROUND(U786 + U902, round_standing) + 'Reorder aggregate volumes'!U259 * ROUND(U815, round_standing) + 'Reorder aggregate volumes'!U288 * ROUND(U844, round_standing))) * days_in_year) / (('Reorder aggregate volumes'!U143 + 'Reorder aggregate volumes'!U172 + 'Reorder aggregate volumes'!U201) * thousand)), 0)</f>
        <v>3.3398748578506452</v>
      </c>
      <c r="V1004" s="276">
        <f>IF(('Reorder aggregate volumes'!V143 + 'Reorder aggregate volumes'!V172 + 'Reorder aggregate volumes'!V201) * thousand &lt;&gt; 0, (((('Reorder aggregate volumes'!V143 * ROUND(V699, round_vol) + 'Reorder aggregate volumes'!V172 * ROUND(V728, round_vol) + 'Reorder aggregate volumes'!V201 * ROUND(V757, round_vol) + 'Reorder aggregate volumes'!V317 * ROUND(V873, round_vol)) * thousand) + (('Reorder aggregate volumes'!V230 * ROUND(V786 + V902, round_standing) + 'Reorder aggregate volumes'!V259 * ROUND(V815, round_standing) + 'Reorder aggregate volumes'!V288 * ROUND(V844, round_standing))) * days_in_year) / (('Reorder aggregate volumes'!V143 + 'Reorder aggregate volumes'!V172 + 'Reorder aggregate volumes'!V201) * thousand)), 0)</f>
        <v>1.8216969720393372</v>
      </c>
      <c r="W1004" s="276">
        <f>IF(('Reorder aggregate volumes'!W143 + 'Reorder aggregate volumes'!W172 + 'Reorder aggregate volumes'!W201) * thousand &lt;&gt; 0, (((('Reorder aggregate volumes'!W143 * ROUND(W699, round_vol) + 'Reorder aggregate volumes'!W172 * ROUND(W728, round_vol) + 'Reorder aggregate volumes'!W201 * ROUND(W757, round_vol) + 'Reorder aggregate volumes'!W317 * ROUND(W873, round_vol)) * thousand) + (('Reorder aggregate volumes'!W230 * ROUND(W786 + W902, round_standing) + 'Reorder aggregate volumes'!W259 * ROUND(W815, round_standing) + 'Reorder aggregate volumes'!W288 * ROUND(W844, round_standing))) * days_in_year) / (('Reorder aggregate volumes'!W143 + 'Reorder aggregate volumes'!W172 + 'Reorder aggregate volumes'!W201) * thousand)), 0)</f>
        <v>1.9414340294634169</v>
      </c>
      <c r="X1004" s="276">
        <f>IF(('Reorder aggregate volumes'!X143 + 'Reorder aggregate volumes'!X172 + 'Reorder aggregate volumes'!X201) * thousand &lt;&gt; 0, (((('Reorder aggregate volumes'!X143 * ROUND(X699, round_vol) + 'Reorder aggregate volumes'!X172 * ROUND(X728, round_vol) + 'Reorder aggregate volumes'!X201 * ROUND(X757, round_vol) + 'Reorder aggregate volumes'!X317 * ROUND(X873, round_vol)) * thousand) + (('Reorder aggregate volumes'!X230 * ROUND(X786 + X902, round_standing) + 'Reorder aggregate volumes'!X259 * ROUND(X815, round_standing) + 'Reorder aggregate volumes'!X288 * ROUND(X844, round_standing))) * days_in_year) / (('Reorder aggregate volumes'!X143 + 'Reorder aggregate volumes'!X172 + 'Reorder aggregate volumes'!X201) * thousand)), 0)</f>
        <v>1.8197344303880032</v>
      </c>
      <c r="Y1004" s="276">
        <f>IF(('Reorder aggregate volumes'!Y143 + 'Reorder aggregate volumes'!Y172 + 'Reorder aggregate volumes'!Y201) * thousand &lt;&gt; 0, (((('Reorder aggregate volumes'!Y143 * ROUND(Y699, round_vol) + 'Reorder aggregate volumes'!Y172 * ROUND(Y728, round_vol) + 'Reorder aggregate volumes'!Y201 * ROUND(Y757, round_vol) + 'Reorder aggregate volumes'!Y317 * ROUND(Y873, round_vol)) * thousand) + (('Reorder aggregate volumes'!Y230 * ROUND(Y786 + Y902, round_standing) + 'Reorder aggregate volumes'!Y259 * ROUND(Y815, round_standing) + 'Reorder aggregate volumes'!Y288 * ROUND(Y844, round_standing))) * days_in_year) / (('Reorder aggregate volumes'!Y143 + 'Reorder aggregate volumes'!Y172 + 'Reorder aggregate volumes'!Y201) * thousand)), 0)</f>
        <v>2.2227325246370202</v>
      </c>
      <c r="Z1004" s="276">
        <f>IF(('Reorder aggregate volumes'!Z143 + 'Reorder aggregate volumes'!Z172 + 'Reorder aggregate volumes'!Z201) * thousand &lt;&gt; 0, (((('Reorder aggregate volumes'!Z143 * ROUND(Z699, round_vol) + 'Reorder aggregate volumes'!Z172 * ROUND(Z728, round_vol) + 'Reorder aggregate volumes'!Z201 * ROUND(Z757, round_vol) + 'Reorder aggregate volumes'!Z317 * ROUND(Z873, round_vol)) * thousand) + (('Reorder aggregate volumes'!Z230 * ROUND(Z786 + Z902, round_standing) + 'Reorder aggregate volumes'!Z259 * ROUND(Z815, round_standing) + 'Reorder aggregate volumes'!Z288 * ROUND(Z844, round_standing))) * days_in_year) / (('Reorder aggregate volumes'!Z143 + 'Reorder aggregate volumes'!Z172 + 'Reorder aggregate volumes'!Z201) * thousand)), 0)</f>
        <v>3.2124782669989664</v>
      </c>
      <c r="AA1004" s="276">
        <f>IF(('Reorder aggregate volumes'!AA143 + 'Reorder aggregate volumes'!AA172 + 'Reorder aggregate volumes'!AA201) * thousand &lt;&gt; 0, (((('Reorder aggregate volumes'!AA143 * ROUND(AA699, round_vol) + 'Reorder aggregate volumes'!AA172 * ROUND(AA728, round_vol) + 'Reorder aggregate volumes'!AA201 * ROUND(AA757, round_vol) + 'Reorder aggregate volumes'!AA317 * ROUND(AA873, round_vol)) * thousand) + (('Reorder aggregate volumes'!AA230 * ROUND(AA786 + AA902, round_standing) + 'Reorder aggregate volumes'!AA259 * ROUND(AA815, round_standing) + 'Reorder aggregate volumes'!AA288 * ROUND(AA844, round_standing))) * days_in_year) / (('Reorder aggregate volumes'!AA143 + 'Reorder aggregate volumes'!AA172 + 'Reorder aggregate volumes'!AA201) * thousand)), 0)</f>
        <v>2.5863332735297884</v>
      </c>
      <c r="AB1004" s="276">
        <f>IF(('Reorder aggregate volumes'!AB143 + 'Reorder aggregate volumes'!AB172 + 'Reorder aggregate volumes'!AB201) * thousand &lt;&gt; 0, (((('Reorder aggregate volumes'!AB143 * ROUND(AB699, round_vol) + 'Reorder aggregate volumes'!AB172 * ROUND(AB728, round_vol) + 'Reorder aggregate volumes'!AB201 * ROUND(AB757, round_vol) + 'Reorder aggregate volumes'!AB317 * ROUND(AB873, round_vol)) * thousand) + (('Reorder aggregate volumes'!AB230 * ROUND(AB786 + AB902, round_standing) + 'Reorder aggregate volumes'!AB259 * ROUND(AB815, round_standing) + 'Reorder aggregate volumes'!AB288 * ROUND(AB844, round_standing))) * days_in_year) / (('Reorder aggregate volumes'!AB143 + 'Reorder aggregate volumes'!AB172 + 'Reorder aggregate volumes'!AB201) * thousand)), 0)</f>
        <v>2.503166131725707</v>
      </c>
      <c r="AC1004" s="65"/>
    </row>
    <row r="1005" spans="1:29" s="82" customFormat="1" x14ac:dyDescent="0.35">
      <c r="A1005" s="49"/>
      <c r="D1005" s="252" t="str">
        <f t="shared" si="7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76">
        <f>IF(('Reorder aggregate volumes'!O144 + 'Reorder aggregate volumes'!O173 + 'Reorder aggregate volumes'!O202) * thousand &lt;&gt; 0, (((('Reorder aggregate volumes'!O144 * ROUND(O700, round_vol) + 'Reorder aggregate volumes'!O173 * ROUND(O729, round_vol) + 'Reorder aggregate volumes'!O202 * ROUND(O758, round_vol) + 'Reorder aggregate volumes'!O318 * ROUND(O874, round_vol)) * thousand) + (('Reorder aggregate volumes'!O231 * ROUND(O787 + O903, round_standing) + 'Reorder aggregate volumes'!O260 * ROUND(O816, round_standing) + 'Reorder aggregate volumes'!O289 * ROUND(O845, round_standing))) * days_in_year) / (('Reorder aggregate volumes'!O144 + 'Reorder aggregate volumes'!O173 + 'Reorder aggregate volumes'!O202) * thousand)), 0)</f>
        <v>2.1843818666130477</v>
      </c>
      <c r="P1005" s="276">
        <f>IF(('Reorder aggregate volumes'!P144 + 'Reorder aggregate volumes'!P173 + 'Reorder aggregate volumes'!P202) * thousand &lt;&gt; 0, (((('Reorder aggregate volumes'!P144 * ROUND(P700, round_vol) + 'Reorder aggregate volumes'!P173 * ROUND(P729, round_vol) + 'Reorder aggregate volumes'!P202 * ROUND(P758, round_vol) + 'Reorder aggregate volumes'!P318 * ROUND(P874, round_vol)) * thousand) + (('Reorder aggregate volumes'!P231 * ROUND(P787 + P903, round_standing) + 'Reorder aggregate volumes'!P260 * ROUND(P816, round_standing) + 'Reorder aggregate volumes'!P289 * ROUND(P845, round_standing))) * days_in_year) / (('Reorder aggregate volumes'!P144 + 'Reorder aggregate volumes'!P173 + 'Reorder aggregate volumes'!P202) * thousand)), 0)</f>
        <v>2.2400239495139851</v>
      </c>
      <c r="Q1005" s="276">
        <f>IF(('Reorder aggregate volumes'!Q144 + 'Reorder aggregate volumes'!Q173 + 'Reorder aggregate volumes'!Q202) * thousand &lt;&gt; 0, (((('Reorder aggregate volumes'!Q144 * ROUND(Q700, round_vol) + 'Reorder aggregate volumes'!Q173 * ROUND(Q729, round_vol) + 'Reorder aggregate volumes'!Q202 * ROUND(Q758, round_vol) + 'Reorder aggregate volumes'!Q318 * ROUND(Q874, round_vol)) * thousand) + (('Reorder aggregate volumes'!Q231 * ROUND(Q787 + Q903, round_standing) + 'Reorder aggregate volumes'!Q260 * ROUND(Q816, round_standing) + 'Reorder aggregate volumes'!Q289 * ROUND(Q845, round_standing))) * days_in_year) / (('Reorder aggregate volumes'!Q144 + 'Reorder aggregate volumes'!Q173 + 'Reorder aggregate volumes'!Q202) * thousand)), 0)</f>
        <v>1.9061466853010327</v>
      </c>
      <c r="R1005" s="276">
        <f>IF(('Reorder aggregate volumes'!R144 + 'Reorder aggregate volumes'!R173 + 'Reorder aggregate volumes'!R202) * thousand &lt;&gt; 0, (((('Reorder aggregate volumes'!R144 * ROUND(R700, round_vol) + 'Reorder aggregate volumes'!R173 * ROUND(R729, round_vol) + 'Reorder aggregate volumes'!R202 * ROUND(R758, round_vol) + 'Reorder aggregate volumes'!R318 * ROUND(R874, round_vol)) * thousand) + (('Reorder aggregate volumes'!R231 * ROUND(R787 + R903, round_standing) + 'Reorder aggregate volumes'!R260 * ROUND(R816, round_standing) + 'Reorder aggregate volumes'!R289 * ROUND(R845, round_standing))) * days_in_year) / (('Reorder aggregate volumes'!R144 + 'Reorder aggregate volumes'!R173 + 'Reorder aggregate volumes'!R202) * thousand)), 0)</f>
        <v>2.9784923003141901</v>
      </c>
      <c r="S1005" s="276">
        <f>IF(('Reorder aggregate volumes'!S144 + 'Reorder aggregate volumes'!S173 + 'Reorder aggregate volumes'!S202) * thousand &lt;&gt; 0, (((('Reorder aggregate volumes'!S144 * ROUND(S700, round_vol) + 'Reorder aggregate volumes'!S173 * ROUND(S729, round_vol) + 'Reorder aggregate volumes'!S202 * ROUND(S758, round_vol) + 'Reorder aggregate volumes'!S318 * ROUND(S874, round_vol)) * thousand) + (('Reorder aggregate volumes'!S231 * ROUND(S787 + S903, round_standing) + 'Reorder aggregate volumes'!S260 * ROUND(S816, round_standing) + 'Reorder aggregate volumes'!S289 * ROUND(S845, round_standing))) * days_in_year) / (('Reorder aggregate volumes'!S144 + 'Reorder aggregate volumes'!S173 + 'Reorder aggregate volumes'!S202) * thousand)), 0)</f>
        <v>1.3613768252271883</v>
      </c>
      <c r="T1005" s="276">
        <f>IF(('Reorder aggregate volumes'!T144 + 'Reorder aggregate volumes'!T173 + 'Reorder aggregate volumes'!T202) * thousand &lt;&gt; 0, (((('Reorder aggregate volumes'!T144 * ROUND(T700, round_vol) + 'Reorder aggregate volumes'!T173 * ROUND(T729, round_vol) + 'Reorder aggregate volumes'!T202 * ROUND(T758, round_vol) + 'Reorder aggregate volumes'!T318 * ROUND(T874, round_vol)) * thousand) + (('Reorder aggregate volumes'!T231 * ROUND(T787 + T903, round_standing) + 'Reorder aggregate volumes'!T260 * ROUND(T816, round_standing) + 'Reorder aggregate volumes'!T289 * ROUND(T845, round_standing))) * days_in_year) / (('Reorder aggregate volumes'!T144 + 'Reorder aggregate volumes'!T173 + 'Reorder aggregate volumes'!T202) * thousand)), 0)</f>
        <v>2.4153100329061963</v>
      </c>
      <c r="U1005" s="276">
        <f>IF(('Reorder aggregate volumes'!U144 + 'Reorder aggregate volumes'!U173 + 'Reorder aggregate volumes'!U202) * thousand &lt;&gt; 0, (((('Reorder aggregate volumes'!U144 * ROUND(U700, round_vol) + 'Reorder aggregate volumes'!U173 * ROUND(U729, round_vol) + 'Reorder aggregate volumes'!U202 * ROUND(U758, round_vol) + 'Reorder aggregate volumes'!U318 * ROUND(U874, round_vol)) * thousand) + (('Reorder aggregate volumes'!U231 * ROUND(U787 + U903, round_standing) + 'Reorder aggregate volumes'!U260 * ROUND(U816, round_standing) + 'Reorder aggregate volumes'!U289 * ROUND(U845, round_standing))) * days_in_year) / (('Reorder aggregate volumes'!U144 + 'Reorder aggregate volumes'!U173 + 'Reorder aggregate volumes'!U202) * thousand)), 0)</f>
        <v>3.3372855954204068</v>
      </c>
      <c r="V1005" s="276">
        <f>IF(('Reorder aggregate volumes'!V144 + 'Reorder aggregate volumes'!V173 + 'Reorder aggregate volumes'!V202) * thousand &lt;&gt; 0, (((('Reorder aggregate volumes'!V144 * ROUND(V700, round_vol) + 'Reorder aggregate volumes'!V173 * ROUND(V729, round_vol) + 'Reorder aggregate volumes'!V202 * ROUND(V758, round_vol) + 'Reorder aggregate volumes'!V318 * ROUND(V874, round_vol)) * thousand) + (('Reorder aggregate volumes'!V231 * ROUND(V787 + V903, round_standing) + 'Reorder aggregate volumes'!V260 * ROUND(V816, round_standing) + 'Reorder aggregate volumes'!V289 * ROUND(V845, round_standing))) * days_in_year) / (('Reorder aggregate volumes'!V144 + 'Reorder aggregate volumes'!V173 + 'Reorder aggregate volumes'!V202) * thousand)), 0)</f>
        <v>1.8204687996088336</v>
      </c>
      <c r="W1005" s="276">
        <f>IF(('Reorder aggregate volumes'!W144 + 'Reorder aggregate volumes'!W173 + 'Reorder aggregate volumes'!W202) * thousand &lt;&gt; 0, (((('Reorder aggregate volumes'!W144 * ROUND(W700, round_vol) + 'Reorder aggregate volumes'!W173 * ROUND(W729, round_vol) + 'Reorder aggregate volumes'!W202 * ROUND(W758, round_vol) + 'Reorder aggregate volumes'!W318 * ROUND(W874, round_vol)) * thousand) + (('Reorder aggregate volumes'!W231 * ROUND(W787 + W903, round_standing) + 'Reorder aggregate volumes'!W260 * ROUND(W816, round_standing) + 'Reorder aggregate volumes'!W289 * ROUND(W845, round_standing))) * days_in_year) / (('Reorder aggregate volumes'!W144 + 'Reorder aggregate volumes'!W173 + 'Reorder aggregate volumes'!W202) * thousand)), 0)</f>
        <v>1.9402949364047244</v>
      </c>
      <c r="X1005" s="276">
        <f>IF(('Reorder aggregate volumes'!X144 + 'Reorder aggregate volumes'!X173 + 'Reorder aggregate volumes'!X202) * thousand &lt;&gt; 0, (((('Reorder aggregate volumes'!X144 * ROUND(X700, round_vol) + 'Reorder aggregate volumes'!X173 * ROUND(X729, round_vol) + 'Reorder aggregate volumes'!X202 * ROUND(X758, round_vol) + 'Reorder aggregate volumes'!X318 * ROUND(X874, round_vol)) * thousand) + (('Reorder aggregate volumes'!X231 * ROUND(X787 + X903, round_standing) + 'Reorder aggregate volumes'!X260 * ROUND(X816, round_standing) + 'Reorder aggregate volumes'!X289 * ROUND(X845, round_standing))) * days_in_year) / (('Reorder aggregate volumes'!X144 + 'Reorder aggregate volumes'!X173 + 'Reorder aggregate volumes'!X202) * thousand)), 0)</f>
        <v>1.8184556912939476</v>
      </c>
      <c r="Y1005" s="276">
        <f>IF(('Reorder aggregate volumes'!Y144 + 'Reorder aggregate volumes'!Y173 + 'Reorder aggregate volumes'!Y202) * thousand &lt;&gt; 0, (((('Reorder aggregate volumes'!Y144 * ROUND(Y700, round_vol) + 'Reorder aggregate volumes'!Y173 * ROUND(Y729, round_vol) + 'Reorder aggregate volumes'!Y202 * ROUND(Y758, round_vol) + 'Reorder aggregate volumes'!Y318 * ROUND(Y874, round_vol)) * thousand) + (('Reorder aggregate volumes'!Y231 * ROUND(Y787 + Y903, round_standing) + 'Reorder aggregate volumes'!Y260 * ROUND(Y816, round_standing) + 'Reorder aggregate volumes'!Y289 * ROUND(Y845, round_standing))) * days_in_year) / (('Reorder aggregate volumes'!Y144 + 'Reorder aggregate volumes'!Y173 + 'Reorder aggregate volumes'!Y202) * thousand)), 0)</f>
        <v>2.2202503883654425</v>
      </c>
      <c r="Z1005" s="276">
        <f>IF(('Reorder aggregate volumes'!Z144 + 'Reorder aggregate volumes'!Z173 + 'Reorder aggregate volumes'!Z202) * thousand &lt;&gt; 0, (((('Reorder aggregate volumes'!Z144 * ROUND(Z700, round_vol) + 'Reorder aggregate volumes'!Z173 * ROUND(Z729, round_vol) + 'Reorder aggregate volumes'!Z202 * ROUND(Z758, round_vol) + 'Reorder aggregate volumes'!Z318 * ROUND(Z874, round_vol)) * thousand) + (('Reorder aggregate volumes'!Z231 * ROUND(Z787 + Z903, round_standing) + 'Reorder aggregate volumes'!Z260 * ROUND(Z816, round_standing) + 'Reorder aggregate volumes'!Z289 * ROUND(Z845, round_standing))) * days_in_year) / (('Reorder aggregate volumes'!Z144 + 'Reorder aggregate volumes'!Z173 + 'Reorder aggregate volumes'!Z202) * thousand)), 0)</f>
        <v>3.2095230829235568</v>
      </c>
      <c r="AA1005" s="276">
        <f>IF(('Reorder aggregate volumes'!AA144 + 'Reorder aggregate volumes'!AA173 + 'Reorder aggregate volumes'!AA202) * thousand &lt;&gt; 0, (((('Reorder aggregate volumes'!AA144 * ROUND(AA700, round_vol) + 'Reorder aggregate volumes'!AA173 * ROUND(AA729, round_vol) + 'Reorder aggregate volumes'!AA202 * ROUND(AA758, round_vol) + 'Reorder aggregate volumes'!AA318 * ROUND(AA874, round_vol)) * thousand) + (('Reorder aggregate volumes'!AA231 * ROUND(AA787 + AA903, round_standing) + 'Reorder aggregate volumes'!AA260 * ROUND(AA816, round_standing) + 'Reorder aggregate volumes'!AA289 * ROUND(AA845, round_standing))) * days_in_year) / (('Reorder aggregate volumes'!AA144 + 'Reorder aggregate volumes'!AA173 + 'Reorder aggregate volumes'!AA202) * thousand)), 0)</f>
        <v>2.5830578629639684</v>
      </c>
      <c r="AB1005" s="276">
        <f>IF(('Reorder aggregate volumes'!AB144 + 'Reorder aggregate volumes'!AB173 + 'Reorder aggregate volumes'!AB202) * thousand &lt;&gt; 0, (((('Reorder aggregate volumes'!AB144 * ROUND(AB700, round_vol) + 'Reorder aggregate volumes'!AB173 * ROUND(AB729, round_vol) + 'Reorder aggregate volumes'!AB202 * ROUND(AB758, round_vol) + 'Reorder aggregate volumes'!AB318 * ROUND(AB874, round_vol)) * thousand) + (('Reorder aggregate volumes'!AB231 * ROUND(AB787 + AB903, round_standing) + 'Reorder aggregate volumes'!AB260 * ROUND(AB816, round_standing) + 'Reorder aggregate volumes'!AB289 * ROUND(AB845, round_standing))) * days_in_year) / (('Reorder aggregate volumes'!AB144 + 'Reorder aggregate volumes'!AB173 + 'Reorder aggregate volumes'!AB202) * thousand)), 0)</f>
        <v>2.4997877361893659</v>
      </c>
      <c r="AC1005" s="65"/>
    </row>
    <row r="1006" spans="1:29" s="82" customFormat="1" x14ac:dyDescent="0.35">
      <c r="A1006" s="49"/>
      <c r="D1006" s="252" t="str">
        <f t="shared" si="7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76">
        <f>IF(('Reorder aggregate volumes'!O145 + 'Reorder aggregate volumes'!O174 + 'Reorder aggregate volumes'!O203) * thousand &lt;&gt; 0, (((('Reorder aggregate volumes'!O145 * ROUND(O701, round_vol) + 'Reorder aggregate volumes'!O174 * ROUND(O730, round_vol) + 'Reorder aggregate volumes'!O203 * ROUND(O759, round_vol) + 'Reorder aggregate volumes'!O319 * ROUND(O875, round_vol)) * thousand) + (('Reorder aggregate volumes'!O232 * ROUND(O788 + O904, round_standing) + 'Reorder aggregate volumes'!O261 * ROUND(O817, round_standing) + 'Reorder aggregate volumes'!O290 * ROUND(O846, round_standing))) * days_in_year) / (('Reorder aggregate volumes'!O145 + 'Reorder aggregate volumes'!O174 + 'Reorder aggregate volumes'!O203) * thousand)), 0)</f>
        <v>0</v>
      </c>
      <c r="P1006" s="276">
        <f>IF(('Reorder aggregate volumes'!P145 + 'Reorder aggregate volumes'!P174 + 'Reorder aggregate volumes'!P203) * thousand &lt;&gt; 0, (((('Reorder aggregate volumes'!P145 * ROUND(P701, round_vol) + 'Reorder aggregate volumes'!P174 * ROUND(P730, round_vol) + 'Reorder aggregate volumes'!P203 * ROUND(P759, round_vol) + 'Reorder aggregate volumes'!P319 * ROUND(P875, round_vol)) * thousand) + (('Reorder aggregate volumes'!P232 * ROUND(P788 + P904, round_standing) + 'Reorder aggregate volumes'!P261 * ROUND(P817, round_standing) + 'Reorder aggregate volumes'!P290 * ROUND(P846, round_standing))) * days_in_year) / (('Reorder aggregate volumes'!P145 + 'Reorder aggregate volumes'!P174 + 'Reorder aggregate volumes'!P203) * thousand)), 0)</f>
        <v>0</v>
      </c>
      <c r="Q1006" s="276">
        <f>IF(('Reorder aggregate volumes'!Q145 + 'Reorder aggregate volumes'!Q174 + 'Reorder aggregate volumes'!Q203) * thousand &lt;&gt; 0, (((('Reorder aggregate volumes'!Q145 * ROUND(Q701, round_vol) + 'Reorder aggregate volumes'!Q174 * ROUND(Q730, round_vol) + 'Reorder aggregate volumes'!Q203 * ROUND(Q759, round_vol) + 'Reorder aggregate volumes'!Q319 * ROUND(Q875, round_vol)) * thousand) + (('Reorder aggregate volumes'!Q232 * ROUND(Q788 + Q904, round_standing) + 'Reorder aggregate volumes'!Q261 * ROUND(Q817, round_standing) + 'Reorder aggregate volumes'!Q290 * ROUND(Q846, round_standing))) * days_in_year) / (('Reorder aggregate volumes'!Q145 + 'Reorder aggregate volumes'!Q174 + 'Reorder aggregate volumes'!Q203) * thousand)), 0)</f>
        <v>0</v>
      </c>
      <c r="R1006" s="276">
        <f>IF(('Reorder aggregate volumes'!R145 + 'Reorder aggregate volumes'!R174 + 'Reorder aggregate volumes'!R203) * thousand &lt;&gt; 0, (((('Reorder aggregate volumes'!R145 * ROUND(R701, round_vol) + 'Reorder aggregate volumes'!R174 * ROUND(R730, round_vol) + 'Reorder aggregate volumes'!R203 * ROUND(R759, round_vol) + 'Reorder aggregate volumes'!R319 * ROUND(R875, round_vol)) * thousand) + (('Reorder aggregate volumes'!R232 * ROUND(R788 + R904, round_standing) + 'Reorder aggregate volumes'!R261 * ROUND(R817, round_standing) + 'Reorder aggregate volumes'!R290 * ROUND(R846, round_standing))) * days_in_year) / (('Reorder aggregate volumes'!R145 + 'Reorder aggregate volumes'!R174 + 'Reorder aggregate volumes'!R203) * thousand)), 0)</f>
        <v>0</v>
      </c>
      <c r="S1006" s="276">
        <f>IF(('Reorder aggregate volumes'!S145 + 'Reorder aggregate volumes'!S174 + 'Reorder aggregate volumes'!S203) * thousand &lt;&gt; 0, (((('Reorder aggregate volumes'!S145 * ROUND(S701, round_vol) + 'Reorder aggregate volumes'!S174 * ROUND(S730, round_vol) + 'Reorder aggregate volumes'!S203 * ROUND(S759, round_vol) + 'Reorder aggregate volumes'!S319 * ROUND(S875, round_vol)) * thousand) + (('Reorder aggregate volumes'!S232 * ROUND(S788 + S904, round_standing) + 'Reorder aggregate volumes'!S261 * ROUND(S817, round_standing) + 'Reorder aggregate volumes'!S290 * ROUND(S846, round_standing))) * days_in_year) / (('Reorder aggregate volumes'!S145 + 'Reorder aggregate volumes'!S174 + 'Reorder aggregate volumes'!S203) * thousand)), 0)</f>
        <v>0</v>
      </c>
      <c r="T1006" s="276">
        <f>IF(('Reorder aggregate volumes'!T145 + 'Reorder aggregate volumes'!T174 + 'Reorder aggregate volumes'!T203) * thousand &lt;&gt; 0, (((('Reorder aggregate volumes'!T145 * ROUND(T701, round_vol) + 'Reorder aggregate volumes'!T174 * ROUND(T730, round_vol) + 'Reorder aggregate volumes'!T203 * ROUND(T759, round_vol) + 'Reorder aggregate volumes'!T319 * ROUND(T875, round_vol)) * thousand) + (('Reorder aggregate volumes'!T232 * ROUND(T788 + T904, round_standing) + 'Reorder aggregate volumes'!T261 * ROUND(T817, round_standing) + 'Reorder aggregate volumes'!T290 * ROUND(T846, round_standing))) * days_in_year) / (('Reorder aggregate volumes'!T145 + 'Reorder aggregate volumes'!T174 + 'Reorder aggregate volumes'!T203) * thousand)), 0)</f>
        <v>0</v>
      </c>
      <c r="U1006" s="276">
        <f>IF(('Reorder aggregate volumes'!U145 + 'Reorder aggregate volumes'!U174 + 'Reorder aggregate volumes'!U203) * thousand &lt;&gt; 0, (((('Reorder aggregate volumes'!U145 * ROUND(U701, round_vol) + 'Reorder aggregate volumes'!U174 * ROUND(U730, round_vol) + 'Reorder aggregate volumes'!U203 * ROUND(U759, round_vol) + 'Reorder aggregate volumes'!U319 * ROUND(U875, round_vol)) * thousand) + (('Reorder aggregate volumes'!U232 * ROUND(U788 + U904, round_standing) + 'Reorder aggregate volumes'!U261 * ROUND(U817, round_standing) + 'Reorder aggregate volumes'!U290 * ROUND(U846, round_standing))) * days_in_year) / (('Reorder aggregate volumes'!U145 + 'Reorder aggregate volumes'!U174 + 'Reorder aggregate volumes'!U203) * thousand)), 0)</f>
        <v>0</v>
      </c>
      <c r="V1006" s="276">
        <f>IF(('Reorder aggregate volumes'!V145 + 'Reorder aggregate volumes'!V174 + 'Reorder aggregate volumes'!V203) * thousand &lt;&gt; 0, (((('Reorder aggregate volumes'!V145 * ROUND(V701, round_vol) + 'Reorder aggregate volumes'!V174 * ROUND(V730, round_vol) + 'Reorder aggregate volumes'!V203 * ROUND(V759, round_vol) + 'Reorder aggregate volumes'!V319 * ROUND(V875, round_vol)) * thousand) + (('Reorder aggregate volumes'!V232 * ROUND(V788 + V904, round_standing) + 'Reorder aggregate volumes'!V261 * ROUND(V817, round_standing) + 'Reorder aggregate volumes'!V290 * ROUND(V846, round_standing))) * days_in_year) / (('Reorder aggregate volumes'!V145 + 'Reorder aggregate volumes'!V174 + 'Reorder aggregate volumes'!V203) * thousand)), 0)</f>
        <v>0</v>
      </c>
      <c r="W1006" s="276">
        <f>IF(('Reorder aggregate volumes'!W145 + 'Reorder aggregate volumes'!W174 + 'Reorder aggregate volumes'!W203) * thousand &lt;&gt; 0, (((('Reorder aggregate volumes'!W145 * ROUND(W701, round_vol) + 'Reorder aggregate volumes'!W174 * ROUND(W730, round_vol) + 'Reorder aggregate volumes'!W203 * ROUND(W759, round_vol) + 'Reorder aggregate volumes'!W319 * ROUND(W875, round_vol)) * thousand) + (('Reorder aggregate volumes'!W232 * ROUND(W788 + W904, round_standing) + 'Reorder aggregate volumes'!W261 * ROUND(W817, round_standing) + 'Reorder aggregate volumes'!W290 * ROUND(W846, round_standing))) * days_in_year) / (('Reorder aggregate volumes'!W145 + 'Reorder aggregate volumes'!W174 + 'Reorder aggregate volumes'!W203) * thousand)), 0)</f>
        <v>0</v>
      </c>
      <c r="X1006" s="276">
        <f>IF(('Reorder aggregate volumes'!X145 + 'Reorder aggregate volumes'!X174 + 'Reorder aggregate volumes'!X203) * thousand &lt;&gt; 0, (((('Reorder aggregate volumes'!X145 * ROUND(X701, round_vol) + 'Reorder aggregate volumes'!X174 * ROUND(X730, round_vol) + 'Reorder aggregate volumes'!X203 * ROUND(X759, round_vol) + 'Reorder aggregate volumes'!X319 * ROUND(X875, round_vol)) * thousand) + (('Reorder aggregate volumes'!X232 * ROUND(X788 + X904, round_standing) + 'Reorder aggregate volumes'!X261 * ROUND(X817, round_standing) + 'Reorder aggregate volumes'!X290 * ROUND(X846, round_standing))) * days_in_year) / (('Reorder aggregate volumes'!X145 + 'Reorder aggregate volumes'!X174 + 'Reorder aggregate volumes'!X203) * thousand)), 0)</f>
        <v>0</v>
      </c>
      <c r="Y1006" s="276">
        <f>IF(('Reorder aggregate volumes'!Y145 + 'Reorder aggregate volumes'!Y174 + 'Reorder aggregate volumes'!Y203) * thousand &lt;&gt; 0, (((('Reorder aggregate volumes'!Y145 * ROUND(Y701, round_vol) + 'Reorder aggregate volumes'!Y174 * ROUND(Y730, round_vol) + 'Reorder aggregate volumes'!Y203 * ROUND(Y759, round_vol) + 'Reorder aggregate volumes'!Y319 * ROUND(Y875, round_vol)) * thousand) + (('Reorder aggregate volumes'!Y232 * ROUND(Y788 + Y904, round_standing) + 'Reorder aggregate volumes'!Y261 * ROUND(Y817, round_standing) + 'Reorder aggregate volumes'!Y290 * ROUND(Y846, round_standing))) * days_in_year) / (('Reorder aggregate volumes'!Y145 + 'Reorder aggregate volumes'!Y174 + 'Reorder aggregate volumes'!Y203) * thousand)), 0)</f>
        <v>0</v>
      </c>
      <c r="Z1006" s="276">
        <f>IF(('Reorder aggregate volumes'!Z145 + 'Reorder aggregate volumes'!Z174 + 'Reorder aggregate volumes'!Z203) * thousand &lt;&gt; 0, (((('Reorder aggregate volumes'!Z145 * ROUND(Z701, round_vol) + 'Reorder aggregate volumes'!Z174 * ROUND(Z730, round_vol) + 'Reorder aggregate volumes'!Z203 * ROUND(Z759, round_vol) + 'Reorder aggregate volumes'!Z319 * ROUND(Z875, round_vol)) * thousand) + (('Reorder aggregate volumes'!Z232 * ROUND(Z788 + Z904, round_standing) + 'Reorder aggregate volumes'!Z261 * ROUND(Z817, round_standing) + 'Reorder aggregate volumes'!Z290 * ROUND(Z846, round_standing))) * days_in_year) / (('Reorder aggregate volumes'!Z145 + 'Reorder aggregate volumes'!Z174 + 'Reorder aggregate volumes'!Z203) * thousand)), 0)</f>
        <v>0</v>
      </c>
      <c r="AA1006" s="276">
        <f>IF(('Reorder aggregate volumes'!AA145 + 'Reorder aggregate volumes'!AA174 + 'Reorder aggregate volumes'!AA203) * thousand &lt;&gt; 0, (((('Reorder aggregate volumes'!AA145 * ROUND(AA701, round_vol) + 'Reorder aggregate volumes'!AA174 * ROUND(AA730, round_vol) + 'Reorder aggregate volumes'!AA203 * ROUND(AA759, round_vol) + 'Reorder aggregate volumes'!AA319 * ROUND(AA875, round_vol)) * thousand) + (('Reorder aggregate volumes'!AA232 * ROUND(AA788 + AA904, round_standing) + 'Reorder aggregate volumes'!AA261 * ROUND(AA817, round_standing) + 'Reorder aggregate volumes'!AA290 * ROUND(AA846, round_standing))) * days_in_year) / (('Reorder aggregate volumes'!AA145 + 'Reorder aggregate volumes'!AA174 + 'Reorder aggregate volumes'!AA203) * thousand)), 0)</f>
        <v>0</v>
      </c>
      <c r="AB1006" s="276">
        <f>IF(('Reorder aggregate volumes'!AB145 + 'Reorder aggregate volumes'!AB174 + 'Reorder aggregate volumes'!AB203) * thousand &lt;&gt; 0, (((('Reorder aggregate volumes'!AB145 * ROUND(AB701, round_vol) + 'Reorder aggregate volumes'!AB174 * ROUND(AB730, round_vol) + 'Reorder aggregate volumes'!AB203 * ROUND(AB759, round_vol) + 'Reorder aggregate volumes'!AB319 * ROUND(AB875, round_vol)) * thousand) + (('Reorder aggregate volumes'!AB232 * ROUND(AB788 + AB904, round_standing) + 'Reorder aggregate volumes'!AB261 * ROUND(AB817, round_standing) + 'Reorder aggregate volumes'!AB290 * ROUND(AB846, round_standing))) * days_in_year) / (('Reorder aggregate volumes'!AB145 + 'Reorder aggregate volumes'!AB174 + 'Reorder aggregate volumes'!AB203) * thousand)), 0)</f>
        <v>0</v>
      </c>
      <c r="AC1006" s="65"/>
    </row>
    <row r="1007" spans="1:29" s="82" customFormat="1" x14ac:dyDescent="0.35">
      <c r="A1007" s="49"/>
      <c r="D1007" s="252" t="str">
        <f t="shared" si="7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76">
        <f>IF(('Reorder aggregate volumes'!O146 + 'Reorder aggregate volumes'!O175 + 'Reorder aggregate volumes'!O204) * thousand &lt;&gt; 0, (((('Reorder aggregate volumes'!O146 * ROUND(O702, round_vol) + 'Reorder aggregate volumes'!O175 * ROUND(O731, round_vol) + 'Reorder aggregate volumes'!O204 * ROUND(O760, round_vol) + 'Reorder aggregate volumes'!O320 * ROUND(O876, round_vol)) * thousand) + (('Reorder aggregate volumes'!O233 * ROUND(O789 + O905, round_standing) + 'Reorder aggregate volumes'!O262 * ROUND(O818, round_standing) + 'Reorder aggregate volumes'!O291 * ROUND(O847, round_standing))) * days_in_year) / (('Reorder aggregate volumes'!O146 + 'Reorder aggregate volumes'!O175 + 'Reorder aggregate volumes'!O204) * thousand)), 0)</f>
        <v>1.6994681423131008</v>
      </c>
      <c r="P1007" s="276">
        <f>IF(('Reorder aggregate volumes'!P146 + 'Reorder aggregate volumes'!P175 + 'Reorder aggregate volumes'!P204) * thousand &lt;&gt; 0, (((('Reorder aggregate volumes'!P146 * ROUND(P702, round_vol) + 'Reorder aggregate volumes'!P175 * ROUND(P731, round_vol) + 'Reorder aggregate volumes'!P204 * ROUND(P760, round_vol) + 'Reorder aggregate volumes'!P320 * ROUND(P876, round_vol)) * thousand) + (('Reorder aggregate volumes'!P233 * ROUND(P789 + P905, round_standing) + 'Reorder aggregate volumes'!P262 * ROUND(P818, round_standing) + 'Reorder aggregate volumes'!P291 * ROUND(P847, round_standing))) * days_in_year) / (('Reorder aggregate volumes'!P146 + 'Reorder aggregate volumes'!P175 + 'Reorder aggregate volumes'!P204) * thousand)), 0)</f>
        <v>2.1612870010732581</v>
      </c>
      <c r="Q1007" s="276">
        <f>IF(('Reorder aggregate volumes'!Q146 + 'Reorder aggregate volumes'!Q175 + 'Reorder aggregate volumes'!Q204) * thousand &lt;&gt; 0, (((('Reorder aggregate volumes'!Q146 * ROUND(Q702, round_vol) + 'Reorder aggregate volumes'!Q175 * ROUND(Q731, round_vol) + 'Reorder aggregate volumes'!Q204 * ROUND(Q760, round_vol) + 'Reorder aggregate volumes'!Q320 * ROUND(Q876, round_vol)) * thousand) + (('Reorder aggregate volumes'!Q233 * ROUND(Q789 + Q905, round_standing) + 'Reorder aggregate volumes'!Q262 * ROUND(Q818, round_standing) + 'Reorder aggregate volumes'!Q291 * ROUND(Q847, round_standing))) * days_in_year) / (('Reorder aggregate volumes'!Q146 + 'Reorder aggregate volumes'!Q175 + 'Reorder aggregate volumes'!Q204) * thousand)), 0)</f>
        <v>1.8073854565180658</v>
      </c>
      <c r="R1007" s="276">
        <f>IF(('Reorder aggregate volumes'!R146 + 'Reorder aggregate volumes'!R175 + 'Reorder aggregate volumes'!R204) * thousand &lt;&gt; 0, (((('Reorder aggregate volumes'!R146 * ROUND(R702, round_vol) + 'Reorder aggregate volumes'!R175 * ROUND(R731, round_vol) + 'Reorder aggregate volumes'!R204 * ROUND(R760, round_vol) + 'Reorder aggregate volumes'!R320 * ROUND(R876, round_vol)) * thousand) + (('Reorder aggregate volumes'!R233 * ROUND(R789 + R905, round_standing) + 'Reorder aggregate volumes'!R262 * ROUND(R818, round_standing) + 'Reorder aggregate volumes'!R291 * ROUND(R847, round_standing))) * days_in_year) / (('Reorder aggregate volumes'!R146 + 'Reorder aggregate volumes'!R175 + 'Reorder aggregate volumes'!R204) * thousand)), 0)</f>
        <v>4.6009911391758491</v>
      </c>
      <c r="S1007" s="276">
        <f>IF(('Reorder aggregate volumes'!S146 + 'Reorder aggregate volumes'!S175 + 'Reorder aggregate volumes'!S204) * thousand &lt;&gt; 0, (((('Reorder aggregate volumes'!S146 * ROUND(S702, round_vol) + 'Reorder aggregate volumes'!S175 * ROUND(S731, round_vol) + 'Reorder aggregate volumes'!S204 * ROUND(S760, round_vol) + 'Reorder aggregate volumes'!S320 * ROUND(S876, round_vol)) * thousand) + (('Reorder aggregate volumes'!S233 * ROUND(S789 + S905, round_standing) + 'Reorder aggregate volumes'!S262 * ROUND(S818, round_standing) + 'Reorder aggregate volumes'!S291 * ROUND(S847, round_standing))) * days_in_year) / (('Reorder aggregate volumes'!S146 + 'Reorder aggregate volumes'!S175 + 'Reorder aggregate volumes'!S204) * thousand)), 0)</f>
        <v>1.8236572488379814</v>
      </c>
      <c r="T1007" s="276">
        <f>IF(('Reorder aggregate volumes'!T146 + 'Reorder aggregate volumes'!T175 + 'Reorder aggregate volumes'!T204) * thousand &lt;&gt; 0, (((('Reorder aggregate volumes'!T146 * ROUND(T702, round_vol) + 'Reorder aggregate volumes'!T175 * ROUND(T731, round_vol) + 'Reorder aggregate volumes'!T204 * ROUND(T760, round_vol) + 'Reorder aggregate volumes'!T320 * ROUND(T876, round_vol)) * thousand) + (('Reorder aggregate volumes'!T233 * ROUND(T789 + T905, round_standing) + 'Reorder aggregate volumes'!T262 * ROUND(T818, round_standing) + 'Reorder aggregate volumes'!T291 * ROUND(T847, round_standing))) * days_in_year) / (('Reorder aggregate volumes'!T146 + 'Reorder aggregate volumes'!T175 + 'Reorder aggregate volumes'!T204) * thousand)), 0)</f>
        <v>2.3819050269276891</v>
      </c>
      <c r="U1007" s="276">
        <f>IF(('Reorder aggregate volumes'!U146 + 'Reorder aggregate volumes'!U175 + 'Reorder aggregate volumes'!U204) * thousand &lt;&gt; 0, (((('Reorder aggregate volumes'!U146 * ROUND(U702, round_vol) + 'Reorder aggregate volumes'!U175 * ROUND(U731, round_vol) + 'Reorder aggregate volumes'!U204 * ROUND(U760, round_vol) + 'Reorder aggregate volumes'!U320 * ROUND(U876, round_vol)) * thousand) + (('Reorder aggregate volumes'!U233 * ROUND(U789 + U905, round_standing) + 'Reorder aggregate volumes'!U262 * ROUND(U818, round_standing) + 'Reorder aggregate volumes'!U291 * ROUND(U847, round_standing))) * days_in_year) / (('Reorder aggregate volumes'!U146 + 'Reorder aggregate volumes'!U175 + 'Reorder aggregate volumes'!U204) * thousand)), 0)</f>
        <v>2.7214232327872483</v>
      </c>
      <c r="V1007" s="276">
        <f>IF(('Reorder aggregate volumes'!V146 + 'Reorder aggregate volumes'!V175 + 'Reorder aggregate volumes'!V204) * thousand &lt;&gt; 0, (((('Reorder aggregate volumes'!V146 * ROUND(V702, round_vol) + 'Reorder aggregate volumes'!V175 * ROUND(V731, round_vol) + 'Reorder aggregate volumes'!V204 * ROUND(V760, round_vol) + 'Reorder aggregate volumes'!V320 * ROUND(V876, round_vol)) * thousand) + (('Reorder aggregate volumes'!V233 * ROUND(V789 + V905, round_standing) + 'Reorder aggregate volumes'!V262 * ROUND(V818, round_standing) + 'Reorder aggregate volumes'!V291 * ROUND(V847, round_standing))) * days_in_year) / (('Reorder aggregate volumes'!V146 + 'Reorder aggregate volumes'!V175 + 'Reorder aggregate volumes'!V204) * thousand)), 0)</f>
        <v>1.8142132830283364</v>
      </c>
      <c r="W1007" s="276">
        <f>IF(('Reorder aggregate volumes'!W146 + 'Reorder aggregate volumes'!W175 + 'Reorder aggregate volumes'!W204) * thousand &lt;&gt; 0, (((('Reorder aggregate volumes'!W146 * ROUND(W702, round_vol) + 'Reorder aggregate volumes'!W175 * ROUND(W731, round_vol) + 'Reorder aggregate volumes'!W204 * ROUND(W760, round_vol) + 'Reorder aggregate volumes'!W320 * ROUND(W876, round_vol)) * thousand) + (('Reorder aggregate volumes'!W233 * ROUND(W789 + W905, round_standing) + 'Reorder aggregate volumes'!W262 * ROUND(W818, round_standing) + 'Reorder aggregate volumes'!W291 * ROUND(W847, round_standing))) * days_in_year) / (('Reorder aggregate volumes'!W146 + 'Reorder aggregate volumes'!W175 + 'Reorder aggregate volumes'!W204) * thousand)), 0)</f>
        <v>1.8209087443923526</v>
      </c>
      <c r="X1007" s="276">
        <f>IF(('Reorder aggregate volumes'!X146 + 'Reorder aggregate volumes'!X175 + 'Reorder aggregate volumes'!X204) * thousand &lt;&gt; 0, (((('Reorder aggregate volumes'!X146 * ROUND(X702, round_vol) + 'Reorder aggregate volumes'!X175 * ROUND(X731, round_vol) + 'Reorder aggregate volumes'!X204 * ROUND(X760, round_vol) + 'Reorder aggregate volumes'!X320 * ROUND(X876, round_vol)) * thousand) + (('Reorder aggregate volumes'!X233 * ROUND(X789 + X905, round_standing) + 'Reorder aggregate volumes'!X262 * ROUND(X818, round_standing) + 'Reorder aggregate volumes'!X291 * ROUND(X847, round_standing))) * days_in_year) / (('Reorder aggregate volumes'!X146 + 'Reorder aggregate volumes'!X175 + 'Reorder aggregate volumes'!X204) * thousand)), 0)</f>
        <v>1.4956709692732413</v>
      </c>
      <c r="Y1007" s="276">
        <f>IF(('Reorder aggregate volumes'!Y146 + 'Reorder aggregate volumes'!Y175 + 'Reorder aggregate volumes'!Y204) * thousand &lt;&gt; 0, (((('Reorder aggregate volumes'!Y146 * ROUND(Y702, round_vol) + 'Reorder aggregate volumes'!Y175 * ROUND(Y731, round_vol) + 'Reorder aggregate volumes'!Y204 * ROUND(Y760, round_vol) + 'Reorder aggregate volumes'!Y320 * ROUND(Y876, round_vol)) * thousand) + (('Reorder aggregate volumes'!Y233 * ROUND(Y789 + Y905, round_standing) + 'Reorder aggregate volumes'!Y262 * ROUND(Y818, round_standing) + 'Reorder aggregate volumes'!Y291 * ROUND(Y847, round_standing))) * days_in_year) / (('Reorder aggregate volumes'!Y146 + 'Reorder aggregate volumes'!Y175 + 'Reorder aggregate volumes'!Y204) * thousand)), 0)</f>
        <v>1.8426653362403869</v>
      </c>
      <c r="Z1007" s="276">
        <f>IF(('Reorder aggregate volumes'!Z146 + 'Reorder aggregate volumes'!Z175 + 'Reorder aggregate volumes'!Z204) * thousand &lt;&gt; 0, (((('Reorder aggregate volumes'!Z146 * ROUND(Z702, round_vol) + 'Reorder aggregate volumes'!Z175 * ROUND(Z731, round_vol) + 'Reorder aggregate volumes'!Z204 * ROUND(Z760, round_vol) + 'Reorder aggregate volumes'!Z320 * ROUND(Z876, round_vol)) * thousand) + (('Reorder aggregate volumes'!Z233 * ROUND(Z789 + Z905, round_standing) + 'Reorder aggregate volumes'!Z262 * ROUND(Z818, round_standing) + 'Reorder aggregate volumes'!Z291 * ROUND(Z847, round_standing))) * days_in_year) / (('Reorder aggregate volumes'!Z146 + 'Reorder aggregate volumes'!Z175 + 'Reorder aggregate volumes'!Z204) * thousand)), 0)</f>
        <v>2.2119434307774291</v>
      </c>
      <c r="AA1007" s="276">
        <f>IF(('Reorder aggregate volumes'!AA146 + 'Reorder aggregate volumes'!AA175 + 'Reorder aggregate volumes'!AA204) * thousand &lt;&gt; 0, (((('Reorder aggregate volumes'!AA146 * ROUND(AA702, round_vol) + 'Reorder aggregate volumes'!AA175 * ROUND(AA731, round_vol) + 'Reorder aggregate volumes'!AA204 * ROUND(AA760, round_vol) + 'Reorder aggregate volumes'!AA320 * ROUND(AA876, round_vol)) * thousand) + (('Reorder aggregate volumes'!AA233 * ROUND(AA789 + AA905, round_standing) + 'Reorder aggregate volumes'!AA262 * ROUND(AA818, round_standing) + 'Reorder aggregate volumes'!AA291 * ROUND(AA847, round_standing))) * days_in_year) / (('Reorder aggregate volumes'!AA146 + 'Reorder aggregate volumes'!AA175 + 'Reorder aggregate volumes'!AA204) * thousand)), 0)</f>
        <v>2.2023844663903107</v>
      </c>
      <c r="AB1007" s="276">
        <f>IF(('Reorder aggregate volumes'!AB146 + 'Reorder aggregate volumes'!AB175 + 'Reorder aggregate volumes'!AB204) * thousand &lt;&gt; 0, (((('Reorder aggregate volumes'!AB146 * ROUND(AB702, round_vol) + 'Reorder aggregate volumes'!AB175 * ROUND(AB731, round_vol) + 'Reorder aggregate volumes'!AB204 * ROUND(AB760, round_vol) + 'Reorder aggregate volumes'!AB320 * ROUND(AB876, round_vol)) * thousand) + (('Reorder aggregate volumes'!AB233 * ROUND(AB789 + AB905, round_standing) + 'Reorder aggregate volumes'!AB262 * ROUND(AB818, round_standing) + 'Reorder aggregate volumes'!AB291 * ROUND(AB847, round_standing))) * days_in_year) / (('Reorder aggregate volumes'!AB146 + 'Reorder aggregate volumes'!AB175 + 'Reorder aggregate volumes'!AB204) * thousand)), 0)</f>
        <v>2.4050862081654776</v>
      </c>
      <c r="AC1007" s="65"/>
    </row>
    <row r="1008" spans="1:29" s="82" customFormat="1" x14ac:dyDescent="0.35">
      <c r="A1008" s="49"/>
      <c r="D1008" s="252" t="str">
        <f t="shared" si="7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76">
        <f>IF(('Reorder aggregate volumes'!O147 + 'Reorder aggregate volumes'!O176 + 'Reorder aggregate volumes'!O205) * thousand &lt;&gt; 0, (((('Reorder aggregate volumes'!O147 * ROUND(O703, round_vol) + 'Reorder aggregate volumes'!O176 * ROUND(O732, round_vol) + 'Reorder aggregate volumes'!O205 * ROUND(O761, round_vol) + 'Reorder aggregate volumes'!O321 * ROUND(O877, round_vol)) * thousand) + (('Reorder aggregate volumes'!O234 * ROUND(O790 + O906, round_standing) + 'Reorder aggregate volumes'!O263 * ROUND(O819, round_standing) + 'Reorder aggregate volumes'!O292 * ROUND(O848, round_standing))) * days_in_year) / (('Reorder aggregate volumes'!O147 + 'Reorder aggregate volumes'!O176 + 'Reorder aggregate volumes'!O205) * thousand)), 0)</f>
        <v>1.6232243437112983</v>
      </c>
      <c r="P1008" s="276">
        <f>IF(('Reorder aggregate volumes'!P147 + 'Reorder aggregate volumes'!P176 + 'Reorder aggregate volumes'!P205) * thousand &lt;&gt; 0, (((('Reorder aggregate volumes'!P147 * ROUND(P703, round_vol) + 'Reorder aggregate volumes'!P176 * ROUND(P732, round_vol) + 'Reorder aggregate volumes'!P205 * ROUND(P761, round_vol) + 'Reorder aggregate volumes'!P321 * ROUND(P877, round_vol)) * thousand) + (('Reorder aggregate volumes'!P234 * ROUND(P790 + P906, round_standing) + 'Reorder aggregate volumes'!P263 * ROUND(P819, round_standing) + 'Reorder aggregate volumes'!P292 * ROUND(P848, round_standing))) * days_in_year) / (('Reorder aggregate volumes'!P147 + 'Reorder aggregate volumes'!P176 + 'Reorder aggregate volumes'!P205) * thousand)), 0)</f>
        <v>2.0798628109122506</v>
      </c>
      <c r="Q1008" s="276">
        <f>IF(('Reorder aggregate volumes'!Q147 + 'Reorder aggregate volumes'!Q176 + 'Reorder aggregate volumes'!Q205) * thousand &lt;&gt; 0, (((('Reorder aggregate volumes'!Q147 * ROUND(Q703, round_vol) + 'Reorder aggregate volumes'!Q176 * ROUND(Q732, round_vol) + 'Reorder aggregate volumes'!Q205 * ROUND(Q761, round_vol) + 'Reorder aggregate volumes'!Q321 * ROUND(Q877, round_vol)) * thousand) + (('Reorder aggregate volumes'!Q234 * ROUND(Q790 + Q906, round_standing) + 'Reorder aggregate volumes'!Q263 * ROUND(Q819, round_standing) + 'Reorder aggregate volumes'!Q292 * ROUND(Q848, round_standing))) * days_in_year) / (('Reorder aggregate volumes'!Q147 + 'Reorder aggregate volumes'!Q176 + 'Reorder aggregate volumes'!Q205) * thousand)), 0)</f>
        <v>1.7073384442983286</v>
      </c>
      <c r="R1008" s="276">
        <f>IF(('Reorder aggregate volumes'!R147 + 'Reorder aggregate volumes'!R176 + 'Reorder aggregate volumes'!R205) * thousand &lt;&gt; 0, (((('Reorder aggregate volumes'!R147 * ROUND(R703, round_vol) + 'Reorder aggregate volumes'!R176 * ROUND(R732, round_vol) + 'Reorder aggregate volumes'!R205 * ROUND(R761, round_vol) + 'Reorder aggregate volumes'!R321 * ROUND(R877, round_vol)) * thousand) + (('Reorder aggregate volumes'!R234 * ROUND(R790 + R906, round_standing) + 'Reorder aggregate volumes'!R263 * ROUND(R819, round_standing) + 'Reorder aggregate volumes'!R292 * ROUND(R848, round_standing))) * days_in_year) / (('Reorder aggregate volumes'!R147 + 'Reorder aggregate volumes'!R176 + 'Reorder aggregate volumes'!R205) * thousand)), 0)</f>
        <v>4.027468290117457</v>
      </c>
      <c r="S1008" s="276">
        <f>IF(('Reorder aggregate volumes'!S147 + 'Reorder aggregate volumes'!S176 + 'Reorder aggregate volumes'!S205) * thousand &lt;&gt; 0, (((('Reorder aggregate volumes'!S147 * ROUND(S703, round_vol) + 'Reorder aggregate volumes'!S176 * ROUND(S732, round_vol) + 'Reorder aggregate volumes'!S205 * ROUND(S761, round_vol) + 'Reorder aggregate volumes'!S321 * ROUND(S877, round_vol)) * thousand) + (('Reorder aggregate volumes'!S234 * ROUND(S790 + S906, round_standing) + 'Reorder aggregate volumes'!S263 * ROUND(S819, round_standing) + 'Reorder aggregate volumes'!S292 * ROUND(S848, round_standing))) * days_in_year) / (('Reorder aggregate volumes'!S147 + 'Reorder aggregate volumes'!S176 + 'Reorder aggregate volumes'!S205) * thousand)), 0)</f>
        <v>1.7339043542760308</v>
      </c>
      <c r="T1008" s="276">
        <f>IF(('Reorder aggregate volumes'!T147 + 'Reorder aggregate volumes'!T176 + 'Reorder aggregate volumes'!T205) * thousand &lt;&gt; 0, (((('Reorder aggregate volumes'!T147 * ROUND(T703, round_vol) + 'Reorder aggregate volumes'!T176 * ROUND(T732, round_vol) + 'Reorder aggregate volumes'!T205 * ROUND(T761, round_vol) + 'Reorder aggregate volumes'!T321 * ROUND(T877, round_vol)) * thousand) + (('Reorder aggregate volumes'!T234 * ROUND(T790 + T906, round_standing) + 'Reorder aggregate volumes'!T263 * ROUND(T819, round_standing) + 'Reorder aggregate volumes'!T292 * ROUND(T848, round_standing))) * days_in_year) / (('Reorder aggregate volumes'!T147 + 'Reorder aggregate volumes'!T176 + 'Reorder aggregate volumes'!T205) * thousand)), 0)</f>
        <v>2.2806957456061481</v>
      </c>
      <c r="U1008" s="276">
        <f>IF(('Reorder aggregate volumes'!U147 + 'Reorder aggregate volumes'!U176 + 'Reorder aggregate volumes'!U205) * thousand &lt;&gt; 0, (((('Reorder aggregate volumes'!U147 * ROUND(U703, round_vol) + 'Reorder aggregate volumes'!U176 * ROUND(U732, round_vol) + 'Reorder aggregate volumes'!U205 * ROUND(U761, round_vol) + 'Reorder aggregate volumes'!U321 * ROUND(U877, round_vol)) * thousand) + (('Reorder aggregate volumes'!U234 * ROUND(U790 + U906, round_standing) + 'Reorder aggregate volumes'!U263 * ROUND(U819, round_standing) + 'Reorder aggregate volumes'!U292 * ROUND(U848, round_standing))) * days_in_year) / (('Reorder aggregate volumes'!U147 + 'Reorder aggregate volumes'!U176 + 'Reorder aggregate volumes'!U205) * thousand)), 0)</f>
        <v>2.672559242980725</v>
      </c>
      <c r="V1008" s="276">
        <f>IF(('Reorder aggregate volumes'!V147 + 'Reorder aggregate volumes'!V176 + 'Reorder aggregate volumes'!V205) * thousand &lt;&gt; 0, (((('Reorder aggregate volumes'!V147 * ROUND(V703, round_vol) + 'Reorder aggregate volumes'!V176 * ROUND(V732, round_vol) + 'Reorder aggregate volumes'!V205 * ROUND(V761, round_vol) + 'Reorder aggregate volumes'!V321 * ROUND(V877, round_vol)) * thousand) + (('Reorder aggregate volumes'!V234 * ROUND(V790 + V906, round_standing) + 'Reorder aggregate volumes'!V263 * ROUND(V819, round_standing) + 'Reorder aggregate volumes'!V292 * ROUND(V848, round_standing))) * days_in_year) / (('Reorder aggregate volumes'!V147 + 'Reorder aggregate volumes'!V176 + 'Reorder aggregate volumes'!V205) * thousand)), 0)</f>
        <v>1.7974835994455018</v>
      </c>
      <c r="W1008" s="276">
        <f>IF(('Reorder aggregate volumes'!W147 + 'Reorder aggregate volumes'!W176 + 'Reorder aggregate volumes'!W205) * thousand &lt;&gt; 0, (((('Reorder aggregate volumes'!W147 * ROUND(W703, round_vol) + 'Reorder aggregate volumes'!W176 * ROUND(W732, round_vol) + 'Reorder aggregate volumes'!W205 * ROUND(W761, round_vol) + 'Reorder aggregate volumes'!W321 * ROUND(W877, round_vol)) * thousand) + (('Reorder aggregate volumes'!W234 * ROUND(W790 + W906, round_standing) + 'Reorder aggregate volumes'!W263 * ROUND(W819, round_standing) + 'Reorder aggregate volumes'!W292 * ROUND(W848, round_standing))) * days_in_year) / (('Reorder aggregate volumes'!W147 + 'Reorder aggregate volumes'!W176 + 'Reorder aggregate volumes'!W205) * thousand)), 0)</f>
        <v>1.7832374605216252</v>
      </c>
      <c r="X1008" s="276">
        <f>IF(('Reorder aggregate volumes'!X147 + 'Reorder aggregate volumes'!X176 + 'Reorder aggregate volumes'!X205) * thousand &lt;&gt; 0, (((('Reorder aggregate volumes'!X147 * ROUND(X703, round_vol) + 'Reorder aggregate volumes'!X176 * ROUND(X732, round_vol) + 'Reorder aggregate volumes'!X205 * ROUND(X761, round_vol) + 'Reorder aggregate volumes'!X321 * ROUND(X877, round_vol)) * thousand) + (('Reorder aggregate volumes'!X234 * ROUND(X790 + X906, round_standing) + 'Reorder aggregate volumes'!X263 * ROUND(X819, round_standing) + 'Reorder aggregate volumes'!X292 * ROUND(X848, round_standing))) * days_in_year) / (('Reorder aggregate volumes'!X147 + 'Reorder aggregate volumes'!X176 + 'Reorder aggregate volumes'!X205) * thousand)), 0)</f>
        <v>1.4596577963739072</v>
      </c>
      <c r="Y1008" s="276">
        <f>IF(('Reorder aggregate volumes'!Y147 + 'Reorder aggregate volumes'!Y176 + 'Reorder aggregate volumes'!Y205) * thousand &lt;&gt; 0, (((('Reorder aggregate volumes'!Y147 * ROUND(Y703, round_vol) + 'Reorder aggregate volumes'!Y176 * ROUND(Y732, round_vol) + 'Reorder aggregate volumes'!Y205 * ROUND(Y761, round_vol) + 'Reorder aggregate volumes'!Y321 * ROUND(Y877, round_vol)) * thousand) + (('Reorder aggregate volumes'!Y234 * ROUND(Y790 + Y906, round_standing) + 'Reorder aggregate volumes'!Y263 * ROUND(Y819, round_standing) + 'Reorder aggregate volumes'!Y292 * ROUND(Y848, round_standing))) * days_in_year) / (('Reorder aggregate volumes'!Y147 + 'Reorder aggregate volumes'!Y176 + 'Reorder aggregate volumes'!Y205) * thousand)), 0)</f>
        <v>1.7930886905703185</v>
      </c>
      <c r="Z1008" s="276">
        <f>IF(('Reorder aggregate volumes'!Z147 + 'Reorder aggregate volumes'!Z176 + 'Reorder aggregate volumes'!Z205) * thousand &lt;&gt; 0, (((('Reorder aggregate volumes'!Z147 * ROUND(Z703, round_vol) + 'Reorder aggregate volumes'!Z176 * ROUND(Z732, round_vol) + 'Reorder aggregate volumes'!Z205 * ROUND(Z761, round_vol) + 'Reorder aggregate volumes'!Z321 * ROUND(Z877, round_vol)) * thousand) + (('Reorder aggregate volumes'!Z234 * ROUND(Z790 + Z906, round_standing) + 'Reorder aggregate volumes'!Z263 * ROUND(Z819, round_standing) + 'Reorder aggregate volumes'!Z292 * ROUND(Z848, round_standing))) * days_in_year) / (('Reorder aggregate volumes'!Z147 + 'Reorder aggregate volumes'!Z176 + 'Reorder aggregate volumes'!Z205) * thousand)), 0)</f>
        <v>2.1576858805008206</v>
      </c>
      <c r="AA1008" s="276">
        <f>IF(('Reorder aggregate volumes'!AA147 + 'Reorder aggregate volumes'!AA176 + 'Reorder aggregate volumes'!AA205) * thousand &lt;&gt; 0, (((('Reorder aggregate volumes'!AA147 * ROUND(AA703, round_vol) + 'Reorder aggregate volumes'!AA176 * ROUND(AA732, round_vol) + 'Reorder aggregate volumes'!AA205 * ROUND(AA761, round_vol) + 'Reorder aggregate volumes'!AA321 * ROUND(AA877, round_vol)) * thousand) + (('Reorder aggregate volumes'!AA234 * ROUND(AA790 + AA906, round_standing) + 'Reorder aggregate volumes'!AA263 * ROUND(AA819, round_standing) + 'Reorder aggregate volumes'!AA292 * ROUND(AA848, round_standing))) * days_in_year) / (('Reorder aggregate volumes'!AA147 + 'Reorder aggregate volumes'!AA176 + 'Reorder aggregate volumes'!AA205) * thousand)), 0)</f>
        <v>2.1624909591911337</v>
      </c>
      <c r="AB1008" s="276">
        <f>IF(('Reorder aggregate volumes'!AB147 + 'Reorder aggregate volumes'!AB176 + 'Reorder aggregate volumes'!AB205) * thousand &lt;&gt; 0, (((('Reorder aggregate volumes'!AB147 * ROUND(AB703, round_vol) + 'Reorder aggregate volumes'!AB176 * ROUND(AB732, round_vol) + 'Reorder aggregate volumes'!AB205 * ROUND(AB761, round_vol) + 'Reorder aggregate volumes'!AB321 * ROUND(AB877, round_vol)) * thousand) + (('Reorder aggregate volumes'!AB234 * ROUND(AB790 + AB906, round_standing) + 'Reorder aggregate volumes'!AB263 * ROUND(AB819, round_standing) + 'Reorder aggregate volumes'!AB292 * ROUND(AB848, round_standing))) * days_in_year) / (('Reorder aggregate volumes'!AB147 + 'Reorder aggregate volumes'!AB176 + 'Reorder aggregate volumes'!AB205) * thousand)), 0)</f>
        <v>2.2910335167473947</v>
      </c>
      <c r="AC1008" s="65"/>
    </row>
    <row r="1009" spans="1:29" s="82" customFormat="1" x14ac:dyDescent="0.35">
      <c r="A1009" s="49"/>
      <c r="D1009" s="252" t="str">
        <f t="shared" si="7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76">
        <f>IF(('Reorder aggregate volumes'!O148 + 'Reorder aggregate volumes'!O177 + 'Reorder aggregate volumes'!O206) * thousand &lt;&gt; 0, (((('Reorder aggregate volumes'!O148 * ROUND(O704, round_vol) + 'Reorder aggregate volumes'!O177 * ROUND(O733, round_vol) + 'Reorder aggregate volumes'!O206 * ROUND(O762, round_vol) + 'Reorder aggregate volumes'!O322 * ROUND(O878, round_vol)) * thousand) + (('Reorder aggregate volumes'!O235 * ROUND(O791 + O907, round_standing) + 'Reorder aggregate volumes'!O264 * ROUND(O820, round_standing) + 'Reorder aggregate volumes'!O293 * ROUND(O849, round_standing))) * days_in_year) / (('Reorder aggregate volumes'!O148 + 'Reorder aggregate volumes'!O177 + 'Reorder aggregate volumes'!O206) * thousand)), 0)</f>
        <v>1.6093239948413851</v>
      </c>
      <c r="P1009" s="276">
        <f>IF(('Reorder aggregate volumes'!P148 + 'Reorder aggregate volumes'!P177 + 'Reorder aggregate volumes'!P206) * thousand &lt;&gt; 0, (((('Reorder aggregate volumes'!P148 * ROUND(P704, round_vol) + 'Reorder aggregate volumes'!P177 * ROUND(P733, round_vol) + 'Reorder aggregate volumes'!P206 * ROUND(P762, round_vol) + 'Reorder aggregate volumes'!P322 * ROUND(P878, round_vol)) * thousand) + (('Reorder aggregate volumes'!P235 * ROUND(P791 + P907, round_standing) + 'Reorder aggregate volumes'!P264 * ROUND(P820, round_standing) + 'Reorder aggregate volumes'!P293 * ROUND(P849, round_standing))) * days_in_year) / (('Reorder aggregate volumes'!P148 + 'Reorder aggregate volumes'!P177 + 'Reorder aggregate volumes'!P206) * thousand)), 0)</f>
        <v>2.0643215136476107</v>
      </c>
      <c r="Q1009" s="276">
        <f>IF(('Reorder aggregate volumes'!Q148 + 'Reorder aggregate volumes'!Q177 + 'Reorder aggregate volumes'!Q206) * thousand &lt;&gt; 0, (((('Reorder aggregate volumes'!Q148 * ROUND(Q704, round_vol) + 'Reorder aggregate volumes'!Q177 * ROUND(Q733, round_vol) + 'Reorder aggregate volumes'!Q206 * ROUND(Q762, round_vol) + 'Reorder aggregate volumes'!Q322 * ROUND(Q878, round_vol)) * thousand) + (('Reorder aggregate volumes'!Q235 * ROUND(Q791 + Q907, round_standing) + 'Reorder aggregate volumes'!Q264 * ROUND(Q820, round_standing) + 'Reorder aggregate volumes'!Q293 * ROUND(Q849, round_standing))) * days_in_year) / (('Reorder aggregate volumes'!Q148 + 'Reorder aggregate volumes'!Q177 + 'Reorder aggregate volumes'!Q206) * thousand)), 0)</f>
        <v>1.6897615637358994</v>
      </c>
      <c r="R1009" s="276">
        <f>IF(('Reorder aggregate volumes'!R148 + 'Reorder aggregate volumes'!R177 + 'Reorder aggregate volumes'!R206) * thousand &lt;&gt; 0, (((('Reorder aggregate volumes'!R148 * ROUND(R704, round_vol) + 'Reorder aggregate volumes'!R177 * ROUND(R733, round_vol) + 'Reorder aggregate volumes'!R206 * ROUND(R762, round_vol) + 'Reorder aggregate volumes'!R322 * ROUND(R878, round_vol)) * thousand) + (('Reorder aggregate volumes'!R235 * ROUND(R791 + R907, round_standing) + 'Reorder aggregate volumes'!R264 * ROUND(R820, round_standing) + 'Reorder aggregate volumes'!R293 * ROUND(R849, round_standing))) * days_in_year) / (('Reorder aggregate volumes'!R148 + 'Reorder aggregate volumes'!R177 + 'Reorder aggregate volumes'!R206) * thousand)), 0)</f>
        <v>3.9918542482521708</v>
      </c>
      <c r="S1009" s="276">
        <f>IF(('Reorder aggregate volumes'!S148 + 'Reorder aggregate volumes'!S177 + 'Reorder aggregate volumes'!S206) * thousand &lt;&gt; 0, (((('Reorder aggregate volumes'!S148 * ROUND(S704, round_vol) + 'Reorder aggregate volumes'!S177 * ROUND(S733, round_vol) + 'Reorder aggregate volumes'!S206 * ROUND(S762, round_vol) + 'Reorder aggregate volumes'!S322 * ROUND(S878, round_vol)) * thousand) + (('Reorder aggregate volumes'!S235 * ROUND(S791 + S907, round_standing) + 'Reorder aggregate volumes'!S264 * ROUND(S820, round_standing) + 'Reorder aggregate volumes'!S293 * ROUND(S849, round_standing))) * days_in_year) / (('Reorder aggregate volumes'!S148 + 'Reorder aggregate volumes'!S177 + 'Reorder aggregate volumes'!S206) * thousand)), 0)</f>
        <v>1.7171351865553293</v>
      </c>
      <c r="T1009" s="276">
        <f>IF(('Reorder aggregate volumes'!T148 + 'Reorder aggregate volumes'!T177 + 'Reorder aggregate volumes'!T206) * thousand &lt;&gt; 0, (((('Reorder aggregate volumes'!T148 * ROUND(T704, round_vol) + 'Reorder aggregate volumes'!T177 * ROUND(T733, round_vol) + 'Reorder aggregate volumes'!T206 * ROUND(T762, round_vol) + 'Reorder aggregate volumes'!T322 * ROUND(T878, round_vol)) * thousand) + (('Reorder aggregate volumes'!T235 * ROUND(T791 + T907, round_standing) + 'Reorder aggregate volumes'!T264 * ROUND(T820, round_standing) + 'Reorder aggregate volumes'!T293 * ROUND(T849, round_standing))) * days_in_year) / (('Reorder aggregate volumes'!T148 + 'Reorder aggregate volumes'!T177 + 'Reorder aggregate volumes'!T206) * thousand)), 0)</f>
        <v>2.269304130289906</v>
      </c>
      <c r="U1009" s="276">
        <f>IF(('Reorder aggregate volumes'!U148 + 'Reorder aggregate volumes'!U177 + 'Reorder aggregate volumes'!U206) * thousand &lt;&gt; 0, (((('Reorder aggregate volumes'!U148 * ROUND(U704, round_vol) + 'Reorder aggregate volumes'!U177 * ROUND(U733, round_vol) + 'Reorder aggregate volumes'!U206 * ROUND(U762, round_vol) + 'Reorder aggregate volumes'!U322 * ROUND(U878, round_vol)) * thousand) + (('Reorder aggregate volumes'!U235 * ROUND(U791 + U907, round_standing) + 'Reorder aggregate volumes'!U264 * ROUND(U820, round_standing) + 'Reorder aggregate volumes'!U293 * ROUND(U849, round_standing))) * days_in_year) / (('Reorder aggregate volumes'!U148 + 'Reorder aggregate volumes'!U177 + 'Reorder aggregate volumes'!U206) * thousand)), 0)</f>
        <v>2.6619976747386982</v>
      </c>
      <c r="V1009" s="276">
        <f>IF(('Reorder aggregate volumes'!V148 + 'Reorder aggregate volumes'!V177 + 'Reorder aggregate volumes'!V206) * thousand &lt;&gt; 0, (((('Reorder aggregate volumes'!V148 * ROUND(V704, round_vol) + 'Reorder aggregate volumes'!V177 * ROUND(V733, round_vol) + 'Reorder aggregate volumes'!V206 * ROUND(V762, round_vol) + 'Reorder aggregate volumes'!V322 * ROUND(V878, round_vol)) * thousand) + (('Reorder aggregate volumes'!V235 * ROUND(V791 + V907, round_standing) + 'Reorder aggregate volumes'!V264 * ROUND(V820, round_standing) + 'Reorder aggregate volumes'!V293 * ROUND(V849, round_standing))) * days_in_year) / (('Reorder aggregate volumes'!V148 + 'Reorder aggregate volumes'!V177 + 'Reorder aggregate volumes'!V206) * thousand)), 0)</f>
        <v>1.7918379653996965</v>
      </c>
      <c r="W1009" s="276">
        <f>IF(('Reorder aggregate volumes'!W148 + 'Reorder aggregate volumes'!W177 + 'Reorder aggregate volumes'!W206) * thousand &lt;&gt; 0, (((('Reorder aggregate volumes'!W148 * ROUND(W704, round_vol) + 'Reorder aggregate volumes'!W177 * ROUND(W733, round_vol) + 'Reorder aggregate volumes'!W206 * ROUND(W762, round_vol) + 'Reorder aggregate volumes'!W322 * ROUND(W878, round_vol)) * thousand) + (('Reorder aggregate volumes'!W235 * ROUND(W791 + W907, round_standing) + 'Reorder aggregate volumes'!W264 * ROUND(W820, round_standing) + 'Reorder aggregate volumes'!W293 * ROUND(W849, round_standing))) * days_in_year) / (('Reorder aggregate volumes'!W148 + 'Reorder aggregate volumes'!W177 + 'Reorder aggregate volumes'!W206) * thousand)), 0)</f>
        <v>1.7757727558044214</v>
      </c>
      <c r="X1009" s="276">
        <f>IF(('Reorder aggregate volumes'!X148 + 'Reorder aggregate volumes'!X177 + 'Reorder aggregate volumes'!X206) * thousand &lt;&gt; 0, (((('Reorder aggregate volumes'!X148 * ROUND(X704, round_vol) + 'Reorder aggregate volumes'!X177 * ROUND(X733, round_vol) + 'Reorder aggregate volumes'!X206 * ROUND(X762, round_vol) + 'Reorder aggregate volumes'!X322 * ROUND(X878, round_vol)) * thousand) + (('Reorder aggregate volumes'!X235 * ROUND(X791 + X907, round_standing) + 'Reorder aggregate volumes'!X264 * ROUND(X820, round_standing) + 'Reorder aggregate volumes'!X293 * ROUND(X849, round_standing))) * days_in_year) / (('Reorder aggregate volumes'!X148 + 'Reorder aggregate volumes'!X177 + 'Reorder aggregate volumes'!X206) * thousand)), 0)</f>
        <v>1.450782854985637</v>
      </c>
      <c r="Y1009" s="276">
        <f>IF(('Reorder aggregate volumes'!Y148 + 'Reorder aggregate volumes'!Y177 + 'Reorder aggregate volumes'!Y206) * thousand &lt;&gt; 0, (((('Reorder aggregate volumes'!Y148 * ROUND(Y704, round_vol) + 'Reorder aggregate volumes'!Y177 * ROUND(Y733, round_vol) + 'Reorder aggregate volumes'!Y206 * ROUND(Y762, round_vol) + 'Reorder aggregate volumes'!Y322 * ROUND(Y878, round_vol)) * thousand) + (('Reorder aggregate volumes'!Y235 * ROUND(Y791 + Y907, round_standing) + 'Reorder aggregate volumes'!Y264 * ROUND(Y820, round_standing) + 'Reorder aggregate volumes'!Y293 * ROUND(Y849, round_standing))) * days_in_year) / (('Reorder aggregate volumes'!Y148 + 'Reorder aggregate volumes'!Y177 + 'Reorder aggregate volumes'!Y206) * thousand)), 0)</f>
        <v>1.7836123584048877</v>
      </c>
      <c r="Z1009" s="276">
        <f>IF(('Reorder aggregate volumes'!Z148 + 'Reorder aggregate volumes'!Z177 + 'Reorder aggregate volumes'!Z206) * thousand &lt;&gt; 0, (((('Reorder aggregate volumes'!Z148 * ROUND(Z704, round_vol) + 'Reorder aggregate volumes'!Z177 * ROUND(Z733, round_vol) + 'Reorder aggregate volumes'!Z206 * ROUND(Z762, round_vol) + 'Reorder aggregate volumes'!Z322 * ROUND(Z878, round_vol)) * thousand) + (('Reorder aggregate volumes'!Z235 * ROUND(Z791 + Z907, round_standing) + 'Reorder aggregate volumes'!Z264 * ROUND(Z820, round_standing) + 'Reorder aggregate volumes'!Z293 * ROUND(Z849, round_standing))) * days_in_year) / (('Reorder aggregate volumes'!Z148 + 'Reorder aggregate volumes'!Z177 + 'Reorder aggregate volumes'!Z206) * thousand)), 0)</f>
        <v>2.1457232070081682</v>
      </c>
      <c r="AA1009" s="276">
        <f>IF(('Reorder aggregate volumes'!AA148 + 'Reorder aggregate volumes'!AA177 + 'Reorder aggregate volumes'!AA206) * thousand &lt;&gt; 0, (((('Reorder aggregate volumes'!AA148 * ROUND(AA704, round_vol) + 'Reorder aggregate volumes'!AA177 * ROUND(AA733, round_vol) + 'Reorder aggregate volumes'!AA206 * ROUND(AA762, round_vol) + 'Reorder aggregate volumes'!AA322 * ROUND(AA878, round_vol)) * thousand) + (('Reorder aggregate volumes'!AA235 * ROUND(AA791 + AA907, round_standing) + 'Reorder aggregate volumes'!AA264 * ROUND(AA820, round_standing) + 'Reorder aggregate volumes'!AA293 * ROUND(AA849, round_standing))) * days_in_year) / (('Reorder aggregate volumes'!AA148 + 'Reorder aggregate volumes'!AA177 + 'Reorder aggregate volumes'!AA206) * thousand)), 0)</f>
        <v>2.155615095944738</v>
      </c>
      <c r="AB1009" s="276">
        <f>IF(('Reorder aggregate volumes'!AB148 + 'Reorder aggregate volumes'!AB177 + 'Reorder aggregate volumes'!AB206) * thousand &lt;&gt; 0, (((('Reorder aggregate volumes'!AB148 * ROUND(AB704, round_vol) + 'Reorder aggregate volumes'!AB177 * ROUND(AB733, round_vol) + 'Reorder aggregate volumes'!AB206 * ROUND(AB762, round_vol) + 'Reorder aggregate volumes'!AB322 * ROUND(AB878, round_vol)) * thousand) + (('Reorder aggregate volumes'!AB235 * ROUND(AB791 + AB907, round_standing) + 'Reorder aggregate volumes'!AB264 * ROUND(AB820, round_standing) + 'Reorder aggregate volumes'!AB293 * ROUND(AB849, round_standing))) * days_in_year) / (('Reorder aggregate volumes'!AB148 + 'Reorder aggregate volumes'!AB177 + 'Reorder aggregate volumes'!AB206) * thousand)), 0)</f>
        <v>2.2789009730994017</v>
      </c>
      <c r="AC1009" s="65"/>
    </row>
    <row r="1010" spans="1:29" s="82" customFormat="1" x14ac:dyDescent="0.35">
      <c r="A1010" s="49"/>
      <c r="D1010" s="252" t="str">
        <f t="shared" si="7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76">
        <f>IF(('Reorder aggregate volumes'!O149 + 'Reorder aggregate volumes'!O178 + 'Reorder aggregate volumes'!O207) * thousand &lt;&gt; 0, (((('Reorder aggregate volumes'!O149 * ROUND(O705, round_vol) + 'Reorder aggregate volumes'!O178 * ROUND(O734, round_vol) + 'Reorder aggregate volumes'!O207 * ROUND(O763, round_vol) + 'Reorder aggregate volumes'!O323 * ROUND(O879, round_vol)) * thousand) + (('Reorder aggregate volumes'!O236 * ROUND(O792 + O908, round_standing) + 'Reorder aggregate volumes'!O265 * ROUND(O821, round_standing) + 'Reorder aggregate volumes'!O294 * ROUND(O850, round_standing))) * days_in_year) / (('Reorder aggregate volumes'!O149 + 'Reorder aggregate volumes'!O178 + 'Reorder aggregate volumes'!O207) * thousand)), 0)</f>
        <v>1.5990110302771432</v>
      </c>
      <c r="P1010" s="276">
        <f>IF(('Reorder aggregate volumes'!P149 + 'Reorder aggregate volumes'!P178 + 'Reorder aggregate volumes'!P207) * thousand &lt;&gt; 0, (((('Reorder aggregate volumes'!P149 * ROUND(P705, round_vol) + 'Reorder aggregate volumes'!P178 * ROUND(P734, round_vol) + 'Reorder aggregate volumes'!P207 * ROUND(P763, round_vol) + 'Reorder aggregate volumes'!P323 * ROUND(P879, round_vol)) * thousand) + (('Reorder aggregate volumes'!P236 * ROUND(P792 + P908, round_standing) + 'Reorder aggregate volumes'!P265 * ROUND(P821, round_standing) + 'Reorder aggregate volumes'!P294 * ROUND(P850, round_standing))) * days_in_year) / (('Reorder aggregate volumes'!P149 + 'Reorder aggregate volumes'!P178 + 'Reorder aggregate volumes'!P207) * thousand)), 0)</f>
        <v>2.0514441510049504</v>
      </c>
      <c r="Q1010" s="276">
        <f>IF(('Reorder aggregate volumes'!Q149 + 'Reorder aggregate volumes'!Q178 + 'Reorder aggregate volumes'!Q207) * thousand &lt;&gt; 0, (((('Reorder aggregate volumes'!Q149 * ROUND(Q705, round_vol) + 'Reorder aggregate volumes'!Q178 * ROUND(Q734, round_vol) + 'Reorder aggregate volumes'!Q207 * ROUND(Q763, round_vol) + 'Reorder aggregate volumes'!Q323 * ROUND(Q879, round_vol)) * thousand) + (('Reorder aggregate volumes'!Q236 * ROUND(Q792 + Q908, round_standing) + 'Reorder aggregate volumes'!Q265 * ROUND(Q821, round_standing) + 'Reorder aggregate volumes'!Q294 * ROUND(Q850, round_standing))) * days_in_year) / (('Reorder aggregate volumes'!Q149 + 'Reorder aggregate volumes'!Q178 + 'Reorder aggregate volumes'!Q207) * thousand)), 0)</f>
        <v>1.6747220289045472</v>
      </c>
      <c r="R1010" s="276">
        <f>IF(('Reorder aggregate volumes'!R149 + 'Reorder aggregate volumes'!R178 + 'Reorder aggregate volumes'!R207) * thousand &lt;&gt; 0, (((('Reorder aggregate volumes'!R149 * ROUND(R705, round_vol) + 'Reorder aggregate volumes'!R178 * ROUND(R734, round_vol) + 'Reorder aggregate volumes'!R207 * ROUND(R763, round_vol) + 'Reorder aggregate volumes'!R323 * ROUND(R879, round_vol)) * thousand) + (('Reorder aggregate volumes'!R236 * ROUND(R792 + R908, round_standing) + 'Reorder aggregate volumes'!R265 * ROUND(R821, round_standing) + 'Reorder aggregate volumes'!R294 * ROUND(R850, round_standing))) * days_in_year) / (('Reorder aggregate volumes'!R149 + 'Reorder aggregate volumes'!R178 + 'Reorder aggregate volumes'!R207) * thousand)), 0)</f>
        <v>3.960103065394132</v>
      </c>
      <c r="S1010" s="276">
        <f>IF(('Reorder aggregate volumes'!S149 + 'Reorder aggregate volumes'!S178 + 'Reorder aggregate volumes'!S207) * thousand &lt;&gt; 0, (((('Reorder aggregate volumes'!S149 * ROUND(S705, round_vol) + 'Reorder aggregate volumes'!S178 * ROUND(S734, round_vol) + 'Reorder aggregate volumes'!S207 * ROUND(S763, round_vol) + 'Reorder aggregate volumes'!S323 * ROUND(S879, round_vol)) * thousand) + (('Reorder aggregate volumes'!S236 * ROUND(S792 + S908, round_standing) + 'Reorder aggregate volumes'!S265 * ROUND(S821, round_standing) + 'Reorder aggregate volumes'!S294 * ROUND(S850, round_standing))) * days_in_year) / (('Reorder aggregate volumes'!S149 + 'Reorder aggregate volumes'!S178 + 'Reorder aggregate volumes'!S207) * thousand)), 0)</f>
        <v>1.7018815138820251</v>
      </c>
      <c r="T1010" s="276">
        <f>IF(('Reorder aggregate volumes'!T149 + 'Reorder aggregate volumes'!T178 + 'Reorder aggregate volumes'!T207) * thousand &lt;&gt; 0, (((('Reorder aggregate volumes'!T149 * ROUND(T705, round_vol) + 'Reorder aggregate volumes'!T178 * ROUND(T734, round_vol) + 'Reorder aggregate volumes'!T207 * ROUND(T763, round_vol) + 'Reorder aggregate volumes'!T323 * ROUND(T879, round_vol)) * thousand) + (('Reorder aggregate volumes'!T236 * ROUND(T792 + T908, round_standing) + 'Reorder aggregate volumes'!T265 * ROUND(T821, round_standing) + 'Reorder aggregate volumes'!T294 * ROUND(T850, round_standing))) * days_in_year) / (('Reorder aggregate volumes'!T149 + 'Reorder aggregate volumes'!T178 + 'Reorder aggregate volumes'!T207) * thousand)), 0)</f>
        <v>2.2586701169125862</v>
      </c>
      <c r="U1010" s="276">
        <f>IF(('Reorder aggregate volumes'!U149 + 'Reorder aggregate volumes'!U178 + 'Reorder aggregate volumes'!U207) * thousand &lt;&gt; 0, (((('Reorder aggregate volumes'!U149 * ROUND(U705, round_vol) + 'Reorder aggregate volumes'!U178 * ROUND(U734, round_vol) + 'Reorder aggregate volumes'!U207 * ROUND(U763, round_vol) + 'Reorder aggregate volumes'!U323 * ROUND(U879, round_vol)) * thousand) + (('Reorder aggregate volumes'!U236 * ROUND(U792 + U908, round_standing) + 'Reorder aggregate volumes'!U265 * ROUND(U821, round_standing) + 'Reorder aggregate volumes'!U294 * ROUND(U850, round_standing))) * days_in_year) / (('Reorder aggregate volumes'!U149 + 'Reorder aggregate volumes'!U178 + 'Reorder aggregate volumes'!U207) * thousand)), 0)</f>
        <v>2.6572911408610689</v>
      </c>
      <c r="V1010" s="276">
        <f>IF(('Reorder aggregate volumes'!V149 + 'Reorder aggregate volumes'!V178 + 'Reorder aggregate volumes'!V207) * thousand &lt;&gt; 0, (((('Reorder aggregate volumes'!V149 * ROUND(V705, round_vol) + 'Reorder aggregate volumes'!V178 * ROUND(V734, round_vol) + 'Reorder aggregate volumes'!V207 * ROUND(V763, round_vol) + 'Reorder aggregate volumes'!V323 * ROUND(V879, round_vol)) * thousand) + (('Reorder aggregate volumes'!V236 * ROUND(V792 + V908, round_standing) + 'Reorder aggregate volumes'!V265 * ROUND(V821, round_standing) + 'Reorder aggregate volumes'!V294 * ROUND(V850, round_standing))) * days_in_year) / (('Reorder aggregate volumes'!V149 + 'Reorder aggregate volumes'!V178 + 'Reorder aggregate volumes'!V207) * thousand)), 0)</f>
        <v>1.7844614294254755</v>
      </c>
      <c r="W1010" s="276">
        <f>IF(('Reorder aggregate volumes'!W149 + 'Reorder aggregate volumes'!W178 + 'Reorder aggregate volumes'!W207) * thousand &lt;&gt; 0, (((('Reorder aggregate volumes'!W149 * ROUND(W705, round_vol) + 'Reorder aggregate volumes'!W178 * ROUND(W734, round_vol) + 'Reorder aggregate volumes'!W207 * ROUND(W763, round_vol) + 'Reorder aggregate volumes'!W323 * ROUND(W879, round_vol)) * thousand) + (('Reorder aggregate volumes'!W236 * ROUND(W792 + W908, round_standing) + 'Reorder aggregate volumes'!W265 * ROUND(W821, round_standing) + 'Reorder aggregate volumes'!W294 * ROUND(W850, round_standing))) * days_in_year) / (('Reorder aggregate volumes'!W149 + 'Reorder aggregate volumes'!W178 + 'Reorder aggregate volumes'!W207) * thousand)), 0)</f>
        <v>1.7660613752047145</v>
      </c>
      <c r="X1010" s="276">
        <f>IF(('Reorder aggregate volumes'!X149 + 'Reorder aggregate volumes'!X178 + 'Reorder aggregate volumes'!X207) * thousand &lt;&gt; 0, (((('Reorder aggregate volumes'!X149 * ROUND(X705, round_vol) + 'Reorder aggregate volumes'!X178 * ROUND(X734, round_vol) + 'Reorder aggregate volumes'!X207 * ROUND(X763, round_vol) + 'Reorder aggregate volumes'!X323 * ROUND(X879, round_vol)) * thousand) + (('Reorder aggregate volumes'!X236 * ROUND(X792 + X908, round_standing) + 'Reorder aggregate volumes'!X265 * ROUND(X821, round_standing) + 'Reorder aggregate volumes'!X294 * ROUND(X850, round_standing))) * days_in_year) / (('Reorder aggregate volumes'!X149 + 'Reorder aggregate volumes'!X178 + 'Reorder aggregate volumes'!X207) * thousand)), 0)</f>
        <v>1.4424319571753339</v>
      </c>
      <c r="Y1010" s="276">
        <f>IF(('Reorder aggregate volumes'!Y149 + 'Reorder aggregate volumes'!Y178 + 'Reorder aggregate volumes'!Y207) * thousand &lt;&gt; 0, (((('Reorder aggregate volumes'!Y149 * ROUND(Y705, round_vol) + 'Reorder aggregate volumes'!Y178 * ROUND(Y734, round_vol) + 'Reorder aggregate volumes'!Y207 * ROUND(Y763, round_vol) + 'Reorder aggregate volumes'!Y323 * ROUND(Y879, round_vol)) * thousand) + (('Reorder aggregate volumes'!Y236 * ROUND(Y792 + Y908, round_standing) + 'Reorder aggregate volumes'!Y265 * ROUND(Y821, round_standing) + 'Reorder aggregate volumes'!Y294 * ROUND(Y850, round_standing))) * days_in_year) / (('Reorder aggregate volumes'!Y149 + 'Reorder aggregate volumes'!Y178 + 'Reorder aggregate volumes'!Y207) * thousand)), 0)</f>
        <v>1.776589473490461</v>
      </c>
      <c r="Z1010" s="276">
        <f>IF(('Reorder aggregate volumes'!Z149 + 'Reorder aggregate volumes'!Z178 + 'Reorder aggregate volumes'!Z207) * thousand &lt;&gt; 0, (((('Reorder aggregate volumes'!Z149 * ROUND(Z705, round_vol) + 'Reorder aggregate volumes'!Z178 * ROUND(Z734, round_vol) + 'Reorder aggregate volumes'!Z207 * ROUND(Z763, round_vol) + 'Reorder aggregate volumes'!Z323 * ROUND(Z879, round_vol)) * thousand) + (('Reorder aggregate volumes'!Z236 * ROUND(Z792 + Z908, round_standing) + 'Reorder aggregate volumes'!Z265 * ROUND(Z821, round_standing) + 'Reorder aggregate volumes'!Z294 * ROUND(Z850, round_standing))) * days_in_year) / (('Reorder aggregate volumes'!Z149 + 'Reorder aggregate volumes'!Z178 + 'Reorder aggregate volumes'!Z207) * thousand)), 0)</f>
        <v>2.1373289872271828</v>
      </c>
      <c r="AA1010" s="276">
        <f>IF(('Reorder aggregate volumes'!AA149 + 'Reorder aggregate volumes'!AA178 + 'Reorder aggregate volumes'!AA207) * thousand &lt;&gt; 0, (((('Reorder aggregate volumes'!AA149 * ROUND(AA705, round_vol) + 'Reorder aggregate volumes'!AA178 * ROUND(AA734, round_vol) + 'Reorder aggregate volumes'!AA207 * ROUND(AA763, round_vol) + 'Reorder aggregate volumes'!AA323 * ROUND(AA879, round_vol)) * thousand) + (('Reorder aggregate volumes'!AA236 * ROUND(AA792 + AA908, round_standing) + 'Reorder aggregate volumes'!AA265 * ROUND(AA821, round_standing) + 'Reorder aggregate volumes'!AA294 * ROUND(AA850, round_standing))) * days_in_year) / (('Reorder aggregate volumes'!AA149 + 'Reorder aggregate volumes'!AA178 + 'Reorder aggregate volumes'!AA207) * thousand)), 0)</f>
        <v>2.1515211485874115</v>
      </c>
      <c r="AB1010" s="276">
        <f>IF(('Reorder aggregate volumes'!AB149 + 'Reorder aggregate volumes'!AB178 + 'Reorder aggregate volumes'!AB207) * thousand &lt;&gt; 0, (((('Reorder aggregate volumes'!AB149 * ROUND(AB705, round_vol) + 'Reorder aggregate volumes'!AB178 * ROUND(AB734, round_vol) + 'Reorder aggregate volumes'!AB207 * ROUND(AB763, round_vol) + 'Reorder aggregate volumes'!AB323 * ROUND(AB879, round_vol)) * thousand) + (('Reorder aggregate volumes'!AB236 * ROUND(AB792 + AB908, round_standing) + 'Reorder aggregate volumes'!AB265 * ROUND(AB821, round_standing) + 'Reorder aggregate volumes'!AB294 * ROUND(AB850, round_standing))) * days_in_year) / (('Reorder aggregate volumes'!AB149 + 'Reorder aggregate volumes'!AB178 + 'Reorder aggregate volumes'!AB207) * thousand)), 0)</f>
        <v>2.2714806566488712</v>
      </c>
      <c r="AC1010" s="65"/>
    </row>
    <row r="1011" spans="1:29" s="82" customFormat="1" x14ac:dyDescent="0.35">
      <c r="A1011" s="49"/>
      <c r="D1011" s="252" t="str">
        <f t="shared" si="7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76">
        <f>IF(('Reorder aggregate volumes'!O150 + 'Reorder aggregate volumes'!O179 + 'Reorder aggregate volumes'!O208) * thousand &lt;&gt; 0, (((('Reorder aggregate volumes'!O150 * ROUND(O706, round_vol) + 'Reorder aggregate volumes'!O179 * ROUND(O735, round_vol) + 'Reorder aggregate volumes'!O208 * ROUND(O764, round_vol) + 'Reorder aggregate volumes'!O324 * ROUND(O880, round_vol)) * thousand) + (('Reorder aggregate volumes'!O237 * ROUND(O793 + O909, round_standing) + 'Reorder aggregate volumes'!O266 * ROUND(O822, round_standing) + 'Reorder aggregate volumes'!O295 * ROUND(O851, round_standing))) * days_in_year) / (('Reorder aggregate volumes'!O150 + 'Reorder aggregate volumes'!O179 + 'Reorder aggregate volumes'!O208) * thousand)), 0)</f>
        <v>3.5449459505869245</v>
      </c>
      <c r="P1011" s="276">
        <f>IF(('Reorder aggregate volumes'!P150 + 'Reorder aggregate volumes'!P179 + 'Reorder aggregate volumes'!P208) * thousand &lt;&gt; 0, (((('Reorder aggregate volumes'!P150 * ROUND(P706, round_vol) + 'Reorder aggregate volumes'!P179 * ROUND(P735, round_vol) + 'Reorder aggregate volumes'!P208 * ROUND(P764, round_vol) + 'Reorder aggregate volumes'!P324 * ROUND(P880, round_vol)) * thousand) + (('Reorder aggregate volumes'!P237 * ROUND(P793 + P909, round_standing) + 'Reorder aggregate volumes'!P266 * ROUND(P822, round_standing) + 'Reorder aggregate volumes'!P295 * ROUND(P851, round_standing))) * days_in_year) / (('Reorder aggregate volumes'!P150 + 'Reorder aggregate volumes'!P179 + 'Reorder aggregate volumes'!P208) * thousand)), 0)</f>
        <v>2.3246618048787324</v>
      </c>
      <c r="Q1011" s="276">
        <f>IF(('Reorder aggregate volumes'!Q150 + 'Reorder aggregate volumes'!Q179 + 'Reorder aggregate volumes'!Q208) * thousand &lt;&gt; 0, (((('Reorder aggregate volumes'!Q150 * ROUND(Q706, round_vol) + 'Reorder aggregate volumes'!Q179 * ROUND(Q735, round_vol) + 'Reorder aggregate volumes'!Q208 * ROUND(Q764, round_vol) + 'Reorder aggregate volumes'!Q324 * ROUND(Q880, round_vol)) * thousand) + (('Reorder aggregate volumes'!Q237 * ROUND(Q793 + Q909, round_standing) + 'Reorder aggregate volumes'!Q266 * ROUND(Q822, round_standing) + 'Reorder aggregate volumes'!Q295 * ROUND(Q851, round_standing))) * days_in_year) / (('Reorder aggregate volumes'!Q150 + 'Reorder aggregate volumes'!Q179 + 'Reorder aggregate volumes'!Q208) * thousand)), 0)</f>
        <v>1.8637537233300616</v>
      </c>
      <c r="R1011" s="276">
        <f>IF(('Reorder aggregate volumes'!R150 + 'Reorder aggregate volumes'!R179 + 'Reorder aggregate volumes'!R208) * thousand &lt;&gt; 0, (((('Reorder aggregate volumes'!R150 * ROUND(R706, round_vol) + 'Reorder aggregate volumes'!R179 * ROUND(R735, round_vol) + 'Reorder aggregate volumes'!R208 * ROUND(R764, round_vol) + 'Reorder aggregate volumes'!R324 * ROUND(R880, round_vol)) * thousand) + (('Reorder aggregate volumes'!R237 * ROUND(R793 + R909, round_standing) + 'Reorder aggregate volumes'!R266 * ROUND(R822, round_standing) + 'Reorder aggregate volumes'!R295 * ROUND(R851, round_standing))) * days_in_year) / (('Reorder aggregate volumes'!R150 + 'Reorder aggregate volumes'!R179 + 'Reorder aggregate volumes'!R208) * thousand)), 0)</f>
        <v>5.3316325394273782</v>
      </c>
      <c r="S1011" s="276">
        <f>IF(('Reorder aggregate volumes'!S150 + 'Reorder aggregate volumes'!S179 + 'Reorder aggregate volumes'!S208) * thousand &lt;&gt; 0, (((('Reorder aggregate volumes'!S150 * ROUND(S706, round_vol) + 'Reorder aggregate volumes'!S179 * ROUND(S735, round_vol) + 'Reorder aggregate volumes'!S208 * ROUND(S764, round_vol) + 'Reorder aggregate volumes'!S324 * ROUND(S880, round_vol)) * thousand) + (('Reorder aggregate volumes'!S237 * ROUND(S793 + S909, round_standing) + 'Reorder aggregate volumes'!S266 * ROUND(S822, round_standing) + 'Reorder aggregate volumes'!S295 * ROUND(S851, round_standing))) * days_in_year) / (('Reorder aggregate volumes'!S150 + 'Reorder aggregate volumes'!S179 + 'Reorder aggregate volumes'!S208) * thousand)), 0)</f>
        <v>3.2352023343199017</v>
      </c>
      <c r="T1011" s="276">
        <f>IF(('Reorder aggregate volumes'!T150 + 'Reorder aggregate volumes'!T179 + 'Reorder aggregate volumes'!T208) * thousand &lt;&gt; 0, (((('Reorder aggregate volumes'!T150 * ROUND(T706, round_vol) + 'Reorder aggregate volumes'!T179 * ROUND(T735, round_vol) + 'Reorder aggregate volumes'!T208 * ROUND(T764, round_vol) + 'Reorder aggregate volumes'!T324 * ROUND(T880, round_vol)) * thousand) + (('Reorder aggregate volumes'!T237 * ROUND(T793 + T909, round_standing) + 'Reorder aggregate volumes'!T266 * ROUND(T822, round_standing) + 'Reorder aggregate volumes'!T295 * ROUND(T851, round_standing))) * days_in_year) / (('Reorder aggregate volumes'!T150 + 'Reorder aggregate volumes'!T179 + 'Reorder aggregate volumes'!T208) * thousand)), 0)</f>
        <v>2.8947490759960393</v>
      </c>
      <c r="U1011" s="276">
        <f>IF(('Reorder aggregate volumes'!U150 + 'Reorder aggregate volumes'!U179 + 'Reorder aggregate volumes'!U208) * thousand &lt;&gt; 0, (((('Reorder aggregate volumes'!U150 * ROUND(U706, round_vol) + 'Reorder aggregate volumes'!U179 * ROUND(U735, round_vol) + 'Reorder aggregate volumes'!U208 * ROUND(U764, round_vol) + 'Reorder aggregate volumes'!U324 * ROUND(U880, round_vol)) * thousand) + (('Reorder aggregate volumes'!U237 * ROUND(U793 + U909, round_standing) + 'Reorder aggregate volumes'!U266 * ROUND(U822, round_standing) + 'Reorder aggregate volumes'!U295 * ROUND(U851, round_standing))) * days_in_year) / (('Reorder aggregate volumes'!U150 + 'Reorder aggregate volumes'!U179 + 'Reorder aggregate volumes'!U208) * thousand)), 0)</f>
        <v>3.2413522268982247</v>
      </c>
      <c r="V1011" s="276">
        <f>IF(('Reorder aggregate volumes'!V150 + 'Reorder aggregate volumes'!V179 + 'Reorder aggregate volumes'!V208) * thousand &lt;&gt; 0, (((('Reorder aggregate volumes'!V150 * ROUND(V706, round_vol) + 'Reorder aggregate volumes'!V179 * ROUND(V735, round_vol) + 'Reorder aggregate volumes'!V208 * ROUND(V764, round_vol) + 'Reorder aggregate volumes'!V324 * ROUND(V880, round_vol)) * thousand) + (('Reorder aggregate volumes'!V237 * ROUND(V793 + V909, round_standing) + 'Reorder aggregate volumes'!V266 * ROUND(V822, round_standing) + 'Reorder aggregate volumes'!V295 * ROUND(V851, round_standing))) * days_in_year) / (('Reorder aggregate volumes'!V150 + 'Reorder aggregate volumes'!V179 + 'Reorder aggregate volumes'!V208) * thousand)), 0)</f>
        <v>2.1228398248415528</v>
      </c>
      <c r="W1011" s="276">
        <f>IF(('Reorder aggregate volumes'!W150 + 'Reorder aggregate volumes'!W179 + 'Reorder aggregate volumes'!W208) * thousand &lt;&gt; 0, (((('Reorder aggregate volumes'!W150 * ROUND(W706, round_vol) + 'Reorder aggregate volumes'!W179 * ROUND(W735, round_vol) + 'Reorder aggregate volumes'!W208 * ROUND(W764, round_vol) + 'Reorder aggregate volumes'!W324 * ROUND(W880, round_vol)) * thousand) + (('Reorder aggregate volumes'!W237 * ROUND(W793 + W909, round_standing) + 'Reorder aggregate volumes'!W266 * ROUND(W822, round_standing) + 'Reorder aggregate volumes'!W295 * ROUND(W851, round_standing))) * days_in_year) / (('Reorder aggregate volumes'!W150 + 'Reorder aggregate volumes'!W179 + 'Reorder aggregate volumes'!W208) * thousand)), 0)</f>
        <v>3.2826300869818792</v>
      </c>
      <c r="X1011" s="276">
        <f>IF(('Reorder aggregate volumes'!X150 + 'Reorder aggregate volumes'!X179 + 'Reorder aggregate volumes'!X208) * thousand &lt;&gt; 0, (((('Reorder aggregate volumes'!X150 * ROUND(X706, round_vol) + 'Reorder aggregate volumes'!X179 * ROUND(X735, round_vol) + 'Reorder aggregate volumes'!X208 * ROUND(X764, round_vol) + 'Reorder aggregate volumes'!X324 * ROUND(X880, round_vol)) * thousand) + (('Reorder aggregate volumes'!X237 * ROUND(X793 + X909, round_standing) + 'Reorder aggregate volumes'!X266 * ROUND(X822, round_standing) + 'Reorder aggregate volumes'!X295 * ROUND(X851, round_standing))) * days_in_year) / (('Reorder aggregate volumes'!X150 + 'Reorder aggregate volumes'!X179 + 'Reorder aggregate volumes'!X208) * thousand)), 0)</f>
        <v>3.0351118934533363</v>
      </c>
      <c r="Y1011" s="276">
        <f>IF(('Reorder aggregate volumes'!Y150 + 'Reorder aggregate volumes'!Y179 + 'Reorder aggregate volumes'!Y208) * thousand &lt;&gt; 0, (((('Reorder aggregate volumes'!Y150 * ROUND(Y706, round_vol) + 'Reorder aggregate volumes'!Y179 * ROUND(Y735, round_vol) + 'Reorder aggregate volumes'!Y208 * ROUND(Y764, round_vol) + 'Reorder aggregate volumes'!Y324 * ROUND(Y880, round_vol)) * thousand) + (('Reorder aggregate volumes'!Y237 * ROUND(Y793 + Y909, round_standing) + 'Reorder aggregate volumes'!Y266 * ROUND(Y822, round_standing) + 'Reorder aggregate volumes'!Y295 * ROUND(Y851, round_standing))) * days_in_year) / (('Reorder aggregate volumes'!Y150 + 'Reorder aggregate volumes'!Y179 + 'Reorder aggregate volumes'!Y208) * thousand)), 0)</f>
        <v>2.7780825857732343</v>
      </c>
      <c r="Z1011" s="276">
        <f>IF(('Reorder aggregate volumes'!Z150 + 'Reorder aggregate volumes'!Z179 + 'Reorder aggregate volumes'!Z208) * thousand &lt;&gt; 0, (((('Reorder aggregate volumes'!Z150 * ROUND(Z706, round_vol) + 'Reorder aggregate volumes'!Z179 * ROUND(Z735, round_vol) + 'Reorder aggregate volumes'!Z208 * ROUND(Z764, round_vol) + 'Reorder aggregate volumes'!Z324 * ROUND(Z880, round_vol)) * thousand) + (('Reorder aggregate volumes'!Z237 * ROUND(Z793 + Z909, round_standing) + 'Reorder aggregate volumes'!Z266 * ROUND(Z822, round_standing) + 'Reorder aggregate volumes'!Z295 * ROUND(Z851, round_standing))) * days_in_year) / (('Reorder aggregate volumes'!Z150 + 'Reorder aggregate volumes'!Z179 + 'Reorder aggregate volumes'!Z208) * thousand)), 0)</f>
        <v>2.7653821143856741</v>
      </c>
      <c r="AA1011" s="276">
        <f>IF(('Reorder aggregate volumes'!AA150 + 'Reorder aggregate volumes'!AA179 + 'Reorder aggregate volumes'!AA208) * thousand &lt;&gt; 0, (((('Reorder aggregate volumes'!AA150 * ROUND(AA706, round_vol) + 'Reorder aggregate volumes'!AA179 * ROUND(AA735, round_vol) + 'Reorder aggregate volumes'!AA208 * ROUND(AA764, round_vol) + 'Reorder aggregate volumes'!AA324 * ROUND(AA880, round_vol)) * thousand) + (('Reorder aggregate volumes'!AA237 * ROUND(AA793 + AA909, round_standing) + 'Reorder aggregate volumes'!AA266 * ROUND(AA822, round_standing) + 'Reorder aggregate volumes'!AA295 * ROUND(AA851, round_standing))) * days_in_year) / (('Reorder aggregate volumes'!AA150 + 'Reorder aggregate volumes'!AA179 + 'Reorder aggregate volumes'!AA208) * thousand)), 0)</f>
        <v>3.5094136771654423</v>
      </c>
      <c r="AB1011" s="276">
        <f>IF(('Reorder aggregate volumes'!AB150 + 'Reorder aggregate volumes'!AB179 + 'Reorder aggregate volumes'!AB208) * thousand &lt;&gt; 0, (((('Reorder aggregate volumes'!AB150 * ROUND(AB706, round_vol) + 'Reorder aggregate volumes'!AB179 * ROUND(AB735, round_vol) + 'Reorder aggregate volumes'!AB208 * ROUND(AB764, round_vol) + 'Reorder aggregate volumes'!AB324 * ROUND(AB880, round_vol)) * thousand) + (('Reorder aggregate volumes'!AB237 * ROUND(AB793 + AB909, round_standing) + 'Reorder aggregate volumes'!AB266 * ROUND(AB822, round_standing) + 'Reorder aggregate volumes'!AB295 * ROUND(AB851, round_standing))) * days_in_year) / (('Reorder aggregate volumes'!AB150 + 'Reorder aggregate volumes'!AB179 + 'Reorder aggregate volumes'!AB208) * thousand)), 0)</f>
        <v>3.6086003257449417</v>
      </c>
      <c r="AC1011" s="65"/>
    </row>
    <row r="1012" spans="1:29" s="82" customFormat="1" x14ac:dyDescent="0.35">
      <c r="A1012" s="49"/>
      <c r="D1012" s="252" t="str">
        <f t="shared" si="7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76">
        <f>IF(('Reorder aggregate volumes'!O151 + 'Reorder aggregate volumes'!O180 + 'Reorder aggregate volumes'!O209) * thousand &lt;&gt; 0, (((('Reorder aggregate volumes'!O151 * ROUND(O707, round_vol) + 'Reorder aggregate volumes'!O180 * ROUND(O736, round_vol) + 'Reorder aggregate volumes'!O209 * ROUND(O765, round_vol) + 'Reorder aggregate volumes'!O325 * ROUND(O881, round_vol)) * thousand) + (('Reorder aggregate volumes'!O238 * ROUND(O794 + O910, round_standing) + 'Reorder aggregate volumes'!O267 * ROUND(O823, round_standing) + 'Reorder aggregate volumes'!O296 * ROUND(O852, round_standing))) * days_in_year) / (('Reorder aggregate volumes'!O151 + 'Reorder aggregate volumes'!O180 + 'Reorder aggregate volumes'!O209) * thousand)), 0)</f>
        <v>-1.0816216481501069</v>
      </c>
      <c r="P1012" s="276">
        <f>IF(('Reorder aggregate volumes'!P151 + 'Reorder aggregate volumes'!P180 + 'Reorder aggregate volumes'!P209) * thousand &lt;&gt; 0, (((('Reorder aggregate volumes'!P151 * ROUND(P707, round_vol) + 'Reorder aggregate volumes'!P180 * ROUND(P736, round_vol) + 'Reorder aggregate volumes'!P209 * ROUND(P765, round_vol) + 'Reorder aggregate volumes'!P325 * ROUND(P881, round_vol)) * thousand) + (('Reorder aggregate volumes'!P238 * ROUND(P794 + P910, round_standing) + 'Reorder aggregate volumes'!P267 * ROUND(P823, round_standing) + 'Reorder aggregate volumes'!P296 * ROUND(P852, round_standing))) * days_in_year) / (('Reorder aggregate volumes'!P151 + 'Reorder aggregate volumes'!P180 + 'Reorder aggregate volumes'!P209) * thousand)), 0)</f>
        <v>-1.0290425391048397</v>
      </c>
      <c r="Q1012" s="276">
        <f>IF(('Reorder aggregate volumes'!Q151 + 'Reorder aggregate volumes'!Q180 + 'Reorder aggregate volumes'!Q209) * thousand &lt;&gt; 0, (((('Reorder aggregate volumes'!Q151 * ROUND(Q707, round_vol) + 'Reorder aggregate volumes'!Q180 * ROUND(Q736, round_vol) + 'Reorder aggregate volumes'!Q209 * ROUND(Q765, round_vol) + 'Reorder aggregate volumes'!Q325 * ROUND(Q881, round_vol)) * thousand) + (('Reorder aggregate volumes'!Q238 * ROUND(Q794 + Q910, round_standing) + 'Reorder aggregate volumes'!Q267 * ROUND(Q823, round_standing) + 'Reorder aggregate volumes'!Q296 * ROUND(Q852, round_standing))) * days_in_year) / (('Reorder aggregate volumes'!Q151 + 'Reorder aggregate volumes'!Q180 + 'Reorder aggregate volumes'!Q209) * thousand)), 0)</f>
        <v>-0.68529401150922842</v>
      </c>
      <c r="R1012" s="276">
        <f>IF(('Reorder aggregate volumes'!R151 + 'Reorder aggregate volumes'!R180 + 'Reorder aggregate volumes'!R209) * thousand &lt;&gt; 0, (((('Reorder aggregate volumes'!R151 * ROUND(R707, round_vol) + 'Reorder aggregate volumes'!R180 * ROUND(R736, round_vol) + 'Reorder aggregate volumes'!R209 * ROUND(R765, round_vol) + 'Reorder aggregate volumes'!R325 * ROUND(R881, round_vol)) * thousand) + (('Reorder aggregate volumes'!R238 * ROUND(R794 + R910, round_standing) + 'Reorder aggregate volumes'!R267 * ROUND(R823, round_standing) + 'Reorder aggregate volumes'!R296 * ROUND(R852, round_standing))) * days_in_year) / (('Reorder aggregate volumes'!R151 + 'Reorder aggregate volumes'!R180 + 'Reorder aggregate volumes'!R209) * thousand)), 0)</f>
        <v>-1.5711987218482228</v>
      </c>
      <c r="S1012" s="276">
        <f>IF(('Reorder aggregate volumes'!S151 + 'Reorder aggregate volumes'!S180 + 'Reorder aggregate volumes'!S209) * thousand &lt;&gt; 0, (((('Reorder aggregate volumes'!S151 * ROUND(S707, round_vol) + 'Reorder aggregate volumes'!S180 * ROUND(S736, round_vol) + 'Reorder aggregate volumes'!S209 * ROUND(S765, round_vol) + 'Reorder aggregate volumes'!S325 * ROUND(S881, round_vol)) * thousand) + (('Reorder aggregate volumes'!S238 * ROUND(S794 + S910, round_standing) + 'Reorder aggregate volumes'!S267 * ROUND(S823, round_standing) + 'Reorder aggregate volumes'!S296 * ROUND(S852, round_standing))) * days_in_year) / (('Reorder aggregate volumes'!S151 + 'Reorder aggregate volumes'!S180 + 'Reorder aggregate volumes'!S209) * thousand)), 0)</f>
        <v>-1.0752094614395842</v>
      </c>
      <c r="T1012" s="276">
        <f>IF(('Reorder aggregate volumes'!T151 + 'Reorder aggregate volumes'!T180 + 'Reorder aggregate volumes'!T209) * thousand &lt;&gt; 0, (((('Reorder aggregate volumes'!T151 * ROUND(T707, round_vol) + 'Reorder aggregate volumes'!T180 * ROUND(T736, round_vol) + 'Reorder aggregate volumes'!T209 * ROUND(T765, round_vol) + 'Reorder aggregate volumes'!T325 * ROUND(T881, round_vol)) * thousand) + (('Reorder aggregate volumes'!T238 * ROUND(T794 + T910, round_standing) + 'Reorder aggregate volumes'!T267 * ROUND(T823, round_standing) + 'Reorder aggregate volumes'!T296 * ROUND(T852, round_standing))) * days_in_year) / (('Reorder aggregate volumes'!T151 + 'Reorder aggregate volumes'!T180 + 'Reorder aggregate volumes'!T209) * thousand)), 0)</f>
        <v>-0.89037654413268863</v>
      </c>
      <c r="U1012" s="276">
        <f>IF(('Reorder aggregate volumes'!U151 + 'Reorder aggregate volumes'!U180 + 'Reorder aggregate volumes'!U209) * thousand &lt;&gt; 0, (((('Reorder aggregate volumes'!U151 * ROUND(U707, round_vol) + 'Reorder aggregate volumes'!U180 * ROUND(U736, round_vol) + 'Reorder aggregate volumes'!U209 * ROUND(U765, round_vol) + 'Reorder aggregate volumes'!U325 * ROUND(U881, round_vol)) * thousand) + (('Reorder aggregate volumes'!U238 * ROUND(U794 + U910, round_standing) + 'Reorder aggregate volumes'!U267 * ROUND(U823, round_standing) + 'Reorder aggregate volumes'!U296 * ROUND(U852, round_standing))) * days_in_year) / (('Reorder aggregate volumes'!U151 + 'Reorder aggregate volumes'!U180 + 'Reorder aggregate volumes'!U209) * thousand)), 0)</f>
        <v>-1.3049490184538228</v>
      </c>
      <c r="V1012" s="276">
        <f>IF(('Reorder aggregate volumes'!V151 + 'Reorder aggregate volumes'!V180 + 'Reorder aggregate volumes'!V209) * thousand &lt;&gt; 0, (((('Reorder aggregate volumes'!V151 * ROUND(V707, round_vol) + 'Reorder aggregate volumes'!V180 * ROUND(V736, round_vol) + 'Reorder aggregate volumes'!V209 * ROUND(V765, round_vol) + 'Reorder aggregate volumes'!V325 * ROUND(V881, round_vol)) * thousand) + (('Reorder aggregate volumes'!V238 * ROUND(V794 + V910, round_standing) + 'Reorder aggregate volumes'!V267 * ROUND(V823, round_standing) + 'Reorder aggregate volumes'!V296 * ROUND(V852, round_standing))) * days_in_year) / (('Reorder aggregate volumes'!V151 + 'Reorder aggregate volumes'!V180 + 'Reorder aggregate volumes'!V209) * thousand)), 0)</f>
        <v>-1.287158845587121</v>
      </c>
      <c r="W1012" s="276">
        <f>IF(('Reorder aggregate volumes'!W151 + 'Reorder aggregate volumes'!W180 + 'Reorder aggregate volumes'!W209) * thousand &lt;&gt; 0, (((('Reorder aggregate volumes'!W151 * ROUND(W707, round_vol) + 'Reorder aggregate volumes'!W180 * ROUND(W736, round_vol) + 'Reorder aggregate volumes'!W209 * ROUND(W765, round_vol) + 'Reorder aggregate volumes'!W325 * ROUND(W881, round_vol)) * thousand) + (('Reorder aggregate volumes'!W238 * ROUND(W794 + W910, round_standing) + 'Reorder aggregate volumes'!W267 * ROUND(W823, round_standing) + 'Reorder aggregate volumes'!W296 * ROUND(W852, round_standing))) * days_in_year) / (('Reorder aggregate volumes'!W151 + 'Reorder aggregate volumes'!W180 + 'Reorder aggregate volumes'!W209) * thousand)), 0)</f>
        <v>-1.293212</v>
      </c>
      <c r="X1012" s="276">
        <f>IF(('Reorder aggregate volumes'!X151 + 'Reorder aggregate volumes'!X180 + 'Reorder aggregate volumes'!X209) * thousand &lt;&gt; 0, (((('Reorder aggregate volumes'!X151 * ROUND(X707, round_vol) + 'Reorder aggregate volumes'!X180 * ROUND(X736, round_vol) + 'Reorder aggregate volumes'!X209 * ROUND(X765, round_vol) + 'Reorder aggregate volumes'!X325 * ROUND(X881, round_vol)) * thousand) + (('Reorder aggregate volumes'!X238 * ROUND(X794 + X910, round_standing) + 'Reorder aggregate volumes'!X267 * ROUND(X823, round_standing) + 'Reorder aggregate volumes'!X296 * ROUND(X852, round_standing))) * days_in_year) / (('Reorder aggregate volumes'!X151 + 'Reorder aggregate volumes'!X180 + 'Reorder aggregate volumes'!X209) * thousand)), 0)</f>
        <v>-1.2378960000000003</v>
      </c>
      <c r="Y1012" s="276">
        <f>IF(('Reorder aggregate volumes'!Y151 + 'Reorder aggregate volumes'!Y180 + 'Reorder aggregate volumes'!Y209) * thousand &lt;&gt; 0, (((('Reorder aggregate volumes'!Y151 * ROUND(Y707, round_vol) + 'Reorder aggregate volumes'!Y180 * ROUND(Y736, round_vol) + 'Reorder aggregate volumes'!Y209 * ROUND(Y765, round_vol) + 'Reorder aggregate volumes'!Y325 * ROUND(Y881, round_vol)) * thousand) + (('Reorder aggregate volumes'!Y238 * ROUND(Y794 + Y910, round_standing) + 'Reorder aggregate volumes'!Y267 * ROUND(Y823, round_standing) + 'Reorder aggregate volumes'!Y296 * ROUND(Y852, round_standing))) * days_in_year) / (('Reorder aggregate volumes'!Y151 + 'Reorder aggregate volumes'!Y180 + 'Reorder aggregate volumes'!Y209) * thousand)), 0)</f>
        <v>-0.84018103506173203</v>
      </c>
      <c r="Z1012" s="276">
        <f>IF(('Reorder aggregate volumes'!Z151 + 'Reorder aggregate volumes'!Z180 + 'Reorder aggregate volumes'!Z209) * thousand &lt;&gt; 0, (((('Reorder aggregate volumes'!Z151 * ROUND(Z707, round_vol) + 'Reorder aggregate volumes'!Z180 * ROUND(Z736, round_vol) + 'Reorder aggregate volumes'!Z209 * ROUND(Z765, round_vol) + 'Reorder aggregate volumes'!Z325 * ROUND(Z881, round_vol)) * thousand) + (('Reorder aggregate volumes'!Z238 * ROUND(Z794 + Z910, round_standing) + 'Reorder aggregate volumes'!Z267 * ROUND(Z823, round_standing) + 'Reorder aggregate volumes'!Z296 * ROUND(Z852, round_standing))) * days_in_year) / (('Reorder aggregate volumes'!Z151 + 'Reorder aggregate volumes'!Z180 + 'Reorder aggregate volumes'!Z209) * thousand)), 0)</f>
        <v>-0.88416048580099904</v>
      </c>
      <c r="AA1012" s="276">
        <f>IF(('Reorder aggregate volumes'!AA151 + 'Reorder aggregate volumes'!AA180 + 'Reorder aggregate volumes'!AA209) * thousand &lt;&gt; 0, (((('Reorder aggregate volumes'!AA151 * ROUND(AA707, round_vol) + 'Reorder aggregate volumes'!AA180 * ROUND(AA736, round_vol) + 'Reorder aggregate volumes'!AA209 * ROUND(AA765, round_vol) + 'Reorder aggregate volumes'!AA325 * ROUND(AA881, round_vol)) * thousand) + (('Reorder aggregate volumes'!AA238 * ROUND(AA794 + AA910, round_standing) + 'Reorder aggregate volumes'!AA267 * ROUND(AA823, round_standing) + 'Reorder aggregate volumes'!AA296 * ROUND(AA852, round_standing))) * days_in_year) / (('Reorder aggregate volumes'!AA151 + 'Reorder aggregate volumes'!AA180 + 'Reorder aggregate volumes'!AA209) * thousand)), 0)</f>
        <v>-0.93310395691393855</v>
      </c>
      <c r="AB1012" s="276">
        <f>IF(('Reorder aggregate volumes'!AB151 + 'Reorder aggregate volumes'!AB180 + 'Reorder aggregate volumes'!AB209) * thousand &lt;&gt; 0, (((('Reorder aggregate volumes'!AB151 * ROUND(AB707, round_vol) + 'Reorder aggregate volumes'!AB180 * ROUND(AB736, round_vol) + 'Reorder aggregate volumes'!AB209 * ROUND(AB765, round_vol) + 'Reorder aggregate volumes'!AB325 * ROUND(AB881, round_vol)) * thousand) + (('Reorder aggregate volumes'!AB238 * ROUND(AB794 + AB910, round_standing) + 'Reorder aggregate volumes'!AB267 * ROUND(AB823, round_standing) + 'Reorder aggregate volumes'!AB296 * ROUND(AB852, round_standing))) * days_in_year) / (('Reorder aggregate volumes'!AB151 + 'Reorder aggregate volumes'!AB180 + 'Reorder aggregate volumes'!AB209) * thousand)), 0)</f>
        <v>-1.0243197364768934</v>
      </c>
      <c r="AC1012" s="65"/>
    </row>
    <row r="1013" spans="1:29" s="82" customFormat="1" x14ac:dyDescent="0.35">
      <c r="A1013" s="49"/>
      <c r="D1013" s="252" t="str">
        <f t="shared" si="7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76">
        <f>IF(('Reorder aggregate volumes'!O152 + 'Reorder aggregate volumes'!O181 + 'Reorder aggregate volumes'!O210) * thousand &lt;&gt; 0, (((('Reorder aggregate volumes'!O152 * ROUND(O708, round_vol) + 'Reorder aggregate volumes'!O181 * ROUND(O737, round_vol) + 'Reorder aggregate volumes'!O210 * ROUND(O766, round_vol) + 'Reorder aggregate volumes'!O326 * ROUND(O882, round_vol)) * thousand) + (('Reorder aggregate volumes'!O239 * ROUND(O795 + O911, round_standing) + 'Reorder aggregate volumes'!O268 * ROUND(O824, round_standing) + 'Reorder aggregate volumes'!O297 * ROUND(O853, round_standing))) * days_in_year) / (('Reorder aggregate volumes'!O152 + 'Reorder aggregate volumes'!O181 + 'Reorder aggregate volumes'!O210) * thousand)), 0)</f>
        <v>-0.87182322901074139</v>
      </c>
      <c r="P1013" s="276">
        <f>IF(('Reorder aggregate volumes'!P152 + 'Reorder aggregate volumes'!P181 + 'Reorder aggregate volumes'!P210) * thousand &lt;&gt; 0, (((('Reorder aggregate volumes'!P152 * ROUND(P708, round_vol) + 'Reorder aggregate volumes'!P181 * ROUND(P737, round_vol) + 'Reorder aggregate volumes'!P210 * ROUND(P766, round_vol) + 'Reorder aggregate volumes'!P326 * ROUND(P882, round_vol)) * thousand) + (('Reorder aggregate volumes'!P239 * ROUND(P795 + P911, round_standing) + 'Reorder aggregate volumes'!P268 * ROUND(P824, round_standing) + 'Reorder aggregate volumes'!P297 * ROUND(P853, round_standing))) * days_in_year) / (('Reorder aggregate volumes'!P152 + 'Reorder aggregate volumes'!P181 + 'Reorder aggregate volumes'!P210) * thousand)), 0)</f>
        <v>0</v>
      </c>
      <c r="Q1013" s="276">
        <f>IF(('Reorder aggregate volumes'!Q152 + 'Reorder aggregate volumes'!Q181 + 'Reorder aggregate volumes'!Q210) * thousand &lt;&gt; 0, (((('Reorder aggregate volumes'!Q152 * ROUND(Q708, round_vol) + 'Reorder aggregate volumes'!Q181 * ROUND(Q737, round_vol) + 'Reorder aggregate volumes'!Q210 * ROUND(Q766, round_vol) + 'Reorder aggregate volumes'!Q326 * ROUND(Q882, round_vol)) * thousand) + (('Reorder aggregate volumes'!Q239 * ROUND(Q795 + Q911, round_standing) + 'Reorder aggregate volumes'!Q268 * ROUND(Q824, round_standing) + 'Reorder aggregate volumes'!Q297 * ROUND(Q853, round_standing))) * days_in_year) / (('Reorder aggregate volumes'!Q152 + 'Reorder aggregate volumes'!Q181 + 'Reorder aggregate volumes'!Q210) * thousand)), 0)</f>
        <v>0</v>
      </c>
      <c r="R1013" s="276">
        <f>IF(('Reorder aggregate volumes'!R152 + 'Reorder aggregate volumes'!R181 + 'Reorder aggregate volumes'!R210) * thousand &lt;&gt; 0, (((('Reorder aggregate volumes'!R152 * ROUND(R708, round_vol) + 'Reorder aggregate volumes'!R181 * ROUND(R737, round_vol) + 'Reorder aggregate volumes'!R210 * ROUND(R766, round_vol) + 'Reorder aggregate volumes'!R326 * ROUND(R882, round_vol)) * thousand) + (('Reorder aggregate volumes'!R239 * ROUND(R795 + R911, round_standing) + 'Reorder aggregate volumes'!R268 * ROUND(R824, round_standing) + 'Reorder aggregate volumes'!R297 * ROUND(R853, round_standing))) * days_in_year) / (('Reorder aggregate volumes'!R152 + 'Reorder aggregate volumes'!R181 + 'Reorder aggregate volumes'!R210) * thousand)), 0)</f>
        <v>-1.4259047210300426</v>
      </c>
      <c r="S1013" s="276">
        <f>IF(('Reorder aggregate volumes'!S152 + 'Reorder aggregate volumes'!S181 + 'Reorder aggregate volumes'!S210) * thousand &lt;&gt; 0, (((('Reorder aggregate volumes'!S152 * ROUND(S708, round_vol) + 'Reorder aggregate volumes'!S181 * ROUND(S737, round_vol) + 'Reorder aggregate volumes'!S210 * ROUND(S766, round_vol) + 'Reorder aggregate volumes'!S326 * ROUND(S882, round_vol)) * thousand) + (('Reorder aggregate volumes'!S239 * ROUND(S795 + S911, round_standing) + 'Reorder aggregate volumes'!S268 * ROUND(S824, round_standing) + 'Reorder aggregate volumes'!S297 * ROUND(S853, round_standing))) * days_in_year) / (('Reorder aggregate volumes'!S152 + 'Reorder aggregate volumes'!S181 + 'Reorder aggregate volumes'!S210) * thousand)), 0)</f>
        <v>-0.9350989468335974</v>
      </c>
      <c r="T1013" s="276">
        <f>IF(('Reorder aggregate volumes'!T152 + 'Reorder aggregate volumes'!T181 + 'Reorder aggregate volumes'!T210) * thousand &lt;&gt; 0, (((('Reorder aggregate volumes'!T152 * ROUND(T708, round_vol) + 'Reorder aggregate volumes'!T181 * ROUND(T737, round_vol) + 'Reorder aggregate volumes'!T210 * ROUND(T766, round_vol) + 'Reorder aggregate volumes'!T326 * ROUND(T882, round_vol)) * thousand) + (('Reorder aggregate volumes'!T239 * ROUND(T795 + T911, round_standing) + 'Reorder aggregate volumes'!T268 * ROUND(T824, round_standing) + 'Reorder aggregate volumes'!T297 * ROUND(T853, round_standing))) * days_in_year) / (('Reorder aggregate volumes'!T152 + 'Reorder aggregate volumes'!T181 + 'Reorder aggregate volumes'!T210) * thousand)), 0)</f>
        <v>-0.75119085864931623</v>
      </c>
      <c r="U1013" s="276">
        <f>IF(('Reorder aggregate volumes'!U152 + 'Reorder aggregate volumes'!U181 + 'Reorder aggregate volumes'!U210) * thousand &lt;&gt; 0, (((('Reorder aggregate volumes'!U152 * ROUND(U708, round_vol) + 'Reorder aggregate volumes'!U181 * ROUND(U737, round_vol) + 'Reorder aggregate volumes'!U210 * ROUND(U766, round_vol) + 'Reorder aggregate volumes'!U326 * ROUND(U882, round_vol)) * thousand) + (('Reorder aggregate volumes'!U239 * ROUND(U795 + U911, round_standing) + 'Reorder aggregate volumes'!U268 * ROUND(U824, round_standing) + 'Reorder aggregate volumes'!U297 * ROUND(U853, round_standing))) * days_in_year) / (('Reorder aggregate volumes'!U152 + 'Reorder aggregate volumes'!U181 + 'Reorder aggregate volumes'!U210) * thousand)), 0)</f>
        <v>-1.1167194034328922</v>
      </c>
      <c r="V1013" s="276">
        <f>IF(('Reorder aggregate volumes'!V152 + 'Reorder aggregate volumes'!V181 + 'Reorder aggregate volumes'!V210) * thousand &lt;&gt; 0, (((('Reorder aggregate volumes'!V152 * ROUND(V708, round_vol) + 'Reorder aggregate volumes'!V181 * ROUND(V737, round_vol) + 'Reorder aggregate volumes'!V210 * ROUND(V766, round_vol) + 'Reorder aggregate volumes'!V326 * ROUND(V882, round_vol)) * thousand) + (('Reorder aggregate volumes'!V239 * ROUND(V795 + V911, round_standing) + 'Reorder aggregate volumes'!V268 * ROUND(V824, round_standing) + 'Reorder aggregate volumes'!V297 * ROUND(V853, round_standing))) * days_in_year) / (('Reorder aggregate volumes'!V152 + 'Reorder aggregate volumes'!V181 + 'Reorder aggregate volumes'!V210) * thousand)), 0)</f>
        <v>0</v>
      </c>
      <c r="W1013" s="276">
        <f>IF(('Reorder aggregate volumes'!W152 + 'Reorder aggregate volumes'!W181 + 'Reorder aggregate volumes'!W210) * thousand &lt;&gt; 0, (((('Reorder aggregate volumes'!W152 * ROUND(W708, round_vol) + 'Reorder aggregate volumes'!W181 * ROUND(W737, round_vol) + 'Reorder aggregate volumes'!W210 * ROUND(W766, round_vol) + 'Reorder aggregate volumes'!W326 * ROUND(W882, round_vol)) * thousand) + (('Reorder aggregate volumes'!W239 * ROUND(W795 + W911, round_standing) + 'Reorder aggregate volumes'!W268 * ROUND(W824, round_standing) + 'Reorder aggregate volumes'!W297 * ROUND(W853, round_standing))) * days_in_year) / (('Reorder aggregate volumes'!W152 + 'Reorder aggregate volumes'!W181 + 'Reorder aggregate volumes'!W210) * thousand)), 0)</f>
        <v>0</v>
      </c>
      <c r="X1013" s="276">
        <f>IF(('Reorder aggregate volumes'!X152 + 'Reorder aggregate volumes'!X181 + 'Reorder aggregate volumes'!X210) * thousand &lt;&gt; 0, (((('Reorder aggregate volumes'!X152 * ROUND(X708, round_vol) + 'Reorder aggregate volumes'!X181 * ROUND(X737, round_vol) + 'Reorder aggregate volumes'!X210 * ROUND(X766, round_vol) + 'Reorder aggregate volumes'!X326 * ROUND(X882, round_vol)) * thousand) + (('Reorder aggregate volumes'!X239 * ROUND(X795 + X911, round_standing) + 'Reorder aggregate volumes'!X268 * ROUND(X824, round_standing) + 'Reorder aggregate volumes'!X297 * ROUND(X853, round_standing))) * days_in_year) / (('Reorder aggregate volumes'!X152 + 'Reorder aggregate volumes'!X181 + 'Reorder aggregate volumes'!X210) * thousand)), 0)</f>
        <v>0</v>
      </c>
      <c r="Y1013" s="276">
        <f>IF(('Reorder aggregate volumes'!Y152 + 'Reorder aggregate volumes'!Y181 + 'Reorder aggregate volumes'!Y210) * thousand &lt;&gt; 0, (((('Reorder aggregate volumes'!Y152 * ROUND(Y708, round_vol) + 'Reorder aggregate volumes'!Y181 * ROUND(Y737, round_vol) + 'Reorder aggregate volumes'!Y210 * ROUND(Y766, round_vol) + 'Reorder aggregate volumes'!Y326 * ROUND(Y882, round_vol)) * thousand) + (('Reorder aggregate volumes'!Y239 * ROUND(Y795 + Y911, round_standing) + 'Reorder aggregate volumes'!Y268 * ROUND(Y824, round_standing) + 'Reorder aggregate volumes'!Y297 * ROUND(Y853, round_standing))) * days_in_year) / (('Reorder aggregate volumes'!Y152 + 'Reorder aggregate volumes'!Y181 + 'Reorder aggregate volumes'!Y210) * thousand)), 0)</f>
        <v>0</v>
      </c>
      <c r="Z1013" s="276">
        <f>IF(('Reorder aggregate volumes'!Z152 + 'Reorder aggregate volumes'!Z181 + 'Reorder aggregate volumes'!Z210) * thousand &lt;&gt; 0, (((('Reorder aggregate volumes'!Z152 * ROUND(Z708, round_vol) + 'Reorder aggregate volumes'!Z181 * ROUND(Z737, round_vol) + 'Reorder aggregate volumes'!Z210 * ROUND(Z766, round_vol) + 'Reorder aggregate volumes'!Z326 * ROUND(Z882, round_vol)) * thousand) + (('Reorder aggregate volumes'!Z239 * ROUND(Z795 + Z911, round_standing) + 'Reorder aggregate volumes'!Z268 * ROUND(Z824, round_standing) + 'Reorder aggregate volumes'!Z297 * ROUND(Z853, round_standing))) * days_in_year) / (('Reorder aggregate volumes'!Z152 + 'Reorder aggregate volumes'!Z181 + 'Reorder aggregate volumes'!Z210) * thousand)), 0)</f>
        <v>0</v>
      </c>
      <c r="AA1013" s="276">
        <f>IF(('Reorder aggregate volumes'!AA152 + 'Reorder aggregate volumes'!AA181 + 'Reorder aggregate volumes'!AA210) * thousand &lt;&gt; 0, (((('Reorder aggregate volumes'!AA152 * ROUND(AA708, round_vol) + 'Reorder aggregate volumes'!AA181 * ROUND(AA737, round_vol) + 'Reorder aggregate volumes'!AA210 * ROUND(AA766, round_vol) + 'Reorder aggregate volumes'!AA326 * ROUND(AA882, round_vol)) * thousand) + (('Reorder aggregate volumes'!AA239 * ROUND(AA795 + AA911, round_standing) + 'Reorder aggregate volumes'!AA268 * ROUND(AA824, round_standing) + 'Reorder aggregate volumes'!AA297 * ROUND(AA853, round_standing))) * days_in_year) / (('Reorder aggregate volumes'!AA152 + 'Reorder aggregate volumes'!AA181 + 'Reorder aggregate volumes'!AA210) * thousand)), 0)</f>
        <v>0</v>
      </c>
      <c r="AB1013" s="276">
        <f>IF(('Reorder aggregate volumes'!AB152 + 'Reorder aggregate volumes'!AB181 + 'Reorder aggregate volumes'!AB210) * thousand &lt;&gt; 0, (((('Reorder aggregate volumes'!AB152 * ROUND(AB708, round_vol) + 'Reorder aggregate volumes'!AB181 * ROUND(AB737, round_vol) + 'Reorder aggregate volumes'!AB210 * ROUND(AB766, round_vol) + 'Reorder aggregate volumes'!AB326 * ROUND(AB882, round_vol)) * thousand) + (('Reorder aggregate volumes'!AB239 * ROUND(AB795 + AB911, round_standing) + 'Reorder aggregate volumes'!AB268 * ROUND(AB824, round_standing) + 'Reorder aggregate volumes'!AB297 * ROUND(AB853, round_standing))) * days_in_year) / (('Reorder aggregate volumes'!AB152 + 'Reorder aggregate volumes'!AB181 + 'Reorder aggregate volumes'!AB210) * thousand)), 0)</f>
        <v>0</v>
      </c>
      <c r="AC1013" s="65"/>
    </row>
    <row r="1014" spans="1:29" s="82" customFormat="1" x14ac:dyDescent="0.35">
      <c r="A1014" s="49"/>
      <c r="D1014" s="252" t="str">
        <f t="shared" si="7"/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76">
        <f>IF(('Reorder aggregate volumes'!O153 + 'Reorder aggregate volumes'!O182 + 'Reorder aggregate volumes'!O211) * thousand &lt;&gt; 0, (((('Reorder aggregate volumes'!O153 * ROUND(O709, round_vol) + 'Reorder aggregate volumes'!O182 * ROUND(O738, round_vol) + 'Reorder aggregate volumes'!O211 * ROUND(O767, round_vol) + 'Reorder aggregate volumes'!O327 * ROUND(O883, round_vol)) * thousand) + (('Reorder aggregate volumes'!O240 * ROUND(O796 + O912, round_standing) + 'Reorder aggregate volumes'!O269 * ROUND(O825, round_standing) + 'Reorder aggregate volumes'!O298 * ROUND(O854, round_standing))) * days_in_year) / (('Reorder aggregate volumes'!O153 + 'Reorder aggregate volumes'!O182 + 'Reorder aggregate volumes'!O211) * thousand)), 0)</f>
        <v>-1.065609259909621</v>
      </c>
      <c r="P1014" s="276">
        <f>IF(('Reorder aggregate volumes'!P153 + 'Reorder aggregate volumes'!P182 + 'Reorder aggregate volumes'!P211) * thousand &lt;&gt; 0, (((('Reorder aggregate volumes'!P153 * ROUND(P709, round_vol) + 'Reorder aggregate volumes'!P182 * ROUND(P738, round_vol) + 'Reorder aggregate volumes'!P211 * ROUND(P767, round_vol) + 'Reorder aggregate volumes'!P327 * ROUND(P883, round_vol)) * thousand) + (('Reorder aggregate volumes'!P240 * ROUND(P796 + P912, round_standing) + 'Reorder aggregate volumes'!P269 * ROUND(P825, round_standing) + 'Reorder aggregate volumes'!P298 * ROUND(P854, round_standing))) * days_in_year) / (('Reorder aggregate volumes'!P153 + 'Reorder aggregate volumes'!P182 + 'Reorder aggregate volumes'!P211) * thousand)), 0)</f>
        <v>-0.79629621324263278</v>
      </c>
      <c r="Q1014" s="276">
        <f>IF(('Reorder aggregate volumes'!Q153 + 'Reorder aggregate volumes'!Q182 + 'Reorder aggregate volumes'!Q211) * thousand &lt;&gt; 0, (((('Reorder aggregate volumes'!Q153 * ROUND(Q709, round_vol) + 'Reorder aggregate volumes'!Q182 * ROUND(Q738, round_vol) + 'Reorder aggregate volumes'!Q211 * ROUND(Q767, round_vol) + 'Reorder aggregate volumes'!Q327 * ROUND(Q883, round_vol)) * thousand) + (('Reorder aggregate volumes'!Q240 * ROUND(Q796 + Q912, round_standing) + 'Reorder aggregate volumes'!Q269 * ROUND(Q825, round_standing) + 'Reorder aggregate volumes'!Q298 * ROUND(Q854, round_standing))) * days_in_year) / (('Reorder aggregate volumes'!Q153 + 'Reorder aggregate volumes'!Q182 + 'Reorder aggregate volumes'!Q211) * thousand)), 0)</f>
        <v>-0.61198122499061869</v>
      </c>
      <c r="R1014" s="276">
        <f>IF(('Reorder aggregate volumes'!R153 + 'Reorder aggregate volumes'!R182 + 'Reorder aggregate volumes'!R211) * thousand &lt;&gt; 0, (((('Reorder aggregate volumes'!R153 * ROUND(R709, round_vol) + 'Reorder aggregate volumes'!R182 * ROUND(R738, round_vol) + 'Reorder aggregate volumes'!R211 * ROUND(R767, round_vol) + 'Reorder aggregate volumes'!R327 * ROUND(R883, round_vol)) * thousand) + (('Reorder aggregate volumes'!R240 * ROUND(R796 + R912, round_standing) + 'Reorder aggregate volumes'!R269 * ROUND(R825, round_standing) + 'Reorder aggregate volumes'!R298 * ROUND(R854, round_standing))) * days_in_year) / (('Reorder aggregate volumes'!R153 + 'Reorder aggregate volumes'!R182 + 'Reorder aggregate volumes'!R211) * thousand)), 0)</f>
        <v>-1.2898134490280597</v>
      </c>
      <c r="S1014" s="276">
        <f>IF(('Reorder aggregate volumes'!S153 + 'Reorder aggregate volumes'!S182 + 'Reorder aggregate volumes'!S211) * thousand &lt;&gt; 0, (((('Reorder aggregate volumes'!S153 * ROUND(S709, round_vol) + 'Reorder aggregate volumes'!S182 * ROUND(S738, round_vol) + 'Reorder aggregate volumes'!S211 * ROUND(S767, round_vol) + 'Reorder aggregate volumes'!S327 * ROUND(S883, round_vol)) * thousand) + (('Reorder aggregate volumes'!S240 * ROUND(S796 + S912, round_standing) + 'Reorder aggregate volumes'!S269 * ROUND(S825, round_standing) + 'Reorder aggregate volumes'!S298 * ROUND(S854, round_standing))) * days_in_year) / (('Reorder aggregate volumes'!S153 + 'Reorder aggregate volumes'!S182 + 'Reorder aggregate volumes'!S211) * thousand)), 0)</f>
        <v>-0.87444064626500739</v>
      </c>
      <c r="T1014" s="276">
        <f>IF(('Reorder aggregate volumes'!T153 + 'Reorder aggregate volumes'!T182 + 'Reorder aggregate volumes'!T211) * thousand &lt;&gt; 0, (((('Reorder aggregate volumes'!T153 * ROUND(T709, round_vol) + 'Reorder aggregate volumes'!T182 * ROUND(T738, round_vol) + 'Reorder aggregate volumes'!T211 * ROUND(T767, round_vol) + 'Reorder aggregate volumes'!T327 * ROUND(T883, round_vol)) * thousand) + (('Reorder aggregate volumes'!T240 * ROUND(T796 + T912, round_standing) + 'Reorder aggregate volumes'!T269 * ROUND(T825, round_standing) + 'Reorder aggregate volumes'!T298 * ROUND(T854, round_standing))) * days_in_year) / (('Reorder aggregate volumes'!T153 + 'Reorder aggregate volumes'!T182 + 'Reorder aggregate volumes'!T211) * thousand)), 0)</f>
        <v>-0.87336606048404519</v>
      </c>
      <c r="U1014" s="276">
        <f>IF(('Reorder aggregate volumes'!U153 + 'Reorder aggregate volumes'!U182 + 'Reorder aggregate volumes'!U211) * thousand &lt;&gt; 0, (((('Reorder aggregate volumes'!U153 * ROUND(U709, round_vol) + 'Reorder aggregate volumes'!U182 * ROUND(U738, round_vol) + 'Reorder aggregate volumes'!U211 * ROUND(U767, round_vol) + 'Reorder aggregate volumes'!U327 * ROUND(U883, round_vol)) * thousand) + (('Reorder aggregate volumes'!U240 * ROUND(U796 + U912, round_standing) + 'Reorder aggregate volumes'!U269 * ROUND(U825, round_standing) + 'Reorder aggregate volumes'!U298 * ROUND(U854, round_standing))) * days_in_year) / (('Reorder aggregate volumes'!U153 + 'Reorder aggregate volumes'!U182 + 'Reorder aggregate volumes'!U211) * thousand)), 0)</f>
        <v>-1.2239797741988092</v>
      </c>
      <c r="V1014" s="276">
        <f>IF(('Reorder aggregate volumes'!V153 + 'Reorder aggregate volumes'!V182 + 'Reorder aggregate volumes'!V211) * thousand &lt;&gt; 0, (((('Reorder aggregate volumes'!V153 * ROUND(V709, round_vol) + 'Reorder aggregate volumes'!V182 * ROUND(V738, round_vol) + 'Reorder aggregate volumes'!V211 * ROUND(V767, round_vol) + 'Reorder aggregate volumes'!V327 * ROUND(V883, round_vol)) * thousand) + (('Reorder aggregate volumes'!V240 * ROUND(V796 + V912, round_standing) + 'Reorder aggregate volumes'!V269 * ROUND(V825, round_standing) + 'Reorder aggregate volumes'!V298 * ROUND(V854, round_standing))) * days_in_year) / (('Reorder aggregate volumes'!V153 + 'Reorder aggregate volumes'!V182 + 'Reorder aggregate volumes'!V211) * thousand)), 0)</f>
        <v>-0.92586869282657025</v>
      </c>
      <c r="W1014" s="276">
        <f>IF(('Reorder aggregate volumes'!W153 + 'Reorder aggregate volumes'!W182 + 'Reorder aggregate volumes'!W211) * thousand &lt;&gt; 0, (((('Reorder aggregate volumes'!W153 * ROUND(W709, round_vol) + 'Reorder aggregate volumes'!W182 * ROUND(W738, round_vol) + 'Reorder aggregate volumes'!W211 * ROUND(W767, round_vol) + 'Reorder aggregate volumes'!W327 * ROUND(W883, round_vol)) * thousand) + (('Reorder aggregate volumes'!W240 * ROUND(W796 + W912, round_standing) + 'Reorder aggregate volumes'!W269 * ROUND(W825, round_standing) + 'Reorder aggregate volumes'!W298 * ROUND(W854, round_standing))) * days_in_year) / (('Reorder aggregate volumes'!W153 + 'Reorder aggregate volumes'!W182 + 'Reorder aggregate volumes'!W211) * thousand)), 0)</f>
        <v>-1.1042078313030792</v>
      </c>
      <c r="X1014" s="276">
        <f>IF(('Reorder aggregate volumes'!X153 + 'Reorder aggregate volumes'!X182 + 'Reorder aggregate volumes'!X211) * thousand &lt;&gt; 0, (((('Reorder aggregate volumes'!X153 * ROUND(X709, round_vol) + 'Reorder aggregate volumes'!X182 * ROUND(X738, round_vol) + 'Reorder aggregate volumes'!X211 * ROUND(X767, round_vol) + 'Reorder aggregate volumes'!X327 * ROUND(X883, round_vol)) * thousand) + (('Reorder aggregate volumes'!X240 * ROUND(X796 + X912, round_standing) + 'Reorder aggregate volumes'!X269 * ROUND(X825, round_standing) + 'Reorder aggregate volumes'!X298 * ROUND(X854, round_standing))) * days_in_year) / (('Reorder aggregate volumes'!X153 + 'Reorder aggregate volumes'!X182 + 'Reorder aggregate volumes'!X211) * thousand)), 0)</f>
        <v>-1.2160442303572301</v>
      </c>
      <c r="Y1014" s="276">
        <f>IF(('Reorder aggregate volumes'!Y153 + 'Reorder aggregate volumes'!Y182 + 'Reorder aggregate volumes'!Y211) * thousand &lt;&gt; 0, (((('Reorder aggregate volumes'!Y153 * ROUND(Y709, round_vol) + 'Reorder aggregate volumes'!Y182 * ROUND(Y738, round_vol) + 'Reorder aggregate volumes'!Y211 * ROUND(Y767, round_vol) + 'Reorder aggregate volumes'!Y327 * ROUND(Y883, round_vol)) * thousand) + (('Reorder aggregate volumes'!Y240 * ROUND(Y796 + Y912, round_standing) + 'Reorder aggregate volumes'!Y269 * ROUND(Y825, round_standing) + 'Reorder aggregate volumes'!Y298 * ROUND(Y854, round_standing))) * days_in_year) / (('Reorder aggregate volumes'!Y153 + 'Reorder aggregate volumes'!Y182 + 'Reorder aggregate volumes'!Y211) * thousand)), 0)</f>
        <v>-0.69745698259255595</v>
      </c>
      <c r="Z1014" s="276">
        <f>IF(('Reorder aggregate volumes'!Z153 + 'Reorder aggregate volumes'!Z182 + 'Reorder aggregate volumes'!Z211) * thousand &lt;&gt; 0, (((('Reorder aggregate volumes'!Z153 * ROUND(Z709, round_vol) + 'Reorder aggregate volumes'!Z182 * ROUND(Z738, round_vol) + 'Reorder aggregate volumes'!Z211 * ROUND(Z767, round_vol) + 'Reorder aggregate volumes'!Z327 * ROUND(Z883, round_vol)) * thousand) + (('Reorder aggregate volumes'!Z240 * ROUND(Z796 + Z912, round_standing) + 'Reorder aggregate volumes'!Z269 * ROUND(Z825, round_standing) + 'Reorder aggregate volumes'!Z298 * ROUND(Z854, round_standing))) * days_in_year) / (('Reorder aggregate volumes'!Z153 + 'Reorder aggregate volumes'!Z182 + 'Reorder aggregate volumes'!Z211) * thousand)), 0)</f>
        <v>-0.67527081665022881</v>
      </c>
      <c r="AA1014" s="276">
        <f>IF(('Reorder aggregate volumes'!AA153 + 'Reorder aggregate volumes'!AA182 + 'Reorder aggregate volumes'!AA211) * thousand &lt;&gt; 0, (((('Reorder aggregate volumes'!AA153 * ROUND(AA709, round_vol) + 'Reorder aggregate volumes'!AA182 * ROUND(AA738, round_vol) + 'Reorder aggregate volumes'!AA211 * ROUND(AA767, round_vol) + 'Reorder aggregate volumes'!AA327 * ROUND(AA883, round_vol)) * thousand) + (('Reorder aggregate volumes'!AA240 * ROUND(AA796 + AA912, round_standing) + 'Reorder aggregate volumes'!AA269 * ROUND(AA825, round_standing) + 'Reorder aggregate volumes'!AA298 * ROUND(AA854, round_standing))) * days_in_year) / (('Reorder aggregate volumes'!AA153 + 'Reorder aggregate volumes'!AA182 + 'Reorder aggregate volumes'!AA211) * thousand)), 0)</f>
        <v>-0.71664032510060449</v>
      </c>
      <c r="AB1014" s="276">
        <f>IF(('Reorder aggregate volumes'!AB153 + 'Reorder aggregate volumes'!AB182 + 'Reorder aggregate volumes'!AB211) * thousand &lt;&gt; 0, (((('Reorder aggregate volumes'!AB153 * ROUND(AB709, round_vol) + 'Reorder aggregate volumes'!AB182 * ROUND(AB738, round_vol) + 'Reorder aggregate volumes'!AB211 * ROUND(AB767, round_vol) + 'Reorder aggregate volumes'!AB327 * ROUND(AB883, round_vol)) * thousand) + (('Reorder aggregate volumes'!AB240 * ROUND(AB796 + AB912, round_standing) + 'Reorder aggregate volumes'!AB269 * ROUND(AB825, round_standing) + 'Reorder aggregate volumes'!AB298 * ROUND(AB854, round_standing))) * days_in_year) / (('Reorder aggregate volumes'!AB153 + 'Reorder aggregate volumes'!AB182 + 'Reorder aggregate volumes'!AB211) * thousand)), 0)</f>
        <v>-0.84132285395911388</v>
      </c>
      <c r="AC1014" s="65"/>
    </row>
    <row r="1015" spans="1:29" x14ac:dyDescent="0.35">
      <c r="A1015" s="49"/>
      <c r="D1015" s="252" t="str">
        <f t="shared" si="7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275">
        <f>IF(('Reorder aggregate volumes'!O154 + 'Reorder aggregate volumes'!O183 + 'Reorder aggregate volumes'!O212) * thousand &lt;&gt; 0, (((('Reorder aggregate volumes'!O154 * ROUND(O710, round_vol) + 'Reorder aggregate volumes'!O183 * ROUND(O739, round_vol) + 'Reorder aggregate volumes'!O212 * ROUND(O768, round_vol) + 'Reorder aggregate volumes'!O328 * ROUND(O884, round_vol)) * thousand) + (('Reorder aggregate volumes'!O241 * ROUND(O797 + O913, round_standing) + 'Reorder aggregate volumes'!O270 * ROUND(O826, round_standing) + 'Reorder aggregate volumes'!O299 * ROUND(O855, round_standing))) * days_in_year) / (('Reorder aggregate volumes'!O154 + 'Reorder aggregate volumes'!O183 + 'Reorder aggregate volumes'!O212) * thousand)), 0)</f>
        <v>-0.86582859690994407</v>
      </c>
      <c r="P1015" s="275">
        <f>IF(('Reorder aggregate volumes'!P154 + 'Reorder aggregate volumes'!P183 + 'Reorder aggregate volumes'!P212) * thousand &lt;&gt; 0, (((('Reorder aggregate volumes'!P154 * ROUND(P710, round_vol) + 'Reorder aggregate volumes'!P183 * ROUND(P739, round_vol) + 'Reorder aggregate volumes'!P212 * ROUND(P768, round_vol) + 'Reorder aggregate volumes'!P328 * ROUND(P884, round_vol)) * thousand) + (('Reorder aggregate volumes'!P241 * ROUND(P797 + P913, round_standing) + 'Reorder aggregate volumes'!P270 * ROUND(P826, round_standing) + 'Reorder aggregate volumes'!P299 * ROUND(P855, round_standing))) * days_in_year) / (('Reorder aggregate volumes'!P154 + 'Reorder aggregate volumes'!P183 + 'Reorder aggregate volumes'!P212) * thousand)), 0)</f>
        <v>-0.89764965469710178</v>
      </c>
      <c r="Q1015" s="275">
        <f>IF(('Reorder aggregate volumes'!Q154 + 'Reorder aggregate volumes'!Q183 + 'Reorder aggregate volumes'!Q212) * thousand &lt;&gt; 0, (((('Reorder aggregate volumes'!Q154 * ROUND(Q710, round_vol) + 'Reorder aggregate volumes'!Q183 * ROUND(Q739, round_vol) + 'Reorder aggregate volumes'!Q212 * ROUND(Q768, round_vol) + 'Reorder aggregate volumes'!Q328 * ROUND(Q884, round_vol)) * thousand) + (('Reorder aggregate volumes'!Q241 * ROUND(Q797 + Q913, round_standing) + 'Reorder aggregate volumes'!Q270 * ROUND(Q826, round_standing) + 'Reorder aggregate volumes'!Q299 * ROUND(Q855, round_standing))) * days_in_year) / (('Reorder aggregate volumes'!Q154 + 'Reorder aggregate volumes'!Q183 + 'Reorder aggregate volumes'!Q212) * thousand)), 0)</f>
        <v>-0.5132813927289106</v>
      </c>
      <c r="R1015" s="275">
        <f>IF(('Reorder aggregate volumes'!R154 + 'Reorder aggregate volumes'!R183 + 'Reorder aggregate volumes'!R212) * thousand &lt;&gt; 0, (((('Reorder aggregate volumes'!R154 * ROUND(R710, round_vol) + 'Reorder aggregate volumes'!R183 * ROUND(R739, round_vol) + 'Reorder aggregate volumes'!R212 * ROUND(R768, round_vol) + 'Reorder aggregate volumes'!R328 * ROUND(R884, round_vol)) * thousand) + (('Reorder aggregate volumes'!R241 * ROUND(R797 + R913, round_standing) + 'Reorder aggregate volumes'!R270 * ROUND(R826, round_standing) + 'Reorder aggregate volumes'!R299 * ROUND(R855, round_standing))) * days_in_year) / (('Reorder aggregate volumes'!R154 + 'Reorder aggregate volumes'!R183 + 'Reorder aggregate volumes'!R212) * thousand)), 0)</f>
        <v>-1.2876903473434815</v>
      </c>
      <c r="S1015" s="275">
        <f>IF(('Reorder aggregate volumes'!S154 + 'Reorder aggregate volumes'!S183 + 'Reorder aggregate volumes'!S212) * thousand &lt;&gt; 0, (((('Reorder aggregate volumes'!S154 * ROUND(S710, round_vol) + 'Reorder aggregate volumes'!S183 * ROUND(S739, round_vol) + 'Reorder aggregate volumes'!S212 * ROUND(S768, round_vol) + 'Reorder aggregate volumes'!S328 * ROUND(S884, round_vol)) * thousand) + (('Reorder aggregate volumes'!S241 * ROUND(S797 + S913, round_standing) + 'Reorder aggregate volumes'!S270 * ROUND(S826, round_standing) + 'Reorder aggregate volumes'!S299 * ROUND(S855, round_standing))) * days_in_year) / (('Reorder aggregate volumes'!S154 + 'Reorder aggregate volumes'!S183 + 'Reorder aggregate volumes'!S212) * thousand)), 0)</f>
        <v>0</v>
      </c>
      <c r="T1015" s="275">
        <f>IF(('Reorder aggregate volumes'!T154 + 'Reorder aggregate volumes'!T183 + 'Reorder aggregate volumes'!T212) * thousand &lt;&gt; 0, (((('Reorder aggregate volumes'!T154 * ROUND(T710, round_vol) + 'Reorder aggregate volumes'!T183 * ROUND(T739, round_vol) + 'Reorder aggregate volumes'!T212 * ROUND(T768, round_vol) + 'Reorder aggregate volumes'!T328 * ROUND(T884, round_vol)) * thousand) + (('Reorder aggregate volumes'!T241 * ROUND(T797 + T913, round_standing) + 'Reorder aggregate volumes'!T270 * ROUND(T826, round_standing) + 'Reorder aggregate volumes'!T299 * ROUND(T855, round_standing))) * days_in_year) / (('Reorder aggregate volumes'!T154 + 'Reorder aggregate volumes'!T183 + 'Reorder aggregate volumes'!T212) * thousand)), 0)</f>
        <v>-0.70170001407087845</v>
      </c>
      <c r="U1015" s="275">
        <f>IF(('Reorder aggregate volumes'!U154 + 'Reorder aggregate volumes'!U183 + 'Reorder aggregate volumes'!U212) * thousand &lt;&gt; 0, (((('Reorder aggregate volumes'!U154 * ROUND(U710, round_vol) + 'Reorder aggregate volumes'!U183 * ROUND(U739, round_vol) + 'Reorder aggregate volumes'!U212 * ROUND(U768, round_vol) + 'Reorder aggregate volumes'!U328 * ROUND(U884, round_vol)) * thousand) + (('Reorder aggregate volumes'!U241 * ROUND(U797 + U913, round_standing) + 'Reorder aggregate volumes'!U270 * ROUND(U826, round_standing) + 'Reorder aggregate volumes'!U299 * ROUND(U855, round_standing))) * days_in_year) / (('Reorder aggregate volumes'!U154 + 'Reorder aggregate volumes'!U183 + 'Reorder aggregate volumes'!U212) * thousand)), 0)</f>
        <v>-1.1126295734267404</v>
      </c>
      <c r="V1015" s="275">
        <f>IF(('Reorder aggregate volumes'!V154 + 'Reorder aggregate volumes'!V183 + 'Reorder aggregate volumes'!V212) * thousand &lt;&gt; 0, (((('Reorder aggregate volumes'!V154 * ROUND(V710, round_vol) + 'Reorder aggregate volumes'!V183 * ROUND(V739, round_vol) + 'Reorder aggregate volumes'!V212 * ROUND(V768, round_vol) + 'Reorder aggregate volumes'!V328 * ROUND(V884, round_vol)) * thousand) + (('Reorder aggregate volumes'!V241 * ROUND(V797 + V913, round_standing) + 'Reorder aggregate volumes'!V270 * ROUND(V826, round_standing) + 'Reorder aggregate volumes'!V299 * ROUND(V855, round_standing))) * days_in_year) / (('Reorder aggregate volumes'!V154 + 'Reorder aggregate volumes'!V183 + 'Reorder aggregate volumes'!V212) * thousand)), 0)</f>
        <v>-0.82234281714439572</v>
      </c>
      <c r="W1015" s="275">
        <f>IF(('Reorder aggregate volumes'!W154 + 'Reorder aggregate volumes'!W183 + 'Reorder aggregate volumes'!W212) * thousand &lt;&gt; 0, (((('Reorder aggregate volumes'!W154 * ROUND(W710, round_vol) + 'Reorder aggregate volumes'!W183 * ROUND(W739, round_vol) + 'Reorder aggregate volumes'!W212 * ROUND(W768, round_vol) + 'Reorder aggregate volumes'!W328 * ROUND(W884, round_vol)) * thousand) + (('Reorder aggregate volumes'!W241 * ROUND(W797 + W913, round_standing) + 'Reorder aggregate volumes'!W270 * ROUND(W826, round_standing) + 'Reorder aggregate volumes'!W299 * ROUND(W855, round_standing))) * days_in_year) / (('Reorder aggregate volumes'!W154 + 'Reorder aggregate volumes'!W183 + 'Reorder aggregate volumes'!W212) * thousand)), 0)</f>
        <v>-0.99609507223663973</v>
      </c>
      <c r="X1015" s="275">
        <f>IF(('Reorder aggregate volumes'!X154 + 'Reorder aggregate volumes'!X183 + 'Reorder aggregate volumes'!X212) * thousand &lt;&gt; 0, (((('Reorder aggregate volumes'!X154 * ROUND(X710, round_vol) + 'Reorder aggregate volumes'!X183 * ROUND(X739, round_vol) + 'Reorder aggregate volumes'!X212 * ROUND(X768, round_vol) + 'Reorder aggregate volumes'!X328 * ROUND(X884, round_vol)) * thousand) + (('Reorder aggregate volumes'!X241 * ROUND(X797 + X913, round_standing) + 'Reorder aggregate volumes'!X270 * ROUND(X826, round_standing) + 'Reorder aggregate volumes'!X299 * ROUND(X855, round_standing))) * days_in_year) / (('Reorder aggregate volumes'!X154 + 'Reorder aggregate volumes'!X183 + 'Reorder aggregate volumes'!X212) * thousand)), 0)</f>
        <v>-2.2117568904008778</v>
      </c>
      <c r="Y1015" s="275">
        <f>IF(('Reorder aggregate volumes'!Y154 + 'Reorder aggregate volumes'!Y183 + 'Reorder aggregate volumes'!Y212) * thousand &lt;&gt; 0, (((('Reorder aggregate volumes'!Y154 * ROUND(Y710, round_vol) + 'Reorder aggregate volumes'!Y183 * ROUND(Y739, round_vol) + 'Reorder aggregate volumes'!Y212 * ROUND(Y768, round_vol) + 'Reorder aggregate volumes'!Y328 * ROUND(Y884, round_vol)) * thousand) + (('Reorder aggregate volumes'!Y241 * ROUND(Y797 + Y913, round_standing) + 'Reorder aggregate volumes'!Y270 * ROUND(Y826, round_standing) + 'Reorder aggregate volumes'!Y299 * ROUND(Y855, round_standing))) * days_in_year) / (('Reorder aggregate volumes'!Y154 + 'Reorder aggregate volumes'!Y183 + 'Reorder aggregate volumes'!Y212) * thousand)), 0)</f>
        <v>-0.53662614602291037</v>
      </c>
      <c r="Z1015" s="275">
        <f>IF(('Reorder aggregate volumes'!Z154 + 'Reorder aggregate volumes'!Z183 + 'Reorder aggregate volumes'!Z212) * thousand &lt;&gt; 0, (((('Reorder aggregate volumes'!Z154 * ROUND(Z710, round_vol) + 'Reorder aggregate volumes'!Z183 * ROUND(Z739, round_vol) + 'Reorder aggregate volumes'!Z212 * ROUND(Z768, round_vol) + 'Reorder aggregate volumes'!Z328 * ROUND(Z884, round_vol)) * thousand) + (('Reorder aggregate volumes'!Z241 * ROUND(Z797 + Z913, round_standing) + 'Reorder aggregate volumes'!Z270 * ROUND(Z826, round_standing) + 'Reorder aggregate volumes'!Z299 * ROUND(Z855, round_standing))) * days_in_year) / (('Reorder aggregate volumes'!Z154 + 'Reorder aggregate volumes'!Z183 + 'Reorder aggregate volumes'!Z212) * thousand)), 0)</f>
        <v>-0.54375250558713673</v>
      </c>
      <c r="AA1015" s="275">
        <f>IF(('Reorder aggregate volumes'!AA154 + 'Reorder aggregate volumes'!AA183 + 'Reorder aggregate volumes'!AA212) * thousand &lt;&gt; 0, (((('Reorder aggregate volumes'!AA154 * ROUND(AA710, round_vol) + 'Reorder aggregate volumes'!AA183 * ROUND(AA739, round_vol) + 'Reorder aggregate volumes'!AA212 * ROUND(AA768, round_vol) + 'Reorder aggregate volumes'!AA328 * ROUND(AA884, round_vol)) * thousand) + (('Reorder aggregate volumes'!AA241 * ROUND(AA797 + AA913, round_standing) + 'Reorder aggregate volumes'!AA270 * ROUND(AA826, round_standing) + 'Reorder aggregate volumes'!AA299 * ROUND(AA855, round_standing))) * days_in_year) / (('Reorder aggregate volumes'!AA154 + 'Reorder aggregate volumes'!AA183 + 'Reorder aggregate volumes'!AA212) * thousand)), 0)</f>
        <v>-0.62652010485613452</v>
      </c>
      <c r="AB1015" s="275">
        <f>IF(('Reorder aggregate volumes'!AB154 + 'Reorder aggregate volumes'!AB183 + 'Reorder aggregate volumes'!AB212) * thousand &lt;&gt; 0, (((('Reorder aggregate volumes'!AB154 * ROUND(AB710, round_vol) + 'Reorder aggregate volumes'!AB183 * ROUND(AB739, round_vol) + 'Reorder aggregate volumes'!AB212 * ROUND(AB768, round_vol) + 'Reorder aggregate volumes'!AB328 * ROUND(AB884, round_vol)) * thousand) + (('Reorder aggregate volumes'!AB241 * ROUND(AB797 + AB913, round_standing) + 'Reorder aggregate volumes'!AB270 * ROUND(AB826, round_standing) + 'Reorder aggregate volumes'!AB299 * ROUND(AB855, round_standing))) * days_in_year) / (('Reorder aggregate volumes'!AB154 + 'Reorder aggregate volumes'!AB183 + 'Reorder aggregate volumes'!AB212) * thousand)), 0)</f>
        <v>-0.93065598292954066</v>
      </c>
      <c r="AC1015" s="65"/>
    </row>
    <row r="1016" spans="1:29" x14ac:dyDescent="0.35">
      <c r="A1016" s="49"/>
      <c r="D1016" s="253" t="str">
        <f t="shared" si="7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56"/>
      <c r="M1016" s="247"/>
      <c r="N1016" s="56"/>
      <c r="O1016" s="325">
        <f>IF(('Reorder aggregate volumes'!O155 + 'Reorder aggregate volumes'!O184 + 'Reorder aggregate volumes'!O213) * thousand &lt;&gt; 0, (((('Reorder aggregate volumes'!O155 * ROUND(O711, round_vol) + 'Reorder aggregate volumes'!O184 * ROUND(O740, round_vol) + 'Reorder aggregate volumes'!O213 * ROUND(O769, round_vol) + 'Reorder aggregate volumes'!O329 * ROUND(O885, round_vol)) * thousand) + (('Reorder aggregate volumes'!O242 * ROUND(O798 + O914, round_standing) + 'Reorder aggregate volumes'!O271 * ROUND(O827, round_standing) + 'Reorder aggregate volumes'!O300 * ROUND(O856, round_standing))) * days_in_year) / (('Reorder aggregate volumes'!O155 + 'Reorder aggregate volumes'!O184 + 'Reorder aggregate volumes'!O213) * thousand)), 0)</f>
        <v>-0.82043739007999117</v>
      </c>
      <c r="P1016" s="325">
        <f>IF(('Reorder aggregate volumes'!P155 + 'Reorder aggregate volumes'!P184 + 'Reorder aggregate volumes'!P213) * thousand &lt;&gt; 0, (((('Reorder aggregate volumes'!P155 * ROUND(P711, round_vol) + 'Reorder aggregate volumes'!P184 * ROUND(P740, round_vol) + 'Reorder aggregate volumes'!P213 * ROUND(P769, round_vol) + 'Reorder aggregate volumes'!P329 * ROUND(P885, round_vol)) * thousand) + (('Reorder aggregate volumes'!P242 * ROUND(P798 + P914, round_standing) + 'Reorder aggregate volumes'!P271 * ROUND(P827, round_standing) + 'Reorder aggregate volumes'!P300 * ROUND(P856, round_standing))) * days_in_year) / (('Reorder aggregate volumes'!P155 + 'Reorder aggregate volumes'!P184 + 'Reorder aggregate volumes'!P213) * thousand)), 0)</f>
        <v>-0.49230289439353891</v>
      </c>
      <c r="Q1016" s="325">
        <f>IF(('Reorder aggregate volumes'!Q155 + 'Reorder aggregate volumes'!Q184 + 'Reorder aggregate volumes'!Q213) * thousand &lt;&gt; 0, (((('Reorder aggregate volumes'!Q155 * ROUND(Q711, round_vol) + 'Reorder aggregate volumes'!Q184 * ROUND(Q740, round_vol) + 'Reorder aggregate volumes'!Q213 * ROUND(Q769, round_vol) + 'Reorder aggregate volumes'!Q329 * ROUND(Q885, round_vol)) * thousand) + (('Reorder aggregate volumes'!Q242 * ROUND(Q798 + Q914, round_standing) + 'Reorder aggregate volumes'!Q271 * ROUND(Q827, round_standing) + 'Reorder aggregate volumes'!Q300 * ROUND(Q856, round_standing))) * days_in_year) / (('Reorder aggregate volumes'!Q155 + 'Reorder aggregate volumes'!Q184 + 'Reorder aggregate volumes'!Q213) * thousand)), 0)</f>
        <v>-0.42163448925943064</v>
      </c>
      <c r="R1016" s="325">
        <f>IF(('Reorder aggregate volumes'!R155 + 'Reorder aggregate volumes'!R184 + 'Reorder aggregate volumes'!R213) * thousand &lt;&gt; 0, (((('Reorder aggregate volumes'!R155 * ROUND(R711, round_vol) + 'Reorder aggregate volumes'!R184 * ROUND(R740, round_vol) + 'Reorder aggregate volumes'!R213 * ROUND(R769, round_vol) + 'Reorder aggregate volumes'!R329 * ROUND(R885, round_vol)) * thousand) + (('Reorder aggregate volumes'!R242 * ROUND(R798 + R914, round_standing) + 'Reorder aggregate volumes'!R271 * ROUND(R827, round_standing) + 'Reorder aggregate volumes'!R300 * ROUND(R856, round_standing))) * days_in_year) / (('Reorder aggregate volumes'!R155 + 'Reorder aggregate volumes'!R184 + 'Reorder aggregate volumes'!R213) * thousand)), 0)</f>
        <v>-0.60558230000161617</v>
      </c>
      <c r="S1016" s="325">
        <f>IF(('Reorder aggregate volumes'!S155 + 'Reorder aggregate volumes'!S184 + 'Reorder aggregate volumes'!S213) * thousand &lt;&gt; 0, (((('Reorder aggregate volumes'!S155 * ROUND(S711, round_vol) + 'Reorder aggregate volumes'!S184 * ROUND(S740, round_vol) + 'Reorder aggregate volumes'!S213 * ROUND(S769, round_vol) + 'Reorder aggregate volumes'!S329 * ROUND(S885, round_vol)) * thousand) + (('Reorder aggregate volumes'!S242 * ROUND(S798 + S914, round_standing) + 'Reorder aggregate volumes'!S271 * ROUND(S827, round_standing) + 'Reorder aggregate volumes'!S300 * ROUND(S856, round_standing))) * days_in_year) / (('Reorder aggregate volumes'!S155 + 'Reorder aggregate volumes'!S184 + 'Reorder aggregate volumes'!S213) * thousand)), 0)</f>
        <v>-0.47763144661949747</v>
      </c>
      <c r="T1016" s="325">
        <f>IF(('Reorder aggregate volumes'!T155 + 'Reorder aggregate volumes'!T184 + 'Reorder aggregate volumes'!T213) * thousand &lt;&gt; 0, (((('Reorder aggregate volumes'!T155 * ROUND(T711, round_vol) + 'Reorder aggregate volumes'!T184 * ROUND(T740, round_vol) + 'Reorder aggregate volumes'!T213 * ROUND(T769, round_vol) + 'Reorder aggregate volumes'!T329 * ROUND(T885, round_vol)) * thousand) + (('Reorder aggregate volumes'!T242 * ROUND(T798 + T914, round_standing) + 'Reorder aggregate volumes'!T271 * ROUND(T827, round_standing) + 'Reorder aggregate volumes'!T300 * ROUND(T856, round_standing))) * days_in_year) / (('Reorder aggregate volumes'!T155 + 'Reorder aggregate volumes'!T184 + 'Reorder aggregate volumes'!T213) * thousand)), 0)</f>
        <v>-0.52957607193620315</v>
      </c>
      <c r="U1016" s="325">
        <f>IF(('Reorder aggregate volumes'!U155 + 'Reorder aggregate volumes'!U184 + 'Reorder aggregate volumes'!U213) * thousand &lt;&gt; 0, (((('Reorder aggregate volumes'!U155 * ROUND(U711, round_vol) + 'Reorder aggregate volumes'!U184 * ROUND(U740, round_vol) + 'Reorder aggregate volumes'!U213 * ROUND(U769, round_vol) + 'Reorder aggregate volumes'!U329 * ROUND(U885, round_vol)) * thousand) + (('Reorder aggregate volumes'!U242 * ROUND(U798 + U914, round_standing) + 'Reorder aggregate volumes'!U271 * ROUND(U827, round_standing) + 'Reorder aggregate volumes'!U300 * ROUND(U856, round_standing))) * days_in_year) / (('Reorder aggregate volumes'!U155 + 'Reorder aggregate volumes'!U184 + 'Reorder aggregate volumes'!U213) * thousand)), 0)</f>
        <v>-0.83760858223143908</v>
      </c>
      <c r="V1016" s="325">
        <f>IF(('Reorder aggregate volumes'!V155 + 'Reorder aggregate volumes'!V184 + 'Reorder aggregate volumes'!V213) * thousand &lt;&gt; 0, (((('Reorder aggregate volumes'!V155 * ROUND(V711, round_vol) + 'Reorder aggregate volumes'!V184 * ROUND(V740, round_vol) + 'Reorder aggregate volumes'!V213 * ROUND(V769, round_vol) + 'Reorder aggregate volumes'!V329 * ROUND(V885, round_vol)) * thousand) + (('Reorder aggregate volumes'!V242 * ROUND(V798 + V914, round_standing) + 'Reorder aggregate volumes'!V271 * ROUND(V827, round_standing) + 'Reorder aggregate volumes'!V300 * ROUND(V856, round_standing))) * days_in_year) / (('Reorder aggregate volumes'!V155 + 'Reorder aggregate volumes'!V184 + 'Reorder aggregate volumes'!V213) * thousand)), 0)</f>
        <v>-0.79183975071265544</v>
      </c>
      <c r="W1016" s="325">
        <f>IF(('Reorder aggregate volumes'!W155 + 'Reorder aggregate volumes'!W184 + 'Reorder aggregate volumes'!W213) * thousand &lt;&gt; 0, (((('Reorder aggregate volumes'!W155 * ROUND(W711, round_vol) + 'Reorder aggregate volumes'!W184 * ROUND(W740, round_vol) + 'Reorder aggregate volumes'!W213 * ROUND(W769, round_vol) + 'Reorder aggregate volumes'!W329 * ROUND(W885, round_vol)) * thousand) + (('Reorder aggregate volumes'!W242 * ROUND(W798 + W914, round_standing) + 'Reorder aggregate volumes'!W271 * ROUND(W827, round_standing) + 'Reorder aggregate volumes'!W300 * ROUND(W856, round_standing))) * days_in_year) / (('Reorder aggregate volumes'!W155 + 'Reorder aggregate volumes'!W184 + 'Reorder aggregate volumes'!W213) * thousand)), 0)</f>
        <v>-0.92849286851084345</v>
      </c>
      <c r="X1016" s="325">
        <f>IF(('Reorder aggregate volumes'!X155 + 'Reorder aggregate volumes'!X184 + 'Reorder aggregate volumes'!X213) * thousand &lt;&gt; 0, (((('Reorder aggregate volumes'!X155 * ROUND(X711, round_vol) + 'Reorder aggregate volumes'!X184 * ROUND(X740, round_vol) + 'Reorder aggregate volumes'!X213 * ROUND(X769, round_vol) + 'Reorder aggregate volumes'!X329 * ROUND(X885, round_vol)) * thousand) + (('Reorder aggregate volumes'!X242 * ROUND(X798 + X914, round_standing) + 'Reorder aggregate volumes'!X271 * ROUND(X827, round_standing) + 'Reorder aggregate volumes'!X300 * ROUND(X856, round_standing))) * days_in_year) / (('Reorder aggregate volumes'!X155 + 'Reorder aggregate volumes'!X184 + 'Reorder aggregate volumes'!X213) * thousand)), 0)</f>
        <v>-0.73267438946455821</v>
      </c>
      <c r="Y1016" s="325">
        <f>IF(('Reorder aggregate volumes'!Y155 + 'Reorder aggregate volumes'!Y184 + 'Reorder aggregate volumes'!Y213) * thousand &lt;&gt; 0, (((('Reorder aggregate volumes'!Y155 * ROUND(Y711, round_vol) + 'Reorder aggregate volumes'!Y184 * ROUND(Y740, round_vol) + 'Reorder aggregate volumes'!Y213 * ROUND(Y769, round_vol) + 'Reorder aggregate volumes'!Y329 * ROUND(Y885, round_vol)) * thousand) + (('Reorder aggregate volumes'!Y242 * ROUND(Y798 + Y914, round_standing) + 'Reorder aggregate volumes'!Y271 * ROUND(Y827, round_standing) + 'Reorder aggregate volumes'!Y300 * ROUND(Y856, round_standing))) * days_in_year) / (('Reorder aggregate volumes'!Y155 + 'Reorder aggregate volumes'!Y184 + 'Reorder aggregate volumes'!Y213) * thousand)), 0)</f>
        <v>-0.55142715148915467</v>
      </c>
      <c r="Z1016" s="325">
        <f>IF(('Reorder aggregate volumes'!Z155 + 'Reorder aggregate volumes'!Z184 + 'Reorder aggregate volumes'!Z213) * thousand &lt;&gt; 0, (((('Reorder aggregate volumes'!Z155 * ROUND(Z711, round_vol) + 'Reorder aggregate volumes'!Z184 * ROUND(Z740, round_vol) + 'Reorder aggregate volumes'!Z213 * ROUND(Z769, round_vol) + 'Reorder aggregate volumes'!Z329 * ROUND(Z885, round_vol)) * thousand) + (('Reorder aggregate volumes'!Z242 * ROUND(Z798 + Z914, round_standing) + 'Reorder aggregate volumes'!Z271 * ROUND(Z827, round_standing) + 'Reorder aggregate volumes'!Z300 * ROUND(Z856, round_standing))) * days_in_year) / (('Reorder aggregate volumes'!Z155 + 'Reorder aggregate volumes'!Z184 + 'Reorder aggregate volumes'!Z213) * thousand)), 0)</f>
        <v>-0.31414197146127565</v>
      </c>
      <c r="AA1016" s="325">
        <f>IF(('Reorder aggregate volumes'!AA155 + 'Reorder aggregate volumes'!AA184 + 'Reorder aggregate volumes'!AA213) * thousand &lt;&gt; 0, (((('Reorder aggregate volumes'!AA155 * ROUND(AA711, round_vol) + 'Reorder aggregate volumes'!AA184 * ROUND(AA740, round_vol) + 'Reorder aggregate volumes'!AA213 * ROUND(AA769, round_vol) + 'Reorder aggregate volumes'!AA329 * ROUND(AA885, round_vol)) * thousand) + (('Reorder aggregate volumes'!AA242 * ROUND(AA798 + AA914, round_standing) + 'Reorder aggregate volumes'!AA271 * ROUND(AA827, round_standing) + 'Reorder aggregate volumes'!AA300 * ROUND(AA856, round_standing))) * days_in_year) / (('Reorder aggregate volumes'!AA155 + 'Reorder aggregate volumes'!AA184 + 'Reorder aggregate volumes'!AA213) * thousand)), 0)</f>
        <v>-0.41350551133444274</v>
      </c>
      <c r="AB1016" s="325">
        <f>IF(('Reorder aggregate volumes'!AB155 + 'Reorder aggregate volumes'!AB184 + 'Reorder aggregate volumes'!AB213) * thousand &lt;&gt; 0, (((('Reorder aggregate volumes'!AB155 * ROUND(AB711, round_vol) + 'Reorder aggregate volumes'!AB184 * ROUND(AB740, round_vol) + 'Reorder aggregate volumes'!AB213 * ROUND(AB769, round_vol) + 'Reorder aggregate volumes'!AB329 * ROUND(AB885, round_vol)) * thousand) + (('Reorder aggregate volumes'!AB242 * ROUND(AB798 + AB914, round_standing) + 'Reorder aggregate volumes'!AB271 * ROUND(AB827, round_standing) + 'Reorder aggregate volumes'!AB300 * ROUND(AB856, round_standing))) * days_in_year) / (('Reorder aggregate volumes'!AB155 + 'Reorder aggregate volumes'!AB184 + 'Reorder aggregate volumes'!AB213) * thousand)), 0)</f>
        <v>-0.90529821687166212</v>
      </c>
      <c r="AC1016" s="65"/>
    </row>
    <row r="1017" spans="1:29" x14ac:dyDescent="0.35">
      <c r="A1017" s="49"/>
      <c r="D1017" s="251" t="str">
        <f t="shared" si="7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62"/>
      <c r="M1017" s="248"/>
      <c r="N1017" s="62"/>
      <c r="O1017" s="259">
        <f>INDEX(Outputs_published!O$521:O$546, MATCH($E1017 &amp; "_" &amp; $F1017 &amp; "_" &amp; $H1017 &amp; "_" &amp; INDEX('Tariff mapping'!$E$6:$E$37, MATCH($I1017, 'Tariff mapping'!$D$6:$D$37, 0)), Outputs_published!$D$521:$D$546, 0))</f>
        <v>0.35662450074865681</v>
      </c>
      <c r="P1017" s="259">
        <f>INDEX(Outputs_published!P$521:P$546, MATCH($E1017 &amp; "_" &amp; $F1017 &amp; "_" &amp; $H1017 &amp; "_" &amp; INDEX('Tariff mapping'!$E$6:$E$37, MATCH($I1017, 'Tariff mapping'!$D$6:$D$37, 0)), Outputs_published!$D$521:$D$546, 0))</f>
        <v>0.40234178318022712</v>
      </c>
      <c r="Q1017" s="259">
        <f>INDEX(Outputs_published!Q$521:Q$546, MATCH($E1017 &amp; "_" &amp; $F1017 &amp; "_" &amp; $H1017 &amp; "_" &amp; INDEX('Tariff mapping'!$E$6:$E$37, MATCH($I1017, 'Tariff mapping'!$D$6:$D$37, 0)), Outputs_published!$D$521:$D$546, 0))</f>
        <v>0.39738522731759585</v>
      </c>
      <c r="R1017" s="259">
        <f>INDEX(Outputs_published!R$521:R$546, MATCH($E1017 &amp; "_" &amp; $F1017 &amp; "_" &amp; $H1017 &amp; "_" &amp; INDEX('Tariff mapping'!$E$6:$E$37, MATCH($I1017, 'Tariff mapping'!$D$6:$D$37, 0)), Outputs_published!$D$521:$D$546, 0))</f>
        <v>0.29132805614112905</v>
      </c>
      <c r="S1017" s="259">
        <f>INDEX(Outputs_published!S$521:S$546, MATCH($E1017 &amp; "_" &amp; $F1017 &amp; "_" &amp; $H1017 &amp; "_" &amp; INDEX('Tariff mapping'!$E$6:$E$37, MATCH($I1017, 'Tariff mapping'!$D$6:$D$37, 0)), Outputs_published!$D$521:$D$546, 0))</f>
        <v>0.34740775645045985</v>
      </c>
      <c r="T1017" s="259">
        <f>INDEX(Outputs_published!T$521:T$546, MATCH($E1017 &amp; "_" &amp; $F1017 &amp; "_" &amp; $H1017 &amp; "_" &amp; INDEX('Tariff mapping'!$E$6:$E$37, MATCH($I1017, 'Tariff mapping'!$D$6:$D$37, 0)), Outputs_published!$D$521:$D$546, 0))</f>
        <v>0.38775576493270697</v>
      </c>
      <c r="U1017" s="259">
        <f>INDEX(Outputs_published!U$521:U$546, MATCH($E1017 &amp; "_" &amp; $F1017 &amp; "_" &amp; $H1017 &amp; "_" &amp; INDEX('Tariff mapping'!$E$6:$E$37, MATCH($I1017, 'Tariff mapping'!$D$6:$D$37, 0)), Outputs_published!$D$521:$D$546, 0))</f>
        <v>0.37721747179142545</v>
      </c>
      <c r="V1017" s="259">
        <f>INDEX(Outputs_published!V$521:V$546, MATCH($E1017 &amp; "_" &amp; $F1017 &amp; "_" &amp; $H1017 &amp; "_" &amp; INDEX('Tariff mapping'!$E$6:$E$37, MATCH($I1017, 'Tariff mapping'!$D$6:$D$37, 0)), Outputs_published!$D$521:$D$546, 0))</f>
        <v>0.26923453558854493</v>
      </c>
      <c r="W1017" s="259">
        <f>INDEX(Outputs_published!W$521:W$546, MATCH($E1017 &amp; "_" &amp; $F1017 &amp; "_" &amp; $H1017 &amp; "_" &amp; INDEX('Tariff mapping'!$E$6:$E$37, MATCH($I1017, 'Tariff mapping'!$D$6:$D$37, 0)), Outputs_published!$D$521:$D$546, 0))</f>
        <v>0.31706346505457134</v>
      </c>
      <c r="X1017" s="259">
        <f>INDEX(Outputs_published!X$521:X$546, MATCH($E1017 &amp; "_" &amp; $F1017 &amp; "_" &amp; $H1017 &amp; "_" &amp; INDEX('Tariff mapping'!$E$6:$E$37, MATCH($I1017, 'Tariff mapping'!$D$6:$D$37, 0)), Outputs_published!$D$521:$D$546, 0))</f>
        <v>0.31617940628353908</v>
      </c>
      <c r="Y1017" s="259">
        <f>INDEX(Outputs_published!Y$521:Y$546, MATCH($E1017 &amp; "_" &amp; $F1017 &amp; "_" &amp; $H1017 &amp; "_" &amp; INDEX('Tariff mapping'!$E$6:$E$37, MATCH($I1017, 'Tariff mapping'!$D$6:$D$37, 0)), Outputs_published!$D$521:$D$546, 0))</f>
        <v>0.30294549940119725</v>
      </c>
      <c r="Z1017" s="259">
        <f>INDEX(Outputs_published!Z$521:Z$546, MATCH($E1017 &amp; "_" &amp; $F1017 &amp; "_" &amp; $H1017 &amp; "_" &amp; INDEX('Tariff mapping'!$E$6:$E$37, MATCH($I1017, 'Tariff mapping'!$D$6:$D$37, 0)), Outputs_published!$D$521:$D$546, 0))</f>
        <v>0.33492666214103495</v>
      </c>
      <c r="AA1017" s="259">
        <f>INDEX(Outputs_published!AA$521:AA$546, MATCH($E1017 &amp; "_" &amp; $F1017 &amp; "_" &amp; $H1017 &amp; "_" &amp; INDEX('Tariff mapping'!$E$6:$E$37, MATCH($I1017, 'Tariff mapping'!$D$6:$D$37, 0)), Outputs_published!$D$521:$D$546, 0))</f>
        <v>0.3776256731044848</v>
      </c>
      <c r="AB1017" s="259">
        <f>INDEX(Outputs_published!AB$521:AB$546, MATCH($E1017 &amp; "_" &amp; $F1017 &amp; "_" &amp; $H1017 &amp; "_" &amp; INDEX('Tariff mapping'!$E$6:$E$37, MATCH($I1017, 'Tariff mapping'!$D$6:$D$37, 0)), Outputs_published!$D$521:$D$546, 0))</f>
        <v>0.33082820177219169</v>
      </c>
      <c r="AC1017" s="65"/>
    </row>
    <row r="1018" spans="1:29" x14ac:dyDescent="0.35">
      <c r="A1018" s="49"/>
      <c r="D1018" s="252" t="str">
        <f t="shared" si="7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16"/>
      <c r="N1018" s="65"/>
      <c r="O1018" s="259">
        <f>INDEX(Outputs_published!O$521:O$546, MATCH($E1018 &amp; "_" &amp; $F1018 &amp; "_" &amp; $H1018 &amp; "_" &amp; INDEX('Tariff mapping'!$E$6:$E$37, MATCH($I1018, 'Tariff mapping'!$D$6:$D$37, 0)), Outputs_published!$D$521:$D$546, 0))</f>
        <v>0.358649594209349</v>
      </c>
      <c r="P1018" s="259">
        <f>INDEX(Outputs_published!P$521:P$546, MATCH($E1018 &amp; "_" &amp; $F1018 &amp; "_" &amp; $H1018 &amp; "_" &amp; INDEX('Tariff mapping'!$E$6:$E$37, MATCH($I1018, 'Tariff mapping'!$D$6:$D$37, 0)), Outputs_published!$D$521:$D$546, 0))</f>
        <v>0.40509260701727062</v>
      </c>
      <c r="Q1018" s="259">
        <f>INDEX(Outputs_published!Q$521:Q$546, MATCH($E1018 &amp; "_" &amp; $F1018 &amp; "_" &amp; $H1018 &amp; "_" &amp; INDEX('Tariff mapping'!$E$6:$E$37, MATCH($I1018, 'Tariff mapping'!$D$6:$D$37, 0)), Outputs_published!$D$521:$D$546, 0))</f>
        <v>0.40011854805631597</v>
      </c>
      <c r="R1018" s="259">
        <f>INDEX(Outputs_published!R$521:R$546, MATCH($E1018 &amp; "_" &amp; $F1018 &amp; "_" &amp; $H1018 &amp; "_" &amp; INDEX('Tariff mapping'!$E$6:$E$37, MATCH($I1018, 'Tariff mapping'!$D$6:$D$37, 0)), Outputs_published!$D$521:$D$546, 0))</f>
        <v>0.29474927853266547</v>
      </c>
      <c r="S1018" s="259">
        <f>INDEX(Outputs_published!S$521:S$546, MATCH($E1018 &amp; "_" &amp; $F1018 &amp; "_" &amp; $H1018 &amp; "_" &amp; INDEX('Tariff mapping'!$E$6:$E$37, MATCH($I1018, 'Tariff mapping'!$D$6:$D$37, 0)), Outputs_published!$D$521:$D$546, 0))</f>
        <v>0.35046145862051042</v>
      </c>
      <c r="T1018" s="259">
        <f>INDEX(Outputs_published!T$521:T$546, MATCH($E1018 &amp; "_" &amp; $F1018 &amp; "_" &amp; $H1018 &amp; "_" &amp; INDEX('Tariff mapping'!$E$6:$E$37, MATCH($I1018, 'Tariff mapping'!$D$6:$D$37, 0)), Outputs_published!$D$521:$D$546, 0))</f>
        <v>0.39060596960909194</v>
      </c>
      <c r="U1018" s="259">
        <f>INDEX(Outputs_published!U$521:U$546, MATCH($E1018 &amp; "_" &amp; $F1018 &amp; "_" &amp; $H1018 &amp; "_" &amp; INDEX('Tariff mapping'!$E$6:$E$37, MATCH($I1018, 'Tariff mapping'!$D$6:$D$37, 0)), Outputs_published!$D$521:$D$546, 0))</f>
        <v>0.38005109972269052</v>
      </c>
      <c r="V1018" s="259">
        <f>INDEX(Outputs_published!V$521:V$546, MATCH($E1018 &amp; "_" &amp; $F1018 &amp; "_" &amp; $H1018 &amp; "_" &amp; INDEX('Tariff mapping'!$E$6:$E$37, MATCH($I1018, 'Tariff mapping'!$D$6:$D$37, 0)), Outputs_published!$D$521:$D$546, 0))</f>
        <v>0.27091531466608504</v>
      </c>
      <c r="W1018" s="259">
        <f>INDEX(Outputs_published!W$521:W$546, MATCH($E1018 &amp; "_" &amp; $F1018 &amp; "_" &amp; $H1018 &amp; "_" &amp; INDEX('Tariff mapping'!$E$6:$E$37, MATCH($I1018, 'Tariff mapping'!$D$6:$D$37, 0)), Outputs_published!$D$521:$D$546, 0))</f>
        <v>0.31911109980161628</v>
      </c>
      <c r="X1018" s="259">
        <f>INDEX(Outputs_published!X$521:X$546, MATCH($E1018 &amp; "_" &amp; $F1018 &amp; "_" &amp; $H1018 &amp; "_" &amp; INDEX('Tariff mapping'!$E$6:$E$37, MATCH($I1018, 'Tariff mapping'!$D$6:$D$37, 0)), Outputs_published!$D$521:$D$546, 0))</f>
        <v>0.31803061041828284</v>
      </c>
      <c r="Y1018" s="259" t="str">
        <f>INDEX(Outputs_published!Y$521:Y$546, MATCH($E1018 &amp; "_" &amp; $F1018 &amp; "_" &amp; $H1018 &amp; "_" &amp; INDEX('Tariff mapping'!$E$6:$E$37, MATCH($I1018, 'Tariff mapping'!$D$6:$D$37, 0)), Outputs_published!$D$521:$D$546, 0))</f>
        <v/>
      </c>
      <c r="Z1018" s="259" t="str">
        <f>INDEX(Outputs_published!Z$521:Z$546, MATCH($E1018 &amp; "_" &amp; $F1018 &amp; "_" &amp; $H1018 &amp; "_" &amp; INDEX('Tariff mapping'!$E$6:$E$37, MATCH($I1018, 'Tariff mapping'!$D$6:$D$37, 0)), Outputs_published!$D$521:$D$546, 0))</f>
        <v/>
      </c>
      <c r="AA1018" s="259" t="str">
        <f>INDEX(Outputs_published!AA$521:AA$546, MATCH($E1018 &amp; "_" &amp; $F1018 &amp; "_" &amp; $H1018 &amp; "_" &amp; INDEX('Tariff mapping'!$E$6:$E$37, MATCH($I1018, 'Tariff mapping'!$D$6:$D$37, 0)), Outputs_published!$D$521:$D$546, 0))</f>
        <v/>
      </c>
      <c r="AB1018" s="259" t="str">
        <f>INDEX(Outputs_published!AB$521:AB$546, MATCH($E1018 &amp; "_" &amp; $F1018 &amp; "_" &amp; $H1018 &amp; "_" &amp; INDEX('Tariff mapping'!$E$6:$E$37, MATCH($I1018, 'Tariff mapping'!$D$6:$D$37, 0)), Outputs_published!$D$521:$D$546, 0))</f>
        <v/>
      </c>
      <c r="AC1018" s="65"/>
    </row>
    <row r="1019" spans="1:29" x14ac:dyDescent="0.35">
      <c r="A1019" s="49"/>
      <c r="D1019" s="252" t="str">
        <f t="shared" si="7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16"/>
      <c r="N1019" s="65"/>
      <c r="O1019" s="259">
        <f>INDEX(Outputs_published!O$521:O$546, MATCH($E1019 &amp; "_" &amp; $F1019 &amp; "_" &amp; $H1019 &amp; "_" &amp; INDEX('Tariff mapping'!$E$6:$E$37, MATCH($I1019, 'Tariff mapping'!$D$6:$D$37, 0)), Outputs_published!$D$521:$D$546, 0))</f>
        <v>0.35809339289234382</v>
      </c>
      <c r="P1019" s="259">
        <f>INDEX(Outputs_published!P$521:P$546, MATCH($E1019 &amp; "_" &amp; $F1019 &amp; "_" &amp; $H1019 &amp; "_" &amp; INDEX('Tariff mapping'!$E$6:$E$37, MATCH($I1019, 'Tariff mapping'!$D$6:$D$37, 0)), Outputs_published!$D$521:$D$546, 0))</f>
        <v>0.40455920760861247</v>
      </c>
      <c r="Q1019" s="259">
        <f>INDEX(Outputs_published!Q$521:Q$546, MATCH($E1019 &amp; "_" &amp; $F1019 &amp; "_" &amp; $H1019 &amp; "_" &amp; INDEX('Tariff mapping'!$E$6:$E$37, MATCH($I1019, 'Tariff mapping'!$D$6:$D$37, 0)), Outputs_published!$D$521:$D$546, 0))</f>
        <v>0.39919775175340128</v>
      </c>
      <c r="R1019" s="259">
        <f>INDEX(Outputs_published!R$521:R$546, MATCH($E1019 &amp; "_" &amp; $F1019 &amp; "_" &amp; $H1019 &amp; "_" &amp; INDEX('Tariff mapping'!$E$6:$E$37, MATCH($I1019, 'Tariff mapping'!$D$6:$D$37, 0)), Outputs_published!$D$521:$D$546, 0))</f>
        <v>0.29386134992315011</v>
      </c>
      <c r="S1019" s="259">
        <f>INDEX(Outputs_published!S$521:S$546, MATCH($E1019 &amp; "_" &amp; $F1019 &amp; "_" &amp; $H1019 &amp; "_" &amp; INDEX('Tariff mapping'!$E$6:$E$37, MATCH($I1019, 'Tariff mapping'!$D$6:$D$37, 0)), Outputs_published!$D$521:$D$546, 0))</f>
        <v>0.34966011906179167</v>
      </c>
      <c r="T1019" s="259">
        <f>INDEX(Outputs_published!T$521:T$546, MATCH($E1019 &amp; "_" &amp; $F1019 &amp; "_" &amp; $H1019 &amp; "_" &amp; INDEX('Tariff mapping'!$E$6:$E$37, MATCH($I1019, 'Tariff mapping'!$D$6:$D$37, 0)), Outputs_published!$D$521:$D$546, 0))</f>
        <v>0.3901871483159573</v>
      </c>
      <c r="U1019" s="259">
        <f>INDEX(Outputs_published!U$521:U$546, MATCH($E1019 &amp; "_" &amp; $F1019 &amp; "_" &amp; $H1019 &amp; "_" &amp; INDEX('Tariff mapping'!$E$6:$E$37, MATCH($I1019, 'Tariff mapping'!$D$6:$D$37, 0)), Outputs_published!$D$521:$D$546, 0))</f>
        <v>0.37955982990645742</v>
      </c>
      <c r="V1019" s="259">
        <f>INDEX(Outputs_published!V$521:V$546, MATCH($E1019 &amp; "_" &amp; $F1019 &amp; "_" &amp; $H1019 &amp; "_" &amp; INDEX('Tariff mapping'!$E$6:$E$37, MATCH($I1019, 'Tariff mapping'!$D$6:$D$37, 0)), Outputs_published!$D$521:$D$546, 0))</f>
        <v>0.27017496000329699</v>
      </c>
      <c r="W1019" s="259">
        <f>INDEX(Outputs_published!W$521:W$546, MATCH($E1019 &amp; "_" &amp; $F1019 &amp; "_" &amp; $H1019 &amp; "_" &amp; INDEX('Tariff mapping'!$E$6:$E$37, MATCH($I1019, 'Tariff mapping'!$D$6:$D$37, 0)), Outputs_published!$D$521:$D$546, 0))</f>
        <v>0.31831873675553041</v>
      </c>
      <c r="X1019" s="259">
        <f>INDEX(Outputs_published!X$521:X$546, MATCH($E1019 &amp; "_" &amp; $F1019 &amp; "_" &amp; $H1019 &amp; "_" &amp; INDEX('Tariff mapping'!$E$6:$E$37, MATCH($I1019, 'Tariff mapping'!$D$6:$D$37, 0)), Outputs_published!$D$521:$D$546, 0))</f>
        <v>0.31720262418044926</v>
      </c>
      <c r="Y1019" s="259">
        <f>INDEX(Outputs_published!Y$521:Y$546, MATCH($E1019 &amp; "_" &amp; $F1019 &amp; "_" &amp; $H1019 &amp; "_" &amp; INDEX('Tariff mapping'!$E$6:$E$37, MATCH($I1019, 'Tariff mapping'!$D$6:$D$37, 0)), Outputs_published!$D$521:$D$546, 0))</f>
        <v>0.30455454749049327</v>
      </c>
      <c r="Z1019" s="259">
        <f>INDEX(Outputs_published!Z$521:Z$546, MATCH($E1019 &amp; "_" &amp; $F1019 &amp; "_" &amp; $H1019 &amp; "_" &amp; INDEX('Tariff mapping'!$E$6:$E$37, MATCH($I1019, 'Tariff mapping'!$D$6:$D$37, 0)), Outputs_published!$D$521:$D$546, 0))</f>
        <v>0.33692839081508535</v>
      </c>
      <c r="AA1019" s="259">
        <f>INDEX(Outputs_published!AA$521:AA$546, MATCH($E1019 &amp; "_" &amp; $F1019 &amp; "_" &amp; $H1019 &amp; "_" &amp; INDEX('Tariff mapping'!$E$6:$E$37, MATCH($I1019, 'Tariff mapping'!$D$6:$D$37, 0)), Outputs_published!$D$521:$D$546, 0))</f>
        <v>0.37953453172719909</v>
      </c>
      <c r="AB1019" s="259">
        <f>INDEX(Outputs_published!AB$521:AB$546, MATCH($E1019 &amp; "_" &amp; $F1019 &amp; "_" &amp; $H1019 &amp; "_" &amp; INDEX('Tariff mapping'!$E$6:$E$37, MATCH($I1019, 'Tariff mapping'!$D$6:$D$37, 0)), Outputs_published!$D$521:$D$546, 0))</f>
        <v>0.33261588421460297</v>
      </c>
      <c r="AC1019" s="65"/>
    </row>
    <row r="1020" spans="1:29" x14ac:dyDescent="0.35">
      <c r="A1020" s="49"/>
      <c r="D1020" s="252" t="str">
        <f t="shared" si="7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16"/>
      <c r="N1020" s="65"/>
      <c r="O1020" s="259">
        <f>INDEX(Outputs_published!O$521:O$546, MATCH($E1020 &amp; "_" &amp; $F1020 &amp; "_" &amp; $H1020 &amp; "_" &amp; INDEX('Tariff mapping'!$E$6:$E$37, MATCH($I1020, 'Tariff mapping'!$D$6:$D$37, 0)), Outputs_published!$D$521:$D$546, 0))</f>
        <v>0.35809339289234382</v>
      </c>
      <c r="P1020" s="259">
        <f>INDEX(Outputs_published!P$521:P$546, MATCH($E1020 &amp; "_" &amp; $F1020 &amp; "_" &amp; $H1020 &amp; "_" &amp; INDEX('Tariff mapping'!$E$6:$E$37, MATCH($I1020, 'Tariff mapping'!$D$6:$D$37, 0)), Outputs_published!$D$521:$D$546, 0))</f>
        <v>0.40455920760861247</v>
      </c>
      <c r="Q1020" s="259">
        <f>INDEX(Outputs_published!Q$521:Q$546, MATCH($E1020 &amp; "_" &amp; $F1020 &amp; "_" &amp; $H1020 &amp; "_" &amp; INDEX('Tariff mapping'!$E$6:$E$37, MATCH($I1020, 'Tariff mapping'!$D$6:$D$37, 0)), Outputs_published!$D$521:$D$546, 0))</f>
        <v>0.39919775175340128</v>
      </c>
      <c r="R1020" s="259">
        <f>INDEX(Outputs_published!R$521:R$546, MATCH($E1020 &amp; "_" &amp; $F1020 &amp; "_" &amp; $H1020 &amp; "_" &amp; INDEX('Tariff mapping'!$E$6:$E$37, MATCH($I1020, 'Tariff mapping'!$D$6:$D$37, 0)), Outputs_published!$D$521:$D$546, 0))</f>
        <v>0.29386134992315011</v>
      </c>
      <c r="S1020" s="259">
        <f>INDEX(Outputs_published!S$521:S$546, MATCH($E1020 &amp; "_" &amp; $F1020 &amp; "_" &amp; $H1020 &amp; "_" &amp; INDEX('Tariff mapping'!$E$6:$E$37, MATCH($I1020, 'Tariff mapping'!$D$6:$D$37, 0)), Outputs_published!$D$521:$D$546, 0))</f>
        <v>0.34966011906179167</v>
      </c>
      <c r="T1020" s="259">
        <f>INDEX(Outputs_published!T$521:T$546, MATCH($E1020 &amp; "_" &amp; $F1020 &amp; "_" &amp; $H1020 &amp; "_" &amp; INDEX('Tariff mapping'!$E$6:$E$37, MATCH($I1020, 'Tariff mapping'!$D$6:$D$37, 0)), Outputs_published!$D$521:$D$546, 0))</f>
        <v>0.3901871483159573</v>
      </c>
      <c r="U1020" s="259">
        <f>INDEX(Outputs_published!U$521:U$546, MATCH($E1020 &amp; "_" &amp; $F1020 &amp; "_" &amp; $H1020 &amp; "_" &amp; INDEX('Tariff mapping'!$E$6:$E$37, MATCH($I1020, 'Tariff mapping'!$D$6:$D$37, 0)), Outputs_published!$D$521:$D$546, 0))</f>
        <v>0.37955982990645742</v>
      </c>
      <c r="V1020" s="259">
        <f>INDEX(Outputs_published!V$521:V$546, MATCH($E1020 &amp; "_" &amp; $F1020 &amp; "_" &amp; $H1020 &amp; "_" &amp; INDEX('Tariff mapping'!$E$6:$E$37, MATCH($I1020, 'Tariff mapping'!$D$6:$D$37, 0)), Outputs_published!$D$521:$D$546, 0))</f>
        <v>0.27017496000329699</v>
      </c>
      <c r="W1020" s="259">
        <f>INDEX(Outputs_published!W$521:W$546, MATCH($E1020 &amp; "_" &amp; $F1020 &amp; "_" &amp; $H1020 &amp; "_" &amp; INDEX('Tariff mapping'!$E$6:$E$37, MATCH($I1020, 'Tariff mapping'!$D$6:$D$37, 0)), Outputs_published!$D$521:$D$546, 0))</f>
        <v>0.31831873675553041</v>
      </c>
      <c r="X1020" s="259">
        <f>INDEX(Outputs_published!X$521:X$546, MATCH($E1020 &amp; "_" &amp; $F1020 &amp; "_" &amp; $H1020 &amp; "_" &amp; INDEX('Tariff mapping'!$E$6:$E$37, MATCH($I1020, 'Tariff mapping'!$D$6:$D$37, 0)), Outputs_published!$D$521:$D$546, 0))</f>
        <v>0.31720262418044926</v>
      </c>
      <c r="Y1020" s="259">
        <f>INDEX(Outputs_published!Y$521:Y$546, MATCH($E1020 &amp; "_" &amp; $F1020 &amp; "_" &amp; $H1020 &amp; "_" &amp; INDEX('Tariff mapping'!$E$6:$E$37, MATCH($I1020, 'Tariff mapping'!$D$6:$D$37, 0)), Outputs_published!$D$521:$D$546, 0))</f>
        <v>0.30455454749049327</v>
      </c>
      <c r="Z1020" s="259">
        <f>INDEX(Outputs_published!Z$521:Z$546, MATCH($E1020 &amp; "_" &amp; $F1020 &amp; "_" &amp; $H1020 &amp; "_" &amp; INDEX('Tariff mapping'!$E$6:$E$37, MATCH($I1020, 'Tariff mapping'!$D$6:$D$37, 0)), Outputs_published!$D$521:$D$546, 0))</f>
        <v>0.33692839081508535</v>
      </c>
      <c r="AA1020" s="259">
        <f>INDEX(Outputs_published!AA$521:AA$546, MATCH($E1020 &amp; "_" &amp; $F1020 &amp; "_" &amp; $H1020 &amp; "_" &amp; INDEX('Tariff mapping'!$E$6:$E$37, MATCH($I1020, 'Tariff mapping'!$D$6:$D$37, 0)), Outputs_published!$D$521:$D$546, 0))</f>
        <v>0.37953453172719909</v>
      </c>
      <c r="AB1020" s="259">
        <f>INDEX(Outputs_published!AB$521:AB$546, MATCH($E1020 &amp; "_" &amp; $F1020 &amp; "_" &amp; $H1020 &amp; "_" &amp; INDEX('Tariff mapping'!$E$6:$E$37, MATCH($I1020, 'Tariff mapping'!$D$6:$D$37, 0)), Outputs_published!$D$521:$D$546, 0))</f>
        <v>0.33261588421460297</v>
      </c>
      <c r="AC1020" s="65"/>
    </row>
    <row r="1021" spans="1:29" x14ac:dyDescent="0.35">
      <c r="A1021" s="49"/>
      <c r="D1021" s="252" t="str">
        <f t="shared" si="7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16"/>
      <c r="N1021" s="65"/>
      <c r="O1021" s="259">
        <f>INDEX(Outputs_published!O$521:O$546, MATCH($E1021 &amp; "_" &amp; $F1021 &amp; "_" &amp; $H1021 &amp; "_" &amp; INDEX('Tariff mapping'!$E$6:$E$37, MATCH($I1021, 'Tariff mapping'!$D$6:$D$37, 0)), Outputs_published!$D$521:$D$546, 0))</f>
        <v>0.35809339289234382</v>
      </c>
      <c r="P1021" s="259">
        <f>INDEX(Outputs_published!P$521:P$546, MATCH($E1021 &amp; "_" &amp; $F1021 &amp; "_" &amp; $H1021 &amp; "_" &amp; INDEX('Tariff mapping'!$E$6:$E$37, MATCH($I1021, 'Tariff mapping'!$D$6:$D$37, 0)), Outputs_published!$D$521:$D$546, 0))</f>
        <v>0.40455920760861247</v>
      </c>
      <c r="Q1021" s="259">
        <f>INDEX(Outputs_published!Q$521:Q$546, MATCH($E1021 &amp; "_" &amp; $F1021 &amp; "_" &amp; $H1021 &amp; "_" &amp; INDEX('Tariff mapping'!$E$6:$E$37, MATCH($I1021, 'Tariff mapping'!$D$6:$D$37, 0)), Outputs_published!$D$521:$D$546, 0))</f>
        <v>0.39919775175340128</v>
      </c>
      <c r="R1021" s="259">
        <f>INDEX(Outputs_published!R$521:R$546, MATCH($E1021 &amp; "_" &amp; $F1021 &amp; "_" &amp; $H1021 &amp; "_" &amp; INDEX('Tariff mapping'!$E$6:$E$37, MATCH($I1021, 'Tariff mapping'!$D$6:$D$37, 0)), Outputs_published!$D$521:$D$546, 0))</f>
        <v>0.29386134992315011</v>
      </c>
      <c r="S1021" s="259">
        <f>INDEX(Outputs_published!S$521:S$546, MATCH($E1021 &amp; "_" &amp; $F1021 &amp; "_" &amp; $H1021 &amp; "_" &amp; INDEX('Tariff mapping'!$E$6:$E$37, MATCH($I1021, 'Tariff mapping'!$D$6:$D$37, 0)), Outputs_published!$D$521:$D$546, 0))</f>
        <v>0.34966011906179167</v>
      </c>
      <c r="T1021" s="259">
        <f>INDEX(Outputs_published!T$521:T$546, MATCH($E1021 &amp; "_" &amp; $F1021 &amp; "_" &amp; $H1021 &amp; "_" &amp; INDEX('Tariff mapping'!$E$6:$E$37, MATCH($I1021, 'Tariff mapping'!$D$6:$D$37, 0)), Outputs_published!$D$521:$D$546, 0))</f>
        <v>0.3901871483159573</v>
      </c>
      <c r="U1021" s="259">
        <f>INDEX(Outputs_published!U$521:U$546, MATCH($E1021 &amp; "_" &amp; $F1021 &amp; "_" &amp; $H1021 &amp; "_" &amp; INDEX('Tariff mapping'!$E$6:$E$37, MATCH($I1021, 'Tariff mapping'!$D$6:$D$37, 0)), Outputs_published!$D$521:$D$546, 0))</f>
        <v>0.37955982990645742</v>
      </c>
      <c r="V1021" s="259">
        <f>INDEX(Outputs_published!V$521:V$546, MATCH($E1021 &amp; "_" &amp; $F1021 &amp; "_" &amp; $H1021 &amp; "_" &amp; INDEX('Tariff mapping'!$E$6:$E$37, MATCH($I1021, 'Tariff mapping'!$D$6:$D$37, 0)), Outputs_published!$D$521:$D$546, 0))</f>
        <v>0.27017496000329699</v>
      </c>
      <c r="W1021" s="259">
        <f>INDEX(Outputs_published!W$521:W$546, MATCH($E1021 &amp; "_" &amp; $F1021 &amp; "_" &amp; $H1021 &amp; "_" &amp; INDEX('Tariff mapping'!$E$6:$E$37, MATCH($I1021, 'Tariff mapping'!$D$6:$D$37, 0)), Outputs_published!$D$521:$D$546, 0))</f>
        <v>0.31831873675553041</v>
      </c>
      <c r="X1021" s="259">
        <f>INDEX(Outputs_published!X$521:X$546, MATCH($E1021 &amp; "_" &amp; $F1021 &amp; "_" &amp; $H1021 &amp; "_" &amp; INDEX('Tariff mapping'!$E$6:$E$37, MATCH($I1021, 'Tariff mapping'!$D$6:$D$37, 0)), Outputs_published!$D$521:$D$546, 0))</f>
        <v>0.31720262418044926</v>
      </c>
      <c r="Y1021" s="259">
        <f>INDEX(Outputs_published!Y$521:Y$546, MATCH($E1021 &amp; "_" &amp; $F1021 &amp; "_" &amp; $H1021 &amp; "_" &amp; INDEX('Tariff mapping'!$E$6:$E$37, MATCH($I1021, 'Tariff mapping'!$D$6:$D$37, 0)), Outputs_published!$D$521:$D$546, 0))</f>
        <v>0.30455454749049327</v>
      </c>
      <c r="Z1021" s="259">
        <f>INDEX(Outputs_published!Z$521:Z$546, MATCH($E1021 &amp; "_" &amp; $F1021 &amp; "_" &amp; $H1021 &amp; "_" &amp; INDEX('Tariff mapping'!$E$6:$E$37, MATCH($I1021, 'Tariff mapping'!$D$6:$D$37, 0)), Outputs_published!$D$521:$D$546, 0))</f>
        <v>0.33692839081508535</v>
      </c>
      <c r="AA1021" s="259">
        <f>INDEX(Outputs_published!AA$521:AA$546, MATCH($E1021 &amp; "_" &amp; $F1021 &amp; "_" &amp; $H1021 &amp; "_" &amp; INDEX('Tariff mapping'!$E$6:$E$37, MATCH($I1021, 'Tariff mapping'!$D$6:$D$37, 0)), Outputs_published!$D$521:$D$546, 0))</f>
        <v>0.37953453172719909</v>
      </c>
      <c r="AB1021" s="259">
        <f>INDEX(Outputs_published!AB$521:AB$546, MATCH($E1021 &amp; "_" &amp; $F1021 &amp; "_" &amp; $H1021 &amp; "_" &amp; INDEX('Tariff mapping'!$E$6:$E$37, MATCH($I1021, 'Tariff mapping'!$D$6:$D$37, 0)), Outputs_published!$D$521:$D$546, 0))</f>
        <v>0.33261588421460297</v>
      </c>
      <c r="AC1021" s="65"/>
    </row>
    <row r="1022" spans="1:29" x14ac:dyDescent="0.35">
      <c r="A1022" s="49"/>
      <c r="D1022" s="252" t="str">
        <f t="shared" si="7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16"/>
      <c r="N1022" s="65"/>
      <c r="O1022" s="259">
        <f>INDEX(Outputs_published!O$521:O$546, MATCH($E1022 &amp; "_" &amp; $F1022 &amp; "_" &amp; $H1022 &amp; "_" &amp; INDEX('Tariff mapping'!$E$6:$E$37, MATCH($I1022, 'Tariff mapping'!$D$6:$D$37, 0)), Outputs_published!$D$521:$D$546, 0))</f>
        <v>0.35809339289234382</v>
      </c>
      <c r="P1022" s="259">
        <f>INDEX(Outputs_published!P$521:P$546, MATCH($E1022 &amp; "_" &amp; $F1022 &amp; "_" &amp; $H1022 &amp; "_" &amp; INDEX('Tariff mapping'!$E$6:$E$37, MATCH($I1022, 'Tariff mapping'!$D$6:$D$37, 0)), Outputs_published!$D$521:$D$546, 0))</f>
        <v>0.40455920760861247</v>
      </c>
      <c r="Q1022" s="259">
        <f>INDEX(Outputs_published!Q$521:Q$546, MATCH($E1022 &amp; "_" &amp; $F1022 &amp; "_" &amp; $H1022 &amp; "_" &amp; INDEX('Tariff mapping'!$E$6:$E$37, MATCH($I1022, 'Tariff mapping'!$D$6:$D$37, 0)), Outputs_published!$D$521:$D$546, 0))</f>
        <v>0.39919775175340128</v>
      </c>
      <c r="R1022" s="259">
        <f>INDEX(Outputs_published!R$521:R$546, MATCH($E1022 &amp; "_" &amp; $F1022 &amp; "_" &amp; $H1022 &amp; "_" &amp; INDEX('Tariff mapping'!$E$6:$E$37, MATCH($I1022, 'Tariff mapping'!$D$6:$D$37, 0)), Outputs_published!$D$521:$D$546, 0))</f>
        <v>0.29386134992315011</v>
      </c>
      <c r="S1022" s="259">
        <f>INDEX(Outputs_published!S$521:S$546, MATCH($E1022 &amp; "_" &amp; $F1022 &amp; "_" &amp; $H1022 &amp; "_" &amp; INDEX('Tariff mapping'!$E$6:$E$37, MATCH($I1022, 'Tariff mapping'!$D$6:$D$37, 0)), Outputs_published!$D$521:$D$546, 0))</f>
        <v>0.34966011906179167</v>
      </c>
      <c r="T1022" s="259">
        <f>INDEX(Outputs_published!T$521:T$546, MATCH($E1022 &amp; "_" &amp; $F1022 &amp; "_" &amp; $H1022 &amp; "_" &amp; INDEX('Tariff mapping'!$E$6:$E$37, MATCH($I1022, 'Tariff mapping'!$D$6:$D$37, 0)), Outputs_published!$D$521:$D$546, 0))</f>
        <v>0.3901871483159573</v>
      </c>
      <c r="U1022" s="259">
        <f>INDEX(Outputs_published!U$521:U$546, MATCH($E1022 &amp; "_" &amp; $F1022 &amp; "_" &amp; $H1022 &amp; "_" &amp; INDEX('Tariff mapping'!$E$6:$E$37, MATCH($I1022, 'Tariff mapping'!$D$6:$D$37, 0)), Outputs_published!$D$521:$D$546, 0))</f>
        <v>0.37955982990645742</v>
      </c>
      <c r="V1022" s="259">
        <f>INDEX(Outputs_published!V$521:V$546, MATCH($E1022 &amp; "_" &amp; $F1022 &amp; "_" &amp; $H1022 &amp; "_" &amp; INDEX('Tariff mapping'!$E$6:$E$37, MATCH($I1022, 'Tariff mapping'!$D$6:$D$37, 0)), Outputs_published!$D$521:$D$546, 0))</f>
        <v>0.27017496000329699</v>
      </c>
      <c r="W1022" s="259">
        <f>INDEX(Outputs_published!W$521:W$546, MATCH($E1022 &amp; "_" &amp; $F1022 &amp; "_" &amp; $H1022 &amp; "_" &amp; INDEX('Tariff mapping'!$E$6:$E$37, MATCH($I1022, 'Tariff mapping'!$D$6:$D$37, 0)), Outputs_published!$D$521:$D$546, 0))</f>
        <v>0.31831873675553041</v>
      </c>
      <c r="X1022" s="259">
        <f>INDEX(Outputs_published!X$521:X$546, MATCH($E1022 &amp; "_" &amp; $F1022 &amp; "_" &amp; $H1022 &amp; "_" &amp; INDEX('Tariff mapping'!$E$6:$E$37, MATCH($I1022, 'Tariff mapping'!$D$6:$D$37, 0)), Outputs_published!$D$521:$D$546, 0))</f>
        <v>0.31720262418044926</v>
      </c>
      <c r="Y1022" s="259">
        <f>INDEX(Outputs_published!Y$521:Y$546, MATCH($E1022 &amp; "_" &amp; $F1022 &amp; "_" &amp; $H1022 &amp; "_" &amp; INDEX('Tariff mapping'!$E$6:$E$37, MATCH($I1022, 'Tariff mapping'!$D$6:$D$37, 0)), Outputs_published!$D$521:$D$546, 0))</f>
        <v>0.30455454749049327</v>
      </c>
      <c r="Z1022" s="259">
        <f>INDEX(Outputs_published!Z$521:Z$546, MATCH($E1022 &amp; "_" &amp; $F1022 &amp; "_" &amp; $H1022 &amp; "_" &amp; INDEX('Tariff mapping'!$E$6:$E$37, MATCH($I1022, 'Tariff mapping'!$D$6:$D$37, 0)), Outputs_published!$D$521:$D$546, 0))</f>
        <v>0.33692839081508535</v>
      </c>
      <c r="AA1022" s="259">
        <f>INDEX(Outputs_published!AA$521:AA$546, MATCH($E1022 &amp; "_" &amp; $F1022 &amp; "_" &amp; $H1022 &amp; "_" &amp; INDEX('Tariff mapping'!$E$6:$E$37, MATCH($I1022, 'Tariff mapping'!$D$6:$D$37, 0)), Outputs_published!$D$521:$D$546, 0))</f>
        <v>0.37953453172719909</v>
      </c>
      <c r="AB1022" s="259">
        <f>INDEX(Outputs_published!AB$521:AB$546, MATCH($E1022 &amp; "_" &amp; $F1022 &amp; "_" &amp; $H1022 &amp; "_" &amp; INDEX('Tariff mapping'!$E$6:$E$37, MATCH($I1022, 'Tariff mapping'!$D$6:$D$37, 0)), Outputs_published!$D$521:$D$546, 0))</f>
        <v>0.33261588421460297</v>
      </c>
      <c r="AC1022" s="65"/>
    </row>
    <row r="1023" spans="1:29" x14ac:dyDescent="0.35">
      <c r="A1023" s="49"/>
      <c r="D1023" s="252" t="str">
        <f t="shared" si="7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16"/>
      <c r="N1023" s="65"/>
      <c r="O1023" s="259">
        <f>INDEX(Outputs_published!O$521:O$546, MATCH($E1023 &amp; "_" &amp; $F1023 &amp; "_" &amp; $H1023 &amp; "_" &amp; INDEX('Tariff mapping'!$E$6:$E$37, MATCH($I1023, 'Tariff mapping'!$D$6:$D$37, 0)), Outputs_published!$D$521:$D$546, 0))</f>
        <v>0.35809339289234382</v>
      </c>
      <c r="P1023" s="259">
        <f>INDEX(Outputs_published!P$521:P$546, MATCH($E1023 &amp; "_" &amp; $F1023 &amp; "_" &amp; $H1023 &amp; "_" &amp; INDEX('Tariff mapping'!$E$6:$E$37, MATCH($I1023, 'Tariff mapping'!$D$6:$D$37, 0)), Outputs_published!$D$521:$D$546, 0))</f>
        <v>0.40455920760861247</v>
      </c>
      <c r="Q1023" s="259">
        <f>INDEX(Outputs_published!Q$521:Q$546, MATCH($E1023 &amp; "_" &amp; $F1023 &amp; "_" &amp; $H1023 &amp; "_" &amp; INDEX('Tariff mapping'!$E$6:$E$37, MATCH($I1023, 'Tariff mapping'!$D$6:$D$37, 0)), Outputs_published!$D$521:$D$546, 0))</f>
        <v>0.39919775175340128</v>
      </c>
      <c r="R1023" s="259">
        <f>INDEX(Outputs_published!R$521:R$546, MATCH($E1023 &amp; "_" &amp; $F1023 &amp; "_" &amp; $H1023 &amp; "_" &amp; INDEX('Tariff mapping'!$E$6:$E$37, MATCH($I1023, 'Tariff mapping'!$D$6:$D$37, 0)), Outputs_published!$D$521:$D$546, 0))</f>
        <v>0.29386134992315011</v>
      </c>
      <c r="S1023" s="259">
        <f>INDEX(Outputs_published!S$521:S$546, MATCH($E1023 &amp; "_" &amp; $F1023 &amp; "_" &amp; $H1023 &amp; "_" &amp; INDEX('Tariff mapping'!$E$6:$E$37, MATCH($I1023, 'Tariff mapping'!$D$6:$D$37, 0)), Outputs_published!$D$521:$D$546, 0))</f>
        <v>0.34966011906179167</v>
      </c>
      <c r="T1023" s="259">
        <f>INDEX(Outputs_published!T$521:T$546, MATCH($E1023 &amp; "_" &amp; $F1023 &amp; "_" &amp; $H1023 &amp; "_" &amp; INDEX('Tariff mapping'!$E$6:$E$37, MATCH($I1023, 'Tariff mapping'!$D$6:$D$37, 0)), Outputs_published!$D$521:$D$546, 0))</f>
        <v>0.3901871483159573</v>
      </c>
      <c r="U1023" s="259">
        <f>INDEX(Outputs_published!U$521:U$546, MATCH($E1023 &amp; "_" &amp; $F1023 &amp; "_" &amp; $H1023 &amp; "_" &amp; INDEX('Tariff mapping'!$E$6:$E$37, MATCH($I1023, 'Tariff mapping'!$D$6:$D$37, 0)), Outputs_published!$D$521:$D$546, 0))</f>
        <v>0.37955982990645742</v>
      </c>
      <c r="V1023" s="259">
        <f>INDEX(Outputs_published!V$521:V$546, MATCH($E1023 &amp; "_" &amp; $F1023 &amp; "_" &amp; $H1023 &amp; "_" &amp; INDEX('Tariff mapping'!$E$6:$E$37, MATCH($I1023, 'Tariff mapping'!$D$6:$D$37, 0)), Outputs_published!$D$521:$D$546, 0))</f>
        <v>0.27017496000329699</v>
      </c>
      <c r="W1023" s="259">
        <f>INDEX(Outputs_published!W$521:W$546, MATCH($E1023 &amp; "_" &amp; $F1023 &amp; "_" &amp; $H1023 &amp; "_" &amp; INDEX('Tariff mapping'!$E$6:$E$37, MATCH($I1023, 'Tariff mapping'!$D$6:$D$37, 0)), Outputs_published!$D$521:$D$546, 0))</f>
        <v>0.31831873675553041</v>
      </c>
      <c r="X1023" s="259">
        <f>INDEX(Outputs_published!X$521:X$546, MATCH($E1023 &amp; "_" &amp; $F1023 &amp; "_" &amp; $H1023 &amp; "_" &amp; INDEX('Tariff mapping'!$E$6:$E$37, MATCH($I1023, 'Tariff mapping'!$D$6:$D$37, 0)), Outputs_published!$D$521:$D$546, 0))</f>
        <v>0.31720262418044926</v>
      </c>
      <c r="Y1023" s="259">
        <f>INDEX(Outputs_published!Y$521:Y$546, MATCH($E1023 &amp; "_" &amp; $F1023 &amp; "_" &amp; $H1023 &amp; "_" &amp; INDEX('Tariff mapping'!$E$6:$E$37, MATCH($I1023, 'Tariff mapping'!$D$6:$D$37, 0)), Outputs_published!$D$521:$D$546, 0))</f>
        <v>0.30455454749049327</v>
      </c>
      <c r="Z1023" s="259">
        <f>INDEX(Outputs_published!Z$521:Z$546, MATCH($E1023 &amp; "_" &amp; $F1023 &amp; "_" &amp; $H1023 &amp; "_" &amp; INDEX('Tariff mapping'!$E$6:$E$37, MATCH($I1023, 'Tariff mapping'!$D$6:$D$37, 0)), Outputs_published!$D$521:$D$546, 0))</f>
        <v>0.33692839081508535</v>
      </c>
      <c r="AA1023" s="259">
        <f>INDEX(Outputs_published!AA$521:AA$546, MATCH($E1023 &amp; "_" &amp; $F1023 &amp; "_" &amp; $H1023 &amp; "_" &amp; INDEX('Tariff mapping'!$E$6:$E$37, MATCH($I1023, 'Tariff mapping'!$D$6:$D$37, 0)), Outputs_published!$D$521:$D$546, 0))</f>
        <v>0.37953453172719909</v>
      </c>
      <c r="AB1023" s="259">
        <f>INDEX(Outputs_published!AB$521:AB$546, MATCH($E1023 &amp; "_" &amp; $F1023 &amp; "_" &amp; $H1023 &amp; "_" &amp; INDEX('Tariff mapping'!$E$6:$E$37, MATCH($I1023, 'Tariff mapping'!$D$6:$D$37, 0)), Outputs_published!$D$521:$D$546, 0))</f>
        <v>0.33261588421460297</v>
      </c>
      <c r="AC1023" s="65"/>
    </row>
    <row r="1024" spans="1:29" x14ac:dyDescent="0.35">
      <c r="A1024" s="49"/>
      <c r="D1024" s="252" t="str">
        <f t="shared" si="7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16"/>
      <c r="N1024" s="65"/>
      <c r="O1024" s="259">
        <f>INDEX(Outputs_published!O$521:O$546, MATCH($E1024 &amp; "_" &amp; $F1024 &amp; "_" &amp; $H1024 &amp; "_" &amp; INDEX('Tariff mapping'!$E$6:$E$37, MATCH($I1024, 'Tariff mapping'!$D$6:$D$37, 0)), Outputs_published!$D$521:$D$546, 0))</f>
        <v>0.35865148660696861</v>
      </c>
      <c r="P1024" s="259">
        <f>INDEX(Outputs_published!P$521:P$546, MATCH($E1024 &amp; "_" &amp; $F1024 &amp; "_" &amp; $H1024 &amp; "_" &amp; INDEX('Tariff mapping'!$E$6:$E$37, MATCH($I1024, 'Tariff mapping'!$D$6:$D$37, 0)), Outputs_published!$D$521:$D$546, 0))</f>
        <v>0.40504323967626243</v>
      </c>
      <c r="Q1024" s="259">
        <f>INDEX(Outputs_published!Q$521:Q$546, MATCH($E1024 &amp; "_" &amp; $F1024 &amp; "_" &amp; $H1024 &amp; "_" &amp; INDEX('Tariff mapping'!$E$6:$E$37, MATCH($I1024, 'Tariff mapping'!$D$6:$D$37, 0)), Outputs_published!$D$521:$D$546, 0))</f>
        <v>0.39994676563083675</v>
      </c>
      <c r="R1024" s="259">
        <f>INDEX(Outputs_published!R$521:R$546, MATCH($E1024 &amp; "_" &amp; $F1024 &amp; "_" &amp; $H1024 &amp; "_" &amp; INDEX('Tariff mapping'!$E$6:$E$37, MATCH($I1024, 'Tariff mapping'!$D$6:$D$37, 0)), Outputs_published!$D$521:$D$546, 0))</f>
        <v>0.29476257035654607</v>
      </c>
      <c r="S1024" s="259">
        <f>INDEX(Outputs_published!S$521:S$546, MATCH($E1024 &amp; "_" &amp; $F1024 &amp; "_" &amp; $H1024 &amp; "_" &amp; INDEX('Tariff mapping'!$E$6:$E$37, MATCH($I1024, 'Tariff mapping'!$D$6:$D$37, 0)), Outputs_published!$D$521:$D$546, 0))</f>
        <v>0.35022411084994554</v>
      </c>
      <c r="T1024" s="259">
        <f>INDEX(Outputs_published!T$521:T$546, MATCH($E1024 &amp; "_" &amp; $F1024 &amp; "_" &amp; $H1024 &amp; "_" &amp; INDEX('Tariff mapping'!$E$6:$E$37, MATCH($I1024, 'Tariff mapping'!$D$6:$D$37, 0)), Outputs_published!$D$521:$D$546, 0))</f>
        <v>0.39078655474703078</v>
      </c>
      <c r="U1024" s="259">
        <f>INDEX(Outputs_published!U$521:U$546, MATCH($E1024 &amp; "_" &amp; $F1024 &amp; "_" &amp; $H1024 &amp; "_" &amp; INDEX('Tariff mapping'!$E$6:$E$37, MATCH($I1024, 'Tariff mapping'!$D$6:$D$37, 0)), Outputs_published!$D$521:$D$546, 0))</f>
        <v>0.38024685508721706</v>
      </c>
      <c r="V1024" s="259">
        <f>INDEX(Outputs_published!V$521:V$546, MATCH($E1024 &amp; "_" &amp; $F1024 &amp; "_" &amp; $H1024 &amp; "_" &amp; INDEX('Tariff mapping'!$E$6:$E$37, MATCH($I1024, 'Tariff mapping'!$D$6:$D$37, 0)), Outputs_published!$D$521:$D$546, 0))</f>
        <v>0.27082998876224096</v>
      </c>
      <c r="W1024" s="259">
        <f>INDEX(Outputs_published!W$521:W$546, MATCH($E1024 &amp; "_" &amp; $F1024 &amp; "_" &amp; $H1024 &amp; "_" &amp; INDEX('Tariff mapping'!$E$6:$E$37, MATCH($I1024, 'Tariff mapping'!$D$6:$D$37, 0)), Outputs_published!$D$521:$D$546, 0))</f>
        <v>0.31878208971220157</v>
      </c>
      <c r="X1024" s="259">
        <f>INDEX(Outputs_published!X$521:X$546, MATCH($E1024 &amp; "_" &amp; $F1024 &amp; "_" &amp; $H1024 &amp; "_" &amp; INDEX('Tariff mapping'!$E$6:$E$37, MATCH($I1024, 'Tariff mapping'!$D$6:$D$37, 0)), Outputs_published!$D$521:$D$546, 0))</f>
        <v>0.31776904285872698</v>
      </c>
      <c r="Y1024" s="259" t="str">
        <f>INDEX(Outputs_published!Y$521:Y$546, MATCH($E1024 &amp; "_" &amp; $F1024 &amp; "_" &amp; $H1024 &amp; "_" &amp; INDEX('Tariff mapping'!$E$6:$E$37, MATCH($I1024, 'Tariff mapping'!$D$6:$D$37, 0)), Outputs_published!$D$521:$D$546, 0))</f>
        <v/>
      </c>
      <c r="Z1024" s="259" t="str">
        <f>INDEX(Outputs_published!Z$521:Z$546, MATCH($E1024 &amp; "_" &amp; $F1024 &amp; "_" &amp; $H1024 &amp; "_" &amp; INDEX('Tariff mapping'!$E$6:$E$37, MATCH($I1024, 'Tariff mapping'!$D$6:$D$37, 0)), Outputs_published!$D$521:$D$546, 0))</f>
        <v/>
      </c>
      <c r="AA1024" s="259" t="str">
        <f>INDEX(Outputs_published!AA$521:AA$546, MATCH($E1024 &amp; "_" &amp; $F1024 &amp; "_" &amp; $H1024 &amp; "_" &amp; INDEX('Tariff mapping'!$E$6:$E$37, MATCH($I1024, 'Tariff mapping'!$D$6:$D$37, 0)), Outputs_published!$D$521:$D$546, 0))</f>
        <v/>
      </c>
      <c r="AB1024" s="259" t="str">
        <f>INDEX(Outputs_published!AB$521:AB$546, MATCH($E1024 &amp; "_" &amp; $F1024 &amp; "_" &amp; $H1024 &amp; "_" &amp; INDEX('Tariff mapping'!$E$6:$E$37, MATCH($I1024, 'Tariff mapping'!$D$6:$D$37, 0)), Outputs_published!$D$521:$D$546, 0))</f>
        <v/>
      </c>
      <c r="AC1024" s="65"/>
    </row>
    <row r="1025" spans="1:29" x14ac:dyDescent="0.35">
      <c r="A1025" s="49"/>
      <c r="D1025" s="252" t="str">
        <f t="shared" si="7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16"/>
      <c r="N1025" s="65"/>
      <c r="O1025" s="259">
        <f>INDEX(Outputs_published!O$521:O$546, MATCH($E1025 &amp; "_" &amp; $F1025 &amp; "_" &amp; $H1025 &amp; "_" &amp; INDEX('Tariff mapping'!$E$6:$E$37, MATCH($I1025, 'Tariff mapping'!$D$6:$D$37, 0)), Outputs_published!$D$521:$D$546, 0))</f>
        <v>0.35855070882146439</v>
      </c>
      <c r="P1025" s="259">
        <f>INDEX(Outputs_published!P$521:P$546, MATCH($E1025 &amp; "_" &amp; $F1025 &amp; "_" &amp; $H1025 &amp; "_" &amp; INDEX('Tariff mapping'!$E$6:$E$37, MATCH($I1025, 'Tariff mapping'!$D$6:$D$37, 0)), Outputs_published!$D$521:$D$546, 0))</f>
        <v>0.40561544193062871</v>
      </c>
      <c r="Q1025" s="259">
        <f>INDEX(Outputs_published!Q$521:Q$546, MATCH($E1025 &amp; "_" &amp; $F1025 &amp; "_" &amp; $H1025 &amp; "_" &amp; INDEX('Tariff mapping'!$E$6:$E$37, MATCH($I1025, 'Tariff mapping'!$D$6:$D$37, 0)), Outputs_published!$D$521:$D$546, 0))</f>
        <v>0.3997794541029675</v>
      </c>
      <c r="R1025" s="259">
        <f>INDEX(Outputs_published!R$521:R$546, MATCH($E1025 &amp; "_" &amp; $F1025 &amp; "_" &amp; $H1025 &amp; "_" &amp; INDEX('Tariff mapping'!$E$6:$E$37, MATCH($I1025, 'Tariff mapping'!$D$6:$D$37, 0)), Outputs_published!$D$521:$D$546, 0))</f>
        <v>0.29439307796705466</v>
      </c>
      <c r="S1025" s="259">
        <f>INDEX(Outputs_published!S$521:S$546, MATCH($E1025 &amp; "_" &amp; $F1025 &amp; "_" &amp; $H1025 &amp; "_" &amp; INDEX('Tariff mapping'!$E$6:$E$37, MATCH($I1025, 'Tariff mapping'!$D$6:$D$37, 0)), Outputs_published!$D$521:$D$546, 0))</f>
        <v>0.34991455837800811</v>
      </c>
      <c r="T1025" s="259">
        <f>INDEX(Outputs_published!T$521:T$546, MATCH($E1025 &amp; "_" &amp; $F1025 &amp; "_" &amp; $H1025 &amp; "_" &amp; INDEX('Tariff mapping'!$E$6:$E$37, MATCH($I1025, 'Tariff mapping'!$D$6:$D$37, 0)), Outputs_published!$D$521:$D$546, 0))</f>
        <v>0.39076873617111113</v>
      </c>
      <c r="U1025" s="259">
        <f>INDEX(Outputs_published!U$521:U$546, MATCH($E1025 &amp; "_" &amp; $F1025 &amp; "_" &amp; $H1025 &amp; "_" &amp; INDEX('Tariff mapping'!$E$6:$E$37, MATCH($I1025, 'Tariff mapping'!$D$6:$D$37, 0)), Outputs_published!$D$521:$D$546, 0))</f>
        <v>0.37985702614505928</v>
      </c>
      <c r="V1025" s="259">
        <f>INDEX(Outputs_published!V$521:V$546, MATCH($E1025 &amp; "_" &amp; $F1025 &amp; "_" &amp; $H1025 &amp; "_" &amp; INDEX('Tariff mapping'!$E$6:$E$37, MATCH($I1025, 'Tariff mapping'!$D$6:$D$37, 0)), Outputs_published!$D$521:$D$546, 0))</f>
        <v>0.27058453638438595</v>
      </c>
      <c r="W1025" s="259">
        <f>INDEX(Outputs_published!W$521:W$546, MATCH($E1025 &amp; "_" &amp; $F1025 &amp; "_" &amp; $H1025 &amp; "_" &amp; INDEX('Tariff mapping'!$E$6:$E$37, MATCH($I1025, 'Tariff mapping'!$D$6:$D$37, 0)), Outputs_published!$D$521:$D$546, 0))</f>
        <v>0.31951547154870846</v>
      </c>
      <c r="X1025" s="259">
        <f>INDEX(Outputs_published!X$521:X$546, MATCH($E1025 &amp; "_" &amp; $F1025 &amp; "_" &amp; $H1025 &amp; "_" &amp; INDEX('Tariff mapping'!$E$6:$E$37, MATCH($I1025, 'Tariff mapping'!$D$6:$D$37, 0)), Outputs_published!$D$521:$D$546, 0))</f>
        <v>0.31774197036688506</v>
      </c>
      <c r="Y1025" s="259">
        <f>INDEX(Outputs_published!Y$521:Y$546, MATCH($E1025 &amp; "_" &amp; $F1025 &amp; "_" &amp; $H1025 &amp; "_" &amp; INDEX('Tariff mapping'!$E$6:$E$37, MATCH($I1025, 'Tariff mapping'!$D$6:$D$37, 0)), Outputs_published!$D$521:$D$546, 0))</f>
        <v>0.30459563399885387</v>
      </c>
      <c r="Z1025" s="259">
        <f>INDEX(Outputs_published!Z$521:Z$546, MATCH($E1025 &amp; "_" &amp; $F1025 &amp; "_" &amp; $H1025 &amp; "_" &amp; INDEX('Tariff mapping'!$E$6:$E$37, MATCH($I1025, 'Tariff mapping'!$D$6:$D$37, 0)), Outputs_published!$D$521:$D$546, 0))</f>
        <v>0.33763476967870354</v>
      </c>
      <c r="AA1025" s="259">
        <f>INDEX(Outputs_published!AA$521:AA$546, MATCH($E1025 &amp; "_" &amp; $F1025 &amp; "_" &amp; $H1025 &amp; "_" &amp; INDEX('Tariff mapping'!$E$6:$E$37, MATCH($I1025, 'Tariff mapping'!$D$6:$D$37, 0)), Outputs_published!$D$521:$D$546, 0))</f>
        <v>0.38024082481080362</v>
      </c>
      <c r="AB1025" s="259">
        <f>INDEX(Outputs_published!AB$521:AB$546, MATCH($E1025 &amp; "_" &amp; $F1025 &amp; "_" &amp; $H1025 &amp; "_" &amp; INDEX('Tariff mapping'!$E$6:$E$37, MATCH($I1025, 'Tariff mapping'!$D$6:$D$37, 0)), Outputs_published!$D$521:$D$546, 0))</f>
        <v>0.33332690348800764</v>
      </c>
      <c r="AC1025" s="65"/>
    </row>
    <row r="1026" spans="1:29" x14ac:dyDescent="0.35">
      <c r="A1026" s="49"/>
      <c r="D1026" s="252" t="str">
        <f t="shared" si="7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16"/>
      <c r="N1026" s="65"/>
      <c r="O1026" s="259">
        <f>INDEX(Outputs_published!O$521:O$546, MATCH($E1026 &amp; "_" &amp; $F1026 &amp; "_" &amp; $H1026 &amp; "_" &amp; INDEX('Tariff mapping'!$E$6:$E$37, MATCH($I1026, 'Tariff mapping'!$D$6:$D$37, 0)), Outputs_published!$D$521:$D$546, 0))</f>
        <v>0.35855070882146439</v>
      </c>
      <c r="P1026" s="259">
        <f>INDEX(Outputs_published!P$521:P$546, MATCH($E1026 &amp; "_" &amp; $F1026 &amp; "_" &amp; $H1026 &amp; "_" &amp; INDEX('Tariff mapping'!$E$6:$E$37, MATCH($I1026, 'Tariff mapping'!$D$6:$D$37, 0)), Outputs_published!$D$521:$D$546, 0))</f>
        <v>0.40561544193062871</v>
      </c>
      <c r="Q1026" s="259">
        <f>INDEX(Outputs_published!Q$521:Q$546, MATCH($E1026 &amp; "_" &amp; $F1026 &amp; "_" &amp; $H1026 &amp; "_" &amp; INDEX('Tariff mapping'!$E$6:$E$37, MATCH($I1026, 'Tariff mapping'!$D$6:$D$37, 0)), Outputs_published!$D$521:$D$546, 0))</f>
        <v>0.3997794541029675</v>
      </c>
      <c r="R1026" s="259">
        <f>INDEX(Outputs_published!R$521:R$546, MATCH($E1026 &amp; "_" &amp; $F1026 &amp; "_" &amp; $H1026 &amp; "_" &amp; INDEX('Tariff mapping'!$E$6:$E$37, MATCH($I1026, 'Tariff mapping'!$D$6:$D$37, 0)), Outputs_published!$D$521:$D$546, 0))</f>
        <v>0.29439307796705466</v>
      </c>
      <c r="S1026" s="259">
        <f>INDEX(Outputs_published!S$521:S$546, MATCH($E1026 &amp; "_" &amp; $F1026 &amp; "_" &amp; $H1026 &amp; "_" &amp; INDEX('Tariff mapping'!$E$6:$E$37, MATCH($I1026, 'Tariff mapping'!$D$6:$D$37, 0)), Outputs_published!$D$521:$D$546, 0))</f>
        <v>0.34991455837800811</v>
      </c>
      <c r="T1026" s="259">
        <f>INDEX(Outputs_published!T$521:T$546, MATCH($E1026 &amp; "_" &amp; $F1026 &amp; "_" &amp; $H1026 &amp; "_" &amp; INDEX('Tariff mapping'!$E$6:$E$37, MATCH($I1026, 'Tariff mapping'!$D$6:$D$37, 0)), Outputs_published!$D$521:$D$546, 0))</f>
        <v>0.39076873617111113</v>
      </c>
      <c r="U1026" s="259">
        <f>INDEX(Outputs_published!U$521:U$546, MATCH($E1026 &amp; "_" &amp; $F1026 &amp; "_" &amp; $H1026 &amp; "_" &amp; INDEX('Tariff mapping'!$E$6:$E$37, MATCH($I1026, 'Tariff mapping'!$D$6:$D$37, 0)), Outputs_published!$D$521:$D$546, 0))</f>
        <v>0.37985702614505928</v>
      </c>
      <c r="V1026" s="259">
        <f>INDEX(Outputs_published!V$521:V$546, MATCH($E1026 &amp; "_" &amp; $F1026 &amp; "_" &amp; $H1026 &amp; "_" &amp; INDEX('Tariff mapping'!$E$6:$E$37, MATCH($I1026, 'Tariff mapping'!$D$6:$D$37, 0)), Outputs_published!$D$521:$D$546, 0))</f>
        <v>0.27058453638438595</v>
      </c>
      <c r="W1026" s="259">
        <f>INDEX(Outputs_published!W$521:W$546, MATCH($E1026 &amp; "_" &amp; $F1026 &amp; "_" &amp; $H1026 &amp; "_" &amp; INDEX('Tariff mapping'!$E$6:$E$37, MATCH($I1026, 'Tariff mapping'!$D$6:$D$37, 0)), Outputs_published!$D$521:$D$546, 0))</f>
        <v>0.31951547154870846</v>
      </c>
      <c r="X1026" s="259">
        <f>INDEX(Outputs_published!X$521:X$546, MATCH($E1026 &amp; "_" &amp; $F1026 &amp; "_" &amp; $H1026 &amp; "_" &amp; INDEX('Tariff mapping'!$E$6:$E$37, MATCH($I1026, 'Tariff mapping'!$D$6:$D$37, 0)), Outputs_published!$D$521:$D$546, 0))</f>
        <v>0.31774197036688506</v>
      </c>
      <c r="Y1026" s="259">
        <f>INDEX(Outputs_published!Y$521:Y$546, MATCH($E1026 &amp; "_" &amp; $F1026 &amp; "_" &amp; $H1026 &amp; "_" &amp; INDEX('Tariff mapping'!$E$6:$E$37, MATCH($I1026, 'Tariff mapping'!$D$6:$D$37, 0)), Outputs_published!$D$521:$D$546, 0))</f>
        <v>0.30459563399885387</v>
      </c>
      <c r="Z1026" s="259">
        <f>INDEX(Outputs_published!Z$521:Z$546, MATCH($E1026 &amp; "_" &amp; $F1026 &amp; "_" &amp; $H1026 &amp; "_" &amp; INDEX('Tariff mapping'!$E$6:$E$37, MATCH($I1026, 'Tariff mapping'!$D$6:$D$37, 0)), Outputs_published!$D$521:$D$546, 0))</f>
        <v>0.33763476967870354</v>
      </c>
      <c r="AA1026" s="259">
        <f>INDEX(Outputs_published!AA$521:AA$546, MATCH($E1026 &amp; "_" &amp; $F1026 &amp; "_" &amp; $H1026 &amp; "_" &amp; INDEX('Tariff mapping'!$E$6:$E$37, MATCH($I1026, 'Tariff mapping'!$D$6:$D$37, 0)), Outputs_published!$D$521:$D$546, 0))</f>
        <v>0.38024082481080362</v>
      </c>
      <c r="AB1026" s="259">
        <f>INDEX(Outputs_published!AB$521:AB$546, MATCH($E1026 &amp; "_" &amp; $F1026 &amp; "_" &amp; $H1026 &amp; "_" &amp; INDEX('Tariff mapping'!$E$6:$E$37, MATCH($I1026, 'Tariff mapping'!$D$6:$D$37, 0)), Outputs_published!$D$521:$D$546, 0))</f>
        <v>0.33332690348800764</v>
      </c>
      <c r="AC1026" s="65"/>
    </row>
    <row r="1027" spans="1:29" x14ac:dyDescent="0.35">
      <c r="A1027" s="49"/>
      <c r="D1027" s="252" t="str">
        <f t="shared" ref="D1027:D1147" si="8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16"/>
      <c r="N1027" s="65"/>
      <c r="O1027" s="259">
        <f>INDEX(Outputs_published!O$521:O$546, MATCH($E1027 &amp; "_" &amp; $F1027 &amp; "_" &amp; $H1027 &amp; "_" &amp; INDEX('Tariff mapping'!$E$6:$E$37, MATCH($I1027, 'Tariff mapping'!$D$6:$D$37, 0)), Outputs_published!$D$521:$D$546, 0))</f>
        <v>0.35855070882146439</v>
      </c>
      <c r="P1027" s="259">
        <f>INDEX(Outputs_published!P$521:P$546, MATCH($E1027 &amp; "_" &amp; $F1027 &amp; "_" &amp; $H1027 &amp; "_" &amp; INDEX('Tariff mapping'!$E$6:$E$37, MATCH($I1027, 'Tariff mapping'!$D$6:$D$37, 0)), Outputs_published!$D$521:$D$546, 0))</f>
        <v>0.40561544193062871</v>
      </c>
      <c r="Q1027" s="259">
        <f>INDEX(Outputs_published!Q$521:Q$546, MATCH($E1027 &amp; "_" &amp; $F1027 &amp; "_" &amp; $H1027 &amp; "_" &amp; INDEX('Tariff mapping'!$E$6:$E$37, MATCH($I1027, 'Tariff mapping'!$D$6:$D$37, 0)), Outputs_published!$D$521:$D$546, 0))</f>
        <v>0.3997794541029675</v>
      </c>
      <c r="R1027" s="259">
        <f>INDEX(Outputs_published!R$521:R$546, MATCH($E1027 &amp; "_" &amp; $F1027 &amp; "_" &amp; $H1027 &amp; "_" &amp; INDEX('Tariff mapping'!$E$6:$E$37, MATCH($I1027, 'Tariff mapping'!$D$6:$D$37, 0)), Outputs_published!$D$521:$D$546, 0))</f>
        <v>0.29439307796705466</v>
      </c>
      <c r="S1027" s="259">
        <f>INDEX(Outputs_published!S$521:S$546, MATCH($E1027 &amp; "_" &amp; $F1027 &amp; "_" &amp; $H1027 &amp; "_" &amp; INDEX('Tariff mapping'!$E$6:$E$37, MATCH($I1027, 'Tariff mapping'!$D$6:$D$37, 0)), Outputs_published!$D$521:$D$546, 0))</f>
        <v>0.34991455837800811</v>
      </c>
      <c r="T1027" s="259">
        <f>INDEX(Outputs_published!T$521:T$546, MATCH($E1027 &amp; "_" &amp; $F1027 &amp; "_" &amp; $H1027 &amp; "_" &amp; INDEX('Tariff mapping'!$E$6:$E$37, MATCH($I1027, 'Tariff mapping'!$D$6:$D$37, 0)), Outputs_published!$D$521:$D$546, 0))</f>
        <v>0.39076873617111113</v>
      </c>
      <c r="U1027" s="259">
        <f>INDEX(Outputs_published!U$521:U$546, MATCH($E1027 &amp; "_" &amp; $F1027 &amp; "_" &amp; $H1027 &amp; "_" &amp; INDEX('Tariff mapping'!$E$6:$E$37, MATCH($I1027, 'Tariff mapping'!$D$6:$D$37, 0)), Outputs_published!$D$521:$D$546, 0))</f>
        <v>0.37985702614505928</v>
      </c>
      <c r="V1027" s="259">
        <f>INDEX(Outputs_published!V$521:V$546, MATCH($E1027 &amp; "_" &amp; $F1027 &amp; "_" &amp; $H1027 &amp; "_" &amp; INDEX('Tariff mapping'!$E$6:$E$37, MATCH($I1027, 'Tariff mapping'!$D$6:$D$37, 0)), Outputs_published!$D$521:$D$546, 0))</f>
        <v>0.27058453638438595</v>
      </c>
      <c r="W1027" s="259">
        <f>INDEX(Outputs_published!W$521:W$546, MATCH($E1027 &amp; "_" &amp; $F1027 &amp; "_" &amp; $H1027 &amp; "_" &amp; INDEX('Tariff mapping'!$E$6:$E$37, MATCH($I1027, 'Tariff mapping'!$D$6:$D$37, 0)), Outputs_published!$D$521:$D$546, 0))</f>
        <v>0.31951547154870846</v>
      </c>
      <c r="X1027" s="259">
        <f>INDEX(Outputs_published!X$521:X$546, MATCH($E1027 &amp; "_" &amp; $F1027 &amp; "_" &amp; $H1027 &amp; "_" &amp; INDEX('Tariff mapping'!$E$6:$E$37, MATCH($I1027, 'Tariff mapping'!$D$6:$D$37, 0)), Outputs_published!$D$521:$D$546, 0))</f>
        <v>0.31774197036688506</v>
      </c>
      <c r="Y1027" s="259">
        <f>INDEX(Outputs_published!Y$521:Y$546, MATCH($E1027 &amp; "_" &amp; $F1027 &amp; "_" &amp; $H1027 &amp; "_" &amp; INDEX('Tariff mapping'!$E$6:$E$37, MATCH($I1027, 'Tariff mapping'!$D$6:$D$37, 0)), Outputs_published!$D$521:$D$546, 0))</f>
        <v>0.30459563399885387</v>
      </c>
      <c r="Z1027" s="259">
        <f>INDEX(Outputs_published!Z$521:Z$546, MATCH($E1027 &amp; "_" &amp; $F1027 &amp; "_" &amp; $H1027 &amp; "_" &amp; INDEX('Tariff mapping'!$E$6:$E$37, MATCH($I1027, 'Tariff mapping'!$D$6:$D$37, 0)), Outputs_published!$D$521:$D$546, 0))</f>
        <v>0.33763476967870354</v>
      </c>
      <c r="AA1027" s="259">
        <f>INDEX(Outputs_published!AA$521:AA$546, MATCH($E1027 &amp; "_" &amp; $F1027 &amp; "_" &amp; $H1027 &amp; "_" &amp; INDEX('Tariff mapping'!$E$6:$E$37, MATCH($I1027, 'Tariff mapping'!$D$6:$D$37, 0)), Outputs_published!$D$521:$D$546, 0))</f>
        <v>0.38024082481080362</v>
      </c>
      <c r="AB1027" s="259">
        <f>INDEX(Outputs_published!AB$521:AB$546, MATCH($E1027 &amp; "_" &amp; $F1027 &amp; "_" &amp; $H1027 &amp; "_" &amp; INDEX('Tariff mapping'!$E$6:$E$37, MATCH($I1027, 'Tariff mapping'!$D$6:$D$37, 0)), Outputs_published!$D$521:$D$546, 0))</f>
        <v>0.33332690348800764</v>
      </c>
      <c r="AC1027" s="65"/>
    </row>
    <row r="1028" spans="1:29" s="82" customFormat="1" x14ac:dyDescent="0.35">
      <c r="A1028" s="49"/>
      <c r="D1028" s="252" t="str">
        <f t="shared" si="8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16"/>
      <c r="N1028" s="65"/>
      <c r="O1028" s="260">
        <f>INDEX(Outputs_published!O$521:O$546, MATCH($E1028 &amp; "_" &amp; $F1028 &amp; "_" &amp; $H1028 &amp; "_" &amp; INDEX('Tariff mapping'!$E$6:$E$37, MATCH($I1028, 'Tariff mapping'!$D$6:$D$37, 0)), Outputs_published!$D$521:$D$546, 0))</f>
        <v>0.35855070882146439</v>
      </c>
      <c r="P1028" s="260">
        <f>INDEX(Outputs_published!P$521:P$546, MATCH($E1028 &amp; "_" &amp; $F1028 &amp; "_" &amp; $H1028 &amp; "_" &amp; INDEX('Tariff mapping'!$E$6:$E$37, MATCH($I1028, 'Tariff mapping'!$D$6:$D$37, 0)), Outputs_published!$D$521:$D$546, 0))</f>
        <v>0.40561544193062871</v>
      </c>
      <c r="Q1028" s="260">
        <f>INDEX(Outputs_published!Q$521:Q$546, MATCH($E1028 &amp; "_" &amp; $F1028 &amp; "_" &amp; $H1028 &amp; "_" &amp; INDEX('Tariff mapping'!$E$6:$E$37, MATCH($I1028, 'Tariff mapping'!$D$6:$D$37, 0)), Outputs_published!$D$521:$D$546, 0))</f>
        <v>0.3997794541029675</v>
      </c>
      <c r="R1028" s="260">
        <f>INDEX(Outputs_published!R$521:R$546, MATCH($E1028 &amp; "_" &amp; $F1028 &amp; "_" &amp; $H1028 &amp; "_" &amp; INDEX('Tariff mapping'!$E$6:$E$37, MATCH($I1028, 'Tariff mapping'!$D$6:$D$37, 0)), Outputs_published!$D$521:$D$546, 0))</f>
        <v>0.29439307796705466</v>
      </c>
      <c r="S1028" s="260">
        <f>INDEX(Outputs_published!S$521:S$546, MATCH($E1028 &amp; "_" &amp; $F1028 &amp; "_" &amp; $H1028 &amp; "_" &amp; INDEX('Tariff mapping'!$E$6:$E$37, MATCH($I1028, 'Tariff mapping'!$D$6:$D$37, 0)), Outputs_published!$D$521:$D$546, 0))</f>
        <v>0.34991455837800811</v>
      </c>
      <c r="T1028" s="260">
        <f>INDEX(Outputs_published!T$521:T$546, MATCH($E1028 &amp; "_" &amp; $F1028 &amp; "_" &amp; $H1028 &amp; "_" &amp; INDEX('Tariff mapping'!$E$6:$E$37, MATCH($I1028, 'Tariff mapping'!$D$6:$D$37, 0)), Outputs_published!$D$521:$D$546, 0))</f>
        <v>0.39076873617111113</v>
      </c>
      <c r="U1028" s="260">
        <f>INDEX(Outputs_published!U$521:U$546, MATCH($E1028 &amp; "_" &amp; $F1028 &amp; "_" &amp; $H1028 &amp; "_" &amp; INDEX('Tariff mapping'!$E$6:$E$37, MATCH($I1028, 'Tariff mapping'!$D$6:$D$37, 0)), Outputs_published!$D$521:$D$546, 0))</f>
        <v>0.37985702614505928</v>
      </c>
      <c r="V1028" s="260">
        <f>INDEX(Outputs_published!V$521:V$546, MATCH($E1028 &amp; "_" &amp; $F1028 &amp; "_" &amp; $H1028 &amp; "_" &amp; INDEX('Tariff mapping'!$E$6:$E$37, MATCH($I1028, 'Tariff mapping'!$D$6:$D$37, 0)), Outputs_published!$D$521:$D$546, 0))</f>
        <v>0.27058453638438595</v>
      </c>
      <c r="W1028" s="260">
        <f>INDEX(Outputs_published!W$521:W$546, MATCH($E1028 &amp; "_" &amp; $F1028 &amp; "_" &amp; $H1028 &amp; "_" &amp; INDEX('Tariff mapping'!$E$6:$E$37, MATCH($I1028, 'Tariff mapping'!$D$6:$D$37, 0)), Outputs_published!$D$521:$D$546, 0))</f>
        <v>0.31951547154870846</v>
      </c>
      <c r="X1028" s="260">
        <f>INDEX(Outputs_published!X$521:X$546, MATCH($E1028 &amp; "_" &amp; $F1028 &amp; "_" &amp; $H1028 &amp; "_" &amp; INDEX('Tariff mapping'!$E$6:$E$37, MATCH($I1028, 'Tariff mapping'!$D$6:$D$37, 0)), Outputs_published!$D$521:$D$546, 0))</f>
        <v>0.31774197036688506</v>
      </c>
      <c r="Y1028" s="260">
        <f>INDEX(Outputs_published!Y$521:Y$546, MATCH($E1028 &amp; "_" &amp; $F1028 &amp; "_" &amp; $H1028 &amp; "_" &amp; INDEX('Tariff mapping'!$E$6:$E$37, MATCH($I1028, 'Tariff mapping'!$D$6:$D$37, 0)), Outputs_published!$D$521:$D$546, 0))</f>
        <v>0.30459563399885387</v>
      </c>
      <c r="Z1028" s="260">
        <f>INDEX(Outputs_published!Z$521:Z$546, MATCH($E1028 &amp; "_" &amp; $F1028 &amp; "_" &amp; $H1028 &amp; "_" &amp; INDEX('Tariff mapping'!$E$6:$E$37, MATCH($I1028, 'Tariff mapping'!$D$6:$D$37, 0)), Outputs_published!$D$521:$D$546, 0))</f>
        <v>0.33763476967870354</v>
      </c>
      <c r="AA1028" s="260">
        <f>INDEX(Outputs_published!AA$521:AA$546, MATCH($E1028 &amp; "_" &amp; $F1028 &amp; "_" &amp; $H1028 &amp; "_" &amp; INDEX('Tariff mapping'!$E$6:$E$37, MATCH($I1028, 'Tariff mapping'!$D$6:$D$37, 0)), Outputs_published!$D$521:$D$546, 0))</f>
        <v>0.38024082481080362</v>
      </c>
      <c r="AB1028" s="260">
        <f>INDEX(Outputs_published!AB$521:AB$546, MATCH($E1028 &amp; "_" &amp; $F1028 &amp; "_" &amp; $H1028 &amp; "_" &amp; INDEX('Tariff mapping'!$E$6:$E$37, MATCH($I1028, 'Tariff mapping'!$D$6:$D$37, 0)), Outputs_published!$D$521:$D$546, 0))</f>
        <v>0.33332690348800764</v>
      </c>
      <c r="AC1028" s="65"/>
    </row>
    <row r="1029" spans="1:29" s="82" customFormat="1" x14ac:dyDescent="0.35">
      <c r="A1029" s="49"/>
      <c r="D1029" s="252" t="str">
        <f t="shared" si="8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16"/>
      <c r="N1029" s="65"/>
      <c r="O1029" s="260">
        <f>INDEX(Outputs_published!O$521:O$546, MATCH($E1029 &amp; "_" &amp; $F1029 &amp; "_" &amp; $H1029 &amp; "_" &amp; INDEX('Tariff mapping'!$E$6:$E$37, MATCH($I1029, 'Tariff mapping'!$D$6:$D$37, 0)), Outputs_published!$D$521:$D$546, 0))</f>
        <v>0.35855070882146439</v>
      </c>
      <c r="P1029" s="260">
        <f>INDEX(Outputs_published!P$521:P$546, MATCH($E1029 &amp; "_" &amp; $F1029 &amp; "_" &amp; $H1029 &amp; "_" &amp; INDEX('Tariff mapping'!$E$6:$E$37, MATCH($I1029, 'Tariff mapping'!$D$6:$D$37, 0)), Outputs_published!$D$521:$D$546, 0))</f>
        <v>0.40561544193062871</v>
      </c>
      <c r="Q1029" s="260">
        <f>INDEX(Outputs_published!Q$521:Q$546, MATCH($E1029 &amp; "_" &amp; $F1029 &amp; "_" &amp; $H1029 &amp; "_" &amp; INDEX('Tariff mapping'!$E$6:$E$37, MATCH($I1029, 'Tariff mapping'!$D$6:$D$37, 0)), Outputs_published!$D$521:$D$546, 0))</f>
        <v>0.3997794541029675</v>
      </c>
      <c r="R1029" s="260">
        <f>INDEX(Outputs_published!R$521:R$546, MATCH($E1029 &amp; "_" &amp; $F1029 &amp; "_" &amp; $H1029 &amp; "_" &amp; INDEX('Tariff mapping'!$E$6:$E$37, MATCH($I1029, 'Tariff mapping'!$D$6:$D$37, 0)), Outputs_published!$D$521:$D$546, 0))</f>
        <v>0.29439307796705466</v>
      </c>
      <c r="S1029" s="260">
        <f>INDEX(Outputs_published!S$521:S$546, MATCH($E1029 &amp; "_" &amp; $F1029 &amp; "_" &amp; $H1029 &amp; "_" &amp; INDEX('Tariff mapping'!$E$6:$E$37, MATCH($I1029, 'Tariff mapping'!$D$6:$D$37, 0)), Outputs_published!$D$521:$D$546, 0))</f>
        <v>0.34991455837800811</v>
      </c>
      <c r="T1029" s="260">
        <f>INDEX(Outputs_published!T$521:T$546, MATCH($E1029 &amp; "_" &amp; $F1029 &amp; "_" &amp; $H1029 &amp; "_" &amp; INDEX('Tariff mapping'!$E$6:$E$37, MATCH($I1029, 'Tariff mapping'!$D$6:$D$37, 0)), Outputs_published!$D$521:$D$546, 0))</f>
        <v>0.39076873617111113</v>
      </c>
      <c r="U1029" s="260">
        <f>INDEX(Outputs_published!U$521:U$546, MATCH($E1029 &amp; "_" &amp; $F1029 &amp; "_" &amp; $H1029 &amp; "_" &amp; INDEX('Tariff mapping'!$E$6:$E$37, MATCH($I1029, 'Tariff mapping'!$D$6:$D$37, 0)), Outputs_published!$D$521:$D$546, 0))</f>
        <v>0.37985702614505928</v>
      </c>
      <c r="V1029" s="260">
        <f>INDEX(Outputs_published!V$521:V$546, MATCH($E1029 &amp; "_" &amp; $F1029 &amp; "_" &amp; $H1029 &amp; "_" &amp; INDEX('Tariff mapping'!$E$6:$E$37, MATCH($I1029, 'Tariff mapping'!$D$6:$D$37, 0)), Outputs_published!$D$521:$D$546, 0))</f>
        <v>0.27058453638438595</v>
      </c>
      <c r="W1029" s="260">
        <f>INDEX(Outputs_published!W$521:W$546, MATCH($E1029 &amp; "_" &amp; $F1029 &amp; "_" &amp; $H1029 &amp; "_" &amp; INDEX('Tariff mapping'!$E$6:$E$37, MATCH($I1029, 'Tariff mapping'!$D$6:$D$37, 0)), Outputs_published!$D$521:$D$546, 0))</f>
        <v>0.31951547154870846</v>
      </c>
      <c r="X1029" s="260">
        <f>INDEX(Outputs_published!X$521:X$546, MATCH($E1029 &amp; "_" &amp; $F1029 &amp; "_" &amp; $H1029 &amp; "_" &amp; INDEX('Tariff mapping'!$E$6:$E$37, MATCH($I1029, 'Tariff mapping'!$D$6:$D$37, 0)), Outputs_published!$D$521:$D$546, 0))</f>
        <v>0.31774197036688506</v>
      </c>
      <c r="Y1029" s="260">
        <f>INDEX(Outputs_published!Y$521:Y$546, MATCH($E1029 &amp; "_" &amp; $F1029 &amp; "_" &amp; $H1029 &amp; "_" &amp; INDEX('Tariff mapping'!$E$6:$E$37, MATCH($I1029, 'Tariff mapping'!$D$6:$D$37, 0)), Outputs_published!$D$521:$D$546, 0))</f>
        <v>0.30459563399885387</v>
      </c>
      <c r="Z1029" s="260">
        <f>INDEX(Outputs_published!Z$521:Z$546, MATCH($E1029 &amp; "_" &amp; $F1029 &amp; "_" &amp; $H1029 &amp; "_" &amp; INDEX('Tariff mapping'!$E$6:$E$37, MATCH($I1029, 'Tariff mapping'!$D$6:$D$37, 0)), Outputs_published!$D$521:$D$546, 0))</f>
        <v>0.33763476967870354</v>
      </c>
      <c r="AA1029" s="260">
        <f>INDEX(Outputs_published!AA$521:AA$546, MATCH($E1029 &amp; "_" &amp; $F1029 &amp; "_" &amp; $H1029 &amp; "_" &amp; INDEX('Tariff mapping'!$E$6:$E$37, MATCH($I1029, 'Tariff mapping'!$D$6:$D$37, 0)), Outputs_published!$D$521:$D$546, 0))</f>
        <v>0.38024082481080362</v>
      </c>
      <c r="AB1029" s="260">
        <f>INDEX(Outputs_published!AB$521:AB$546, MATCH($E1029 &amp; "_" &amp; $F1029 &amp; "_" &amp; $H1029 &amp; "_" &amp; INDEX('Tariff mapping'!$E$6:$E$37, MATCH($I1029, 'Tariff mapping'!$D$6:$D$37, 0)), Outputs_published!$D$521:$D$546, 0))</f>
        <v>0.33332690348800764</v>
      </c>
      <c r="AC1029" s="65"/>
    </row>
    <row r="1030" spans="1:29" s="82" customFormat="1" x14ac:dyDescent="0.35">
      <c r="A1030" s="49"/>
      <c r="D1030" s="252" t="str">
        <f t="shared" si="8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16"/>
      <c r="N1030" s="65"/>
      <c r="O1030" s="260">
        <f>INDEX(Outputs_published!O$521:O$546, MATCH($E1030 &amp; "_" &amp; $F1030 &amp; "_" &amp; $H1030 &amp; "_" &amp; INDEX('Tariff mapping'!$E$6:$E$37, MATCH($I1030, 'Tariff mapping'!$D$6:$D$37, 0)), Outputs_published!$D$521:$D$546, 0))</f>
        <v>0</v>
      </c>
      <c r="P1030" s="260">
        <f>INDEX(Outputs_published!P$521:P$546, MATCH($E1030 &amp; "_" &amp; $F1030 &amp; "_" &amp; $H1030 &amp; "_" &amp; INDEX('Tariff mapping'!$E$6:$E$37, MATCH($I1030, 'Tariff mapping'!$D$6:$D$37, 0)), Outputs_published!$D$521:$D$546, 0))</f>
        <v>0</v>
      </c>
      <c r="Q1030" s="260">
        <f>INDEX(Outputs_published!Q$521:Q$546, MATCH($E1030 &amp; "_" &amp; $F1030 &amp; "_" &amp; $H1030 &amp; "_" &amp; INDEX('Tariff mapping'!$E$6:$E$37, MATCH($I1030, 'Tariff mapping'!$D$6:$D$37, 0)), Outputs_published!$D$521:$D$546, 0))</f>
        <v>0</v>
      </c>
      <c r="R1030" s="260">
        <f>INDEX(Outputs_published!R$521:R$546, MATCH($E1030 &amp; "_" &amp; $F1030 &amp; "_" &amp; $H1030 &amp; "_" &amp; INDEX('Tariff mapping'!$E$6:$E$37, MATCH($I1030, 'Tariff mapping'!$D$6:$D$37, 0)), Outputs_published!$D$521:$D$546, 0))</f>
        <v>0</v>
      </c>
      <c r="S1030" s="260">
        <f>INDEX(Outputs_published!S$521:S$546, MATCH($E1030 &amp; "_" &amp; $F1030 &amp; "_" &amp; $H1030 &amp; "_" &amp; INDEX('Tariff mapping'!$E$6:$E$37, MATCH($I1030, 'Tariff mapping'!$D$6:$D$37, 0)), Outputs_published!$D$521:$D$546, 0))</f>
        <v>0</v>
      </c>
      <c r="T1030" s="260">
        <f>INDEX(Outputs_published!T$521:T$546, MATCH($E1030 &amp; "_" &amp; $F1030 &amp; "_" &amp; $H1030 &amp; "_" &amp; INDEX('Tariff mapping'!$E$6:$E$37, MATCH($I1030, 'Tariff mapping'!$D$6:$D$37, 0)), Outputs_published!$D$521:$D$546, 0))</f>
        <v>0</v>
      </c>
      <c r="U1030" s="260">
        <f>INDEX(Outputs_published!U$521:U$546, MATCH($E1030 &amp; "_" &amp; $F1030 &amp; "_" &amp; $H1030 &amp; "_" &amp; INDEX('Tariff mapping'!$E$6:$E$37, MATCH($I1030, 'Tariff mapping'!$D$6:$D$37, 0)), Outputs_published!$D$521:$D$546, 0))</f>
        <v>0</v>
      </c>
      <c r="V1030" s="260">
        <f>INDEX(Outputs_published!V$521:V$546, MATCH($E1030 &amp; "_" &amp; $F1030 &amp; "_" &amp; $H1030 &amp; "_" &amp; INDEX('Tariff mapping'!$E$6:$E$37, MATCH($I1030, 'Tariff mapping'!$D$6:$D$37, 0)), Outputs_published!$D$521:$D$546, 0))</f>
        <v>0</v>
      </c>
      <c r="W1030" s="260">
        <f>INDEX(Outputs_published!W$521:W$546, MATCH($E1030 &amp; "_" &amp; $F1030 &amp; "_" &amp; $H1030 &amp; "_" &amp; INDEX('Tariff mapping'!$E$6:$E$37, MATCH($I1030, 'Tariff mapping'!$D$6:$D$37, 0)), Outputs_published!$D$521:$D$546, 0))</f>
        <v>0</v>
      </c>
      <c r="X1030" s="260">
        <f>INDEX(Outputs_published!X$521:X$546, MATCH($E1030 &amp; "_" &amp; $F1030 &amp; "_" &amp; $H1030 &amp; "_" &amp; INDEX('Tariff mapping'!$E$6:$E$37, MATCH($I1030, 'Tariff mapping'!$D$6:$D$37, 0)), Outputs_published!$D$521:$D$546, 0))</f>
        <v>0</v>
      </c>
      <c r="Y1030" s="260">
        <f>INDEX(Outputs_published!Y$521:Y$546, MATCH($E1030 &amp; "_" &amp; $F1030 &amp; "_" &amp; $H1030 &amp; "_" &amp; INDEX('Tariff mapping'!$E$6:$E$37, MATCH($I1030, 'Tariff mapping'!$D$6:$D$37, 0)), Outputs_published!$D$521:$D$546, 0))</f>
        <v>0</v>
      </c>
      <c r="Z1030" s="260">
        <f>INDEX(Outputs_published!Z$521:Z$546, MATCH($E1030 &amp; "_" &amp; $F1030 &amp; "_" &amp; $H1030 &amp; "_" &amp; INDEX('Tariff mapping'!$E$6:$E$37, MATCH($I1030, 'Tariff mapping'!$D$6:$D$37, 0)), Outputs_published!$D$521:$D$546, 0))</f>
        <v>0</v>
      </c>
      <c r="AA1030" s="260">
        <f>INDEX(Outputs_published!AA$521:AA$546, MATCH($E1030 &amp; "_" &amp; $F1030 &amp; "_" &amp; $H1030 &amp; "_" &amp; INDEX('Tariff mapping'!$E$6:$E$37, MATCH($I1030, 'Tariff mapping'!$D$6:$D$37, 0)), Outputs_published!$D$521:$D$546, 0))</f>
        <v>0</v>
      </c>
      <c r="AB1030" s="260">
        <f>INDEX(Outputs_published!AB$521:AB$546, MATCH($E1030 &amp; "_" &amp; $F1030 &amp; "_" &amp; $H1030 &amp; "_" &amp; INDEX('Tariff mapping'!$E$6:$E$37, MATCH($I1030, 'Tariff mapping'!$D$6:$D$37, 0)), Outputs_published!$D$521:$D$546, 0))</f>
        <v>0</v>
      </c>
      <c r="AC1030" s="65"/>
    </row>
    <row r="1031" spans="1:29" s="82" customFormat="1" x14ac:dyDescent="0.35">
      <c r="A1031" s="49"/>
      <c r="D1031" s="252" t="str">
        <f t="shared" si="8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16"/>
      <c r="N1031" s="65"/>
      <c r="O1031" s="260">
        <f>INDEX(Outputs_published!O$521:O$546, MATCH($E1031 &amp; "_" &amp; $F1031 &amp; "_" &amp; $H1031 &amp; "_" &amp; INDEX('Tariff mapping'!$E$6:$E$37, MATCH($I1031, 'Tariff mapping'!$D$6:$D$37, 0)), Outputs_published!$D$521:$D$546, 0))</f>
        <v>0</v>
      </c>
      <c r="P1031" s="260">
        <f>INDEX(Outputs_published!P$521:P$546, MATCH($E1031 &amp; "_" &amp; $F1031 &amp; "_" &amp; $H1031 &amp; "_" &amp; INDEX('Tariff mapping'!$E$6:$E$37, MATCH($I1031, 'Tariff mapping'!$D$6:$D$37, 0)), Outputs_published!$D$521:$D$546, 0))</f>
        <v>0</v>
      </c>
      <c r="Q1031" s="260">
        <f>INDEX(Outputs_published!Q$521:Q$546, MATCH($E1031 &amp; "_" &amp; $F1031 &amp; "_" &amp; $H1031 &amp; "_" &amp; INDEX('Tariff mapping'!$E$6:$E$37, MATCH($I1031, 'Tariff mapping'!$D$6:$D$37, 0)), Outputs_published!$D$521:$D$546, 0))</f>
        <v>0</v>
      </c>
      <c r="R1031" s="260">
        <f>INDEX(Outputs_published!R$521:R$546, MATCH($E1031 &amp; "_" &amp; $F1031 &amp; "_" &amp; $H1031 &amp; "_" &amp; INDEX('Tariff mapping'!$E$6:$E$37, MATCH($I1031, 'Tariff mapping'!$D$6:$D$37, 0)), Outputs_published!$D$521:$D$546, 0))</f>
        <v>0</v>
      </c>
      <c r="S1031" s="260">
        <f>INDEX(Outputs_published!S$521:S$546, MATCH($E1031 &amp; "_" &amp; $F1031 &amp; "_" &amp; $H1031 &amp; "_" &amp; INDEX('Tariff mapping'!$E$6:$E$37, MATCH($I1031, 'Tariff mapping'!$D$6:$D$37, 0)), Outputs_published!$D$521:$D$546, 0))</f>
        <v>0</v>
      </c>
      <c r="T1031" s="260">
        <f>INDEX(Outputs_published!T$521:T$546, MATCH($E1031 &amp; "_" &amp; $F1031 &amp; "_" &amp; $H1031 &amp; "_" &amp; INDEX('Tariff mapping'!$E$6:$E$37, MATCH($I1031, 'Tariff mapping'!$D$6:$D$37, 0)), Outputs_published!$D$521:$D$546, 0))</f>
        <v>0</v>
      </c>
      <c r="U1031" s="260">
        <f>INDEX(Outputs_published!U$521:U$546, MATCH($E1031 &amp; "_" &amp; $F1031 &amp; "_" &amp; $H1031 &amp; "_" &amp; INDEX('Tariff mapping'!$E$6:$E$37, MATCH($I1031, 'Tariff mapping'!$D$6:$D$37, 0)), Outputs_published!$D$521:$D$546, 0))</f>
        <v>0</v>
      </c>
      <c r="V1031" s="260">
        <f>INDEX(Outputs_published!V$521:V$546, MATCH($E1031 &amp; "_" &amp; $F1031 &amp; "_" &amp; $H1031 &amp; "_" &amp; INDEX('Tariff mapping'!$E$6:$E$37, MATCH($I1031, 'Tariff mapping'!$D$6:$D$37, 0)), Outputs_published!$D$521:$D$546, 0))</f>
        <v>0</v>
      </c>
      <c r="W1031" s="260">
        <f>INDEX(Outputs_published!W$521:W$546, MATCH($E1031 &amp; "_" &amp; $F1031 &amp; "_" &amp; $H1031 &amp; "_" &amp; INDEX('Tariff mapping'!$E$6:$E$37, MATCH($I1031, 'Tariff mapping'!$D$6:$D$37, 0)), Outputs_published!$D$521:$D$546, 0))</f>
        <v>0</v>
      </c>
      <c r="X1031" s="260">
        <f>INDEX(Outputs_published!X$521:X$546, MATCH($E1031 &amp; "_" &amp; $F1031 &amp; "_" &amp; $H1031 &amp; "_" &amp; INDEX('Tariff mapping'!$E$6:$E$37, MATCH($I1031, 'Tariff mapping'!$D$6:$D$37, 0)), Outputs_published!$D$521:$D$546, 0))</f>
        <v>0</v>
      </c>
      <c r="Y1031" s="260">
        <f>INDEX(Outputs_published!Y$521:Y$546, MATCH($E1031 &amp; "_" &amp; $F1031 &amp; "_" &amp; $H1031 &amp; "_" &amp; INDEX('Tariff mapping'!$E$6:$E$37, MATCH($I1031, 'Tariff mapping'!$D$6:$D$37, 0)), Outputs_published!$D$521:$D$546, 0))</f>
        <v>0</v>
      </c>
      <c r="Z1031" s="260">
        <f>INDEX(Outputs_published!Z$521:Z$546, MATCH($E1031 &amp; "_" &amp; $F1031 &amp; "_" &amp; $H1031 &amp; "_" &amp; INDEX('Tariff mapping'!$E$6:$E$37, MATCH($I1031, 'Tariff mapping'!$D$6:$D$37, 0)), Outputs_published!$D$521:$D$546, 0))</f>
        <v>0</v>
      </c>
      <c r="AA1031" s="260">
        <f>INDEX(Outputs_published!AA$521:AA$546, MATCH($E1031 &amp; "_" &amp; $F1031 &amp; "_" &amp; $H1031 &amp; "_" &amp; INDEX('Tariff mapping'!$E$6:$E$37, MATCH($I1031, 'Tariff mapping'!$D$6:$D$37, 0)), Outputs_published!$D$521:$D$546, 0))</f>
        <v>0</v>
      </c>
      <c r="AB1031" s="260">
        <f>INDEX(Outputs_published!AB$521:AB$546, MATCH($E1031 &amp; "_" &amp; $F1031 &amp; "_" &amp; $H1031 &amp; "_" &amp; INDEX('Tariff mapping'!$E$6:$E$37, MATCH($I1031, 'Tariff mapping'!$D$6:$D$37, 0)), Outputs_published!$D$521:$D$546, 0))</f>
        <v>0</v>
      </c>
      <c r="AC1031" s="65"/>
    </row>
    <row r="1032" spans="1:29" s="82" customFormat="1" x14ac:dyDescent="0.35">
      <c r="A1032" s="49"/>
      <c r="D1032" s="252" t="str">
        <f t="shared" si="8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16"/>
      <c r="N1032" s="65"/>
      <c r="O1032" s="260">
        <f>INDEX(Outputs_published!O$521:O$546, MATCH($E1032 &amp; "_" &amp; $F1032 &amp; "_" &amp; $H1032 &amp; "_" &amp; INDEX('Tariff mapping'!$E$6:$E$37, MATCH($I1032, 'Tariff mapping'!$D$6:$D$37, 0)), Outputs_published!$D$521:$D$546, 0))</f>
        <v>0</v>
      </c>
      <c r="P1032" s="260">
        <f>INDEX(Outputs_published!P$521:P$546, MATCH($E1032 &amp; "_" &amp; $F1032 &amp; "_" &amp; $H1032 &amp; "_" &amp; INDEX('Tariff mapping'!$E$6:$E$37, MATCH($I1032, 'Tariff mapping'!$D$6:$D$37, 0)), Outputs_published!$D$521:$D$546, 0))</f>
        <v>0</v>
      </c>
      <c r="Q1032" s="260">
        <f>INDEX(Outputs_published!Q$521:Q$546, MATCH($E1032 &amp; "_" &amp; $F1032 &amp; "_" &amp; $H1032 &amp; "_" &amp; INDEX('Tariff mapping'!$E$6:$E$37, MATCH($I1032, 'Tariff mapping'!$D$6:$D$37, 0)), Outputs_published!$D$521:$D$546, 0))</f>
        <v>0</v>
      </c>
      <c r="R1032" s="260">
        <f>INDEX(Outputs_published!R$521:R$546, MATCH($E1032 &amp; "_" &amp; $F1032 &amp; "_" &amp; $H1032 &amp; "_" &amp; INDEX('Tariff mapping'!$E$6:$E$37, MATCH($I1032, 'Tariff mapping'!$D$6:$D$37, 0)), Outputs_published!$D$521:$D$546, 0))</f>
        <v>0</v>
      </c>
      <c r="S1032" s="260">
        <f>INDEX(Outputs_published!S$521:S$546, MATCH($E1032 &amp; "_" &amp; $F1032 &amp; "_" &amp; $H1032 &amp; "_" &amp; INDEX('Tariff mapping'!$E$6:$E$37, MATCH($I1032, 'Tariff mapping'!$D$6:$D$37, 0)), Outputs_published!$D$521:$D$546, 0))</f>
        <v>0</v>
      </c>
      <c r="T1032" s="260">
        <f>INDEX(Outputs_published!T$521:T$546, MATCH($E1032 &amp; "_" &amp; $F1032 &amp; "_" &amp; $H1032 &amp; "_" &amp; INDEX('Tariff mapping'!$E$6:$E$37, MATCH($I1032, 'Tariff mapping'!$D$6:$D$37, 0)), Outputs_published!$D$521:$D$546, 0))</f>
        <v>0</v>
      </c>
      <c r="U1032" s="260">
        <f>INDEX(Outputs_published!U$521:U$546, MATCH($E1032 &amp; "_" &amp; $F1032 &amp; "_" &amp; $H1032 &amp; "_" &amp; INDEX('Tariff mapping'!$E$6:$E$37, MATCH($I1032, 'Tariff mapping'!$D$6:$D$37, 0)), Outputs_published!$D$521:$D$546, 0))</f>
        <v>0</v>
      </c>
      <c r="V1032" s="260">
        <f>INDEX(Outputs_published!V$521:V$546, MATCH($E1032 &amp; "_" &amp; $F1032 &amp; "_" &amp; $H1032 &amp; "_" &amp; INDEX('Tariff mapping'!$E$6:$E$37, MATCH($I1032, 'Tariff mapping'!$D$6:$D$37, 0)), Outputs_published!$D$521:$D$546, 0))</f>
        <v>0</v>
      </c>
      <c r="W1032" s="260">
        <f>INDEX(Outputs_published!W$521:W$546, MATCH($E1032 &amp; "_" &amp; $F1032 &amp; "_" &amp; $H1032 &amp; "_" &amp; INDEX('Tariff mapping'!$E$6:$E$37, MATCH($I1032, 'Tariff mapping'!$D$6:$D$37, 0)), Outputs_published!$D$521:$D$546, 0))</f>
        <v>0</v>
      </c>
      <c r="X1032" s="260">
        <f>INDEX(Outputs_published!X$521:X$546, MATCH($E1032 &amp; "_" &amp; $F1032 &amp; "_" &amp; $H1032 &amp; "_" &amp; INDEX('Tariff mapping'!$E$6:$E$37, MATCH($I1032, 'Tariff mapping'!$D$6:$D$37, 0)), Outputs_published!$D$521:$D$546, 0))</f>
        <v>0</v>
      </c>
      <c r="Y1032" s="260">
        <f>INDEX(Outputs_published!Y$521:Y$546, MATCH($E1032 &amp; "_" &amp; $F1032 &amp; "_" &amp; $H1032 &amp; "_" &amp; INDEX('Tariff mapping'!$E$6:$E$37, MATCH($I1032, 'Tariff mapping'!$D$6:$D$37, 0)), Outputs_published!$D$521:$D$546, 0))</f>
        <v>0</v>
      </c>
      <c r="Z1032" s="260">
        <f>INDEX(Outputs_published!Z$521:Z$546, MATCH($E1032 &amp; "_" &amp; $F1032 &amp; "_" &amp; $H1032 &amp; "_" &amp; INDEX('Tariff mapping'!$E$6:$E$37, MATCH($I1032, 'Tariff mapping'!$D$6:$D$37, 0)), Outputs_published!$D$521:$D$546, 0))</f>
        <v>0</v>
      </c>
      <c r="AA1032" s="260">
        <f>INDEX(Outputs_published!AA$521:AA$546, MATCH($E1032 &amp; "_" &amp; $F1032 &amp; "_" &amp; $H1032 &amp; "_" &amp; INDEX('Tariff mapping'!$E$6:$E$37, MATCH($I1032, 'Tariff mapping'!$D$6:$D$37, 0)), Outputs_published!$D$521:$D$546, 0))</f>
        <v>0</v>
      </c>
      <c r="AB1032" s="260">
        <f>INDEX(Outputs_published!AB$521:AB$546, MATCH($E1032 &amp; "_" &amp; $F1032 &amp; "_" &amp; $H1032 &amp; "_" &amp; INDEX('Tariff mapping'!$E$6:$E$37, MATCH($I1032, 'Tariff mapping'!$D$6:$D$37, 0)), Outputs_published!$D$521:$D$546, 0))</f>
        <v>0</v>
      </c>
      <c r="AC1032" s="65"/>
    </row>
    <row r="1033" spans="1:29" s="82" customFormat="1" x14ac:dyDescent="0.35">
      <c r="A1033" s="49"/>
      <c r="D1033" s="252" t="str">
        <f t="shared" si="8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16"/>
      <c r="N1033" s="65"/>
      <c r="O1033" s="260">
        <f>INDEX(Outputs_published!O$521:O$546, MATCH($E1033 &amp; "_" &amp; $F1033 &amp; "_" &amp; $H1033 &amp; "_" &amp; INDEX('Tariff mapping'!$E$6:$E$37, MATCH($I1033, 'Tariff mapping'!$D$6:$D$37, 0)), Outputs_published!$D$521:$D$546, 0))</f>
        <v>0</v>
      </c>
      <c r="P1033" s="260">
        <f>INDEX(Outputs_published!P$521:P$546, MATCH($E1033 &amp; "_" &amp; $F1033 &amp; "_" &amp; $H1033 &amp; "_" &amp; INDEX('Tariff mapping'!$E$6:$E$37, MATCH($I1033, 'Tariff mapping'!$D$6:$D$37, 0)), Outputs_published!$D$521:$D$546, 0))</f>
        <v>0</v>
      </c>
      <c r="Q1033" s="260">
        <f>INDEX(Outputs_published!Q$521:Q$546, MATCH($E1033 &amp; "_" &amp; $F1033 &amp; "_" &amp; $H1033 &amp; "_" &amp; INDEX('Tariff mapping'!$E$6:$E$37, MATCH($I1033, 'Tariff mapping'!$D$6:$D$37, 0)), Outputs_published!$D$521:$D$546, 0))</f>
        <v>0</v>
      </c>
      <c r="R1033" s="260">
        <f>INDEX(Outputs_published!R$521:R$546, MATCH($E1033 &amp; "_" &amp; $F1033 &amp; "_" &amp; $H1033 &amp; "_" &amp; INDEX('Tariff mapping'!$E$6:$E$37, MATCH($I1033, 'Tariff mapping'!$D$6:$D$37, 0)), Outputs_published!$D$521:$D$546, 0))</f>
        <v>0</v>
      </c>
      <c r="S1033" s="260">
        <f>INDEX(Outputs_published!S$521:S$546, MATCH($E1033 &amp; "_" &amp; $F1033 &amp; "_" &amp; $H1033 &amp; "_" &amp; INDEX('Tariff mapping'!$E$6:$E$37, MATCH($I1033, 'Tariff mapping'!$D$6:$D$37, 0)), Outputs_published!$D$521:$D$546, 0))</f>
        <v>0</v>
      </c>
      <c r="T1033" s="260">
        <f>INDEX(Outputs_published!T$521:T$546, MATCH($E1033 &amp; "_" &amp; $F1033 &amp; "_" &amp; $H1033 &amp; "_" &amp; INDEX('Tariff mapping'!$E$6:$E$37, MATCH($I1033, 'Tariff mapping'!$D$6:$D$37, 0)), Outputs_published!$D$521:$D$546, 0))</f>
        <v>0</v>
      </c>
      <c r="U1033" s="260">
        <f>INDEX(Outputs_published!U$521:U$546, MATCH($E1033 &amp; "_" &amp; $F1033 &amp; "_" &amp; $H1033 &amp; "_" &amp; INDEX('Tariff mapping'!$E$6:$E$37, MATCH($I1033, 'Tariff mapping'!$D$6:$D$37, 0)), Outputs_published!$D$521:$D$546, 0))</f>
        <v>0</v>
      </c>
      <c r="V1033" s="260">
        <f>INDEX(Outputs_published!V$521:V$546, MATCH($E1033 &amp; "_" &amp; $F1033 &amp; "_" &amp; $H1033 &amp; "_" &amp; INDEX('Tariff mapping'!$E$6:$E$37, MATCH($I1033, 'Tariff mapping'!$D$6:$D$37, 0)), Outputs_published!$D$521:$D$546, 0))</f>
        <v>0</v>
      </c>
      <c r="W1033" s="260">
        <f>INDEX(Outputs_published!W$521:W$546, MATCH($E1033 &amp; "_" &amp; $F1033 &amp; "_" &amp; $H1033 &amp; "_" &amp; INDEX('Tariff mapping'!$E$6:$E$37, MATCH($I1033, 'Tariff mapping'!$D$6:$D$37, 0)), Outputs_published!$D$521:$D$546, 0))</f>
        <v>0</v>
      </c>
      <c r="X1033" s="260">
        <f>INDEX(Outputs_published!X$521:X$546, MATCH($E1033 &amp; "_" &amp; $F1033 &amp; "_" &amp; $H1033 &amp; "_" &amp; INDEX('Tariff mapping'!$E$6:$E$37, MATCH($I1033, 'Tariff mapping'!$D$6:$D$37, 0)), Outputs_published!$D$521:$D$546, 0))</f>
        <v>0</v>
      </c>
      <c r="Y1033" s="260">
        <f>INDEX(Outputs_published!Y$521:Y$546, MATCH($E1033 &amp; "_" &amp; $F1033 &amp; "_" &amp; $H1033 &amp; "_" &amp; INDEX('Tariff mapping'!$E$6:$E$37, MATCH($I1033, 'Tariff mapping'!$D$6:$D$37, 0)), Outputs_published!$D$521:$D$546, 0))</f>
        <v>0</v>
      </c>
      <c r="Z1033" s="260">
        <f>INDEX(Outputs_published!Z$521:Z$546, MATCH($E1033 &amp; "_" &amp; $F1033 &amp; "_" &amp; $H1033 &amp; "_" &amp; INDEX('Tariff mapping'!$E$6:$E$37, MATCH($I1033, 'Tariff mapping'!$D$6:$D$37, 0)), Outputs_published!$D$521:$D$546, 0))</f>
        <v>0</v>
      </c>
      <c r="AA1033" s="260">
        <f>INDEX(Outputs_published!AA$521:AA$546, MATCH($E1033 &amp; "_" &amp; $F1033 &amp; "_" &amp; $H1033 &amp; "_" &amp; INDEX('Tariff mapping'!$E$6:$E$37, MATCH($I1033, 'Tariff mapping'!$D$6:$D$37, 0)), Outputs_published!$D$521:$D$546, 0))</f>
        <v>0</v>
      </c>
      <c r="AB1033" s="260">
        <f>INDEX(Outputs_published!AB$521:AB$546, MATCH($E1033 &amp; "_" &amp; $F1033 &amp; "_" &amp; $H1033 &amp; "_" &amp; INDEX('Tariff mapping'!$E$6:$E$37, MATCH($I1033, 'Tariff mapping'!$D$6:$D$37, 0)), Outputs_published!$D$521:$D$546, 0))</f>
        <v>0</v>
      </c>
      <c r="AC1033" s="65"/>
    </row>
    <row r="1034" spans="1:29" s="82" customFormat="1" x14ac:dyDescent="0.35">
      <c r="A1034" s="49"/>
      <c r="D1034" s="252" t="str">
        <f t="shared" si="8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16"/>
      <c r="N1034" s="65"/>
      <c r="O1034" s="260">
        <f>INDEX(Outputs_published!O$521:O$546, MATCH($E1034 &amp; "_" &amp; $F1034 &amp; "_" &amp; $H1034 &amp; "_" &amp; INDEX('Tariff mapping'!$E$6:$E$37, MATCH($I1034, 'Tariff mapping'!$D$6:$D$37, 0)), Outputs_published!$D$521:$D$546, 0))</f>
        <v>0</v>
      </c>
      <c r="P1034" s="260">
        <f>INDEX(Outputs_published!P$521:P$546, MATCH($E1034 &amp; "_" &amp; $F1034 &amp; "_" &amp; $H1034 &amp; "_" &amp; INDEX('Tariff mapping'!$E$6:$E$37, MATCH($I1034, 'Tariff mapping'!$D$6:$D$37, 0)), Outputs_published!$D$521:$D$546, 0))</f>
        <v>0</v>
      </c>
      <c r="Q1034" s="260">
        <f>INDEX(Outputs_published!Q$521:Q$546, MATCH($E1034 &amp; "_" &amp; $F1034 &amp; "_" &amp; $H1034 &amp; "_" &amp; INDEX('Tariff mapping'!$E$6:$E$37, MATCH($I1034, 'Tariff mapping'!$D$6:$D$37, 0)), Outputs_published!$D$521:$D$546, 0))</f>
        <v>0</v>
      </c>
      <c r="R1034" s="260">
        <f>INDEX(Outputs_published!R$521:R$546, MATCH($E1034 &amp; "_" &amp; $F1034 &amp; "_" &amp; $H1034 &amp; "_" &amp; INDEX('Tariff mapping'!$E$6:$E$37, MATCH($I1034, 'Tariff mapping'!$D$6:$D$37, 0)), Outputs_published!$D$521:$D$546, 0))</f>
        <v>0</v>
      </c>
      <c r="S1034" s="260">
        <f>INDEX(Outputs_published!S$521:S$546, MATCH($E1034 &amp; "_" &amp; $F1034 &amp; "_" &amp; $H1034 &amp; "_" &amp; INDEX('Tariff mapping'!$E$6:$E$37, MATCH($I1034, 'Tariff mapping'!$D$6:$D$37, 0)), Outputs_published!$D$521:$D$546, 0))</f>
        <v>0</v>
      </c>
      <c r="T1034" s="260">
        <f>INDEX(Outputs_published!T$521:T$546, MATCH($E1034 &amp; "_" &amp; $F1034 &amp; "_" &amp; $H1034 &amp; "_" &amp; INDEX('Tariff mapping'!$E$6:$E$37, MATCH($I1034, 'Tariff mapping'!$D$6:$D$37, 0)), Outputs_published!$D$521:$D$546, 0))</f>
        <v>0</v>
      </c>
      <c r="U1034" s="260">
        <f>INDEX(Outputs_published!U$521:U$546, MATCH($E1034 &amp; "_" &amp; $F1034 &amp; "_" &amp; $H1034 &amp; "_" &amp; INDEX('Tariff mapping'!$E$6:$E$37, MATCH($I1034, 'Tariff mapping'!$D$6:$D$37, 0)), Outputs_published!$D$521:$D$546, 0))</f>
        <v>0</v>
      </c>
      <c r="V1034" s="260">
        <f>INDEX(Outputs_published!V$521:V$546, MATCH($E1034 &amp; "_" &amp; $F1034 &amp; "_" &amp; $H1034 &amp; "_" &amp; INDEX('Tariff mapping'!$E$6:$E$37, MATCH($I1034, 'Tariff mapping'!$D$6:$D$37, 0)), Outputs_published!$D$521:$D$546, 0))</f>
        <v>0</v>
      </c>
      <c r="W1034" s="260">
        <f>INDEX(Outputs_published!W$521:W$546, MATCH($E1034 &amp; "_" &amp; $F1034 &amp; "_" &amp; $H1034 &amp; "_" &amp; INDEX('Tariff mapping'!$E$6:$E$37, MATCH($I1034, 'Tariff mapping'!$D$6:$D$37, 0)), Outputs_published!$D$521:$D$546, 0))</f>
        <v>0</v>
      </c>
      <c r="X1034" s="260">
        <f>INDEX(Outputs_published!X$521:X$546, MATCH($E1034 &amp; "_" &amp; $F1034 &amp; "_" &amp; $H1034 &amp; "_" &amp; INDEX('Tariff mapping'!$E$6:$E$37, MATCH($I1034, 'Tariff mapping'!$D$6:$D$37, 0)), Outputs_published!$D$521:$D$546, 0))</f>
        <v>0</v>
      </c>
      <c r="Y1034" s="260">
        <f>INDEX(Outputs_published!Y$521:Y$546, MATCH($E1034 &amp; "_" &amp; $F1034 &amp; "_" &amp; $H1034 &amp; "_" &amp; INDEX('Tariff mapping'!$E$6:$E$37, MATCH($I1034, 'Tariff mapping'!$D$6:$D$37, 0)), Outputs_published!$D$521:$D$546, 0))</f>
        <v>0</v>
      </c>
      <c r="Z1034" s="260">
        <f>INDEX(Outputs_published!Z$521:Z$546, MATCH($E1034 &amp; "_" &amp; $F1034 &amp; "_" &amp; $H1034 &amp; "_" &amp; INDEX('Tariff mapping'!$E$6:$E$37, MATCH($I1034, 'Tariff mapping'!$D$6:$D$37, 0)), Outputs_published!$D$521:$D$546, 0))</f>
        <v>0</v>
      </c>
      <c r="AA1034" s="260">
        <f>INDEX(Outputs_published!AA$521:AA$546, MATCH($E1034 &amp; "_" &amp; $F1034 &amp; "_" &amp; $H1034 &amp; "_" &amp; INDEX('Tariff mapping'!$E$6:$E$37, MATCH($I1034, 'Tariff mapping'!$D$6:$D$37, 0)), Outputs_published!$D$521:$D$546, 0))</f>
        <v>0</v>
      </c>
      <c r="AB1034" s="260">
        <f>INDEX(Outputs_published!AB$521:AB$546, MATCH($E1034 &amp; "_" &amp; $F1034 &amp; "_" &amp; $H1034 &amp; "_" &amp; INDEX('Tariff mapping'!$E$6:$E$37, MATCH($I1034, 'Tariff mapping'!$D$6:$D$37, 0)), Outputs_published!$D$521:$D$546, 0))</f>
        <v>0</v>
      </c>
      <c r="AC1034" s="65"/>
    </row>
    <row r="1035" spans="1:29" s="82" customFormat="1" x14ac:dyDescent="0.35">
      <c r="A1035" s="49"/>
      <c r="D1035" s="252" t="str">
        <f t="shared" si="8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16"/>
      <c r="N1035" s="65"/>
      <c r="O1035" s="260">
        <f>INDEX(Outputs_published!O$521:O$546, MATCH($E1035 &amp; "_" &amp; $F1035 &amp; "_" &amp; $H1035 &amp; "_" &amp; INDEX('Tariff mapping'!$E$6:$E$37, MATCH($I1035, 'Tariff mapping'!$D$6:$D$37, 0)), Outputs_published!$D$521:$D$546, 0))</f>
        <v>0</v>
      </c>
      <c r="P1035" s="260">
        <f>INDEX(Outputs_published!P$521:P$546, MATCH($E1035 &amp; "_" &amp; $F1035 &amp; "_" &amp; $H1035 &amp; "_" &amp; INDEX('Tariff mapping'!$E$6:$E$37, MATCH($I1035, 'Tariff mapping'!$D$6:$D$37, 0)), Outputs_published!$D$521:$D$546, 0))</f>
        <v>0</v>
      </c>
      <c r="Q1035" s="260">
        <f>INDEX(Outputs_published!Q$521:Q$546, MATCH($E1035 &amp; "_" &amp; $F1035 &amp; "_" &amp; $H1035 &amp; "_" &amp; INDEX('Tariff mapping'!$E$6:$E$37, MATCH($I1035, 'Tariff mapping'!$D$6:$D$37, 0)), Outputs_published!$D$521:$D$546, 0))</f>
        <v>0</v>
      </c>
      <c r="R1035" s="260">
        <f>INDEX(Outputs_published!R$521:R$546, MATCH($E1035 &amp; "_" &amp; $F1035 &amp; "_" &amp; $H1035 &amp; "_" &amp; INDEX('Tariff mapping'!$E$6:$E$37, MATCH($I1035, 'Tariff mapping'!$D$6:$D$37, 0)), Outputs_published!$D$521:$D$546, 0))</f>
        <v>0</v>
      </c>
      <c r="S1035" s="260">
        <f>INDEX(Outputs_published!S$521:S$546, MATCH($E1035 &amp; "_" &amp; $F1035 &amp; "_" &amp; $H1035 &amp; "_" &amp; INDEX('Tariff mapping'!$E$6:$E$37, MATCH($I1035, 'Tariff mapping'!$D$6:$D$37, 0)), Outputs_published!$D$521:$D$546, 0))</f>
        <v>0</v>
      </c>
      <c r="T1035" s="260">
        <f>INDEX(Outputs_published!T$521:T$546, MATCH($E1035 &amp; "_" &amp; $F1035 &amp; "_" &amp; $H1035 &amp; "_" &amp; INDEX('Tariff mapping'!$E$6:$E$37, MATCH($I1035, 'Tariff mapping'!$D$6:$D$37, 0)), Outputs_published!$D$521:$D$546, 0))</f>
        <v>0</v>
      </c>
      <c r="U1035" s="260">
        <f>INDEX(Outputs_published!U$521:U$546, MATCH($E1035 &amp; "_" &amp; $F1035 &amp; "_" &amp; $H1035 &amp; "_" &amp; INDEX('Tariff mapping'!$E$6:$E$37, MATCH($I1035, 'Tariff mapping'!$D$6:$D$37, 0)), Outputs_published!$D$521:$D$546, 0))</f>
        <v>0</v>
      </c>
      <c r="V1035" s="260">
        <f>INDEX(Outputs_published!V$521:V$546, MATCH($E1035 &amp; "_" &amp; $F1035 &amp; "_" &amp; $H1035 &amp; "_" &amp; INDEX('Tariff mapping'!$E$6:$E$37, MATCH($I1035, 'Tariff mapping'!$D$6:$D$37, 0)), Outputs_published!$D$521:$D$546, 0))</f>
        <v>0</v>
      </c>
      <c r="W1035" s="260">
        <f>INDEX(Outputs_published!W$521:W$546, MATCH($E1035 &amp; "_" &amp; $F1035 &amp; "_" &amp; $H1035 &amp; "_" &amp; INDEX('Tariff mapping'!$E$6:$E$37, MATCH($I1035, 'Tariff mapping'!$D$6:$D$37, 0)), Outputs_published!$D$521:$D$546, 0))</f>
        <v>0</v>
      </c>
      <c r="X1035" s="260">
        <f>INDEX(Outputs_published!X$521:X$546, MATCH($E1035 &amp; "_" &amp; $F1035 &amp; "_" &amp; $H1035 &amp; "_" &amp; INDEX('Tariff mapping'!$E$6:$E$37, MATCH($I1035, 'Tariff mapping'!$D$6:$D$37, 0)), Outputs_published!$D$521:$D$546, 0))</f>
        <v>0</v>
      </c>
      <c r="Y1035" s="260">
        <f>INDEX(Outputs_published!Y$521:Y$546, MATCH($E1035 &amp; "_" &amp; $F1035 &amp; "_" &amp; $H1035 &amp; "_" &amp; INDEX('Tariff mapping'!$E$6:$E$37, MATCH($I1035, 'Tariff mapping'!$D$6:$D$37, 0)), Outputs_published!$D$521:$D$546, 0))</f>
        <v>0</v>
      </c>
      <c r="Z1035" s="260">
        <f>INDEX(Outputs_published!Z$521:Z$546, MATCH($E1035 &amp; "_" &amp; $F1035 &amp; "_" &amp; $H1035 &amp; "_" &amp; INDEX('Tariff mapping'!$E$6:$E$37, MATCH($I1035, 'Tariff mapping'!$D$6:$D$37, 0)), Outputs_published!$D$521:$D$546, 0))</f>
        <v>0</v>
      </c>
      <c r="AA1035" s="260">
        <f>INDEX(Outputs_published!AA$521:AA$546, MATCH($E1035 &amp; "_" &amp; $F1035 &amp; "_" &amp; $H1035 &amp; "_" &amp; INDEX('Tariff mapping'!$E$6:$E$37, MATCH($I1035, 'Tariff mapping'!$D$6:$D$37, 0)), Outputs_published!$D$521:$D$546, 0))</f>
        <v>0</v>
      </c>
      <c r="AB1035" s="260">
        <f>INDEX(Outputs_published!AB$521:AB$546, MATCH($E1035 &amp; "_" &amp; $F1035 &amp; "_" &amp; $H1035 &amp; "_" &amp; INDEX('Tariff mapping'!$E$6:$E$37, MATCH($I1035, 'Tariff mapping'!$D$6:$D$37, 0)), Outputs_published!$D$521:$D$546, 0))</f>
        <v>0</v>
      </c>
      <c r="AC1035" s="65"/>
    </row>
    <row r="1036" spans="1:29" s="82" customFormat="1" x14ac:dyDescent="0.35">
      <c r="A1036" s="49"/>
      <c r="D1036" s="252" t="str">
        <f t="shared" si="8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16"/>
      <c r="N1036" s="65"/>
      <c r="O1036" s="260">
        <f>INDEX(Outputs_published!O$521:O$546, MATCH($E1036 &amp; "_" &amp; $F1036 &amp; "_" &amp; $H1036 &amp; "_" &amp; INDEX('Tariff mapping'!$E$6:$E$37, MATCH($I1036, 'Tariff mapping'!$D$6:$D$37, 0)), Outputs_published!$D$521:$D$546, 0))</f>
        <v>0</v>
      </c>
      <c r="P1036" s="260">
        <f>INDEX(Outputs_published!P$521:P$546, MATCH($E1036 &amp; "_" &amp; $F1036 &amp; "_" &amp; $H1036 &amp; "_" &amp; INDEX('Tariff mapping'!$E$6:$E$37, MATCH($I1036, 'Tariff mapping'!$D$6:$D$37, 0)), Outputs_published!$D$521:$D$546, 0))</f>
        <v>0</v>
      </c>
      <c r="Q1036" s="260">
        <f>INDEX(Outputs_published!Q$521:Q$546, MATCH($E1036 &amp; "_" &amp; $F1036 &amp; "_" &amp; $H1036 &amp; "_" &amp; INDEX('Tariff mapping'!$E$6:$E$37, MATCH($I1036, 'Tariff mapping'!$D$6:$D$37, 0)), Outputs_published!$D$521:$D$546, 0))</f>
        <v>0</v>
      </c>
      <c r="R1036" s="260">
        <f>INDEX(Outputs_published!R$521:R$546, MATCH($E1036 &amp; "_" &amp; $F1036 &amp; "_" &amp; $H1036 &amp; "_" &amp; INDEX('Tariff mapping'!$E$6:$E$37, MATCH($I1036, 'Tariff mapping'!$D$6:$D$37, 0)), Outputs_published!$D$521:$D$546, 0))</f>
        <v>0</v>
      </c>
      <c r="S1036" s="260">
        <f>INDEX(Outputs_published!S$521:S$546, MATCH($E1036 &amp; "_" &amp; $F1036 &amp; "_" &amp; $H1036 &amp; "_" &amp; INDEX('Tariff mapping'!$E$6:$E$37, MATCH($I1036, 'Tariff mapping'!$D$6:$D$37, 0)), Outputs_published!$D$521:$D$546, 0))</f>
        <v>0</v>
      </c>
      <c r="T1036" s="260">
        <f>INDEX(Outputs_published!T$521:T$546, MATCH($E1036 &amp; "_" &amp; $F1036 &amp; "_" &amp; $H1036 &amp; "_" &amp; INDEX('Tariff mapping'!$E$6:$E$37, MATCH($I1036, 'Tariff mapping'!$D$6:$D$37, 0)), Outputs_published!$D$521:$D$546, 0))</f>
        <v>0</v>
      </c>
      <c r="U1036" s="260">
        <f>INDEX(Outputs_published!U$521:U$546, MATCH($E1036 &amp; "_" &amp; $F1036 &amp; "_" &amp; $H1036 &amp; "_" &amp; INDEX('Tariff mapping'!$E$6:$E$37, MATCH($I1036, 'Tariff mapping'!$D$6:$D$37, 0)), Outputs_published!$D$521:$D$546, 0))</f>
        <v>0</v>
      </c>
      <c r="V1036" s="260">
        <f>INDEX(Outputs_published!V$521:V$546, MATCH($E1036 &amp; "_" &amp; $F1036 &amp; "_" &amp; $H1036 &amp; "_" &amp; INDEX('Tariff mapping'!$E$6:$E$37, MATCH($I1036, 'Tariff mapping'!$D$6:$D$37, 0)), Outputs_published!$D$521:$D$546, 0))</f>
        <v>0</v>
      </c>
      <c r="W1036" s="260">
        <f>INDEX(Outputs_published!W$521:W$546, MATCH($E1036 &amp; "_" &amp; $F1036 &amp; "_" &amp; $H1036 &amp; "_" &amp; INDEX('Tariff mapping'!$E$6:$E$37, MATCH($I1036, 'Tariff mapping'!$D$6:$D$37, 0)), Outputs_published!$D$521:$D$546, 0))</f>
        <v>0</v>
      </c>
      <c r="X1036" s="260">
        <f>INDEX(Outputs_published!X$521:X$546, MATCH($E1036 &amp; "_" &amp; $F1036 &amp; "_" &amp; $H1036 &amp; "_" &amp; INDEX('Tariff mapping'!$E$6:$E$37, MATCH($I1036, 'Tariff mapping'!$D$6:$D$37, 0)), Outputs_published!$D$521:$D$546, 0))</f>
        <v>0</v>
      </c>
      <c r="Y1036" s="260">
        <f>INDEX(Outputs_published!Y$521:Y$546, MATCH($E1036 &amp; "_" &amp; $F1036 &amp; "_" &amp; $H1036 &amp; "_" &amp; INDEX('Tariff mapping'!$E$6:$E$37, MATCH($I1036, 'Tariff mapping'!$D$6:$D$37, 0)), Outputs_published!$D$521:$D$546, 0))</f>
        <v>0</v>
      </c>
      <c r="Z1036" s="260">
        <f>INDEX(Outputs_published!Z$521:Z$546, MATCH($E1036 &amp; "_" &amp; $F1036 &amp; "_" &amp; $H1036 &amp; "_" &amp; INDEX('Tariff mapping'!$E$6:$E$37, MATCH($I1036, 'Tariff mapping'!$D$6:$D$37, 0)), Outputs_published!$D$521:$D$546, 0))</f>
        <v>0</v>
      </c>
      <c r="AA1036" s="260">
        <f>INDEX(Outputs_published!AA$521:AA$546, MATCH($E1036 &amp; "_" &amp; $F1036 &amp; "_" &amp; $H1036 &amp; "_" &amp; INDEX('Tariff mapping'!$E$6:$E$37, MATCH($I1036, 'Tariff mapping'!$D$6:$D$37, 0)), Outputs_published!$D$521:$D$546, 0))</f>
        <v>0</v>
      </c>
      <c r="AB1036" s="260">
        <f>INDEX(Outputs_published!AB$521:AB$546, MATCH($E1036 &amp; "_" &amp; $F1036 &amp; "_" &amp; $H1036 &amp; "_" &amp; INDEX('Tariff mapping'!$E$6:$E$37, MATCH($I1036, 'Tariff mapping'!$D$6:$D$37, 0)), Outputs_published!$D$521:$D$546, 0))</f>
        <v>0</v>
      </c>
      <c r="AC1036" s="65"/>
    </row>
    <row r="1037" spans="1:29" s="82" customFormat="1" x14ac:dyDescent="0.35">
      <c r="A1037" s="49"/>
      <c r="D1037" s="252" t="str">
        <f t="shared" si="8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16"/>
      <c r="N1037" s="65"/>
      <c r="O1037" s="260">
        <f>INDEX(Outputs_published!O$521:O$546, MATCH($E1037 &amp; "_" &amp; $F1037 &amp; "_" &amp; $H1037 &amp; "_" &amp; INDEX('Tariff mapping'!$E$6:$E$37, MATCH($I1037, 'Tariff mapping'!$D$6:$D$37, 0)), Outputs_published!$D$521:$D$546, 0))</f>
        <v>0</v>
      </c>
      <c r="P1037" s="260">
        <f>INDEX(Outputs_published!P$521:P$546, MATCH($E1037 &amp; "_" &amp; $F1037 &amp; "_" &amp; $H1037 &amp; "_" &amp; INDEX('Tariff mapping'!$E$6:$E$37, MATCH($I1037, 'Tariff mapping'!$D$6:$D$37, 0)), Outputs_published!$D$521:$D$546, 0))</f>
        <v>0</v>
      </c>
      <c r="Q1037" s="260">
        <f>INDEX(Outputs_published!Q$521:Q$546, MATCH($E1037 &amp; "_" &amp; $F1037 &amp; "_" &amp; $H1037 &amp; "_" &amp; INDEX('Tariff mapping'!$E$6:$E$37, MATCH($I1037, 'Tariff mapping'!$D$6:$D$37, 0)), Outputs_published!$D$521:$D$546, 0))</f>
        <v>0</v>
      </c>
      <c r="R1037" s="260">
        <f>INDEX(Outputs_published!R$521:R$546, MATCH($E1037 &amp; "_" &amp; $F1037 &amp; "_" &amp; $H1037 &amp; "_" &amp; INDEX('Tariff mapping'!$E$6:$E$37, MATCH($I1037, 'Tariff mapping'!$D$6:$D$37, 0)), Outputs_published!$D$521:$D$546, 0))</f>
        <v>0</v>
      </c>
      <c r="S1037" s="260">
        <f>INDEX(Outputs_published!S$521:S$546, MATCH($E1037 &amp; "_" &amp; $F1037 &amp; "_" &amp; $H1037 &amp; "_" &amp; INDEX('Tariff mapping'!$E$6:$E$37, MATCH($I1037, 'Tariff mapping'!$D$6:$D$37, 0)), Outputs_published!$D$521:$D$546, 0))</f>
        <v>0</v>
      </c>
      <c r="T1037" s="260">
        <f>INDEX(Outputs_published!T$521:T$546, MATCH($E1037 &amp; "_" &amp; $F1037 &amp; "_" &amp; $H1037 &amp; "_" &amp; INDEX('Tariff mapping'!$E$6:$E$37, MATCH($I1037, 'Tariff mapping'!$D$6:$D$37, 0)), Outputs_published!$D$521:$D$546, 0))</f>
        <v>0</v>
      </c>
      <c r="U1037" s="260">
        <f>INDEX(Outputs_published!U$521:U$546, MATCH($E1037 &amp; "_" &amp; $F1037 &amp; "_" &amp; $H1037 &amp; "_" &amp; INDEX('Tariff mapping'!$E$6:$E$37, MATCH($I1037, 'Tariff mapping'!$D$6:$D$37, 0)), Outputs_published!$D$521:$D$546, 0))</f>
        <v>0</v>
      </c>
      <c r="V1037" s="260">
        <f>INDEX(Outputs_published!V$521:V$546, MATCH($E1037 &amp; "_" &amp; $F1037 &amp; "_" &amp; $H1037 &amp; "_" &amp; INDEX('Tariff mapping'!$E$6:$E$37, MATCH($I1037, 'Tariff mapping'!$D$6:$D$37, 0)), Outputs_published!$D$521:$D$546, 0))</f>
        <v>0</v>
      </c>
      <c r="W1037" s="260">
        <f>INDEX(Outputs_published!W$521:W$546, MATCH($E1037 &amp; "_" &amp; $F1037 &amp; "_" &amp; $H1037 &amp; "_" &amp; INDEX('Tariff mapping'!$E$6:$E$37, MATCH($I1037, 'Tariff mapping'!$D$6:$D$37, 0)), Outputs_published!$D$521:$D$546, 0))</f>
        <v>0</v>
      </c>
      <c r="X1037" s="260">
        <f>INDEX(Outputs_published!X$521:X$546, MATCH($E1037 &amp; "_" &amp; $F1037 &amp; "_" &amp; $H1037 &amp; "_" &amp; INDEX('Tariff mapping'!$E$6:$E$37, MATCH($I1037, 'Tariff mapping'!$D$6:$D$37, 0)), Outputs_published!$D$521:$D$546, 0))</f>
        <v>0</v>
      </c>
      <c r="Y1037" s="260">
        <f>INDEX(Outputs_published!Y$521:Y$546, MATCH($E1037 &amp; "_" &amp; $F1037 &amp; "_" &amp; $H1037 &amp; "_" &amp; INDEX('Tariff mapping'!$E$6:$E$37, MATCH($I1037, 'Tariff mapping'!$D$6:$D$37, 0)), Outputs_published!$D$521:$D$546, 0))</f>
        <v>0</v>
      </c>
      <c r="Z1037" s="260">
        <f>INDEX(Outputs_published!Z$521:Z$546, MATCH($E1037 &amp; "_" &amp; $F1037 &amp; "_" &amp; $H1037 &amp; "_" &amp; INDEX('Tariff mapping'!$E$6:$E$37, MATCH($I1037, 'Tariff mapping'!$D$6:$D$37, 0)), Outputs_published!$D$521:$D$546, 0))</f>
        <v>0</v>
      </c>
      <c r="AA1037" s="260">
        <f>INDEX(Outputs_published!AA$521:AA$546, MATCH($E1037 &amp; "_" &amp; $F1037 &amp; "_" &amp; $H1037 &amp; "_" &amp; INDEX('Tariff mapping'!$E$6:$E$37, MATCH($I1037, 'Tariff mapping'!$D$6:$D$37, 0)), Outputs_published!$D$521:$D$546, 0))</f>
        <v>0</v>
      </c>
      <c r="AB1037" s="260">
        <f>INDEX(Outputs_published!AB$521:AB$546, MATCH($E1037 &amp; "_" &amp; $F1037 &amp; "_" &amp; $H1037 &amp; "_" &amp; INDEX('Tariff mapping'!$E$6:$E$37, MATCH($I1037, 'Tariff mapping'!$D$6:$D$37, 0)), Outputs_published!$D$521:$D$546, 0))</f>
        <v>0</v>
      </c>
      <c r="AC1037" s="65"/>
    </row>
    <row r="1038" spans="1:29" s="82" customFormat="1" x14ac:dyDescent="0.35">
      <c r="A1038" s="49"/>
      <c r="D1038" s="252" t="str">
        <f t="shared" si="8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16"/>
      <c r="N1038" s="65"/>
      <c r="O1038" s="260">
        <f>INDEX(Outputs_published!O$521:O$546, MATCH($E1038 &amp; "_" &amp; $F1038 &amp; "_" &amp; $H1038 &amp; "_" &amp; INDEX('Tariff mapping'!$E$6:$E$37, MATCH($I1038, 'Tariff mapping'!$D$6:$D$37, 0)), Outputs_published!$D$521:$D$546, 0))</f>
        <v>0</v>
      </c>
      <c r="P1038" s="260">
        <f>INDEX(Outputs_published!P$521:P$546, MATCH($E1038 &amp; "_" &amp; $F1038 &amp; "_" &amp; $H1038 &amp; "_" &amp; INDEX('Tariff mapping'!$E$6:$E$37, MATCH($I1038, 'Tariff mapping'!$D$6:$D$37, 0)), Outputs_published!$D$521:$D$546, 0))</f>
        <v>0</v>
      </c>
      <c r="Q1038" s="260">
        <f>INDEX(Outputs_published!Q$521:Q$546, MATCH($E1038 &amp; "_" &amp; $F1038 &amp; "_" &amp; $H1038 &amp; "_" &amp; INDEX('Tariff mapping'!$E$6:$E$37, MATCH($I1038, 'Tariff mapping'!$D$6:$D$37, 0)), Outputs_published!$D$521:$D$546, 0))</f>
        <v>0</v>
      </c>
      <c r="R1038" s="260">
        <f>INDEX(Outputs_published!R$521:R$546, MATCH($E1038 &amp; "_" &amp; $F1038 &amp; "_" &amp; $H1038 &amp; "_" &amp; INDEX('Tariff mapping'!$E$6:$E$37, MATCH($I1038, 'Tariff mapping'!$D$6:$D$37, 0)), Outputs_published!$D$521:$D$546, 0))</f>
        <v>0</v>
      </c>
      <c r="S1038" s="260">
        <f>INDEX(Outputs_published!S$521:S$546, MATCH($E1038 &amp; "_" &amp; $F1038 &amp; "_" &amp; $H1038 &amp; "_" &amp; INDEX('Tariff mapping'!$E$6:$E$37, MATCH($I1038, 'Tariff mapping'!$D$6:$D$37, 0)), Outputs_published!$D$521:$D$546, 0))</f>
        <v>0</v>
      </c>
      <c r="T1038" s="260">
        <f>INDEX(Outputs_published!T$521:T$546, MATCH($E1038 &amp; "_" &amp; $F1038 &amp; "_" &amp; $H1038 &amp; "_" &amp; INDEX('Tariff mapping'!$E$6:$E$37, MATCH($I1038, 'Tariff mapping'!$D$6:$D$37, 0)), Outputs_published!$D$521:$D$546, 0))</f>
        <v>0</v>
      </c>
      <c r="U1038" s="260">
        <f>INDEX(Outputs_published!U$521:U$546, MATCH($E1038 &amp; "_" &amp; $F1038 &amp; "_" &amp; $H1038 &amp; "_" &amp; INDEX('Tariff mapping'!$E$6:$E$37, MATCH($I1038, 'Tariff mapping'!$D$6:$D$37, 0)), Outputs_published!$D$521:$D$546, 0))</f>
        <v>0</v>
      </c>
      <c r="V1038" s="260">
        <f>INDEX(Outputs_published!V$521:V$546, MATCH($E1038 &amp; "_" &amp; $F1038 &amp; "_" &amp; $H1038 &amp; "_" &amp; INDEX('Tariff mapping'!$E$6:$E$37, MATCH($I1038, 'Tariff mapping'!$D$6:$D$37, 0)), Outputs_published!$D$521:$D$546, 0))</f>
        <v>0</v>
      </c>
      <c r="W1038" s="260">
        <f>INDEX(Outputs_published!W$521:W$546, MATCH($E1038 &amp; "_" &amp; $F1038 &amp; "_" &amp; $H1038 &amp; "_" &amp; INDEX('Tariff mapping'!$E$6:$E$37, MATCH($I1038, 'Tariff mapping'!$D$6:$D$37, 0)), Outputs_published!$D$521:$D$546, 0))</f>
        <v>0</v>
      </c>
      <c r="X1038" s="260">
        <f>INDEX(Outputs_published!X$521:X$546, MATCH($E1038 &amp; "_" &amp; $F1038 &amp; "_" &amp; $H1038 &amp; "_" &amp; INDEX('Tariff mapping'!$E$6:$E$37, MATCH($I1038, 'Tariff mapping'!$D$6:$D$37, 0)), Outputs_published!$D$521:$D$546, 0))</f>
        <v>0</v>
      </c>
      <c r="Y1038" s="260">
        <f>INDEX(Outputs_published!Y$521:Y$546, MATCH($E1038 &amp; "_" &amp; $F1038 &amp; "_" &amp; $H1038 &amp; "_" &amp; INDEX('Tariff mapping'!$E$6:$E$37, MATCH($I1038, 'Tariff mapping'!$D$6:$D$37, 0)), Outputs_published!$D$521:$D$546, 0))</f>
        <v>0</v>
      </c>
      <c r="Z1038" s="260">
        <f>INDEX(Outputs_published!Z$521:Z$546, MATCH($E1038 &amp; "_" &amp; $F1038 &amp; "_" &amp; $H1038 &amp; "_" &amp; INDEX('Tariff mapping'!$E$6:$E$37, MATCH($I1038, 'Tariff mapping'!$D$6:$D$37, 0)), Outputs_published!$D$521:$D$546, 0))</f>
        <v>0</v>
      </c>
      <c r="AA1038" s="260">
        <f>INDEX(Outputs_published!AA$521:AA$546, MATCH($E1038 &amp; "_" &amp; $F1038 &amp; "_" &amp; $H1038 &amp; "_" &amp; INDEX('Tariff mapping'!$E$6:$E$37, MATCH($I1038, 'Tariff mapping'!$D$6:$D$37, 0)), Outputs_published!$D$521:$D$546, 0))</f>
        <v>0</v>
      </c>
      <c r="AB1038" s="260">
        <f>INDEX(Outputs_published!AB$521:AB$546, MATCH($E1038 &amp; "_" &amp; $F1038 &amp; "_" &amp; $H1038 &amp; "_" &amp; INDEX('Tariff mapping'!$E$6:$E$37, MATCH($I1038, 'Tariff mapping'!$D$6:$D$37, 0)), Outputs_published!$D$521:$D$546, 0))</f>
        <v>0</v>
      </c>
      <c r="AC1038" s="65"/>
    </row>
    <row r="1039" spans="1:29" s="82" customFormat="1" x14ac:dyDescent="0.35">
      <c r="A1039" s="49"/>
      <c r="D1039" s="252" t="str">
        <f t="shared" si="8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16"/>
      <c r="N1039" s="65"/>
      <c r="O1039" s="260">
        <f>INDEX(Outputs_published!O$521:O$546, MATCH($E1039 &amp; "_" &amp; $F1039 &amp; "_" &amp; $H1039 &amp; "_" &amp; INDEX('Tariff mapping'!$E$6:$E$37, MATCH($I1039, 'Tariff mapping'!$D$6:$D$37, 0)), Outputs_published!$D$521:$D$546, 0))</f>
        <v>0</v>
      </c>
      <c r="P1039" s="260">
        <f>INDEX(Outputs_published!P$521:P$546, MATCH($E1039 &amp; "_" &amp; $F1039 &amp; "_" &amp; $H1039 &amp; "_" &amp; INDEX('Tariff mapping'!$E$6:$E$37, MATCH($I1039, 'Tariff mapping'!$D$6:$D$37, 0)), Outputs_published!$D$521:$D$546, 0))</f>
        <v>0</v>
      </c>
      <c r="Q1039" s="260">
        <f>INDEX(Outputs_published!Q$521:Q$546, MATCH($E1039 &amp; "_" &amp; $F1039 &amp; "_" &amp; $H1039 &amp; "_" &amp; INDEX('Tariff mapping'!$E$6:$E$37, MATCH($I1039, 'Tariff mapping'!$D$6:$D$37, 0)), Outputs_published!$D$521:$D$546, 0))</f>
        <v>0</v>
      </c>
      <c r="R1039" s="260">
        <f>INDEX(Outputs_published!R$521:R$546, MATCH($E1039 &amp; "_" &amp; $F1039 &amp; "_" &amp; $H1039 &amp; "_" &amp; INDEX('Tariff mapping'!$E$6:$E$37, MATCH($I1039, 'Tariff mapping'!$D$6:$D$37, 0)), Outputs_published!$D$521:$D$546, 0))</f>
        <v>0</v>
      </c>
      <c r="S1039" s="260">
        <f>INDEX(Outputs_published!S$521:S$546, MATCH($E1039 &amp; "_" &amp; $F1039 &amp; "_" &amp; $H1039 &amp; "_" &amp; INDEX('Tariff mapping'!$E$6:$E$37, MATCH($I1039, 'Tariff mapping'!$D$6:$D$37, 0)), Outputs_published!$D$521:$D$546, 0))</f>
        <v>0</v>
      </c>
      <c r="T1039" s="260">
        <f>INDEX(Outputs_published!T$521:T$546, MATCH($E1039 &amp; "_" &amp; $F1039 &amp; "_" &amp; $H1039 &amp; "_" &amp; INDEX('Tariff mapping'!$E$6:$E$37, MATCH($I1039, 'Tariff mapping'!$D$6:$D$37, 0)), Outputs_published!$D$521:$D$546, 0))</f>
        <v>0</v>
      </c>
      <c r="U1039" s="260">
        <f>INDEX(Outputs_published!U$521:U$546, MATCH($E1039 &amp; "_" &amp; $F1039 &amp; "_" &amp; $H1039 &amp; "_" &amp; INDEX('Tariff mapping'!$E$6:$E$37, MATCH($I1039, 'Tariff mapping'!$D$6:$D$37, 0)), Outputs_published!$D$521:$D$546, 0))</f>
        <v>0</v>
      </c>
      <c r="V1039" s="260">
        <f>INDEX(Outputs_published!V$521:V$546, MATCH($E1039 &amp; "_" &amp; $F1039 &amp; "_" &amp; $H1039 &amp; "_" &amp; INDEX('Tariff mapping'!$E$6:$E$37, MATCH($I1039, 'Tariff mapping'!$D$6:$D$37, 0)), Outputs_published!$D$521:$D$546, 0))</f>
        <v>0</v>
      </c>
      <c r="W1039" s="260">
        <f>INDEX(Outputs_published!W$521:W$546, MATCH($E1039 &amp; "_" &amp; $F1039 &amp; "_" &amp; $H1039 &amp; "_" &amp; INDEX('Tariff mapping'!$E$6:$E$37, MATCH($I1039, 'Tariff mapping'!$D$6:$D$37, 0)), Outputs_published!$D$521:$D$546, 0))</f>
        <v>0</v>
      </c>
      <c r="X1039" s="260">
        <f>INDEX(Outputs_published!X$521:X$546, MATCH($E1039 &amp; "_" &amp; $F1039 &amp; "_" &amp; $H1039 &amp; "_" &amp; INDEX('Tariff mapping'!$E$6:$E$37, MATCH($I1039, 'Tariff mapping'!$D$6:$D$37, 0)), Outputs_published!$D$521:$D$546, 0))</f>
        <v>0</v>
      </c>
      <c r="Y1039" s="260">
        <f>INDEX(Outputs_published!Y$521:Y$546, MATCH($E1039 &amp; "_" &amp; $F1039 &amp; "_" &amp; $H1039 &amp; "_" &amp; INDEX('Tariff mapping'!$E$6:$E$37, MATCH($I1039, 'Tariff mapping'!$D$6:$D$37, 0)), Outputs_published!$D$521:$D$546, 0))</f>
        <v>0</v>
      </c>
      <c r="Z1039" s="260">
        <f>INDEX(Outputs_published!Z$521:Z$546, MATCH($E1039 &amp; "_" &amp; $F1039 &amp; "_" &amp; $H1039 &amp; "_" &amp; INDEX('Tariff mapping'!$E$6:$E$37, MATCH($I1039, 'Tariff mapping'!$D$6:$D$37, 0)), Outputs_published!$D$521:$D$546, 0))</f>
        <v>0</v>
      </c>
      <c r="AA1039" s="260">
        <f>INDEX(Outputs_published!AA$521:AA$546, MATCH($E1039 &amp; "_" &amp; $F1039 &amp; "_" &amp; $H1039 &amp; "_" &amp; INDEX('Tariff mapping'!$E$6:$E$37, MATCH($I1039, 'Tariff mapping'!$D$6:$D$37, 0)), Outputs_published!$D$521:$D$546, 0))</f>
        <v>0</v>
      </c>
      <c r="AB1039" s="260">
        <f>INDEX(Outputs_published!AB$521:AB$546, MATCH($E1039 &amp; "_" &amp; $F1039 &amp; "_" &amp; $H1039 &amp; "_" &amp; INDEX('Tariff mapping'!$E$6:$E$37, MATCH($I1039, 'Tariff mapping'!$D$6:$D$37, 0)), Outputs_published!$D$521:$D$546, 0))</f>
        <v>0</v>
      </c>
      <c r="AC1039" s="65"/>
    </row>
    <row r="1040" spans="1:29" s="82" customFormat="1" x14ac:dyDescent="0.35">
      <c r="A1040" s="49"/>
      <c r="D1040" s="252" t="str">
        <f t="shared" si="8"/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16"/>
      <c r="N1040" s="65"/>
      <c r="O1040" s="260">
        <f>INDEX(Outputs_published!O$521:O$546, MATCH($E1040 &amp; "_" &amp; $F1040 &amp; "_" &amp; $H1040 &amp; "_" &amp; INDEX('Tariff mapping'!$E$6:$E$37, MATCH($I1040, 'Tariff mapping'!$D$6:$D$37, 0)), Outputs_published!$D$521:$D$546, 0))</f>
        <v>0.3585104071789833</v>
      </c>
      <c r="P1040" s="260">
        <f>INDEX(Outputs_published!P$521:P$546, MATCH($E1040 &amp; "_" &amp; $F1040 &amp; "_" &amp; $H1040 &amp; "_" &amp; INDEX('Tariff mapping'!$E$6:$E$37, MATCH($I1040, 'Tariff mapping'!$D$6:$D$37, 0)), Outputs_published!$D$521:$D$546, 0))</f>
        <v>0.40533436487944663</v>
      </c>
      <c r="Q1040" s="260">
        <f>INDEX(Outputs_published!Q$521:Q$546, MATCH($E1040 &amp; "_" &amp; $F1040 &amp; "_" &amp; $H1040 &amp; "_" &amp; INDEX('Tariff mapping'!$E$6:$E$37, MATCH($I1040, 'Tariff mapping'!$D$6:$D$37, 0)), Outputs_published!$D$521:$D$546, 0))</f>
        <v>0.39992634311428754</v>
      </c>
      <c r="R1040" s="260">
        <f>INDEX(Outputs_published!R$521:R$546, MATCH($E1040 &amp; "_" &amp; $F1040 &amp; "_" &amp; $H1040 &amp; "_" &amp; INDEX('Tariff mapping'!$E$6:$E$37, MATCH($I1040, 'Tariff mapping'!$D$6:$D$37, 0)), Outputs_published!$D$521:$D$546, 0))</f>
        <v>0.29475476417017105</v>
      </c>
      <c r="S1040" s="260">
        <f>INDEX(Outputs_published!S$521:S$546, MATCH($E1040 &amp; "_" &amp; $F1040 &amp; "_" &amp; $H1040 &amp; "_" &amp; INDEX('Tariff mapping'!$E$6:$E$37, MATCH($I1040, 'Tariff mapping'!$D$6:$D$37, 0)), Outputs_published!$D$521:$D$546, 0))</f>
        <v>0.35015460155281647</v>
      </c>
      <c r="T1040" s="260">
        <f>INDEX(Outputs_published!T$521:T$546, MATCH($E1040 &amp; "_" &amp; $F1040 &amp; "_" &amp; $H1040 &amp; "_" &amp; INDEX('Tariff mapping'!$E$6:$E$37, MATCH($I1040, 'Tariff mapping'!$D$6:$D$37, 0)), Outputs_published!$D$521:$D$546, 0))</f>
        <v>0.39054063090381952</v>
      </c>
      <c r="U1040" s="260">
        <f>INDEX(Outputs_published!U$521:U$546, MATCH($E1040 &amp; "_" &amp; $F1040 &amp; "_" &amp; $H1040 &amp; "_" &amp; INDEX('Tariff mapping'!$E$6:$E$37, MATCH($I1040, 'Tariff mapping'!$D$6:$D$37, 0)), Outputs_published!$D$521:$D$546, 0))</f>
        <v>0.37994083571056492</v>
      </c>
      <c r="V1040" s="260">
        <f>INDEX(Outputs_published!V$521:V$546, MATCH($E1040 &amp; "_" &amp; $F1040 &amp; "_" &amp; $H1040 &amp; "_" &amp; INDEX('Tariff mapping'!$E$6:$E$37, MATCH($I1040, 'Tariff mapping'!$D$6:$D$37, 0)), Outputs_published!$D$521:$D$546, 0))</f>
        <v>0.27087732741859649</v>
      </c>
      <c r="W1040" s="260">
        <f>INDEX(Outputs_published!W$521:W$546, MATCH($E1040 &amp; "_" &amp; $F1040 &amp; "_" &amp; $H1040 &amp; "_" &amp; INDEX('Tariff mapping'!$E$6:$E$37, MATCH($I1040, 'Tariff mapping'!$D$6:$D$37, 0)), Outputs_published!$D$521:$D$546, 0))</f>
        <v>0.31923785805777816</v>
      </c>
      <c r="X1040" s="260">
        <f>INDEX(Outputs_published!X$521:X$546, MATCH($E1040 &amp; "_" &amp; $F1040 &amp; "_" &amp; $H1040 &amp; "_" &amp; INDEX('Tariff mapping'!$E$6:$E$37, MATCH($I1040, 'Tariff mapping'!$D$6:$D$37, 0)), Outputs_published!$D$521:$D$546, 0))</f>
        <v>0.31765123051140715</v>
      </c>
      <c r="Y1040" s="260">
        <f>INDEX(Outputs_published!Y$521:Y$546, MATCH($E1040 &amp; "_" &amp; $F1040 &amp; "_" &amp; $H1040 &amp; "_" &amp; INDEX('Tariff mapping'!$E$6:$E$37, MATCH($I1040, 'Tariff mapping'!$D$6:$D$37, 0)), Outputs_published!$D$521:$D$546, 0))</f>
        <v>0.30482414340086011</v>
      </c>
      <c r="Z1040" s="260">
        <f>INDEX(Outputs_published!Z$521:Z$546, MATCH($E1040 &amp; "_" &amp; $F1040 &amp; "_" &amp; $H1040 &amp; "_" &amp; INDEX('Tariff mapping'!$E$6:$E$37, MATCH($I1040, 'Tariff mapping'!$D$6:$D$37, 0)), Outputs_published!$D$521:$D$546, 0))</f>
        <v>0.33751007349728512</v>
      </c>
      <c r="AA1040" s="260">
        <f>INDEX(Outputs_published!AA$521:AA$546, MATCH($E1040 &amp; "_" &amp; $F1040 &amp; "_" &amp; $H1040 &amp; "_" &amp; INDEX('Tariff mapping'!$E$6:$E$37, MATCH($I1040, 'Tariff mapping'!$D$6:$D$37, 0)), Outputs_published!$D$521:$D$546, 0))</f>
        <v>0.38046631020528909</v>
      </c>
      <c r="AB1040" s="260">
        <f>INDEX(Outputs_published!AB$521:AB$546, MATCH($E1040 &amp; "_" &amp; $F1040 &amp; "_" &amp; $H1040 &amp; "_" &amp; INDEX('Tariff mapping'!$E$6:$E$37, MATCH($I1040, 'Tariff mapping'!$D$6:$D$37, 0)), Outputs_published!$D$521:$D$546, 0))</f>
        <v>0.33313155259532368</v>
      </c>
      <c r="AC1040" s="65"/>
    </row>
    <row r="1041" spans="1:29" s="82" customFormat="1" x14ac:dyDescent="0.35">
      <c r="A1041" s="49"/>
      <c r="D1041" s="252" t="str">
        <f t="shared" si="8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16"/>
      <c r="N1041" s="65"/>
      <c r="O1041" s="260">
        <f>INDEX(Outputs_published!O$521:O$546, MATCH($E1041 &amp; "_" &amp; $F1041 &amp; "_" &amp; $H1041 &amp; "_" &amp; INDEX('Tariff mapping'!$E$6:$E$37, MATCH($I1041, 'Tariff mapping'!$D$6:$D$37, 0)), Outputs_published!$D$521:$D$546, 0))</f>
        <v>1.202526805370495E-16</v>
      </c>
      <c r="P1041" s="260">
        <f>INDEX(Outputs_published!P$521:P$546, MATCH($E1041 &amp; "_" &amp; $F1041 &amp; "_" &amp; $H1041 &amp; "_" &amp; INDEX('Tariff mapping'!$E$6:$E$37, MATCH($I1041, 'Tariff mapping'!$D$6:$D$37, 0)), Outputs_published!$D$521:$D$546, 0))</f>
        <v>1.6330779638325597E-16</v>
      </c>
      <c r="Q1041" s="260">
        <f>INDEX(Outputs_published!Q$521:Q$546, MATCH($E1041 &amp; "_" &amp; $F1041 &amp; "_" &amp; $H1041 &amp; "_" &amp; INDEX('Tariff mapping'!$E$6:$E$37, MATCH($I1041, 'Tariff mapping'!$D$6:$D$37, 0)), Outputs_published!$D$521:$D$546, 0))</f>
        <v>0</v>
      </c>
      <c r="R1041" s="260">
        <f>INDEX(Outputs_published!R$521:R$546, MATCH($E1041 &amp; "_" &amp; $F1041 &amp; "_" &amp; $H1041 &amp; "_" &amp; INDEX('Tariff mapping'!$E$6:$E$37, MATCH($I1041, 'Tariff mapping'!$D$6:$D$37, 0)), Outputs_published!$D$521:$D$546, 0))</f>
        <v>0</v>
      </c>
      <c r="S1041" s="260">
        <f>INDEX(Outputs_published!S$521:S$546, MATCH($E1041 &amp; "_" &amp; $F1041 &amp; "_" &amp; $H1041 &amp; "_" &amp; INDEX('Tariff mapping'!$E$6:$E$37, MATCH($I1041, 'Tariff mapping'!$D$6:$D$37, 0)), Outputs_published!$D$521:$D$546, 0))</f>
        <v>0</v>
      </c>
      <c r="T1041" s="260">
        <f>INDEX(Outputs_published!T$521:T$546, MATCH($E1041 &amp; "_" &amp; $F1041 &amp; "_" &amp; $H1041 &amp; "_" &amp; INDEX('Tariff mapping'!$E$6:$E$37, MATCH($I1041, 'Tariff mapping'!$D$6:$D$37, 0)), Outputs_published!$D$521:$D$546, 0))</f>
        <v>1.8219065534476376E-16</v>
      </c>
      <c r="U1041" s="260">
        <f>INDEX(Outputs_published!U$521:U$546, MATCH($E1041 &amp; "_" &amp; $F1041 &amp; "_" &amp; $H1041 &amp; "_" &amp; INDEX('Tariff mapping'!$E$6:$E$37, MATCH($I1041, 'Tariff mapping'!$D$6:$D$37, 0)), Outputs_published!$D$521:$D$546, 0))</f>
        <v>0</v>
      </c>
      <c r="V1041" s="260">
        <f>INDEX(Outputs_published!V$521:V$546, MATCH($E1041 &amp; "_" &amp; $F1041 &amp; "_" &amp; $H1041 &amp; "_" &amp; INDEX('Tariff mapping'!$E$6:$E$37, MATCH($I1041, 'Tariff mapping'!$D$6:$D$37, 0)), Outputs_published!$D$521:$D$546, 0))</f>
        <v>1.7409656538927213E-16</v>
      </c>
      <c r="W1041" s="260">
        <f>INDEX(Outputs_published!W$521:W$546, MATCH($E1041 &amp; "_" &amp; $F1041 &amp; "_" &amp; $H1041 &amp; "_" &amp; INDEX('Tariff mapping'!$E$6:$E$37, MATCH($I1041, 'Tariff mapping'!$D$6:$D$37, 0)), Outputs_published!$D$521:$D$546, 0))</f>
        <v>0</v>
      </c>
      <c r="X1041" s="260">
        <f>INDEX(Outputs_published!X$521:X$546, MATCH($E1041 &amp; "_" &amp; $F1041 &amp; "_" &amp; $H1041 &amp; "_" &amp; INDEX('Tariff mapping'!$E$6:$E$37, MATCH($I1041, 'Tariff mapping'!$D$6:$D$37, 0)), Outputs_published!$D$521:$D$546, 0))</f>
        <v>-1.8595279670277111E-16</v>
      </c>
      <c r="Y1041" s="260" t="str">
        <f>INDEX(Outputs_published!Y$521:Y$546, MATCH($E1041 &amp; "_" &amp; $F1041 &amp; "_" &amp; $H1041 &amp; "_" &amp; INDEX('Tariff mapping'!$E$6:$E$37, MATCH($I1041, 'Tariff mapping'!$D$6:$D$37, 0)), Outputs_published!$D$521:$D$546, 0))</f>
        <v/>
      </c>
      <c r="Z1041" s="260" t="str">
        <f>INDEX(Outputs_published!Z$521:Z$546, MATCH($E1041 &amp; "_" &amp; $F1041 &amp; "_" &amp; $H1041 &amp; "_" &amp; INDEX('Tariff mapping'!$E$6:$E$37, MATCH($I1041, 'Tariff mapping'!$D$6:$D$37, 0)), Outputs_published!$D$521:$D$546, 0))</f>
        <v/>
      </c>
      <c r="AA1041" s="260" t="str">
        <f>INDEX(Outputs_published!AA$521:AA$546, MATCH($E1041 &amp; "_" &amp; $F1041 &amp; "_" &amp; $H1041 &amp; "_" &amp; INDEX('Tariff mapping'!$E$6:$E$37, MATCH($I1041, 'Tariff mapping'!$D$6:$D$37, 0)), Outputs_published!$D$521:$D$546, 0))</f>
        <v/>
      </c>
      <c r="AB1041" s="260" t="str">
        <f>INDEX(Outputs_published!AB$521:AB$546, MATCH($E1041 &amp; "_" &amp; $F1041 &amp; "_" &amp; $H1041 &amp; "_" &amp; INDEX('Tariff mapping'!$E$6:$E$37, MATCH($I1041, 'Tariff mapping'!$D$6:$D$37, 0)), Outputs_published!$D$521:$D$546, 0))</f>
        <v/>
      </c>
      <c r="AC1041" s="65"/>
    </row>
    <row r="1042" spans="1:29" s="82" customFormat="1" x14ac:dyDescent="0.35">
      <c r="A1042" s="49"/>
      <c r="D1042" s="252" t="str">
        <f t="shared" si="8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16"/>
      <c r="N1042" s="65"/>
      <c r="O1042" s="260">
        <f>INDEX(Outputs_published!O$521:O$546, MATCH($E1042 &amp; "_" &amp; $F1042 &amp; "_" &amp; $H1042 &amp; "_" &amp; INDEX('Tariff mapping'!$E$6:$E$37, MATCH($I1042, 'Tariff mapping'!$D$6:$D$37, 0)), Outputs_published!$D$521:$D$546, 0))</f>
        <v>0</v>
      </c>
      <c r="P1042" s="260">
        <f>INDEX(Outputs_published!P$521:P$546, MATCH($E1042 &amp; "_" &amp; $F1042 &amp; "_" &amp; $H1042 &amp; "_" &amp; INDEX('Tariff mapping'!$E$6:$E$37, MATCH($I1042, 'Tariff mapping'!$D$6:$D$37, 0)), Outputs_published!$D$521:$D$546, 0))</f>
        <v>0</v>
      </c>
      <c r="Q1042" s="260">
        <f>INDEX(Outputs_published!Q$521:Q$546, MATCH($E1042 &amp; "_" &amp; $F1042 &amp; "_" &amp; $H1042 &amp; "_" &amp; INDEX('Tariff mapping'!$E$6:$E$37, MATCH($I1042, 'Tariff mapping'!$D$6:$D$37, 0)), Outputs_published!$D$521:$D$546, 0))</f>
        <v>0</v>
      </c>
      <c r="R1042" s="260">
        <f>INDEX(Outputs_published!R$521:R$546, MATCH($E1042 &amp; "_" &amp; $F1042 &amp; "_" &amp; $H1042 &amp; "_" &amp; INDEX('Tariff mapping'!$E$6:$E$37, MATCH($I1042, 'Tariff mapping'!$D$6:$D$37, 0)), Outputs_published!$D$521:$D$546, 0))</f>
        <v>0</v>
      </c>
      <c r="S1042" s="260">
        <f>INDEX(Outputs_published!S$521:S$546, MATCH($E1042 &amp; "_" &amp; $F1042 &amp; "_" &amp; $H1042 &amp; "_" &amp; INDEX('Tariff mapping'!$E$6:$E$37, MATCH($I1042, 'Tariff mapping'!$D$6:$D$37, 0)), Outputs_published!$D$521:$D$546, 0))</f>
        <v>0</v>
      </c>
      <c r="T1042" s="260">
        <f>INDEX(Outputs_published!T$521:T$546, MATCH($E1042 &amp; "_" &amp; $F1042 &amp; "_" &amp; $H1042 &amp; "_" &amp; INDEX('Tariff mapping'!$E$6:$E$37, MATCH($I1042, 'Tariff mapping'!$D$6:$D$37, 0)), Outputs_published!$D$521:$D$546, 0))</f>
        <v>0</v>
      </c>
      <c r="U1042" s="260">
        <f>INDEX(Outputs_published!U$521:U$546, MATCH($E1042 &amp; "_" &amp; $F1042 &amp; "_" &amp; $H1042 &amp; "_" &amp; INDEX('Tariff mapping'!$E$6:$E$37, MATCH($I1042, 'Tariff mapping'!$D$6:$D$37, 0)), Outputs_published!$D$521:$D$546, 0))</f>
        <v>0</v>
      </c>
      <c r="V1042" s="260">
        <f>INDEX(Outputs_published!V$521:V$546, MATCH($E1042 &amp; "_" &amp; $F1042 &amp; "_" &amp; $H1042 &amp; "_" &amp; INDEX('Tariff mapping'!$E$6:$E$37, MATCH($I1042, 'Tariff mapping'!$D$6:$D$37, 0)), Outputs_published!$D$521:$D$546, 0))</f>
        <v>0</v>
      </c>
      <c r="W1042" s="260">
        <f>INDEX(Outputs_published!W$521:W$546, MATCH($E1042 &amp; "_" &amp; $F1042 &amp; "_" &amp; $H1042 &amp; "_" &amp; INDEX('Tariff mapping'!$E$6:$E$37, MATCH($I1042, 'Tariff mapping'!$D$6:$D$37, 0)), Outputs_published!$D$521:$D$546, 0))</f>
        <v>0</v>
      </c>
      <c r="X1042" s="260">
        <f>INDEX(Outputs_published!X$521:X$546, MATCH($E1042 &amp; "_" &amp; $F1042 &amp; "_" &amp; $H1042 &amp; "_" &amp; INDEX('Tariff mapping'!$E$6:$E$37, MATCH($I1042, 'Tariff mapping'!$D$6:$D$37, 0)), Outputs_published!$D$521:$D$546, 0))</f>
        <v>0</v>
      </c>
      <c r="Y1042" s="260">
        <f>INDEX(Outputs_published!Y$521:Y$546, MATCH($E1042 &amp; "_" &amp; $F1042 &amp; "_" &amp; $H1042 &amp; "_" &amp; INDEX('Tariff mapping'!$E$6:$E$37, MATCH($I1042, 'Tariff mapping'!$D$6:$D$37, 0)), Outputs_published!$D$521:$D$546, 0))</f>
        <v>0</v>
      </c>
      <c r="Z1042" s="260">
        <f>INDEX(Outputs_published!Z$521:Z$546, MATCH($E1042 &amp; "_" &amp; $F1042 &amp; "_" &amp; $H1042 &amp; "_" &amp; INDEX('Tariff mapping'!$E$6:$E$37, MATCH($I1042, 'Tariff mapping'!$D$6:$D$37, 0)), Outputs_published!$D$521:$D$546, 0))</f>
        <v>0</v>
      </c>
      <c r="AA1042" s="260">
        <f>INDEX(Outputs_published!AA$521:AA$546, MATCH($E1042 &amp; "_" &amp; $F1042 &amp; "_" &amp; $H1042 &amp; "_" &amp; INDEX('Tariff mapping'!$E$6:$E$37, MATCH($I1042, 'Tariff mapping'!$D$6:$D$37, 0)), Outputs_published!$D$521:$D$546, 0))</f>
        <v>0</v>
      </c>
      <c r="AB1042" s="260">
        <f>INDEX(Outputs_published!AB$521:AB$546, MATCH($E1042 &amp; "_" &amp; $F1042 &amp; "_" &amp; $H1042 &amp; "_" &amp; INDEX('Tariff mapping'!$E$6:$E$37, MATCH($I1042, 'Tariff mapping'!$D$6:$D$37, 0)), Outputs_published!$D$521:$D$546, 0))</f>
        <v>0</v>
      </c>
      <c r="AC1042" s="65"/>
    </row>
    <row r="1043" spans="1:29" s="82" customFormat="1" x14ac:dyDescent="0.35">
      <c r="A1043" s="49"/>
      <c r="D1043" s="252" t="str">
        <f t="shared" si="8"/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16"/>
      <c r="N1043" s="65"/>
      <c r="O1043" s="260">
        <f>INDEX(Outputs_published!O$521:O$546, MATCH($E1043 &amp; "_" &amp; $F1043 &amp; "_" &amp; $H1043 &amp; "_" &amp; INDEX('Tariff mapping'!$E$6:$E$37, MATCH($I1043, 'Tariff mapping'!$D$6:$D$37, 0)), Outputs_published!$D$521:$D$546, 0))</f>
        <v>0</v>
      </c>
      <c r="P1043" s="260">
        <f>INDEX(Outputs_published!P$521:P$546, MATCH($E1043 &amp; "_" &amp; $F1043 &amp; "_" &amp; $H1043 &amp; "_" &amp; INDEX('Tariff mapping'!$E$6:$E$37, MATCH($I1043, 'Tariff mapping'!$D$6:$D$37, 0)), Outputs_published!$D$521:$D$546, 0))</f>
        <v>0</v>
      </c>
      <c r="Q1043" s="260">
        <f>INDEX(Outputs_published!Q$521:Q$546, MATCH($E1043 &amp; "_" &amp; $F1043 &amp; "_" &amp; $H1043 &amp; "_" &amp; INDEX('Tariff mapping'!$E$6:$E$37, MATCH($I1043, 'Tariff mapping'!$D$6:$D$37, 0)), Outputs_published!$D$521:$D$546, 0))</f>
        <v>-1.9912807591913854E-16</v>
      </c>
      <c r="R1043" s="260">
        <f>INDEX(Outputs_published!R$521:R$546, MATCH($E1043 &amp; "_" &amp; $F1043 &amp; "_" &amp; $H1043 &amp; "_" &amp; INDEX('Tariff mapping'!$E$6:$E$37, MATCH($I1043, 'Tariff mapping'!$D$6:$D$37, 0)), Outputs_published!$D$521:$D$546, 0))</f>
        <v>-1.3410266908521526E-16</v>
      </c>
      <c r="S1043" s="260">
        <f>INDEX(Outputs_published!S$521:S$546, MATCH($E1043 &amp; "_" &amp; $F1043 &amp; "_" &amp; $H1043 &amp; "_" &amp; INDEX('Tariff mapping'!$E$6:$E$37, MATCH($I1043, 'Tariff mapping'!$D$6:$D$37, 0)), Outputs_published!$D$521:$D$546, 0))</f>
        <v>2.1612960163418514E-16</v>
      </c>
      <c r="T1043" s="260">
        <f>INDEX(Outputs_published!T$521:T$546, MATCH($E1043 &amp; "_" &amp; $F1043 &amp; "_" &amp; $H1043 &amp; "_" &amp; INDEX('Tariff mapping'!$E$6:$E$37, MATCH($I1043, 'Tariff mapping'!$D$6:$D$37, 0)), Outputs_published!$D$521:$D$546, 0))</f>
        <v>0</v>
      </c>
      <c r="U1043" s="260">
        <f>INDEX(Outputs_published!U$521:U$546, MATCH($E1043 &amp; "_" &amp; $F1043 &amp; "_" &amp; $H1043 &amp; "_" &amp; INDEX('Tariff mapping'!$E$6:$E$37, MATCH($I1043, 'Tariff mapping'!$D$6:$D$37, 0)), Outputs_published!$D$521:$D$546, 0))</f>
        <v>0</v>
      </c>
      <c r="V1043" s="260">
        <f>INDEX(Outputs_published!V$521:V$546, MATCH($E1043 &amp; "_" &amp; $F1043 &amp; "_" &amp; $H1043 &amp; "_" &amp; INDEX('Tariff mapping'!$E$6:$E$37, MATCH($I1043, 'Tariff mapping'!$D$6:$D$37, 0)), Outputs_published!$D$521:$D$546, 0))</f>
        <v>-1.1255528373635728E-16</v>
      </c>
      <c r="W1043" s="260">
        <f>INDEX(Outputs_published!W$521:W$546, MATCH($E1043 &amp; "_" &amp; $F1043 &amp; "_" &amp; $H1043 &amp; "_" &amp; INDEX('Tariff mapping'!$E$6:$E$37, MATCH($I1043, 'Tariff mapping'!$D$6:$D$37, 0)), Outputs_published!$D$521:$D$546, 0))</f>
        <v>0</v>
      </c>
      <c r="X1043" s="260">
        <f>INDEX(Outputs_published!X$521:X$546, MATCH($E1043 &amp; "_" &amp; $F1043 &amp; "_" &amp; $H1043 &amp; "_" &amp; INDEX('Tariff mapping'!$E$6:$E$37, MATCH($I1043, 'Tariff mapping'!$D$6:$D$37, 0)), Outputs_published!$D$521:$D$546, 0))</f>
        <v>2.1276163886384417E-16</v>
      </c>
      <c r="Y1043" s="260">
        <f>INDEX(Outputs_published!Y$521:Y$546, MATCH($E1043 &amp; "_" &amp; $F1043 &amp; "_" &amp; $H1043 &amp; "_" &amp; INDEX('Tariff mapping'!$E$6:$E$37, MATCH($I1043, 'Tariff mapping'!$D$6:$D$37, 0)), Outputs_published!$D$521:$D$546, 0))</f>
        <v>0</v>
      </c>
      <c r="Z1043" s="260">
        <f>INDEX(Outputs_published!Z$521:Z$546, MATCH($E1043 &amp; "_" &amp; $F1043 &amp; "_" &amp; $H1043 &amp; "_" &amp; INDEX('Tariff mapping'!$E$6:$E$37, MATCH($I1043, 'Tariff mapping'!$D$6:$D$37, 0)), Outputs_published!$D$521:$D$546, 0))</f>
        <v>-1.1174664533035491E-16</v>
      </c>
      <c r="AA1043" s="260">
        <f>INDEX(Outputs_published!AA$521:AA$546, MATCH($E1043 &amp; "_" &amp; $F1043 &amp; "_" &amp; $H1043 &amp; "_" &amp; INDEX('Tariff mapping'!$E$6:$E$37, MATCH($I1043, 'Tariff mapping'!$D$6:$D$37, 0)), Outputs_published!$D$521:$D$546, 0))</f>
        <v>-1.1345653622163373E-16</v>
      </c>
      <c r="AB1043" s="260">
        <f>INDEX(Outputs_published!AB$521:AB$546, MATCH($E1043 &amp; "_" &amp; $F1043 &amp; "_" &amp; $H1043 &amp; "_" &amp; INDEX('Tariff mapping'!$E$6:$E$37, MATCH($I1043, 'Tariff mapping'!$D$6:$D$37, 0)), Outputs_published!$D$521:$D$546, 0))</f>
        <v>1.7374537456683925E-16</v>
      </c>
      <c r="AC1043" s="65"/>
    </row>
    <row r="1044" spans="1:29" x14ac:dyDescent="0.35">
      <c r="A1044" s="49"/>
      <c r="D1044" s="252" t="str">
        <f t="shared" si="8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16"/>
      <c r="N1044" s="65"/>
      <c r="O1044" s="259">
        <f>INDEX(Outputs_published!O$521:O$546, MATCH($E1044 &amp; "_" &amp; $F1044 &amp; "_" &amp; $H1044 &amp; "_" &amp; INDEX('Tariff mapping'!$E$6:$E$37, MATCH($I1044, 'Tariff mapping'!$D$6:$D$37, 0)), Outputs_published!$D$521:$D$546, 0))</f>
        <v>0</v>
      </c>
      <c r="P1044" s="259">
        <f>INDEX(Outputs_published!P$521:P$546, MATCH($E1044 &amp; "_" &amp; $F1044 &amp; "_" &amp; $H1044 &amp; "_" &amp; INDEX('Tariff mapping'!$E$6:$E$37, MATCH($I1044, 'Tariff mapping'!$D$6:$D$37, 0)), Outputs_published!$D$521:$D$546, 0))</f>
        <v>0</v>
      </c>
      <c r="Q1044" s="259">
        <f>INDEX(Outputs_published!Q$521:Q$546, MATCH($E1044 &amp; "_" &amp; $F1044 &amp; "_" &amp; $H1044 &amp; "_" &amp; INDEX('Tariff mapping'!$E$6:$E$37, MATCH($I1044, 'Tariff mapping'!$D$6:$D$37, 0)), Outputs_published!$D$521:$D$546, 0))</f>
        <v>0</v>
      </c>
      <c r="R1044" s="259">
        <f>INDEX(Outputs_published!R$521:R$546, MATCH($E1044 &amp; "_" &amp; $F1044 &amp; "_" &amp; $H1044 &amp; "_" &amp; INDEX('Tariff mapping'!$E$6:$E$37, MATCH($I1044, 'Tariff mapping'!$D$6:$D$37, 0)), Outputs_published!$D$521:$D$546, 0))</f>
        <v>0</v>
      </c>
      <c r="S1044" s="259">
        <f>INDEX(Outputs_published!S$521:S$546, MATCH($E1044 &amp; "_" &amp; $F1044 &amp; "_" &amp; $H1044 &amp; "_" &amp; INDEX('Tariff mapping'!$E$6:$E$37, MATCH($I1044, 'Tariff mapping'!$D$6:$D$37, 0)), Outputs_published!$D$521:$D$546, 0))</f>
        <v>0</v>
      </c>
      <c r="T1044" s="259">
        <f>INDEX(Outputs_published!T$521:T$546, MATCH($E1044 &amp; "_" &amp; $F1044 &amp; "_" &amp; $H1044 &amp; "_" &amp; INDEX('Tariff mapping'!$E$6:$E$37, MATCH($I1044, 'Tariff mapping'!$D$6:$D$37, 0)), Outputs_published!$D$521:$D$546, 0))</f>
        <v>0</v>
      </c>
      <c r="U1044" s="259">
        <f>INDEX(Outputs_published!U$521:U$546, MATCH($E1044 &amp; "_" &amp; $F1044 &amp; "_" &amp; $H1044 &amp; "_" &amp; INDEX('Tariff mapping'!$E$6:$E$37, MATCH($I1044, 'Tariff mapping'!$D$6:$D$37, 0)), Outputs_published!$D$521:$D$546, 0))</f>
        <v>0</v>
      </c>
      <c r="V1044" s="259">
        <f>INDEX(Outputs_published!V$521:V$546, MATCH($E1044 &amp; "_" &amp; $F1044 &amp; "_" &amp; $H1044 &amp; "_" &amp; INDEX('Tariff mapping'!$E$6:$E$37, MATCH($I1044, 'Tariff mapping'!$D$6:$D$37, 0)), Outputs_published!$D$521:$D$546, 0))</f>
        <v>0</v>
      </c>
      <c r="W1044" s="259">
        <f>INDEX(Outputs_published!W$521:W$546, MATCH($E1044 &amp; "_" &amp; $F1044 &amp; "_" &amp; $H1044 &amp; "_" &amp; INDEX('Tariff mapping'!$E$6:$E$37, MATCH($I1044, 'Tariff mapping'!$D$6:$D$37, 0)), Outputs_published!$D$521:$D$546, 0))</f>
        <v>0</v>
      </c>
      <c r="X1044" s="259">
        <f>INDEX(Outputs_published!X$521:X$546, MATCH($E1044 &amp; "_" &amp; $F1044 &amp; "_" &amp; $H1044 &amp; "_" &amp; INDEX('Tariff mapping'!$E$6:$E$37, MATCH($I1044, 'Tariff mapping'!$D$6:$D$37, 0)), Outputs_published!$D$521:$D$546, 0))</f>
        <v>0</v>
      </c>
      <c r="Y1044" s="259">
        <f>INDEX(Outputs_published!Y$521:Y$546, MATCH($E1044 &amp; "_" &amp; $F1044 &amp; "_" &amp; $H1044 &amp; "_" &amp; INDEX('Tariff mapping'!$E$6:$E$37, MATCH($I1044, 'Tariff mapping'!$D$6:$D$37, 0)), Outputs_published!$D$521:$D$546, 0))</f>
        <v>0</v>
      </c>
      <c r="Z1044" s="259">
        <f>INDEX(Outputs_published!Z$521:Z$546, MATCH($E1044 &amp; "_" &amp; $F1044 &amp; "_" &amp; $H1044 &amp; "_" &amp; INDEX('Tariff mapping'!$E$6:$E$37, MATCH($I1044, 'Tariff mapping'!$D$6:$D$37, 0)), Outputs_published!$D$521:$D$546, 0))</f>
        <v>0</v>
      </c>
      <c r="AA1044" s="259">
        <f>INDEX(Outputs_published!AA$521:AA$546, MATCH($E1044 &amp; "_" &amp; $F1044 &amp; "_" &amp; $H1044 &amp; "_" &amp; INDEX('Tariff mapping'!$E$6:$E$37, MATCH($I1044, 'Tariff mapping'!$D$6:$D$37, 0)), Outputs_published!$D$521:$D$546, 0))</f>
        <v>0</v>
      </c>
      <c r="AB1044" s="259">
        <f>INDEX(Outputs_published!AB$521:AB$546, MATCH($E1044 &amp; "_" &amp; $F1044 &amp; "_" &amp; $H1044 &amp; "_" &amp; INDEX('Tariff mapping'!$E$6:$E$37, MATCH($I1044, 'Tariff mapping'!$D$6:$D$37, 0)), Outputs_published!$D$521:$D$546, 0))</f>
        <v>0</v>
      </c>
      <c r="AC1044" s="65"/>
    </row>
    <row r="1045" spans="1:29" x14ac:dyDescent="0.35">
      <c r="A1045" s="49"/>
      <c r="D1045" s="253" t="str">
        <f t="shared" si="8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56"/>
      <c r="M1045" s="249"/>
      <c r="N1045" s="56"/>
      <c r="O1045" s="261">
        <f>INDEX(Outputs_published!O$521:O$546, MATCH($E1045 &amp; "_" &amp; $F1045 &amp; "_" &amp; $H1045 &amp; "_" &amp; INDEX('Tariff mapping'!$E$6:$E$37, MATCH($I1045, 'Tariff mapping'!$D$6:$D$37, 0)), Outputs_published!$D$521:$D$546, 0))</f>
        <v>0</v>
      </c>
      <c r="P1045" s="261">
        <f>INDEX(Outputs_published!P$521:P$546, MATCH($E1045 &amp; "_" &amp; $F1045 &amp; "_" &amp; $H1045 &amp; "_" &amp; INDEX('Tariff mapping'!$E$6:$E$37, MATCH($I1045, 'Tariff mapping'!$D$6:$D$37, 0)), Outputs_published!$D$521:$D$546, 0))</f>
        <v>0</v>
      </c>
      <c r="Q1045" s="261">
        <f>INDEX(Outputs_published!Q$521:Q$546, MATCH($E1045 &amp; "_" &amp; $F1045 &amp; "_" &amp; $H1045 &amp; "_" &amp; INDEX('Tariff mapping'!$E$6:$E$37, MATCH($I1045, 'Tariff mapping'!$D$6:$D$37, 0)), Outputs_published!$D$521:$D$546, 0))</f>
        <v>0</v>
      </c>
      <c r="R1045" s="261">
        <f>INDEX(Outputs_published!R$521:R$546, MATCH($E1045 &amp; "_" &amp; $F1045 &amp; "_" &amp; $H1045 &amp; "_" &amp; INDEX('Tariff mapping'!$E$6:$E$37, MATCH($I1045, 'Tariff mapping'!$D$6:$D$37, 0)), Outputs_published!$D$521:$D$546, 0))</f>
        <v>0</v>
      </c>
      <c r="S1045" s="261">
        <f>INDEX(Outputs_published!S$521:S$546, MATCH($E1045 &amp; "_" &amp; $F1045 &amp; "_" &amp; $H1045 &amp; "_" &amp; INDEX('Tariff mapping'!$E$6:$E$37, MATCH($I1045, 'Tariff mapping'!$D$6:$D$37, 0)), Outputs_published!$D$521:$D$546, 0))</f>
        <v>0</v>
      </c>
      <c r="T1045" s="261">
        <f>INDEX(Outputs_published!T$521:T$546, MATCH($E1045 &amp; "_" &amp; $F1045 &amp; "_" &amp; $H1045 &amp; "_" &amp; INDEX('Tariff mapping'!$E$6:$E$37, MATCH($I1045, 'Tariff mapping'!$D$6:$D$37, 0)), Outputs_published!$D$521:$D$546, 0))</f>
        <v>0</v>
      </c>
      <c r="U1045" s="261">
        <f>INDEX(Outputs_published!U$521:U$546, MATCH($E1045 &amp; "_" &amp; $F1045 &amp; "_" &amp; $H1045 &amp; "_" &amp; INDEX('Tariff mapping'!$E$6:$E$37, MATCH($I1045, 'Tariff mapping'!$D$6:$D$37, 0)), Outputs_published!$D$521:$D$546, 0))</f>
        <v>0</v>
      </c>
      <c r="V1045" s="261">
        <f>INDEX(Outputs_published!V$521:V$546, MATCH($E1045 &amp; "_" &amp; $F1045 &amp; "_" &amp; $H1045 &amp; "_" &amp; INDEX('Tariff mapping'!$E$6:$E$37, MATCH($I1045, 'Tariff mapping'!$D$6:$D$37, 0)), Outputs_published!$D$521:$D$546, 0))</f>
        <v>0</v>
      </c>
      <c r="W1045" s="261">
        <f>INDEX(Outputs_published!W$521:W$546, MATCH($E1045 &amp; "_" &amp; $F1045 &amp; "_" &amp; $H1045 &amp; "_" &amp; INDEX('Tariff mapping'!$E$6:$E$37, MATCH($I1045, 'Tariff mapping'!$D$6:$D$37, 0)), Outputs_published!$D$521:$D$546, 0))</f>
        <v>0</v>
      </c>
      <c r="X1045" s="261">
        <f>INDEX(Outputs_published!X$521:X$546, MATCH($E1045 &amp; "_" &amp; $F1045 &amp; "_" &amp; $H1045 &amp; "_" &amp; INDEX('Tariff mapping'!$E$6:$E$37, MATCH($I1045, 'Tariff mapping'!$D$6:$D$37, 0)), Outputs_published!$D$521:$D$546, 0))</f>
        <v>0</v>
      </c>
      <c r="Y1045" s="261">
        <f>INDEX(Outputs_published!Y$521:Y$546, MATCH($E1045 &amp; "_" &amp; $F1045 &amp; "_" &amp; $H1045 &amp; "_" &amp; INDEX('Tariff mapping'!$E$6:$E$37, MATCH($I1045, 'Tariff mapping'!$D$6:$D$37, 0)), Outputs_published!$D$521:$D$546, 0))</f>
        <v>0</v>
      </c>
      <c r="Z1045" s="261">
        <f>INDEX(Outputs_published!Z$521:Z$546, MATCH($E1045 &amp; "_" &amp; $F1045 &amp; "_" &amp; $H1045 &amp; "_" &amp; INDEX('Tariff mapping'!$E$6:$E$37, MATCH($I1045, 'Tariff mapping'!$D$6:$D$37, 0)), Outputs_published!$D$521:$D$546, 0))</f>
        <v>0</v>
      </c>
      <c r="AA1045" s="261">
        <f>INDEX(Outputs_published!AA$521:AA$546, MATCH($E1045 &amp; "_" &amp; $F1045 &amp; "_" &amp; $H1045 &amp; "_" &amp; INDEX('Tariff mapping'!$E$6:$E$37, MATCH($I1045, 'Tariff mapping'!$D$6:$D$37, 0)), Outputs_published!$D$521:$D$546, 0))</f>
        <v>0</v>
      </c>
      <c r="AB1045" s="261">
        <f>INDEX(Outputs_published!AB$521:AB$546, MATCH($E1045 &amp; "_" &amp; $F1045 &amp; "_" &amp; $H1045 &amp; "_" &amp; INDEX('Tariff mapping'!$E$6:$E$37, MATCH($I1045, 'Tariff mapping'!$D$6:$D$37, 0)), Outputs_published!$D$521:$D$546, 0))</f>
        <v>0</v>
      </c>
      <c r="AC1045" s="65"/>
    </row>
    <row r="1046" spans="1:29" x14ac:dyDescent="0.35">
      <c r="A1046" s="49"/>
      <c r="D1046" s="251" t="str">
        <f t="shared" si="8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62"/>
      <c r="M1046" s="248"/>
      <c r="N1046" s="62"/>
      <c r="O1046" s="259">
        <f>INDEX(Outputs_published!O$521:O$546, MATCH($E1046 &amp; "_" &amp; $F1046 &amp; "_" &amp; $H1046 &amp; "_" &amp; INDEX('Tariff mapping'!$E$6:$E$37, MATCH($I1046, 'Tariff mapping'!$D$6:$D$37, 0)), Outputs_published!$D$521:$D$546, 0))</f>
        <v>0.54487519999718947</v>
      </c>
      <c r="P1046" s="259">
        <f>INDEX(Outputs_published!P$521:P$546, MATCH($E1046 &amp; "_" &amp; $F1046 &amp; "_" &amp; $H1046 &amp; "_" &amp; INDEX('Tariff mapping'!$E$6:$E$37, MATCH($I1046, 'Tariff mapping'!$D$6:$D$37, 0)), Outputs_published!$D$521:$D$546, 0))</f>
        <v>0.60056087469478459</v>
      </c>
      <c r="Q1046" s="259">
        <f>INDEX(Outputs_published!Q$521:Q$546, MATCH($E1046 &amp; "_" &amp; $F1046 &amp; "_" &amp; $H1046 &amp; "_" &amp; INDEX('Tariff mapping'!$E$6:$E$37, MATCH($I1046, 'Tariff mapping'!$D$6:$D$37, 0)), Outputs_published!$D$521:$D$546, 0))</f>
        <v>0.58573560250074708</v>
      </c>
      <c r="R1046" s="259">
        <f>INDEX(Outputs_published!R$521:R$546, MATCH($E1046 &amp; "_" &amp; $F1046 &amp; "_" &amp; $H1046 &amp; "_" &amp; INDEX('Tariff mapping'!$E$6:$E$37, MATCH($I1046, 'Tariff mapping'!$D$6:$D$37, 0)), Outputs_published!$D$521:$D$546, 0))</f>
        <v>0.54161933913506899</v>
      </c>
      <c r="S1046" s="259">
        <f>INDEX(Outputs_published!S$521:S$546, MATCH($E1046 &amp; "_" &amp; $F1046 &amp; "_" &amp; $H1046 &amp; "_" &amp; INDEX('Tariff mapping'!$E$6:$E$37, MATCH($I1046, 'Tariff mapping'!$D$6:$D$37, 0)), Outputs_published!$D$521:$D$546, 0))</f>
        <v>0.5370705561661886</v>
      </c>
      <c r="T1046" s="259">
        <f>INDEX(Outputs_published!T$521:T$546, MATCH($E1046 &amp; "_" &amp; $F1046 &amp; "_" &amp; $H1046 &amp; "_" &amp; INDEX('Tariff mapping'!$E$6:$E$37, MATCH($I1046, 'Tariff mapping'!$D$6:$D$37, 0)), Outputs_published!$D$521:$D$546, 0))</f>
        <v>0.59944604547337965</v>
      </c>
      <c r="U1046" s="259">
        <f>INDEX(Outputs_published!U$521:U$546, MATCH($E1046 &amp; "_" &amp; $F1046 &amp; "_" &amp; $H1046 &amp; "_" &amp; INDEX('Tariff mapping'!$E$6:$E$37, MATCH($I1046, 'Tariff mapping'!$D$6:$D$37, 0)), Outputs_published!$D$521:$D$546, 0))</f>
        <v>0.5528393648743305</v>
      </c>
      <c r="V1046" s="259">
        <f>INDEX(Outputs_published!V$521:V$546, MATCH($E1046 &amp; "_" &amp; $F1046 &amp; "_" &amp; $H1046 &amp; "_" &amp; INDEX('Tariff mapping'!$E$6:$E$37, MATCH($I1046, 'Tariff mapping'!$D$6:$D$37, 0)), Outputs_published!$D$521:$D$546, 0))</f>
        <v>0.43695802206636808</v>
      </c>
      <c r="W1046" s="259">
        <f>INDEX(Outputs_published!W$521:W$546, MATCH($E1046 &amp; "_" &amp; $F1046 &amp; "_" &amp; $H1046 &amp; "_" &amp; INDEX('Tariff mapping'!$E$6:$E$37, MATCH($I1046, 'Tariff mapping'!$D$6:$D$37, 0)), Outputs_published!$D$521:$D$546, 0))</f>
        <v>0.48003623347265956</v>
      </c>
      <c r="X1046" s="259">
        <f>INDEX(Outputs_published!X$521:X$546, MATCH($E1046 &amp; "_" &amp; $F1046 &amp; "_" &amp; $H1046 &amp; "_" &amp; INDEX('Tariff mapping'!$E$6:$E$37, MATCH($I1046, 'Tariff mapping'!$D$6:$D$37, 0)), Outputs_published!$D$521:$D$546, 0))</f>
        <v>0.46899869626360052</v>
      </c>
      <c r="Y1046" s="259">
        <f>INDEX(Outputs_published!Y$521:Y$546, MATCH($E1046 &amp; "_" &amp; $F1046 &amp; "_" &amp; $H1046 &amp; "_" &amp; INDEX('Tariff mapping'!$E$6:$E$37, MATCH($I1046, 'Tariff mapping'!$D$6:$D$37, 0)), Outputs_published!$D$521:$D$546, 0))</f>
        <v>0.44468176598584619</v>
      </c>
      <c r="Z1046" s="259">
        <f>INDEX(Outputs_published!Z$521:Z$546, MATCH($E1046 &amp; "_" &amp; $F1046 &amp; "_" &amp; $H1046 &amp; "_" &amp; INDEX('Tariff mapping'!$E$6:$E$37, MATCH($I1046, 'Tariff mapping'!$D$6:$D$37, 0)), Outputs_published!$D$521:$D$546, 0))</f>
        <v>0.48150275960157291</v>
      </c>
      <c r="AA1046" s="259">
        <f>INDEX(Outputs_published!AA$521:AA$546, MATCH($E1046 &amp; "_" &amp; $F1046 &amp; "_" &amp; $H1046 &amp; "_" &amp; INDEX('Tariff mapping'!$E$6:$E$37, MATCH($I1046, 'Tariff mapping'!$D$6:$D$37, 0)), Outputs_published!$D$521:$D$546, 0))</f>
        <v>0.57648911429445204</v>
      </c>
      <c r="AB1046" s="259">
        <f>INDEX(Outputs_published!AB$521:AB$546, MATCH($E1046 &amp; "_" &amp; $F1046 &amp; "_" &amp; $H1046 &amp; "_" &amp; INDEX('Tariff mapping'!$E$6:$E$37, MATCH($I1046, 'Tariff mapping'!$D$6:$D$37, 0)), Outputs_published!$D$521:$D$546, 0))</f>
        <v>0.584440481901639</v>
      </c>
      <c r="AC1046" s="65"/>
    </row>
    <row r="1047" spans="1:29" x14ac:dyDescent="0.35">
      <c r="A1047" s="49"/>
      <c r="D1047" s="252" t="str">
        <f t="shared" si="8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16"/>
      <c r="N1047" s="65"/>
      <c r="O1047" s="259">
        <f>INDEX(Outputs_published!O$521:O$546, MATCH($E1047 &amp; "_" &amp; $F1047 &amp; "_" &amp; $H1047 &amp; "_" &amp; INDEX('Tariff mapping'!$E$6:$E$37, MATCH($I1047, 'Tariff mapping'!$D$6:$D$37, 0)), Outputs_published!$D$521:$D$546, 0))</f>
        <v>0.54809760660875839</v>
      </c>
      <c r="P1047" s="259">
        <f>INDEX(Outputs_published!P$521:P$546, MATCH($E1047 &amp; "_" &amp; $F1047 &amp; "_" &amp; $H1047 &amp; "_" &amp; INDEX('Tariff mapping'!$E$6:$E$37, MATCH($I1047, 'Tariff mapping'!$D$6:$D$37, 0)), Outputs_published!$D$521:$D$546, 0))</f>
        <v>0.60451732343508957</v>
      </c>
      <c r="Q1047" s="259">
        <f>INDEX(Outputs_published!Q$521:Q$546, MATCH($E1047 &amp; "_" &amp; $F1047 &amp; "_" &amp; $H1047 &amp; "_" &amp; INDEX('Tariff mapping'!$E$6:$E$37, MATCH($I1047, 'Tariff mapping'!$D$6:$D$37, 0)), Outputs_published!$D$521:$D$546, 0))</f>
        <v>0.58950927895707139</v>
      </c>
      <c r="R1047" s="259">
        <f>INDEX(Outputs_published!R$521:R$546, MATCH($E1047 &amp; "_" &amp; $F1047 &amp; "_" &amp; $H1047 &amp; "_" &amp; INDEX('Tariff mapping'!$E$6:$E$37, MATCH($I1047, 'Tariff mapping'!$D$6:$D$37, 0)), Outputs_published!$D$521:$D$546, 0))</f>
        <v>0.54817878619781313</v>
      </c>
      <c r="S1047" s="259">
        <f>INDEX(Outputs_published!S$521:S$546, MATCH($E1047 &amp; "_" &amp; $F1047 &amp; "_" &amp; $H1047 &amp; "_" &amp; INDEX('Tariff mapping'!$E$6:$E$37, MATCH($I1047, 'Tariff mapping'!$D$6:$D$37, 0)), Outputs_published!$D$521:$D$546, 0))</f>
        <v>0.54147147571988852</v>
      </c>
      <c r="T1047" s="259">
        <f>INDEX(Outputs_published!T$521:T$546, MATCH($E1047 &amp; "_" &amp; $F1047 &amp; "_" &amp; $H1047 &amp; "_" &amp; INDEX('Tariff mapping'!$E$6:$E$37, MATCH($I1047, 'Tariff mapping'!$D$6:$D$37, 0)), Outputs_published!$D$521:$D$546, 0))</f>
        <v>0.6034315851933294</v>
      </c>
      <c r="U1047" s="259">
        <f>INDEX(Outputs_published!U$521:U$546, MATCH($E1047 &amp; "_" &amp; $F1047 &amp; "_" &amp; $H1047 &amp; "_" &amp; INDEX('Tariff mapping'!$E$6:$E$37, MATCH($I1047, 'Tariff mapping'!$D$6:$D$37, 0)), Outputs_published!$D$521:$D$546, 0))</f>
        <v>0.55723233684826456</v>
      </c>
      <c r="V1047" s="259">
        <f>INDEX(Outputs_published!V$521:V$546, MATCH($E1047 &amp; "_" &amp; $F1047 &amp; "_" &amp; $H1047 &amp; "_" &amp; INDEX('Tariff mapping'!$E$6:$E$37, MATCH($I1047, 'Tariff mapping'!$D$6:$D$37, 0)), Outputs_published!$D$521:$D$546, 0))</f>
        <v>0.43987508810523956</v>
      </c>
      <c r="W1047" s="259">
        <f>INDEX(Outputs_published!W$521:W$546, MATCH($E1047 &amp; "_" &amp; $F1047 &amp; "_" &amp; $H1047 &amp; "_" &amp; INDEX('Tariff mapping'!$E$6:$E$37, MATCH($I1047, 'Tariff mapping'!$D$6:$D$37, 0)), Outputs_published!$D$521:$D$546, 0))</f>
        <v>0.48307474282045543</v>
      </c>
      <c r="X1047" s="259">
        <f>INDEX(Outputs_published!X$521:X$546, MATCH($E1047 &amp; "_" &amp; $F1047 &amp; "_" &amp; $H1047 &amp; "_" &amp; INDEX('Tariff mapping'!$E$6:$E$37, MATCH($I1047, 'Tariff mapping'!$D$6:$D$37, 0)), Outputs_published!$D$521:$D$546, 0))</f>
        <v>0.47165702010859845</v>
      </c>
      <c r="Y1047" s="259" t="str">
        <f>INDEX(Outputs_published!Y$521:Y$546, MATCH($E1047 &amp; "_" &amp; $F1047 &amp; "_" &amp; $H1047 &amp; "_" &amp; INDEX('Tariff mapping'!$E$6:$E$37, MATCH($I1047, 'Tariff mapping'!$D$6:$D$37, 0)), Outputs_published!$D$521:$D$546, 0))</f>
        <v/>
      </c>
      <c r="Z1047" s="259" t="str">
        <f>INDEX(Outputs_published!Z$521:Z$546, MATCH($E1047 &amp; "_" &amp; $F1047 &amp; "_" &amp; $H1047 &amp; "_" &amp; INDEX('Tariff mapping'!$E$6:$E$37, MATCH($I1047, 'Tariff mapping'!$D$6:$D$37, 0)), Outputs_published!$D$521:$D$546, 0))</f>
        <v/>
      </c>
      <c r="AA1047" s="259" t="str">
        <f>INDEX(Outputs_published!AA$521:AA$546, MATCH($E1047 &amp; "_" &amp; $F1047 &amp; "_" &amp; $H1047 &amp; "_" &amp; INDEX('Tariff mapping'!$E$6:$E$37, MATCH($I1047, 'Tariff mapping'!$D$6:$D$37, 0)), Outputs_published!$D$521:$D$546, 0))</f>
        <v/>
      </c>
      <c r="AB1047" s="259" t="str">
        <f>INDEX(Outputs_published!AB$521:AB$546, MATCH($E1047 &amp; "_" &amp; $F1047 &amp; "_" &amp; $H1047 &amp; "_" &amp; INDEX('Tariff mapping'!$E$6:$E$37, MATCH($I1047, 'Tariff mapping'!$D$6:$D$37, 0)), Outputs_published!$D$521:$D$546, 0))</f>
        <v/>
      </c>
      <c r="AC1047" s="65"/>
    </row>
    <row r="1048" spans="1:29" x14ac:dyDescent="0.35">
      <c r="A1048" s="49"/>
      <c r="D1048" s="252" t="str">
        <f t="shared" si="8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16"/>
      <c r="N1048" s="65"/>
      <c r="O1048" s="259">
        <f>INDEX(Outputs_published!O$521:O$546, MATCH($E1048 &amp; "_" &amp; $F1048 &amp; "_" &amp; $H1048 &amp; "_" &amp; INDEX('Tariff mapping'!$E$6:$E$37, MATCH($I1048, 'Tariff mapping'!$D$6:$D$37, 0)), Outputs_published!$D$521:$D$546, 0))</f>
        <v>0.54719997083071192</v>
      </c>
      <c r="P1048" s="259">
        <f>INDEX(Outputs_published!P$521:P$546, MATCH($E1048 &amp; "_" &amp; $F1048 &amp; "_" &amp; $H1048 &amp; "_" &amp; INDEX('Tariff mapping'!$E$6:$E$37, MATCH($I1048, 'Tariff mapping'!$D$6:$D$37, 0)), Outputs_published!$D$521:$D$546, 0))</f>
        <v>0.60372869689234887</v>
      </c>
      <c r="Q1048" s="259">
        <f>INDEX(Outputs_published!Q$521:Q$546, MATCH($E1048 &amp; "_" &amp; $F1048 &amp; "_" &amp; $H1048 &amp; "_" &amp; INDEX('Tariff mapping'!$E$6:$E$37, MATCH($I1048, 'Tariff mapping'!$D$6:$D$37, 0)), Outputs_published!$D$521:$D$546, 0))</f>
        <v>0.58839419285637773</v>
      </c>
      <c r="R1048" s="259">
        <f>INDEX(Outputs_published!R$521:R$546, MATCH($E1048 &amp; "_" &amp; $F1048 &amp; "_" &amp; $H1048 &amp; "_" &amp; INDEX('Tariff mapping'!$E$6:$E$37, MATCH($I1048, 'Tariff mapping'!$D$6:$D$37, 0)), Outputs_published!$D$521:$D$546, 0))</f>
        <v>0.54644986852403366</v>
      </c>
      <c r="S1048" s="259">
        <f>INDEX(Outputs_published!S$521:S$546, MATCH($E1048 &amp; "_" &amp; $F1048 &amp; "_" &amp; $H1048 &amp; "_" &amp; INDEX('Tariff mapping'!$E$6:$E$37, MATCH($I1048, 'Tariff mapping'!$D$6:$D$37, 0)), Outputs_published!$D$521:$D$546, 0))</f>
        <v>0.54038569016665794</v>
      </c>
      <c r="T1048" s="259">
        <f>INDEX(Outputs_published!T$521:T$546, MATCH($E1048 &amp; "_" &amp; $F1048 &amp; "_" &amp; $H1048 &amp; "_" &amp; INDEX('Tariff mapping'!$E$6:$E$37, MATCH($I1048, 'Tariff mapping'!$D$6:$D$37, 0)), Outputs_published!$D$521:$D$546, 0))</f>
        <v>0.60289354501864056</v>
      </c>
      <c r="U1048" s="259">
        <f>INDEX(Outputs_published!U$521:U$546, MATCH($E1048 &amp; "_" &amp; $F1048 &amp; "_" &amp; $H1048 &amp; "_" &amp; INDEX('Tariff mapping'!$E$6:$E$37, MATCH($I1048, 'Tariff mapping'!$D$6:$D$37, 0)), Outputs_published!$D$521:$D$546, 0))</f>
        <v>0.55629869073318261</v>
      </c>
      <c r="V1048" s="259">
        <f>INDEX(Outputs_published!V$521:V$546, MATCH($E1048 &amp; "_" &amp; $F1048 &amp; "_" &amp; $H1048 &amp; "_" &amp; INDEX('Tariff mapping'!$E$6:$E$37, MATCH($I1048, 'Tariff mapping'!$D$6:$D$37, 0)), Outputs_published!$D$521:$D$546, 0))</f>
        <v>0.43879480446236852</v>
      </c>
      <c r="W1048" s="259">
        <f>INDEX(Outputs_published!W$521:W$546, MATCH($E1048 &amp; "_" &amp; $F1048 &amp; "_" &amp; $H1048 &amp; "_" &amp; INDEX('Tariff mapping'!$E$6:$E$37, MATCH($I1048, 'Tariff mapping'!$D$6:$D$37, 0)), Outputs_published!$D$521:$D$546, 0))</f>
        <v>0.48222925095869057</v>
      </c>
      <c r="X1048" s="259">
        <f>INDEX(Outputs_published!X$521:X$546, MATCH($E1048 &amp; "_" &amp; $F1048 &amp; "_" &amp; $H1048 &amp; "_" &amp; INDEX('Tariff mapping'!$E$6:$E$37, MATCH($I1048, 'Tariff mapping'!$D$6:$D$37, 0)), Outputs_published!$D$521:$D$546, 0))</f>
        <v>0.47100578291442952</v>
      </c>
      <c r="Y1048" s="259">
        <f>INDEX(Outputs_published!Y$521:Y$546, MATCH($E1048 &amp; "_" &amp; $F1048 &amp; "_" &amp; $H1048 &amp; "_" &amp; INDEX('Tariff mapping'!$E$6:$E$37, MATCH($I1048, 'Tariff mapping'!$D$6:$D$37, 0)), Outputs_published!$D$521:$D$546, 0))</f>
        <v>0.44708813115856355</v>
      </c>
      <c r="Z1048" s="259">
        <f>INDEX(Outputs_published!Z$521:Z$546, MATCH($E1048 &amp; "_" &amp; $F1048 &amp; "_" &amp; $H1048 &amp; "_" &amp; INDEX('Tariff mapping'!$E$6:$E$37, MATCH($I1048, 'Tariff mapping'!$D$6:$D$37, 0)), Outputs_published!$D$521:$D$546, 0))</f>
        <v>0.4841735125798089</v>
      </c>
      <c r="AA1048" s="259">
        <f>INDEX(Outputs_published!AA$521:AA$546, MATCH($E1048 &amp; "_" &amp; $F1048 &amp; "_" &amp; $H1048 &amp; "_" &amp; INDEX('Tariff mapping'!$E$6:$E$37, MATCH($I1048, 'Tariff mapping'!$D$6:$D$37, 0)), Outputs_published!$D$521:$D$546, 0))</f>
        <v>0.57958628946305435</v>
      </c>
      <c r="AB1048" s="259">
        <f>INDEX(Outputs_published!AB$521:AB$546, MATCH($E1048 &amp; "_" &amp; $F1048 &amp; "_" &amp; $H1048 &amp; "_" &amp; INDEX('Tariff mapping'!$E$6:$E$37, MATCH($I1048, 'Tariff mapping'!$D$6:$D$37, 0)), Outputs_published!$D$521:$D$546, 0))</f>
        <v>0.58752580723545689</v>
      </c>
      <c r="AC1048" s="65"/>
    </row>
    <row r="1049" spans="1:29" x14ac:dyDescent="0.35">
      <c r="A1049" s="49"/>
      <c r="D1049" s="252" t="str">
        <f t="shared" si="8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16"/>
      <c r="N1049" s="65"/>
      <c r="O1049" s="259">
        <f>INDEX(Outputs_published!O$521:O$546, MATCH($E1049 &amp; "_" &amp; $F1049 &amp; "_" &amp; $H1049 &amp; "_" &amp; INDEX('Tariff mapping'!$E$6:$E$37, MATCH($I1049, 'Tariff mapping'!$D$6:$D$37, 0)), Outputs_published!$D$521:$D$546, 0))</f>
        <v>0.54719997083071192</v>
      </c>
      <c r="P1049" s="259">
        <f>INDEX(Outputs_published!P$521:P$546, MATCH($E1049 &amp; "_" &amp; $F1049 &amp; "_" &amp; $H1049 &amp; "_" &amp; INDEX('Tariff mapping'!$E$6:$E$37, MATCH($I1049, 'Tariff mapping'!$D$6:$D$37, 0)), Outputs_published!$D$521:$D$546, 0))</f>
        <v>0.60372869689234887</v>
      </c>
      <c r="Q1049" s="259">
        <f>INDEX(Outputs_published!Q$521:Q$546, MATCH($E1049 &amp; "_" &amp; $F1049 &amp; "_" &amp; $H1049 &amp; "_" &amp; INDEX('Tariff mapping'!$E$6:$E$37, MATCH($I1049, 'Tariff mapping'!$D$6:$D$37, 0)), Outputs_published!$D$521:$D$546, 0))</f>
        <v>0.58839419285637773</v>
      </c>
      <c r="R1049" s="259">
        <f>INDEX(Outputs_published!R$521:R$546, MATCH($E1049 &amp; "_" &amp; $F1049 &amp; "_" &amp; $H1049 &amp; "_" &amp; INDEX('Tariff mapping'!$E$6:$E$37, MATCH($I1049, 'Tariff mapping'!$D$6:$D$37, 0)), Outputs_published!$D$521:$D$546, 0))</f>
        <v>0.54644986852403366</v>
      </c>
      <c r="S1049" s="259">
        <f>INDEX(Outputs_published!S$521:S$546, MATCH($E1049 &amp; "_" &amp; $F1049 &amp; "_" &amp; $H1049 &amp; "_" &amp; INDEX('Tariff mapping'!$E$6:$E$37, MATCH($I1049, 'Tariff mapping'!$D$6:$D$37, 0)), Outputs_published!$D$521:$D$546, 0))</f>
        <v>0.54038569016665794</v>
      </c>
      <c r="T1049" s="259">
        <f>INDEX(Outputs_published!T$521:T$546, MATCH($E1049 &amp; "_" &amp; $F1049 &amp; "_" &amp; $H1049 &amp; "_" &amp; INDEX('Tariff mapping'!$E$6:$E$37, MATCH($I1049, 'Tariff mapping'!$D$6:$D$37, 0)), Outputs_published!$D$521:$D$546, 0))</f>
        <v>0.60289354501864056</v>
      </c>
      <c r="U1049" s="259">
        <f>INDEX(Outputs_published!U$521:U$546, MATCH($E1049 &amp; "_" &amp; $F1049 &amp; "_" &amp; $H1049 &amp; "_" &amp; INDEX('Tariff mapping'!$E$6:$E$37, MATCH($I1049, 'Tariff mapping'!$D$6:$D$37, 0)), Outputs_published!$D$521:$D$546, 0))</f>
        <v>0.55629869073318261</v>
      </c>
      <c r="V1049" s="259">
        <f>INDEX(Outputs_published!V$521:V$546, MATCH($E1049 &amp; "_" &amp; $F1049 &amp; "_" &amp; $H1049 &amp; "_" &amp; INDEX('Tariff mapping'!$E$6:$E$37, MATCH($I1049, 'Tariff mapping'!$D$6:$D$37, 0)), Outputs_published!$D$521:$D$546, 0))</f>
        <v>0.43879480446236852</v>
      </c>
      <c r="W1049" s="259">
        <f>INDEX(Outputs_published!W$521:W$546, MATCH($E1049 &amp; "_" &amp; $F1049 &amp; "_" &amp; $H1049 &amp; "_" &amp; INDEX('Tariff mapping'!$E$6:$E$37, MATCH($I1049, 'Tariff mapping'!$D$6:$D$37, 0)), Outputs_published!$D$521:$D$546, 0))</f>
        <v>0.48222925095869057</v>
      </c>
      <c r="X1049" s="259">
        <f>INDEX(Outputs_published!X$521:X$546, MATCH($E1049 &amp; "_" &amp; $F1049 &amp; "_" &amp; $H1049 &amp; "_" &amp; INDEX('Tariff mapping'!$E$6:$E$37, MATCH($I1049, 'Tariff mapping'!$D$6:$D$37, 0)), Outputs_published!$D$521:$D$546, 0))</f>
        <v>0.47100578291442952</v>
      </c>
      <c r="Y1049" s="259">
        <f>INDEX(Outputs_published!Y$521:Y$546, MATCH($E1049 &amp; "_" &amp; $F1049 &amp; "_" &amp; $H1049 &amp; "_" &amp; INDEX('Tariff mapping'!$E$6:$E$37, MATCH($I1049, 'Tariff mapping'!$D$6:$D$37, 0)), Outputs_published!$D$521:$D$546, 0))</f>
        <v>0.44708813115856355</v>
      </c>
      <c r="Z1049" s="259">
        <f>INDEX(Outputs_published!Z$521:Z$546, MATCH($E1049 &amp; "_" &amp; $F1049 &amp; "_" &amp; $H1049 &amp; "_" &amp; INDEX('Tariff mapping'!$E$6:$E$37, MATCH($I1049, 'Tariff mapping'!$D$6:$D$37, 0)), Outputs_published!$D$521:$D$546, 0))</f>
        <v>0.4841735125798089</v>
      </c>
      <c r="AA1049" s="259">
        <f>INDEX(Outputs_published!AA$521:AA$546, MATCH($E1049 &amp; "_" &amp; $F1049 &amp; "_" &amp; $H1049 &amp; "_" &amp; INDEX('Tariff mapping'!$E$6:$E$37, MATCH($I1049, 'Tariff mapping'!$D$6:$D$37, 0)), Outputs_published!$D$521:$D$546, 0))</f>
        <v>0.57958628946305435</v>
      </c>
      <c r="AB1049" s="259">
        <f>INDEX(Outputs_published!AB$521:AB$546, MATCH($E1049 &amp; "_" &amp; $F1049 &amp; "_" &amp; $H1049 &amp; "_" &amp; INDEX('Tariff mapping'!$E$6:$E$37, MATCH($I1049, 'Tariff mapping'!$D$6:$D$37, 0)), Outputs_published!$D$521:$D$546, 0))</f>
        <v>0.58752580723545689</v>
      </c>
      <c r="AC1049" s="65"/>
    </row>
    <row r="1050" spans="1:29" x14ac:dyDescent="0.35">
      <c r="A1050" s="49"/>
      <c r="D1050" s="252" t="str">
        <f t="shared" si="8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16"/>
      <c r="N1050" s="65"/>
      <c r="O1050" s="259">
        <f>INDEX(Outputs_published!O$521:O$546, MATCH($E1050 &amp; "_" &amp; $F1050 &amp; "_" &amp; $H1050 &amp; "_" &amp; INDEX('Tariff mapping'!$E$6:$E$37, MATCH($I1050, 'Tariff mapping'!$D$6:$D$37, 0)), Outputs_published!$D$521:$D$546, 0))</f>
        <v>0.54719997083071192</v>
      </c>
      <c r="P1050" s="259">
        <f>INDEX(Outputs_published!P$521:P$546, MATCH($E1050 &amp; "_" &amp; $F1050 &amp; "_" &amp; $H1050 &amp; "_" &amp; INDEX('Tariff mapping'!$E$6:$E$37, MATCH($I1050, 'Tariff mapping'!$D$6:$D$37, 0)), Outputs_published!$D$521:$D$546, 0))</f>
        <v>0.60372869689234887</v>
      </c>
      <c r="Q1050" s="259">
        <f>INDEX(Outputs_published!Q$521:Q$546, MATCH($E1050 &amp; "_" &amp; $F1050 &amp; "_" &amp; $H1050 &amp; "_" &amp; INDEX('Tariff mapping'!$E$6:$E$37, MATCH($I1050, 'Tariff mapping'!$D$6:$D$37, 0)), Outputs_published!$D$521:$D$546, 0))</f>
        <v>0.58839419285637773</v>
      </c>
      <c r="R1050" s="259">
        <f>INDEX(Outputs_published!R$521:R$546, MATCH($E1050 &amp; "_" &amp; $F1050 &amp; "_" &amp; $H1050 &amp; "_" &amp; INDEX('Tariff mapping'!$E$6:$E$37, MATCH($I1050, 'Tariff mapping'!$D$6:$D$37, 0)), Outputs_published!$D$521:$D$546, 0))</f>
        <v>0.54644986852403366</v>
      </c>
      <c r="S1050" s="259">
        <f>INDEX(Outputs_published!S$521:S$546, MATCH($E1050 &amp; "_" &amp; $F1050 &amp; "_" &amp; $H1050 &amp; "_" &amp; INDEX('Tariff mapping'!$E$6:$E$37, MATCH($I1050, 'Tariff mapping'!$D$6:$D$37, 0)), Outputs_published!$D$521:$D$546, 0))</f>
        <v>0.54038569016665794</v>
      </c>
      <c r="T1050" s="259">
        <f>INDEX(Outputs_published!T$521:T$546, MATCH($E1050 &amp; "_" &amp; $F1050 &amp; "_" &amp; $H1050 &amp; "_" &amp; INDEX('Tariff mapping'!$E$6:$E$37, MATCH($I1050, 'Tariff mapping'!$D$6:$D$37, 0)), Outputs_published!$D$521:$D$546, 0))</f>
        <v>0.60289354501864056</v>
      </c>
      <c r="U1050" s="259">
        <f>INDEX(Outputs_published!U$521:U$546, MATCH($E1050 &amp; "_" &amp; $F1050 &amp; "_" &amp; $H1050 &amp; "_" &amp; INDEX('Tariff mapping'!$E$6:$E$37, MATCH($I1050, 'Tariff mapping'!$D$6:$D$37, 0)), Outputs_published!$D$521:$D$546, 0))</f>
        <v>0.55629869073318261</v>
      </c>
      <c r="V1050" s="259">
        <f>INDEX(Outputs_published!V$521:V$546, MATCH($E1050 &amp; "_" &amp; $F1050 &amp; "_" &amp; $H1050 &amp; "_" &amp; INDEX('Tariff mapping'!$E$6:$E$37, MATCH($I1050, 'Tariff mapping'!$D$6:$D$37, 0)), Outputs_published!$D$521:$D$546, 0))</f>
        <v>0.43879480446236852</v>
      </c>
      <c r="W1050" s="259">
        <f>INDEX(Outputs_published!W$521:W$546, MATCH($E1050 &amp; "_" &amp; $F1050 &amp; "_" &amp; $H1050 &amp; "_" &amp; INDEX('Tariff mapping'!$E$6:$E$37, MATCH($I1050, 'Tariff mapping'!$D$6:$D$37, 0)), Outputs_published!$D$521:$D$546, 0))</f>
        <v>0.48222925095869057</v>
      </c>
      <c r="X1050" s="259">
        <f>INDEX(Outputs_published!X$521:X$546, MATCH($E1050 &amp; "_" &amp; $F1050 &amp; "_" &amp; $H1050 &amp; "_" &amp; INDEX('Tariff mapping'!$E$6:$E$37, MATCH($I1050, 'Tariff mapping'!$D$6:$D$37, 0)), Outputs_published!$D$521:$D$546, 0))</f>
        <v>0.47100578291442952</v>
      </c>
      <c r="Y1050" s="259">
        <f>INDEX(Outputs_published!Y$521:Y$546, MATCH($E1050 &amp; "_" &amp; $F1050 &amp; "_" &amp; $H1050 &amp; "_" &amp; INDEX('Tariff mapping'!$E$6:$E$37, MATCH($I1050, 'Tariff mapping'!$D$6:$D$37, 0)), Outputs_published!$D$521:$D$546, 0))</f>
        <v>0.44708813115856355</v>
      </c>
      <c r="Z1050" s="259">
        <f>INDEX(Outputs_published!Z$521:Z$546, MATCH($E1050 &amp; "_" &amp; $F1050 &amp; "_" &amp; $H1050 &amp; "_" &amp; INDEX('Tariff mapping'!$E$6:$E$37, MATCH($I1050, 'Tariff mapping'!$D$6:$D$37, 0)), Outputs_published!$D$521:$D$546, 0))</f>
        <v>0.4841735125798089</v>
      </c>
      <c r="AA1050" s="259">
        <f>INDEX(Outputs_published!AA$521:AA$546, MATCH($E1050 &amp; "_" &amp; $F1050 &amp; "_" &amp; $H1050 &amp; "_" &amp; INDEX('Tariff mapping'!$E$6:$E$37, MATCH($I1050, 'Tariff mapping'!$D$6:$D$37, 0)), Outputs_published!$D$521:$D$546, 0))</f>
        <v>0.57958628946305435</v>
      </c>
      <c r="AB1050" s="259">
        <f>INDEX(Outputs_published!AB$521:AB$546, MATCH($E1050 &amp; "_" &amp; $F1050 &amp; "_" &amp; $H1050 &amp; "_" &amp; INDEX('Tariff mapping'!$E$6:$E$37, MATCH($I1050, 'Tariff mapping'!$D$6:$D$37, 0)), Outputs_published!$D$521:$D$546, 0))</f>
        <v>0.58752580723545689</v>
      </c>
      <c r="AC1050" s="65"/>
    </row>
    <row r="1051" spans="1:29" x14ac:dyDescent="0.35">
      <c r="A1051" s="49"/>
      <c r="D1051" s="252" t="str">
        <f t="shared" si="8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16"/>
      <c r="N1051" s="65"/>
      <c r="O1051" s="259">
        <f>INDEX(Outputs_published!O$521:O$546, MATCH($E1051 &amp; "_" &amp; $F1051 &amp; "_" &amp; $H1051 &amp; "_" &amp; INDEX('Tariff mapping'!$E$6:$E$37, MATCH($I1051, 'Tariff mapping'!$D$6:$D$37, 0)), Outputs_published!$D$521:$D$546, 0))</f>
        <v>0.54719997083071192</v>
      </c>
      <c r="P1051" s="259">
        <f>INDEX(Outputs_published!P$521:P$546, MATCH($E1051 &amp; "_" &amp; $F1051 &amp; "_" &amp; $H1051 &amp; "_" &amp; INDEX('Tariff mapping'!$E$6:$E$37, MATCH($I1051, 'Tariff mapping'!$D$6:$D$37, 0)), Outputs_published!$D$521:$D$546, 0))</f>
        <v>0.60372869689234887</v>
      </c>
      <c r="Q1051" s="259">
        <f>INDEX(Outputs_published!Q$521:Q$546, MATCH($E1051 &amp; "_" &amp; $F1051 &amp; "_" &amp; $H1051 &amp; "_" &amp; INDEX('Tariff mapping'!$E$6:$E$37, MATCH($I1051, 'Tariff mapping'!$D$6:$D$37, 0)), Outputs_published!$D$521:$D$546, 0))</f>
        <v>0.58839419285637773</v>
      </c>
      <c r="R1051" s="259">
        <f>INDEX(Outputs_published!R$521:R$546, MATCH($E1051 &amp; "_" &amp; $F1051 &amp; "_" &amp; $H1051 &amp; "_" &amp; INDEX('Tariff mapping'!$E$6:$E$37, MATCH($I1051, 'Tariff mapping'!$D$6:$D$37, 0)), Outputs_published!$D$521:$D$546, 0))</f>
        <v>0.54644986852403366</v>
      </c>
      <c r="S1051" s="259">
        <f>INDEX(Outputs_published!S$521:S$546, MATCH($E1051 &amp; "_" &amp; $F1051 &amp; "_" &amp; $H1051 &amp; "_" &amp; INDEX('Tariff mapping'!$E$6:$E$37, MATCH($I1051, 'Tariff mapping'!$D$6:$D$37, 0)), Outputs_published!$D$521:$D$546, 0))</f>
        <v>0.54038569016665794</v>
      </c>
      <c r="T1051" s="259">
        <f>INDEX(Outputs_published!T$521:T$546, MATCH($E1051 &amp; "_" &amp; $F1051 &amp; "_" &amp; $H1051 &amp; "_" &amp; INDEX('Tariff mapping'!$E$6:$E$37, MATCH($I1051, 'Tariff mapping'!$D$6:$D$37, 0)), Outputs_published!$D$521:$D$546, 0))</f>
        <v>0.60289354501864056</v>
      </c>
      <c r="U1051" s="259">
        <f>INDEX(Outputs_published!U$521:U$546, MATCH($E1051 &amp; "_" &amp; $F1051 &amp; "_" &amp; $H1051 &amp; "_" &amp; INDEX('Tariff mapping'!$E$6:$E$37, MATCH($I1051, 'Tariff mapping'!$D$6:$D$37, 0)), Outputs_published!$D$521:$D$546, 0))</f>
        <v>0.55629869073318261</v>
      </c>
      <c r="V1051" s="259">
        <f>INDEX(Outputs_published!V$521:V$546, MATCH($E1051 &amp; "_" &amp; $F1051 &amp; "_" &amp; $H1051 &amp; "_" &amp; INDEX('Tariff mapping'!$E$6:$E$37, MATCH($I1051, 'Tariff mapping'!$D$6:$D$37, 0)), Outputs_published!$D$521:$D$546, 0))</f>
        <v>0.43879480446236852</v>
      </c>
      <c r="W1051" s="259">
        <f>INDEX(Outputs_published!W$521:W$546, MATCH($E1051 &amp; "_" &amp; $F1051 &amp; "_" &amp; $H1051 &amp; "_" &amp; INDEX('Tariff mapping'!$E$6:$E$37, MATCH($I1051, 'Tariff mapping'!$D$6:$D$37, 0)), Outputs_published!$D$521:$D$546, 0))</f>
        <v>0.48222925095869057</v>
      </c>
      <c r="X1051" s="259">
        <f>INDEX(Outputs_published!X$521:X$546, MATCH($E1051 &amp; "_" &amp; $F1051 &amp; "_" &amp; $H1051 &amp; "_" &amp; INDEX('Tariff mapping'!$E$6:$E$37, MATCH($I1051, 'Tariff mapping'!$D$6:$D$37, 0)), Outputs_published!$D$521:$D$546, 0))</f>
        <v>0.47100578291442952</v>
      </c>
      <c r="Y1051" s="259">
        <f>INDEX(Outputs_published!Y$521:Y$546, MATCH($E1051 &amp; "_" &amp; $F1051 &amp; "_" &amp; $H1051 &amp; "_" &amp; INDEX('Tariff mapping'!$E$6:$E$37, MATCH($I1051, 'Tariff mapping'!$D$6:$D$37, 0)), Outputs_published!$D$521:$D$546, 0))</f>
        <v>0.44708813115856355</v>
      </c>
      <c r="Z1051" s="259">
        <f>INDEX(Outputs_published!Z$521:Z$546, MATCH($E1051 &amp; "_" &amp; $F1051 &amp; "_" &amp; $H1051 &amp; "_" &amp; INDEX('Tariff mapping'!$E$6:$E$37, MATCH($I1051, 'Tariff mapping'!$D$6:$D$37, 0)), Outputs_published!$D$521:$D$546, 0))</f>
        <v>0.4841735125798089</v>
      </c>
      <c r="AA1051" s="259">
        <f>INDEX(Outputs_published!AA$521:AA$546, MATCH($E1051 &amp; "_" &amp; $F1051 &amp; "_" &amp; $H1051 &amp; "_" &amp; INDEX('Tariff mapping'!$E$6:$E$37, MATCH($I1051, 'Tariff mapping'!$D$6:$D$37, 0)), Outputs_published!$D$521:$D$546, 0))</f>
        <v>0.57958628946305435</v>
      </c>
      <c r="AB1051" s="259">
        <f>INDEX(Outputs_published!AB$521:AB$546, MATCH($E1051 &amp; "_" &amp; $F1051 &amp; "_" &amp; $H1051 &amp; "_" &amp; INDEX('Tariff mapping'!$E$6:$E$37, MATCH($I1051, 'Tariff mapping'!$D$6:$D$37, 0)), Outputs_published!$D$521:$D$546, 0))</f>
        <v>0.58752580723545689</v>
      </c>
      <c r="AC1051" s="65"/>
    </row>
    <row r="1052" spans="1:29" x14ac:dyDescent="0.35">
      <c r="A1052" s="49"/>
      <c r="D1052" s="252" t="str">
        <f t="shared" si="8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16"/>
      <c r="N1052" s="65"/>
      <c r="O1052" s="259">
        <f>INDEX(Outputs_published!O$521:O$546, MATCH($E1052 &amp; "_" &amp; $F1052 &amp; "_" &amp; $H1052 &amp; "_" &amp; INDEX('Tariff mapping'!$E$6:$E$37, MATCH($I1052, 'Tariff mapping'!$D$6:$D$37, 0)), Outputs_published!$D$521:$D$546, 0))</f>
        <v>0.54719997083071192</v>
      </c>
      <c r="P1052" s="259">
        <f>INDEX(Outputs_published!P$521:P$546, MATCH($E1052 &amp; "_" &amp; $F1052 &amp; "_" &amp; $H1052 &amp; "_" &amp; INDEX('Tariff mapping'!$E$6:$E$37, MATCH($I1052, 'Tariff mapping'!$D$6:$D$37, 0)), Outputs_published!$D$521:$D$546, 0))</f>
        <v>0.60372869689234887</v>
      </c>
      <c r="Q1052" s="259">
        <f>INDEX(Outputs_published!Q$521:Q$546, MATCH($E1052 &amp; "_" &amp; $F1052 &amp; "_" &amp; $H1052 &amp; "_" &amp; INDEX('Tariff mapping'!$E$6:$E$37, MATCH($I1052, 'Tariff mapping'!$D$6:$D$37, 0)), Outputs_published!$D$521:$D$546, 0))</f>
        <v>0.58839419285637773</v>
      </c>
      <c r="R1052" s="259">
        <f>INDEX(Outputs_published!R$521:R$546, MATCH($E1052 &amp; "_" &amp; $F1052 &amp; "_" &amp; $H1052 &amp; "_" &amp; INDEX('Tariff mapping'!$E$6:$E$37, MATCH($I1052, 'Tariff mapping'!$D$6:$D$37, 0)), Outputs_published!$D$521:$D$546, 0))</f>
        <v>0.54644986852403366</v>
      </c>
      <c r="S1052" s="259">
        <f>INDEX(Outputs_published!S$521:S$546, MATCH($E1052 &amp; "_" &amp; $F1052 &amp; "_" &amp; $H1052 &amp; "_" &amp; INDEX('Tariff mapping'!$E$6:$E$37, MATCH($I1052, 'Tariff mapping'!$D$6:$D$37, 0)), Outputs_published!$D$521:$D$546, 0))</f>
        <v>0.54038569016665794</v>
      </c>
      <c r="T1052" s="259">
        <f>INDEX(Outputs_published!T$521:T$546, MATCH($E1052 &amp; "_" &amp; $F1052 &amp; "_" &amp; $H1052 &amp; "_" &amp; INDEX('Tariff mapping'!$E$6:$E$37, MATCH($I1052, 'Tariff mapping'!$D$6:$D$37, 0)), Outputs_published!$D$521:$D$546, 0))</f>
        <v>0.60289354501864056</v>
      </c>
      <c r="U1052" s="259">
        <f>INDEX(Outputs_published!U$521:U$546, MATCH($E1052 &amp; "_" &amp; $F1052 &amp; "_" &amp; $H1052 &amp; "_" &amp; INDEX('Tariff mapping'!$E$6:$E$37, MATCH($I1052, 'Tariff mapping'!$D$6:$D$37, 0)), Outputs_published!$D$521:$D$546, 0))</f>
        <v>0.55629869073318261</v>
      </c>
      <c r="V1052" s="259">
        <f>INDEX(Outputs_published!V$521:V$546, MATCH($E1052 &amp; "_" &amp; $F1052 &amp; "_" &amp; $H1052 &amp; "_" &amp; INDEX('Tariff mapping'!$E$6:$E$37, MATCH($I1052, 'Tariff mapping'!$D$6:$D$37, 0)), Outputs_published!$D$521:$D$546, 0))</f>
        <v>0.43879480446236852</v>
      </c>
      <c r="W1052" s="259">
        <f>INDEX(Outputs_published!W$521:W$546, MATCH($E1052 &amp; "_" &amp; $F1052 &amp; "_" &amp; $H1052 &amp; "_" &amp; INDEX('Tariff mapping'!$E$6:$E$37, MATCH($I1052, 'Tariff mapping'!$D$6:$D$37, 0)), Outputs_published!$D$521:$D$546, 0))</f>
        <v>0.48222925095869057</v>
      </c>
      <c r="X1052" s="259">
        <f>INDEX(Outputs_published!X$521:X$546, MATCH($E1052 &amp; "_" &amp; $F1052 &amp; "_" &amp; $H1052 &amp; "_" &amp; INDEX('Tariff mapping'!$E$6:$E$37, MATCH($I1052, 'Tariff mapping'!$D$6:$D$37, 0)), Outputs_published!$D$521:$D$546, 0))</f>
        <v>0.47100578291442952</v>
      </c>
      <c r="Y1052" s="259">
        <f>INDEX(Outputs_published!Y$521:Y$546, MATCH($E1052 &amp; "_" &amp; $F1052 &amp; "_" &amp; $H1052 &amp; "_" &amp; INDEX('Tariff mapping'!$E$6:$E$37, MATCH($I1052, 'Tariff mapping'!$D$6:$D$37, 0)), Outputs_published!$D$521:$D$546, 0))</f>
        <v>0.44708813115856355</v>
      </c>
      <c r="Z1052" s="259">
        <f>INDEX(Outputs_published!Z$521:Z$546, MATCH($E1052 &amp; "_" &amp; $F1052 &amp; "_" &amp; $H1052 &amp; "_" &amp; INDEX('Tariff mapping'!$E$6:$E$37, MATCH($I1052, 'Tariff mapping'!$D$6:$D$37, 0)), Outputs_published!$D$521:$D$546, 0))</f>
        <v>0.4841735125798089</v>
      </c>
      <c r="AA1052" s="259">
        <f>INDEX(Outputs_published!AA$521:AA$546, MATCH($E1052 &amp; "_" &amp; $F1052 &amp; "_" &amp; $H1052 &amp; "_" &amp; INDEX('Tariff mapping'!$E$6:$E$37, MATCH($I1052, 'Tariff mapping'!$D$6:$D$37, 0)), Outputs_published!$D$521:$D$546, 0))</f>
        <v>0.57958628946305435</v>
      </c>
      <c r="AB1052" s="259">
        <f>INDEX(Outputs_published!AB$521:AB$546, MATCH($E1052 &amp; "_" &amp; $F1052 &amp; "_" &amp; $H1052 &amp; "_" &amp; INDEX('Tariff mapping'!$E$6:$E$37, MATCH($I1052, 'Tariff mapping'!$D$6:$D$37, 0)), Outputs_published!$D$521:$D$546, 0))</f>
        <v>0.58752580723545689</v>
      </c>
      <c r="AC1052" s="65"/>
    </row>
    <row r="1053" spans="1:29" x14ac:dyDescent="0.35">
      <c r="A1053" s="49"/>
      <c r="D1053" s="252" t="str">
        <f t="shared" si="8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16"/>
      <c r="N1053" s="65"/>
      <c r="O1053" s="259">
        <f>INDEX(Outputs_published!O$521:O$546, MATCH($E1053 &amp; "_" &amp; $F1053 &amp; "_" &amp; $H1053 &amp; "_" &amp; INDEX('Tariff mapping'!$E$6:$E$37, MATCH($I1053, 'Tariff mapping'!$D$6:$D$37, 0)), Outputs_published!$D$521:$D$546, 0))</f>
        <v>0.54840034278679362</v>
      </c>
      <c r="P1053" s="259">
        <f>INDEX(Outputs_published!P$521:P$546, MATCH($E1053 &amp; "_" &amp; $F1053 &amp; "_" &amp; $H1053 &amp; "_" &amp; INDEX('Tariff mapping'!$E$6:$E$37, MATCH($I1053, 'Tariff mapping'!$D$6:$D$37, 0)), Outputs_published!$D$521:$D$546, 0))</f>
        <v>0.60465639539788141</v>
      </c>
      <c r="Q1053" s="259">
        <f>INDEX(Outputs_published!Q$521:Q$546, MATCH($E1053 &amp; "_" &amp; $F1053 &amp; "_" &amp; $H1053 &amp; "_" &amp; INDEX('Tariff mapping'!$E$6:$E$37, MATCH($I1053, 'Tariff mapping'!$D$6:$D$37, 0)), Outputs_published!$D$521:$D$546, 0))</f>
        <v>0.58923631560714462</v>
      </c>
      <c r="R1053" s="259">
        <f>INDEX(Outputs_published!R$521:R$546, MATCH($E1053 &amp; "_" &amp; $F1053 &amp; "_" &amp; $H1053 &amp; "_" &amp; INDEX('Tariff mapping'!$E$6:$E$37, MATCH($I1053, 'Tariff mapping'!$D$6:$D$37, 0)), Outputs_published!$D$521:$D$546, 0))</f>
        <v>0.54821815022581699</v>
      </c>
      <c r="S1053" s="259">
        <f>INDEX(Outputs_published!S$521:S$546, MATCH($E1053 &amp; "_" &amp; $F1053 &amp; "_" &amp; $H1053 &amp; "_" &amp; INDEX('Tariff mapping'!$E$6:$E$37, MATCH($I1053, 'Tariff mapping'!$D$6:$D$37, 0)), Outputs_published!$D$521:$D$546, 0))</f>
        <v>0.54124096895528961</v>
      </c>
      <c r="T1053" s="259">
        <f>INDEX(Outputs_published!T$521:T$546, MATCH($E1053 &amp; "_" &amp; $F1053 &amp; "_" &amp; $H1053 &amp; "_" &amp; INDEX('Tariff mapping'!$E$6:$E$37, MATCH($I1053, 'Tariff mapping'!$D$6:$D$37, 0)), Outputs_published!$D$521:$D$546, 0))</f>
        <v>0.6037718596889029</v>
      </c>
      <c r="U1053" s="259">
        <f>INDEX(Outputs_published!U$521:U$546, MATCH($E1053 &amp; "_" &amp; $F1053 &amp; "_" &amp; $H1053 &amp; "_" &amp; INDEX('Tariff mapping'!$E$6:$E$37, MATCH($I1053, 'Tariff mapping'!$D$6:$D$37, 0)), Outputs_published!$D$521:$D$546, 0))</f>
        <v>0.5570881594210958</v>
      </c>
      <c r="V1053" s="259">
        <f>INDEX(Outputs_published!V$521:V$546, MATCH($E1053 &amp; "_" &amp; $F1053 &amp; "_" &amp; $H1053 &amp; "_" &amp; INDEX('Tariff mapping'!$E$6:$E$37, MATCH($I1053, 'Tariff mapping'!$D$6:$D$37, 0)), Outputs_published!$D$521:$D$546, 0))</f>
        <v>0.43987799004655626</v>
      </c>
      <c r="W1053" s="259">
        <f>INDEX(Outputs_published!W$521:W$546, MATCH($E1053 &amp; "_" &amp; $F1053 &amp; "_" &amp; $H1053 &amp; "_" &amp; INDEX('Tariff mapping'!$E$6:$E$37, MATCH($I1053, 'Tariff mapping'!$D$6:$D$37, 0)), Outputs_published!$D$521:$D$546, 0))</f>
        <v>0.48335605220763822</v>
      </c>
      <c r="X1053" s="259">
        <f>INDEX(Outputs_published!X$521:X$546, MATCH($E1053 &amp; "_" &amp; $F1053 &amp; "_" &amp; $H1053 &amp; "_" &amp; INDEX('Tariff mapping'!$E$6:$E$37, MATCH($I1053, 'Tariff mapping'!$D$6:$D$37, 0)), Outputs_published!$D$521:$D$546, 0))</f>
        <v>0.47143884145883491</v>
      </c>
      <c r="Y1053" s="259" t="str">
        <f>INDEX(Outputs_published!Y$521:Y$546, MATCH($E1053 &amp; "_" &amp; $F1053 &amp; "_" &amp; $H1053 &amp; "_" &amp; INDEX('Tariff mapping'!$E$6:$E$37, MATCH($I1053, 'Tariff mapping'!$D$6:$D$37, 0)), Outputs_published!$D$521:$D$546, 0))</f>
        <v/>
      </c>
      <c r="Z1053" s="259" t="str">
        <f>INDEX(Outputs_published!Z$521:Z$546, MATCH($E1053 &amp; "_" &amp; $F1053 &amp; "_" &amp; $H1053 &amp; "_" &amp; INDEX('Tariff mapping'!$E$6:$E$37, MATCH($I1053, 'Tariff mapping'!$D$6:$D$37, 0)), Outputs_published!$D$521:$D$546, 0))</f>
        <v/>
      </c>
      <c r="AA1053" s="259" t="str">
        <f>INDEX(Outputs_published!AA$521:AA$546, MATCH($E1053 &amp; "_" &amp; $F1053 &amp; "_" &amp; $H1053 &amp; "_" &amp; INDEX('Tariff mapping'!$E$6:$E$37, MATCH($I1053, 'Tariff mapping'!$D$6:$D$37, 0)), Outputs_published!$D$521:$D$546, 0))</f>
        <v/>
      </c>
      <c r="AB1053" s="259" t="str">
        <f>INDEX(Outputs_published!AB$521:AB$546, MATCH($E1053 &amp; "_" &amp; $F1053 &amp; "_" &amp; $H1053 &amp; "_" &amp; INDEX('Tariff mapping'!$E$6:$E$37, MATCH($I1053, 'Tariff mapping'!$D$6:$D$37, 0)), Outputs_published!$D$521:$D$546, 0))</f>
        <v/>
      </c>
      <c r="AC1053" s="65"/>
    </row>
    <row r="1054" spans="1:29" x14ac:dyDescent="0.35">
      <c r="A1054" s="49"/>
      <c r="D1054" s="252" t="str">
        <f t="shared" si="8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16"/>
      <c r="N1054" s="65"/>
      <c r="O1054" s="259">
        <f>INDEX(Outputs_published!O$521:O$546, MATCH($E1054 &amp; "_" &amp; $F1054 &amp; "_" &amp; $H1054 &amp; "_" &amp; INDEX('Tariff mapping'!$E$6:$E$37, MATCH($I1054, 'Tariff mapping'!$D$6:$D$37, 0)), Outputs_published!$D$521:$D$546, 0))</f>
        <v>0.54817239968033027</v>
      </c>
      <c r="P1054" s="259">
        <f>INDEX(Outputs_published!P$521:P$546, MATCH($E1054 &amp; "_" &amp; $F1054 &amp; "_" &amp; $H1054 &amp; "_" &amp; INDEX('Tariff mapping'!$E$6:$E$37, MATCH($I1054, 'Tariff mapping'!$D$6:$D$37, 0)), Outputs_published!$D$521:$D$546, 0))</f>
        <v>0.6044708783403091</v>
      </c>
      <c r="Q1054" s="259">
        <f>INDEX(Outputs_published!Q$521:Q$546, MATCH($E1054 &amp; "_" &amp; $F1054 &amp; "_" &amp; $H1054 &amp; "_" &amp; INDEX('Tariff mapping'!$E$6:$E$37, MATCH($I1054, 'Tariff mapping'!$D$6:$D$37, 0)), Outputs_published!$D$521:$D$546, 0))</f>
        <v>0.5887103941776326</v>
      </c>
      <c r="R1054" s="259">
        <f>INDEX(Outputs_published!R$521:R$546, MATCH($E1054 &amp; "_" &amp; $F1054 &amp; "_" &amp; $H1054 &amp; "_" &amp; INDEX('Tariff mapping'!$E$6:$E$37, MATCH($I1054, 'Tariff mapping'!$D$6:$D$37, 0)), Outputs_published!$D$521:$D$546, 0))</f>
        <v>0.54820901386670351</v>
      </c>
      <c r="S1054" s="259">
        <f>INDEX(Outputs_published!S$521:S$546, MATCH($E1054 &amp; "_" &amp; $F1054 &amp; "_" &amp; $H1054 &amp; "_" &amp; INDEX('Tariff mapping'!$E$6:$E$37, MATCH($I1054, 'Tariff mapping'!$D$6:$D$37, 0)), Outputs_published!$D$521:$D$546, 0))</f>
        <v>0.54183529500801897</v>
      </c>
      <c r="T1054" s="259">
        <f>INDEX(Outputs_published!T$521:T$546, MATCH($E1054 &amp; "_" &amp; $F1054 &amp; "_" &amp; $H1054 &amp; "_" &amp; INDEX('Tariff mapping'!$E$6:$E$37, MATCH($I1054, 'Tariff mapping'!$D$6:$D$37, 0)), Outputs_published!$D$521:$D$546, 0))</f>
        <v>0.60356342249518735</v>
      </c>
      <c r="U1054" s="259">
        <f>INDEX(Outputs_published!U$521:U$546, MATCH($E1054 &amp; "_" &amp; $F1054 &amp; "_" &amp; $H1054 &amp; "_" &amp; INDEX('Tariff mapping'!$E$6:$E$37, MATCH($I1054, 'Tariff mapping'!$D$6:$D$37, 0)), Outputs_published!$D$521:$D$546, 0))</f>
        <v>0.55687120156884296</v>
      </c>
      <c r="V1054" s="259">
        <f>INDEX(Outputs_published!V$521:V$546, MATCH($E1054 &amp; "_" &amp; $F1054 &amp; "_" &amp; $H1054 &amp; "_" &amp; INDEX('Tariff mapping'!$E$6:$E$37, MATCH($I1054, 'Tariff mapping'!$D$6:$D$37, 0)), Outputs_published!$D$521:$D$546, 0))</f>
        <v>0.44003397698614577</v>
      </c>
      <c r="W1054" s="259">
        <f>INDEX(Outputs_published!W$521:W$546, MATCH($E1054 &amp; "_" &amp; $F1054 &amp; "_" &amp; $H1054 &amp; "_" &amp; INDEX('Tariff mapping'!$E$6:$E$37, MATCH($I1054, 'Tariff mapping'!$D$6:$D$37, 0)), Outputs_published!$D$521:$D$546, 0))</f>
        <v>0.48340735484171232</v>
      </c>
      <c r="X1054" s="259">
        <f>INDEX(Outputs_published!X$521:X$546, MATCH($E1054 &amp; "_" &amp; $F1054 &amp; "_" &amp; $H1054 &amp; "_" &amp; INDEX('Tariff mapping'!$E$6:$E$37, MATCH($I1054, 'Tariff mapping'!$D$6:$D$37, 0)), Outputs_published!$D$521:$D$546, 0))</f>
        <v>0.47224490313301487</v>
      </c>
      <c r="Y1054" s="259">
        <f>INDEX(Outputs_published!Y$521:Y$546, MATCH($E1054 &amp; "_" &amp; $F1054 &amp; "_" &amp; $H1054 &amp; "_" &amp; INDEX('Tariff mapping'!$E$6:$E$37, MATCH($I1054, 'Tariff mapping'!$D$6:$D$37, 0)), Outputs_published!$D$521:$D$546, 0))</f>
        <v>0.44784058792763171</v>
      </c>
      <c r="Z1054" s="259">
        <f>INDEX(Outputs_published!Z$521:Z$546, MATCH($E1054 &amp; "_" &amp; $F1054 &amp; "_" &amp; $H1054 &amp; "_" &amp; INDEX('Tariff mapping'!$E$6:$E$37, MATCH($I1054, 'Tariff mapping'!$D$6:$D$37, 0)), Outputs_published!$D$521:$D$546, 0))</f>
        <v>0.48500921306530792</v>
      </c>
      <c r="AA1054" s="259">
        <f>INDEX(Outputs_published!AA$521:AA$546, MATCH($E1054 &amp; "_" &amp; $F1054 &amp; "_" &amp; $H1054 &amp; "_" &amp; INDEX('Tariff mapping'!$E$6:$E$37, MATCH($I1054, 'Tariff mapping'!$D$6:$D$37, 0)), Outputs_published!$D$521:$D$546, 0))</f>
        <v>0.58101707593033181</v>
      </c>
      <c r="AB1054" s="259">
        <f>INDEX(Outputs_published!AB$521:AB$546, MATCH($E1054 &amp; "_" &amp; $F1054 &amp; "_" &amp; $H1054 &amp; "_" &amp; INDEX('Tariff mapping'!$E$6:$E$37, MATCH($I1054, 'Tariff mapping'!$D$6:$D$37, 0)), Outputs_published!$D$521:$D$546, 0))</f>
        <v>0.5886986901964234</v>
      </c>
      <c r="AC1054" s="65"/>
    </row>
    <row r="1055" spans="1:29" x14ac:dyDescent="0.35">
      <c r="A1055" s="49"/>
      <c r="D1055" s="252" t="str">
        <f t="shared" si="8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16"/>
      <c r="N1055" s="65"/>
      <c r="O1055" s="259">
        <f>INDEX(Outputs_published!O$521:O$546, MATCH($E1055 &amp; "_" &amp; $F1055 &amp; "_" &amp; $H1055 &amp; "_" &amp; INDEX('Tariff mapping'!$E$6:$E$37, MATCH($I1055, 'Tariff mapping'!$D$6:$D$37, 0)), Outputs_published!$D$521:$D$546, 0))</f>
        <v>0.54817239968033027</v>
      </c>
      <c r="P1055" s="259">
        <f>INDEX(Outputs_published!P$521:P$546, MATCH($E1055 &amp; "_" &amp; $F1055 &amp; "_" &amp; $H1055 &amp; "_" &amp; INDEX('Tariff mapping'!$E$6:$E$37, MATCH($I1055, 'Tariff mapping'!$D$6:$D$37, 0)), Outputs_published!$D$521:$D$546, 0))</f>
        <v>0.6044708783403091</v>
      </c>
      <c r="Q1055" s="259">
        <f>INDEX(Outputs_published!Q$521:Q$546, MATCH($E1055 &amp; "_" &amp; $F1055 &amp; "_" &amp; $H1055 &amp; "_" &amp; INDEX('Tariff mapping'!$E$6:$E$37, MATCH($I1055, 'Tariff mapping'!$D$6:$D$37, 0)), Outputs_published!$D$521:$D$546, 0))</f>
        <v>0.5887103941776326</v>
      </c>
      <c r="R1055" s="259">
        <f>INDEX(Outputs_published!R$521:R$546, MATCH($E1055 &amp; "_" &amp; $F1055 &amp; "_" &amp; $H1055 &amp; "_" &amp; INDEX('Tariff mapping'!$E$6:$E$37, MATCH($I1055, 'Tariff mapping'!$D$6:$D$37, 0)), Outputs_published!$D$521:$D$546, 0))</f>
        <v>0.54820901386670351</v>
      </c>
      <c r="S1055" s="259">
        <f>INDEX(Outputs_published!S$521:S$546, MATCH($E1055 &amp; "_" &amp; $F1055 &amp; "_" &amp; $H1055 &amp; "_" &amp; INDEX('Tariff mapping'!$E$6:$E$37, MATCH($I1055, 'Tariff mapping'!$D$6:$D$37, 0)), Outputs_published!$D$521:$D$546, 0))</f>
        <v>0.54183529500801897</v>
      </c>
      <c r="T1055" s="259">
        <f>INDEX(Outputs_published!T$521:T$546, MATCH($E1055 &amp; "_" &amp; $F1055 &amp; "_" &amp; $H1055 &amp; "_" &amp; INDEX('Tariff mapping'!$E$6:$E$37, MATCH($I1055, 'Tariff mapping'!$D$6:$D$37, 0)), Outputs_published!$D$521:$D$546, 0))</f>
        <v>0.60356342249518735</v>
      </c>
      <c r="U1055" s="259">
        <f>INDEX(Outputs_published!U$521:U$546, MATCH($E1055 &amp; "_" &amp; $F1055 &amp; "_" &amp; $H1055 &amp; "_" &amp; INDEX('Tariff mapping'!$E$6:$E$37, MATCH($I1055, 'Tariff mapping'!$D$6:$D$37, 0)), Outputs_published!$D$521:$D$546, 0))</f>
        <v>0.55687120156884296</v>
      </c>
      <c r="V1055" s="259">
        <f>INDEX(Outputs_published!V$521:V$546, MATCH($E1055 &amp; "_" &amp; $F1055 &amp; "_" &amp; $H1055 &amp; "_" &amp; INDEX('Tariff mapping'!$E$6:$E$37, MATCH($I1055, 'Tariff mapping'!$D$6:$D$37, 0)), Outputs_published!$D$521:$D$546, 0))</f>
        <v>0.44003397698614577</v>
      </c>
      <c r="W1055" s="259">
        <f>INDEX(Outputs_published!W$521:W$546, MATCH($E1055 &amp; "_" &amp; $F1055 &amp; "_" &amp; $H1055 &amp; "_" &amp; INDEX('Tariff mapping'!$E$6:$E$37, MATCH($I1055, 'Tariff mapping'!$D$6:$D$37, 0)), Outputs_published!$D$521:$D$546, 0))</f>
        <v>0.48340735484171232</v>
      </c>
      <c r="X1055" s="259">
        <f>INDEX(Outputs_published!X$521:X$546, MATCH($E1055 &amp; "_" &amp; $F1055 &amp; "_" &amp; $H1055 &amp; "_" &amp; INDEX('Tariff mapping'!$E$6:$E$37, MATCH($I1055, 'Tariff mapping'!$D$6:$D$37, 0)), Outputs_published!$D$521:$D$546, 0))</f>
        <v>0.47224490313301487</v>
      </c>
      <c r="Y1055" s="259">
        <f>INDEX(Outputs_published!Y$521:Y$546, MATCH($E1055 &amp; "_" &amp; $F1055 &amp; "_" &amp; $H1055 &amp; "_" &amp; INDEX('Tariff mapping'!$E$6:$E$37, MATCH($I1055, 'Tariff mapping'!$D$6:$D$37, 0)), Outputs_published!$D$521:$D$546, 0))</f>
        <v>0.44784058792763171</v>
      </c>
      <c r="Z1055" s="259">
        <f>INDEX(Outputs_published!Z$521:Z$546, MATCH($E1055 &amp; "_" &amp; $F1055 &amp; "_" &amp; $H1055 &amp; "_" &amp; INDEX('Tariff mapping'!$E$6:$E$37, MATCH($I1055, 'Tariff mapping'!$D$6:$D$37, 0)), Outputs_published!$D$521:$D$546, 0))</f>
        <v>0.48500921306530792</v>
      </c>
      <c r="AA1055" s="259">
        <f>INDEX(Outputs_published!AA$521:AA$546, MATCH($E1055 &amp; "_" &amp; $F1055 &amp; "_" &amp; $H1055 &amp; "_" &amp; INDEX('Tariff mapping'!$E$6:$E$37, MATCH($I1055, 'Tariff mapping'!$D$6:$D$37, 0)), Outputs_published!$D$521:$D$546, 0))</f>
        <v>0.58101707593033181</v>
      </c>
      <c r="AB1055" s="259">
        <f>INDEX(Outputs_published!AB$521:AB$546, MATCH($E1055 &amp; "_" &amp; $F1055 &amp; "_" &amp; $H1055 &amp; "_" &amp; INDEX('Tariff mapping'!$E$6:$E$37, MATCH($I1055, 'Tariff mapping'!$D$6:$D$37, 0)), Outputs_published!$D$521:$D$546, 0))</f>
        <v>0.5886986901964234</v>
      </c>
      <c r="AC1055" s="65"/>
    </row>
    <row r="1056" spans="1:29" x14ac:dyDescent="0.35">
      <c r="A1056" s="49"/>
      <c r="D1056" s="252" t="str">
        <f t="shared" si="8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16"/>
      <c r="N1056" s="65"/>
      <c r="O1056" s="259">
        <f>INDEX(Outputs_published!O$521:O$546, MATCH($E1056 &amp; "_" &amp; $F1056 &amp; "_" &amp; $H1056 &amp; "_" &amp; INDEX('Tariff mapping'!$E$6:$E$37, MATCH($I1056, 'Tariff mapping'!$D$6:$D$37, 0)), Outputs_published!$D$521:$D$546, 0))</f>
        <v>0.54817239968033027</v>
      </c>
      <c r="P1056" s="259">
        <f>INDEX(Outputs_published!P$521:P$546, MATCH($E1056 &amp; "_" &amp; $F1056 &amp; "_" &amp; $H1056 &amp; "_" &amp; INDEX('Tariff mapping'!$E$6:$E$37, MATCH($I1056, 'Tariff mapping'!$D$6:$D$37, 0)), Outputs_published!$D$521:$D$546, 0))</f>
        <v>0.6044708783403091</v>
      </c>
      <c r="Q1056" s="259">
        <f>INDEX(Outputs_published!Q$521:Q$546, MATCH($E1056 &amp; "_" &amp; $F1056 &amp; "_" &amp; $H1056 &amp; "_" &amp; INDEX('Tariff mapping'!$E$6:$E$37, MATCH($I1056, 'Tariff mapping'!$D$6:$D$37, 0)), Outputs_published!$D$521:$D$546, 0))</f>
        <v>0.5887103941776326</v>
      </c>
      <c r="R1056" s="259">
        <f>INDEX(Outputs_published!R$521:R$546, MATCH($E1056 &amp; "_" &amp; $F1056 &amp; "_" &amp; $H1056 &amp; "_" &amp; INDEX('Tariff mapping'!$E$6:$E$37, MATCH($I1056, 'Tariff mapping'!$D$6:$D$37, 0)), Outputs_published!$D$521:$D$546, 0))</f>
        <v>0.54820901386670351</v>
      </c>
      <c r="S1056" s="259">
        <f>INDEX(Outputs_published!S$521:S$546, MATCH($E1056 &amp; "_" &amp; $F1056 &amp; "_" &amp; $H1056 &amp; "_" &amp; INDEX('Tariff mapping'!$E$6:$E$37, MATCH($I1056, 'Tariff mapping'!$D$6:$D$37, 0)), Outputs_published!$D$521:$D$546, 0))</f>
        <v>0.54183529500801897</v>
      </c>
      <c r="T1056" s="259">
        <f>INDEX(Outputs_published!T$521:T$546, MATCH($E1056 &amp; "_" &amp; $F1056 &amp; "_" &amp; $H1056 &amp; "_" &amp; INDEX('Tariff mapping'!$E$6:$E$37, MATCH($I1056, 'Tariff mapping'!$D$6:$D$37, 0)), Outputs_published!$D$521:$D$546, 0))</f>
        <v>0.60356342249518735</v>
      </c>
      <c r="U1056" s="259">
        <f>INDEX(Outputs_published!U$521:U$546, MATCH($E1056 &amp; "_" &amp; $F1056 &amp; "_" &amp; $H1056 &amp; "_" &amp; INDEX('Tariff mapping'!$E$6:$E$37, MATCH($I1056, 'Tariff mapping'!$D$6:$D$37, 0)), Outputs_published!$D$521:$D$546, 0))</f>
        <v>0.55687120156884296</v>
      </c>
      <c r="V1056" s="259">
        <f>INDEX(Outputs_published!V$521:V$546, MATCH($E1056 &amp; "_" &amp; $F1056 &amp; "_" &amp; $H1056 &amp; "_" &amp; INDEX('Tariff mapping'!$E$6:$E$37, MATCH($I1056, 'Tariff mapping'!$D$6:$D$37, 0)), Outputs_published!$D$521:$D$546, 0))</f>
        <v>0.44003397698614577</v>
      </c>
      <c r="W1056" s="259">
        <f>INDEX(Outputs_published!W$521:W$546, MATCH($E1056 &amp; "_" &amp; $F1056 &amp; "_" &amp; $H1056 &amp; "_" &amp; INDEX('Tariff mapping'!$E$6:$E$37, MATCH($I1056, 'Tariff mapping'!$D$6:$D$37, 0)), Outputs_published!$D$521:$D$546, 0))</f>
        <v>0.48340735484171232</v>
      </c>
      <c r="X1056" s="259">
        <f>INDEX(Outputs_published!X$521:X$546, MATCH($E1056 &amp; "_" &amp; $F1056 &amp; "_" &amp; $H1056 &amp; "_" &amp; INDEX('Tariff mapping'!$E$6:$E$37, MATCH($I1056, 'Tariff mapping'!$D$6:$D$37, 0)), Outputs_published!$D$521:$D$546, 0))</f>
        <v>0.47224490313301487</v>
      </c>
      <c r="Y1056" s="259">
        <f>INDEX(Outputs_published!Y$521:Y$546, MATCH($E1056 &amp; "_" &amp; $F1056 &amp; "_" &amp; $H1056 &amp; "_" &amp; INDEX('Tariff mapping'!$E$6:$E$37, MATCH($I1056, 'Tariff mapping'!$D$6:$D$37, 0)), Outputs_published!$D$521:$D$546, 0))</f>
        <v>0.44784058792763171</v>
      </c>
      <c r="Z1056" s="259">
        <f>INDEX(Outputs_published!Z$521:Z$546, MATCH($E1056 &amp; "_" &amp; $F1056 &amp; "_" &amp; $H1056 &amp; "_" &amp; INDEX('Tariff mapping'!$E$6:$E$37, MATCH($I1056, 'Tariff mapping'!$D$6:$D$37, 0)), Outputs_published!$D$521:$D$546, 0))</f>
        <v>0.48500921306530792</v>
      </c>
      <c r="AA1056" s="259">
        <f>INDEX(Outputs_published!AA$521:AA$546, MATCH($E1056 &amp; "_" &amp; $F1056 &amp; "_" &amp; $H1056 &amp; "_" &amp; INDEX('Tariff mapping'!$E$6:$E$37, MATCH($I1056, 'Tariff mapping'!$D$6:$D$37, 0)), Outputs_published!$D$521:$D$546, 0))</f>
        <v>0.58101707593033181</v>
      </c>
      <c r="AB1056" s="259">
        <f>INDEX(Outputs_published!AB$521:AB$546, MATCH($E1056 &amp; "_" &amp; $F1056 &amp; "_" &amp; $H1056 &amp; "_" &amp; INDEX('Tariff mapping'!$E$6:$E$37, MATCH($I1056, 'Tariff mapping'!$D$6:$D$37, 0)), Outputs_published!$D$521:$D$546, 0))</f>
        <v>0.5886986901964234</v>
      </c>
      <c r="AC1056" s="65"/>
    </row>
    <row r="1057" spans="1:29" x14ac:dyDescent="0.35">
      <c r="A1057" s="49"/>
      <c r="D1057" s="252" t="str">
        <f t="shared" si="8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16"/>
      <c r="N1057" s="65"/>
      <c r="O1057" s="259">
        <f>INDEX(Outputs_published!O$521:O$546, MATCH($E1057 &amp; "_" &amp; $F1057 &amp; "_" &amp; $H1057 &amp; "_" &amp; INDEX('Tariff mapping'!$E$6:$E$37, MATCH($I1057, 'Tariff mapping'!$D$6:$D$37, 0)), Outputs_published!$D$521:$D$546, 0))</f>
        <v>0.54817239968033027</v>
      </c>
      <c r="P1057" s="259">
        <f>INDEX(Outputs_published!P$521:P$546, MATCH($E1057 &amp; "_" &amp; $F1057 &amp; "_" &amp; $H1057 &amp; "_" &amp; INDEX('Tariff mapping'!$E$6:$E$37, MATCH($I1057, 'Tariff mapping'!$D$6:$D$37, 0)), Outputs_published!$D$521:$D$546, 0))</f>
        <v>0.6044708783403091</v>
      </c>
      <c r="Q1057" s="259">
        <f>INDEX(Outputs_published!Q$521:Q$546, MATCH($E1057 &amp; "_" &amp; $F1057 &amp; "_" &amp; $H1057 &amp; "_" &amp; INDEX('Tariff mapping'!$E$6:$E$37, MATCH($I1057, 'Tariff mapping'!$D$6:$D$37, 0)), Outputs_published!$D$521:$D$546, 0))</f>
        <v>0.5887103941776326</v>
      </c>
      <c r="R1057" s="259">
        <f>INDEX(Outputs_published!R$521:R$546, MATCH($E1057 &amp; "_" &amp; $F1057 &amp; "_" &amp; $H1057 &amp; "_" &amp; INDEX('Tariff mapping'!$E$6:$E$37, MATCH($I1057, 'Tariff mapping'!$D$6:$D$37, 0)), Outputs_published!$D$521:$D$546, 0))</f>
        <v>0.54820901386670351</v>
      </c>
      <c r="S1057" s="259">
        <f>INDEX(Outputs_published!S$521:S$546, MATCH($E1057 &amp; "_" &amp; $F1057 &amp; "_" &amp; $H1057 &amp; "_" &amp; INDEX('Tariff mapping'!$E$6:$E$37, MATCH($I1057, 'Tariff mapping'!$D$6:$D$37, 0)), Outputs_published!$D$521:$D$546, 0))</f>
        <v>0.54183529500801897</v>
      </c>
      <c r="T1057" s="259">
        <f>INDEX(Outputs_published!T$521:T$546, MATCH($E1057 &amp; "_" &amp; $F1057 &amp; "_" &amp; $H1057 &amp; "_" &amp; INDEX('Tariff mapping'!$E$6:$E$37, MATCH($I1057, 'Tariff mapping'!$D$6:$D$37, 0)), Outputs_published!$D$521:$D$546, 0))</f>
        <v>0.60356342249518735</v>
      </c>
      <c r="U1057" s="259">
        <f>INDEX(Outputs_published!U$521:U$546, MATCH($E1057 &amp; "_" &amp; $F1057 &amp; "_" &amp; $H1057 &amp; "_" &amp; INDEX('Tariff mapping'!$E$6:$E$37, MATCH($I1057, 'Tariff mapping'!$D$6:$D$37, 0)), Outputs_published!$D$521:$D$546, 0))</f>
        <v>0.55687120156884296</v>
      </c>
      <c r="V1057" s="259">
        <f>INDEX(Outputs_published!V$521:V$546, MATCH($E1057 &amp; "_" &amp; $F1057 &amp; "_" &amp; $H1057 &amp; "_" &amp; INDEX('Tariff mapping'!$E$6:$E$37, MATCH($I1057, 'Tariff mapping'!$D$6:$D$37, 0)), Outputs_published!$D$521:$D$546, 0))</f>
        <v>0.44003397698614577</v>
      </c>
      <c r="W1057" s="259">
        <f>INDEX(Outputs_published!W$521:W$546, MATCH($E1057 &amp; "_" &amp; $F1057 &amp; "_" &amp; $H1057 &amp; "_" &amp; INDEX('Tariff mapping'!$E$6:$E$37, MATCH($I1057, 'Tariff mapping'!$D$6:$D$37, 0)), Outputs_published!$D$521:$D$546, 0))</f>
        <v>0.48340735484171232</v>
      </c>
      <c r="X1057" s="259">
        <f>INDEX(Outputs_published!X$521:X$546, MATCH($E1057 &amp; "_" &amp; $F1057 &amp; "_" &amp; $H1057 &amp; "_" &amp; INDEX('Tariff mapping'!$E$6:$E$37, MATCH($I1057, 'Tariff mapping'!$D$6:$D$37, 0)), Outputs_published!$D$521:$D$546, 0))</f>
        <v>0.47224490313301487</v>
      </c>
      <c r="Y1057" s="259">
        <f>INDEX(Outputs_published!Y$521:Y$546, MATCH($E1057 &amp; "_" &amp; $F1057 &amp; "_" &amp; $H1057 &amp; "_" &amp; INDEX('Tariff mapping'!$E$6:$E$37, MATCH($I1057, 'Tariff mapping'!$D$6:$D$37, 0)), Outputs_published!$D$521:$D$546, 0))</f>
        <v>0.44784058792763171</v>
      </c>
      <c r="Z1057" s="259">
        <f>INDEX(Outputs_published!Z$521:Z$546, MATCH($E1057 &amp; "_" &amp; $F1057 &amp; "_" &amp; $H1057 &amp; "_" &amp; INDEX('Tariff mapping'!$E$6:$E$37, MATCH($I1057, 'Tariff mapping'!$D$6:$D$37, 0)), Outputs_published!$D$521:$D$546, 0))</f>
        <v>0.48500921306530792</v>
      </c>
      <c r="AA1057" s="259">
        <f>INDEX(Outputs_published!AA$521:AA$546, MATCH($E1057 &amp; "_" &amp; $F1057 &amp; "_" &amp; $H1057 &amp; "_" &amp; INDEX('Tariff mapping'!$E$6:$E$37, MATCH($I1057, 'Tariff mapping'!$D$6:$D$37, 0)), Outputs_published!$D$521:$D$546, 0))</f>
        <v>0.58101707593033181</v>
      </c>
      <c r="AB1057" s="259">
        <f>INDEX(Outputs_published!AB$521:AB$546, MATCH($E1057 &amp; "_" &amp; $F1057 &amp; "_" &amp; $H1057 &amp; "_" &amp; INDEX('Tariff mapping'!$E$6:$E$37, MATCH($I1057, 'Tariff mapping'!$D$6:$D$37, 0)), Outputs_published!$D$521:$D$546, 0))</f>
        <v>0.5886986901964234</v>
      </c>
      <c r="AC1057" s="65"/>
    </row>
    <row r="1058" spans="1:29" s="82" customFormat="1" x14ac:dyDescent="0.35">
      <c r="A1058" s="49"/>
      <c r="D1058" s="252" t="str">
        <f t="shared" si="8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16"/>
      <c r="N1058" s="65"/>
      <c r="O1058" s="260">
        <f>INDEX(Outputs_published!O$521:O$546, MATCH($E1058 &amp; "_" &amp; $F1058 &amp; "_" &amp; $H1058 &amp; "_" &amp; INDEX('Tariff mapping'!$E$6:$E$37, MATCH($I1058, 'Tariff mapping'!$D$6:$D$37, 0)), Outputs_published!$D$521:$D$546, 0))</f>
        <v>0.54817239968033027</v>
      </c>
      <c r="P1058" s="260">
        <f>INDEX(Outputs_published!P$521:P$546, MATCH($E1058 &amp; "_" &amp; $F1058 &amp; "_" &amp; $H1058 &amp; "_" &amp; INDEX('Tariff mapping'!$E$6:$E$37, MATCH($I1058, 'Tariff mapping'!$D$6:$D$37, 0)), Outputs_published!$D$521:$D$546, 0))</f>
        <v>0.6044708783403091</v>
      </c>
      <c r="Q1058" s="260">
        <f>INDEX(Outputs_published!Q$521:Q$546, MATCH($E1058 &amp; "_" &amp; $F1058 &amp; "_" &amp; $H1058 &amp; "_" &amp; INDEX('Tariff mapping'!$E$6:$E$37, MATCH($I1058, 'Tariff mapping'!$D$6:$D$37, 0)), Outputs_published!$D$521:$D$546, 0))</f>
        <v>0.5887103941776326</v>
      </c>
      <c r="R1058" s="260">
        <f>INDEX(Outputs_published!R$521:R$546, MATCH($E1058 &amp; "_" &amp; $F1058 &amp; "_" &amp; $H1058 &amp; "_" &amp; INDEX('Tariff mapping'!$E$6:$E$37, MATCH($I1058, 'Tariff mapping'!$D$6:$D$37, 0)), Outputs_published!$D$521:$D$546, 0))</f>
        <v>0.54820901386670351</v>
      </c>
      <c r="S1058" s="260">
        <f>INDEX(Outputs_published!S$521:S$546, MATCH($E1058 &amp; "_" &amp; $F1058 &amp; "_" &amp; $H1058 &amp; "_" &amp; INDEX('Tariff mapping'!$E$6:$E$37, MATCH($I1058, 'Tariff mapping'!$D$6:$D$37, 0)), Outputs_published!$D$521:$D$546, 0))</f>
        <v>0.54183529500801897</v>
      </c>
      <c r="T1058" s="260">
        <f>INDEX(Outputs_published!T$521:T$546, MATCH($E1058 &amp; "_" &amp; $F1058 &amp; "_" &amp; $H1058 &amp; "_" &amp; INDEX('Tariff mapping'!$E$6:$E$37, MATCH($I1058, 'Tariff mapping'!$D$6:$D$37, 0)), Outputs_published!$D$521:$D$546, 0))</f>
        <v>0.60356342249518735</v>
      </c>
      <c r="U1058" s="260">
        <f>INDEX(Outputs_published!U$521:U$546, MATCH($E1058 &amp; "_" &amp; $F1058 &amp; "_" &amp; $H1058 &amp; "_" &amp; INDEX('Tariff mapping'!$E$6:$E$37, MATCH($I1058, 'Tariff mapping'!$D$6:$D$37, 0)), Outputs_published!$D$521:$D$546, 0))</f>
        <v>0.55687120156884296</v>
      </c>
      <c r="V1058" s="260">
        <f>INDEX(Outputs_published!V$521:V$546, MATCH($E1058 &amp; "_" &amp; $F1058 &amp; "_" &amp; $H1058 &amp; "_" &amp; INDEX('Tariff mapping'!$E$6:$E$37, MATCH($I1058, 'Tariff mapping'!$D$6:$D$37, 0)), Outputs_published!$D$521:$D$546, 0))</f>
        <v>0.44003397698614577</v>
      </c>
      <c r="W1058" s="260">
        <f>INDEX(Outputs_published!W$521:W$546, MATCH($E1058 &amp; "_" &amp; $F1058 &amp; "_" &amp; $H1058 &amp; "_" &amp; INDEX('Tariff mapping'!$E$6:$E$37, MATCH($I1058, 'Tariff mapping'!$D$6:$D$37, 0)), Outputs_published!$D$521:$D$546, 0))</f>
        <v>0.48340735484171232</v>
      </c>
      <c r="X1058" s="260">
        <f>INDEX(Outputs_published!X$521:X$546, MATCH($E1058 &amp; "_" &amp; $F1058 &amp; "_" &amp; $H1058 &amp; "_" &amp; INDEX('Tariff mapping'!$E$6:$E$37, MATCH($I1058, 'Tariff mapping'!$D$6:$D$37, 0)), Outputs_published!$D$521:$D$546, 0))</f>
        <v>0.47224490313301487</v>
      </c>
      <c r="Y1058" s="260">
        <f>INDEX(Outputs_published!Y$521:Y$546, MATCH($E1058 &amp; "_" &amp; $F1058 &amp; "_" &amp; $H1058 &amp; "_" &amp; INDEX('Tariff mapping'!$E$6:$E$37, MATCH($I1058, 'Tariff mapping'!$D$6:$D$37, 0)), Outputs_published!$D$521:$D$546, 0))</f>
        <v>0.44784058792763171</v>
      </c>
      <c r="Z1058" s="260">
        <f>INDEX(Outputs_published!Z$521:Z$546, MATCH($E1058 &amp; "_" &amp; $F1058 &amp; "_" &amp; $H1058 &amp; "_" &amp; INDEX('Tariff mapping'!$E$6:$E$37, MATCH($I1058, 'Tariff mapping'!$D$6:$D$37, 0)), Outputs_published!$D$521:$D$546, 0))</f>
        <v>0.48500921306530792</v>
      </c>
      <c r="AA1058" s="260">
        <f>INDEX(Outputs_published!AA$521:AA$546, MATCH($E1058 &amp; "_" &amp; $F1058 &amp; "_" &amp; $H1058 &amp; "_" &amp; INDEX('Tariff mapping'!$E$6:$E$37, MATCH($I1058, 'Tariff mapping'!$D$6:$D$37, 0)), Outputs_published!$D$521:$D$546, 0))</f>
        <v>0.58101707593033181</v>
      </c>
      <c r="AB1058" s="260">
        <f>INDEX(Outputs_published!AB$521:AB$546, MATCH($E1058 &amp; "_" &amp; $F1058 &amp; "_" &amp; $H1058 &amp; "_" &amp; INDEX('Tariff mapping'!$E$6:$E$37, MATCH($I1058, 'Tariff mapping'!$D$6:$D$37, 0)), Outputs_published!$D$521:$D$546, 0))</f>
        <v>0.5886986901964234</v>
      </c>
      <c r="AC1058" s="65"/>
    </row>
    <row r="1059" spans="1:29" s="82" customFormat="1" x14ac:dyDescent="0.35">
      <c r="A1059" s="49"/>
      <c r="D1059" s="252" t="str">
        <f t="shared" si="8"/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16"/>
      <c r="N1059" s="65"/>
      <c r="O1059" s="260">
        <f>INDEX(Outputs_published!O$521:O$546, MATCH($E1059 &amp; "_" &amp; $F1059 &amp; "_" &amp; $H1059 &amp; "_" &amp; INDEX('Tariff mapping'!$E$6:$E$37, MATCH($I1059, 'Tariff mapping'!$D$6:$D$37, 0)), Outputs_published!$D$521:$D$546, 0))</f>
        <v>0.28391289278458304</v>
      </c>
      <c r="P1059" s="260">
        <f>INDEX(Outputs_published!P$521:P$546, MATCH($E1059 &amp; "_" &amp; $F1059 &amp; "_" &amp; $H1059 &amp; "_" &amp; INDEX('Tariff mapping'!$E$6:$E$37, MATCH($I1059, 'Tariff mapping'!$D$6:$D$37, 0)), Outputs_published!$D$521:$D$546, 0))</f>
        <v>0.33174236097827164</v>
      </c>
      <c r="Q1059" s="260">
        <f>INDEX(Outputs_published!Q$521:Q$546, MATCH($E1059 &amp; "_" &amp; $F1059 &amp; "_" &amp; $H1059 &amp; "_" &amp; INDEX('Tariff mapping'!$E$6:$E$37, MATCH($I1059, 'Tariff mapping'!$D$6:$D$37, 0)), Outputs_published!$D$521:$D$546, 0))</f>
        <v>0.31189591848703524</v>
      </c>
      <c r="R1059" s="260">
        <f>INDEX(Outputs_published!R$521:R$546, MATCH($E1059 &amp; "_" &amp; $F1059 &amp; "_" &amp; $H1059 &amp; "_" &amp; INDEX('Tariff mapping'!$E$6:$E$37, MATCH($I1059, 'Tariff mapping'!$D$6:$D$37, 0)), Outputs_published!$D$521:$D$546, 0))</f>
        <v>0.34460926596815339</v>
      </c>
      <c r="S1059" s="260">
        <f>INDEX(Outputs_published!S$521:S$546, MATCH($E1059 &amp; "_" &amp; $F1059 &amp; "_" &amp; $H1059 &amp; "_" &amp; INDEX('Tariff mapping'!$E$6:$E$37, MATCH($I1059, 'Tariff mapping'!$D$6:$D$37, 0)), Outputs_published!$D$521:$D$546, 0))</f>
        <v>0.26818514152281059</v>
      </c>
      <c r="T1059" s="260">
        <f>INDEX(Outputs_published!T$521:T$546, MATCH($E1059 &amp; "_" &amp; $F1059 &amp; "_" &amp; $H1059 &amp; "_" &amp; INDEX('Tariff mapping'!$E$6:$E$37, MATCH($I1059, 'Tariff mapping'!$D$6:$D$37, 0)), Outputs_published!$D$521:$D$546, 0))</f>
        <v>0.34825285963817704</v>
      </c>
      <c r="U1059" s="260">
        <f>INDEX(Outputs_published!U$521:U$546, MATCH($E1059 &amp; "_" &amp; $F1059 &amp; "_" &amp; $H1059 &amp; "_" &amp; INDEX('Tariff mapping'!$E$6:$E$37, MATCH($I1059, 'Tariff mapping'!$D$6:$D$37, 0)), Outputs_published!$D$521:$D$546, 0))</f>
        <v>0.28419124405097301</v>
      </c>
      <c r="V1059" s="260">
        <f>INDEX(Outputs_published!V$521:V$546, MATCH($E1059 &amp; "_" &amp; $F1059 &amp; "_" &amp; $H1059 &amp; "_" &amp; INDEX('Tariff mapping'!$E$6:$E$37, MATCH($I1059, 'Tariff mapping'!$D$6:$D$37, 0)), Outputs_published!$D$521:$D$546, 0))</f>
        <v>0.22060385762800244</v>
      </c>
      <c r="W1059" s="260">
        <f>INDEX(Outputs_published!W$521:W$546, MATCH($E1059 &amp; "_" &amp; $F1059 &amp; "_" &amp; $H1059 &amp; "_" &amp; INDEX('Tariff mapping'!$E$6:$E$37, MATCH($I1059, 'Tariff mapping'!$D$6:$D$37, 0)), Outputs_published!$D$521:$D$546, 0))</f>
        <v>0.22555959963672981</v>
      </c>
      <c r="X1059" s="260">
        <f>INDEX(Outputs_published!X$521:X$546, MATCH($E1059 &amp; "_" &amp; $F1059 &amp; "_" &amp; $H1059 &amp; "_" &amp; INDEX('Tariff mapping'!$E$6:$E$37, MATCH($I1059, 'Tariff mapping'!$D$6:$D$37, 0)), Outputs_published!$D$521:$D$546, 0))</f>
        <v>0.20958189008790495</v>
      </c>
      <c r="Y1059" s="260">
        <f>INDEX(Outputs_published!Y$521:Y$546, MATCH($E1059 &amp; "_" &amp; $F1059 &amp; "_" &amp; $H1059 &amp; "_" &amp; INDEX('Tariff mapping'!$E$6:$E$37, MATCH($I1059, 'Tariff mapping'!$D$6:$D$37, 0)), Outputs_published!$D$521:$D$546, 0))</f>
        <v>0.19275000784379798</v>
      </c>
      <c r="Z1059" s="260">
        <f>INDEX(Outputs_published!Z$521:Z$546, MATCH($E1059 &amp; "_" &amp; $F1059 &amp; "_" &amp; $H1059 &amp; "_" &amp; INDEX('Tariff mapping'!$E$6:$E$37, MATCH($I1059, 'Tariff mapping'!$D$6:$D$37, 0)), Outputs_published!$D$521:$D$546, 0))</f>
        <v>0.20362831754542382</v>
      </c>
      <c r="AA1059" s="260">
        <f>INDEX(Outputs_published!AA$521:AA$546, MATCH($E1059 &amp; "_" &amp; $F1059 &amp; "_" &amp; $H1059 &amp; "_" &amp; INDEX('Tariff mapping'!$E$6:$E$37, MATCH($I1059, 'Tariff mapping'!$D$6:$D$37, 0)), Outputs_published!$D$521:$D$546, 0))</f>
        <v>0.30999905351671642</v>
      </c>
      <c r="AB1059" s="260">
        <f>INDEX(Outputs_published!AB$521:AB$546, MATCH($E1059 &amp; "_" &amp; $F1059 &amp; "_" &amp; $H1059 &amp; "_" &amp; INDEX('Tariff mapping'!$E$6:$E$37, MATCH($I1059, 'Tariff mapping'!$D$6:$D$37, 0)), Outputs_published!$D$521:$D$546, 0))</f>
        <v>0.36706369865372418</v>
      </c>
      <c r="AC1059" s="65"/>
    </row>
    <row r="1060" spans="1:29" s="82" customFormat="1" x14ac:dyDescent="0.35">
      <c r="A1060" s="49"/>
      <c r="D1060" s="252" t="str">
        <f t="shared" si="8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16"/>
      <c r="N1060" s="65"/>
      <c r="O1060" s="260">
        <f>INDEX(Outputs_published!O$521:O$546, MATCH($E1060 &amp; "_" &amp; $F1060 &amp; "_" &amp; $H1060 &amp; "_" &amp; INDEX('Tariff mapping'!$E$6:$E$37, MATCH($I1060, 'Tariff mapping'!$D$6:$D$37, 0)), Outputs_published!$D$521:$D$546, 0))</f>
        <v>0.28391289278458304</v>
      </c>
      <c r="P1060" s="260">
        <f>INDEX(Outputs_published!P$521:P$546, MATCH($E1060 &amp; "_" &amp; $F1060 &amp; "_" &amp; $H1060 &amp; "_" &amp; INDEX('Tariff mapping'!$E$6:$E$37, MATCH($I1060, 'Tariff mapping'!$D$6:$D$37, 0)), Outputs_published!$D$521:$D$546, 0))</f>
        <v>0.33174236097827164</v>
      </c>
      <c r="Q1060" s="260">
        <f>INDEX(Outputs_published!Q$521:Q$546, MATCH($E1060 &amp; "_" &amp; $F1060 &amp; "_" &amp; $H1060 &amp; "_" &amp; INDEX('Tariff mapping'!$E$6:$E$37, MATCH($I1060, 'Tariff mapping'!$D$6:$D$37, 0)), Outputs_published!$D$521:$D$546, 0))</f>
        <v>0.31189591848703524</v>
      </c>
      <c r="R1060" s="260">
        <f>INDEX(Outputs_published!R$521:R$546, MATCH($E1060 &amp; "_" &amp; $F1060 &amp; "_" &amp; $H1060 &amp; "_" &amp; INDEX('Tariff mapping'!$E$6:$E$37, MATCH($I1060, 'Tariff mapping'!$D$6:$D$37, 0)), Outputs_published!$D$521:$D$546, 0))</f>
        <v>0.34460926596815339</v>
      </c>
      <c r="S1060" s="260">
        <f>INDEX(Outputs_published!S$521:S$546, MATCH($E1060 &amp; "_" &amp; $F1060 &amp; "_" &amp; $H1060 &amp; "_" &amp; INDEX('Tariff mapping'!$E$6:$E$37, MATCH($I1060, 'Tariff mapping'!$D$6:$D$37, 0)), Outputs_published!$D$521:$D$546, 0))</f>
        <v>0.26818514152281059</v>
      </c>
      <c r="T1060" s="260">
        <f>INDEX(Outputs_published!T$521:T$546, MATCH($E1060 &amp; "_" &amp; $F1060 &amp; "_" &amp; $H1060 &amp; "_" &amp; INDEX('Tariff mapping'!$E$6:$E$37, MATCH($I1060, 'Tariff mapping'!$D$6:$D$37, 0)), Outputs_published!$D$521:$D$546, 0))</f>
        <v>0.34825285963817704</v>
      </c>
      <c r="U1060" s="260">
        <f>INDEX(Outputs_published!U$521:U$546, MATCH($E1060 &amp; "_" &amp; $F1060 &amp; "_" &amp; $H1060 &amp; "_" &amp; INDEX('Tariff mapping'!$E$6:$E$37, MATCH($I1060, 'Tariff mapping'!$D$6:$D$37, 0)), Outputs_published!$D$521:$D$546, 0))</f>
        <v>0.28419124405097301</v>
      </c>
      <c r="V1060" s="260">
        <f>INDEX(Outputs_published!V$521:V$546, MATCH($E1060 &amp; "_" &amp; $F1060 &amp; "_" &amp; $H1060 &amp; "_" &amp; INDEX('Tariff mapping'!$E$6:$E$37, MATCH($I1060, 'Tariff mapping'!$D$6:$D$37, 0)), Outputs_published!$D$521:$D$546, 0))</f>
        <v>0.22060385762800244</v>
      </c>
      <c r="W1060" s="260">
        <f>INDEX(Outputs_published!W$521:W$546, MATCH($E1060 &amp; "_" &amp; $F1060 &amp; "_" &amp; $H1060 &amp; "_" &amp; INDEX('Tariff mapping'!$E$6:$E$37, MATCH($I1060, 'Tariff mapping'!$D$6:$D$37, 0)), Outputs_published!$D$521:$D$546, 0))</f>
        <v>0.22555959963672981</v>
      </c>
      <c r="X1060" s="260">
        <f>INDEX(Outputs_published!X$521:X$546, MATCH($E1060 &amp; "_" &amp; $F1060 &amp; "_" &amp; $H1060 &amp; "_" &amp; INDEX('Tariff mapping'!$E$6:$E$37, MATCH($I1060, 'Tariff mapping'!$D$6:$D$37, 0)), Outputs_published!$D$521:$D$546, 0))</f>
        <v>0.20958189008790495</v>
      </c>
      <c r="Y1060" s="260">
        <f>INDEX(Outputs_published!Y$521:Y$546, MATCH($E1060 &amp; "_" &amp; $F1060 &amp; "_" &amp; $H1060 &amp; "_" &amp; INDEX('Tariff mapping'!$E$6:$E$37, MATCH($I1060, 'Tariff mapping'!$D$6:$D$37, 0)), Outputs_published!$D$521:$D$546, 0))</f>
        <v>0.19275000784379798</v>
      </c>
      <c r="Z1060" s="260">
        <f>INDEX(Outputs_published!Z$521:Z$546, MATCH($E1060 &amp; "_" &amp; $F1060 &amp; "_" &amp; $H1060 &amp; "_" &amp; INDEX('Tariff mapping'!$E$6:$E$37, MATCH($I1060, 'Tariff mapping'!$D$6:$D$37, 0)), Outputs_published!$D$521:$D$546, 0))</f>
        <v>0.20362831754542382</v>
      </c>
      <c r="AA1060" s="260">
        <f>INDEX(Outputs_published!AA$521:AA$546, MATCH($E1060 &amp; "_" &amp; $F1060 &amp; "_" &amp; $H1060 &amp; "_" &amp; INDEX('Tariff mapping'!$E$6:$E$37, MATCH($I1060, 'Tariff mapping'!$D$6:$D$37, 0)), Outputs_published!$D$521:$D$546, 0))</f>
        <v>0.30999905351671642</v>
      </c>
      <c r="AB1060" s="260">
        <f>INDEX(Outputs_published!AB$521:AB$546, MATCH($E1060 &amp; "_" &amp; $F1060 &amp; "_" &amp; $H1060 &amp; "_" &amp; INDEX('Tariff mapping'!$E$6:$E$37, MATCH($I1060, 'Tariff mapping'!$D$6:$D$37, 0)), Outputs_published!$D$521:$D$546, 0))</f>
        <v>0.36706369865372418</v>
      </c>
      <c r="AC1060" s="65"/>
    </row>
    <row r="1061" spans="1:29" s="82" customFormat="1" x14ac:dyDescent="0.35">
      <c r="A1061" s="49"/>
      <c r="D1061" s="252" t="str">
        <f t="shared" si="8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16"/>
      <c r="N1061" s="65"/>
      <c r="O1061" s="260">
        <f>INDEX(Outputs_published!O$521:O$546, MATCH($E1061 &amp; "_" &amp; $F1061 &amp; "_" &amp; $H1061 &amp; "_" &amp; INDEX('Tariff mapping'!$E$6:$E$37, MATCH($I1061, 'Tariff mapping'!$D$6:$D$37, 0)), Outputs_published!$D$521:$D$546, 0))</f>
        <v>0.28391289278458304</v>
      </c>
      <c r="P1061" s="260">
        <f>INDEX(Outputs_published!P$521:P$546, MATCH($E1061 &amp; "_" &amp; $F1061 &amp; "_" &amp; $H1061 &amp; "_" &amp; INDEX('Tariff mapping'!$E$6:$E$37, MATCH($I1061, 'Tariff mapping'!$D$6:$D$37, 0)), Outputs_published!$D$521:$D$546, 0))</f>
        <v>0.33174236097827164</v>
      </c>
      <c r="Q1061" s="260">
        <f>INDEX(Outputs_published!Q$521:Q$546, MATCH($E1061 &amp; "_" &amp; $F1061 &amp; "_" &amp; $H1061 &amp; "_" &amp; INDEX('Tariff mapping'!$E$6:$E$37, MATCH($I1061, 'Tariff mapping'!$D$6:$D$37, 0)), Outputs_published!$D$521:$D$546, 0))</f>
        <v>0.31189591848703524</v>
      </c>
      <c r="R1061" s="260">
        <f>INDEX(Outputs_published!R$521:R$546, MATCH($E1061 &amp; "_" &amp; $F1061 &amp; "_" &amp; $H1061 &amp; "_" &amp; INDEX('Tariff mapping'!$E$6:$E$37, MATCH($I1061, 'Tariff mapping'!$D$6:$D$37, 0)), Outputs_published!$D$521:$D$546, 0))</f>
        <v>0.34460926596815339</v>
      </c>
      <c r="S1061" s="260">
        <f>INDEX(Outputs_published!S$521:S$546, MATCH($E1061 &amp; "_" &amp; $F1061 &amp; "_" &amp; $H1061 &amp; "_" &amp; INDEX('Tariff mapping'!$E$6:$E$37, MATCH($I1061, 'Tariff mapping'!$D$6:$D$37, 0)), Outputs_published!$D$521:$D$546, 0))</f>
        <v>0.26818514152281059</v>
      </c>
      <c r="T1061" s="260">
        <f>INDEX(Outputs_published!T$521:T$546, MATCH($E1061 &amp; "_" &amp; $F1061 &amp; "_" &amp; $H1061 &amp; "_" &amp; INDEX('Tariff mapping'!$E$6:$E$37, MATCH($I1061, 'Tariff mapping'!$D$6:$D$37, 0)), Outputs_published!$D$521:$D$546, 0))</f>
        <v>0.34825285963817704</v>
      </c>
      <c r="U1061" s="260">
        <f>INDEX(Outputs_published!U$521:U$546, MATCH($E1061 &amp; "_" &amp; $F1061 &amp; "_" &amp; $H1061 &amp; "_" &amp; INDEX('Tariff mapping'!$E$6:$E$37, MATCH($I1061, 'Tariff mapping'!$D$6:$D$37, 0)), Outputs_published!$D$521:$D$546, 0))</f>
        <v>0.28419124405097301</v>
      </c>
      <c r="V1061" s="260">
        <f>INDEX(Outputs_published!V$521:V$546, MATCH($E1061 &amp; "_" &amp; $F1061 &amp; "_" &amp; $H1061 &amp; "_" &amp; INDEX('Tariff mapping'!$E$6:$E$37, MATCH($I1061, 'Tariff mapping'!$D$6:$D$37, 0)), Outputs_published!$D$521:$D$546, 0))</f>
        <v>0.22060385762800244</v>
      </c>
      <c r="W1061" s="260">
        <f>INDEX(Outputs_published!W$521:W$546, MATCH($E1061 &amp; "_" &amp; $F1061 &amp; "_" &amp; $H1061 &amp; "_" &amp; INDEX('Tariff mapping'!$E$6:$E$37, MATCH($I1061, 'Tariff mapping'!$D$6:$D$37, 0)), Outputs_published!$D$521:$D$546, 0))</f>
        <v>0.22555959963672981</v>
      </c>
      <c r="X1061" s="260">
        <f>INDEX(Outputs_published!X$521:X$546, MATCH($E1061 &amp; "_" &amp; $F1061 &amp; "_" &amp; $H1061 &amp; "_" &amp; INDEX('Tariff mapping'!$E$6:$E$37, MATCH($I1061, 'Tariff mapping'!$D$6:$D$37, 0)), Outputs_published!$D$521:$D$546, 0))</f>
        <v>0.20958189008790495</v>
      </c>
      <c r="Y1061" s="260">
        <f>INDEX(Outputs_published!Y$521:Y$546, MATCH($E1061 &amp; "_" &amp; $F1061 &amp; "_" &amp; $H1061 &amp; "_" &amp; INDEX('Tariff mapping'!$E$6:$E$37, MATCH($I1061, 'Tariff mapping'!$D$6:$D$37, 0)), Outputs_published!$D$521:$D$546, 0))</f>
        <v>0.19275000784379798</v>
      </c>
      <c r="Z1061" s="260">
        <f>INDEX(Outputs_published!Z$521:Z$546, MATCH($E1061 &amp; "_" &amp; $F1061 &amp; "_" &amp; $H1061 &amp; "_" &amp; INDEX('Tariff mapping'!$E$6:$E$37, MATCH($I1061, 'Tariff mapping'!$D$6:$D$37, 0)), Outputs_published!$D$521:$D$546, 0))</f>
        <v>0.20362831754542382</v>
      </c>
      <c r="AA1061" s="260">
        <f>INDEX(Outputs_published!AA$521:AA$546, MATCH($E1061 &amp; "_" &amp; $F1061 &amp; "_" &amp; $H1061 &amp; "_" &amp; INDEX('Tariff mapping'!$E$6:$E$37, MATCH($I1061, 'Tariff mapping'!$D$6:$D$37, 0)), Outputs_published!$D$521:$D$546, 0))</f>
        <v>0.30999905351671642</v>
      </c>
      <c r="AB1061" s="260">
        <f>INDEX(Outputs_published!AB$521:AB$546, MATCH($E1061 &amp; "_" &amp; $F1061 &amp; "_" &amp; $H1061 &amp; "_" &amp; INDEX('Tariff mapping'!$E$6:$E$37, MATCH($I1061, 'Tariff mapping'!$D$6:$D$37, 0)), Outputs_published!$D$521:$D$546, 0))</f>
        <v>0.36706369865372418</v>
      </c>
      <c r="AC1061" s="65"/>
    </row>
    <row r="1062" spans="1:29" s="82" customFormat="1" x14ac:dyDescent="0.35">
      <c r="A1062" s="49"/>
      <c r="D1062" s="252" t="str">
        <f t="shared" si="8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16"/>
      <c r="N1062" s="65"/>
      <c r="O1062" s="260">
        <f>INDEX(Outputs_published!O$521:O$546, MATCH($E1062 &amp; "_" &amp; $F1062 &amp; "_" &amp; $H1062 &amp; "_" &amp; INDEX('Tariff mapping'!$E$6:$E$37, MATCH($I1062, 'Tariff mapping'!$D$6:$D$37, 0)), Outputs_published!$D$521:$D$546, 0))</f>
        <v>0.28391289278458304</v>
      </c>
      <c r="P1062" s="260">
        <f>INDEX(Outputs_published!P$521:P$546, MATCH($E1062 &amp; "_" &amp; $F1062 &amp; "_" &amp; $H1062 &amp; "_" &amp; INDEX('Tariff mapping'!$E$6:$E$37, MATCH($I1062, 'Tariff mapping'!$D$6:$D$37, 0)), Outputs_published!$D$521:$D$546, 0))</f>
        <v>0.33174236097827164</v>
      </c>
      <c r="Q1062" s="260">
        <f>INDEX(Outputs_published!Q$521:Q$546, MATCH($E1062 &amp; "_" &amp; $F1062 &amp; "_" &amp; $H1062 &amp; "_" &amp; INDEX('Tariff mapping'!$E$6:$E$37, MATCH($I1062, 'Tariff mapping'!$D$6:$D$37, 0)), Outputs_published!$D$521:$D$546, 0))</f>
        <v>0.31189591848703524</v>
      </c>
      <c r="R1062" s="260">
        <f>INDEX(Outputs_published!R$521:R$546, MATCH($E1062 &amp; "_" &amp; $F1062 &amp; "_" &amp; $H1062 &amp; "_" &amp; INDEX('Tariff mapping'!$E$6:$E$37, MATCH($I1062, 'Tariff mapping'!$D$6:$D$37, 0)), Outputs_published!$D$521:$D$546, 0))</f>
        <v>0.34460926596815339</v>
      </c>
      <c r="S1062" s="260">
        <f>INDEX(Outputs_published!S$521:S$546, MATCH($E1062 &amp; "_" &amp; $F1062 &amp; "_" &amp; $H1062 &amp; "_" &amp; INDEX('Tariff mapping'!$E$6:$E$37, MATCH($I1062, 'Tariff mapping'!$D$6:$D$37, 0)), Outputs_published!$D$521:$D$546, 0))</f>
        <v>0.26818514152281059</v>
      </c>
      <c r="T1062" s="260">
        <f>INDEX(Outputs_published!T$521:T$546, MATCH($E1062 &amp; "_" &amp; $F1062 &amp; "_" &amp; $H1062 &amp; "_" &amp; INDEX('Tariff mapping'!$E$6:$E$37, MATCH($I1062, 'Tariff mapping'!$D$6:$D$37, 0)), Outputs_published!$D$521:$D$546, 0))</f>
        <v>0.34825285963817704</v>
      </c>
      <c r="U1062" s="260">
        <f>INDEX(Outputs_published!U$521:U$546, MATCH($E1062 &amp; "_" &amp; $F1062 &amp; "_" &amp; $H1062 &amp; "_" &amp; INDEX('Tariff mapping'!$E$6:$E$37, MATCH($I1062, 'Tariff mapping'!$D$6:$D$37, 0)), Outputs_published!$D$521:$D$546, 0))</f>
        <v>0.28419124405097301</v>
      </c>
      <c r="V1062" s="260">
        <f>INDEX(Outputs_published!V$521:V$546, MATCH($E1062 &amp; "_" &amp; $F1062 &amp; "_" &amp; $H1062 &amp; "_" &amp; INDEX('Tariff mapping'!$E$6:$E$37, MATCH($I1062, 'Tariff mapping'!$D$6:$D$37, 0)), Outputs_published!$D$521:$D$546, 0))</f>
        <v>0.22060385762800244</v>
      </c>
      <c r="W1062" s="260">
        <f>INDEX(Outputs_published!W$521:W$546, MATCH($E1062 &amp; "_" &amp; $F1062 &amp; "_" &amp; $H1062 &amp; "_" &amp; INDEX('Tariff mapping'!$E$6:$E$37, MATCH($I1062, 'Tariff mapping'!$D$6:$D$37, 0)), Outputs_published!$D$521:$D$546, 0))</f>
        <v>0.22555959963672981</v>
      </c>
      <c r="X1062" s="260">
        <f>INDEX(Outputs_published!X$521:X$546, MATCH($E1062 &amp; "_" &amp; $F1062 &amp; "_" &amp; $H1062 &amp; "_" &amp; INDEX('Tariff mapping'!$E$6:$E$37, MATCH($I1062, 'Tariff mapping'!$D$6:$D$37, 0)), Outputs_published!$D$521:$D$546, 0))</f>
        <v>0.20958189008790495</v>
      </c>
      <c r="Y1062" s="260">
        <f>INDEX(Outputs_published!Y$521:Y$546, MATCH($E1062 &amp; "_" &amp; $F1062 &amp; "_" &amp; $H1062 &amp; "_" &amp; INDEX('Tariff mapping'!$E$6:$E$37, MATCH($I1062, 'Tariff mapping'!$D$6:$D$37, 0)), Outputs_published!$D$521:$D$546, 0))</f>
        <v>0.19275000784379798</v>
      </c>
      <c r="Z1062" s="260">
        <f>INDEX(Outputs_published!Z$521:Z$546, MATCH($E1062 &amp; "_" &amp; $F1062 &amp; "_" &amp; $H1062 &amp; "_" &amp; INDEX('Tariff mapping'!$E$6:$E$37, MATCH($I1062, 'Tariff mapping'!$D$6:$D$37, 0)), Outputs_published!$D$521:$D$546, 0))</f>
        <v>0.20362831754542382</v>
      </c>
      <c r="AA1062" s="260">
        <f>INDEX(Outputs_published!AA$521:AA$546, MATCH($E1062 &amp; "_" &amp; $F1062 &amp; "_" &amp; $H1062 &amp; "_" &amp; INDEX('Tariff mapping'!$E$6:$E$37, MATCH($I1062, 'Tariff mapping'!$D$6:$D$37, 0)), Outputs_published!$D$521:$D$546, 0))</f>
        <v>0.30999905351671642</v>
      </c>
      <c r="AB1062" s="260">
        <f>INDEX(Outputs_published!AB$521:AB$546, MATCH($E1062 &amp; "_" &amp; $F1062 &amp; "_" &amp; $H1062 &amp; "_" &amp; INDEX('Tariff mapping'!$E$6:$E$37, MATCH($I1062, 'Tariff mapping'!$D$6:$D$37, 0)), Outputs_published!$D$521:$D$546, 0))</f>
        <v>0.36706369865372418</v>
      </c>
      <c r="AC1062" s="65"/>
    </row>
    <row r="1063" spans="1:29" s="82" customFormat="1" x14ac:dyDescent="0.35">
      <c r="A1063" s="49"/>
      <c r="D1063" s="252" t="str">
        <f t="shared" si="8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16"/>
      <c r="N1063" s="65"/>
      <c r="O1063" s="260">
        <f>INDEX(Outputs_published!O$521:O$546, MATCH($E1063 &amp; "_" &amp; $F1063 &amp; "_" &amp; $H1063 &amp; "_" &amp; INDEX('Tariff mapping'!$E$6:$E$37, MATCH($I1063, 'Tariff mapping'!$D$6:$D$37, 0)), Outputs_published!$D$521:$D$546, 0))</f>
        <v>0.28391289278458304</v>
      </c>
      <c r="P1063" s="260">
        <f>INDEX(Outputs_published!P$521:P$546, MATCH($E1063 &amp; "_" &amp; $F1063 &amp; "_" &amp; $H1063 &amp; "_" &amp; INDEX('Tariff mapping'!$E$6:$E$37, MATCH($I1063, 'Tariff mapping'!$D$6:$D$37, 0)), Outputs_published!$D$521:$D$546, 0))</f>
        <v>0.33174236097827164</v>
      </c>
      <c r="Q1063" s="260">
        <f>INDEX(Outputs_published!Q$521:Q$546, MATCH($E1063 &amp; "_" &amp; $F1063 &amp; "_" &amp; $H1063 &amp; "_" &amp; INDEX('Tariff mapping'!$E$6:$E$37, MATCH($I1063, 'Tariff mapping'!$D$6:$D$37, 0)), Outputs_published!$D$521:$D$546, 0))</f>
        <v>0.31189591848703524</v>
      </c>
      <c r="R1063" s="260">
        <f>INDEX(Outputs_published!R$521:R$546, MATCH($E1063 &amp; "_" &amp; $F1063 &amp; "_" &amp; $H1063 &amp; "_" &amp; INDEX('Tariff mapping'!$E$6:$E$37, MATCH($I1063, 'Tariff mapping'!$D$6:$D$37, 0)), Outputs_published!$D$521:$D$546, 0))</f>
        <v>0.34460926596815339</v>
      </c>
      <c r="S1063" s="260">
        <f>INDEX(Outputs_published!S$521:S$546, MATCH($E1063 &amp; "_" &amp; $F1063 &amp; "_" &amp; $H1063 &amp; "_" &amp; INDEX('Tariff mapping'!$E$6:$E$37, MATCH($I1063, 'Tariff mapping'!$D$6:$D$37, 0)), Outputs_published!$D$521:$D$546, 0))</f>
        <v>0.26818514152281059</v>
      </c>
      <c r="T1063" s="260">
        <f>INDEX(Outputs_published!T$521:T$546, MATCH($E1063 &amp; "_" &amp; $F1063 &amp; "_" &amp; $H1063 &amp; "_" &amp; INDEX('Tariff mapping'!$E$6:$E$37, MATCH($I1063, 'Tariff mapping'!$D$6:$D$37, 0)), Outputs_published!$D$521:$D$546, 0))</f>
        <v>0.34825285963817704</v>
      </c>
      <c r="U1063" s="260">
        <f>INDEX(Outputs_published!U$521:U$546, MATCH($E1063 &amp; "_" &amp; $F1063 &amp; "_" &amp; $H1063 &amp; "_" &amp; INDEX('Tariff mapping'!$E$6:$E$37, MATCH($I1063, 'Tariff mapping'!$D$6:$D$37, 0)), Outputs_published!$D$521:$D$546, 0))</f>
        <v>0.28419124405097301</v>
      </c>
      <c r="V1063" s="260">
        <f>INDEX(Outputs_published!V$521:V$546, MATCH($E1063 &amp; "_" &amp; $F1063 &amp; "_" &amp; $H1063 &amp; "_" &amp; INDEX('Tariff mapping'!$E$6:$E$37, MATCH($I1063, 'Tariff mapping'!$D$6:$D$37, 0)), Outputs_published!$D$521:$D$546, 0))</f>
        <v>0.22060385762800244</v>
      </c>
      <c r="W1063" s="260">
        <f>INDEX(Outputs_published!W$521:W$546, MATCH($E1063 &amp; "_" &amp; $F1063 &amp; "_" &amp; $H1063 &amp; "_" &amp; INDEX('Tariff mapping'!$E$6:$E$37, MATCH($I1063, 'Tariff mapping'!$D$6:$D$37, 0)), Outputs_published!$D$521:$D$546, 0))</f>
        <v>0.22555959963672981</v>
      </c>
      <c r="X1063" s="260">
        <f>INDEX(Outputs_published!X$521:X$546, MATCH($E1063 &amp; "_" &amp; $F1063 &amp; "_" &amp; $H1063 &amp; "_" &amp; INDEX('Tariff mapping'!$E$6:$E$37, MATCH($I1063, 'Tariff mapping'!$D$6:$D$37, 0)), Outputs_published!$D$521:$D$546, 0))</f>
        <v>0.20958189008790495</v>
      </c>
      <c r="Y1063" s="260">
        <f>INDEX(Outputs_published!Y$521:Y$546, MATCH($E1063 &amp; "_" &amp; $F1063 &amp; "_" &amp; $H1063 &amp; "_" &amp; INDEX('Tariff mapping'!$E$6:$E$37, MATCH($I1063, 'Tariff mapping'!$D$6:$D$37, 0)), Outputs_published!$D$521:$D$546, 0))</f>
        <v>0.19275000784379798</v>
      </c>
      <c r="Z1063" s="260">
        <f>INDEX(Outputs_published!Z$521:Z$546, MATCH($E1063 &amp; "_" &amp; $F1063 &amp; "_" &amp; $H1063 &amp; "_" &amp; INDEX('Tariff mapping'!$E$6:$E$37, MATCH($I1063, 'Tariff mapping'!$D$6:$D$37, 0)), Outputs_published!$D$521:$D$546, 0))</f>
        <v>0.20362831754542382</v>
      </c>
      <c r="AA1063" s="260">
        <f>INDEX(Outputs_published!AA$521:AA$546, MATCH($E1063 &amp; "_" &amp; $F1063 &amp; "_" &amp; $H1063 &amp; "_" &amp; INDEX('Tariff mapping'!$E$6:$E$37, MATCH($I1063, 'Tariff mapping'!$D$6:$D$37, 0)), Outputs_published!$D$521:$D$546, 0))</f>
        <v>0.30999905351671642</v>
      </c>
      <c r="AB1063" s="260">
        <f>INDEX(Outputs_published!AB$521:AB$546, MATCH($E1063 &amp; "_" &amp; $F1063 &amp; "_" &amp; $H1063 &amp; "_" &amp; INDEX('Tariff mapping'!$E$6:$E$37, MATCH($I1063, 'Tariff mapping'!$D$6:$D$37, 0)), Outputs_published!$D$521:$D$546, 0))</f>
        <v>0.36706369865372418</v>
      </c>
      <c r="AC1063" s="65"/>
    </row>
    <row r="1064" spans="1:29" s="82" customFormat="1" x14ac:dyDescent="0.35">
      <c r="A1064" s="49"/>
      <c r="D1064" s="252" t="str">
        <f t="shared" si="8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16"/>
      <c r="N1064" s="65"/>
      <c r="O1064" s="260">
        <f>INDEX(Outputs_published!O$521:O$546, MATCH($E1064 &amp; "_" &amp; $F1064 &amp; "_" &amp; $H1064 &amp; "_" &amp; INDEX('Tariff mapping'!$E$6:$E$37, MATCH($I1064, 'Tariff mapping'!$D$6:$D$37, 0)), Outputs_published!$D$521:$D$546, 0))</f>
        <v>0.15351657124747242</v>
      </c>
      <c r="P1064" s="260">
        <f>INDEX(Outputs_published!P$521:P$546, MATCH($E1064 &amp; "_" &amp; $F1064 &amp; "_" &amp; $H1064 &amp; "_" &amp; INDEX('Tariff mapping'!$E$6:$E$37, MATCH($I1064, 'Tariff mapping'!$D$6:$D$37, 0)), Outputs_published!$D$521:$D$546, 0))</f>
        <v>0.17841941497773808</v>
      </c>
      <c r="Q1064" s="260">
        <f>INDEX(Outputs_published!Q$521:Q$546, MATCH($E1064 &amp; "_" &amp; $F1064 &amp; "_" &amp; $H1064 &amp; "_" &amp; INDEX('Tariff mapping'!$E$6:$E$37, MATCH($I1064, 'Tariff mapping'!$D$6:$D$37, 0)), Outputs_published!$D$521:$D$546, 0))</f>
        <v>0.13844507248938884</v>
      </c>
      <c r="R1064" s="260">
        <f>INDEX(Outputs_published!R$521:R$546, MATCH($E1064 &amp; "_" &amp; $F1064 &amp; "_" &amp; $H1064 &amp; "_" &amp; INDEX('Tariff mapping'!$E$6:$E$37, MATCH($I1064, 'Tariff mapping'!$D$6:$D$37, 0)), Outputs_published!$D$521:$D$546, 0))</f>
        <v>0.28275019188695977</v>
      </c>
      <c r="S1064" s="260">
        <f>INDEX(Outputs_published!S$521:S$546, MATCH($E1064 &amp; "_" &amp; $F1064 &amp; "_" &amp; $H1064 &amp; "_" &amp; INDEX('Tariff mapping'!$E$6:$E$37, MATCH($I1064, 'Tariff mapping'!$D$6:$D$37, 0)), Outputs_published!$D$521:$D$546, 0))</f>
        <v>0.1612278661995496</v>
      </c>
      <c r="T1064" s="260">
        <f>INDEX(Outputs_published!T$521:T$546, MATCH($E1064 &amp; "_" &amp; $F1064 &amp; "_" &amp; $H1064 &amp; "_" &amp; INDEX('Tariff mapping'!$E$6:$E$37, MATCH($I1064, 'Tariff mapping'!$D$6:$D$37, 0)), Outputs_published!$D$521:$D$546, 0))</f>
        <v>0.25200059141389436</v>
      </c>
      <c r="U1064" s="260">
        <f>INDEX(Outputs_published!U$521:U$546, MATCH($E1064 &amp; "_" &amp; $F1064 &amp; "_" &amp; $H1064 &amp; "_" &amp; INDEX('Tariff mapping'!$E$6:$E$37, MATCH($I1064, 'Tariff mapping'!$D$6:$D$37, 0)), Outputs_published!$D$521:$D$546, 0))</f>
        <v>0.19103136351274089</v>
      </c>
      <c r="V1064" s="260">
        <f>INDEX(Outputs_published!V$521:V$546, MATCH($E1064 &amp; "_" &amp; $F1064 &amp; "_" &amp; $H1064 &amp; "_" &amp; INDEX('Tariff mapping'!$E$6:$E$37, MATCH($I1064, 'Tariff mapping'!$D$6:$D$37, 0)), Outputs_published!$D$521:$D$546, 0))</f>
        <v>0.132643796878188</v>
      </c>
      <c r="W1064" s="260">
        <f>INDEX(Outputs_published!W$521:W$546, MATCH($E1064 &amp; "_" &amp; $F1064 &amp; "_" &amp; $H1064 &amp; "_" &amp; INDEX('Tariff mapping'!$E$6:$E$37, MATCH($I1064, 'Tariff mapping'!$D$6:$D$37, 0)), Outputs_published!$D$521:$D$546, 0))</f>
        <v>0.13540367154760682</v>
      </c>
      <c r="X1064" s="260">
        <f>INDEX(Outputs_published!X$521:X$546, MATCH($E1064 &amp; "_" &amp; $F1064 &amp; "_" &amp; $H1064 &amp; "_" &amp; INDEX('Tariff mapping'!$E$6:$E$37, MATCH($I1064, 'Tariff mapping'!$D$6:$D$37, 0)), Outputs_published!$D$521:$D$546, 0))</f>
        <v>0.11941258981951722</v>
      </c>
      <c r="Y1064" s="260">
        <f>INDEX(Outputs_published!Y$521:Y$546, MATCH($E1064 &amp; "_" &amp; $F1064 &amp; "_" &amp; $H1064 &amp; "_" &amp; INDEX('Tariff mapping'!$E$6:$E$37, MATCH($I1064, 'Tariff mapping'!$D$6:$D$37, 0)), Outputs_published!$D$521:$D$546, 0))</f>
        <v>8.5321074773615127E-2</v>
      </c>
      <c r="Z1064" s="260">
        <f>INDEX(Outputs_published!Z$521:Z$546, MATCH($E1064 &amp; "_" &amp; $F1064 &amp; "_" &amp; $H1064 &amp; "_" &amp; INDEX('Tariff mapping'!$E$6:$E$37, MATCH($I1064, 'Tariff mapping'!$D$6:$D$37, 0)), Outputs_published!$D$521:$D$546, 0))</f>
        <v>8.7068352106993332E-2</v>
      </c>
      <c r="AA1064" s="260">
        <f>INDEX(Outputs_published!AA$521:AA$546, MATCH($E1064 &amp; "_" &amp; $F1064 &amp; "_" &amp; $H1064 &amp; "_" &amp; INDEX('Tariff mapping'!$E$6:$E$37, MATCH($I1064, 'Tariff mapping'!$D$6:$D$37, 0)), Outputs_published!$D$521:$D$546, 0))</f>
        <v>0.18274106558833</v>
      </c>
      <c r="AB1064" s="260">
        <f>INDEX(Outputs_published!AB$521:AB$546, MATCH($E1064 &amp; "_" &amp; $F1064 &amp; "_" &amp; $H1064 &amp; "_" &amp; INDEX('Tariff mapping'!$E$6:$E$37, MATCH($I1064, 'Tariff mapping'!$D$6:$D$37, 0)), Outputs_published!$D$521:$D$546, 0))</f>
        <v>0.23708749847551897</v>
      </c>
      <c r="AC1064" s="65"/>
    </row>
    <row r="1065" spans="1:29" s="82" customFormat="1" x14ac:dyDescent="0.35">
      <c r="A1065" s="49"/>
      <c r="D1065" s="252" t="str">
        <f t="shared" si="8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16"/>
      <c r="N1065" s="65"/>
      <c r="O1065" s="260">
        <f>INDEX(Outputs_published!O$521:O$546, MATCH($E1065 &amp; "_" &amp; $F1065 &amp; "_" &amp; $H1065 &amp; "_" &amp; INDEX('Tariff mapping'!$E$6:$E$37, MATCH($I1065, 'Tariff mapping'!$D$6:$D$37, 0)), Outputs_published!$D$521:$D$546, 0))</f>
        <v>0.15351657124747242</v>
      </c>
      <c r="P1065" s="260">
        <f>INDEX(Outputs_published!P$521:P$546, MATCH($E1065 &amp; "_" &amp; $F1065 &amp; "_" &amp; $H1065 &amp; "_" &amp; INDEX('Tariff mapping'!$E$6:$E$37, MATCH($I1065, 'Tariff mapping'!$D$6:$D$37, 0)), Outputs_published!$D$521:$D$546, 0))</f>
        <v>0.17841941497773808</v>
      </c>
      <c r="Q1065" s="260">
        <f>INDEX(Outputs_published!Q$521:Q$546, MATCH($E1065 &amp; "_" &amp; $F1065 &amp; "_" &amp; $H1065 &amp; "_" &amp; INDEX('Tariff mapping'!$E$6:$E$37, MATCH($I1065, 'Tariff mapping'!$D$6:$D$37, 0)), Outputs_published!$D$521:$D$546, 0))</f>
        <v>0.13844507248938884</v>
      </c>
      <c r="R1065" s="260">
        <f>INDEX(Outputs_published!R$521:R$546, MATCH($E1065 &amp; "_" &amp; $F1065 &amp; "_" &amp; $H1065 &amp; "_" &amp; INDEX('Tariff mapping'!$E$6:$E$37, MATCH($I1065, 'Tariff mapping'!$D$6:$D$37, 0)), Outputs_published!$D$521:$D$546, 0))</f>
        <v>0.28275019188695977</v>
      </c>
      <c r="S1065" s="260">
        <f>INDEX(Outputs_published!S$521:S$546, MATCH($E1065 &amp; "_" &amp; $F1065 &amp; "_" &amp; $H1065 &amp; "_" &amp; INDEX('Tariff mapping'!$E$6:$E$37, MATCH($I1065, 'Tariff mapping'!$D$6:$D$37, 0)), Outputs_published!$D$521:$D$546, 0))</f>
        <v>0.1612278661995496</v>
      </c>
      <c r="T1065" s="260">
        <f>INDEX(Outputs_published!T$521:T$546, MATCH($E1065 &amp; "_" &amp; $F1065 &amp; "_" &amp; $H1065 &amp; "_" &amp; INDEX('Tariff mapping'!$E$6:$E$37, MATCH($I1065, 'Tariff mapping'!$D$6:$D$37, 0)), Outputs_published!$D$521:$D$546, 0))</f>
        <v>0.25200059141389436</v>
      </c>
      <c r="U1065" s="260">
        <f>INDEX(Outputs_published!U$521:U$546, MATCH($E1065 &amp; "_" &amp; $F1065 &amp; "_" &amp; $H1065 &amp; "_" &amp; INDEX('Tariff mapping'!$E$6:$E$37, MATCH($I1065, 'Tariff mapping'!$D$6:$D$37, 0)), Outputs_published!$D$521:$D$546, 0))</f>
        <v>0.19103136351274089</v>
      </c>
      <c r="V1065" s="260">
        <f>INDEX(Outputs_published!V$521:V$546, MATCH($E1065 &amp; "_" &amp; $F1065 &amp; "_" &amp; $H1065 &amp; "_" &amp; INDEX('Tariff mapping'!$E$6:$E$37, MATCH($I1065, 'Tariff mapping'!$D$6:$D$37, 0)), Outputs_published!$D$521:$D$546, 0))</f>
        <v>0.132643796878188</v>
      </c>
      <c r="W1065" s="260">
        <f>INDEX(Outputs_published!W$521:W$546, MATCH($E1065 &amp; "_" &amp; $F1065 &amp; "_" &amp; $H1065 &amp; "_" &amp; INDEX('Tariff mapping'!$E$6:$E$37, MATCH($I1065, 'Tariff mapping'!$D$6:$D$37, 0)), Outputs_published!$D$521:$D$546, 0))</f>
        <v>0.13540367154760682</v>
      </c>
      <c r="X1065" s="260">
        <f>INDEX(Outputs_published!X$521:X$546, MATCH($E1065 &amp; "_" &amp; $F1065 &amp; "_" &amp; $H1065 &amp; "_" &amp; INDEX('Tariff mapping'!$E$6:$E$37, MATCH($I1065, 'Tariff mapping'!$D$6:$D$37, 0)), Outputs_published!$D$521:$D$546, 0))</f>
        <v>0.11941258981951722</v>
      </c>
      <c r="Y1065" s="260">
        <f>INDEX(Outputs_published!Y$521:Y$546, MATCH($E1065 &amp; "_" &amp; $F1065 &amp; "_" &amp; $H1065 &amp; "_" &amp; INDEX('Tariff mapping'!$E$6:$E$37, MATCH($I1065, 'Tariff mapping'!$D$6:$D$37, 0)), Outputs_published!$D$521:$D$546, 0))</f>
        <v>8.5321074773615127E-2</v>
      </c>
      <c r="Z1065" s="260">
        <f>INDEX(Outputs_published!Z$521:Z$546, MATCH($E1065 &amp; "_" &amp; $F1065 &amp; "_" &amp; $H1065 &amp; "_" &amp; INDEX('Tariff mapping'!$E$6:$E$37, MATCH($I1065, 'Tariff mapping'!$D$6:$D$37, 0)), Outputs_published!$D$521:$D$546, 0))</f>
        <v>8.7068352106993332E-2</v>
      </c>
      <c r="AA1065" s="260">
        <f>INDEX(Outputs_published!AA$521:AA$546, MATCH($E1065 &amp; "_" &amp; $F1065 &amp; "_" &amp; $H1065 &amp; "_" &amp; INDEX('Tariff mapping'!$E$6:$E$37, MATCH($I1065, 'Tariff mapping'!$D$6:$D$37, 0)), Outputs_published!$D$521:$D$546, 0))</f>
        <v>0.18274106558833</v>
      </c>
      <c r="AB1065" s="260">
        <f>INDEX(Outputs_published!AB$521:AB$546, MATCH($E1065 &amp; "_" &amp; $F1065 &amp; "_" &amp; $H1065 &amp; "_" &amp; INDEX('Tariff mapping'!$E$6:$E$37, MATCH($I1065, 'Tariff mapping'!$D$6:$D$37, 0)), Outputs_published!$D$521:$D$546, 0))</f>
        <v>0.23708749847551897</v>
      </c>
      <c r="AC1065" s="65"/>
    </row>
    <row r="1066" spans="1:29" s="82" customFormat="1" x14ac:dyDescent="0.35">
      <c r="A1066" s="49"/>
      <c r="D1066" s="252" t="str">
        <f t="shared" si="8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16"/>
      <c r="N1066" s="65"/>
      <c r="O1066" s="260">
        <f>INDEX(Outputs_published!O$521:O$546, MATCH($E1066 &amp; "_" &amp; $F1066 &amp; "_" &amp; $H1066 &amp; "_" &amp; INDEX('Tariff mapping'!$E$6:$E$37, MATCH($I1066, 'Tariff mapping'!$D$6:$D$37, 0)), Outputs_published!$D$521:$D$546, 0))</f>
        <v>0.15351657124747242</v>
      </c>
      <c r="P1066" s="260">
        <f>INDEX(Outputs_published!P$521:P$546, MATCH($E1066 &amp; "_" &amp; $F1066 &amp; "_" &amp; $H1066 &amp; "_" &amp; INDEX('Tariff mapping'!$E$6:$E$37, MATCH($I1066, 'Tariff mapping'!$D$6:$D$37, 0)), Outputs_published!$D$521:$D$546, 0))</f>
        <v>0.17841941497773808</v>
      </c>
      <c r="Q1066" s="260">
        <f>INDEX(Outputs_published!Q$521:Q$546, MATCH($E1066 &amp; "_" &amp; $F1066 &amp; "_" &amp; $H1066 &amp; "_" &amp; INDEX('Tariff mapping'!$E$6:$E$37, MATCH($I1066, 'Tariff mapping'!$D$6:$D$37, 0)), Outputs_published!$D$521:$D$546, 0))</f>
        <v>0.13844507248938884</v>
      </c>
      <c r="R1066" s="260">
        <f>INDEX(Outputs_published!R$521:R$546, MATCH($E1066 &amp; "_" &amp; $F1066 &amp; "_" &amp; $H1066 &amp; "_" &amp; INDEX('Tariff mapping'!$E$6:$E$37, MATCH($I1066, 'Tariff mapping'!$D$6:$D$37, 0)), Outputs_published!$D$521:$D$546, 0))</f>
        <v>0.28275019188695977</v>
      </c>
      <c r="S1066" s="260">
        <f>INDEX(Outputs_published!S$521:S$546, MATCH($E1066 &amp; "_" &amp; $F1066 &amp; "_" &amp; $H1066 &amp; "_" &amp; INDEX('Tariff mapping'!$E$6:$E$37, MATCH($I1066, 'Tariff mapping'!$D$6:$D$37, 0)), Outputs_published!$D$521:$D$546, 0))</f>
        <v>0.1612278661995496</v>
      </c>
      <c r="T1066" s="260">
        <f>INDEX(Outputs_published!T$521:T$546, MATCH($E1066 &amp; "_" &amp; $F1066 &amp; "_" &amp; $H1066 &amp; "_" &amp; INDEX('Tariff mapping'!$E$6:$E$37, MATCH($I1066, 'Tariff mapping'!$D$6:$D$37, 0)), Outputs_published!$D$521:$D$546, 0))</f>
        <v>0.25200059141389436</v>
      </c>
      <c r="U1066" s="260">
        <f>INDEX(Outputs_published!U$521:U$546, MATCH($E1066 &amp; "_" &amp; $F1066 &amp; "_" &amp; $H1066 &amp; "_" &amp; INDEX('Tariff mapping'!$E$6:$E$37, MATCH($I1066, 'Tariff mapping'!$D$6:$D$37, 0)), Outputs_published!$D$521:$D$546, 0))</f>
        <v>0.19103136351274089</v>
      </c>
      <c r="V1066" s="260">
        <f>INDEX(Outputs_published!V$521:V$546, MATCH($E1066 &amp; "_" &amp; $F1066 &amp; "_" &amp; $H1066 &amp; "_" &amp; INDEX('Tariff mapping'!$E$6:$E$37, MATCH($I1066, 'Tariff mapping'!$D$6:$D$37, 0)), Outputs_published!$D$521:$D$546, 0))</f>
        <v>0.132643796878188</v>
      </c>
      <c r="W1066" s="260">
        <f>INDEX(Outputs_published!W$521:W$546, MATCH($E1066 &amp; "_" &amp; $F1066 &amp; "_" &amp; $H1066 &amp; "_" &amp; INDEX('Tariff mapping'!$E$6:$E$37, MATCH($I1066, 'Tariff mapping'!$D$6:$D$37, 0)), Outputs_published!$D$521:$D$546, 0))</f>
        <v>0.13540367154760682</v>
      </c>
      <c r="X1066" s="260">
        <f>INDEX(Outputs_published!X$521:X$546, MATCH($E1066 &amp; "_" &amp; $F1066 &amp; "_" &amp; $H1066 &amp; "_" &amp; INDEX('Tariff mapping'!$E$6:$E$37, MATCH($I1066, 'Tariff mapping'!$D$6:$D$37, 0)), Outputs_published!$D$521:$D$546, 0))</f>
        <v>0.11941258981951722</v>
      </c>
      <c r="Y1066" s="260">
        <f>INDEX(Outputs_published!Y$521:Y$546, MATCH($E1066 &amp; "_" &amp; $F1066 &amp; "_" &amp; $H1066 &amp; "_" &amp; INDEX('Tariff mapping'!$E$6:$E$37, MATCH($I1066, 'Tariff mapping'!$D$6:$D$37, 0)), Outputs_published!$D$521:$D$546, 0))</f>
        <v>8.5321074773615127E-2</v>
      </c>
      <c r="Z1066" s="260">
        <f>INDEX(Outputs_published!Z$521:Z$546, MATCH($E1066 &amp; "_" &amp; $F1066 &amp; "_" &amp; $H1066 &amp; "_" &amp; INDEX('Tariff mapping'!$E$6:$E$37, MATCH($I1066, 'Tariff mapping'!$D$6:$D$37, 0)), Outputs_published!$D$521:$D$546, 0))</f>
        <v>8.7068352106993332E-2</v>
      </c>
      <c r="AA1066" s="260">
        <f>INDEX(Outputs_published!AA$521:AA$546, MATCH($E1066 &amp; "_" &amp; $F1066 &amp; "_" &amp; $H1066 &amp; "_" &amp; INDEX('Tariff mapping'!$E$6:$E$37, MATCH($I1066, 'Tariff mapping'!$D$6:$D$37, 0)), Outputs_published!$D$521:$D$546, 0))</f>
        <v>0.18274106558833</v>
      </c>
      <c r="AB1066" s="260">
        <f>INDEX(Outputs_published!AB$521:AB$546, MATCH($E1066 &amp; "_" &amp; $F1066 &amp; "_" &amp; $H1066 &amp; "_" &amp; INDEX('Tariff mapping'!$E$6:$E$37, MATCH($I1066, 'Tariff mapping'!$D$6:$D$37, 0)), Outputs_published!$D$521:$D$546, 0))</f>
        <v>0.23708749847551897</v>
      </c>
      <c r="AC1066" s="65"/>
    </row>
    <row r="1067" spans="1:29" s="82" customFormat="1" x14ac:dyDescent="0.35">
      <c r="A1067" s="49"/>
      <c r="D1067" s="252" t="str">
        <f t="shared" si="8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16"/>
      <c r="N1067" s="65"/>
      <c r="O1067" s="260">
        <f>INDEX(Outputs_published!O$521:O$546, MATCH($E1067 &amp; "_" &amp; $F1067 &amp; "_" &amp; $H1067 &amp; "_" &amp; INDEX('Tariff mapping'!$E$6:$E$37, MATCH($I1067, 'Tariff mapping'!$D$6:$D$37, 0)), Outputs_published!$D$521:$D$546, 0))</f>
        <v>0.15351657124747242</v>
      </c>
      <c r="P1067" s="260">
        <f>INDEX(Outputs_published!P$521:P$546, MATCH($E1067 &amp; "_" &amp; $F1067 &amp; "_" &amp; $H1067 &amp; "_" &amp; INDEX('Tariff mapping'!$E$6:$E$37, MATCH($I1067, 'Tariff mapping'!$D$6:$D$37, 0)), Outputs_published!$D$521:$D$546, 0))</f>
        <v>0.17841941497773808</v>
      </c>
      <c r="Q1067" s="260">
        <f>INDEX(Outputs_published!Q$521:Q$546, MATCH($E1067 &amp; "_" &amp; $F1067 &amp; "_" &amp; $H1067 &amp; "_" &amp; INDEX('Tariff mapping'!$E$6:$E$37, MATCH($I1067, 'Tariff mapping'!$D$6:$D$37, 0)), Outputs_published!$D$521:$D$546, 0))</f>
        <v>0.13844507248938884</v>
      </c>
      <c r="R1067" s="260">
        <f>INDEX(Outputs_published!R$521:R$546, MATCH($E1067 &amp; "_" &amp; $F1067 &amp; "_" &amp; $H1067 &amp; "_" &amp; INDEX('Tariff mapping'!$E$6:$E$37, MATCH($I1067, 'Tariff mapping'!$D$6:$D$37, 0)), Outputs_published!$D$521:$D$546, 0))</f>
        <v>0.28275019188695977</v>
      </c>
      <c r="S1067" s="260">
        <f>INDEX(Outputs_published!S$521:S$546, MATCH($E1067 &amp; "_" &amp; $F1067 &amp; "_" &amp; $H1067 &amp; "_" &amp; INDEX('Tariff mapping'!$E$6:$E$37, MATCH($I1067, 'Tariff mapping'!$D$6:$D$37, 0)), Outputs_published!$D$521:$D$546, 0))</f>
        <v>0.1612278661995496</v>
      </c>
      <c r="T1067" s="260">
        <f>INDEX(Outputs_published!T$521:T$546, MATCH($E1067 &amp; "_" &amp; $F1067 &amp; "_" &amp; $H1067 &amp; "_" &amp; INDEX('Tariff mapping'!$E$6:$E$37, MATCH($I1067, 'Tariff mapping'!$D$6:$D$37, 0)), Outputs_published!$D$521:$D$546, 0))</f>
        <v>0.25200059141389436</v>
      </c>
      <c r="U1067" s="260">
        <f>INDEX(Outputs_published!U$521:U$546, MATCH($E1067 &amp; "_" &amp; $F1067 &amp; "_" &amp; $H1067 &amp; "_" &amp; INDEX('Tariff mapping'!$E$6:$E$37, MATCH($I1067, 'Tariff mapping'!$D$6:$D$37, 0)), Outputs_published!$D$521:$D$546, 0))</f>
        <v>0.19103136351274089</v>
      </c>
      <c r="V1067" s="260">
        <f>INDEX(Outputs_published!V$521:V$546, MATCH($E1067 &amp; "_" &amp; $F1067 &amp; "_" &amp; $H1067 &amp; "_" &amp; INDEX('Tariff mapping'!$E$6:$E$37, MATCH($I1067, 'Tariff mapping'!$D$6:$D$37, 0)), Outputs_published!$D$521:$D$546, 0))</f>
        <v>0.132643796878188</v>
      </c>
      <c r="W1067" s="260">
        <f>INDEX(Outputs_published!W$521:W$546, MATCH($E1067 &amp; "_" &amp; $F1067 &amp; "_" &amp; $H1067 &amp; "_" &amp; INDEX('Tariff mapping'!$E$6:$E$37, MATCH($I1067, 'Tariff mapping'!$D$6:$D$37, 0)), Outputs_published!$D$521:$D$546, 0))</f>
        <v>0.13540367154760682</v>
      </c>
      <c r="X1067" s="260">
        <f>INDEX(Outputs_published!X$521:X$546, MATCH($E1067 &amp; "_" &amp; $F1067 &amp; "_" &amp; $H1067 &amp; "_" &amp; INDEX('Tariff mapping'!$E$6:$E$37, MATCH($I1067, 'Tariff mapping'!$D$6:$D$37, 0)), Outputs_published!$D$521:$D$546, 0))</f>
        <v>0.11941258981951722</v>
      </c>
      <c r="Y1067" s="260">
        <f>INDEX(Outputs_published!Y$521:Y$546, MATCH($E1067 &amp; "_" &amp; $F1067 &amp; "_" &amp; $H1067 &amp; "_" &amp; INDEX('Tariff mapping'!$E$6:$E$37, MATCH($I1067, 'Tariff mapping'!$D$6:$D$37, 0)), Outputs_published!$D$521:$D$546, 0))</f>
        <v>8.5321074773615127E-2</v>
      </c>
      <c r="Z1067" s="260">
        <f>INDEX(Outputs_published!Z$521:Z$546, MATCH($E1067 &amp; "_" &amp; $F1067 &amp; "_" &amp; $H1067 &amp; "_" &amp; INDEX('Tariff mapping'!$E$6:$E$37, MATCH($I1067, 'Tariff mapping'!$D$6:$D$37, 0)), Outputs_published!$D$521:$D$546, 0))</f>
        <v>8.7068352106993332E-2</v>
      </c>
      <c r="AA1067" s="260">
        <f>INDEX(Outputs_published!AA$521:AA$546, MATCH($E1067 &amp; "_" &amp; $F1067 &amp; "_" &amp; $H1067 &amp; "_" &amp; INDEX('Tariff mapping'!$E$6:$E$37, MATCH($I1067, 'Tariff mapping'!$D$6:$D$37, 0)), Outputs_published!$D$521:$D$546, 0))</f>
        <v>0.18274106558833</v>
      </c>
      <c r="AB1067" s="260">
        <f>INDEX(Outputs_published!AB$521:AB$546, MATCH($E1067 &amp; "_" &amp; $F1067 &amp; "_" &amp; $H1067 &amp; "_" &amp; INDEX('Tariff mapping'!$E$6:$E$37, MATCH($I1067, 'Tariff mapping'!$D$6:$D$37, 0)), Outputs_published!$D$521:$D$546, 0))</f>
        <v>0.23708749847551897</v>
      </c>
      <c r="AC1067" s="65"/>
    </row>
    <row r="1068" spans="1:29" s="82" customFormat="1" x14ac:dyDescent="0.35">
      <c r="A1068" s="49"/>
      <c r="D1068" s="252" t="str">
        <f t="shared" si="8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16"/>
      <c r="N1068" s="65"/>
      <c r="O1068" s="260">
        <f>INDEX(Outputs_published!O$521:O$546, MATCH($E1068 &amp; "_" &amp; $F1068 &amp; "_" &amp; $H1068 &amp; "_" &amp; INDEX('Tariff mapping'!$E$6:$E$37, MATCH($I1068, 'Tariff mapping'!$D$6:$D$37, 0)), Outputs_published!$D$521:$D$546, 0))</f>
        <v>0.15351657124747242</v>
      </c>
      <c r="P1068" s="260">
        <f>INDEX(Outputs_published!P$521:P$546, MATCH($E1068 &amp; "_" &amp; $F1068 &amp; "_" &amp; $H1068 &amp; "_" &amp; INDEX('Tariff mapping'!$E$6:$E$37, MATCH($I1068, 'Tariff mapping'!$D$6:$D$37, 0)), Outputs_published!$D$521:$D$546, 0))</f>
        <v>0.17841941497773808</v>
      </c>
      <c r="Q1068" s="260">
        <f>INDEX(Outputs_published!Q$521:Q$546, MATCH($E1068 &amp; "_" &amp; $F1068 &amp; "_" &amp; $H1068 &amp; "_" &amp; INDEX('Tariff mapping'!$E$6:$E$37, MATCH($I1068, 'Tariff mapping'!$D$6:$D$37, 0)), Outputs_published!$D$521:$D$546, 0))</f>
        <v>0.13844507248938884</v>
      </c>
      <c r="R1068" s="260">
        <f>INDEX(Outputs_published!R$521:R$546, MATCH($E1068 &amp; "_" &amp; $F1068 &amp; "_" &amp; $H1068 &amp; "_" &amp; INDEX('Tariff mapping'!$E$6:$E$37, MATCH($I1068, 'Tariff mapping'!$D$6:$D$37, 0)), Outputs_published!$D$521:$D$546, 0))</f>
        <v>0.28275019188695977</v>
      </c>
      <c r="S1068" s="260">
        <f>INDEX(Outputs_published!S$521:S$546, MATCH($E1068 &amp; "_" &amp; $F1068 &amp; "_" &amp; $H1068 &amp; "_" &amp; INDEX('Tariff mapping'!$E$6:$E$37, MATCH($I1068, 'Tariff mapping'!$D$6:$D$37, 0)), Outputs_published!$D$521:$D$546, 0))</f>
        <v>0.1612278661995496</v>
      </c>
      <c r="T1068" s="260">
        <f>INDEX(Outputs_published!T$521:T$546, MATCH($E1068 &amp; "_" &amp; $F1068 &amp; "_" &amp; $H1068 &amp; "_" &amp; INDEX('Tariff mapping'!$E$6:$E$37, MATCH($I1068, 'Tariff mapping'!$D$6:$D$37, 0)), Outputs_published!$D$521:$D$546, 0))</f>
        <v>0.25200059141389436</v>
      </c>
      <c r="U1068" s="260">
        <f>INDEX(Outputs_published!U$521:U$546, MATCH($E1068 &amp; "_" &amp; $F1068 &amp; "_" &amp; $H1068 &amp; "_" &amp; INDEX('Tariff mapping'!$E$6:$E$37, MATCH($I1068, 'Tariff mapping'!$D$6:$D$37, 0)), Outputs_published!$D$521:$D$546, 0))</f>
        <v>0.19103136351274089</v>
      </c>
      <c r="V1068" s="260">
        <f>INDEX(Outputs_published!V$521:V$546, MATCH($E1068 &amp; "_" &amp; $F1068 &amp; "_" &amp; $H1068 &amp; "_" &amp; INDEX('Tariff mapping'!$E$6:$E$37, MATCH($I1068, 'Tariff mapping'!$D$6:$D$37, 0)), Outputs_published!$D$521:$D$546, 0))</f>
        <v>0.132643796878188</v>
      </c>
      <c r="W1068" s="260">
        <f>INDEX(Outputs_published!W$521:W$546, MATCH($E1068 &amp; "_" &amp; $F1068 &amp; "_" &amp; $H1068 &amp; "_" &amp; INDEX('Tariff mapping'!$E$6:$E$37, MATCH($I1068, 'Tariff mapping'!$D$6:$D$37, 0)), Outputs_published!$D$521:$D$546, 0))</f>
        <v>0.13540367154760682</v>
      </c>
      <c r="X1068" s="260">
        <f>INDEX(Outputs_published!X$521:X$546, MATCH($E1068 &amp; "_" &amp; $F1068 &amp; "_" &amp; $H1068 &amp; "_" &amp; INDEX('Tariff mapping'!$E$6:$E$37, MATCH($I1068, 'Tariff mapping'!$D$6:$D$37, 0)), Outputs_published!$D$521:$D$546, 0))</f>
        <v>0.11941258981951722</v>
      </c>
      <c r="Y1068" s="260">
        <f>INDEX(Outputs_published!Y$521:Y$546, MATCH($E1068 &amp; "_" &amp; $F1068 &amp; "_" &amp; $H1068 &amp; "_" &amp; INDEX('Tariff mapping'!$E$6:$E$37, MATCH($I1068, 'Tariff mapping'!$D$6:$D$37, 0)), Outputs_published!$D$521:$D$546, 0))</f>
        <v>8.5321074773615127E-2</v>
      </c>
      <c r="Z1068" s="260">
        <f>INDEX(Outputs_published!Z$521:Z$546, MATCH($E1068 &amp; "_" &amp; $F1068 &amp; "_" &amp; $H1068 &amp; "_" &amp; INDEX('Tariff mapping'!$E$6:$E$37, MATCH($I1068, 'Tariff mapping'!$D$6:$D$37, 0)), Outputs_published!$D$521:$D$546, 0))</f>
        <v>8.7068352106993332E-2</v>
      </c>
      <c r="AA1068" s="260">
        <f>INDEX(Outputs_published!AA$521:AA$546, MATCH($E1068 &amp; "_" &amp; $F1068 &amp; "_" &amp; $H1068 &amp; "_" &amp; INDEX('Tariff mapping'!$E$6:$E$37, MATCH($I1068, 'Tariff mapping'!$D$6:$D$37, 0)), Outputs_published!$D$521:$D$546, 0))</f>
        <v>0.18274106558833</v>
      </c>
      <c r="AB1068" s="260">
        <f>INDEX(Outputs_published!AB$521:AB$546, MATCH($E1068 &amp; "_" &amp; $F1068 &amp; "_" &amp; $H1068 &amp; "_" &amp; INDEX('Tariff mapping'!$E$6:$E$37, MATCH($I1068, 'Tariff mapping'!$D$6:$D$37, 0)), Outputs_published!$D$521:$D$546, 0))</f>
        <v>0.23708749847551897</v>
      </c>
      <c r="AC1068" s="65"/>
    </row>
    <row r="1069" spans="1:29" s="82" customFormat="1" x14ac:dyDescent="0.35">
      <c r="A1069" s="49"/>
      <c r="D1069" s="252" t="str">
        <f t="shared" si="8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16"/>
      <c r="N1069" s="65"/>
      <c r="O1069" s="260">
        <f>INDEX(Outputs_published!O$521:O$546, MATCH($E1069 &amp; "_" &amp; $F1069 &amp; "_" &amp; $H1069 &amp; "_" &amp; INDEX('Tariff mapping'!$E$6:$E$37, MATCH($I1069, 'Tariff mapping'!$D$6:$D$37, 0)), Outputs_published!$D$521:$D$546, 0))</f>
        <v>0.54793798348393152</v>
      </c>
      <c r="P1069" s="260">
        <f>INDEX(Outputs_published!P$521:P$546, MATCH($E1069 &amp; "_" &amp; $F1069 &amp; "_" &amp; $H1069 &amp; "_" &amp; INDEX('Tariff mapping'!$E$6:$E$37, MATCH($I1069, 'Tariff mapping'!$D$6:$D$37, 0)), Outputs_published!$D$521:$D$546, 0))</f>
        <v>0.60482797466230998</v>
      </c>
      <c r="Q1069" s="260">
        <f>INDEX(Outputs_published!Q$521:Q$546, MATCH($E1069 &amp; "_" &amp; $F1069 &amp; "_" &amp; $H1069 &amp; "_" &amp; INDEX('Tariff mapping'!$E$6:$E$37, MATCH($I1069, 'Tariff mapping'!$D$6:$D$37, 0)), Outputs_published!$D$521:$D$546, 0))</f>
        <v>0.58923904630073154</v>
      </c>
      <c r="R1069" s="260">
        <f>INDEX(Outputs_published!R$521:R$546, MATCH($E1069 &amp; "_" &amp; $F1069 &amp; "_" &amp; $H1069 &amp; "_" &amp; INDEX('Tariff mapping'!$E$6:$E$37, MATCH($I1069, 'Tariff mapping'!$D$6:$D$37, 0)), Outputs_published!$D$521:$D$546, 0))</f>
        <v>0.54811994074639026</v>
      </c>
      <c r="S1069" s="260">
        <f>INDEX(Outputs_published!S$521:S$546, MATCH($E1069 &amp; "_" &amp; $F1069 &amp; "_" &amp; $H1069 &amp; "_" &amp; INDEX('Tariff mapping'!$E$6:$E$37, MATCH($I1069, 'Tariff mapping'!$D$6:$D$37, 0)), Outputs_published!$D$521:$D$546, 0))</f>
        <v>0.54135754924185209</v>
      </c>
      <c r="T1069" s="260">
        <f>INDEX(Outputs_published!T$521:T$546, MATCH($E1069 &amp; "_" &amp; $F1069 &amp; "_" &amp; $H1069 &amp; "_" &amp; INDEX('Tariff mapping'!$E$6:$E$37, MATCH($I1069, 'Tariff mapping'!$D$6:$D$37, 0)), Outputs_published!$D$521:$D$546, 0))</f>
        <v>0.60354494849998519</v>
      </c>
      <c r="U1069" s="260">
        <f>INDEX(Outputs_published!U$521:U$546, MATCH($E1069 &amp; "_" &amp; $F1069 &amp; "_" &amp; $H1069 &amp; "_" &amp; INDEX('Tariff mapping'!$E$6:$E$37, MATCH($I1069, 'Tariff mapping'!$D$6:$D$37, 0)), Outputs_published!$D$521:$D$546, 0))</f>
        <v>0.55704693070613409</v>
      </c>
      <c r="V1069" s="260">
        <f>INDEX(Outputs_published!V$521:V$546, MATCH($E1069 &amp; "_" &amp; $F1069 &amp; "_" &amp; $H1069 &amp; "_" &amp; INDEX('Tariff mapping'!$E$6:$E$37, MATCH($I1069, 'Tariff mapping'!$D$6:$D$37, 0)), Outputs_published!$D$521:$D$546, 0))</f>
        <v>0.43975802695772775</v>
      </c>
      <c r="W1069" s="260">
        <f>INDEX(Outputs_published!W$521:W$546, MATCH($E1069 &amp; "_" &amp; $F1069 &amp; "_" &amp; $H1069 &amp; "_" &amp; INDEX('Tariff mapping'!$E$6:$E$37, MATCH($I1069, 'Tariff mapping'!$D$6:$D$37, 0)), Outputs_published!$D$521:$D$546, 0))</f>
        <v>0.483404360401477</v>
      </c>
      <c r="X1069" s="260">
        <f>INDEX(Outputs_published!X$521:X$546, MATCH($E1069 &amp; "_" &amp; $F1069 &amp; "_" &amp; $H1069 &amp; "_" &amp; INDEX('Tariff mapping'!$E$6:$E$37, MATCH($I1069, 'Tariff mapping'!$D$6:$D$37, 0)), Outputs_published!$D$521:$D$546, 0))</f>
        <v>0.47194073605136111</v>
      </c>
      <c r="Y1069" s="260">
        <f>INDEX(Outputs_published!Y$521:Y$546, MATCH($E1069 &amp; "_" &amp; $F1069 &amp; "_" &amp; $H1069 &amp; "_" &amp; INDEX('Tariff mapping'!$E$6:$E$37, MATCH($I1069, 'Tariff mapping'!$D$6:$D$37, 0)), Outputs_published!$D$521:$D$546, 0))</f>
        <v>0.44768848012900414</v>
      </c>
      <c r="Z1069" s="260">
        <f>INDEX(Outputs_published!Z$521:Z$546, MATCH($E1069 &amp; "_" &amp; $F1069 &amp; "_" &amp; $H1069 &amp; "_" &amp; INDEX('Tariff mapping'!$E$6:$E$37, MATCH($I1069, 'Tariff mapping'!$D$6:$D$37, 0)), Outputs_published!$D$521:$D$546, 0))</f>
        <v>0.48486955789424174</v>
      </c>
      <c r="AA1069" s="260">
        <f>INDEX(Outputs_published!AA$521:AA$546, MATCH($E1069 &amp; "_" &amp; $F1069 &amp; "_" &amp; $H1069 &amp; "_" &amp; INDEX('Tariff mapping'!$E$6:$E$37, MATCH($I1069, 'Tariff mapping'!$D$6:$D$37, 0)), Outputs_published!$D$521:$D$546, 0))</f>
        <v>0.58095071310309687</v>
      </c>
      <c r="AB1069" s="260">
        <f>INDEX(Outputs_published!AB$521:AB$546, MATCH($E1069 &amp; "_" &amp; $F1069 &amp; "_" &amp; $H1069 &amp; "_" &amp; INDEX('Tariff mapping'!$E$6:$E$37, MATCH($I1069, 'Tariff mapping'!$D$6:$D$37, 0)), Outputs_published!$D$521:$D$546, 0))</f>
        <v>0.58872762865640649</v>
      </c>
      <c r="AC1069" s="65"/>
    </row>
    <row r="1070" spans="1:29" s="82" customFormat="1" x14ac:dyDescent="0.35">
      <c r="A1070" s="49"/>
      <c r="D1070" s="252" t="str">
        <f t="shared" si="8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16"/>
      <c r="N1070" s="65"/>
      <c r="O1070" s="260">
        <f>INDEX(Outputs_published!O$521:O$546, MATCH($E1070 &amp; "_" &amp; $F1070 &amp; "_" &amp; $H1070 &amp; "_" &amp; INDEX('Tariff mapping'!$E$6:$E$37, MATCH($I1070, 'Tariff mapping'!$D$6:$D$37, 0)), Outputs_published!$D$521:$D$546, 0))</f>
        <v>1.202526805370495E-16</v>
      </c>
      <c r="P1070" s="260">
        <f>INDEX(Outputs_published!P$521:P$546, MATCH($E1070 &amp; "_" &amp; $F1070 &amp; "_" &amp; $H1070 &amp; "_" &amp; INDEX('Tariff mapping'!$E$6:$E$37, MATCH($I1070, 'Tariff mapping'!$D$6:$D$37, 0)), Outputs_published!$D$521:$D$546, 0))</f>
        <v>1.6330779638325597E-16</v>
      </c>
      <c r="Q1070" s="260">
        <f>INDEX(Outputs_published!Q$521:Q$546, MATCH($E1070 &amp; "_" &amp; $F1070 &amp; "_" &amp; $H1070 &amp; "_" &amp; INDEX('Tariff mapping'!$E$6:$E$37, MATCH($I1070, 'Tariff mapping'!$D$6:$D$37, 0)), Outputs_published!$D$521:$D$546, 0))</f>
        <v>0</v>
      </c>
      <c r="R1070" s="260">
        <f>INDEX(Outputs_published!R$521:R$546, MATCH($E1070 &amp; "_" &amp; $F1070 &amp; "_" &amp; $H1070 &amp; "_" &amp; INDEX('Tariff mapping'!$E$6:$E$37, MATCH($I1070, 'Tariff mapping'!$D$6:$D$37, 0)), Outputs_published!$D$521:$D$546, 0))</f>
        <v>0</v>
      </c>
      <c r="S1070" s="260">
        <f>INDEX(Outputs_published!S$521:S$546, MATCH($E1070 &amp; "_" &amp; $F1070 &amp; "_" &amp; $H1070 &amp; "_" &amp; INDEX('Tariff mapping'!$E$6:$E$37, MATCH($I1070, 'Tariff mapping'!$D$6:$D$37, 0)), Outputs_published!$D$521:$D$546, 0))</f>
        <v>0</v>
      </c>
      <c r="T1070" s="260">
        <f>INDEX(Outputs_published!T$521:T$546, MATCH($E1070 &amp; "_" &amp; $F1070 &amp; "_" &amp; $H1070 &amp; "_" &amp; INDEX('Tariff mapping'!$E$6:$E$37, MATCH($I1070, 'Tariff mapping'!$D$6:$D$37, 0)), Outputs_published!$D$521:$D$546, 0))</f>
        <v>1.8219065534476376E-16</v>
      </c>
      <c r="U1070" s="260">
        <f>INDEX(Outputs_published!U$521:U$546, MATCH($E1070 &amp; "_" &amp; $F1070 &amp; "_" &amp; $H1070 &amp; "_" &amp; INDEX('Tariff mapping'!$E$6:$E$37, MATCH($I1070, 'Tariff mapping'!$D$6:$D$37, 0)), Outputs_published!$D$521:$D$546, 0))</f>
        <v>0</v>
      </c>
      <c r="V1070" s="260">
        <f>INDEX(Outputs_published!V$521:V$546, MATCH($E1070 &amp; "_" &amp; $F1070 &amp; "_" &amp; $H1070 &amp; "_" &amp; INDEX('Tariff mapping'!$E$6:$E$37, MATCH($I1070, 'Tariff mapping'!$D$6:$D$37, 0)), Outputs_published!$D$521:$D$546, 0))</f>
        <v>1.7409656538927213E-16</v>
      </c>
      <c r="W1070" s="260">
        <f>INDEX(Outputs_published!W$521:W$546, MATCH($E1070 &amp; "_" &amp; $F1070 &amp; "_" &amp; $H1070 &amp; "_" &amp; INDEX('Tariff mapping'!$E$6:$E$37, MATCH($I1070, 'Tariff mapping'!$D$6:$D$37, 0)), Outputs_published!$D$521:$D$546, 0))</f>
        <v>0</v>
      </c>
      <c r="X1070" s="260">
        <f>INDEX(Outputs_published!X$521:X$546, MATCH($E1070 &amp; "_" &amp; $F1070 &amp; "_" &amp; $H1070 &amp; "_" &amp; INDEX('Tariff mapping'!$E$6:$E$37, MATCH($I1070, 'Tariff mapping'!$D$6:$D$37, 0)), Outputs_published!$D$521:$D$546, 0))</f>
        <v>-1.8595279670277111E-16</v>
      </c>
      <c r="Y1070" s="260" t="str">
        <f>INDEX(Outputs_published!Y$521:Y$546, MATCH($E1070 &amp; "_" &amp; $F1070 &amp; "_" &amp; $H1070 &amp; "_" &amp; INDEX('Tariff mapping'!$E$6:$E$37, MATCH($I1070, 'Tariff mapping'!$D$6:$D$37, 0)), Outputs_published!$D$521:$D$546, 0))</f>
        <v/>
      </c>
      <c r="Z1070" s="260" t="str">
        <f>INDEX(Outputs_published!Z$521:Z$546, MATCH($E1070 &amp; "_" &amp; $F1070 &amp; "_" &amp; $H1070 &amp; "_" &amp; INDEX('Tariff mapping'!$E$6:$E$37, MATCH($I1070, 'Tariff mapping'!$D$6:$D$37, 0)), Outputs_published!$D$521:$D$546, 0))</f>
        <v/>
      </c>
      <c r="AA1070" s="260" t="str">
        <f>INDEX(Outputs_published!AA$521:AA$546, MATCH($E1070 &amp; "_" &amp; $F1070 &amp; "_" &amp; $H1070 &amp; "_" &amp; INDEX('Tariff mapping'!$E$6:$E$37, MATCH($I1070, 'Tariff mapping'!$D$6:$D$37, 0)), Outputs_published!$D$521:$D$546, 0))</f>
        <v/>
      </c>
      <c r="AB1070" s="260" t="str">
        <f>INDEX(Outputs_published!AB$521:AB$546, MATCH($E1070 &amp; "_" &amp; $F1070 &amp; "_" &amp; $H1070 &amp; "_" &amp; INDEX('Tariff mapping'!$E$6:$E$37, MATCH($I1070, 'Tariff mapping'!$D$6:$D$37, 0)), Outputs_published!$D$521:$D$546, 0))</f>
        <v/>
      </c>
      <c r="AC1070" s="65"/>
    </row>
    <row r="1071" spans="1:29" s="82" customFormat="1" x14ac:dyDescent="0.35">
      <c r="A1071" s="49"/>
      <c r="D1071" s="252" t="str">
        <f t="shared" si="8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16"/>
      <c r="N1071" s="65"/>
      <c r="O1071" s="260">
        <f>INDEX(Outputs_published!O$521:O$546, MATCH($E1071 &amp; "_" &amp; $F1071 &amp; "_" &amp; $H1071 &amp; "_" &amp; INDEX('Tariff mapping'!$E$6:$E$37, MATCH($I1071, 'Tariff mapping'!$D$6:$D$37, 0)), Outputs_published!$D$521:$D$546, 0))</f>
        <v>0</v>
      </c>
      <c r="P1071" s="260" t="str">
        <f>INDEX(Outputs_published!P$521:P$546, MATCH($E1071 &amp; "_" &amp; $F1071 &amp; "_" &amp; $H1071 &amp; "_" &amp; INDEX('Tariff mapping'!$E$6:$E$37, MATCH($I1071, 'Tariff mapping'!$D$6:$D$37, 0)), Outputs_published!$D$521:$D$546, 0))</f>
        <v/>
      </c>
      <c r="Q1071" s="260" t="str">
        <f>INDEX(Outputs_published!Q$521:Q$546, MATCH($E1071 &amp; "_" &amp; $F1071 &amp; "_" &amp; $H1071 &amp; "_" &amp; INDEX('Tariff mapping'!$E$6:$E$37, MATCH($I1071, 'Tariff mapping'!$D$6:$D$37, 0)), Outputs_published!$D$521:$D$546, 0))</f>
        <v/>
      </c>
      <c r="R1071" s="260">
        <f>INDEX(Outputs_published!R$521:R$546, MATCH($E1071 &amp; "_" &amp; $F1071 &amp; "_" &amp; $H1071 &amp; "_" &amp; INDEX('Tariff mapping'!$E$6:$E$37, MATCH($I1071, 'Tariff mapping'!$D$6:$D$37, 0)), Outputs_published!$D$521:$D$546, 0))</f>
        <v>0</v>
      </c>
      <c r="S1071" s="260">
        <f>INDEX(Outputs_published!S$521:S$546, MATCH($E1071 &amp; "_" &amp; $F1071 &amp; "_" &amp; $H1071 &amp; "_" &amp; INDEX('Tariff mapping'!$E$6:$E$37, MATCH($I1071, 'Tariff mapping'!$D$6:$D$37, 0)), Outputs_published!$D$521:$D$546, 0))</f>
        <v>0</v>
      </c>
      <c r="T1071" s="260">
        <f>INDEX(Outputs_published!T$521:T$546, MATCH($E1071 &amp; "_" &amp; $F1071 &amp; "_" &amp; $H1071 &amp; "_" &amp; INDEX('Tariff mapping'!$E$6:$E$37, MATCH($I1071, 'Tariff mapping'!$D$6:$D$37, 0)), Outputs_published!$D$521:$D$546, 0))</f>
        <v>0</v>
      </c>
      <c r="U1071" s="260">
        <f>INDEX(Outputs_published!U$521:U$546, MATCH($E1071 &amp; "_" &amp; $F1071 &amp; "_" &amp; $H1071 &amp; "_" &amp; INDEX('Tariff mapping'!$E$6:$E$37, MATCH($I1071, 'Tariff mapping'!$D$6:$D$37, 0)), Outputs_published!$D$521:$D$546, 0))</f>
        <v>1.536964308297123E-16</v>
      </c>
      <c r="V1071" s="260" t="str">
        <f>INDEX(Outputs_published!V$521:V$546, MATCH($E1071 &amp; "_" &amp; $F1071 &amp; "_" &amp; $H1071 &amp; "_" &amp; INDEX('Tariff mapping'!$E$6:$E$37, MATCH($I1071, 'Tariff mapping'!$D$6:$D$37, 0)), Outputs_published!$D$521:$D$546, 0))</f>
        <v/>
      </c>
      <c r="W1071" s="260" t="str">
        <f>INDEX(Outputs_published!W$521:W$546, MATCH($E1071 &amp; "_" &amp; $F1071 &amp; "_" &amp; $H1071 &amp; "_" &amp; INDEX('Tariff mapping'!$E$6:$E$37, MATCH($I1071, 'Tariff mapping'!$D$6:$D$37, 0)), Outputs_published!$D$521:$D$546, 0))</f>
        <v/>
      </c>
      <c r="X1071" s="260" t="str">
        <f>INDEX(Outputs_published!X$521:X$546, MATCH($E1071 &amp; "_" &amp; $F1071 &amp; "_" &amp; $H1071 &amp; "_" &amp; INDEX('Tariff mapping'!$E$6:$E$37, MATCH($I1071, 'Tariff mapping'!$D$6:$D$37, 0)), Outputs_published!$D$521:$D$546, 0))</f>
        <v/>
      </c>
      <c r="Y1071" s="260" t="str">
        <f>INDEX(Outputs_published!Y$521:Y$546, MATCH($E1071 &amp; "_" &amp; $F1071 &amp; "_" &amp; $H1071 &amp; "_" &amp; INDEX('Tariff mapping'!$E$6:$E$37, MATCH($I1071, 'Tariff mapping'!$D$6:$D$37, 0)), Outputs_published!$D$521:$D$546, 0))</f>
        <v/>
      </c>
      <c r="Z1071" s="260" t="str">
        <f>INDEX(Outputs_published!Z$521:Z$546, MATCH($E1071 &amp; "_" &amp; $F1071 &amp; "_" &amp; $H1071 &amp; "_" &amp; INDEX('Tariff mapping'!$E$6:$E$37, MATCH($I1071, 'Tariff mapping'!$D$6:$D$37, 0)), Outputs_published!$D$521:$D$546, 0))</f>
        <v/>
      </c>
      <c r="AA1071" s="260" t="str">
        <f>INDEX(Outputs_published!AA$521:AA$546, MATCH($E1071 &amp; "_" &amp; $F1071 &amp; "_" &amp; $H1071 &amp; "_" &amp; INDEX('Tariff mapping'!$E$6:$E$37, MATCH($I1071, 'Tariff mapping'!$D$6:$D$37, 0)), Outputs_published!$D$521:$D$546, 0))</f>
        <v/>
      </c>
      <c r="AB1071" s="260" t="str">
        <f>INDEX(Outputs_published!AB$521:AB$546, MATCH($E1071 &amp; "_" &amp; $F1071 &amp; "_" &amp; $H1071 &amp; "_" &amp; INDEX('Tariff mapping'!$E$6:$E$37, MATCH($I1071, 'Tariff mapping'!$D$6:$D$37, 0)), Outputs_published!$D$521:$D$546, 0))</f>
        <v/>
      </c>
      <c r="AC1071" s="65"/>
    </row>
    <row r="1072" spans="1:29" s="82" customFormat="1" x14ac:dyDescent="0.35">
      <c r="A1072" s="49"/>
      <c r="D1072" s="252" t="str">
        <f t="shared" si="8"/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16"/>
      <c r="N1072" s="65"/>
      <c r="O1072" s="260">
        <f>INDEX(Outputs_published!O$521:O$546, MATCH($E1072 &amp; "_" &amp; $F1072 &amp; "_" &amp; $H1072 &amp; "_" &amp; INDEX('Tariff mapping'!$E$6:$E$37, MATCH($I1072, 'Tariff mapping'!$D$6:$D$37, 0)), Outputs_published!$D$521:$D$546, 0))</f>
        <v>0</v>
      </c>
      <c r="P1072" s="260">
        <f>INDEX(Outputs_published!P$521:P$546, MATCH($E1072 &amp; "_" &amp; $F1072 &amp; "_" &amp; $H1072 &amp; "_" &amp; INDEX('Tariff mapping'!$E$6:$E$37, MATCH($I1072, 'Tariff mapping'!$D$6:$D$37, 0)), Outputs_published!$D$521:$D$546, 0))</f>
        <v>0</v>
      </c>
      <c r="Q1072" s="260">
        <f>INDEX(Outputs_published!Q$521:Q$546, MATCH($E1072 &amp; "_" &amp; $F1072 &amp; "_" &amp; $H1072 &amp; "_" &amp; INDEX('Tariff mapping'!$E$6:$E$37, MATCH($I1072, 'Tariff mapping'!$D$6:$D$37, 0)), Outputs_published!$D$521:$D$546, 0))</f>
        <v>-1.9912807591913854E-16</v>
      </c>
      <c r="R1072" s="260">
        <f>INDEX(Outputs_published!R$521:R$546, MATCH($E1072 &amp; "_" &amp; $F1072 &amp; "_" &amp; $H1072 &amp; "_" &amp; INDEX('Tariff mapping'!$E$6:$E$37, MATCH($I1072, 'Tariff mapping'!$D$6:$D$37, 0)), Outputs_published!$D$521:$D$546, 0))</f>
        <v>-1.3410266908521526E-16</v>
      </c>
      <c r="S1072" s="260">
        <f>INDEX(Outputs_published!S$521:S$546, MATCH($E1072 &amp; "_" &amp; $F1072 &amp; "_" &amp; $H1072 &amp; "_" &amp; INDEX('Tariff mapping'!$E$6:$E$37, MATCH($I1072, 'Tariff mapping'!$D$6:$D$37, 0)), Outputs_published!$D$521:$D$546, 0))</f>
        <v>2.1612960163418514E-16</v>
      </c>
      <c r="T1072" s="260">
        <f>INDEX(Outputs_published!T$521:T$546, MATCH($E1072 &amp; "_" &amp; $F1072 &amp; "_" &amp; $H1072 &amp; "_" &amp; INDEX('Tariff mapping'!$E$6:$E$37, MATCH($I1072, 'Tariff mapping'!$D$6:$D$37, 0)), Outputs_published!$D$521:$D$546, 0))</f>
        <v>0</v>
      </c>
      <c r="U1072" s="260">
        <f>INDEX(Outputs_published!U$521:U$546, MATCH($E1072 &amp; "_" &amp; $F1072 &amp; "_" &amp; $H1072 &amp; "_" &amp; INDEX('Tariff mapping'!$E$6:$E$37, MATCH($I1072, 'Tariff mapping'!$D$6:$D$37, 0)), Outputs_published!$D$521:$D$546, 0))</f>
        <v>0</v>
      </c>
      <c r="V1072" s="260">
        <f>INDEX(Outputs_published!V$521:V$546, MATCH($E1072 &amp; "_" &amp; $F1072 &amp; "_" &amp; $H1072 &amp; "_" &amp; INDEX('Tariff mapping'!$E$6:$E$37, MATCH($I1072, 'Tariff mapping'!$D$6:$D$37, 0)), Outputs_published!$D$521:$D$546, 0))</f>
        <v>-1.1255528373635728E-16</v>
      </c>
      <c r="W1072" s="260">
        <f>INDEX(Outputs_published!W$521:W$546, MATCH($E1072 &amp; "_" &amp; $F1072 &amp; "_" &amp; $H1072 &amp; "_" &amp; INDEX('Tariff mapping'!$E$6:$E$37, MATCH($I1072, 'Tariff mapping'!$D$6:$D$37, 0)), Outputs_published!$D$521:$D$546, 0))</f>
        <v>0</v>
      </c>
      <c r="X1072" s="260">
        <f>INDEX(Outputs_published!X$521:X$546, MATCH($E1072 &amp; "_" &amp; $F1072 &amp; "_" &amp; $H1072 &amp; "_" &amp; INDEX('Tariff mapping'!$E$6:$E$37, MATCH($I1072, 'Tariff mapping'!$D$6:$D$37, 0)), Outputs_published!$D$521:$D$546, 0))</f>
        <v>2.1276163886384417E-16</v>
      </c>
      <c r="Y1072" s="260">
        <f>INDEX(Outputs_published!Y$521:Y$546, MATCH($E1072 &amp; "_" &amp; $F1072 &amp; "_" &amp; $H1072 &amp; "_" &amp; INDEX('Tariff mapping'!$E$6:$E$37, MATCH($I1072, 'Tariff mapping'!$D$6:$D$37, 0)), Outputs_published!$D$521:$D$546, 0))</f>
        <v>0</v>
      </c>
      <c r="Z1072" s="260">
        <f>INDEX(Outputs_published!Z$521:Z$546, MATCH($E1072 &amp; "_" &amp; $F1072 &amp; "_" &amp; $H1072 &amp; "_" &amp; INDEX('Tariff mapping'!$E$6:$E$37, MATCH($I1072, 'Tariff mapping'!$D$6:$D$37, 0)), Outputs_published!$D$521:$D$546, 0))</f>
        <v>-1.1174664533035491E-16</v>
      </c>
      <c r="AA1072" s="260">
        <f>INDEX(Outputs_published!AA$521:AA$546, MATCH($E1072 &amp; "_" &amp; $F1072 &amp; "_" &amp; $H1072 &amp; "_" &amp; INDEX('Tariff mapping'!$E$6:$E$37, MATCH($I1072, 'Tariff mapping'!$D$6:$D$37, 0)), Outputs_published!$D$521:$D$546, 0))</f>
        <v>-1.1345653622163373E-16</v>
      </c>
      <c r="AB1072" s="260">
        <f>INDEX(Outputs_published!AB$521:AB$546, MATCH($E1072 &amp; "_" &amp; $F1072 &amp; "_" &amp; $H1072 &amp; "_" &amp; INDEX('Tariff mapping'!$E$6:$E$37, MATCH($I1072, 'Tariff mapping'!$D$6:$D$37, 0)), Outputs_published!$D$521:$D$546, 0))</f>
        <v>1.7374537456683925E-16</v>
      </c>
      <c r="AC1072" s="65"/>
    </row>
    <row r="1073" spans="1:29" x14ac:dyDescent="0.35">
      <c r="A1073" s="49"/>
      <c r="D1073" s="252" t="str">
        <f t="shared" si="8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16"/>
      <c r="N1073" s="65"/>
      <c r="O1073" s="259">
        <f>INDEX(Outputs_published!O$521:O$546, MATCH($E1073 &amp; "_" &amp; $F1073 &amp; "_" &amp; $H1073 &amp; "_" &amp; INDEX('Tariff mapping'!$E$6:$E$37, MATCH($I1073, 'Tariff mapping'!$D$6:$D$37, 0)), Outputs_published!$D$521:$D$546, 0))</f>
        <v>0</v>
      </c>
      <c r="P1073" s="259">
        <f>INDEX(Outputs_published!P$521:P$546, MATCH($E1073 &amp; "_" &amp; $F1073 &amp; "_" &amp; $H1073 &amp; "_" &amp; INDEX('Tariff mapping'!$E$6:$E$37, MATCH($I1073, 'Tariff mapping'!$D$6:$D$37, 0)), Outputs_published!$D$521:$D$546, 0))</f>
        <v>0</v>
      </c>
      <c r="Q1073" s="259">
        <f>INDEX(Outputs_published!Q$521:Q$546, MATCH($E1073 &amp; "_" &amp; $F1073 &amp; "_" &amp; $H1073 &amp; "_" &amp; INDEX('Tariff mapping'!$E$6:$E$37, MATCH($I1073, 'Tariff mapping'!$D$6:$D$37, 0)), Outputs_published!$D$521:$D$546, 0))</f>
        <v>0</v>
      </c>
      <c r="R1073" s="259">
        <f>INDEX(Outputs_published!R$521:R$546, MATCH($E1073 &amp; "_" &amp; $F1073 &amp; "_" &amp; $H1073 &amp; "_" &amp; INDEX('Tariff mapping'!$E$6:$E$37, MATCH($I1073, 'Tariff mapping'!$D$6:$D$37, 0)), Outputs_published!$D$521:$D$546, 0))</f>
        <v>-1.646227485730073E-16</v>
      </c>
      <c r="S1073" s="259" t="str">
        <f>INDEX(Outputs_published!S$521:S$546, MATCH($E1073 &amp; "_" &amp; $F1073 &amp; "_" &amp; $H1073 &amp; "_" &amp; INDEX('Tariff mapping'!$E$6:$E$37, MATCH($I1073, 'Tariff mapping'!$D$6:$D$37, 0)), Outputs_published!$D$521:$D$546, 0))</f>
        <v/>
      </c>
      <c r="T1073" s="259">
        <f>INDEX(Outputs_published!T$521:T$546, MATCH($E1073 &amp; "_" &amp; $F1073 &amp; "_" &amp; $H1073 &amp; "_" &amp; INDEX('Tariff mapping'!$E$6:$E$37, MATCH($I1073, 'Tariff mapping'!$D$6:$D$37, 0)), Outputs_published!$D$521:$D$546, 0))</f>
        <v>0</v>
      </c>
      <c r="U1073" s="259">
        <f>INDEX(Outputs_published!U$521:U$546, MATCH($E1073 &amp; "_" &amp; $F1073 &amp; "_" &amp; $H1073 &amp; "_" &amp; INDEX('Tariff mapping'!$E$6:$E$37, MATCH($I1073, 'Tariff mapping'!$D$6:$D$37, 0)), Outputs_published!$D$521:$D$546, 0))</f>
        <v>0</v>
      </c>
      <c r="V1073" s="259">
        <f>INDEX(Outputs_published!V$521:V$546, MATCH($E1073 &amp; "_" &amp; $F1073 &amp; "_" &amp; $H1073 &amp; "_" &amp; INDEX('Tariff mapping'!$E$6:$E$37, MATCH($I1073, 'Tariff mapping'!$D$6:$D$37, 0)), Outputs_published!$D$521:$D$546, 0))</f>
        <v>0</v>
      </c>
      <c r="W1073" s="259">
        <f>INDEX(Outputs_published!W$521:W$546, MATCH($E1073 &amp; "_" &amp; $F1073 &amp; "_" &amp; $H1073 &amp; "_" &amp; INDEX('Tariff mapping'!$E$6:$E$37, MATCH($I1073, 'Tariff mapping'!$D$6:$D$37, 0)), Outputs_published!$D$521:$D$546, 0))</f>
        <v>0</v>
      </c>
      <c r="X1073" s="259">
        <f>INDEX(Outputs_published!X$521:X$546, MATCH($E1073 &amp; "_" &amp; $F1073 &amp; "_" &amp; $H1073 &amp; "_" &amp; INDEX('Tariff mapping'!$E$6:$E$37, MATCH($I1073, 'Tariff mapping'!$D$6:$D$37, 0)), Outputs_published!$D$521:$D$546, 0))</f>
        <v>0</v>
      </c>
      <c r="Y1073" s="259">
        <f>INDEX(Outputs_published!Y$521:Y$546, MATCH($E1073 &amp; "_" &amp; $F1073 &amp; "_" &amp; $H1073 &amp; "_" &amp; INDEX('Tariff mapping'!$E$6:$E$37, MATCH($I1073, 'Tariff mapping'!$D$6:$D$37, 0)), Outputs_published!$D$521:$D$546, 0))</f>
        <v>0</v>
      </c>
      <c r="Z1073" s="259">
        <f>INDEX(Outputs_published!Z$521:Z$546, MATCH($E1073 &amp; "_" &amp; $F1073 &amp; "_" &amp; $H1073 &amp; "_" &amp; INDEX('Tariff mapping'!$E$6:$E$37, MATCH($I1073, 'Tariff mapping'!$D$6:$D$37, 0)), Outputs_published!$D$521:$D$546, 0))</f>
        <v>-2.344105440968787E-16</v>
      </c>
      <c r="AA1073" s="259">
        <f>INDEX(Outputs_published!AA$521:AA$546, MATCH($E1073 &amp; "_" &amp; $F1073 &amp; "_" &amp; $H1073 &amp; "_" &amp; INDEX('Tariff mapping'!$E$6:$E$37, MATCH($I1073, 'Tariff mapping'!$D$6:$D$37, 0)), Outputs_published!$D$521:$D$546, 0))</f>
        <v>-2.4809332397959205E-16</v>
      </c>
      <c r="AB1073" s="259">
        <f>INDEX(Outputs_published!AB$521:AB$546, MATCH($E1073 &amp; "_" &amp; $F1073 &amp; "_" &amp; $H1073 &amp; "_" &amp; INDEX('Tariff mapping'!$E$6:$E$37, MATCH($I1073, 'Tariff mapping'!$D$6:$D$37, 0)), Outputs_published!$D$521:$D$546, 0))</f>
        <v>0</v>
      </c>
      <c r="AC1073" s="65"/>
    </row>
    <row r="1074" spans="1:29" x14ac:dyDescent="0.35">
      <c r="A1074" s="49"/>
      <c r="D1074" s="253" t="str">
        <f t="shared" si="8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56"/>
      <c r="M1074" s="249"/>
      <c r="N1074" s="56"/>
      <c r="O1074" s="261">
        <f>INDEX(Outputs_published!O$521:O$546, MATCH($E1074 &amp; "_" &amp; $F1074 &amp; "_" &amp; $H1074 &amp; "_" &amp; INDEX('Tariff mapping'!$E$6:$E$37, MATCH($I1074, 'Tariff mapping'!$D$6:$D$37, 0)), Outputs_published!$D$521:$D$546, 0))</f>
        <v>-1.1610322726827932E-3</v>
      </c>
      <c r="P1074" s="261">
        <f>INDEX(Outputs_published!P$521:P$546, MATCH($E1074 &amp; "_" &amp; $F1074 &amp; "_" &amp; $H1074 &amp; "_" &amp; INDEX('Tariff mapping'!$E$6:$E$37, MATCH($I1074, 'Tariff mapping'!$D$6:$D$37, 0)), Outputs_published!$D$521:$D$546, 0))</f>
        <v>-1.1929546980972537E-2</v>
      </c>
      <c r="Q1074" s="261">
        <f>INDEX(Outputs_published!Q$521:Q$546, MATCH($E1074 &amp; "_" &amp; $F1074 &amp; "_" &amp; $H1074 &amp; "_" &amp; INDEX('Tariff mapping'!$E$6:$E$37, MATCH($I1074, 'Tariff mapping'!$D$6:$D$37, 0)), Outputs_published!$D$521:$D$546, 0))</f>
        <v>-3.2945379947460704E-2</v>
      </c>
      <c r="R1074" s="261">
        <f>INDEX(Outputs_published!R$521:R$546, MATCH($E1074 &amp; "_" &amp; $F1074 &amp; "_" &amp; $H1074 &amp; "_" &amp; INDEX('Tariff mapping'!$E$6:$E$37, MATCH($I1074, 'Tariff mapping'!$D$6:$D$37, 0)), Outputs_published!$D$521:$D$546, 0))</f>
        <v>-6.31612501633316E-2</v>
      </c>
      <c r="S1074" s="261">
        <f>INDEX(Outputs_published!S$521:S$546, MATCH($E1074 &amp; "_" &amp; $F1074 &amp; "_" &amp; $H1074 &amp; "_" &amp; INDEX('Tariff mapping'!$E$6:$E$37, MATCH($I1074, 'Tariff mapping'!$D$6:$D$37, 0)), Outputs_published!$D$521:$D$546, 0))</f>
        <v>-6.1004851732607557E-2</v>
      </c>
      <c r="T1074" s="261">
        <f>INDEX(Outputs_published!T$521:T$546, MATCH($E1074 &amp; "_" &amp; $F1074 &amp; "_" &amp; $H1074 &amp; "_" &amp; INDEX('Tariff mapping'!$E$6:$E$37, MATCH($I1074, 'Tariff mapping'!$D$6:$D$37, 0)), Outputs_published!$D$521:$D$546, 0))</f>
        <v>-1.4909139947694723E-2</v>
      </c>
      <c r="U1074" s="261">
        <f>INDEX(Outputs_published!U$521:U$546, MATCH($E1074 &amp; "_" &amp; $F1074 &amp; "_" &amp; $H1074 &amp; "_" &amp; INDEX('Tariff mapping'!$E$6:$E$37, MATCH($I1074, 'Tariff mapping'!$D$6:$D$37, 0)), Outputs_published!$D$521:$D$546, 0))</f>
        <v>-9.6404289248195087E-3</v>
      </c>
      <c r="V1074" s="261">
        <f>INDEX(Outputs_published!V$521:V$546, MATCH($E1074 &amp; "_" &amp; $F1074 &amp; "_" &amp; $H1074 &amp; "_" &amp; INDEX('Tariff mapping'!$E$6:$E$37, MATCH($I1074, 'Tariff mapping'!$D$6:$D$37, 0)), Outputs_published!$D$521:$D$546, 0))</f>
        <v>-8.0514506252433657E-4</v>
      </c>
      <c r="W1074" s="261">
        <f>INDEX(Outputs_published!W$521:W$546, MATCH($E1074 &amp; "_" &amp; $F1074 &amp; "_" &amp; $H1074 &amp; "_" &amp; INDEX('Tariff mapping'!$E$6:$E$37, MATCH($I1074, 'Tariff mapping'!$D$6:$D$37, 0)), Outputs_published!$D$521:$D$546, 0))</f>
        <v>-1.0523149139624057E-3</v>
      </c>
      <c r="X1074" s="261">
        <f>INDEX(Outputs_published!X$521:X$546, MATCH($E1074 &amp; "_" &amp; $F1074 &amp; "_" &amp; $H1074 &amp; "_" &amp; INDEX('Tariff mapping'!$E$6:$E$37, MATCH($I1074, 'Tariff mapping'!$D$6:$D$37, 0)), Outputs_published!$D$521:$D$546, 0))</f>
        <v>-1.0691095231395412E-3</v>
      </c>
      <c r="Y1074" s="261">
        <f>INDEX(Outputs_published!Y$521:Y$546, MATCH($E1074 &amp; "_" &amp; $F1074 &amp; "_" &amp; $H1074 &amp; "_" &amp; INDEX('Tariff mapping'!$E$6:$E$37, MATCH($I1074, 'Tariff mapping'!$D$6:$D$37, 0)), Outputs_published!$D$521:$D$546, 0))</f>
        <v>-1.0856080472109259E-2</v>
      </c>
      <c r="Z1074" s="261">
        <f>INDEX(Outputs_published!Z$521:Z$546, MATCH($E1074 &amp; "_" &amp; $F1074 &amp; "_" &amp; $H1074 &amp; "_" &amp; INDEX('Tariff mapping'!$E$6:$E$37, MATCH($I1074, 'Tariff mapping'!$D$6:$D$37, 0)), Outputs_published!$D$521:$D$546, 0))</f>
        <v>-2.9911595624628348E-2</v>
      </c>
      <c r="AA1074" s="261">
        <f>INDEX(Outputs_published!AA$521:AA$546, MATCH($E1074 &amp; "_" &amp; $F1074 &amp; "_" &amp; $H1074 &amp; "_" &amp; INDEX('Tariff mapping'!$E$6:$E$37, MATCH($I1074, 'Tariff mapping'!$D$6:$D$37, 0)), Outputs_published!$D$521:$D$546, 0))</f>
        <v>-2.7281779075893076E-2</v>
      </c>
      <c r="AB1074" s="261">
        <f>INDEX(Outputs_published!AB$521:AB$546, MATCH($E1074 &amp; "_" &amp; $F1074 &amp; "_" &amp; $H1074 &amp; "_" &amp; INDEX('Tariff mapping'!$E$6:$E$37, MATCH($I1074, 'Tariff mapping'!$D$6:$D$37, 0)), Outputs_published!$D$521:$D$546, 0))</f>
        <v>-1.153189395939889E-2</v>
      </c>
      <c r="AC1074" s="65"/>
    </row>
    <row r="1075" spans="1:29" x14ac:dyDescent="0.35">
      <c r="A1075" s="49"/>
      <c r="D1075" s="251" t="str">
        <f t="shared" si="8"/>
        <v>Net revenue summary_Target CDCM net revenue__Constants</v>
      </c>
      <c r="E1075" s="13" t="s">
        <v>172</v>
      </c>
      <c r="F1075" s="13" t="s">
        <v>173</v>
      </c>
      <c r="G1075" s="29"/>
      <c r="H1075" s="13"/>
      <c r="I1075" s="60" t="s">
        <v>185</v>
      </c>
      <c r="J1075" s="29"/>
      <c r="K1075" s="13" t="s">
        <v>35</v>
      </c>
      <c r="L1075" s="81"/>
      <c r="M1075" s="246"/>
      <c r="N1075" s="81"/>
      <c r="O1075" s="262">
        <f>Outputs_published!O547</f>
        <v>414813612.92379731</v>
      </c>
      <c r="P1075" s="262">
        <f>Outputs_published!P547</f>
        <v>316150067.90055299</v>
      </c>
      <c r="Q1075" s="262">
        <f>Outputs_published!Q547</f>
        <v>402578516.47381902</v>
      </c>
      <c r="R1075" s="262">
        <f>Outputs_published!R547</f>
        <v>245653706.80133021</v>
      </c>
      <c r="S1075" s="262">
        <f>Outputs_published!S547</f>
        <v>535483694.49824822</v>
      </c>
      <c r="T1075" s="262">
        <f>Outputs_published!T547</f>
        <v>417181725.07818514</v>
      </c>
      <c r="U1075" s="262">
        <f>Outputs_published!U547</f>
        <v>362286149.98902923</v>
      </c>
      <c r="V1075" s="262">
        <f>Outputs_published!V547</f>
        <v>468520158.39809978</v>
      </c>
      <c r="W1075" s="262">
        <f>Outputs_published!W547</f>
        <v>436127893.16677821</v>
      </c>
      <c r="X1075" s="262">
        <f>Outputs_published!X547</f>
        <v>617631540.76671648</v>
      </c>
      <c r="Y1075" s="262">
        <f>Outputs_published!Y547</f>
        <v>502143793.88204896</v>
      </c>
      <c r="Z1075" s="262">
        <f>Outputs_published!Z547</f>
        <v>526049600.30620891</v>
      </c>
      <c r="AA1075" s="262">
        <f>Outputs_published!AA547</f>
        <v>347760362.2423752</v>
      </c>
      <c r="AB1075" s="262">
        <f>Outputs_published!AB547</f>
        <v>226497257.1495384</v>
      </c>
    </row>
    <row r="1076" spans="1:29" x14ac:dyDescent="0.35">
      <c r="A1076" s="49"/>
      <c r="D1076" s="252" t="str">
        <f t="shared" si="8"/>
        <v>Net revenue summary_Pre-matching net revenue__Constants</v>
      </c>
      <c r="E1076" s="28" t="s">
        <v>172</v>
      </c>
      <c r="F1076" s="28" t="s">
        <v>174</v>
      </c>
      <c r="G1076" s="11"/>
      <c r="H1076" s="28"/>
      <c r="I1076" s="54" t="s">
        <v>185</v>
      </c>
      <c r="J1076" s="11"/>
      <c r="K1076" s="28" t="s">
        <v>35</v>
      </c>
      <c r="L1076" s="82"/>
      <c r="M1076" s="25"/>
      <c r="N1076" s="82"/>
      <c r="O1076" s="262">
        <f>Outputs_published!O548</f>
        <v>324811798.62776691</v>
      </c>
      <c r="P1076" s="262">
        <f>Outputs_published!P548</f>
        <v>176249082.46129188</v>
      </c>
      <c r="Q1076" s="262">
        <f>Outputs_published!Q548</f>
        <v>213283544.49558887</v>
      </c>
      <c r="R1076" s="262">
        <f>Outputs_published!R548</f>
        <v>156868602.75387937</v>
      </c>
      <c r="S1076" s="262">
        <f>Outputs_published!S548</f>
        <v>420782672.9897483</v>
      </c>
      <c r="T1076" s="262">
        <f>Outputs_published!T548</f>
        <v>241976393.59082356</v>
      </c>
      <c r="U1076" s="262">
        <f>Outputs_published!U548</f>
        <v>218115580.96975446</v>
      </c>
      <c r="V1076" s="262">
        <f>Outputs_published!V548</f>
        <v>533022023.24558091</v>
      </c>
      <c r="W1076" s="262">
        <f>Outputs_published!W548</f>
        <v>340571924.39373547</v>
      </c>
      <c r="X1076" s="262">
        <f>Outputs_published!X548</f>
        <v>565154245.54419041</v>
      </c>
      <c r="Y1076" s="262">
        <f>Outputs_published!Y548</f>
        <v>299471086.2115941</v>
      </c>
      <c r="Z1076" s="262">
        <f>Outputs_published!Z548</f>
        <v>296446033.47795963</v>
      </c>
      <c r="AA1076" s="262">
        <f>Outputs_published!AA548</f>
        <v>184184341.46366787</v>
      </c>
      <c r="AB1076" s="262">
        <f>Outputs_published!AB548</f>
        <v>128272399.12846145</v>
      </c>
    </row>
    <row r="1077" spans="1:29" x14ac:dyDescent="0.35">
      <c r="A1077" s="49"/>
      <c r="D1077" s="252" t="str">
        <f t="shared" si="8"/>
        <v>Net revenue summary_Net revenue from unit rate adder__Constants</v>
      </c>
      <c r="E1077" s="28" t="s">
        <v>172</v>
      </c>
      <c r="F1077" s="63" t="s">
        <v>222</v>
      </c>
      <c r="G1077" s="11"/>
      <c r="H1077" s="28"/>
      <c r="I1077" s="54" t="s">
        <v>185</v>
      </c>
      <c r="J1077" s="11"/>
      <c r="K1077" s="28" t="s">
        <v>35</v>
      </c>
      <c r="L1077" s="82"/>
      <c r="M1077" s="25"/>
      <c r="N1077" s="82"/>
      <c r="O1077" s="262">
        <f>Outputs_published!O549</f>
        <v>88728208.279173583</v>
      </c>
      <c r="P1077" s="262">
        <f>Outputs_published!P549</f>
        <v>138731536.87720057</v>
      </c>
      <c r="Q1077" s="262">
        <f>Outputs_published!Q549</f>
        <v>187930994.85006458</v>
      </c>
      <c r="R1077" s="262">
        <f>Outputs_published!R549</f>
        <v>87349767.951301724</v>
      </c>
      <c r="S1077" s="262">
        <f>Outputs_published!S549</f>
        <v>112392803.12804775</v>
      </c>
      <c r="T1077" s="262">
        <f>Outputs_published!T549</f>
        <v>173740878.11278296</v>
      </c>
      <c r="U1077" s="262">
        <f>Outputs_published!U549</f>
        <v>142706482.98676988</v>
      </c>
      <c r="V1077" s="262">
        <f>Outputs_published!V549</f>
        <v>-65830472.073532052</v>
      </c>
      <c r="W1077" s="262">
        <f>Outputs_published!W549</f>
        <v>93825227.033767149</v>
      </c>
      <c r="X1077" s="262">
        <f>Outputs_published!X549</f>
        <v>50432497.376694389</v>
      </c>
      <c r="Y1077" s="262">
        <f>Outputs_published!Y549</f>
        <v>200977339.28342551</v>
      </c>
      <c r="Z1077" s="262">
        <f>Outputs_published!Z549</f>
        <v>227788840.04025224</v>
      </c>
      <c r="AA1077" s="262">
        <f>Outputs_published!AA549</f>
        <v>161991234.24336889</v>
      </c>
      <c r="AB1077" s="262">
        <f>Outputs_published!AB549</f>
        <v>97309531.791022614</v>
      </c>
    </row>
    <row r="1078" spans="1:29" x14ac:dyDescent="0.35">
      <c r="A1078" s="49"/>
      <c r="D1078" s="252" t="str">
        <f t="shared" si="8"/>
        <v>Net revenue summary_Net revenue from fixed rate adder, CDCM__Constants</v>
      </c>
      <c r="E1078" s="28" t="s">
        <v>172</v>
      </c>
      <c r="F1078" s="28" t="s">
        <v>223</v>
      </c>
      <c r="G1078" s="11"/>
      <c r="H1078" s="28"/>
      <c r="I1078" s="54" t="s">
        <v>185</v>
      </c>
      <c r="J1078" s="11"/>
      <c r="K1078" s="28" t="s">
        <v>35</v>
      </c>
      <c r="L1078" s="82"/>
      <c r="M1078" s="25"/>
      <c r="N1078" s="82"/>
      <c r="O1078" s="262">
        <f>Outputs_published!O550</f>
        <v>1272648.1756647276</v>
      </c>
      <c r="P1078" s="262">
        <f>Outputs_published!P550</f>
        <v>1166625.8418852577</v>
      </c>
      <c r="Q1078" s="262">
        <f>Outputs_published!Q550</f>
        <v>1363977.1281654118</v>
      </c>
      <c r="R1078" s="262">
        <f>Outputs_published!R550</f>
        <v>1435336.0961490816</v>
      </c>
      <c r="S1078" s="262">
        <f>Outputs_published!S550</f>
        <v>2308218.3804520234</v>
      </c>
      <c r="T1078" s="262">
        <f>Outputs_published!T550</f>
        <v>1462250.7520363859</v>
      </c>
      <c r="U1078" s="262">
        <f>Outputs_published!U550</f>
        <v>1463627.1755684088</v>
      </c>
      <c r="V1078" s="262">
        <f>Outputs_published!V550</f>
        <v>1326652.0990779896</v>
      </c>
      <c r="W1078" s="262">
        <f>Outputs_published!W550</f>
        <v>1730741.739275642</v>
      </c>
      <c r="X1078" s="262">
        <f>Outputs_published!X550</f>
        <v>2040488.468516493</v>
      </c>
      <c r="Y1078" s="262">
        <f>Outputs_published!Y550</f>
        <v>1693771.1377956164</v>
      </c>
      <c r="Z1078" s="262">
        <f>Outputs_published!Z550</f>
        <v>1811809.3308481439</v>
      </c>
      <c r="AA1078" s="262">
        <f>Outputs_published!AA550</f>
        <v>1582411.7184164678</v>
      </c>
      <c r="AB1078" s="262">
        <f>Outputs_published!AB550</f>
        <v>914996.12121304113</v>
      </c>
    </row>
    <row r="1079" spans="1:29" x14ac:dyDescent="0.35">
      <c r="A1079" s="49"/>
      <c r="D1079" s="252" t="str">
        <f t="shared" si="8"/>
        <v>Net revenue summary_Net revenue from fixed rate adder, EDCM__Constants</v>
      </c>
      <c r="E1079" s="28" t="s">
        <v>172</v>
      </c>
      <c r="F1079" s="63" t="s">
        <v>224</v>
      </c>
      <c r="G1079" s="11"/>
      <c r="H1079" s="28"/>
      <c r="I1079" s="54" t="s">
        <v>185</v>
      </c>
      <c r="J1079" s="11"/>
      <c r="K1079" s="28" t="s">
        <v>35</v>
      </c>
      <c r="L1079" s="82"/>
      <c r="M1079" s="25"/>
      <c r="N1079" s="82"/>
      <c r="O1079" s="262">
        <f>Outputs_published!O551</f>
        <v>957.84119198894723</v>
      </c>
      <c r="P1079" s="262">
        <f>Outputs_published!P551</f>
        <v>2822.7201752113774</v>
      </c>
      <c r="Q1079" s="262">
        <f>Outputs_published!Q551</f>
        <v>0</v>
      </c>
      <c r="R1079" s="262">
        <f>Outputs_published!R551</f>
        <v>0</v>
      </c>
      <c r="S1079" s="262">
        <f>Outputs_published!S551</f>
        <v>0</v>
      </c>
      <c r="T1079" s="262">
        <f>Outputs_published!T551</f>
        <v>2202.6225422031271</v>
      </c>
      <c r="U1079" s="262">
        <f>Outputs_published!U551</f>
        <v>458.85693646552426</v>
      </c>
      <c r="V1079" s="262">
        <f>Outputs_published!V551</f>
        <v>1955.1269729173807</v>
      </c>
      <c r="W1079" s="262">
        <f>Outputs_published!W551</f>
        <v>0</v>
      </c>
      <c r="X1079" s="262">
        <f>Outputs_published!X551</f>
        <v>4309.3773149971321</v>
      </c>
      <c r="Y1079" s="262">
        <f>Outputs_published!Y551</f>
        <v>1597.2492336997443</v>
      </c>
      <c r="Z1079" s="262">
        <f>Outputs_published!Z551</f>
        <v>2917.4571488335796</v>
      </c>
      <c r="AA1079" s="262">
        <f>Outputs_published!AA551</f>
        <v>2374.8169219492474</v>
      </c>
      <c r="AB1079" s="262">
        <f>Outputs_published!AB551</f>
        <v>330.10884128784937</v>
      </c>
    </row>
    <row r="1080" spans="1:29" x14ac:dyDescent="0.35">
      <c r="A1080" s="49"/>
      <c r="D1080" s="252" t="str">
        <f t="shared" si="8"/>
        <v>Net revenue summary_Net revenue from rounding__Constants</v>
      </c>
      <c r="E1080" s="28" t="s">
        <v>172</v>
      </c>
      <c r="F1080" s="28" t="s">
        <v>175</v>
      </c>
      <c r="G1080" s="11"/>
      <c r="H1080" s="28"/>
      <c r="I1080" s="54" t="s">
        <v>185</v>
      </c>
      <c r="J1080" s="11"/>
      <c r="K1080" s="28" t="s">
        <v>35</v>
      </c>
      <c r="L1080" s="82"/>
      <c r="M1080" s="25"/>
      <c r="N1080" s="82"/>
      <c r="O1080" s="262">
        <f>Outputs_published!O552</f>
        <v>34860.379409790039</v>
      </c>
      <c r="P1080" s="262">
        <f>Outputs_published!P552</f>
        <v>4828.4981651902199</v>
      </c>
      <c r="Q1080" s="262">
        <f>Outputs_published!Q552</f>
        <v>-31584.708052456379</v>
      </c>
      <c r="R1080" s="262">
        <f>Outputs_published!R552</f>
        <v>-29106.279195696115</v>
      </c>
      <c r="S1080" s="262">
        <f>Outputs_published!S552</f>
        <v>82548.162812948227</v>
      </c>
      <c r="T1080" s="262">
        <f>Outputs_published!T552</f>
        <v>-23940.024302721024</v>
      </c>
      <c r="U1080" s="262">
        <f>Outputs_published!U552</f>
        <v>7733.3235955834389</v>
      </c>
      <c r="V1080" s="262">
        <f>Outputs_published!V552</f>
        <v>59322.710844635963</v>
      </c>
      <c r="W1080" s="262">
        <f>Outputs_published!W552</f>
        <v>37988.558859050274</v>
      </c>
      <c r="X1080" s="262">
        <f>Outputs_published!X552</f>
        <v>46902.97390460968</v>
      </c>
      <c r="Y1080" s="262">
        <f>Outputs_published!Y552</f>
        <v>5857.8186105489731</v>
      </c>
      <c r="Z1080" s="262">
        <f>Outputs_published!Z552</f>
        <v>-23539.355985224247</v>
      </c>
      <c r="AA1080" s="262">
        <f>Outputs_published!AA552</f>
        <v>-17437.76954883337</v>
      </c>
      <c r="AB1080" s="262">
        <f>Outputs_published!AB552</f>
        <v>21373.93797826767</v>
      </c>
    </row>
    <row r="1081" spans="1:29" x14ac:dyDescent="0.35">
      <c r="A1081" s="49"/>
      <c r="D1081" s="252" t="str">
        <f t="shared" si="8"/>
        <v>Net revenue summary_Total net revenue__Constants</v>
      </c>
      <c r="E1081" s="28" t="s">
        <v>172</v>
      </c>
      <c r="F1081" s="28" t="s">
        <v>176</v>
      </c>
      <c r="G1081" s="11"/>
      <c r="H1081" s="28"/>
      <c r="I1081" s="54" t="s">
        <v>185</v>
      </c>
      <c r="J1081" s="11"/>
      <c r="K1081" s="28" t="s">
        <v>35</v>
      </c>
      <c r="L1081" s="82"/>
      <c r="M1081" s="25"/>
      <c r="N1081" s="82"/>
      <c r="O1081" s="263">
        <f>Outputs_published!O553</f>
        <v>414848473.30320698</v>
      </c>
      <c r="P1081" s="263">
        <f>Outputs_published!P553</f>
        <v>316154896.39871812</v>
      </c>
      <c r="Q1081" s="263">
        <f>Outputs_published!Q553</f>
        <v>402546931.76576638</v>
      </c>
      <c r="R1081" s="263">
        <f>Outputs_published!R553</f>
        <v>245624600.52213448</v>
      </c>
      <c r="S1081" s="263">
        <f>Outputs_published!S553</f>
        <v>535566242.66106105</v>
      </c>
      <c r="T1081" s="263">
        <f>Outputs_published!T553</f>
        <v>417157785.05388236</v>
      </c>
      <c r="U1081" s="263">
        <f>Outputs_published!U553</f>
        <v>362293883.31262481</v>
      </c>
      <c r="V1081" s="263">
        <f>Outputs_published!V553</f>
        <v>468579481.10894442</v>
      </c>
      <c r="W1081" s="263">
        <f>Outputs_published!W553</f>
        <v>436165881.72563732</v>
      </c>
      <c r="X1081" s="263">
        <f>Outputs_published!X553</f>
        <v>617678443.74062097</v>
      </c>
      <c r="Y1081" s="263">
        <f>Outputs_published!Y553</f>
        <v>502149651.70065951</v>
      </c>
      <c r="Z1081" s="263">
        <f>Outputs_published!Z553</f>
        <v>526026060.95022362</v>
      </c>
      <c r="AA1081" s="263">
        <f>Outputs_published!AA553</f>
        <v>347742924.4728263</v>
      </c>
      <c r="AB1081" s="263">
        <f>Outputs_published!AB553</f>
        <v>226518631.0875167</v>
      </c>
    </row>
    <row r="1082" spans="1:29" x14ac:dyDescent="0.35">
      <c r="A1082" s="49"/>
      <c r="D1082" s="251" t="str">
        <f t="shared" si="8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81"/>
      <c r="M1082" s="246"/>
      <c r="N1082" s="81"/>
      <c r="O1082" s="262">
        <f>Outputs_published!O554</f>
        <v>34860.37940967083</v>
      </c>
      <c r="P1082" s="262">
        <f>Outputs_published!P554</f>
        <v>4828.4981651306152</v>
      </c>
      <c r="Q1082" s="262">
        <f>Outputs_published!Q554</f>
        <v>-31584.708052635193</v>
      </c>
      <c r="R1082" s="262">
        <f>Outputs_published!R554</f>
        <v>-29106.279195725918</v>
      </c>
      <c r="S1082" s="262">
        <f>Outputs_published!S554</f>
        <v>82548.162812829018</v>
      </c>
      <c r="T1082" s="262">
        <f>Outputs_published!T554</f>
        <v>-23940.024302780628</v>
      </c>
      <c r="U1082" s="262">
        <f>Outputs_published!U554</f>
        <v>7733.3235955834389</v>
      </c>
      <c r="V1082" s="262">
        <f>Outputs_published!V554</f>
        <v>59322.710844635963</v>
      </c>
      <c r="W1082" s="262">
        <f>Outputs_published!W554</f>
        <v>37988.558859109879</v>
      </c>
      <c r="X1082" s="262">
        <f>Outputs_published!X554</f>
        <v>46902.973904490471</v>
      </c>
      <c r="Y1082" s="262">
        <f>Outputs_published!Y554</f>
        <v>5857.8186105489731</v>
      </c>
      <c r="Z1082" s="262">
        <f>Outputs_published!Z554</f>
        <v>-23539.355985283852</v>
      </c>
      <c r="AA1082" s="262">
        <f>Outputs_published!AA554</f>
        <v>-17437.769548892975</v>
      </c>
      <c r="AB1082" s="262">
        <f>Outputs_published!AB554</f>
        <v>21373.937978297472</v>
      </c>
    </row>
    <row r="1083" spans="1:29" x14ac:dyDescent="0.35">
      <c r="A1083" s="49"/>
      <c r="D1083" s="253" t="str">
        <f t="shared" si="8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83"/>
      <c r="M1083" s="247"/>
      <c r="N1083" s="83"/>
      <c r="O1083" s="261">
        <f>Outputs_published!O555</f>
        <v>8.4038658143253367E-5</v>
      </c>
      <c r="P1083" s="261">
        <f>Outputs_published!P555</f>
        <v>1.5272804453894502E-5</v>
      </c>
      <c r="Q1083" s="261">
        <f>Outputs_published!Q555</f>
        <v>-7.8456019782886872E-5</v>
      </c>
      <c r="R1083" s="261">
        <f>Outputs_published!R555</f>
        <v>-1.1848499896346082E-4</v>
      </c>
      <c r="S1083" s="261">
        <f>Outputs_published!S555</f>
        <v>1.5415625846493272E-4</v>
      </c>
      <c r="T1083" s="261">
        <f>Outputs_published!T555</f>
        <v>-5.7385122270861615E-5</v>
      </c>
      <c r="U1083" s="261">
        <f>Outputs_published!U555</f>
        <v>2.1345899079546981E-5</v>
      </c>
      <c r="V1083" s="261">
        <f>Outputs_published!V555</f>
        <v>1.2661720052230854E-4</v>
      </c>
      <c r="W1083" s="261">
        <f>Outputs_published!W555</f>
        <v>8.7104171630184631E-5</v>
      </c>
      <c r="X1083" s="261">
        <f>Outputs_published!X555</f>
        <v>7.5940056180204106E-5</v>
      </c>
      <c r="Y1083" s="261">
        <f>Outputs_published!Y555</f>
        <v>1.166561985215921E-5</v>
      </c>
      <c r="Z1083" s="261">
        <f>Outputs_published!Z555</f>
        <v>-4.4747407794971799E-5</v>
      </c>
      <c r="AA1083" s="261">
        <f>Outputs_published!AA555</f>
        <v>-5.0143062413592555E-5</v>
      </c>
      <c r="AB1083" s="261">
        <f>Outputs_published!AB555</f>
        <v>9.4367314850907593E-5</v>
      </c>
    </row>
    <row r="1084" spans="1:29" x14ac:dyDescent="0.35">
      <c r="A1084" s="82"/>
      <c r="D1084" s="252" t="str">
        <f t="shared" si="8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95"/>
      <c r="P1084" s="295"/>
      <c r="Q1084" s="295"/>
      <c r="R1084" s="295"/>
      <c r="S1084" s="295"/>
      <c r="T1084" s="295"/>
      <c r="U1084" s="295"/>
      <c r="V1084" s="295"/>
      <c r="W1084" s="295"/>
      <c r="X1084" s="295"/>
      <c r="Y1084" s="295"/>
      <c r="Z1084" s="295"/>
      <c r="AA1084" s="295"/>
      <c r="AB1084" s="295"/>
    </row>
    <row r="1085" spans="1:29" x14ac:dyDescent="0.35">
      <c r="A1085" s="82"/>
      <c r="D1085" s="252" t="str">
        <f t="shared" si="8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96"/>
      <c r="P1085" s="296"/>
      <c r="Q1085" s="296"/>
      <c r="R1085" s="296"/>
      <c r="S1085" s="296"/>
      <c r="T1085" s="296"/>
      <c r="U1085" s="296"/>
      <c r="V1085" s="296"/>
      <c r="W1085" s="296"/>
      <c r="X1085" s="296"/>
      <c r="Y1085" s="296"/>
      <c r="Z1085" s="296"/>
      <c r="AA1085" s="296"/>
      <c r="AB1085" s="296"/>
    </row>
    <row r="1086" spans="1:29" x14ac:dyDescent="0.35">
      <c r="A1086" s="82"/>
      <c r="D1086" s="252" t="str">
        <f t="shared" si="8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96"/>
      <c r="P1086" s="296"/>
      <c r="Q1086" s="296"/>
      <c r="R1086" s="296"/>
      <c r="S1086" s="296"/>
      <c r="T1086" s="296"/>
      <c r="U1086" s="296"/>
      <c r="V1086" s="296"/>
      <c r="W1086" s="296"/>
      <c r="X1086" s="296"/>
      <c r="Y1086" s="296"/>
      <c r="Z1086" s="296"/>
      <c r="AA1086" s="296"/>
      <c r="AB1086" s="296"/>
    </row>
    <row r="1087" spans="1:29" x14ac:dyDescent="0.35">
      <c r="A1087" s="82"/>
      <c r="D1087" s="252" t="str">
        <f t="shared" si="8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96"/>
      <c r="P1087" s="296"/>
      <c r="Q1087" s="296"/>
      <c r="R1087" s="296"/>
      <c r="S1087" s="296"/>
      <c r="T1087" s="296"/>
      <c r="U1087" s="296"/>
      <c r="V1087" s="296"/>
      <c r="W1087" s="296"/>
      <c r="X1087" s="296"/>
      <c r="Y1087" s="296"/>
      <c r="Z1087" s="296"/>
      <c r="AA1087" s="296"/>
      <c r="AB1087" s="296"/>
    </row>
    <row r="1088" spans="1:29" x14ac:dyDescent="0.35">
      <c r="A1088" s="82"/>
      <c r="D1088" s="252" t="str">
        <f t="shared" si="8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96"/>
      <c r="P1088" s="296"/>
      <c r="Q1088" s="296"/>
      <c r="R1088" s="296"/>
      <c r="S1088" s="296"/>
      <c r="T1088" s="296"/>
      <c r="U1088" s="296"/>
      <c r="V1088" s="296"/>
      <c r="W1088" s="296"/>
      <c r="X1088" s="296"/>
      <c r="Y1088" s="296"/>
      <c r="Z1088" s="296"/>
      <c r="AA1088" s="296"/>
      <c r="AB1088" s="296"/>
    </row>
    <row r="1089" spans="1:28" x14ac:dyDescent="0.35">
      <c r="A1089" s="82"/>
      <c r="D1089" s="252" t="str">
        <f t="shared" si="8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96"/>
      <c r="P1089" s="296"/>
      <c r="Q1089" s="296"/>
      <c r="R1089" s="296"/>
      <c r="S1089" s="296"/>
      <c r="T1089" s="296"/>
      <c r="U1089" s="296"/>
      <c r="V1089" s="296"/>
      <c r="W1089" s="296"/>
      <c r="X1089" s="296"/>
      <c r="Y1089" s="296"/>
      <c r="Z1089" s="296"/>
      <c r="AA1089" s="296"/>
      <c r="AB1089" s="296"/>
    </row>
    <row r="1090" spans="1:28" x14ac:dyDescent="0.35">
      <c r="A1090" s="82"/>
      <c r="D1090" s="252" t="str">
        <f t="shared" si="8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96"/>
      <c r="P1090" s="296"/>
      <c r="Q1090" s="296"/>
      <c r="R1090" s="296"/>
      <c r="S1090" s="296"/>
      <c r="T1090" s="296"/>
      <c r="U1090" s="296"/>
      <c r="V1090" s="296"/>
      <c r="W1090" s="296"/>
      <c r="X1090" s="296"/>
      <c r="Y1090" s="296"/>
      <c r="Z1090" s="296"/>
      <c r="AA1090" s="296"/>
      <c r="AB1090" s="296"/>
    </row>
    <row r="1091" spans="1:28" x14ac:dyDescent="0.35">
      <c r="A1091" s="82"/>
      <c r="D1091" s="252" t="str">
        <f t="shared" si="8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96"/>
      <c r="P1091" s="296"/>
      <c r="Q1091" s="296"/>
      <c r="R1091" s="296"/>
      <c r="S1091" s="296"/>
      <c r="T1091" s="296"/>
      <c r="U1091" s="296"/>
      <c r="V1091" s="296"/>
      <c r="W1091" s="296"/>
      <c r="X1091" s="296"/>
      <c r="Y1091" s="296"/>
      <c r="Z1091" s="296"/>
      <c r="AA1091" s="296"/>
      <c r="AB1091" s="296"/>
    </row>
    <row r="1092" spans="1:28" x14ac:dyDescent="0.35">
      <c r="A1092" s="82"/>
      <c r="D1092" s="252" t="str">
        <f t="shared" si="8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96"/>
      <c r="P1092" s="296"/>
      <c r="Q1092" s="296"/>
      <c r="R1092" s="296"/>
      <c r="S1092" s="296"/>
      <c r="T1092" s="296"/>
      <c r="U1092" s="296"/>
      <c r="V1092" s="296"/>
      <c r="W1092" s="296"/>
      <c r="X1092" s="296"/>
      <c r="Y1092" s="296"/>
      <c r="Z1092" s="296"/>
      <c r="AA1092" s="296"/>
      <c r="AB1092" s="296"/>
    </row>
    <row r="1093" spans="1:28" x14ac:dyDescent="0.35">
      <c r="A1093" s="82"/>
      <c r="D1093" s="252" t="str">
        <f t="shared" si="8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96"/>
      <c r="P1093" s="296"/>
      <c r="Q1093" s="296"/>
      <c r="R1093" s="296"/>
      <c r="S1093" s="296"/>
      <c r="T1093" s="296"/>
      <c r="U1093" s="296"/>
      <c r="V1093" s="296"/>
      <c r="W1093" s="296"/>
      <c r="X1093" s="296"/>
      <c r="Y1093" s="296"/>
      <c r="Z1093" s="296"/>
      <c r="AA1093" s="296"/>
      <c r="AB1093" s="296"/>
    </row>
    <row r="1094" spans="1:28" x14ac:dyDescent="0.35">
      <c r="A1094" s="82"/>
      <c r="D1094" s="252" t="str">
        <f t="shared" si="8"/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96"/>
      <c r="P1094" s="296"/>
      <c r="Q1094" s="296"/>
      <c r="R1094" s="296"/>
      <c r="S1094" s="296"/>
      <c r="T1094" s="296"/>
      <c r="U1094" s="296"/>
      <c r="V1094" s="296"/>
      <c r="W1094" s="296"/>
      <c r="X1094" s="296"/>
      <c r="Y1094" s="296"/>
      <c r="Z1094" s="296"/>
      <c r="AA1094" s="296"/>
      <c r="AB1094" s="296"/>
    </row>
    <row r="1095" spans="1:28" x14ac:dyDescent="0.35">
      <c r="A1095" s="82"/>
      <c r="D1095" s="252" t="str">
        <f t="shared" si="8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96"/>
      <c r="P1095" s="296"/>
      <c r="Q1095" s="296"/>
      <c r="R1095" s="296"/>
      <c r="S1095" s="296"/>
      <c r="T1095" s="296"/>
      <c r="U1095" s="296"/>
      <c r="V1095" s="296"/>
      <c r="W1095" s="296"/>
      <c r="X1095" s="296"/>
      <c r="Y1095" s="296"/>
      <c r="Z1095" s="296"/>
      <c r="AA1095" s="296"/>
      <c r="AB1095" s="296"/>
    </row>
    <row r="1096" spans="1:28" x14ac:dyDescent="0.35">
      <c r="A1096" s="82"/>
      <c r="D1096" s="252" t="str">
        <f t="shared" si="8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96"/>
      <c r="P1096" s="296"/>
      <c r="Q1096" s="296"/>
      <c r="R1096" s="296"/>
      <c r="S1096" s="296"/>
      <c r="T1096" s="296"/>
      <c r="U1096" s="296"/>
      <c r="V1096" s="296"/>
      <c r="W1096" s="296"/>
      <c r="X1096" s="296"/>
      <c r="Y1096" s="296"/>
      <c r="Z1096" s="296"/>
      <c r="AA1096" s="296"/>
      <c r="AB1096" s="296"/>
    </row>
    <row r="1097" spans="1:28" x14ac:dyDescent="0.35">
      <c r="A1097" s="82"/>
      <c r="D1097" s="252" t="str">
        <f t="shared" si="8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96"/>
      <c r="P1097" s="296"/>
      <c r="Q1097" s="296"/>
      <c r="R1097" s="296"/>
      <c r="S1097" s="296"/>
      <c r="T1097" s="296"/>
      <c r="U1097" s="296"/>
      <c r="V1097" s="296"/>
      <c r="W1097" s="296"/>
      <c r="X1097" s="296"/>
      <c r="Y1097" s="296"/>
      <c r="Z1097" s="296"/>
      <c r="AA1097" s="296"/>
      <c r="AB1097" s="296"/>
    </row>
    <row r="1098" spans="1:28" x14ac:dyDescent="0.35">
      <c r="A1098" s="82"/>
      <c r="D1098" s="252" t="str">
        <f t="shared" si="8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96"/>
      <c r="P1098" s="296"/>
      <c r="Q1098" s="296"/>
      <c r="R1098" s="296"/>
      <c r="S1098" s="296"/>
      <c r="T1098" s="296"/>
      <c r="U1098" s="296"/>
      <c r="V1098" s="296"/>
      <c r="W1098" s="296"/>
      <c r="X1098" s="296"/>
      <c r="Y1098" s="296"/>
      <c r="Z1098" s="296"/>
      <c r="AA1098" s="296"/>
      <c r="AB1098" s="296"/>
    </row>
    <row r="1099" spans="1:28" x14ac:dyDescent="0.35">
      <c r="A1099" s="82"/>
      <c r="D1099" s="252" t="str">
        <f t="shared" si="8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96"/>
      <c r="P1099" s="296"/>
      <c r="Q1099" s="296"/>
      <c r="R1099" s="296"/>
      <c r="S1099" s="296"/>
      <c r="T1099" s="296"/>
      <c r="U1099" s="296"/>
      <c r="V1099" s="296"/>
      <c r="W1099" s="296"/>
      <c r="X1099" s="296"/>
      <c r="Y1099" s="296"/>
      <c r="Z1099" s="296"/>
      <c r="AA1099" s="296"/>
      <c r="AB1099" s="296"/>
    </row>
    <row r="1100" spans="1:28" x14ac:dyDescent="0.35">
      <c r="A1100" s="82"/>
      <c r="D1100" s="252" t="str">
        <f t="shared" si="8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96"/>
      <c r="P1100" s="296"/>
      <c r="Q1100" s="296"/>
      <c r="R1100" s="296"/>
      <c r="S1100" s="296"/>
      <c r="T1100" s="296"/>
      <c r="U1100" s="296"/>
      <c r="V1100" s="296"/>
      <c r="W1100" s="296"/>
      <c r="X1100" s="296"/>
      <c r="Y1100" s="296"/>
      <c r="Z1100" s="296"/>
      <c r="AA1100" s="296"/>
      <c r="AB1100" s="296"/>
    </row>
    <row r="1101" spans="1:28" x14ac:dyDescent="0.35">
      <c r="A1101" s="82"/>
      <c r="D1101" s="252" t="str">
        <f t="shared" si="8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96"/>
      <c r="P1101" s="296"/>
      <c r="Q1101" s="296"/>
      <c r="R1101" s="296"/>
      <c r="S1101" s="296"/>
      <c r="T1101" s="296"/>
      <c r="U1101" s="296"/>
      <c r="V1101" s="296"/>
      <c r="W1101" s="296"/>
      <c r="X1101" s="296"/>
      <c r="Y1101" s="296"/>
      <c r="Z1101" s="296"/>
      <c r="AA1101" s="296"/>
      <c r="AB1101" s="296"/>
    </row>
    <row r="1102" spans="1:28" x14ac:dyDescent="0.35">
      <c r="A1102" s="82"/>
      <c r="D1102" s="252" t="str">
        <f t="shared" si="8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96"/>
      <c r="P1102" s="296"/>
      <c r="Q1102" s="296"/>
      <c r="R1102" s="296"/>
      <c r="S1102" s="296"/>
      <c r="T1102" s="296"/>
      <c r="U1102" s="296"/>
      <c r="V1102" s="296"/>
      <c r="W1102" s="296"/>
      <c r="X1102" s="296"/>
      <c r="Y1102" s="296"/>
      <c r="Z1102" s="296"/>
      <c r="AA1102" s="296"/>
      <c r="AB1102" s="296"/>
    </row>
    <row r="1103" spans="1:28" x14ac:dyDescent="0.35">
      <c r="A1103" s="82"/>
      <c r="D1103" s="252" t="str">
        <f t="shared" si="8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96"/>
      <c r="P1103" s="296"/>
      <c r="Q1103" s="296"/>
      <c r="R1103" s="296"/>
      <c r="S1103" s="296"/>
      <c r="T1103" s="296"/>
      <c r="U1103" s="296"/>
      <c r="V1103" s="296"/>
      <c r="W1103" s="296"/>
      <c r="X1103" s="296"/>
      <c r="Y1103" s="296"/>
      <c r="Z1103" s="296"/>
      <c r="AA1103" s="296"/>
      <c r="AB1103" s="296"/>
    </row>
    <row r="1104" spans="1:28" x14ac:dyDescent="0.35">
      <c r="A1104" s="82"/>
      <c r="D1104" s="252" t="str">
        <f t="shared" si="8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96"/>
      <c r="P1104" s="296"/>
      <c r="Q1104" s="296"/>
      <c r="R1104" s="296"/>
      <c r="S1104" s="296"/>
      <c r="T1104" s="296"/>
      <c r="U1104" s="296"/>
      <c r="V1104" s="296"/>
      <c r="W1104" s="296"/>
      <c r="X1104" s="296"/>
      <c r="Y1104" s="296"/>
      <c r="Z1104" s="296"/>
      <c r="AA1104" s="296"/>
      <c r="AB1104" s="296"/>
    </row>
    <row r="1105" spans="1:28" x14ac:dyDescent="0.35">
      <c r="A1105" s="82"/>
      <c r="D1105" s="252" t="str">
        <f t="shared" si="8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96"/>
      <c r="P1105" s="296"/>
      <c r="Q1105" s="296"/>
      <c r="R1105" s="296"/>
      <c r="S1105" s="296"/>
      <c r="T1105" s="296"/>
      <c r="U1105" s="296"/>
      <c r="V1105" s="296"/>
      <c r="W1105" s="296"/>
      <c r="X1105" s="296"/>
      <c r="Y1105" s="296"/>
      <c r="Z1105" s="296"/>
      <c r="AA1105" s="296"/>
      <c r="AB1105" s="296"/>
    </row>
    <row r="1106" spans="1:28" x14ac:dyDescent="0.35">
      <c r="A1106" s="82"/>
      <c r="D1106" s="252" t="str">
        <f t="shared" si="8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96"/>
      <c r="P1106" s="296"/>
      <c r="Q1106" s="296"/>
      <c r="R1106" s="296"/>
      <c r="S1106" s="296"/>
      <c r="T1106" s="296"/>
      <c r="U1106" s="296"/>
      <c r="V1106" s="296"/>
      <c r="W1106" s="296"/>
      <c r="X1106" s="296"/>
      <c r="Y1106" s="296"/>
      <c r="Z1106" s="296"/>
      <c r="AA1106" s="296"/>
      <c r="AB1106" s="296"/>
    </row>
    <row r="1107" spans="1:28" x14ac:dyDescent="0.35">
      <c r="A1107" s="82"/>
      <c r="D1107" s="252" t="str">
        <f t="shared" si="8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96"/>
      <c r="P1107" s="296"/>
      <c r="Q1107" s="296"/>
      <c r="R1107" s="296"/>
      <c r="S1107" s="296"/>
      <c r="T1107" s="296"/>
      <c r="U1107" s="296"/>
      <c r="V1107" s="296"/>
      <c r="W1107" s="296"/>
      <c r="X1107" s="296"/>
      <c r="Y1107" s="296"/>
      <c r="Z1107" s="296"/>
      <c r="AA1107" s="296"/>
      <c r="AB1107" s="296"/>
    </row>
    <row r="1108" spans="1:28" x14ac:dyDescent="0.35">
      <c r="A1108" s="82"/>
      <c r="D1108" s="252" t="str">
        <f t="shared" si="8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96"/>
      <c r="P1108" s="296"/>
      <c r="Q1108" s="296"/>
      <c r="R1108" s="296"/>
      <c r="S1108" s="296"/>
      <c r="T1108" s="296"/>
      <c r="U1108" s="296"/>
      <c r="V1108" s="296"/>
      <c r="W1108" s="296"/>
      <c r="X1108" s="296"/>
      <c r="Y1108" s="296"/>
      <c r="Z1108" s="296"/>
      <c r="AA1108" s="296"/>
      <c r="AB1108" s="296"/>
    </row>
    <row r="1109" spans="1:28" x14ac:dyDescent="0.35">
      <c r="A1109" s="82"/>
      <c r="D1109" s="252" t="str">
        <f t="shared" si="8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96"/>
      <c r="P1109" s="296"/>
      <c r="Q1109" s="296"/>
      <c r="R1109" s="296"/>
      <c r="S1109" s="296"/>
      <c r="T1109" s="296"/>
      <c r="U1109" s="296"/>
      <c r="V1109" s="296"/>
      <c r="W1109" s="296"/>
      <c r="X1109" s="296"/>
      <c r="Y1109" s="296"/>
      <c r="Z1109" s="296"/>
      <c r="AA1109" s="296"/>
      <c r="AB1109" s="296"/>
    </row>
    <row r="1110" spans="1:28" x14ac:dyDescent="0.35">
      <c r="A1110" s="82"/>
      <c r="D1110" s="252" t="str">
        <f t="shared" si="8"/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96"/>
      <c r="P1110" s="296"/>
      <c r="Q1110" s="296"/>
      <c r="R1110" s="296"/>
      <c r="S1110" s="296"/>
      <c r="T1110" s="296"/>
      <c r="U1110" s="296"/>
      <c r="V1110" s="296"/>
      <c r="W1110" s="296"/>
      <c r="X1110" s="296"/>
      <c r="Y1110" s="296"/>
      <c r="Z1110" s="296"/>
      <c r="AA1110" s="296"/>
      <c r="AB1110" s="296"/>
    </row>
    <row r="1111" spans="1:28" x14ac:dyDescent="0.35">
      <c r="A1111" s="82"/>
      <c r="D1111" s="252" t="str">
        <f t="shared" si="8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96"/>
      <c r="P1111" s="296"/>
      <c r="Q1111" s="296"/>
      <c r="R1111" s="296"/>
      <c r="S1111" s="296"/>
      <c r="T1111" s="296"/>
      <c r="U1111" s="296"/>
      <c r="V1111" s="296"/>
      <c r="W1111" s="296"/>
      <c r="X1111" s="296"/>
      <c r="Y1111" s="296"/>
      <c r="Z1111" s="296"/>
      <c r="AA1111" s="296"/>
      <c r="AB1111" s="296"/>
    </row>
    <row r="1112" spans="1:28" x14ac:dyDescent="0.35">
      <c r="A1112" s="82"/>
      <c r="D1112" s="252" t="str">
        <f t="shared" si="8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96"/>
      <c r="P1112" s="296"/>
      <c r="Q1112" s="296"/>
      <c r="R1112" s="296"/>
      <c r="S1112" s="296"/>
      <c r="T1112" s="296"/>
      <c r="U1112" s="296"/>
      <c r="V1112" s="296"/>
      <c r="W1112" s="296"/>
      <c r="X1112" s="296"/>
      <c r="Y1112" s="296"/>
      <c r="Z1112" s="296"/>
      <c r="AA1112" s="296"/>
      <c r="AB1112" s="296"/>
    </row>
    <row r="1113" spans="1:28" x14ac:dyDescent="0.35">
      <c r="A1113" s="82"/>
      <c r="D1113" s="252" t="str">
        <f t="shared" si="8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96"/>
      <c r="P1113" s="296"/>
      <c r="Q1113" s="296"/>
      <c r="R1113" s="296"/>
      <c r="S1113" s="296"/>
      <c r="T1113" s="296"/>
      <c r="U1113" s="296"/>
      <c r="V1113" s="296"/>
      <c r="W1113" s="296"/>
      <c r="X1113" s="296"/>
      <c r="Y1113" s="296"/>
      <c r="Z1113" s="296"/>
      <c r="AA1113" s="296"/>
      <c r="AB1113" s="296"/>
    </row>
    <row r="1114" spans="1:28" x14ac:dyDescent="0.35">
      <c r="A1114" s="82"/>
      <c r="D1114" s="252" t="str">
        <f t="shared" si="8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96"/>
      <c r="P1114" s="296"/>
      <c r="Q1114" s="296"/>
      <c r="R1114" s="296"/>
      <c r="S1114" s="296"/>
      <c r="T1114" s="296"/>
      <c r="U1114" s="296"/>
      <c r="V1114" s="296"/>
      <c r="W1114" s="296"/>
      <c r="X1114" s="296"/>
      <c r="Y1114" s="296"/>
      <c r="Z1114" s="296"/>
      <c r="AA1114" s="296"/>
      <c r="AB1114" s="296"/>
    </row>
    <row r="1115" spans="1:28" x14ac:dyDescent="0.35">
      <c r="A1115" s="82"/>
      <c r="D1115" s="252" t="str">
        <f t="shared" si="8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96"/>
      <c r="P1115" s="296"/>
      <c r="Q1115" s="296"/>
      <c r="R1115" s="296"/>
      <c r="S1115" s="296"/>
      <c r="T1115" s="296"/>
      <c r="U1115" s="296"/>
      <c r="V1115" s="296"/>
      <c r="W1115" s="296"/>
      <c r="X1115" s="296"/>
      <c r="Y1115" s="296"/>
      <c r="Z1115" s="296"/>
      <c r="AA1115" s="296"/>
      <c r="AB1115" s="296"/>
    </row>
    <row r="1116" spans="1:28" x14ac:dyDescent="0.35">
      <c r="A1116" s="82"/>
      <c r="D1116" s="252" t="str">
        <f t="shared" si="8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96"/>
      <c r="P1116" s="296"/>
      <c r="Q1116" s="296"/>
      <c r="R1116" s="296"/>
      <c r="S1116" s="296"/>
      <c r="T1116" s="296"/>
      <c r="U1116" s="296"/>
      <c r="V1116" s="296"/>
      <c r="W1116" s="296"/>
      <c r="X1116" s="296"/>
      <c r="Y1116" s="296"/>
      <c r="Z1116" s="296"/>
      <c r="AA1116" s="296"/>
      <c r="AB1116" s="296"/>
    </row>
    <row r="1117" spans="1:28" x14ac:dyDescent="0.35">
      <c r="A1117" s="82"/>
      <c r="D1117" s="252" t="str">
        <f t="shared" si="8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96"/>
      <c r="P1117" s="296"/>
      <c r="Q1117" s="296"/>
      <c r="R1117" s="296"/>
      <c r="S1117" s="296"/>
      <c r="T1117" s="296"/>
      <c r="U1117" s="296"/>
      <c r="V1117" s="296"/>
      <c r="W1117" s="296"/>
      <c r="X1117" s="296"/>
      <c r="Y1117" s="296"/>
      <c r="Z1117" s="296"/>
      <c r="AA1117" s="296"/>
      <c r="AB1117" s="296"/>
    </row>
    <row r="1118" spans="1:28" x14ac:dyDescent="0.35">
      <c r="A1118" s="82"/>
      <c r="D1118" s="252" t="str">
        <f t="shared" si="8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96"/>
      <c r="P1118" s="296"/>
      <c r="Q1118" s="296"/>
      <c r="R1118" s="296"/>
      <c r="S1118" s="296"/>
      <c r="T1118" s="296"/>
      <c r="U1118" s="296"/>
      <c r="V1118" s="296"/>
      <c r="W1118" s="296"/>
      <c r="X1118" s="296"/>
      <c r="Y1118" s="296"/>
      <c r="Z1118" s="296"/>
      <c r="AA1118" s="296"/>
      <c r="AB1118" s="296"/>
    </row>
    <row r="1119" spans="1:28" x14ac:dyDescent="0.35">
      <c r="A1119" s="82"/>
      <c r="D1119" s="252" t="str">
        <f t="shared" si="8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96"/>
      <c r="P1119" s="296"/>
      <c r="Q1119" s="296"/>
      <c r="R1119" s="296"/>
      <c r="S1119" s="296"/>
      <c r="T1119" s="296"/>
      <c r="U1119" s="296"/>
      <c r="V1119" s="296"/>
      <c r="W1119" s="296"/>
      <c r="X1119" s="296"/>
      <c r="Y1119" s="296"/>
      <c r="Z1119" s="296"/>
      <c r="AA1119" s="296"/>
      <c r="AB1119" s="296"/>
    </row>
    <row r="1120" spans="1:28" x14ac:dyDescent="0.35">
      <c r="A1120" s="82"/>
      <c r="D1120" s="252" t="str">
        <f t="shared" si="8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96"/>
      <c r="P1120" s="296"/>
      <c r="Q1120" s="296"/>
      <c r="R1120" s="296"/>
      <c r="S1120" s="296"/>
      <c r="T1120" s="296"/>
      <c r="U1120" s="296"/>
      <c r="V1120" s="296"/>
      <c r="W1120" s="296"/>
      <c r="X1120" s="296"/>
      <c r="Y1120" s="296"/>
      <c r="Z1120" s="296"/>
      <c r="AA1120" s="296"/>
      <c r="AB1120" s="296"/>
    </row>
    <row r="1121" spans="1:28" x14ac:dyDescent="0.35">
      <c r="A1121" s="82"/>
      <c r="D1121" s="252" t="str">
        <f t="shared" si="8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96"/>
      <c r="P1121" s="296"/>
      <c r="Q1121" s="296"/>
      <c r="R1121" s="296"/>
      <c r="S1121" s="296"/>
      <c r="T1121" s="296"/>
      <c r="U1121" s="296"/>
      <c r="V1121" s="296"/>
      <c r="W1121" s="296"/>
      <c r="X1121" s="296"/>
      <c r="Y1121" s="296"/>
      <c r="Z1121" s="296"/>
      <c r="AA1121" s="296"/>
      <c r="AB1121" s="296"/>
    </row>
    <row r="1122" spans="1:28" x14ac:dyDescent="0.35">
      <c r="A1122" s="82"/>
      <c r="D1122" s="252" t="str">
        <f t="shared" si="8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96"/>
      <c r="P1122" s="296"/>
      <c r="Q1122" s="296"/>
      <c r="R1122" s="296"/>
      <c r="S1122" s="296"/>
      <c r="T1122" s="296"/>
      <c r="U1122" s="296"/>
      <c r="V1122" s="296"/>
      <c r="W1122" s="296"/>
      <c r="X1122" s="296"/>
      <c r="Y1122" s="296"/>
      <c r="Z1122" s="296"/>
      <c r="AA1122" s="296"/>
      <c r="AB1122" s="296"/>
    </row>
    <row r="1123" spans="1:28" x14ac:dyDescent="0.35">
      <c r="A1123" s="82"/>
      <c r="D1123" s="252" t="str">
        <f t="shared" si="8"/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96"/>
      <c r="P1123" s="296"/>
      <c r="Q1123" s="296"/>
      <c r="R1123" s="296"/>
      <c r="S1123" s="296"/>
      <c r="T1123" s="296"/>
      <c r="U1123" s="296"/>
      <c r="V1123" s="296"/>
      <c r="W1123" s="296"/>
      <c r="X1123" s="296"/>
      <c r="Y1123" s="296"/>
      <c r="Z1123" s="296"/>
      <c r="AA1123" s="296"/>
      <c r="AB1123" s="296"/>
    </row>
    <row r="1124" spans="1:28" x14ac:dyDescent="0.35">
      <c r="A1124" s="82"/>
      <c r="D1124" s="252" t="str">
        <f t="shared" si="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96"/>
      <c r="P1124" s="296"/>
      <c r="Q1124" s="296"/>
      <c r="R1124" s="296"/>
      <c r="S1124" s="296"/>
      <c r="T1124" s="296"/>
      <c r="U1124" s="296"/>
      <c r="V1124" s="296"/>
      <c r="W1124" s="296"/>
      <c r="X1124" s="296"/>
      <c r="Y1124" s="296"/>
      <c r="Z1124" s="296"/>
      <c r="AA1124" s="296"/>
      <c r="AB1124" s="296"/>
    </row>
    <row r="1125" spans="1:28" x14ac:dyDescent="0.35">
      <c r="A1125" s="82"/>
      <c r="D1125" s="252" t="str">
        <f t="shared" si="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96"/>
      <c r="P1125" s="296"/>
      <c r="Q1125" s="296"/>
      <c r="R1125" s="296"/>
      <c r="S1125" s="296"/>
      <c r="T1125" s="296"/>
      <c r="U1125" s="296"/>
      <c r="V1125" s="296"/>
      <c r="W1125" s="296"/>
      <c r="X1125" s="296"/>
      <c r="Y1125" s="296"/>
      <c r="Z1125" s="296"/>
      <c r="AA1125" s="296"/>
      <c r="AB1125" s="296"/>
    </row>
    <row r="1126" spans="1:28" x14ac:dyDescent="0.35">
      <c r="A1126" s="82"/>
      <c r="D1126" s="252" t="str">
        <f t="shared" si="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96"/>
      <c r="P1126" s="296"/>
      <c r="Q1126" s="296"/>
      <c r="R1126" s="296"/>
      <c r="S1126" s="296"/>
      <c r="T1126" s="296"/>
      <c r="U1126" s="296"/>
      <c r="V1126" s="296"/>
      <c r="W1126" s="296"/>
      <c r="X1126" s="296"/>
      <c r="Y1126" s="296"/>
      <c r="Z1126" s="296"/>
      <c r="AA1126" s="296"/>
      <c r="AB1126" s="296"/>
    </row>
    <row r="1127" spans="1:28" x14ac:dyDescent="0.35">
      <c r="A1127" s="82"/>
      <c r="D1127" s="252" t="str">
        <f t="shared" si="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96"/>
      <c r="P1127" s="296"/>
      <c r="Q1127" s="296"/>
      <c r="R1127" s="296"/>
      <c r="S1127" s="296"/>
      <c r="T1127" s="296"/>
      <c r="U1127" s="296"/>
      <c r="V1127" s="296"/>
      <c r="W1127" s="296"/>
      <c r="X1127" s="296"/>
      <c r="Y1127" s="296"/>
      <c r="Z1127" s="296"/>
      <c r="AA1127" s="296"/>
      <c r="AB1127" s="296"/>
    </row>
    <row r="1128" spans="1:28" x14ac:dyDescent="0.35">
      <c r="A1128" s="82"/>
      <c r="D1128" s="252" t="str">
        <f t="shared" si="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96"/>
      <c r="P1128" s="296"/>
      <c r="Q1128" s="296"/>
      <c r="R1128" s="296"/>
      <c r="S1128" s="296"/>
      <c r="T1128" s="296"/>
      <c r="U1128" s="296"/>
      <c r="V1128" s="296"/>
      <c r="W1128" s="296"/>
      <c r="X1128" s="296"/>
      <c r="Y1128" s="296"/>
      <c r="Z1128" s="296"/>
      <c r="AA1128" s="296"/>
      <c r="AB1128" s="296"/>
    </row>
    <row r="1129" spans="1:28" x14ac:dyDescent="0.35">
      <c r="A1129" s="82"/>
      <c r="D1129" s="252" t="str">
        <f t="shared" si="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96"/>
      <c r="P1129" s="296"/>
      <c r="Q1129" s="296"/>
      <c r="R1129" s="296"/>
      <c r="S1129" s="296"/>
      <c r="T1129" s="296"/>
      <c r="U1129" s="296"/>
      <c r="V1129" s="296"/>
      <c r="W1129" s="296"/>
      <c r="X1129" s="296"/>
      <c r="Y1129" s="296"/>
      <c r="Z1129" s="296"/>
      <c r="AA1129" s="296"/>
      <c r="AB1129" s="296"/>
    </row>
    <row r="1130" spans="1:28" x14ac:dyDescent="0.35">
      <c r="A1130" s="82"/>
      <c r="D1130" s="252" t="str">
        <f t="shared" si="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96"/>
      <c r="P1130" s="296"/>
      <c r="Q1130" s="296"/>
      <c r="R1130" s="296"/>
      <c r="S1130" s="296"/>
      <c r="T1130" s="296"/>
      <c r="U1130" s="296"/>
      <c r="V1130" s="296"/>
      <c r="W1130" s="296"/>
      <c r="X1130" s="296"/>
      <c r="Y1130" s="296"/>
      <c r="Z1130" s="296"/>
      <c r="AA1130" s="296"/>
      <c r="AB1130" s="296"/>
    </row>
    <row r="1131" spans="1:28" x14ac:dyDescent="0.35">
      <c r="A1131" s="82"/>
      <c r="D1131" s="252" t="str">
        <f t="shared" si="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96"/>
      <c r="P1131" s="296"/>
      <c r="Q1131" s="296"/>
      <c r="R1131" s="296"/>
      <c r="S1131" s="296"/>
      <c r="T1131" s="296"/>
      <c r="U1131" s="296"/>
      <c r="V1131" s="296"/>
      <c r="W1131" s="296"/>
      <c r="X1131" s="296"/>
      <c r="Y1131" s="296"/>
      <c r="Z1131" s="296"/>
      <c r="AA1131" s="296"/>
      <c r="AB1131" s="296"/>
    </row>
    <row r="1132" spans="1:28" x14ac:dyDescent="0.35">
      <c r="A1132" s="82"/>
      <c r="D1132" s="252" t="str">
        <f t="shared" si="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96"/>
      <c r="P1132" s="296"/>
      <c r="Q1132" s="296"/>
      <c r="R1132" s="296"/>
      <c r="S1132" s="296"/>
      <c r="T1132" s="296"/>
      <c r="U1132" s="296"/>
      <c r="V1132" s="296"/>
      <c r="W1132" s="296"/>
      <c r="X1132" s="296"/>
      <c r="Y1132" s="296"/>
      <c r="Z1132" s="296"/>
      <c r="AA1132" s="296"/>
      <c r="AB1132" s="296"/>
    </row>
    <row r="1133" spans="1:28" x14ac:dyDescent="0.35">
      <c r="A1133" s="82"/>
      <c r="D1133" s="252" t="str">
        <f t="shared" si="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96"/>
      <c r="P1133" s="296"/>
      <c r="Q1133" s="296"/>
      <c r="R1133" s="296"/>
      <c r="S1133" s="296"/>
      <c r="T1133" s="296"/>
      <c r="U1133" s="296"/>
      <c r="V1133" s="296"/>
      <c r="W1133" s="296"/>
      <c r="X1133" s="296"/>
      <c r="Y1133" s="296"/>
      <c r="Z1133" s="296"/>
      <c r="AA1133" s="296"/>
      <c r="AB1133" s="296"/>
    </row>
    <row r="1134" spans="1:28" x14ac:dyDescent="0.35">
      <c r="A1134" s="82"/>
      <c r="D1134" s="252" t="str">
        <f t="shared" si="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96"/>
      <c r="P1134" s="296"/>
      <c r="Q1134" s="296"/>
      <c r="R1134" s="296"/>
      <c r="S1134" s="296"/>
      <c r="T1134" s="296"/>
      <c r="U1134" s="296"/>
      <c r="V1134" s="296"/>
      <c r="W1134" s="296"/>
      <c r="X1134" s="296"/>
      <c r="Y1134" s="296"/>
      <c r="Z1134" s="296"/>
      <c r="AA1134" s="296"/>
      <c r="AB1134" s="296"/>
    </row>
    <row r="1135" spans="1:28" x14ac:dyDescent="0.35">
      <c r="A1135" s="82"/>
      <c r="D1135" s="252" t="str">
        <f t="shared" si="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96"/>
      <c r="P1135" s="296"/>
      <c r="Q1135" s="296"/>
      <c r="R1135" s="296"/>
      <c r="S1135" s="296"/>
      <c r="T1135" s="296"/>
      <c r="U1135" s="296"/>
      <c r="V1135" s="296"/>
      <c r="W1135" s="296"/>
      <c r="X1135" s="296"/>
      <c r="Y1135" s="296"/>
      <c r="Z1135" s="296"/>
      <c r="AA1135" s="296"/>
      <c r="AB1135" s="296"/>
    </row>
    <row r="1136" spans="1:28" x14ac:dyDescent="0.35">
      <c r="A1136" s="82"/>
      <c r="D1136" s="252" t="str">
        <f t="shared" si="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96"/>
      <c r="P1136" s="296"/>
      <c r="Q1136" s="296"/>
      <c r="R1136" s="296"/>
      <c r="S1136" s="296"/>
      <c r="T1136" s="296"/>
      <c r="U1136" s="296"/>
      <c r="V1136" s="296"/>
      <c r="W1136" s="296"/>
      <c r="X1136" s="296"/>
      <c r="Y1136" s="296"/>
      <c r="Z1136" s="296"/>
      <c r="AA1136" s="296"/>
      <c r="AB1136" s="296"/>
    </row>
    <row r="1137" spans="1:28" x14ac:dyDescent="0.35">
      <c r="A1137" s="82"/>
      <c r="D1137" s="252" t="str">
        <f t="shared" si="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96"/>
      <c r="P1137" s="296"/>
      <c r="Q1137" s="296"/>
      <c r="R1137" s="296"/>
      <c r="S1137" s="296"/>
      <c r="T1137" s="296"/>
      <c r="U1137" s="296"/>
      <c r="V1137" s="296"/>
      <c r="W1137" s="296"/>
      <c r="X1137" s="296"/>
      <c r="Y1137" s="296"/>
      <c r="Z1137" s="296"/>
      <c r="AA1137" s="296"/>
      <c r="AB1137" s="296"/>
    </row>
    <row r="1138" spans="1:28" x14ac:dyDescent="0.35">
      <c r="A1138" s="82"/>
      <c r="D1138" s="252" t="str">
        <f t="shared" si="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96"/>
      <c r="P1138" s="296"/>
      <c r="Q1138" s="296"/>
      <c r="R1138" s="296"/>
      <c r="S1138" s="296"/>
      <c r="T1138" s="296"/>
      <c r="U1138" s="296"/>
      <c r="V1138" s="296"/>
      <c r="W1138" s="296"/>
      <c r="X1138" s="296"/>
      <c r="Y1138" s="296"/>
      <c r="Z1138" s="296"/>
      <c r="AA1138" s="296"/>
      <c r="AB1138" s="296"/>
    </row>
    <row r="1139" spans="1:28" x14ac:dyDescent="0.35">
      <c r="A1139" s="82"/>
      <c r="D1139" s="252" t="str">
        <f t="shared" si="8"/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96"/>
      <c r="P1139" s="296"/>
      <c r="Q1139" s="296"/>
      <c r="R1139" s="296"/>
      <c r="S1139" s="296"/>
      <c r="T1139" s="296"/>
      <c r="U1139" s="296"/>
      <c r="V1139" s="296"/>
      <c r="W1139" s="296"/>
      <c r="X1139" s="296"/>
      <c r="Y1139" s="296"/>
      <c r="Z1139" s="296"/>
      <c r="AA1139" s="296"/>
      <c r="AB1139" s="296"/>
    </row>
    <row r="1140" spans="1:28" x14ac:dyDescent="0.35">
      <c r="A1140" s="82"/>
      <c r="D1140" s="252" t="str">
        <f t="shared" si="8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96"/>
      <c r="P1140" s="296"/>
      <c r="Q1140" s="296"/>
      <c r="R1140" s="296"/>
      <c r="S1140" s="296"/>
      <c r="T1140" s="296"/>
      <c r="U1140" s="296"/>
      <c r="V1140" s="296"/>
      <c r="W1140" s="296"/>
      <c r="X1140" s="296"/>
      <c r="Y1140" s="296"/>
      <c r="Z1140" s="296"/>
      <c r="AA1140" s="296"/>
      <c r="AB1140" s="296"/>
    </row>
    <row r="1141" spans="1:28" x14ac:dyDescent="0.35">
      <c r="A1141" s="82"/>
      <c r="D1141" s="252" t="str">
        <f t="shared" si="8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96"/>
      <c r="P1141" s="296"/>
      <c r="Q1141" s="296"/>
      <c r="R1141" s="296"/>
      <c r="S1141" s="296"/>
      <c r="T1141" s="296"/>
      <c r="U1141" s="296"/>
      <c r="V1141" s="296"/>
      <c r="W1141" s="296"/>
      <c r="X1141" s="296"/>
      <c r="Y1141" s="296"/>
      <c r="Z1141" s="296"/>
      <c r="AA1141" s="296"/>
      <c r="AB1141" s="296"/>
    </row>
    <row r="1142" spans="1:28" x14ac:dyDescent="0.35">
      <c r="A1142" s="82"/>
      <c r="D1142" s="252" t="str">
        <f t="shared" si="8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96"/>
      <c r="P1142" s="296"/>
      <c r="Q1142" s="296"/>
      <c r="R1142" s="296"/>
      <c r="S1142" s="296"/>
      <c r="T1142" s="296"/>
      <c r="U1142" s="296"/>
      <c r="V1142" s="296"/>
      <c r="W1142" s="296"/>
      <c r="X1142" s="296"/>
      <c r="Y1142" s="296"/>
      <c r="Z1142" s="296"/>
      <c r="AA1142" s="296"/>
      <c r="AB1142" s="296"/>
    </row>
    <row r="1143" spans="1:28" x14ac:dyDescent="0.35">
      <c r="A1143" s="82"/>
      <c r="D1143" s="252" t="str">
        <f t="shared" si="8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96"/>
      <c r="P1143" s="296"/>
      <c r="Q1143" s="296"/>
      <c r="R1143" s="296"/>
      <c r="S1143" s="296"/>
      <c r="T1143" s="296"/>
      <c r="U1143" s="296"/>
      <c r="V1143" s="296"/>
      <c r="W1143" s="296"/>
      <c r="X1143" s="296"/>
      <c r="Y1143" s="296"/>
      <c r="Z1143" s="296"/>
      <c r="AA1143" s="296"/>
      <c r="AB1143" s="296"/>
    </row>
    <row r="1144" spans="1:28" x14ac:dyDescent="0.35">
      <c r="A1144" s="82"/>
      <c r="D1144" s="252" t="str">
        <f t="shared" si="8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96"/>
      <c r="P1144" s="296"/>
      <c r="Q1144" s="296"/>
      <c r="R1144" s="296"/>
      <c r="S1144" s="296"/>
      <c r="T1144" s="296"/>
      <c r="U1144" s="296"/>
      <c r="V1144" s="296"/>
      <c r="W1144" s="296"/>
      <c r="X1144" s="296"/>
      <c r="Y1144" s="296"/>
      <c r="Z1144" s="296"/>
      <c r="AA1144" s="296"/>
      <c r="AB1144" s="296"/>
    </row>
    <row r="1145" spans="1:28" x14ac:dyDescent="0.35">
      <c r="A1145" s="82"/>
      <c r="D1145" s="252" t="str">
        <f t="shared" si="8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96"/>
      <c r="P1145" s="296"/>
      <c r="Q1145" s="296"/>
      <c r="R1145" s="296"/>
      <c r="S1145" s="296"/>
      <c r="T1145" s="296"/>
      <c r="U1145" s="296"/>
      <c r="V1145" s="296"/>
      <c r="W1145" s="296"/>
      <c r="X1145" s="296"/>
      <c r="Y1145" s="296"/>
      <c r="Z1145" s="296"/>
      <c r="AA1145" s="296"/>
      <c r="AB1145" s="296"/>
    </row>
    <row r="1146" spans="1:28" x14ac:dyDescent="0.35">
      <c r="A1146" s="82"/>
      <c r="D1146" s="252" t="str">
        <f t="shared" si="8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96"/>
      <c r="P1146" s="296"/>
      <c r="Q1146" s="296"/>
      <c r="R1146" s="296"/>
      <c r="S1146" s="296"/>
      <c r="T1146" s="296"/>
      <c r="U1146" s="296"/>
      <c r="V1146" s="296"/>
      <c r="W1146" s="296"/>
      <c r="X1146" s="296"/>
      <c r="Y1146" s="296"/>
      <c r="Z1146" s="296"/>
      <c r="AA1146" s="296"/>
      <c r="AB1146" s="296"/>
    </row>
    <row r="1147" spans="1:28" x14ac:dyDescent="0.35">
      <c r="A1147" s="82"/>
      <c r="D1147" s="252" t="str">
        <f t="shared" si="8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96"/>
      <c r="P1147" s="296"/>
      <c r="Q1147" s="296"/>
      <c r="R1147" s="296"/>
      <c r="S1147" s="296"/>
      <c r="T1147" s="296"/>
      <c r="U1147" s="296"/>
      <c r="V1147" s="296"/>
      <c r="W1147" s="296"/>
      <c r="X1147" s="296"/>
      <c r="Y1147" s="296"/>
      <c r="Z1147" s="296"/>
      <c r="AA1147" s="296"/>
      <c r="AB1147" s="296"/>
    </row>
    <row r="1148" spans="1:28" x14ac:dyDescent="0.35">
      <c r="A1148" s="82"/>
      <c r="D1148" s="252" t="str">
        <f t="shared" ref="D1148:D1238" si="9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96"/>
      <c r="P1148" s="296"/>
      <c r="Q1148" s="296"/>
      <c r="R1148" s="296"/>
      <c r="S1148" s="296"/>
      <c r="T1148" s="296"/>
      <c r="U1148" s="296"/>
      <c r="V1148" s="296"/>
      <c r="W1148" s="296"/>
      <c r="X1148" s="296"/>
      <c r="Y1148" s="296"/>
      <c r="Z1148" s="296"/>
      <c r="AA1148" s="296"/>
      <c r="AB1148" s="296"/>
    </row>
    <row r="1149" spans="1:28" x14ac:dyDescent="0.35">
      <c r="A1149" s="82"/>
      <c r="D1149" s="252" t="str">
        <f t="shared" si="9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96"/>
      <c r="P1149" s="296"/>
      <c r="Q1149" s="296"/>
      <c r="R1149" s="296"/>
      <c r="S1149" s="296"/>
      <c r="T1149" s="296"/>
      <c r="U1149" s="296"/>
      <c r="V1149" s="296"/>
      <c r="W1149" s="296"/>
      <c r="X1149" s="296"/>
      <c r="Y1149" s="296"/>
      <c r="Z1149" s="296"/>
      <c r="AA1149" s="296"/>
      <c r="AB1149" s="296"/>
    </row>
    <row r="1150" spans="1:28" s="82" customFormat="1" x14ac:dyDescent="0.35">
      <c r="D1150" s="252" t="str">
        <f t="shared" si="9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96"/>
      <c r="P1150" s="296"/>
      <c r="Q1150" s="296"/>
      <c r="R1150" s="296"/>
      <c r="S1150" s="296"/>
      <c r="T1150" s="296"/>
      <c r="U1150" s="296"/>
      <c r="V1150" s="296"/>
      <c r="W1150" s="296"/>
      <c r="X1150" s="296"/>
      <c r="Y1150" s="296"/>
      <c r="Z1150" s="296"/>
      <c r="AA1150" s="296"/>
      <c r="AB1150" s="296"/>
    </row>
    <row r="1151" spans="1:28" s="82" customFormat="1" x14ac:dyDescent="0.35">
      <c r="D1151" s="252" t="str">
        <f t="shared" si="9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96"/>
      <c r="P1151" s="296"/>
      <c r="Q1151" s="296"/>
      <c r="R1151" s="296"/>
      <c r="S1151" s="296"/>
      <c r="T1151" s="296"/>
      <c r="U1151" s="296"/>
      <c r="V1151" s="296"/>
      <c r="W1151" s="296"/>
      <c r="X1151" s="296"/>
      <c r="Y1151" s="296"/>
      <c r="Z1151" s="296"/>
      <c r="AA1151" s="296"/>
      <c r="AB1151" s="296"/>
    </row>
    <row r="1152" spans="1:28" s="82" customFormat="1" x14ac:dyDescent="0.35">
      <c r="D1152" s="252" t="str">
        <f t="shared" si="9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96"/>
      <c r="P1152" s="296"/>
      <c r="Q1152" s="296"/>
      <c r="R1152" s="296"/>
      <c r="S1152" s="296"/>
      <c r="T1152" s="296"/>
      <c r="U1152" s="296"/>
      <c r="V1152" s="296"/>
      <c r="W1152" s="296"/>
      <c r="X1152" s="296"/>
      <c r="Y1152" s="296"/>
      <c r="Z1152" s="296"/>
      <c r="AA1152" s="296"/>
      <c r="AB1152" s="296"/>
    </row>
    <row r="1153" spans="4:28" s="82" customFormat="1" x14ac:dyDescent="0.35">
      <c r="D1153" s="252" t="str">
        <f t="shared" si="9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96"/>
      <c r="P1153" s="296"/>
      <c r="Q1153" s="296"/>
      <c r="R1153" s="296"/>
      <c r="S1153" s="296"/>
      <c r="T1153" s="296"/>
      <c r="U1153" s="296"/>
      <c r="V1153" s="296"/>
      <c r="W1153" s="296"/>
      <c r="X1153" s="296"/>
      <c r="Y1153" s="296"/>
      <c r="Z1153" s="296"/>
      <c r="AA1153" s="296"/>
      <c r="AB1153" s="296"/>
    </row>
    <row r="1154" spans="4:28" s="82" customFormat="1" x14ac:dyDescent="0.35">
      <c r="D1154" s="252" t="str">
        <f t="shared" si="9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96"/>
      <c r="P1154" s="296"/>
      <c r="Q1154" s="296"/>
      <c r="R1154" s="296"/>
      <c r="S1154" s="296"/>
      <c r="T1154" s="296"/>
      <c r="U1154" s="296"/>
      <c r="V1154" s="296"/>
      <c r="W1154" s="296"/>
      <c r="X1154" s="296"/>
      <c r="Y1154" s="296"/>
      <c r="Z1154" s="296"/>
      <c r="AA1154" s="296"/>
      <c r="AB1154" s="296"/>
    </row>
    <row r="1155" spans="4:28" s="82" customFormat="1" x14ac:dyDescent="0.35">
      <c r="D1155" s="252" t="str">
        <f t="shared" si="9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96"/>
      <c r="P1155" s="296"/>
      <c r="Q1155" s="296"/>
      <c r="R1155" s="296"/>
      <c r="S1155" s="296"/>
      <c r="T1155" s="296"/>
      <c r="U1155" s="296"/>
      <c r="V1155" s="296"/>
      <c r="W1155" s="296"/>
      <c r="X1155" s="296"/>
      <c r="Y1155" s="296"/>
      <c r="Z1155" s="296"/>
      <c r="AA1155" s="296"/>
      <c r="AB1155" s="296"/>
    </row>
    <row r="1156" spans="4:28" s="82" customFormat="1" x14ac:dyDescent="0.35">
      <c r="D1156" s="252" t="str">
        <f t="shared" si="9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96"/>
      <c r="P1156" s="296"/>
      <c r="Q1156" s="296"/>
      <c r="R1156" s="296"/>
      <c r="S1156" s="296"/>
      <c r="T1156" s="296"/>
      <c r="U1156" s="296"/>
      <c r="V1156" s="296"/>
      <c r="W1156" s="296"/>
      <c r="X1156" s="296"/>
      <c r="Y1156" s="296"/>
      <c r="Z1156" s="296"/>
      <c r="AA1156" s="296"/>
      <c r="AB1156" s="296"/>
    </row>
    <row r="1157" spans="4:28" s="82" customFormat="1" x14ac:dyDescent="0.35">
      <c r="D1157" s="252" t="str">
        <f t="shared" si="9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96"/>
      <c r="P1157" s="296"/>
      <c r="Q1157" s="296"/>
      <c r="R1157" s="296"/>
      <c r="S1157" s="296"/>
      <c r="T1157" s="296"/>
      <c r="U1157" s="296"/>
      <c r="V1157" s="296"/>
      <c r="W1157" s="296"/>
      <c r="X1157" s="296"/>
      <c r="Y1157" s="296"/>
      <c r="Z1157" s="296"/>
      <c r="AA1157" s="296"/>
      <c r="AB1157" s="296"/>
    </row>
    <row r="1158" spans="4:28" s="82" customFormat="1" x14ac:dyDescent="0.35">
      <c r="D1158" s="252" t="str">
        <f t="shared" si="9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96"/>
      <c r="P1158" s="296"/>
      <c r="Q1158" s="296"/>
      <c r="R1158" s="296"/>
      <c r="S1158" s="296"/>
      <c r="T1158" s="296"/>
      <c r="U1158" s="296"/>
      <c r="V1158" s="296"/>
      <c r="W1158" s="296"/>
      <c r="X1158" s="296"/>
      <c r="Y1158" s="296"/>
      <c r="Z1158" s="296"/>
      <c r="AA1158" s="296"/>
      <c r="AB1158" s="296"/>
    </row>
    <row r="1159" spans="4:28" s="82" customFormat="1" x14ac:dyDescent="0.35">
      <c r="D1159" s="252" t="str">
        <f t="shared" si="9"/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96"/>
      <c r="P1159" s="296"/>
      <c r="Q1159" s="296"/>
      <c r="R1159" s="296"/>
      <c r="S1159" s="296"/>
      <c r="T1159" s="296"/>
      <c r="U1159" s="296"/>
      <c r="V1159" s="296"/>
      <c r="W1159" s="296"/>
      <c r="X1159" s="296"/>
      <c r="Y1159" s="296"/>
      <c r="Z1159" s="296"/>
      <c r="AA1159" s="296"/>
      <c r="AB1159" s="296"/>
    </row>
    <row r="1160" spans="4:28" s="82" customFormat="1" x14ac:dyDescent="0.35">
      <c r="D1160" s="252" t="str">
        <f t="shared" si="9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96"/>
      <c r="P1160" s="296"/>
      <c r="Q1160" s="296"/>
      <c r="R1160" s="296"/>
      <c r="S1160" s="296"/>
      <c r="T1160" s="296"/>
      <c r="U1160" s="296"/>
      <c r="V1160" s="296"/>
      <c r="W1160" s="296"/>
      <c r="X1160" s="296"/>
      <c r="Y1160" s="296"/>
      <c r="Z1160" s="296"/>
      <c r="AA1160" s="296"/>
      <c r="AB1160" s="296"/>
    </row>
    <row r="1161" spans="4:28" s="82" customFormat="1" x14ac:dyDescent="0.35">
      <c r="D1161" s="252" t="str">
        <f t="shared" si="9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96"/>
      <c r="P1161" s="296"/>
      <c r="Q1161" s="296"/>
      <c r="R1161" s="296"/>
      <c r="S1161" s="296"/>
      <c r="T1161" s="296"/>
      <c r="U1161" s="296"/>
      <c r="V1161" s="296"/>
      <c r="W1161" s="296"/>
      <c r="X1161" s="296"/>
      <c r="Y1161" s="296"/>
      <c r="Z1161" s="296"/>
      <c r="AA1161" s="296"/>
      <c r="AB1161" s="296"/>
    </row>
    <row r="1162" spans="4:28" s="82" customFormat="1" x14ac:dyDescent="0.35">
      <c r="D1162" s="252" t="str">
        <f t="shared" si="9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96"/>
      <c r="P1162" s="296"/>
      <c r="Q1162" s="296"/>
      <c r="R1162" s="296"/>
      <c r="S1162" s="296"/>
      <c r="T1162" s="296"/>
      <c r="U1162" s="296"/>
      <c r="V1162" s="296"/>
      <c r="W1162" s="296"/>
      <c r="X1162" s="296"/>
      <c r="Y1162" s="296"/>
      <c r="Z1162" s="296"/>
      <c r="AA1162" s="296"/>
      <c r="AB1162" s="296"/>
    </row>
    <row r="1163" spans="4:28" s="82" customFormat="1" x14ac:dyDescent="0.35">
      <c r="D1163" s="252" t="str">
        <f t="shared" si="9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96"/>
      <c r="P1163" s="296"/>
      <c r="Q1163" s="296"/>
      <c r="R1163" s="296"/>
      <c r="S1163" s="296"/>
      <c r="T1163" s="296"/>
      <c r="U1163" s="296"/>
      <c r="V1163" s="296"/>
      <c r="W1163" s="296"/>
      <c r="X1163" s="296"/>
      <c r="Y1163" s="296"/>
      <c r="Z1163" s="296"/>
      <c r="AA1163" s="296"/>
      <c r="AB1163" s="296"/>
    </row>
    <row r="1164" spans="4:28" s="82" customFormat="1" x14ac:dyDescent="0.35">
      <c r="D1164" s="252" t="str">
        <f t="shared" si="9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96"/>
      <c r="P1164" s="296"/>
      <c r="Q1164" s="296"/>
      <c r="R1164" s="296"/>
      <c r="S1164" s="296"/>
      <c r="T1164" s="296"/>
      <c r="U1164" s="296"/>
      <c r="V1164" s="296"/>
      <c r="W1164" s="296"/>
      <c r="X1164" s="296"/>
      <c r="Y1164" s="296"/>
      <c r="Z1164" s="296"/>
      <c r="AA1164" s="296"/>
      <c r="AB1164" s="296"/>
    </row>
    <row r="1165" spans="4:28" s="82" customFormat="1" x14ac:dyDescent="0.35">
      <c r="D1165" s="252" t="str">
        <f t="shared" si="9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96"/>
      <c r="P1165" s="296"/>
      <c r="Q1165" s="296"/>
      <c r="R1165" s="296"/>
      <c r="S1165" s="296"/>
      <c r="T1165" s="296"/>
      <c r="U1165" s="296"/>
      <c r="V1165" s="296"/>
      <c r="W1165" s="296"/>
      <c r="X1165" s="296"/>
      <c r="Y1165" s="296"/>
      <c r="Z1165" s="296"/>
      <c r="AA1165" s="296"/>
      <c r="AB1165" s="296"/>
    </row>
    <row r="1166" spans="4:28" s="82" customFormat="1" x14ac:dyDescent="0.35">
      <c r="D1166" s="252" t="str">
        <f t="shared" si="9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96"/>
      <c r="P1166" s="296"/>
      <c r="Q1166" s="296"/>
      <c r="R1166" s="296"/>
      <c r="S1166" s="296"/>
      <c r="T1166" s="296"/>
      <c r="U1166" s="296"/>
      <c r="V1166" s="296"/>
      <c r="W1166" s="296"/>
      <c r="X1166" s="296"/>
      <c r="Y1166" s="296"/>
      <c r="Z1166" s="296"/>
      <c r="AA1166" s="296"/>
      <c r="AB1166" s="296"/>
    </row>
    <row r="1167" spans="4:28" s="82" customFormat="1" x14ac:dyDescent="0.35">
      <c r="D1167" s="252" t="str">
        <f t="shared" si="9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96"/>
      <c r="P1167" s="296"/>
      <c r="Q1167" s="296"/>
      <c r="R1167" s="296"/>
      <c r="S1167" s="296"/>
      <c r="T1167" s="296"/>
      <c r="U1167" s="296"/>
      <c r="V1167" s="296"/>
      <c r="W1167" s="296"/>
      <c r="X1167" s="296"/>
      <c r="Y1167" s="296"/>
      <c r="Z1167" s="296"/>
      <c r="AA1167" s="296"/>
      <c r="AB1167" s="296"/>
    </row>
    <row r="1168" spans="4:28" s="82" customFormat="1" x14ac:dyDescent="0.35">
      <c r="D1168" s="252" t="str">
        <f t="shared" si="9"/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96"/>
      <c r="P1168" s="296"/>
      <c r="Q1168" s="296"/>
      <c r="R1168" s="296"/>
      <c r="S1168" s="296"/>
      <c r="T1168" s="296"/>
      <c r="U1168" s="296"/>
      <c r="V1168" s="296"/>
      <c r="W1168" s="296"/>
      <c r="X1168" s="296"/>
      <c r="Y1168" s="296"/>
      <c r="Z1168" s="296"/>
      <c r="AA1168" s="296"/>
      <c r="AB1168" s="296"/>
    </row>
    <row r="1169" spans="1:28" x14ac:dyDescent="0.35">
      <c r="A1169" s="82"/>
      <c r="D1169" s="252" t="str">
        <f t="shared" si="9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96"/>
      <c r="P1169" s="296"/>
      <c r="Q1169" s="296"/>
      <c r="R1169" s="296"/>
      <c r="S1169" s="296"/>
      <c r="T1169" s="296"/>
      <c r="U1169" s="296"/>
      <c r="V1169" s="296"/>
      <c r="W1169" s="296"/>
      <c r="X1169" s="296"/>
      <c r="Y1169" s="296"/>
      <c r="Z1169" s="296"/>
      <c r="AA1169" s="296"/>
      <c r="AB1169" s="296"/>
    </row>
    <row r="1170" spans="1:28" x14ac:dyDescent="0.35">
      <c r="A1170" s="82"/>
      <c r="D1170" s="252" t="str">
        <f t="shared" si="9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96"/>
      <c r="P1170" s="296"/>
      <c r="Q1170" s="296"/>
      <c r="R1170" s="296"/>
      <c r="S1170" s="296"/>
      <c r="T1170" s="296"/>
      <c r="U1170" s="296"/>
      <c r="V1170" s="296"/>
      <c r="W1170" s="296"/>
      <c r="X1170" s="296"/>
      <c r="Y1170" s="296"/>
      <c r="Z1170" s="296"/>
      <c r="AA1170" s="296"/>
      <c r="AB1170" s="296"/>
    </row>
    <row r="1171" spans="1:28" x14ac:dyDescent="0.35">
      <c r="A1171" s="82"/>
      <c r="D1171" s="251" t="str">
        <f t="shared" si="9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72</v>
      </c>
      <c r="L1171" s="81"/>
      <c r="M1171" s="246"/>
      <c r="N1171" s="81"/>
      <c r="O1171" s="295"/>
      <c r="P1171" s="295"/>
      <c r="Q1171" s="295"/>
      <c r="R1171" s="295"/>
      <c r="S1171" s="295"/>
      <c r="T1171" s="295"/>
      <c r="U1171" s="295"/>
      <c r="V1171" s="295"/>
      <c r="W1171" s="295"/>
      <c r="X1171" s="295"/>
      <c r="Y1171" s="295"/>
      <c r="Z1171" s="295"/>
      <c r="AA1171" s="295"/>
      <c r="AB1171" s="295"/>
    </row>
    <row r="1172" spans="1:28" x14ac:dyDescent="0.35">
      <c r="A1172" s="82"/>
      <c r="D1172" s="252" t="str">
        <f t="shared" si="9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72</v>
      </c>
      <c r="M1172" s="25"/>
      <c r="O1172" s="296"/>
      <c r="P1172" s="296"/>
      <c r="Q1172" s="296"/>
      <c r="R1172" s="296"/>
      <c r="S1172" s="296"/>
      <c r="T1172" s="296"/>
      <c r="U1172" s="296"/>
      <c r="V1172" s="296"/>
      <c r="W1172" s="296"/>
      <c r="X1172" s="296"/>
      <c r="Y1172" s="296"/>
      <c r="Z1172" s="296"/>
      <c r="AA1172" s="296"/>
      <c r="AB1172" s="296"/>
    </row>
    <row r="1173" spans="1:28" x14ac:dyDescent="0.35">
      <c r="A1173" s="82"/>
      <c r="D1173" s="252" t="str">
        <f t="shared" si="9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72</v>
      </c>
      <c r="M1173" s="25"/>
      <c r="O1173" s="296"/>
      <c r="P1173" s="296"/>
      <c r="Q1173" s="296"/>
      <c r="R1173" s="296"/>
      <c r="S1173" s="296"/>
      <c r="T1173" s="296"/>
      <c r="U1173" s="296"/>
      <c r="V1173" s="296"/>
      <c r="W1173" s="296"/>
      <c r="X1173" s="296"/>
      <c r="Y1173" s="296"/>
      <c r="Z1173" s="296"/>
      <c r="AA1173" s="296"/>
      <c r="AB1173" s="296"/>
    </row>
    <row r="1174" spans="1:28" x14ac:dyDescent="0.35">
      <c r="A1174" s="82"/>
      <c r="D1174" s="252" t="str">
        <f t="shared" si="9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72</v>
      </c>
      <c r="M1174" s="25"/>
      <c r="O1174" s="296"/>
      <c r="P1174" s="296"/>
      <c r="Q1174" s="296"/>
      <c r="R1174" s="296"/>
      <c r="S1174" s="296"/>
      <c r="T1174" s="296"/>
      <c r="U1174" s="296"/>
      <c r="V1174" s="296"/>
      <c r="W1174" s="296"/>
      <c r="X1174" s="296"/>
      <c r="Y1174" s="296"/>
      <c r="Z1174" s="296"/>
      <c r="AA1174" s="296"/>
      <c r="AB1174" s="296"/>
    </row>
    <row r="1175" spans="1:28" x14ac:dyDescent="0.35">
      <c r="A1175" s="82"/>
      <c r="D1175" s="252" t="str">
        <f t="shared" si="9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72</v>
      </c>
      <c r="M1175" s="25"/>
      <c r="O1175" s="296"/>
      <c r="P1175" s="296"/>
      <c r="Q1175" s="296"/>
      <c r="R1175" s="296"/>
      <c r="S1175" s="296"/>
      <c r="T1175" s="296"/>
      <c r="U1175" s="296"/>
      <c r="V1175" s="296"/>
      <c r="W1175" s="296"/>
      <c r="X1175" s="296"/>
      <c r="Y1175" s="296"/>
      <c r="Z1175" s="296"/>
      <c r="AA1175" s="296"/>
      <c r="AB1175" s="296"/>
    </row>
    <row r="1176" spans="1:28" x14ac:dyDescent="0.35">
      <c r="A1176" s="82"/>
      <c r="D1176" s="252" t="str">
        <f t="shared" si="9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72</v>
      </c>
      <c r="M1176" s="25"/>
      <c r="O1176" s="296"/>
      <c r="P1176" s="296"/>
      <c r="Q1176" s="296"/>
      <c r="R1176" s="296"/>
      <c r="S1176" s="296"/>
      <c r="T1176" s="296"/>
      <c r="U1176" s="296"/>
      <c r="V1176" s="296"/>
      <c r="W1176" s="296"/>
      <c r="X1176" s="296"/>
      <c r="Y1176" s="296"/>
      <c r="Z1176" s="296"/>
      <c r="AA1176" s="296"/>
      <c r="AB1176" s="296"/>
    </row>
    <row r="1177" spans="1:28" x14ac:dyDescent="0.35">
      <c r="A1177" s="82"/>
      <c r="D1177" s="252" t="str">
        <f t="shared" si="9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72</v>
      </c>
      <c r="M1177" s="25"/>
      <c r="O1177" s="296"/>
      <c r="P1177" s="296"/>
      <c r="Q1177" s="296"/>
      <c r="R1177" s="296"/>
      <c r="S1177" s="296"/>
      <c r="T1177" s="296"/>
      <c r="U1177" s="296"/>
      <c r="V1177" s="296"/>
      <c r="W1177" s="296"/>
      <c r="X1177" s="296"/>
      <c r="Y1177" s="296"/>
      <c r="Z1177" s="296"/>
      <c r="AA1177" s="296"/>
      <c r="AB1177" s="296"/>
    </row>
    <row r="1178" spans="1:28" x14ac:dyDescent="0.35">
      <c r="A1178" s="82"/>
      <c r="D1178" s="252" t="str">
        <f t="shared" si="9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72</v>
      </c>
      <c r="M1178" s="25"/>
      <c r="O1178" s="296"/>
      <c r="P1178" s="296"/>
      <c r="Q1178" s="296"/>
      <c r="R1178" s="296"/>
      <c r="S1178" s="296"/>
      <c r="T1178" s="296"/>
      <c r="U1178" s="296"/>
      <c r="V1178" s="296"/>
      <c r="W1178" s="296"/>
      <c r="X1178" s="296"/>
      <c r="Y1178" s="296"/>
      <c r="Z1178" s="296"/>
      <c r="AA1178" s="296"/>
      <c r="AB1178" s="296"/>
    </row>
    <row r="1179" spans="1:28" x14ac:dyDescent="0.35">
      <c r="A1179" s="82"/>
      <c r="D1179" s="252" t="str">
        <f t="shared" si="9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72</v>
      </c>
      <c r="M1179" s="25"/>
      <c r="O1179" s="296"/>
      <c r="P1179" s="296"/>
      <c r="Q1179" s="296"/>
      <c r="R1179" s="296"/>
      <c r="S1179" s="296"/>
      <c r="T1179" s="296"/>
      <c r="U1179" s="296"/>
      <c r="V1179" s="296"/>
      <c r="W1179" s="296"/>
      <c r="X1179" s="296"/>
      <c r="Y1179" s="296"/>
      <c r="Z1179" s="296"/>
      <c r="AA1179" s="296"/>
      <c r="AB1179" s="296"/>
    </row>
    <row r="1180" spans="1:28" s="82" customFormat="1" x14ac:dyDescent="0.35">
      <c r="D1180" s="252" t="str">
        <f t="shared" si="9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72</v>
      </c>
      <c r="M1180" s="25"/>
      <c r="O1180" s="296"/>
      <c r="P1180" s="296"/>
      <c r="Q1180" s="296"/>
      <c r="R1180" s="296"/>
      <c r="S1180" s="296"/>
      <c r="T1180" s="296"/>
      <c r="U1180" s="296"/>
      <c r="V1180" s="296"/>
      <c r="W1180" s="296"/>
      <c r="X1180" s="296"/>
      <c r="Y1180" s="296"/>
      <c r="Z1180" s="296"/>
      <c r="AA1180" s="296"/>
      <c r="AB1180" s="296"/>
    </row>
    <row r="1181" spans="1:28" s="82" customFormat="1" x14ac:dyDescent="0.35">
      <c r="D1181" s="252" t="str">
        <f t="shared" si="9"/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72</v>
      </c>
      <c r="M1181" s="25"/>
      <c r="O1181" s="296"/>
      <c r="P1181" s="296"/>
      <c r="Q1181" s="296"/>
      <c r="R1181" s="296"/>
      <c r="S1181" s="296"/>
      <c r="T1181" s="296"/>
      <c r="U1181" s="296"/>
      <c r="V1181" s="296"/>
      <c r="W1181" s="296"/>
      <c r="X1181" s="296"/>
      <c r="Y1181" s="296"/>
      <c r="Z1181" s="296"/>
      <c r="AA1181" s="296"/>
      <c r="AB1181" s="296"/>
    </row>
    <row r="1182" spans="1:28" s="82" customFormat="1" x14ac:dyDescent="0.35">
      <c r="D1182" s="252" t="str">
        <f t="shared" si="9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72</v>
      </c>
      <c r="M1182" s="25"/>
      <c r="O1182" s="296"/>
      <c r="P1182" s="296"/>
      <c r="Q1182" s="296"/>
      <c r="R1182" s="296"/>
      <c r="S1182" s="296"/>
      <c r="T1182" s="296"/>
      <c r="U1182" s="296"/>
      <c r="V1182" s="296"/>
      <c r="W1182" s="296"/>
      <c r="X1182" s="296"/>
      <c r="Y1182" s="296"/>
      <c r="Z1182" s="296"/>
      <c r="AA1182" s="296"/>
      <c r="AB1182" s="296"/>
    </row>
    <row r="1183" spans="1:28" s="82" customFormat="1" x14ac:dyDescent="0.35">
      <c r="D1183" s="252" t="str">
        <f t="shared" si="9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72</v>
      </c>
      <c r="M1183" s="25"/>
      <c r="O1183" s="296"/>
      <c r="P1183" s="296"/>
      <c r="Q1183" s="296"/>
      <c r="R1183" s="296"/>
      <c r="S1183" s="296"/>
      <c r="T1183" s="296"/>
      <c r="U1183" s="296"/>
      <c r="V1183" s="296"/>
      <c r="W1183" s="296"/>
      <c r="X1183" s="296"/>
      <c r="Y1183" s="296"/>
      <c r="Z1183" s="296"/>
      <c r="AA1183" s="296"/>
      <c r="AB1183" s="296"/>
    </row>
    <row r="1184" spans="1:28" s="82" customFormat="1" x14ac:dyDescent="0.35">
      <c r="D1184" s="252" t="str">
        <f t="shared" si="9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72</v>
      </c>
      <c r="M1184" s="25"/>
      <c r="O1184" s="296"/>
      <c r="P1184" s="296"/>
      <c r="Q1184" s="296"/>
      <c r="R1184" s="296"/>
      <c r="S1184" s="296"/>
      <c r="T1184" s="296"/>
      <c r="U1184" s="296"/>
      <c r="V1184" s="296"/>
      <c r="W1184" s="296"/>
      <c r="X1184" s="296"/>
      <c r="Y1184" s="296"/>
      <c r="Z1184" s="296"/>
      <c r="AA1184" s="296"/>
      <c r="AB1184" s="296"/>
    </row>
    <row r="1185" spans="4:28" s="82" customFormat="1" x14ac:dyDescent="0.35">
      <c r="D1185" s="252" t="str">
        <f t="shared" si="9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72</v>
      </c>
      <c r="M1185" s="25"/>
      <c r="O1185" s="296"/>
      <c r="P1185" s="296"/>
      <c r="Q1185" s="296"/>
      <c r="R1185" s="296"/>
      <c r="S1185" s="296"/>
      <c r="T1185" s="296"/>
      <c r="U1185" s="296"/>
      <c r="V1185" s="296"/>
      <c r="W1185" s="296"/>
      <c r="X1185" s="296"/>
      <c r="Y1185" s="296"/>
      <c r="Z1185" s="296"/>
      <c r="AA1185" s="296"/>
      <c r="AB1185" s="296"/>
    </row>
    <row r="1186" spans="4:28" s="82" customFormat="1" x14ac:dyDescent="0.35">
      <c r="D1186" s="252" t="str">
        <f t="shared" si="9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72</v>
      </c>
      <c r="M1186" s="25"/>
      <c r="O1186" s="296"/>
      <c r="P1186" s="296"/>
      <c r="Q1186" s="296"/>
      <c r="R1186" s="296"/>
      <c r="S1186" s="296"/>
      <c r="T1186" s="296"/>
      <c r="U1186" s="296"/>
      <c r="V1186" s="296"/>
      <c r="W1186" s="296"/>
      <c r="X1186" s="296"/>
      <c r="Y1186" s="296"/>
      <c r="Z1186" s="296"/>
      <c r="AA1186" s="296"/>
      <c r="AB1186" s="296"/>
    </row>
    <row r="1187" spans="4:28" s="82" customFormat="1" x14ac:dyDescent="0.35">
      <c r="D1187" s="252" t="str">
        <f t="shared" si="9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72</v>
      </c>
      <c r="M1187" s="25"/>
      <c r="O1187" s="296"/>
      <c r="P1187" s="296"/>
      <c r="Q1187" s="296"/>
      <c r="R1187" s="296"/>
      <c r="S1187" s="296"/>
      <c r="T1187" s="296"/>
      <c r="U1187" s="296"/>
      <c r="V1187" s="296"/>
      <c r="W1187" s="296"/>
      <c r="X1187" s="296"/>
      <c r="Y1187" s="296"/>
      <c r="Z1187" s="296"/>
      <c r="AA1187" s="296"/>
      <c r="AB1187" s="296"/>
    </row>
    <row r="1188" spans="4:28" s="82" customFormat="1" x14ac:dyDescent="0.35">
      <c r="D1188" s="252" t="str">
        <f t="shared" si="9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72</v>
      </c>
      <c r="M1188" s="25"/>
      <c r="O1188" s="296"/>
      <c r="P1188" s="296"/>
      <c r="Q1188" s="296"/>
      <c r="R1188" s="296"/>
      <c r="S1188" s="296"/>
      <c r="T1188" s="296"/>
      <c r="U1188" s="296"/>
      <c r="V1188" s="296"/>
      <c r="W1188" s="296"/>
      <c r="X1188" s="296"/>
      <c r="Y1188" s="296"/>
      <c r="Z1188" s="296"/>
      <c r="AA1188" s="296"/>
      <c r="AB1188" s="296"/>
    </row>
    <row r="1189" spans="4:28" s="82" customFormat="1" x14ac:dyDescent="0.35">
      <c r="D1189" s="252" t="str">
        <f t="shared" si="9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72</v>
      </c>
      <c r="M1189" s="25"/>
      <c r="O1189" s="296"/>
      <c r="P1189" s="296"/>
      <c r="Q1189" s="296"/>
      <c r="R1189" s="296"/>
      <c r="S1189" s="296"/>
      <c r="T1189" s="296"/>
      <c r="U1189" s="296"/>
      <c r="V1189" s="296"/>
      <c r="W1189" s="296"/>
      <c r="X1189" s="296"/>
      <c r="Y1189" s="296"/>
      <c r="Z1189" s="296"/>
      <c r="AA1189" s="296"/>
      <c r="AB1189" s="296"/>
    </row>
    <row r="1190" spans="4:28" s="82" customFormat="1" x14ac:dyDescent="0.35">
      <c r="D1190" s="252" t="str">
        <f t="shared" si="9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72</v>
      </c>
      <c r="M1190" s="25"/>
      <c r="O1190" s="296"/>
      <c r="P1190" s="296"/>
      <c r="Q1190" s="296"/>
      <c r="R1190" s="296"/>
      <c r="S1190" s="296"/>
      <c r="T1190" s="296"/>
      <c r="U1190" s="296"/>
      <c r="V1190" s="296"/>
      <c r="W1190" s="296"/>
      <c r="X1190" s="296"/>
      <c r="Y1190" s="296"/>
      <c r="Z1190" s="296"/>
      <c r="AA1190" s="296"/>
      <c r="AB1190" s="296"/>
    </row>
    <row r="1191" spans="4:28" s="82" customFormat="1" x14ac:dyDescent="0.35">
      <c r="D1191" s="252" t="str">
        <f t="shared" si="9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72</v>
      </c>
      <c r="M1191" s="25"/>
      <c r="O1191" s="296"/>
      <c r="P1191" s="296"/>
      <c r="Q1191" s="296"/>
      <c r="R1191" s="296"/>
      <c r="S1191" s="296"/>
      <c r="T1191" s="296"/>
      <c r="U1191" s="296"/>
      <c r="V1191" s="296"/>
      <c r="W1191" s="296"/>
      <c r="X1191" s="296"/>
      <c r="Y1191" s="296"/>
      <c r="Z1191" s="296"/>
      <c r="AA1191" s="296"/>
      <c r="AB1191" s="296"/>
    </row>
    <row r="1192" spans="4:28" s="82" customFormat="1" x14ac:dyDescent="0.35">
      <c r="D1192" s="252" t="str">
        <f t="shared" si="9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72</v>
      </c>
      <c r="M1192" s="25"/>
      <c r="O1192" s="296"/>
      <c r="P1192" s="296"/>
      <c r="Q1192" s="296"/>
      <c r="R1192" s="296"/>
      <c r="S1192" s="296"/>
      <c r="T1192" s="296"/>
      <c r="U1192" s="296"/>
      <c r="V1192" s="296"/>
      <c r="W1192" s="296"/>
      <c r="X1192" s="296"/>
      <c r="Y1192" s="296"/>
      <c r="Z1192" s="296"/>
      <c r="AA1192" s="296"/>
      <c r="AB1192" s="296"/>
    </row>
    <row r="1193" spans="4:28" s="82" customFormat="1" x14ac:dyDescent="0.35">
      <c r="D1193" s="252" t="str">
        <f t="shared" si="9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72</v>
      </c>
      <c r="M1193" s="25"/>
      <c r="O1193" s="296"/>
      <c r="P1193" s="296"/>
      <c r="Q1193" s="296"/>
      <c r="R1193" s="296"/>
      <c r="S1193" s="296"/>
      <c r="T1193" s="296"/>
      <c r="U1193" s="296"/>
      <c r="V1193" s="296"/>
      <c r="W1193" s="296"/>
      <c r="X1193" s="296"/>
      <c r="Y1193" s="296"/>
      <c r="Z1193" s="296"/>
      <c r="AA1193" s="296"/>
      <c r="AB1193" s="296"/>
    </row>
    <row r="1194" spans="4:28" s="82" customFormat="1" x14ac:dyDescent="0.35">
      <c r="D1194" s="252" t="str">
        <f t="shared" si="9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72</v>
      </c>
      <c r="M1194" s="25"/>
      <c r="O1194" s="296"/>
      <c r="P1194" s="296"/>
      <c r="Q1194" s="296"/>
      <c r="R1194" s="296"/>
      <c r="S1194" s="296"/>
      <c r="T1194" s="296"/>
      <c r="U1194" s="296"/>
      <c r="V1194" s="296"/>
      <c r="W1194" s="296"/>
      <c r="X1194" s="296"/>
      <c r="Y1194" s="296"/>
      <c r="Z1194" s="296"/>
      <c r="AA1194" s="296"/>
      <c r="AB1194" s="296"/>
    </row>
    <row r="1195" spans="4:28" s="82" customFormat="1" x14ac:dyDescent="0.35">
      <c r="D1195" s="252" t="str">
        <f t="shared" si="9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72</v>
      </c>
      <c r="M1195" s="25"/>
      <c r="O1195" s="296"/>
      <c r="P1195" s="296"/>
      <c r="Q1195" s="296"/>
      <c r="R1195" s="296"/>
      <c r="S1195" s="296"/>
      <c r="T1195" s="296"/>
      <c r="U1195" s="296"/>
      <c r="V1195" s="296"/>
      <c r="W1195" s="296"/>
      <c r="X1195" s="296"/>
      <c r="Y1195" s="296"/>
      <c r="Z1195" s="296"/>
      <c r="AA1195" s="296"/>
      <c r="AB1195" s="296"/>
    </row>
    <row r="1196" spans="4:28" s="82" customFormat="1" x14ac:dyDescent="0.35">
      <c r="D1196" s="252" t="str">
        <f t="shared" si="9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72</v>
      </c>
      <c r="M1196" s="25"/>
      <c r="O1196" s="296"/>
      <c r="P1196" s="296"/>
      <c r="Q1196" s="296"/>
      <c r="R1196" s="296"/>
      <c r="S1196" s="296"/>
      <c r="T1196" s="296"/>
      <c r="U1196" s="296"/>
      <c r="V1196" s="296"/>
      <c r="W1196" s="296"/>
      <c r="X1196" s="296"/>
      <c r="Y1196" s="296"/>
      <c r="Z1196" s="296"/>
      <c r="AA1196" s="296"/>
      <c r="AB1196" s="296"/>
    </row>
    <row r="1197" spans="4:28" s="82" customFormat="1" x14ac:dyDescent="0.35">
      <c r="D1197" s="252" t="str">
        <f t="shared" si="9"/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72</v>
      </c>
      <c r="M1197" s="25"/>
      <c r="O1197" s="296"/>
      <c r="P1197" s="296"/>
      <c r="Q1197" s="296"/>
      <c r="R1197" s="296"/>
      <c r="S1197" s="296"/>
      <c r="T1197" s="296"/>
      <c r="U1197" s="296"/>
      <c r="V1197" s="296"/>
      <c r="W1197" s="296"/>
      <c r="X1197" s="296"/>
      <c r="Y1197" s="296"/>
      <c r="Z1197" s="296"/>
      <c r="AA1197" s="296"/>
      <c r="AB1197" s="296"/>
    </row>
    <row r="1198" spans="4:28" s="82" customFormat="1" x14ac:dyDescent="0.35">
      <c r="D1198" s="252" t="str">
        <f t="shared" si="9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72</v>
      </c>
      <c r="M1198" s="25"/>
      <c r="O1198" s="296"/>
      <c r="P1198" s="296"/>
      <c r="Q1198" s="296"/>
      <c r="R1198" s="296"/>
      <c r="S1198" s="296"/>
      <c r="T1198" s="296"/>
      <c r="U1198" s="296"/>
      <c r="V1198" s="296"/>
      <c r="W1198" s="296"/>
      <c r="X1198" s="296"/>
      <c r="Y1198" s="296"/>
      <c r="Z1198" s="296"/>
      <c r="AA1198" s="296"/>
      <c r="AB1198" s="296"/>
    </row>
    <row r="1199" spans="4:28" s="82" customFormat="1" x14ac:dyDescent="0.35">
      <c r="D1199" s="252" t="str">
        <f t="shared" si="9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72</v>
      </c>
      <c r="M1199" s="25"/>
      <c r="O1199" s="296"/>
      <c r="P1199" s="296"/>
      <c r="Q1199" s="296"/>
      <c r="R1199" s="296"/>
      <c r="S1199" s="296"/>
      <c r="T1199" s="296"/>
      <c r="U1199" s="296"/>
      <c r="V1199" s="296"/>
      <c r="W1199" s="296"/>
      <c r="X1199" s="296"/>
      <c r="Y1199" s="296"/>
      <c r="Z1199" s="296"/>
      <c r="AA1199" s="296"/>
      <c r="AB1199" s="296"/>
    </row>
    <row r="1200" spans="4:28" s="82" customFormat="1" x14ac:dyDescent="0.35">
      <c r="D1200" s="252" t="str">
        <f t="shared" si="9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72</v>
      </c>
      <c r="M1200" s="25"/>
      <c r="O1200" s="296"/>
      <c r="P1200" s="296"/>
      <c r="Q1200" s="296"/>
      <c r="R1200" s="296"/>
      <c r="S1200" s="296"/>
      <c r="T1200" s="296"/>
      <c r="U1200" s="296"/>
      <c r="V1200" s="296"/>
      <c r="W1200" s="296"/>
      <c r="X1200" s="296"/>
      <c r="Y1200" s="296"/>
      <c r="Z1200" s="296"/>
      <c r="AA1200" s="296"/>
      <c r="AB1200" s="296"/>
    </row>
    <row r="1201" spans="4:28" s="82" customFormat="1" x14ac:dyDescent="0.35">
      <c r="D1201" s="252" t="str">
        <f t="shared" si="9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72</v>
      </c>
      <c r="M1201" s="25"/>
      <c r="O1201" s="296"/>
      <c r="P1201" s="296"/>
      <c r="Q1201" s="296"/>
      <c r="R1201" s="296"/>
      <c r="S1201" s="296"/>
      <c r="T1201" s="296"/>
      <c r="U1201" s="296"/>
      <c r="V1201" s="296"/>
      <c r="W1201" s="296"/>
      <c r="X1201" s="296"/>
      <c r="Y1201" s="296"/>
      <c r="Z1201" s="296"/>
      <c r="AA1201" s="296"/>
      <c r="AB1201" s="296"/>
    </row>
    <row r="1202" spans="4:28" s="82" customFormat="1" x14ac:dyDescent="0.35">
      <c r="D1202" s="252" t="str">
        <f t="shared" si="9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72</v>
      </c>
      <c r="M1202" s="25"/>
      <c r="O1202" s="296"/>
      <c r="P1202" s="296"/>
      <c r="Q1202" s="296"/>
      <c r="R1202" s="296"/>
      <c r="S1202" s="296"/>
      <c r="T1202" s="296"/>
      <c r="U1202" s="296"/>
      <c r="V1202" s="296"/>
      <c r="W1202" s="296"/>
      <c r="X1202" s="296"/>
      <c r="Y1202" s="296"/>
      <c r="Z1202" s="296"/>
      <c r="AA1202" s="296"/>
      <c r="AB1202" s="296"/>
    </row>
    <row r="1203" spans="4:28" s="82" customFormat="1" x14ac:dyDescent="0.35">
      <c r="D1203" s="252" t="str">
        <f t="shared" si="9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72</v>
      </c>
      <c r="M1203" s="25"/>
      <c r="O1203" s="296"/>
      <c r="P1203" s="296"/>
      <c r="Q1203" s="296"/>
      <c r="R1203" s="296"/>
      <c r="S1203" s="296"/>
      <c r="T1203" s="296"/>
      <c r="U1203" s="296"/>
      <c r="V1203" s="296"/>
      <c r="W1203" s="296"/>
      <c r="X1203" s="296"/>
      <c r="Y1203" s="296"/>
      <c r="Z1203" s="296"/>
      <c r="AA1203" s="296"/>
      <c r="AB1203" s="296"/>
    </row>
    <row r="1204" spans="4:28" s="82" customFormat="1" x14ac:dyDescent="0.35">
      <c r="D1204" s="252" t="str">
        <f t="shared" si="9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72</v>
      </c>
      <c r="M1204" s="25"/>
      <c r="O1204" s="296"/>
      <c r="P1204" s="296"/>
      <c r="Q1204" s="296"/>
      <c r="R1204" s="296"/>
      <c r="S1204" s="296"/>
      <c r="T1204" s="296"/>
      <c r="U1204" s="296"/>
      <c r="V1204" s="296"/>
      <c r="W1204" s="296"/>
      <c r="X1204" s="296"/>
      <c r="Y1204" s="296"/>
      <c r="Z1204" s="296"/>
      <c r="AA1204" s="296"/>
      <c r="AB1204" s="296"/>
    </row>
    <row r="1205" spans="4:28" s="82" customFormat="1" x14ac:dyDescent="0.35">
      <c r="D1205" s="252" t="str">
        <f t="shared" si="9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72</v>
      </c>
      <c r="M1205" s="25"/>
      <c r="O1205" s="296"/>
      <c r="P1205" s="296"/>
      <c r="Q1205" s="296"/>
      <c r="R1205" s="296"/>
      <c r="S1205" s="296"/>
      <c r="T1205" s="296"/>
      <c r="U1205" s="296"/>
      <c r="V1205" s="296"/>
      <c r="W1205" s="296"/>
      <c r="X1205" s="296"/>
      <c r="Y1205" s="296"/>
      <c r="Z1205" s="296"/>
      <c r="AA1205" s="296"/>
      <c r="AB1205" s="296"/>
    </row>
    <row r="1206" spans="4:28" s="82" customFormat="1" x14ac:dyDescent="0.35">
      <c r="D1206" s="252" t="str">
        <f t="shared" si="9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72</v>
      </c>
      <c r="M1206" s="25"/>
      <c r="O1206" s="296"/>
      <c r="P1206" s="296"/>
      <c r="Q1206" s="296"/>
      <c r="R1206" s="296"/>
      <c r="S1206" s="296"/>
      <c r="T1206" s="296"/>
      <c r="U1206" s="296"/>
      <c r="V1206" s="296"/>
      <c r="W1206" s="296"/>
      <c r="X1206" s="296"/>
      <c r="Y1206" s="296"/>
      <c r="Z1206" s="296"/>
      <c r="AA1206" s="296"/>
      <c r="AB1206" s="296"/>
    </row>
    <row r="1207" spans="4:28" s="82" customFormat="1" x14ac:dyDescent="0.35">
      <c r="D1207" s="252" t="str">
        <f t="shared" si="9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72</v>
      </c>
      <c r="M1207" s="25"/>
      <c r="O1207" s="296"/>
      <c r="P1207" s="296"/>
      <c r="Q1207" s="296"/>
      <c r="R1207" s="296"/>
      <c r="S1207" s="296"/>
      <c r="T1207" s="296"/>
      <c r="U1207" s="296"/>
      <c r="V1207" s="296"/>
      <c r="W1207" s="296"/>
      <c r="X1207" s="296"/>
      <c r="Y1207" s="296"/>
      <c r="Z1207" s="296"/>
      <c r="AA1207" s="296"/>
      <c r="AB1207" s="296"/>
    </row>
    <row r="1208" spans="4:28" s="82" customFormat="1" x14ac:dyDescent="0.35">
      <c r="D1208" s="252" t="str">
        <f t="shared" si="9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72</v>
      </c>
      <c r="M1208" s="25"/>
      <c r="O1208" s="296"/>
      <c r="P1208" s="296"/>
      <c r="Q1208" s="296"/>
      <c r="R1208" s="296"/>
      <c r="S1208" s="296"/>
      <c r="T1208" s="296"/>
      <c r="U1208" s="296"/>
      <c r="V1208" s="296"/>
      <c r="W1208" s="296"/>
      <c r="X1208" s="296"/>
      <c r="Y1208" s="296"/>
      <c r="Z1208" s="296"/>
      <c r="AA1208" s="296"/>
      <c r="AB1208" s="296"/>
    </row>
    <row r="1209" spans="4:28" s="82" customFormat="1" x14ac:dyDescent="0.35">
      <c r="D1209" s="252" t="str">
        <f t="shared" si="9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72</v>
      </c>
      <c r="M1209" s="25"/>
      <c r="O1209" s="296"/>
      <c r="P1209" s="296"/>
      <c r="Q1209" s="296"/>
      <c r="R1209" s="296"/>
      <c r="S1209" s="296"/>
      <c r="T1209" s="296"/>
      <c r="U1209" s="296"/>
      <c r="V1209" s="296"/>
      <c r="W1209" s="296"/>
      <c r="X1209" s="296"/>
      <c r="Y1209" s="296"/>
      <c r="Z1209" s="296"/>
      <c r="AA1209" s="296"/>
      <c r="AB1209" s="296"/>
    </row>
    <row r="1210" spans="4:28" s="82" customFormat="1" x14ac:dyDescent="0.35">
      <c r="D1210" s="252" t="str">
        <f t="shared" si="9"/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72</v>
      </c>
      <c r="M1210" s="25"/>
      <c r="O1210" s="296"/>
      <c r="P1210" s="296"/>
      <c r="Q1210" s="296"/>
      <c r="R1210" s="296"/>
      <c r="S1210" s="296"/>
      <c r="T1210" s="296"/>
      <c r="U1210" s="296"/>
      <c r="V1210" s="296"/>
      <c r="W1210" s="296"/>
      <c r="X1210" s="296"/>
      <c r="Y1210" s="296"/>
      <c r="Z1210" s="296"/>
      <c r="AA1210" s="296"/>
      <c r="AB1210" s="296"/>
    </row>
    <row r="1211" spans="4:28" s="82" customFormat="1" x14ac:dyDescent="0.35">
      <c r="D1211" s="252" t="str">
        <f t="shared" si="9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72</v>
      </c>
      <c r="M1211" s="25"/>
      <c r="O1211" s="296"/>
      <c r="P1211" s="296"/>
      <c r="Q1211" s="296"/>
      <c r="R1211" s="296"/>
      <c r="S1211" s="296"/>
      <c r="T1211" s="296"/>
      <c r="U1211" s="296"/>
      <c r="V1211" s="296"/>
      <c r="W1211" s="296"/>
      <c r="X1211" s="296"/>
      <c r="Y1211" s="296"/>
      <c r="Z1211" s="296"/>
      <c r="AA1211" s="296"/>
      <c r="AB1211" s="296"/>
    </row>
    <row r="1212" spans="4:28" s="82" customFormat="1" x14ac:dyDescent="0.35">
      <c r="D1212" s="252" t="str">
        <f t="shared" si="9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72</v>
      </c>
      <c r="M1212" s="25"/>
      <c r="O1212" s="296"/>
      <c r="P1212" s="296"/>
      <c r="Q1212" s="296"/>
      <c r="R1212" s="296"/>
      <c r="S1212" s="296"/>
      <c r="T1212" s="296"/>
      <c r="U1212" s="296"/>
      <c r="V1212" s="296"/>
      <c r="W1212" s="296"/>
      <c r="X1212" s="296"/>
      <c r="Y1212" s="296"/>
      <c r="Z1212" s="296"/>
      <c r="AA1212" s="296"/>
      <c r="AB1212" s="296"/>
    </row>
    <row r="1213" spans="4:28" s="82" customFormat="1" x14ac:dyDescent="0.35">
      <c r="D1213" s="252" t="str">
        <f t="shared" si="9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72</v>
      </c>
      <c r="M1213" s="25"/>
      <c r="O1213" s="296"/>
      <c r="P1213" s="296"/>
      <c r="Q1213" s="296"/>
      <c r="R1213" s="296"/>
      <c r="S1213" s="296"/>
      <c r="T1213" s="296"/>
      <c r="U1213" s="296"/>
      <c r="V1213" s="296"/>
      <c r="W1213" s="296"/>
      <c r="X1213" s="296"/>
      <c r="Y1213" s="296"/>
      <c r="Z1213" s="296"/>
      <c r="AA1213" s="296"/>
      <c r="AB1213" s="296"/>
    </row>
    <row r="1214" spans="4:28" s="82" customFormat="1" x14ac:dyDescent="0.35">
      <c r="D1214" s="252" t="str">
        <f t="shared" si="9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72</v>
      </c>
      <c r="M1214" s="25"/>
      <c r="O1214" s="296"/>
      <c r="P1214" s="296"/>
      <c r="Q1214" s="296"/>
      <c r="R1214" s="296"/>
      <c r="S1214" s="296"/>
      <c r="T1214" s="296"/>
      <c r="U1214" s="296"/>
      <c r="V1214" s="296"/>
      <c r="W1214" s="296"/>
      <c r="X1214" s="296"/>
      <c r="Y1214" s="296"/>
      <c r="Z1214" s="296"/>
      <c r="AA1214" s="296"/>
      <c r="AB1214" s="296"/>
    </row>
    <row r="1215" spans="4:28" s="82" customFormat="1" x14ac:dyDescent="0.35">
      <c r="D1215" s="252" t="str">
        <f t="shared" si="9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72</v>
      </c>
      <c r="M1215" s="25"/>
      <c r="O1215" s="296"/>
      <c r="P1215" s="296"/>
      <c r="Q1215" s="296"/>
      <c r="R1215" s="296"/>
      <c r="S1215" s="296"/>
      <c r="T1215" s="296"/>
      <c r="U1215" s="296"/>
      <c r="V1215" s="296"/>
      <c r="W1215" s="296"/>
      <c r="X1215" s="296"/>
      <c r="Y1215" s="296"/>
      <c r="Z1215" s="296"/>
      <c r="AA1215" s="296"/>
      <c r="AB1215" s="296"/>
    </row>
    <row r="1216" spans="4:28" s="82" customFormat="1" x14ac:dyDescent="0.35">
      <c r="D1216" s="252" t="str">
        <f t="shared" si="9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72</v>
      </c>
      <c r="M1216" s="25"/>
      <c r="O1216" s="296"/>
      <c r="P1216" s="296"/>
      <c r="Q1216" s="296"/>
      <c r="R1216" s="296"/>
      <c r="S1216" s="296"/>
      <c r="T1216" s="296"/>
      <c r="U1216" s="296"/>
      <c r="V1216" s="296"/>
      <c r="W1216" s="296"/>
      <c r="X1216" s="296"/>
      <c r="Y1216" s="296"/>
      <c r="Z1216" s="296"/>
      <c r="AA1216" s="296"/>
      <c r="AB1216" s="296"/>
    </row>
    <row r="1217" spans="4:28" s="82" customFormat="1" x14ac:dyDescent="0.35">
      <c r="D1217" s="252" t="str">
        <f t="shared" si="9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72</v>
      </c>
      <c r="M1217" s="25"/>
      <c r="O1217" s="296"/>
      <c r="P1217" s="296"/>
      <c r="Q1217" s="296"/>
      <c r="R1217" s="296"/>
      <c r="S1217" s="296"/>
      <c r="T1217" s="296"/>
      <c r="U1217" s="296"/>
      <c r="V1217" s="296"/>
      <c r="W1217" s="296"/>
      <c r="X1217" s="296"/>
      <c r="Y1217" s="296"/>
      <c r="Z1217" s="296"/>
      <c r="AA1217" s="296"/>
      <c r="AB1217" s="296"/>
    </row>
    <row r="1218" spans="4:28" s="82" customFormat="1" x14ac:dyDescent="0.35">
      <c r="D1218" s="252" t="str">
        <f t="shared" si="9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72</v>
      </c>
      <c r="M1218" s="25"/>
      <c r="O1218" s="296"/>
      <c r="P1218" s="296"/>
      <c r="Q1218" s="296"/>
      <c r="R1218" s="296"/>
      <c r="S1218" s="296"/>
      <c r="T1218" s="296"/>
      <c r="U1218" s="296"/>
      <c r="V1218" s="296"/>
      <c r="W1218" s="296"/>
      <c r="X1218" s="296"/>
      <c r="Y1218" s="296"/>
      <c r="Z1218" s="296"/>
      <c r="AA1218" s="296"/>
      <c r="AB1218" s="296"/>
    </row>
    <row r="1219" spans="4:28" s="82" customFormat="1" x14ac:dyDescent="0.35">
      <c r="D1219" s="252" t="str">
        <f t="shared" si="9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72</v>
      </c>
      <c r="M1219" s="25"/>
      <c r="O1219" s="296"/>
      <c r="P1219" s="296"/>
      <c r="Q1219" s="296"/>
      <c r="R1219" s="296"/>
      <c r="S1219" s="296"/>
      <c r="T1219" s="296"/>
      <c r="U1219" s="296"/>
      <c r="V1219" s="296"/>
      <c r="W1219" s="296"/>
      <c r="X1219" s="296"/>
      <c r="Y1219" s="296"/>
      <c r="Z1219" s="296"/>
      <c r="AA1219" s="296"/>
      <c r="AB1219" s="296"/>
    </row>
    <row r="1220" spans="4:28" s="82" customFormat="1" x14ac:dyDescent="0.35">
      <c r="D1220" s="252" t="str">
        <f t="shared" si="9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72</v>
      </c>
      <c r="M1220" s="25"/>
      <c r="O1220" s="296"/>
      <c r="P1220" s="296"/>
      <c r="Q1220" s="296"/>
      <c r="R1220" s="296"/>
      <c r="S1220" s="296"/>
      <c r="T1220" s="296"/>
      <c r="U1220" s="296"/>
      <c r="V1220" s="296"/>
      <c r="W1220" s="296"/>
      <c r="X1220" s="296"/>
      <c r="Y1220" s="296"/>
      <c r="Z1220" s="296"/>
      <c r="AA1220" s="296"/>
      <c r="AB1220" s="296"/>
    </row>
    <row r="1221" spans="4:28" s="82" customFormat="1" x14ac:dyDescent="0.35">
      <c r="D1221" s="252" t="str">
        <f t="shared" si="9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72</v>
      </c>
      <c r="M1221" s="25"/>
      <c r="O1221" s="296"/>
      <c r="P1221" s="296"/>
      <c r="Q1221" s="296"/>
      <c r="R1221" s="296"/>
      <c r="S1221" s="296"/>
      <c r="T1221" s="296"/>
      <c r="U1221" s="296"/>
      <c r="V1221" s="296"/>
      <c r="W1221" s="296"/>
      <c r="X1221" s="296"/>
      <c r="Y1221" s="296"/>
      <c r="Z1221" s="296"/>
      <c r="AA1221" s="296"/>
      <c r="AB1221" s="296"/>
    </row>
    <row r="1222" spans="4:28" s="82" customFormat="1" x14ac:dyDescent="0.35">
      <c r="D1222" s="252" t="str">
        <f t="shared" si="9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72</v>
      </c>
      <c r="M1222" s="25"/>
      <c r="O1222" s="296"/>
      <c r="P1222" s="296"/>
      <c r="Q1222" s="296"/>
      <c r="R1222" s="296"/>
      <c r="S1222" s="296"/>
      <c r="T1222" s="296"/>
      <c r="U1222" s="296"/>
      <c r="V1222" s="296"/>
      <c r="W1222" s="296"/>
      <c r="X1222" s="296"/>
      <c r="Y1222" s="296"/>
      <c r="Z1222" s="296"/>
      <c r="AA1222" s="296"/>
      <c r="AB1222" s="296"/>
    </row>
    <row r="1223" spans="4:28" s="82" customFormat="1" x14ac:dyDescent="0.35">
      <c r="D1223" s="252" t="str">
        <f t="shared" si="9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72</v>
      </c>
      <c r="M1223" s="25"/>
      <c r="O1223" s="296"/>
      <c r="P1223" s="296"/>
      <c r="Q1223" s="296"/>
      <c r="R1223" s="296"/>
      <c r="S1223" s="296"/>
      <c r="T1223" s="296"/>
      <c r="U1223" s="296"/>
      <c r="V1223" s="296"/>
      <c r="W1223" s="296"/>
      <c r="X1223" s="296"/>
      <c r="Y1223" s="296"/>
      <c r="Z1223" s="296"/>
      <c r="AA1223" s="296"/>
      <c r="AB1223" s="296"/>
    </row>
    <row r="1224" spans="4:28" s="82" customFormat="1" x14ac:dyDescent="0.35">
      <c r="D1224" s="252" t="str">
        <f t="shared" si="9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72</v>
      </c>
      <c r="M1224" s="25"/>
      <c r="O1224" s="296"/>
      <c r="P1224" s="296"/>
      <c r="Q1224" s="296"/>
      <c r="R1224" s="296"/>
      <c r="S1224" s="296"/>
      <c r="T1224" s="296"/>
      <c r="U1224" s="296"/>
      <c r="V1224" s="296"/>
      <c r="W1224" s="296"/>
      <c r="X1224" s="296"/>
      <c r="Y1224" s="296"/>
      <c r="Z1224" s="296"/>
      <c r="AA1224" s="296"/>
      <c r="AB1224" s="296"/>
    </row>
    <row r="1225" spans="4:28" s="82" customFormat="1" x14ac:dyDescent="0.35">
      <c r="D1225" s="252" t="str">
        <f t="shared" si="9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72</v>
      </c>
      <c r="M1225" s="25"/>
      <c r="O1225" s="296"/>
      <c r="P1225" s="296"/>
      <c r="Q1225" s="296"/>
      <c r="R1225" s="296"/>
      <c r="S1225" s="296"/>
      <c r="T1225" s="296"/>
      <c r="U1225" s="296"/>
      <c r="V1225" s="296"/>
      <c r="W1225" s="296"/>
      <c r="X1225" s="296"/>
      <c r="Y1225" s="296"/>
      <c r="Z1225" s="296"/>
      <c r="AA1225" s="296"/>
      <c r="AB1225" s="296"/>
    </row>
    <row r="1226" spans="4:28" s="82" customFormat="1" x14ac:dyDescent="0.35">
      <c r="D1226" s="252" t="str">
        <f t="shared" si="9"/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72</v>
      </c>
      <c r="M1226" s="25"/>
      <c r="O1226" s="296"/>
      <c r="P1226" s="296"/>
      <c r="Q1226" s="296"/>
      <c r="R1226" s="296"/>
      <c r="S1226" s="296"/>
      <c r="T1226" s="296"/>
      <c r="U1226" s="296"/>
      <c r="V1226" s="296"/>
      <c r="W1226" s="296"/>
      <c r="X1226" s="296"/>
      <c r="Y1226" s="296"/>
      <c r="Z1226" s="296"/>
      <c r="AA1226" s="296"/>
      <c r="AB1226" s="296"/>
    </row>
    <row r="1227" spans="4:28" s="82" customFormat="1" x14ac:dyDescent="0.35">
      <c r="D1227" s="252" t="str">
        <f t="shared" si="9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72</v>
      </c>
      <c r="M1227" s="25"/>
      <c r="O1227" s="296"/>
      <c r="P1227" s="296"/>
      <c r="Q1227" s="296"/>
      <c r="R1227" s="296"/>
      <c r="S1227" s="296"/>
      <c r="T1227" s="296"/>
      <c r="U1227" s="296"/>
      <c r="V1227" s="296"/>
      <c r="W1227" s="296"/>
      <c r="X1227" s="296"/>
      <c r="Y1227" s="296"/>
      <c r="Z1227" s="296"/>
      <c r="AA1227" s="296"/>
      <c r="AB1227" s="296"/>
    </row>
    <row r="1228" spans="4:28" s="82" customFormat="1" x14ac:dyDescent="0.35">
      <c r="D1228" s="252" t="str">
        <f t="shared" si="9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72</v>
      </c>
      <c r="M1228" s="25"/>
      <c r="O1228" s="296"/>
      <c r="P1228" s="296"/>
      <c r="Q1228" s="296"/>
      <c r="R1228" s="296"/>
      <c r="S1228" s="296"/>
      <c r="T1228" s="296"/>
      <c r="U1228" s="296"/>
      <c r="V1228" s="296"/>
      <c r="W1228" s="296"/>
      <c r="X1228" s="296"/>
      <c r="Y1228" s="296"/>
      <c r="Z1228" s="296"/>
      <c r="AA1228" s="296"/>
      <c r="AB1228" s="296"/>
    </row>
    <row r="1229" spans="4:28" s="82" customFormat="1" x14ac:dyDescent="0.35">
      <c r="D1229" s="252" t="str">
        <f t="shared" si="9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72</v>
      </c>
      <c r="M1229" s="25"/>
      <c r="O1229" s="296"/>
      <c r="P1229" s="296"/>
      <c r="Q1229" s="296"/>
      <c r="R1229" s="296"/>
      <c r="S1229" s="296"/>
      <c r="T1229" s="296"/>
      <c r="U1229" s="296"/>
      <c r="V1229" s="296"/>
      <c r="W1229" s="296"/>
      <c r="X1229" s="296"/>
      <c r="Y1229" s="296"/>
      <c r="Z1229" s="296"/>
      <c r="AA1229" s="296"/>
      <c r="AB1229" s="296"/>
    </row>
    <row r="1230" spans="4:28" s="82" customFormat="1" x14ac:dyDescent="0.35">
      <c r="D1230" s="252" t="str">
        <f t="shared" si="9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72</v>
      </c>
      <c r="M1230" s="25"/>
      <c r="O1230" s="296"/>
      <c r="P1230" s="296"/>
      <c r="Q1230" s="296"/>
      <c r="R1230" s="296"/>
      <c r="S1230" s="296"/>
      <c r="T1230" s="296"/>
      <c r="U1230" s="296"/>
      <c r="V1230" s="296"/>
      <c r="W1230" s="296"/>
      <c r="X1230" s="296"/>
      <c r="Y1230" s="296"/>
      <c r="Z1230" s="296"/>
      <c r="AA1230" s="296"/>
      <c r="AB1230" s="296"/>
    </row>
    <row r="1231" spans="4:28" s="82" customFormat="1" x14ac:dyDescent="0.35">
      <c r="D1231" s="252" t="str">
        <f t="shared" si="9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72</v>
      </c>
      <c r="M1231" s="25"/>
      <c r="O1231" s="296"/>
      <c r="P1231" s="296"/>
      <c r="Q1231" s="296"/>
      <c r="R1231" s="296"/>
      <c r="S1231" s="296"/>
      <c r="T1231" s="296"/>
      <c r="U1231" s="296"/>
      <c r="V1231" s="296"/>
      <c r="W1231" s="296"/>
      <c r="X1231" s="296"/>
      <c r="Y1231" s="296"/>
      <c r="Z1231" s="296"/>
      <c r="AA1231" s="296"/>
      <c r="AB1231" s="296"/>
    </row>
    <row r="1232" spans="4:28" s="82" customFormat="1" x14ac:dyDescent="0.35">
      <c r="D1232" s="252" t="str">
        <f t="shared" si="9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72</v>
      </c>
      <c r="M1232" s="25"/>
      <c r="O1232" s="296"/>
      <c r="P1232" s="296"/>
      <c r="Q1232" s="296"/>
      <c r="R1232" s="296"/>
      <c r="S1232" s="296"/>
      <c r="T1232" s="296"/>
      <c r="U1232" s="296"/>
      <c r="V1232" s="296"/>
      <c r="W1232" s="296"/>
      <c r="X1232" s="296"/>
      <c r="Y1232" s="296"/>
      <c r="Z1232" s="296"/>
      <c r="AA1232" s="296"/>
      <c r="AB1232" s="296"/>
    </row>
    <row r="1233" spans="4:28" s="82" customFormat="1" x14ac:dyDescent="0.35">
      <c r="D1233" s="252" t="str">
        <f t="shared" si="9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72</v>
      </c>
      <c r="M1233" s="25"/>
      <c r="O1233" s="296"/>
      <c r="P1233" s="296"/>
      <c r="Q1233" s="296"/>
      <c r="R1233" s="296"/>
      <c r="S1233" s="296"/>
      <c r="T1233" s="296"/>
      <c r="U1233" s="296"/>
      <c r="V1233" s="296"/>
      <c r="W1233" s="296"/>
      <c r="X1233" s="296"/>
      <c r="Y1233" s="296"/>
      <c r="Z1233" s="296"/>
      <c r="AA1233" s="296"/>
      <c r="AB1233" s="296"/>
    </row>
    <row r="1234" spans="4:28" s="82" customFormat="1" x14ac:dyDescent="0.35">
      <c r="D1234" s="252" t="str">
        <f t="shared" si="9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72</v>
      </c>
      <c r="M1234" s="25"/>
      <c r="O1234" s="296"/>
      <c r="P1234" s="296"/>
      <c r="Q1234" s="296"/>
      <c r="R1234" s="296"/>
      <c r="S1234" s="296"/>
      <c r="T1234" s="296"/>
      <c r="U1234" s="296"/>
      <c r="V1234" s="296"/>
      <c r="W1234" s="296"/>
      <c r="X1234" s="296"/>
      <c r="Y1234" s="296"/>
      <c r="Z1234" s="296"/>
      <c r="AA1234" s="296"/>
      <c r="AB1234" s="296"/>
    </row>
    <row r="1235" spans="4:28" s="82" customFormat="1" x14ac:dyDescent="0.35">
      <c r="D1235" s="252" t="str">
        <f t="shared" si="9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72</v>
      </c>
      <c r="M1235" s="25"/>
      <c r="O1235" s="296"/>
      <c r="P1235" s="296"/>
      <c r="Q1235" s="296"/>
      <c r="R1235" s="296"/>
      <c r="S1235" s="296"/>
      <c r="T1235" s="296"/>
      <c r="U1235" s="296"/>
      <c r="V1235" s="296"/>
      <c r="W1235" s="296"/>
      <c r="X1235" s="296"/>
      <c r="Y1235" s="296"/>
      <c r="Z1235" s="296"/>
      <c r="AA1235" s="296"/>
      <c r="AB1235" s="296"/>
    </row>
    <row r="1236" spans="4:28" s="82" customFormat="1" x14ac:dyDescent="0.35">
      <c r="D1236" s="252" t="str">
        <f t="shared" si="9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72</v>
      </c>
      <c r="M1236" s="25"/>
      <c r="O1236" s="296"/>
      <c r="P1236" s="296"/>
      <c r="Q1236" s="296"/>
      <c r="R1236" s="296"/>
      <c r="S1236" s="296"/>
      <c r="T1236" s="296"/>
      <c r="U1236" s="296"/>
      <c r="V1236" s="296"/>
      <c r="W1236" s="296"/>
      <c r="X1236" s="296"/>
      <c r="Y1236" s="296"/>
      <c r="Z1236" s="296"/>
      <c r="AA1236" s="296"/>
      <c r="AB1236" s="296"/>
    </row>
    <row r="1237" spans="4:28" s="82" customFormat="1" x14ac:dyDescent="0.35">
      <c r="D1237" s="252" t="str">
        <f t="shared" si="9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72</v>
      </c>
      <c r="M1237" s="25"/>
      <c r="O1237" s="296"/>
      <c r="P1237" s="296"/>
      <c r="Q1237" s="296"/>
      <c r="R1237" s="296"/>
      <c r="S1237" s="296"/>
      <c r="T1237" s="296"/>
      <c r="U1237" s="296"/>
      <c r="V1237" s="296"/>
      <c r="W1237" s="296"/>
      <c r="X1237" s="296"/>
      <c r="Y1237" s="296"/>
      <c r="Z1237" s="296"/>
      <c r="AA1237" s="296"/>
      <c r="AB1237" s="296"/>
    </row>
    <row r="1238" spans="4:28" s="82" customFormat="1" x14ac:dyDescent="0.35">
      <c r="D1238" s="252" t="str">
        <f t="shared" si="9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72</v>
      </c>
      <c r="M1238" s="25"/>
      <c r="O1238" s="296"/>
      <c r="P1238" s="296"/>
      <c r="Q1238" s="296"/>
      <c r="R1238" s="296"/>
      <c r="S1238" s="296"/>
      <c r="T1238" s="296"/>
      <c r="U1238" s="296"/>
      <c r="V1238" s="296"/>
      <c r="W1238" s="296"/>
      <c r="X1238" s="296"/>
      <c r="Y1238" s="296"/>
      <c r="Z1238" s="296"/>
      <c r="AA1238" s="296"/>
      <c r="AB1238" s="296"/>
    </row>
    <row r="1239" spans="4:28" s="82" customFormat="1" x14ac:dyDescent="0.35">
      <c r="D1239" s="252" t="str">
        <f t="shared" ref="D1239:D1257" si="10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72</v>
      </c>
      <c r="M1239" s="25"/>
      <c r="O1239" s="296"/>
      <c r="P1239" s="296"/>
      <c r="Q1239" s="296"/>
      <c r="R1239" s="296"/>
      <c r="S1239" s="296"/>
      <c r="T1239" s="296"/>
      <c r="U1239" s="296"/>
      <c r="V1239" s="296"/>
      <c r="W1239" s="296"/>
      <c r="X1239" s="296"/>
      <c r="Y1239" s="296"/>
      <c r="Z1239" s="296"/>
      <c r="AA1239" s="296"/>
      <c r="AB1239" s="296"/>
    </row>
    <row r="1240" spans="4:28" s="82" customFormat="1" x14ac:dyDescent="0.35">
      <c r="D1240" s="252" t="str">
        <f t="shared" si="10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72</v>
      </c>
      <c r="M1240" s="25"/>
      <c r="O1240" s="296"/>
      <c r="P1240" s="296"/>
      <c r="Q1240" s="296"/>
      <c r="R1240" s="296"/>
      <c r="S1240" s="296"/>
      <c r="T1240" s="296"/>
      <c r="U1240" s="296"/>
      <c r="V1240" s="296"/>
      <c r="W1240" s="296"/>
      <c r="X1240" s="296"/>
      <c r="Y1240" s="296"/>
      <c r="Z1240" s="296"/>
      <c r="AA1240" s="296"/>
      <c r="AB1240" s="296"/>
    </row>
    <row r="1241" spans="4:28" s="82" customFormat="1" x14ac:dyDescent="0.35">
      <c r="D1241" s="252" t="str">
        <f t="shared" si="10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72</v>
      </c>
      <c r="M1241" s="25"/>
      <c r="O1241" s="296"/>
      <c r="P1241" s="296"/>
      <c r="Q1241" s="296"/>
      <c r="R1241" s="296"/>
      <c r="S1241" s="296"/>
      <c r="T1241" s="296"/>
      <c r="U1241" s="296"/>
      <c r="V1241" s="296"/>
      <c r="W1241" s="296"/>
      <c r="X1241" s="296"/>
      <c r="Y1241" s="296"/>
      <c r="Z1241" s="296"/>
      <c r="AA1241" s="296"/>
      <c r="AB1241" s="296"/>
    </row>
    <row r="1242" spans="4:28" s="82" customFormat="1" x14ac:dyDescent="0.35">
      <c r="D1242" s="252" t="str">
        <f t="shared" si="10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72</v>
      </c>
      <c r="M1242" s="25"/>
      <c r="O1242" s="296"/>
      <c r="P1242" s="296"/>
      <c r="Q1242" s="296"/>
      <c r="R1242" s="296"/>
      <c r="S1242" s="296"/>
      <c r="T1242" s="296"/>
      <c r="U1242" s="296"/>
      <c r="V1242" s="296"/>
      <c r="W1242" s="296"/>
      <c r="X1242" s="296"/>
      <c r="Y1242" s="296"/>
      <c r="Z1242" s="296"/>
      <c r="AA1242" s="296"/>
      <c r="AB1242" s="296"/>
    </row>
    <row r="1243" spans="4:28" s="82" customFormat="1" x14ac:dyDescent="0.35">
      <c r="D1243" s="252" t="str">
        <f t="shared" si="10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72</v>
      </c>
      <c r="M1243" s="25"/>
      <c r="O1243" s="296"/>
      <c r="P1243" s="296"/>
      <c r="Q1243" s="296"/>
      <c r="R1243" s="296"/>
      <c r="S1243" s="296"/>
      <c r="T1243" s="296"/>
      <c r="U1243" s="296"/>
      <c r="V1243" s="296"/>
      <c r="W1243" s="296"/>
      <c r="X1243" s="296"/>
      <c r="Y1243" s="296"/>
      <c r="Z1243" s="296"/>
      <c r="AA1243" s="296"/>
      <c r="AB1243" s="296"/>
    </row>
    <row r="1244" spans="4:28" s="82" customFormat="1" x14ac:dyDescent="0.35">
      <c r="D1244" s="252" t="str">
        <f t="shared" si="10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72</v>
      </c>
      <c r="M1244" s="25"/>
      <c r="O1244" s="296"/>
      <c r="P1244" s="296"/>
      <c r="Q1244" s="296"/>
      <c r="R1244" s="296"/>
      <c r="S1244" s="296"/>
      <c r="T1244" s="296"/>
      <c r="U1244" s="296"/>
      <c r="V1244" s="296"/>
      <c r="W1244" s="296"/>
      <c r="X1244" s="296"/>
      <c r="Y1244" s="296"/>
      <c r="Z1244" s="296"/>
      <c r="AA1244" s="296"/>
      <c r="AB1244" s="296"/>
    </row>
    <row r="1245" spans="4:28" s="82" customFormat="1" x14ac:dyDescent="0.35">
      <c r="D1245" s="252" t="str">
        <f t="shared" si="10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72</v>
      </c>
      <c r="M1245" s="25"/>
      <c r="O1245" s="296"/>
      <c r="P1245" s="296"/>
      <c r="Q1245" s="296"/>
      <c r="R1245" s="296"/>
      <c r="S1245" s="296"/>
      <c r="T1245" s="296"/>
      <c r="U1245" s="296"/>
      <c r="V1245" s="296"/>
      <c r="W1245" s="296"/>
      <c r="X1245" s="296"/>
      <c r="Y1245" s="296"/>
      <c r="Z1245" s="296"/>
      <c r="AA1245" s="296"/>
      <c r="AB1245" s="296"/>
    </row>
    <row r="1246" spans="4:28" s="82" customFormat="1" x14ac:dyDescent="0.35">
      <c r="D1246" s="252" t="str">
        <f t="shared" si="10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72</v>
      </c>
      <c r="M1246" s="25"/>
      <c r="O1246" s="296"/>
      <c r="P1246" s="296"/>
      <c r="Q1246" s="296"/>
      <c r="R1246" s="296"/>
      <c r="S1246" s="296"/>
      <c r="T1246" s="296"/>
      <c r="U1246" s="296"/>
      <c r="V1246" s="296"/>
      <c r="W1246" s="296"/>
      <c r="X1246" s="296"/>
      <c r="Y1246" s="296"/>
      <c r="Z1246" s="296"/>
      <c r="AA1246" s="296"/>
      <c r="AB1246" s="296"/>
    </row>
    <row r="1247" spans="4:28" s="82" customFormat="1" x14ac:dyDescent="0.35">
      <c r="D1247" s="252" t="str">
        <f t="shared" si="10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72</v>
      </c>
      <c r="M1247" s="25"/>
      <c r="O1247" s="296"/>
      <c r="P1247" s="296"/>
      <c r="Q1247" s="296"/>
      <c r="R1247" s="296"/>
      <c r="S1247" s="296"/>
      <c r="T1247" s="296"/>
      <c r="U1247" s="296"/>
      <c r="V1247" s="296"/>
      <c r="W1247" s="296"/>
      <c r="X1247" s="296"/>
      <c r="Y1247" s="296"/>
      <c r="Z1247" s="296"/>
      <c r="AA1247" s="296"/>
      <c r="AB1247" s="296"/>
    </row>
    <row r="1248" spans="4:28" s="82" customFormat="1" x14ac:dyDescent="0.35">
      <c r="D1248" s="252" t="str">
        <f t="shared" si="10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72</v>
      </c>
      <c r="M1248" s="25"/>
      <c r="O1248" s="296"/>
      <c r="P1248" s="296"/>
      <c r="Q1248" s="296"/>
      <c r="R1248" s="296"/>
      <c r="S1248" s="296"/>
      <c r="T1248" s="296"/>
      <c r="U1248" s="296"/>
      <c r="V1248" s="296"/>
      <c r="W1248" s="296"/>
      <c r="X1248" s="296"/>
      <c r="Y1248" s="296"/>
      <c r="Z1248" s="296"/>
      <c r="AA1248" s="296"/>
      <c r="AB1248" s="296"/>
    </row>
    <row r="1249" spans="2:29" s="82" customFormat="1" x14ac:dyDescent="0.35">
      <c r="D1249" s="252" t="str">
        <f t="shared" si="10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72</v>
      </c>
      <c r="M1249" s="25"/>
      <c r="O1249" s="296"/>
      <c r="P1249" s="296"/>
      <c r="Q1249" s="296"/>
      <c r="R1249" s="296"/>
      <c r="S1249" s="296"/>
      <c r="T1249" s="296"/>
      <c r="U1249" s="296"/>
      <c r="V1249" s="296"/>
      <c r="W1249" s="296"/>
      <c r="X1249" s="296"/>
      <c r="Y1249" s="296"/>
      <c r="Z1249" s="296"/>
      <c r="AA1249" s="296"/>
      <c r="AB1249" s="296"/>
    </row>
    <row r="1250" spans="2:29" s="82" customFormat="1" x14ac:dyDescent="0.35">
      <c r="D1250" s="252" t="str">
        <f t="shared" si="10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72</v>
      </c>
      <c r="M1250" s="25"/>
      <c r="O1250" s="296"/>
      <c r="P1250" s="296"/>
      <c r="Q1250" s="296"/>
      <c r="R1250" s="296"/>
      <c r="S1250" s="296"/>
      <c r="T1250" s="296"/>
      <c r="U1250" s="296"/>
      <c r="V1250" s="296"/>
      <c r="W1250" s="296"/>
      <c r="X1250" s="296"/>
      <c r="Y1250" s="296"/>
      <c r="Z1250" s="296"/>
      <c r="AA1250" s="296"/>
      <c r="AB1250" s="296"/>
    </row>
    <row r="1251" spans="2:29" s="82" customFormat="1" x14ac:dyDescent="0.35">
      <c r="D1251" s="252" t="str">
        <f t="shared" si="10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72</v>
      </c>
      <c r="M1251" s="25"/>
      <c r="O1251" s="296"/>
      <c r="P1251" s="296"/>
      <c r="Q1251" s="296"/>
      <c r="R1251" s="296"/>
      <c r="S1251" s="296"/>
      <c r="T1251" s="296"/>
      <c r="U1251" s="296"/>
      <c r="V1251" s="296"/>
      <c r="W1251" s="296"/>
      <c r="X1251" s="296"/>
      <c r="Y1251" s="296"/>
      <c r="Z1251" s="296"/>
      <c r="AA1251" s="296"/>
      <c r="AB1251" s="296"/>
    </row>
    <row r="1252" spans="2:29" s="82" customFormat="1" x14ac:dyDescent="0.35">
      <c r="D1252" s="252" t="str">
        <f t="shared" si="10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72</v>
      </c>
      <c r="M1252" s="25"/>
      <c r="O1252" s="296"/>
      <c r="P1252" s="296"/>
      <c r="Q1252" s="296"/>
      <c r="R1252" s="296"/>
      <c r="S1252" s="296"/>
      <c r="T1252" s="296"/>
      <c r="U1252" s="296"/>
      <c r="V1252" s="296"/>
      <c r="W1252" s="296"/>
      <c r="X1252" s="296"/>
      <c r="Y1252" s="296"/>
      <c r="Z1252" s="296"/>
      <c r="AA1252" s="296"/>
      <c r="AB1252" s="296"/>
    </row>
    <row r="1253" spans="2:29" s="82" customFormat="1" x14ac:dyDescent="0.35">
      <c r="D1253" s="252" t="str">
        <f t="shared" si="10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72</v>
      </c>
      <c r="M1253" s="25"/>
      <c r="O1253" s="296"/>
      <c r="P1253" s="296"/>
      <c r="Q1253" s="296"/>
      <c r="R1253" s="296"/>
      <c r="S1253" s="296"/>
      <c r="T1253" s="296"/>
      <c r="U1253" s="296"/>
      <c r="V1253" s="296"/>
      <c r="W1253" s="296"/>
      <c r="X1253" s="296"/>
      <c r="Y1253" s="296"/>
      <c r="Z1253" s="296"/>
      <c r="AA1253" s="296"/>
      <c r="AB1253" s="296"/>
    </row>
    <row r="1254" spans="2:29" s="82" customFormat="1" x14ac:dyDescent="0.35">
      <c r="D1254" s="252" t="str">
        <f t="shared" si="10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72</v>
      </c>
      <c r="M1254" s="25"/>
      <c r="O1254" s="296"/>
      <c r="P1254" s="296"/>
      <c r="Q1254" s="296"/>
      <c r="R1254" s="296"/>
      <c r="S1254" s="296"/>
      <c r="T1254" s="296"/>
      <c r="U1254" s="296"/>
      <c r="V1254" s="296"/>
      <c r="W1254" s="296"/>
      <c r="X1254" s="296"/>
      <c r="Y1254" s="296"/>
      <c r="Z1254" s="296"/>
      <c r="AA1254" s="296"/>
      <c r="AB1254" s="296"/>
    </row>
    <row r="1255" spans="2:29" s="82" customFormat="1" x14ac:dyDescent="0.35">
      <c r="D1255" s="252" t="str">
        <f t="shared" si="10"/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72</v>
      </c>
      <c r="M1255" s="25"/>
      <c r="O1255" s="296"/>
      <c r="P1255" s="296"/>
      <c r="Q1255" s="296"/>
      <c r="R1255" s="296"/>
      <c r="S1255" s="296"/>
      <c r="T1255" s="296"/>
      <c r="U1255" s="296"/>
      <c r="V1255" s="296"/>
      <c r="W1255" s="296"/>
      <c r="X1255" s="296"/>
      <c r="Y1255" s="296"/>
      <c r="Z1255" s="296"/>
      <c r="AA1255" s="296"/>
      <c r="AB1255" s="296"/>
    </row>
    <row r="1256" spans="2:29" x14ac:dyDescent="0.35">
      <c r="D1256" s="252" t="str">
        <f t="shared" si="10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72</v>
      </c>
      <c r="M1256" s="25"/>
      <c r="O1256" s="296"/>
      <c r="P1256" s="296"/>
      <c r="Q1256" s="296"/>
      <c r="R1256" s="296"/>
      <c r="S1256" s="296"/>
      <c r="T1256" s="296"/>
      <c r="U1256" s="296"/>
      <c r="V1256" s="296"/>
      <c r="W1256" s="296"/>
      <c r="X1256" s="296"/>
      <c r="Y1256" s="296"/>
      <c r="Z1256" s="296"/>
      <c r="AA1256" s="296"/>
      <c r="AB1256" s="296"/>
    </row>
    <row r="1257" spans="2:29" x14ac:dyDescent="0.35">
      <c r="D1257" s="253" t="str">
        <f t="shared" si="10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72</v>
      </c>
      <c r="L1257" s="83"/>
      <c r="M1257" s="247"/>
      <c r="N1257" s="83"/>
      <c r="O1257" s="297"/>
      <c r="P1257" s="297"/>
      <c r="Q1257" s="297"/>
      <c r="R1257" s="297"/>
      <c r="S1257" s="297"/>
      <c r="T1257" s="297"/>
      <c r="U1257" s="297"/>
      <c r="V1257" s="297"/>
      <c r="W1257" s="297"/>
      <c r="X1257" s="297"/>
      <c r="Y1257" s="297"/>
      <c r="Z1257" s="297"/>
      <c r="AA1257" s="297"/>
      <c r="AB1257" s="297"/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D09BC-2DF8-4666-A01A-08F7028F2829}">
  <sheetPr codeName="Sheet34">
    <tabColor rgb="FFFFCCFF"/>
  </sheetPr>
  <dimension ref="A1:BK1259"/>
  <sheetViews>
    <sheetView showGridLines="0" zoomScale="70" zoomScaleNormal="70" workbookViewId="0">
      <pane xSplit="14" ySplit="5" topLeftCell="O6" activePane="bottomRight" state="frozen"/>
      <selection activeCell="AC1" sqref="AC1:AC1048576"/>
      <selection pane="topRight" activeCell="AC1" sqref="AC1:AC1048576"/>
      <selection pane="bottomLeft" activeCell="AC1" sqref="AC1:AC1048576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7" width="11.6328125" style="30" customWidth="1"/>
    <col min="8" max="8" width="59.7265625" style="30" bestFit="1" customWidth="1"/>
    <col min="9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82" customWidth="1"/>
    <col min="30" max="30" width="14.453125" style="30" hidden="1" customWidth="1"/>
    <col min="31" max="31" width="15" style="30" hidden="1" customWidth="1"/>
    <col min="32" max="32" width="14.36328125" style="30" hidden="1" customWidth="1"/>
    <col min="33" max="33" width="13.6328125" style="30" hidden="1" customWidth="1"/>
    <col min="34" max="34" width="15.36328125" style="30" hidden="1" customWidth="1"/>
    <col min="35" max="36" width="12.54296875" style="30" hidden="1" customWidth="1"/>
    <col min="37" max="37" width="13.6328125" style="30" hidden="1" customWidth="1"/>
    <col min="38" max="38" width="14.54296875" style="30" hidden="1" customWidth="1"/>
    <col min="39" max="40" width="15.36328125" style="30" hidden="1" customWidth="1"/>
    <col min="41" max="41" width="17.36328125" style="30" hidden="1" customWidth="1"/>
    <col min="42" max="63" width="0" style="30" hidden="1" customWidth="1"/>
    <col min="64" max="16384" width="8.90625" style="30" hidden="1"/>
  </cols>
  <sheetData>
    <row r="1" spans="1:29" s="9" customFormat="1" x14ac:dyDescent="0.35">
      <c r="A1" s="10" t="str">
        <f ca="1">MID(CELL("filename",A1),FIND("]",CELL("filename",A1))+1,255)</f>
        <v>Outputs_post-361</v>
      </c>
      <c r="AC1" s="10"/>
    </row>
    <row r="3" spans="1:29" x14ac:dyDescent="0.35">
      <c r="B3" s="107" t="s">
        <v>366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62"/>
      <c r="M6" s="246"/>
      <c r="N6" s="62"/>
      <c r="O6" s="244">
        <v>8.6980000000000004</v>
      </c>
      <c r="P6" s="244">
        <v>7.23</v>
      </c>
      <c r="Q6" s="244">
        <v>4.5149999999999997</v>
      </c>
      <c r="R6" s="244">
        <v>9.82</v>
      </c>
      <c r="S6" s="244">
        <v>8.5630000000000006</v>
      </c>
      <c r="T6" s="244">
        <v>9.0079999999999991</v>
      </c>
      <c r="U6" s="244">
        <v>10.116</v>
      </c>
      <c r="V6" s="244">
        <v>10.207000000000001</v>
      </c>
      <c r="W6" s="244">
        <v>16.306000000000001</v>
      </c>
      <c r="X6" s="244">
        <v>15.401</v>
      </c>
      <c r="Y6" s="244">
        <v>7.8689999999999998</v>
      </c>
      <c r="Z6" s="244">
        <v>6.6139999999999999</v>
      </c>
      <c r="AA6" s="244">
        <v>14.337</v>
      </c>
      <c r="AB6" s="244">
        <v>10.571999999999999</v>
      </c>
      <c r="AC6" s="65"/>
    </row>
    <row r="7" spans="1:29" x14ac:dyDescent="0.35">
      <c r="A7" s="55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244">
        <v>1.3979999999999999</v>
      </c>
      <c r="P7" s="244">
        <v>0.81200000000000006</v>
      </c>
      <c r="Q7" s="244">
        <v>0.78600000000000003</v>
      </c>
      <c r="R7" s="244">
        <v>1.5209999999999999</v>
      </c>
      <c r="S7" s="244">
        <v>0.95599999999999996</v>
      </c>
      <c r="T7" s="244">
        <v>0.88300000000000001</v>
      </c>
      <c r="U7" s="244">
        <v>1.5980000000000001</v>
      </c>
      <c r="V7" s="244">
        <v>1.42</v>
      </c>
      <c r="W7" s="244">
        <v>0.64800000000000002</v>
      </c>
      <c r="X7" s="244">
        <v>0.53400000000000003</v>
      </c>
      <c r="Y7" s="244">
        <v>0.995</v>
      </c>
      <c r="Z7" s="244">
        <v>0.81299999999999994</v>
      </c>
      <c r="AA7" s="244">
        <v>0.72599999999999998</v>
      </c>
      <c r="AB7" s="244">
        <v>0.96199999999999997</v>
      </c>
      <c r="AC7" s="65"/>
    </row>
    <row r="8" spans="1:29" x14ac:dyDescent="0.35">
      <c r="A8" s="82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244">
        <v>0.20399999999999999</v>
      </c>
      <c r="P8" s="244">
        <v>8.3000000000000004E-2</v>
      </c>
      <c r="Q8" s="244">
        <v>6.3E-2</v>
      </c>
      <c r="R8" s="244">
        <v>0.69799999999999995</v>
      </c>
      <c r="S8" s="244">
        <v>4.8000000000000001E-2</v>
      </c>
      <c r="T8" s="244">
        <v>2.3E-2</v>
      </c>
      <c r="U8" s="244">
        <v>0.19900000000000001</v>
      </c>
      <c r="V8" s="244">
        <v>5.8999999999999997E-2</v>
      </c>
      <c r="W8" s="244">
        <v>0.105</v>
      </c>
      <c r="X8" s="244">
        <v>8.5000000000000006E-2</v>
      </c>
      <c r="Y8" s="244">
        <v>6.0999999999999999E-2</v>
      </c>
      <c r="Z8" s="244">
        <v>7.9000000000000001E-2</v>
      </c>
      <c r="AA8" s="244">
        <v>8.5999999999999993E-2</v>
      </c>
      <c r="AB8" s="244">
        <v>0.2</v>
      </c>
      <c r="AC8" s="65"/>
    </row>
    <row r="9" spans="1:29" x14ac:dyDescent="0.35">
      <c r="A9" s="82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244">
        <v>8.6</v>
      </c>
      <c r="P9" s="244">
        <v>16.09</v>
      </c>
      <c r="Q9" s="244">
        <v>15.61</v>
      </c>
      <c r="R9" s="244">
        <v>22.56</v>
      </c>
      <c r="S9" s="244">
        <v>8.6999999999999993</v>
      </c>
      <c r="T9" s="244">
        <v>14.84</v>
      </c>
      <c r="U9" s="244">
        <v>15.46</v>
      </c>
      <c r="V9" s="244">
        <v>0.82</v>
      </c>
      <c r="W9" s="244">
        <v>9.5500000000000007</v>
      </c>
      <c r="X9" s="244">
        <v>5.75</v>
      </c>
      <c r="Y9" s="244">
        <v>12.03</v>
      </c>
      <c r="Z9" s="244">
        <v>15.42</v>
      </c>
      <c r="AA9" s="244">
        <v>18.829999999999998</v>
      </c>
      <c r="AB9" s="244">
        <v>15.31</v>
      </c>
      <c r="AC9" s="65"/>
    </row>
    <row r="10" spans="1:29" x14ac:dyDescent="0.35">
      <c r="A10" s="82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244">
        <v>0</v>
      </c>
      <c r="P10" s="244">
        <v>0</v>
      </c>
      <c r="Q10" s="244">
        <v>0</v>
      </c>
      <c r="R10" s="244">
        <v>0</v>
      </c>
      <c r="S10" s="244">
        <v>0</v>
      </c>
      <c r="T10" s="244">
        <v>0</v>
      </c>
      <c r="U10" s="244">
        <v>0</v>
      </c>
      <c r="V10" s="244">
        <v>0</v>
      </c>
      <c r="W10" s="244">
        <v>0</v>
      </c>
      <c r="X10" s="244">
        <v>0</v>
      </c>
      <c r="Y10" s="244">
        <v>0</v>
      </c>
      <c r="Z10" s="244">
        <v>0</v>
      </c>
      <c r="AA10" s="244">
        <v>0</v>
      </c>
      <c r="AB10" s="244">
        <v>0</v>
      </c>
      <c r="AC10" s="65"/>
    </row>
    <row r="11" spans="1:29" x14ac:dyDescent="0.35">
      <c r="A11" s="82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244">
        <v>0</v>
      </c>
      <c r="P11" s="244">
        <v>0</v>
      </c>
      <c r="Q11" s="244">
        <v>0</v>
      </c>
      <c r="R11" s="244">
        <v>0</v>
      </c>
      <c r="S11" s="244">
        <v>0</v>
      </c>
      <c r="T11" s="244">
        <v>0</v>
      </c>
      <c r="U11" s="244">
        <v>0</v>
      </c>
      <c r="V11" s="244">
        <v>0</v>
      </c>
      <c r="W11" s="244">
        <v>0</v>
      </c>
      <c r="X11" s="244">
        <v>0</v>
      </c>
      <c r="Y11" s="244">
        <v>0</v>
      </c>
      <c r="Z11" s="244">
        <v>0</v>
      </c>
      <c r="AA11" s="244">
        <v>0</v>
      </c>
      <c r="AB11" s="244">
        <v>0</v>
      </c>
      <c r="AC11" s="65"/>
    </row>
    <row r="12" spans="1:29" x14ac:dyDescent="0.35">
      <c r="A12" s="82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244">
        <v>0</v>
      </c>
      <c r="P12" s="244">
        <v>0</v>
      </c>
      <c r="Q12" s="244">
        <v>0</v>
      </c>
      <c r="R12" s="244">
        <v>0</v>
      </c>
      <c r="S12" s="244">
        <v>0</v>
      </c>
      <c r="T12" s="244">
        <v>0</v>
      </c>
      <c r="U12" s="244">
        <v>0</v>
      </c>
      <c r="V12" s="244">
        <v>0</v>
      </c>
      <c r="W12" s="244">
        <v>0</v>
      </c>
      <c r="X12" s="244">
        <v>0</v>
      </c>
      <c r="Y12" s="244">
        <v>0</v>
      </c>
      <c r="Z12" s="244">
        <v>0</v>
      </c>
      <c r="AA12" s="244">
        <v>0</v>
      </c>
      <c r="AB12" s="244">
        <v>0</v>
      </c>
      <c r="AC12" s="65"/>
    </row>
    <row r="13" spans="1:29" x14ac:dyDescent="0.35">
      <c r="A13" s="82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244">
        <v>8.6980000000000004</v>
      </c>
      <c r="P13" s="244">
        <v>7.23</v>
      </c>
      <c r="Q13" s="244">
        <v>4.5149999999999997</v>
      </c>
      <c r="R13" s="244">
        <v>9.82</v>
      </c>
      <c r="S13" s="244">
        <v>8.5630000000000006</v>
      </c>
      <c r="T13" s="244">
        <v>9.0079999999999991</v>
      </c>
      <c r="U13" s="244">
        <v>10.116</v>
      </c>
      <c r="V13" s="244">
        <v>10.207000000000001</v>
      </c>
      <c r="W13" s="244">
        <v>16.306000000000001</v>
      </c>
      <c r="X13" s="244">
        <v>15.401</v>
      </c>
      <c r="Y13" s="244">
        <v>7.8689999999999998</v>
      </c>
      <c r="Z13" s="244">
        <v>6.6139999999999999</v>
      </c>
      <c r="AA13" s="244">
        <v>14.337</v>
      </c>
      <c r="AB13" s="244">
        <v>10.571999999999999</v>
      </c>
      <c r="AC13" s="65"/>
    </row>
    <row r="14" spans="1:29" x14ac:dyDescent="0.35">
      <c r="A14" s="82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244">
        <v>1.3979999999999999</v>
      </c>
      <c r="P14" s="244">
        <v>0.81200000000000006</v>
      </c>
      <c r="Q14" s="244">
        <v>0.78600000000000003</v>
      </c>
      <c r="R14" s="244">
        <v>1.5209999999999999</v>
      </c>
      <c r="S14" s="244">
        <v>0.95599999999999996</v>
      </c>
      <c r="T14" s="244">
        <v>0.88300000000000001</v>
      </c>
      <c r="U14" s="244">
        <v>1.5980000000000001</v>
      </c>
      <c r="V14" s="244">
        <v>1.42</v>
      </c>
      <c r="W14" s="244">
        <v>0.64800000000000002</v>
      </c>
      <c r="X14" s="244">
        <v>0.53400000000000003</v>
      </c>
      <c r="Y14" s="244">
        <v>0.995</v>
      </c>
      <c r="Z14" s="244">
        <v>0.81299999999999994</v>
      </c>
      <c r="AA14" s="244">
        <v>0.72599999999999998</v>
      </c>
      <c r="AB14" s="244">
        <v>0.96199999999999997</v>
      </c>
      <c r="AC14" s="65"/>
    </row>
    <row r="15" spans="1:29" x14ac:dyDescent="0.35">
      <c r="A15" s="82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244">
        <v>0.20399999999999999</v>
      </c>
      <c r="P15" s="244">
        <v>8.3000000000000004E-2</v>
      </c>
      <c r="Q15" s="244">
        <v>6.3E-2</v>
      </c>
      <c r="R15" s="244">
        <v>0.69799999999999995</v>
      </c>
      <c r="S15" s="244">
        <v>4.8000000000000001E-2</v>
      </c>
      <c r="T15" s="244">
        <v>2.3E-2</v>
      </c>
      <c r="U15" s="244">
        <v>0.19900000000000001</v>
      </c>
      <c r="V15" s="244">
        <v>5.8999999999999997E-2</v>
      </c>
      <c r="W15" s="244">
        <v>0.105</v>
      </c>
      <c r="X15" s="244">
        <v>8.5000000000000006E-2</v>
      </c>
      <c r="Y15" s="244">
        <v>6.0999999999999999E-2</v>
      </c>
      <c r="Z15" s="244">
        <v>7.9000000000000001E-2</v>
      </c>
      <c r="AA15" s="244">
        <v>8.5999999999999993E-2</v>
      </c>
      <c r="AB15" s="244">
        <v>0.2</v>
      </c>
      <c r="AC15" s="65"/>
    </row>
    <row r="16" spans="1:29" x14ac:dyDescent="0.35">
      <c r="A16" s="82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244">
        <v>0</v>
      </c>
      <c r="P16" s="244">
        <v>0</v>
      </c>
      <c r="Q16" s="244">
        <v>0</v>
      </c>
      <c r="R16" s="244">
        <v>0</v>
      </c>
      <c r="S16" s="244">
        <v>0</v>
      </c>
      <c r="T16" s="244">
        <v>0</v>
      </c>
      <c r="U16" s="244">
        <v>0</v>
      </c>
      <c r="V16" s="244">
        <v>0</v>
      </c>
      <c r="W16" s="244">
        <v>0</v>
      </c>
      <c r="X16" s="244">
        <v>0</v>
      </c>
      <c r="Y16" s="244">
        <v>0</v>
      </c>
      <c r="Z16" s="244">
        <v>0</v>
      </c>
      <c r="AA16" s="244">
        <v>0</v>
      </c>
      <c r="AB16" s="244">
        <v>0</v>
      </c>
      <c r="AC16" s="65"/>
    </row>
    <row r="17" spans="1:29" x14ac:dyDescent="0.35">
      <c r="A17" s="82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244">
        <v>0</v>
      </c>
      <c r="P17" s="244">
        <v>0</v>
      </c>
      <c r="Q17" s="244">
        <v>0</v>
      </c>
      <c r="R17" s="244">
        <v>0</v>
      </c>
      <c r="S17" s="244">
        <v>0</v>
      </c>
      <c r="T17" s="244">
        <v>0</v>
      </c>
      <c r="U17" s="244">
        <v>0</v>
      </c>
      <c r="V17" s="244">
        <v>0</v>
      </c>
      <c r="W17" s="244">
        <v>0</v>
      </c>
      <c r="X17" s="244">
        <v>0</v>
      </c>
      <c r="Y17" s="244">
        <v>0</v>
      </c>
      <c r="Z17" s="244">
        <v>0</v>
      </c>
      <c r="AA17" s="244">
        <v>0</v>
      </c>
      <c r="AB17" s="244">
        <v>0</v>
      </c>
      <c r="AC17" s="65"/>
    </row>
    <row r="18" spans="1:29" x14ac:dyDescent="0.35">
      <c r="A18" s="82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244">
        <v>0</v>
      </c>
      <c r="P18" s="244">
        <v>0</v>
      </c>
      <c r="Q18" s="244">
        <v>0</v>
      </c>
      <c r="R18" s="244">
        <v>0</v>
      </c>
      <c r="S18" s="244">
        <v>0</v>
      </c>
      <c r="T18" s="244">
        <v>0</v>
      </c>
      <c r="U18" s="244">
        <v>0</v>
      </c>
      <c r="V18" s="244">
        <v>0</v>
      </c>
      <c r="W18" s="244">
        <v>0</v>
      </c>
      <c r="X18" s="244">
        <v>0</v>
      </c>
      <c r="Y18" s="244">
        <v>0</v>
      </c>
      <c r="Z18" s="244">
        <v>0</v>
      </c>
      <c r="AA18" s="244">
        <v>0</v>
      </c>
      <c r="AB18" s="244">
        <v>0</v>
      </c>
      <c r="AC18" s="65"/>
    </row>
    <row r="19" spans="1:29" x14ac:dyDescent="0.35">
      <c r="A19" s="82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244">
        <v>0</v>
      </c>
      <c r="P19" s="244">
        <v>0</v>
      </c>
      <c r="Q19" s="244">
        <v>0</v>
      </c>
      <c r="R19" s="244">
        <v>0</v>
      </c>
      <c r="S19" s="244">
        <v>0</v>
      </c>
      <c r="T19" s="244">
        <v>0</v>
      </c>
      <c r="U19" s="244">
        <v>0</v>
      </c>
      <c r="V19" s="244">
        <v>0</v>
      </c>
      <c r="W19" s="244">
        <v>0</v>
      </c>
      <c r="X19" s="244">
        <v>0</v>
      </c>
      <c r="Y19" s="244">
        <v>0</v>
      </c>
      <c r="Z19" s="244">
        <v>0</v>
      </c>
      <c r="AA19" s="244">
        <v>0</v>
      </c>
      <c r="AB19" s="244">
        <v>0</v>
      </c>
      <c r="AC19" s="65"/>
    </row>
    <row r="20" spans="1:29" x14ac:dyDescent="0.35">
      <c r="A20" s="82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244">
        <v>9.766</v>
      </c>
      <c r="P20" s="244">
        <v>7.4610000000000003</v>
      </c>
      <c r="Q20" s="244">
        <v>5.0949999999999998</v>
      </c>
      <c r="R20" s="244">
        <v>10.255000000000001</v>
      </c>
      <c r="S20" s="244">
        <v>8.7289999999999992</v>
      </c>
      <c r="T20" s="244">
        <v>10.462</v>
      </c>
      <c r="U20" s="244">
        <v>12.564</v>
      </c>
      <c r="V20" s="244">
        <v>5.65</v>
      </c>
      <c r="W20" s="244">
        <v>12.644</v>
      </c>
      <c r="X20" s="244">
        <v>14.41</v>
      </c>
      <c r="Y20" s="244">
        <v>6.8170000000000002</v>
      </c>
      <c r="Z20" s="244">
        <v>7.5110000000000001</v>
      </c>
      <c r="AA20" s="244">
        <v>12.683999999999999</v>
      </c>
      <c r="AB20" s="244">
        <v>8.4849999999999994</v>
      </c>
      <c r="AC20" s="65"/>
    </row>
    <row r="21" spans="1:29" x14ac:dyDescent="0.35">
      <c r="A21" s="82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244">
        <v>1.57</v>
      </c>
      <c r="P21" s="244">
        <v>0.83799999999999997</v>
      </c>
      <c r="Q21" s="244">
        <v>0.88700000000000001</v>
      </c>
      <c r="R21" s="244">
        <v>1.5880000000000001</v>
      </c>
      <c r="S21" s="244">
        <v>0.97499999999999998</v>
      </c>
      <c r="T21" s="244">
        <v>1.026</v>
      </c>
      <c r="U21" s="244">
        <v>1.984</v>
      </c>
      <c r="V21" s="244">
        <v>0.78600000000000003</v>
      </c>
      <c r="W21" s="244">
        <v>0.503</v>
      </c>
      <c r="X21" s="244">
        <v>0.5</v>
      </c>
      <c r="Y21" s="244">
        <v>0.86199999999999999</v>
      </c>
      <c r="Z21" s="244">
        <v>0.92300000000000004</v>
      </c>
      <c r="AA21" s="244">
        <v>0.64200000000000002</v>
      </c>
      <c r="AB21" s="244">
        <v>0.77200000000000002</v>
      </c>
      <c r="AC21" s="65"/>
    </row>
    <row r="22" spans="1:29" x14ac:dyDescent="0.35">
      <c r="A22" s="82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244">
        <v>0.22900000000000001</v>
      </c>
      <c r="P22" s="244">
        <v>8.5000000000000006E-2</v>
      </c>
      <c r="Q22" s="244">
        <v>7.0999999999999994E-2</v>
      </c>
      <c r="R22" s="244">
        <v>0.72899999999999998</v>
      </c>
      <c r="S22" s="244">
        <v>4.9000000000000002E-2</v>
      </c>
      <c r="T22" s="244">
        <v>2.7E-2</v>
      </c>
      <c r="U22" s="244">
        <v>0.247</v>
      </c>
      <c r="V22" s="244">
        <v>3.3000000000000002E-2</v>
      </c>
      <c r="W22" s="244">
        <v>8.2000000000000003E-2</v>
      </c>
      <c r="X22" s="244">
        <v>0.08</v>
      </c>
      <c r="Y22" s="244">
        <v>5.2999999999999999E-2</v>
      </c>
      <c r="Z22" s="244">
        <v>0.09</v>
      </c>
      <c r="AA22" s="244">
        <v>7.5999999999999998E-2</v>
      </c>
      <c r="AB22" s="244">
        <v>0.161</v>
      </c>
      <c r="AC22" s="65"/>
    </row>
    <row r="23" spans="1:29" x14ac:dyDescent="0.35">
      <c r="A23" s="82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244">
        <v>4.3</v>
      </c>
      <c r="P23" s="244">
        <v>6.57</v>
      </c>
      <c r="Q23" s="244">
        <v>6.98</v>
      </c>
      <c r="R23" s="244">
        <v>9.98</v>
      </c>
      <c r="S23" s="244">
        <v>6.04</v>
      </c>
      <c r="T23" s="244">
        <v>6.04</v>
      </c>
      <c r="U23" s="244">
        <v>4.4000000000000004</v>
      </c>
      <c r="V23" s="244">
        <v>3.41</v>
      </c>
      <c r="W23" s="244">
        <v>4.1399999999999997</v>
      </c>
      <c r="X23" s="244">
        <v>4.1100000000000003</v>
      </c>
      <c r="Y23" s="244">
        <v>7.44</v>
      </c>
      <c r="Z23" s="244">
        <v>9.07</v>
      </c>
      <c r="AA23" s="244">
        <v>9.85</v>
      </c>
      <c r="AB23" s="244">
        <v>9.35</v>
      </c>
      <c r="AC23" s="65"/>
    </row>
    <row r="24" spans="1:29" x14ac:dyDescent="0.35">
      <c r="A24" s="82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244">
        <v>0</v>
      </c>
      <c r="P24" s="244">
        <v>0</v>
      </c>
      <c r="Q24" s="244">
        <v>0</v>
      </c>
      <c r="R24" s="244">
        <v>0</v>
      </c>
      <c r="S24" s="244">
        <v>0</v>
      </c>
      <c r="T24" s="244">
        <v>0</v>
      </c>
      <c r="U24" s="244">
        <v>0</v>
      </c>
      <c r="V24" s="244">
        <v>0</v>
      </c>
      <c r="W24" s="244">
        <v>0</v>
      </c>
      <c r="X24" s="244">
        <v>0</v>
      </c>
      <c r="Y24" s="244">
        <v>0</v>
      </c>
      <c r="Z24" s="244">
        <v>0</v>
      </c>
      <c r="AA24" s="244">
        <v>0</v>
      </c>
      <c r="AB24" s="244">
        <v>0</v>
      </c>
      <c r="AC24" s="65"/>
    </row>
    <row r="25" spans="1:29" x14ac:dyDescent="0.35">
      <c r="A25" s="82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244">
        <v>0</v>
      </c>
      <c r="P25" s="244">
        <v>0</v>
      </c>
      <c r="Q25" s="244">
        <v>0</v>
      </c>
      <c r="R25" s="244">
        <v>0</v>
      </c>
      <c r="S25" s="244">
        <v>0</v>
      </c>
      <c r="T25" s="244">
        <v>0</v>
      </c>
      <c r="U25" s="244">
        <v>0</v>
      </c>
      <c r="V25" s="244">
        <v>0</v>
      </c>
      <c r="W25" s="244">
        <v>0</v>
      </c>
      <c r="X25" s="244">
        <v>0</v>
      </c>
      <c r="Y25" s="244">
        <v>0</v>
      </c>
      <c r="Z25" s="244">
        <v>0</v>
      </c>
      <c r="AA25" s="244">
        <v>0</v>
      </c>
      <c r="AB25" s="244">
        <v>0</v>
      </c>
      <c r="AC25" s="65"/>
    </row>
    <row r="26" spans="1:29" x14ac:dyDescent="0.35">
      <c r="A26" s="82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244">
        <v>0</v>
      </c>
      <c r="P26" s="244">
        <v>0</v>
      </c>
      <c r="Q26" s="244">
        <v>0</v>
      </c>
      <c r="R26" s="244">
        <v>0</v>
      </c>
      <c r="S26" s="244">
        <v>0</v>
      </c>
      <c r="T26" s="244">
        <v>0</v>
      </c>
      <c r="U26" s="244">
        <v>0</v>
      </c>
      <c r="V26" s="244">
        <v>0</v>
      </c>
      <c r="W26" s="244">
        <v>0</v>
      </c>
      <c r="X26" s="244">
        <v>0</v>
      </c>
      <c r="Y26" s="244">
        <v>0</v>
      </c>
      <c r="Z26" s="244">
        <v>0</v>
      </c>
      <c r="AA26" s="244">
        <v>0</v>
      </c>
      <c r="AB26" s="244">
        <v>0</v>
      </c>
      <c r="AC26" s="65"/>
    </row>
    <row r="27" spans="1:29" x14ac:dyDescent="0.35">
      <c r="A27" s="82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244">
        <v>9.766</v>
      </c>
      <c r="P27" s="244">
        <v>7.4610000000000003</v>
      </c>
      <c r="Q27" s="244">
        <v>5.0949999999999998</v>
      </c>
      <c r="R27" s="244">
        <v>10.255000000000001</v>
      </c>
      <c r="S27" s="244">
        <v>8.7289999999999992</v>
      </c>
      <c r="T27" s="244">
        <v>10.462</v>
      </c>
      <c r="U27" s="244">
        <v>12.564</v>
      </c>
      <c r="V27" s="244">
        <v>5.65</v>
      </c>
      <c r="W27" s="244">
        <v>12.644</v>
      </c>
      <c r="X27" s="244">
        <v>14.41</v>
      </c>
      <c r="Y27" s="244">
        <v>6.8170000000000002</v>
      </c>
      <c r="Z27" s="244">
        <v>7.5110000000000001</v>
      </c>
      <c r="AA27" s="244">
        <v>12.683999999999999</v>
      </c>
      <c r="AB27" s="244">
        <v>8.4849999999999994</v>
      </c>
      <c r="AC27" s="65"/>
    </row>
    <row r="28" spans="1:29" x14ac:dyDescent="0.35">
      <c r="A28" s="82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244">
        <v>1.57</v>
      </c>
      <c r="P28" s="244">
        <v>0.83799999999999997</v>
      </c>
      <c r="Q28" s="244">
        <v>0.88700000000000001</v>
      </c>
      <c r="R28" s="244">
        <v>1.5880000000000001</v>
      </c>
      <c r="S28" s="244">
        <v>0.97499999999999998</v>
      </c>
      <c r="T28" s="244">
        <v>1.026</v>
      </c>
      <c r="U28" s="244">
        <v>1.984</v>
      </c>
      <c r="V28" s="244">
        <v>0.78600000000000003</v>
      </c>
      <c r="W28" s="244">
        <v>0.503</v>
      </c>
      <c r="X28" s="244">
        <v>0.5</v>
      </c>
      <c r="Y28" s="244">
        <v>0.86199999999999999</v>
      </c>
      <c r="Z28" s="244">
        <v>0.92300000000000004</v>
      </c>
      <c r="AA28" s="244">
        <v>0.64200000000000002</v>
      </c>
      <c r="AB28" s="244">
        <v>0.77200000000000002</v>
      </c>
      <c r="AC28" s="65"/>
    </row>
    <row r="29" spans="1:29" x14ac:dyDescent="0.35">
      <c r="A29" s="82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244">
        <v>0.22900000000000001</v>
      </c>
      <c r="P29" s="244">
        <v>8.5000000000000006E-2</v>
      </c>
      <c r="Q29" s="244">
        <v>7.0999999999999994E-2</v>
      </c>
      <c r="R29" s="244">
        <v>0.72899999999999998</v>
      </c>
      <c r="S29" s="244">
        <v>4.9000000000000002E-2</v>
      </c>
      <c r="T29" s="244">
        <v>2.7E-2</v>
      </c>
      <c r="U29" s="244">
        <v>0.247</v>
      </c>
      <c r="V29" s="244">
        <v>3.3000000000000002E-2</v>
      </c>
      <c r="W29" s="244">
        <v>8.2000000000000003E-2</v>
      </c>
      <c r="X29" s="244">
        <v>0.08</v>
      </c>
      <c r="Y29" s="244">
        <v>5.2999999999999999E-2</v>
      </c>
      <c r="Z29" s="244">
        <v>0.09</v>
      </c>
      <c r="AA29" s="244">
        <v>7.5999999999999998E-2</v>
      </c>
      <c r="AB29" s="244">
        <v>0.161</v>
      </c>
      <c r="AC29" s="65"/>
    </row>
    <row r="30" spans="1:29" x14ac:dyDescent="0.35">
      <c r="A30" s="82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244">
        <v>6.68</v>
      </c>
      <c r="P30" s="244">
        <v>12.41</v>
      </c>
      <c r="Q30" s="244">
        <v>12.38</v>
      </c>
      <c r="R30" s="244">
        <v>16.190000000000001</v>
      </c>
      <c r="S30" s="244">
        <v>8.14</v>
      </c>
      <c r="T30" s="244">
        <v>12.75</v>
      </c>
      <c r="U30" s="244">
        <v>12</v>
      </c>
      <c r="V30" s="244">
        <v>2.19</v>
      </c>
      <c r="W30" s="244">
        <v>6.76</v>
      </c>
      <c r="X30" s="244">
        <v>5.04</v>
      </c>
      <c r="Y30" s="244">
        <v>12.23</v>
      </c>
      <c r="Z30" s="244">
        <v>14.48</v>
      </c>
      <c r="AA30" s="244">
        <v>16</v>
      </c>
      <c r="AB30" s="244">
        <v>15.23</v>
      </c>
      <c r="AC30" s="65"/>
    </row>
    <row r="31" spans="1:29" x14ac:dyDescent="0.35">
      <c r="A31" s="82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244">
        <v>0</v>
      </c>
      <c r="P31" s="244">
        <v>0</v>
      </c>
      <c r="Q31" s="244">
        <v>0</v>
      </c>
      <c r="R31" s="244">
        <v>0</v>
      </c>
      <c r="S31" s="244">
        <v>0</v>
      </c>
      <c r="T31" s="244">
        <v>0</v>
      </c>
      <c r="U31" s="244">
        <v>0</v>
      </c>
      <c r="V31" s="244">
        <v>0</v>
      </c>
      <c r="W31" s="244">
        <v>0</v>
      </c>
      <c r="X31" s="244">
        <v>0</v>
      </c>
      <c r="Y31" s="244">
        <v>0</v>
      </c>
      <c r="Z31" s="244">
        <v>0</v>
      </c>
      <c r="AA31" s="244">
        <v>0</v>
      </c>
      <c r="AB31" s="244">
        <v>0</v>
      </c>
      <c r="AC31" s="65"/>
    </row>
    <row r="32" spans="1:29" x14ac:dyDescent="0.35">
      <c r="A32" s="82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244">
        <v>0</v>
      </c>
      <c r="P32" s="244">
        <v>0</v>
      </c>
      <c r="Q32" s="244">
        <v>0</v>
      </c>
      <c r="R32" s="244">
        <v>0</v>
      </c>
      <c r="S32" s="244">
        <v>0</v>
      </c>
      <c r="T32" s="244">
        <v>0</v>
      </c>
      <c r="U32" s="244">
        <v>0</v>
      </c>
      <c r="V32" s="244">
        <v>0</v>
      </c>
      <c r="W32" s="244">
        <v>0</v>
      </c>
      <c r="X32" s="244">
        <v>0</v>
      </c>
      <c r="Y32" s="244">
        <v>0</v>
      </c>
      <c r="Z32" s="244">
        <v>0</v>
      </c>
      <c r="AA32" s="244">
        <v>0</v>
      </c>
      <c r="AB32" s="244">
        <v>0</v>
      </c>
      <c r="AC32" s="65"/>
    </row>
    <row r="33" spans="1:29" x14ac:dyDescent="0.35">
      <c r="A33" s="82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244">
        <v>0</v>
      </c>
      <c r="P33" s="244">
        <v>0</v>
      </c>
      <c r="Q33" s="244">
        <v>0</v>
      </c>
      <c r="R33" s="244">
        <v>0</v>
      </c>
      <c r="S33" s="244">
        <v>0</v>
      </c>
      <c r="T33" s="244">
        <v>0</v>
      </c>
      <c r="U33" s="244">
        <v>0</v>
      </c>
      <c r="V33" s="244">
        <v>0</v>
      </c>
      <c r="W33" s="244">
        <v>0</v>
      </c>
      <c r="X33" s="244">
        <v>0</v>
      </c>
      <c r="Y33" s="244">
        <v>0</v>
      </c>
      <c r="Z33" s="244">
        <v>0</v>
      </c>
      <c r="AA33" s="244">
        <v>0</v>
      </c>
      <c r="AB33" s="244">
        <v>0</v>
      </c>
      <c r="AC33" s="65"/>
    </row>
    <row r="34" spans="1:29" x14ac:dyDescent="0.35">
      <c r="A34" s="82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244">
        <v>9.766</v>
      </c>
      <c r="P34" s="244">
        <v>7.4610000000000003</v>
      </c>
      <c r="Q34" s="244">
        <v>5.0949999999999998</v>
      </c>
      <c r="R34" s="244">
        <v>10.255000000000001</v>
      </c>
      <c r="S34" s="244">
        <v>8.7289999999999992</v>
      </c>
      <c r="T34" s="244">
        <v>10.462</v>
      </c>
      <c r="U34" s="244">
        <v>12.564</v>
      </c>
      <c r="V34" s="244">
        <v>5.65</v>
      </c>
      <c r="W34" s="244">
        <v>12.644</v>
      </c>
      <c r="X34" s="244">
        <v>14.41</v>
      </c>
      <c r="Y34" s="244">
        <v>6.8170000000000002</v>
      </c>
      <c r="Z34" s="244">
        <v>7.5110000000000001</v>
      </c>
      <c r="AA34" s="244">
        <v>12.683999999999999</v>
      </c>
      <c r="AB34" s="244">
        <v>8.4849999999999994</v>
      </c>
      <c r="AC34" s="65"/>
    </row>
    <row r="35" spans="1:29" x14ac:dyDescent="0.35">
      <c r="A35" s="82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244">
        <v>1.57</v>
      </c>
      <c r="P35" s="244">
        <v>0.83799999999999997</v>
      </c>
      <c r="Q35" s="244">
        <v>0.88700000000000001</v>
      </c>
      <c r="R35" s="244">
        <v>1.5880000000000001</v>
      </c>
      <c r="S35" s="244">
        <v>0.97499999999999998</v>
      </c>
      <c r="T35" s="244">
        <v>1.026</v>
      </c>
      <c r="U35" s="244">
        <v>1.984</v>
      </c>
      <c r="V35" s="244">
        <v>0.78600000000000003</v>
      </c>
      <c r="W35" s="244">
        <v>0.503</v>
      </c>
      <c r="X35" s="244">
        <v>0.5</v>
      </c>
      <c r="Y35" s="244">
        <v>0.86199999999999999</v>
      </c>
      <c r="Z35" s="244">
        <v>0.92300000000000004</v>
      </c>
      <c r="AA35" s="244">
        <v>0.64200000000000002</v>
      </c>
      <c r="AB35" s="244">
        <v>0.77200000000000002</v>
      </c>
      <c r="AC35" s="65"/>
    </row>
    <row r="36" spans="1:29" x14ac:dyDescent="0.35">
      <c r="A36" s="82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244">
        <v>0.22900000000000001</v>
      </c>
      <c r="P36" s="244">
        <v>8.5000000000000006E-2</v>
      </c>
      <c r="Q36" s="244">
        <v>7.0999999999999994E-2</v>
      </c>
      <c r="R36" s="244">
        <v>0.72899999999999998</v>
      </c>
      <c r="S36" s="244">
        <v>4.9000000000000002E-2</v>
      </c>
      <c r="T36" s="244">
        <v>2.7E-2</v>
      </c>
      <c r="U36" s="244">
        <v>0.247</v>
      </c>
      <c r="V36" s="244">
        <v>3.3000000000000002E-2</v>
      </c>
      <c r="W36" s="244">
        <v>8.2000000000000003E-2</v>
      </c>
      <c r="X36" s="244">
        <v>0.08</v>
      </c>
      <c r="Y36" s="244">
        <v>5.2999999999999999E-2</v>
      </c>
      <c r="Z36" s="244">
        <v>0.09</v>
      </c>
      <c r="AA36" s="244">
        <v>7.5999999999999998E-2</v>
      </c>
      <c r="AB36" s="244">
        <v>0.161</v>
      </c>
      <c r="AC36" s="65"/>
    </row>
    <row r="37" spans="1:29" x14ac:dyDescent="0.35">
      <c r="A37" s="82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244">
        <v>15.99</v>
      </c>
      <c r="P37" s="244">
        <v>35.270000000000003</v>
      </c>
      <c r="Q37" s="244">
        <v>33.51</v>
      </c>
      <c r="R37" s="244">
        <v>40.47</v>
      </c>
      <c r="S37" s="244">
        <v>16.36</v>
      </c>
      <c r="T37" s="244">
        <v>39.049999999999997</v>
      </c>
      <c r="U37" s="244">
        <v>41.77</v>
      </c>
      <c r="V37" s="244">
        <v>-2.59</v>
      </c>
      <c r="W37" s="244">
        <v>17.02</v>
      </c>
      <c r="X37" s="244">
        <v>8.66</v>
      </c>
      <c r="Y37" s="244">
        <v>30.98</v>
      </c>
      <c r="Z37" s="244">
        <v>35.67</v>
      </c>
      <c r="AA37" s="244">
        <v>40.090000000000003</v>
      </c>
      <c r="AB37" s="244">
        <v>38.25</v>
      </c>
      <c r="AC37" s="65"/>
    </row>
    <row r="38" spans="1:29" x14ac:dyDescent="0.35">
      <c r="A38" s="82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244">
        <v>0</v>
      </c>
      <c r="P38" s="244">
        <v>0</v>
      </c>
      <c r="Q38" s="244">
        <v>0</v>
      </c>
      <c r="R38" s="244">
        <v>0</v>
      </c>
      <c r="S38" s="244">
        <v>0</v>
      </c>
      <c r="T38" s="244">
        <v>0</v>
      </c>
      <c r="U38" s="244">
        <v>0</v>
      </c>
      <c r="V38" s="244">
        <v>0</v>
      </c>
      <c r="W38" s="244">
        <v>0</v>
      </c>
      <c r="X38" s="244">
        <v>0</v>
      </c>
      <c r="Y38" s="244">
        <v>0</v>
      </c>
      <c r="Z38" s="244">
        <v>0</v>
      </c>
      <c r="AA38" s="244">
        <v>0</v>
      </c>
      <c r="AB38" s="244">
        <v>0</v>
      </c>
      <c r="AC38" s="65"/>
    </row>
    <row r="39" spans="1:29" x14ac:dyDescent="0.35">
      <c r="A39" s="82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244">
        <v>0</v>
      </c>
      <c r="P39" s="244">
        <v>0</v>
      </c>
      <c r="Q39" s="244">
        <v>0</v>
      </c>
      <c r="R39" s="244">
        <v>0</v>
      </c>
      <c r="S39" s="244">
        <v>0</v>
      </c>
      <c r="T39" s="244">
        <v>0</v>
      </c>
      <c r="U39" s="244">
        <v>0</v>
      </c>
      <c r="V39" s="244">
        <v>0</v>
      </c>
      <c r="W39" s="244">
        <v>0</v>
      </c>
      <c r="X39" s="244">
        <v>0</v>
      </c>
      <c r="Y39" s="244">
        <v>0</v>
      </c>
      <c r="Z39" s="244">
        <v>0</v>
      </c>
      <c r="AA39" s="244">
        <v>0</v>
      </c>
      <c r="AB39" s="244">
        <v>0</v>
      </c>
      <c r="AC39" s="65"/>
    </row>
    <row r="40" spans="1:29" x14ac:dyDescent="0.35">
      <c r="A40" s="82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244">
        <v>0</v>
      </c>
      <c r="P40" s="244">
        <v>0</v>
      </c>
      <c r="Q40" s="244">
        <v>0</v>
      </c>
      <c r="R40" s="244">
        <v>0</v>
      </c>
      <c r="S40" s="244">
        <v>0</v>
      </c>
      <c r="T40" s="244">
        <v>0</v>
      </c>
      <c r="U40" s="244">
        <v>0</v>
      </c>
      <c r="V40" s="244">
        <v>0</v>
      </c>
      <c r="W40" s="244">
        <v>0</v>
      </c>
      <c r="X40" s="244">
        <v>0</v>
      </c>
      <c r="Y40" s="244">
        <v>0</v>
      </c>
      <c r="Z40" s="244">
        <v>0</v>
      </c>
      <c r="AA40" s="244">
        <v>0</v>
      </c>
      <c r="AB40" s="244">
        <v>0</v>
      </c>
      <c r="AC40" s="65"/>
    </row>
    <row r="41" spans="1:29" x14ac:dyDescent="0.35">
      <c r="A41" s="82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244">
        <v>9.766</v>
      </c>
      <c r="P41" s="244">
        <v>7.4610000000000003</v>
      </c>
      <c r="Q41" s="244">
        <v>5.0949999999999998</v>
      </c>
      <c r="R41" s="244">
        <v>10.255000000000001</v>
      </c>
      <c r="S41" s="244">
        <v>8.7289999999999992</v>
      </c>
      <c r="T41" s="244">
        <v>10.462</v>
      </c>
      <c r="U41" s="244">
        <v>12.564</v>
      </c>
      <c r="V41" s="244">
        <v>5.65</v>
      </c>
      <c r="W41" s="244">
        <v>12.644</v>
      </c>
      <c r="X41" s="244">
        <v>14.41</v>
      </c>
      <c r="Y41" s="244">
        <v>6.8170000000000002</v>
      </c>
      <c r="Z41" s="244">
        <v>7.5110000000000001</v>
      </c>
      <c r="AA41" s="244">
        <v>12.683999999999999</v>
      </c>
      <c r="AB41" s="244">
        <v>8.4849999999999994</v>
      </c>
      <c r="AC41" s="65"/>
    </row>
    <row r="42" spans="1:29" x14ac:dyDescent="0.35">
      <c r="A42" s="82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244">
        <v>1.57</v>
      </c>
      <c r="P42" s="244">
        <v>0.83799999999999997</v>
      </c>
      <c r="Q42" s="244">
        <v>0.88700000000000001</v>
      </c>
      <c r="R42" s="244">
        <v>1.5880000000000001</v>
      </c>
      <c r="S42" s="244">
        <v>0.97499999999999998</v>
      </c>
      <c r="T42" s="244">
        <v>1.026</v>
      </c>
      <c r="U42" s="244">
        <v>1.984</v>
      </c>
      <c r="V42" s="244">
        <v>0.78600000000000003</v>
      </c>
      <c r="W42" s="244">
        <v>0.503</v>
      </c>
      <c r="X42" s="244">
        <v>0.5</v>
      </c>
      <c r="Y42" s="244">
        <v>0.86199999999999999</v>
      </c>
      <c r="Z42" s="244">
        <v>0.92300000000000004</v>
      </c>
      <c r="AA42" s="244">
        <v>0.64200000000000002</v>
      </c>
      <c r="AB42" s="244">
        <v>0.77200000000000002</v>
      </c>
      <c r="AC42" s="65"/>
    </row>
    <row r="43" spans="1:29" x14ac:dyDescent="0.35">
      <c r="A43" s="82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244">
        <v>0.22900000000000001</v>
      </c>
      <c r="P43" s="244">
        <v>8.5000000000000006E-2</v>
      </c>
      <c r="Q43" s="244">
        <v>7.0999999999999994E-2</v>
      </c>
      <c r="R43" s="244">
        <v>0.72899999999999998</v>
      </c>
      <c r="S43" s="244">
        <v>4.9000000000000002E-2</v>
      </c>
      <c r="T43" s="244">
        <v>2.7E-2</v>
      </c>
      <c r="U43" s="244">
        <v>0.247</v>
      </c>
      <c r="V43" s="244">
        <v>3.3000000000000002E-2</v>
      </c>
      <c r="W43" s="244">
        <v>8.2000000000000003E-2</v>
      </c>
      <c r="X43" s="244">
        <v>0.08</v>
      </c>
      <c r="Y43" s="244">
        <v>5.2999999999999999E-2</v>
      </c>
      <c r="Z43" s="244">
        <v>0.09</v>
      </c>
      <c r="AA43" s="244">
        <v>7.5999999999999998E-2</v>
      </c>
      <c r="AB43" s="244">
        <v>0.161</v>
      </c>
      <c r="AC43" s="65"/>
    </row>
    <row r="44" spans="1:29" x14ac:dyDescent="0.35">
      <c r="A44" s="82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244">
        <v>31.5</v>
      </c>
      <c r="P44" s="244">
        <v>73.34</v>
      </c>
      <c r="Q44" s="244">
        <v>68.709999999999994</v>
      </c>
      <c r="R44" s="244">
        <v>80.930000000000007</v>
      </c>
      <c r="S44" s="244">
        <v>30.06</v>
      </c>
      <c r="T44" s="244">
        <v>82.86</v>
      </c>
      <c r="U44" s="244">
        <v>91.37</v>
      </c>
      <c r="V44" s="244">
        <v>-10.56</v>
      </c>
      <c r="W44" s="244">
        <v>34.11</v>
      </c>
      <c r="X44" s="244">
        <v>14.7</v>
      </c>
      <c r="Y44" s="244">
        <v>62.22</v>
      </c>
      <c r="Z44" s="244">
        <v>70.98</v>
      </c>
      <c r="AA44" s="244">
        <v>80.22</v>
      </c>
      <c r="AB44" s="244">
        <v>76.62</v>
      </c>
      <c r="AC44" s="65"/>
    </row>
    <row r="45" spans="1:29" x14ac:dyDescent="0.35">
      <c r="A45" s="82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244">
        <v>0</v>
      </c>
      <c r="P45" s="244">
        <v>0</v>
      </c>
      <c r="Q45" s="244">
        <v>0</v>
      </c>
      <c r="R45" s="244">
        <v>0</v>
      </c>
      <c r="S45" s="244">
        <v>0</v>
      </c>
      <c r="T45" s="244">
        <v>0</v>
      </c>
      <c r="U45" s="244">
        <v>0</v>
      </c>
      <c r="V45" s="244">
        <v>0</v>
      </c>
      <c r="W45" s="244">
        <v>0</v>
      </c>
      <c r="X45" s="244">
        <v>0</v>
      </c>
      <c r="Y45" s="244">
        <v>0</v>
      </c>
      <c r="Z45" s="244">
        <v>0</v>
      </c>
      <c r="AA45" s="244">
        <v>0</v>
      </c>
      <c r="AB45" s="244">
        <v>0</v>
      </c>
      <c r="AC45" s="65"/>
    </row>
    <row r="46" spans="1:29" x14ac:dyDescent="0.35">
      <c r="A46" s="82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244">
        <v>0</v>
      </c>
      <c r="P46" s="244">
        <v>0</v>
      </c>
      <c r="Q46" s="244">
        <v>0</v>
      </c>
      <c r="R46" s="244">
        <v>0</v>
      </c>
      <c r="S46" s="244">
        <v>0</v>
      </c>
      <c r="T46" s="244">
        <v>0</v>
      </c>
      <c r="U46" s="244">
        <v>0</v>
      </c>
      <c r="V46" s="244">
        <v>0</v>
      </c>
      <c r="W46" s="244">
        <v>0</v>
      </c>
      <c r="X46" s="244">
        <v>0</v>
      </c>
      <c r="Y46" s="244">
        <v>0</v>
      </c>
      <c r="Z46" s="244">
        <v>0</v>
      </c>
      <c r="AA46" s="244">
        <v>0</v>
      </c>
      <c r="AB46" s="244">
        <v>0</v>
      </c>
      <c r="AC46" s="65"/>
    </row>
    <row r="47" spans="1:29" x14ac:dyDescent="0.35">
      <c r="A47" s="82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244">
        <v>0</v>
      </c>
      <c r="P47" s="244">
        <v>0</v>
      </c>
      <c r="Q47" s="244">
        <v>0</v>
      </c>
      <c r="R47" s="244">
        <v>0</v>
      </c>
      <c r="S47" s="244">
        <v>0</v>
      </c>
      <c r="T47" s="244">
        <v>0</v>
      </c>
      <c r="U47" s="244">
        <v>0</v>
      </c>
      <c r="V47" s="244">
        <v>0</v>
      </c>
      <c r="W47" s="244">
        <v>0</v>
      </c>
      <c r="X47" s="244">
        <v>0</v>
      </c>
      <c r="Y47" s="244">
        <v>0</v>
      </c>
      <c r="Z47" s="244">
        <v>0</v>
      </c>
      <c r="AA47" s="244">
        <v>0</v>
      </c>
      <c r="AB47" s="244">
        <v>0</v>
      </c>
      <c r="AC47" s="65"/>
    </row>
    <row r="48" spans="1:29" x14ac:dyDescent="0.35">
      <c r="A48" s="82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244">
        <v>9.766</v>
      </c>
      <c r="P48" s="244">
        <v>7.4610000000000003</v>
      </c>
      <c r="Q48" s="244">
        <v>5.0949999999999998</v>
      </c>
      <c r="R48" s="244">
        <v>10.255000000000001</v>
      </c>
      <c r="S48" s="244">
        <v>8.7289999999999992</v>
      </c>
      <c r="T48" s="244">
        <v>10.462</v>
      </c>
      <c r="U48" s="244">
        <v>12.564</v>
      </c>
      <c r="V48" s="244">
        <v>5.65</v>
      </c>
      <c r="W48" s="244">
        <v>12.644</v>
      </c>
      <c r="X48" s="244">
        <v>14.41</v>
      </c>
      <c r="Y48" s="244">
        <v>6.8170000000000002</v>
      </c>
      <c r="Z48" s="244">
        <v>7.5110000000000001</v>
      </c>
      <c r="AA48" s="244">
        <v>12.683999999999999</v>
      </c>
      <c r="AB48" s="244">
        <v>8.4849999999999994</v>
      </c>
      <c r="AC48" s="65"/>
    </row>
    <row r="49" spans="1:29" x14ac:dyDescent="0.35">
      <c r="A49" s="82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244">
        <v>1.57</v>
      </c>
      <c r="P49" s="244">
        <v>0.83799999999999997</v>
      </c>
      <c r="Q49" s="244">
        <v>0.88700000000000001</v>
      </c>
      <c r="R49" s="244">
        <v>1.5880000000000001</v>
      </c>
      <c r="S49" s="244">
        <v>0.97499999999999998</v>
      </c>
      <c r="T49" s="244">
        <v>1.026</v>
      </c>
      <c r="U49" s="244">
        <v>1.984</v>
      </c>
      <c r="V49" s="244">
        <v>0.78600000000000003</v>
      </c>
      <c r="W49" s="244">
        <v>0.503</v>
      </c>
      <c r="X49" s="244">
        <v>0.5</v>
      </c>
      <c r="Y49" s="244">
        <v>0.86199999999999999</v>
      </c>
      <c r="Z49" s="244">
        <v>0.92300000000000004</v>
      </c>
      <c r="AA49" s="244">
        <v>0.64200000000000002</v>
      </c>
      <c r="AB49" s="244">
        <v>0.77200000000000002</v>
      </c>
      <c r="AC49" s="65"/>
    </row>
    <row r="50" spans="1:29" x14ac:dyDescent="0.35">
      <c r="A50" s="82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244">
        <v>0.22900000000000001</v>
      </c>
      <c r="P50" s="244">
        <v>8.5000000000000006E-2</v>
      </c>
      <c r="Q50" s="244">
        <v>7.0999999999999994E-2</v>
      </c>
      <c r="R50" s="244">
        <v>0.72899999999999998</v>
      </c>
      <c r="S50" s="244">
        <v>4.9000000000000002E-2</v>
      </c>
      <c r="T50" s="244">
        <v>2.7E-2</v>
      </c>
      <c r="U50" s="244">
        <v>0.247</v>
      </c>
      <c r="V50" s="244">
        <v>3.3000000000000002E-2</v>
      </c>
      <c r="W50" s="244">
        <v>8.2000000000000003E-2</v>
      </c>
      <c r="X50" s="244">
        <v>0.08</v>
      </c>
      <c r="Y50" s="244">
        <v>5.2999999999999999E-2</v>
      </c>
      <c r="Z50" s="244">
        <v>0.09</v>
      </c>
      <c r="AA50" s="244">
        <v>7.5999999999999998E-2</v>
      </c>
      <c r="AB50" s="244">
        <v>0.161</v>
      </c>
      <c r="AC50" s="65"/>
    </row>
    <row r="51" spans="1:29" x14ac:dyDescent="0.35">
      <c r="A51" s="82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244">
        <v>81.540000000000006</v>
      </c>
      <c r="P51" s="244">
        <v>196.19</v>
      </c>
      <c r="Q51" s="244">
        <v>182.29</v>
      </c>
      <c r="R51" s="244">
        <v>211.46</v>
      </c>
      <c r="S51" s="244">
        <v>74.260000000000005</v>
      </c>
      <c r="T51" s="244">
        <v>224.19</v>
      </c>
      <c r="U51" s="244">
        <v>251.4</v>
      </c>
      <c r="V51" s="244">
        <v>-36.25</v>
      </c>
      <c r="W51" s="244">
        <v>89.24</v>
      </c>
      <c r="X51" s="244">
        <v>34.18</v>
      </c>
      <c r="Y51" s="244">
        <v>163.03</v>
      </c>
      <c r="Z51" s="244">
        <v>184.88</v>
      </c>
      <c r="AA51" s="244">
        <v>209.71</v>
      </c>
      <c r="AB51" s="244">
        <v>200.38</v>
      </c>
      <c r="AC51" s="65"/>
    </row>
    <row r="52" spans="1:29" x14ac:dyDescent="0.35">
      <c r="A52" s="82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244">
        <v>0</v>
      </c>
      <c r="P52" s="244">
        <v>0</v>
      </c>
      <c r="Q52" s="244">
        <v>0</v>
      </c>
      <c r="R52" s="244">
        <v>0</v>
      </c>
      <c r="S52" s="244">
        <v>0</v>
      </c>
      <c r="T52" s="244">
        <v>0</v>
      </c>
      <c r="U52" s="244">
        <v>0</v>
      </c>
      <c r="V52" s="244">
        <v>0</v>
      </c>
      <c r="W52" s="244">
        <v>0</v>
      </c>
      <c r="X52" s="244">
        <v>0</v>
      </c>
      <c r="Y52" s="244">
        <v>0</v>
      </c>
      <c r="Z52" s="244">
        <v>0</v>
      </c>
      <c r="AA52" s="244">
        <v>0</v>
      </c>
      <c r="AB52" s="244">
        <v>0</v>
      </c>
      <c r="AC52" s="65"/>
    </row>
    <row r="53" spans="1:29" x14ac:dyDescent="0.35">
      <c r="A53" s="82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244">
        <v>0</v>
      </c>
      <c r="P53" s="244">
        <v>0</v>
      </c>
      <c r="Q53" s="244">
        <v>0</v>
      </c>
      <c r="R53" s="244">
        <v>0</v>
      </c>
      <c r="S53" s="244">
        <v>0</v>
      </c>
      <c r="T53" s="244">
        <v>0</v>
      </c>
      <c r="U53" s="244">
        <v>0</v>
      </c>
      <c r="V53" s="244">
        <v>0</v>
      </c>
      <c r="W53" s="244">
        <v>0</v>
      </c>
      <c r="X53" s="244">
        <v>0</v>
      </c>
      <c r="Y53" s="244">
        <v>0</v>
      </c>
      <c r="Z53" s="244">
        <v>0</v>
      </c>
      <c r="AA53" s="244">
        <v>0</v>
      </c>
      <c r="AB53" s="244">
        <v>0</v>
      </c>
      <c r="AC53" s="65"/>
    </row>
    <row r="54" spans="1:29" x14ac:dyDescent="0.35">
      <c r="A54" s="82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244">
        <v>0</v>
      </c>
      <c r="P54" s="244">
        <v>0</v>
      </c>
      <c r="Q54" s="244">
        <v>0</v>
      </c>
      <c r="R54" s="244">
        <v>0</v>
      </c>
      <c r="S54" s="244">
        <v>0</v>
      </c>
      <c r="T54" s="244">
        <v>0</v>
      </c>
      <c r="U54" s="244">
        <v>0</v>
      </c>
      <c r="V54" s="244">
        <v>0</v>
      </c>
      <c r="W54" s="244">
        <v>0</v>
      </c>
      <c r="X54" s="244">
        <v>0</v>
      </c>
      <c r="Y54" s="244">
        <v>0</v>
      </c>
      <c r="Z54" s="244">
        <v>0</v>
      </c>
      <c r="AA54" s="244">
        <v>0</v>
      </c>
      <c r="AB54" s="244">
        <v>0</v>
      </c>
      <c r="AC54" s="65"/>
    </row>
    <row r="55" spans="1:29" x14ac:dyDescent="0.35">
      <c r="A55" s="82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244">
        <v>9.766</v>
      </c>
      <c r="P55" s="244">
        <v>7.4610000000000003</v>
      </c>
      <c r="Q55" s="244">
        <v>5.0949999999999998</v>
      </c>
      <c r="R55" s="244">
        <v>10.255000000000001</v>
      </c>
      <c r="S55" s="244">
        <v>8.7289999999999992</v>
      </c>
      <c r="T55" s="244">
        <v>10.462</v>
      </c>
      <c r="U55" s="244">
        <v>12.564</v>
      </c>
      <c r="V55" s="244">
        <v>5.65</v>
      </c>
      <c r="W55" s="244">
        <v>12.644</v>
      </c>
      <c r="X55" s="244">
        <v>14.41</v>
      </c>
      <c r="Y55" s="244">
        <v>6.8170000000000002</v>
      </c>
      <c r="Z55" s="244">
        <v>7.5110000000000001</v>
      </c>
      <c r="AA55" s="244">
        <v>12.683999999999999</v>
      </c>
      <c r="AB55" s="244">
        <v>8.4849999999999994</v>
      </c>
      <c r="AC55" s="65"/>
    </row>
    <row r="56" spans="1:29" x14ac:dyDescent="0.35">
      <c r="A56" s="82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244">
        <v>1.57</v>
      </c>
      <c r="P56" s="244">
        <v>0.83799999999999997</v>
      </c>
      <c r="Q56" s="244">
        <v>0.88700000000000001</v>
      </c>
      <c r="R56" s="244">
        <v>1.5880000000000001</v>
      </c>
      <c r="S56" s="244">
        <v>0.97499999999999998</v>
      </c>
      <c r="T56" s="244">
        <v>1.026</v>
      </c>
      <c r="U56" s="244">
        <v>1.984</v>
      </c>
      <c r="V56" s="244">
        <v>0.78600000000000003</v>
      </c>
      <c r="W56" s="244">
        <v>0.503</v>
      </c>
      <c r="X56" s="244">
        <v>0.5</v>
      </c>
      <c r="Y56" s="244">
        <v>0.86199999999999999</v>
      </c>
      <c r="Z56" s="244">
        <v>0.92300000000000004</v>
      </c>
      <c r="AA56" s="244">
        <v>0.64200000000000002</v>
      </c>
      <c r="AB56" s="244">
        <v>0.77200000000000002</v>
      </c>
      <c r="AC56" s="65"/>
    </row>
    <row r="57" spans="1:29" x14ac:dyDescent="0.35">
      <c r="A57" s="82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244">
        <v>0.22900000000000001</v>
      </c>
      <c r="P57" s="244">
        <v>8.5000000000000006E-2</v>
      </c>
      <c r="Q57" s="244">
        <v>7.0999999999999994E-2</v>
      </c>
      <c r="R57" s="244">
        <v>0.72899999999999998</v>
      </c>
      <c r="S57" s="244">
        <v>4.9000000000000002E-2</v>
      </c>
      <c r="T57" s="244">
        <v>2.7E-2</v>
      </c>
      <c r="U57" s="244">
        <v>0.247</v>
      </c>
      <c r="V57" s="244">
        <v>3.3000000000000002E-2</v>
      </c>
      <c r="W57" s="244">
        <v>8.2000000000000003E-2</v>
      </c>
      <c r="X57" s="244">
        <v>0.08</v>
      </c>
      <c r="Y57" s="244">
        <v>5.2999999999999999E-2</v>
      </c>
      <c r="Z57" s="244">
        <v>0.09</v>
      </c>
      <c r="AA57" s="244">
        <v>7.5999999999999998E-2</v>
      </c>
      <c r="AB57" s="244">
        <v>0.161</v>
      </c>
      <c r="AC57" s="65"/>
    </row>
    <row r="58" spans="1:29" x14ac:dyDescent="0.35">
      <c r="A58" s="82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244">
        <v>0</v>
      </c>
      <c r="P58" s="244">
        <v>0</v>
      </c>
      <c r="Q58" s="244">
        <v>0</v>
      </c>
      <c r="R58" s="244">
        <v>0</v>
      </c>
      <c r="S58" s="244">
        <v>0</v>
      </c>
      <c r="T58" s="244">
        <v>0</v>
      </c>
      <c r="U58" s="244">
        <v>0</v>
      </c>
      <c r="V58" s="244">
        <v>0</v>
      </c>
      <c r="W58" s="244">
        <v>0</v>
      </c>
      <c r="X58" s="244">
        <v>0</v>
      </c>
      <c r="Y58" s="244">
        <v>0</v>
      </c>
      <c r="Z58" s="244">
        <v>0</v>
      </c>
      <c r="AA58" s="244">
        <v>0</v>
      </c>
      <c r="AB58" s="244">
        <v>0</v>
      </c>
      <c r="AC58" s="65"/>
    </row>
    <row r="59" spans="1:29" x14ac:dyDescent="0.35">
      <c r="A59" s="82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244">
        <v>0</v>
      </c>
      <c r="P59" s="244">
        <v>0</v>
      </c>
      <c r="Q59" s="244">
        <v>0</v>
      </c>
      <c r="R59" s="244">
        <v>0</v>
      </c>
      <c r="S59" s="244">
        <v>0</v>
      </c>
      <c r="T59" s="244">
        <v>0</v>
      </c>
      <c r="U59" s="244">
        <v>0</v>
      </c>
      <c r="V59" s="244">
        <v>0</v>
      </c>
      <c r="W59" s="244">
        <v>0</v>
      </c>
      <c r="X59" s="244">
        <v>0</v>
      </c>
      <c r="Y59" s="244">
        <v>0</v>
      </c>
      <c r="Z59" s="244">
        <v>0</v>
      </c>
      <c r="AA59" s="244">
        <v>0</v>
      </c>
      <c r="AB59" s="244">
        <v>0</v>
      </c>
      <c r="AC59" s="65"/>
    </row>
    <row r="60" spans="1:29" x14ac:dyDescent="0.35">
      <c r="A60" s="82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244">
        <v>0</v>
      </c>
      <c r="P60" s="244">
        <v>0</v>
      </c>
      <c r="Q60" s="244">
        <v>0</v>
      </c>
      <c r="R60" s="244">
        <v>0</v>
      </c>
      <c r="S60" s="244">
        <v>0</v>
      </c>
      <c r="T60" s="244">
        <v>0</v>
      </c>
      <c r="U60" s="244">
        <v>0</v>
      </c>
      <c r="V60" s="244">
        <v>0</v>
      </c>
      <c r="W60" s="244">
        <v>0</v>
      </c>
      <c r="X60" s="244">
        <v>0</v>
      </c>
      <c r="Y60" s="244">
        <v>0</v>
      </c>
      <c r="Z60" s="244">
        <v>0</v>
      </c>
      <c r="AA60" s="244">
        <v>0</v>
      </c>
      <c r="AB60" s="244">
        <v>0</v>
      </c>
      <c r="AC60" s="65"/>
    </row>
    <row r="61" spans="1:29" x14ac:dyDescent="0.35">
      <c r="A61" s="82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244">
        <v>0</v>
      </c>
      <c r="P61" s="244">
        <v>0</v>
      </c>
      <c r="Q61" s="244">
        <v>0</v>
      </c>
      <c r="R61" s="244">
        <v>0</v>
      </c>
      <c r="S61" s="244">
        <v>0</v>
      </c>
      <c r="T61" s="244">
        <v>0</v>
      </c>
      <c r="U61" s="244">
        <v>0</v>
      </c>
      <c r="V61" s="244">
        <v>0</v>
      </c>
      <c r="W61" s="244">
        <v>0</v>
      </c>
      <c r="X61" s="244">
        <v>0</v>
      </c>
      <c r="Y61" s="244">
        <v>0</v>
      </c>
      <c r="Z61" s="244">
        <v>0</v>
      </c>
      <c r="AA61" s="244">
        <v>0</v>
      </c>
      <c r="AB61" s="244">
        <v>0</v>
      </c>
      <c r="AC61" s="65"/>
    </row>
    <row r="62" spans="1:29" x14ac:dyDescent="0.35">
      <c r="A62" s="82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244">
        <v>7.2830000000000004</v>
      </c>
      <c r="P62" s="244">
        <v>5.5679999999999996</v>
      </c>
      <c r="Q62" s="244">
        <v>4.0019999999999998</v>
      </c>
      <c r="R62" s="244">
        <v>7.73</v>
      </c>
      <c r="S62" s="244">
        <v>6.3630000000000004</v>
      </c>
      <c r="T62" s="244">
        <v>7.0339999999999998</v>
      </c>
      <c r="U62" s="244">
        <v>9.1769999999999996</v>
      </c>
      <c r="V62" s="244">
        <v>4.7530000000000001</v>
      </c>
      <c r="W62" s="244">
        <v>8.5310000000000006</v>
      </c>
      <c r="X62" s="244">
        <v>9.6839999999999993</v>
      </c>
      <c r="Y62" s="244">
        <v>4.9279999999999999</v>
      </c>
      <c r="Z62" s="244">
        <v>4.8079999999999998</v>
      </c>
      <c r="AA62" s="244">
        <v>8.1470000000000002</v>
      </c>
      <c r="AB62" s="244">
        <v>6.5430000000000001</v>
      </c>
      <c r="AC62" s="65"/>
    </row>
    <row r="63" spans="1:29" x14ac:dyDescent="0.35">
      <c r="A63" s="82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244">
        <v>1.083</v>
      </c>
      <c r="P63" s="244">
        <v>0.60799999999999998</v>
      </c>
      <c r="Q63" s="244">
        <v>0.68300000000000005</v>
      </c>
      <c r="R63" s="244">
        <v>1.1890000000000001</v>
      </c>
      <c r="S63" s="244">
        <v>0.61499999999999999</v>
      </c>
      <c r="T63" s="244">
        <v>0.66600000000000004</v>
      </c>
      <c r="U63" s="244">
        <v>1.3759999999999999</v>
      </c>
      <c r="V63" s="244">
        <v>0.65700000000000003</v>
      </c>
      <c r="W63" s="244">
        <v>0.32100000000000001</v>
      </c>
      <c r="X63" s="244">
        <v>0.31</v>
      </c>
      <c r="Y63" s="244">
        <v>0.6</v>
      </c>
      <c r="Z63" s="244">
        <v>0.61</v>
      </c>
      <c r="AA63" s="244">
        <v>0.373</v>
      </c>
      <c r="AB63" s="244">
        <v>0.58399999999999996</v>
      </c>
      <c r="AC63" s="65"/>
    </row>
    <row r="64" spans="1:29" x14ac:dyDescent="0.35">
      <c r="A64" s="82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244">
        <v>0.159</v>
      </c>
      <c r="P64" s="244">
        <v>6.3E-2</v>
      </c>
      <c r="Q64" s="244">
        <v>5.5E-2</v>
      </c>
      <c r="R64" s="244">
        <v>0.54300000000000004</v>
      </c>
      <c r="S64" s="244">
        <v>2.8000000000000001E-2</v>
      </c>
      <c r="T64" s="244">
        <v>1.6E-2</v>
      </c>
      <c r="U64" s="244">
        <v>0.184</v>
      </c>
      <c r="V64" s="244">
        <v>2.9000000000000001E-2</v>
      </c>
      <c r="W64" s="244">
        <v>0.05</v>
      </c>
      <c r="X64" s="244">
        <v>4.9000000000000002E-2</v>
      </c>
      <c r="Y64" s="244">
        <v>3.5999999999999997E-2</v>
      </c>
      <c r="Z64" s="244">
        <v>5.1999999999999998E-2</v>
      </c>
      <c r="AA64" s="244">
        <v>4.2999999999999997E-2</v>
      </c>
      <c r="AB64" s="244">
        <v>0.13300000000000001</v>
      </c>
      <c r="AC64" s="65"/>
    </row>
    <row r="65" spans="1:29" x14ac:dyDescent="0.35">
      <c r="A65" s="82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244">
        <v>17.11</v>
      </c>
      <c r="P65" s="244">
        <v>12.85</v>
      </c>
      <c r="Q65" s="244">
        <v>14.9</v>
      </c>
      <c r="R65" s="244">
        <v>30.03</v>
      </c>
      <c r="S65" s="244">
        <v>20.39</v>
      </c>
      <c r="T65" s="244">
        <v>23.42</v>
      </c>
      <c r="U65" s="244">
        <v>16.89</v>
      </c>
      <c r="V65" s="244">
        <v>8.14</v>
      </c>
      <c r="W65" s="244">
        <v>11.31</v>
      </c>
      <c r="X65" s="244">
        <v>10.77</v>
      </c>
      <c r="Y65" s="244">
        <v>11.37</v>
      </c>
      <c r="Z65" s="244">
        <v>12.61</v>
      </c>
      <c r="AA65" s="244">
        <v>13.44</v>
      </c>
      <c r="AB65" s="244">
        <v>14.13</v>
      </c>
      <c r="AC65" s="65"/>
    </row>
    <row r="66" spans="1:29" x14ac:dyDescent="0.35">
      <c r="A66" s="82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244">
        <v>3.26</v>
      </c>
      <c r="P66" s="244">
        <v>1.89</v>
      </c>
      <c r="Q66" s="244">
        <v>1.28</v>
      </c>
      <c r="R66" s="244">
        <v>5.14</v>
      </c>
      <c r="S66" s="244">
        <v>2.69</v>
      </c>
      <c r="T66" s="244">
        <v>2.5</v>
      </c>
      <c r="U66" s="244">
        <v>2.48</v>
      </c>
      <c r="V66" s="244">
        <v>4.18</v>
      </c>
      <c r="W66" s="244">
        <v>3.68</v>
      </c>
      <c r="X66" s="244">
        <v>3.49</v>
      </c>
      <c r="Y66" s="244">
        <v>2.9</v>
      </c>
      <c r="Z66" s="244">
        <v>4.3499999999999996</v>
      </c>
      <c r="AA66" s="244">
        <v>3.87</v>
      </c>
      <c r="AB66" s="244">
        <v>3.41</v>
      </c>
      <c r="AC66" s="65"/>
    </row>
    <row r="67" spans="1:29" x14ac:dyDescent="0.35">
      <c r="A67" s="82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244">
        <v>4.91</v>
      </c>
      <c r="P67" s="244">
        <v>4.17</v>
      </c>
      <c r="Q67" s="244">
        <v>2.68</v>
      </c>
      <c r="R67" s="244">
        <v>9.18</v>
      </c>
      <c r="S67" s="244">
        <v>4.78</v>
      </c>
      <c r="T67" s="244">
        <v>3.69</v>
      </c>
      <c r="U67" s="244">
        <v>4.5199999999999996</v>
      </c>
      <c r="V67" s="244">
        <v>6.52</v>
      </c>
      <c r="W67" s="244">
        <v>7.12</v>
      </c>
      <c r="X67" s="244">
        <v>7.31</v>
      </c>
      <c r="Y67" s="244">
        <v>5.75</v>
      </c>
      <c r="Z67" s="244">
        <v>7.88</v>
      </c>
      <c r="AA67" s="244">
        <v>8.32</v>
      </c>
      <c r="AB67" s="244">
        <v>7.04</v>
      </c>
      <c r="AC67" s="65"/>
    </row>
    <row r="68" spans="1:29" x14ac:dyDescent="0.35">
      <c r="A68" s="82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244">
        <v>0.214</v>
      </c>
      <c r="P68" s="244">
        <v>0.14299999999999999</v>
      </c>
      <c r="Q68" s="244">
        <v>0.14000000000000001</v>
      </c>
      <c r="R68" s="244">
        <v>0.27300000000000002</v>
      </c>
      <c r="S68" s="244">
        <v>0.215</v>
      </c>
      <c r="T68" s="244">
        <v>0.23499999999999999</v>
      </c>
      <c r="U68" s="244">
        <v>0.40400000000000003</v>
      </c>
      <c r="V68" s="244">
        <v>0.38800000000000001</v>
      </c>
      <c r="W68" s="244">
        <v>0.27600000000000002</v>
      </c>
      <c r="X68" s="244">
        <v>0.32300000000000001</v>
      </c>
      <c r="Y68" s="244">
        <v>0.157</v>
      </c>
      <c r="Z68" s="244">
        <v>0.19900000000000001</v>
      </c>
      <c r="AA68" s="244">
        <v>0.11700000000000001</v>
      </c>
      <c r="AB68" s="244">
        <v>0.191</v>
      </c>
      <c r="AC68" s="65"/>
    </row>
    <row r="69" spans="1:29" x14ac:dyDescent="0.35">
      <c r="A69" s="82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244">
        <v>7.2830000000000004</v>
      </c>
      <c r="P69" s="244">
        <v>5.5679999999999996</v>
      </c>
      <c r="Q69" s="244">
        <v>4.0019999999999998</v>
      </c>
      <c r="R69" s="244">
        <v>7.73</v>
      </c>
      <c r="S69" s="244">
        <v>6.3630000000000004</v>
      </c>
      <c r="T69" s="244">
        <v>7.0339999999999998</v>
      </c>
      <c r="U69" s="244">
        <v>9.1769999999999996</v>
      </c>
      <c r="V69" s="244">
        <v>4.7530000000000001</v>
      </c>
      <c r="W69" s="244">
        <v>8.5310000000000006</v>
      </c>
      <c r="X69" s="244">
        <v>9.6839999999999993</v>
      </c>
      <c r="Y69" s="244">
        <v>4.9279999999999999</v>
      </c>
      <c r="Z69" s="244">
        <v>4.8079999999999998</v>
      </c>
      <c r="AA69" s="244">
        <v>8.1470000000000002</v>
      </c>
      <c r="AB69" s="244">
        <v>6.5430000000000001</v>
      </c>
      <c r="AC69" s="65"/>
    </row>
    <row r="70" spans="1:29" x14ac:dyDescent="0.35">
      <c r="A70" s="82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244">
        <v>1.083</v>
      </c>
      <c r="P70" s="244">
        <v>0.60799999999999998</v>
      </c>
      <c r="Q70" s="244">
        <v>0.68300000000000005</v>
      </c>
      <c r="R70" s="244">
        <v>1.1890000000000001</v>
      </c>
      <c r="S70" s="244">
        <v>0.61499999999999999</v>
      </c>
      <c r="T70" s="244">
        <v>0.66600000000000004</v>
      </c>
      <c r="U70" s="244">
        <v>1.3759999999999999</v>
      </c>
      <c r="V70" s="244">
        <v>0.65700000000000003</v>
      </c>
      <c r="W70" s="244">
        <v>0.32100000000000001</v>
      </c>
      <c r="X70" s="244">
        <v>0.31</v>
      </c>
      <c r="Y70" s="244">
        <v>0.6</v>
      </c>
      <c r="Z70" s="244">
        <v>0.61</v>
      </c>
      <c r="AA70" s="244">
        <v>0.373</v>
      </c>
      <c r="AB70" s="244">
        <v>0.58399999999999996</v>
      </c>
      <c r="AC70" s="65"/>
    </row>
    <row r="71" spans="1:29" x14ac:dyDescent="0.35">
      <c r="A71" s="82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244">
        <v>0.159</v>
      </c>
      <c r="P71" s="244">
        <v>6.3E-2</v>
      </c>
      <c r="Q71" s="244">
        <v>5.5E-2</v>
      </c>
      <c r="R71" s="244">
        <v>0.54300000000000004</v>
      </c>
      <c r="S71" s="244">
        <v>2.8000000000000001E-2</v>
      </c>
      <c r="T71" s="244">
        <v>1.6E-2</v>
      </c>
      <c r="U71" s="244">
        <v>0.184</v>
      </c>
      <c r="V71" s="244">
        <v>2.9000000000000001E-2</v>
      </c>
      <c r="W71" s="244">
        <v>0.05</v>
      </c>
      <c r="X71" s="244">
        <v>4.9000000000000002E-2</v>
      </c>
      <c r="Y71" s="244">
        <v>3.5999999999999997E-2</v>
      </c>
      <c r="Z71" s="244">
        <v>5.1999999999999998E-2</v>
      </c>
      <c r="AA71" s="244">
        <v>4.2999999999999997E-2</v>
      </c>
      <c r="AB71" s="244">
        <v>0.13300000000000001</v>
      </c>
      <c r="AC71" s="65"/>
    </row>
    <row r="72" spans="1:29" x14ac:dyDescent="0.35">
      <c r="A72" s="82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244">
        <v>134.5</v>
      </c>
      <c r="P72" s="244">
        <v>290.94</v>
      </c>
      <c r="Q72" s="244">
        <v>279.92</v>
      </c>
      <c r="R72" s="244">
        <v>373.38</v>
      </c>
      <c r="S72" s="244">
        <v>141.24</v>
      </c>
      <c r="T72" s="244">
        <v>387.39</v>
      </c>
      <c r="U72" s="244">
        <v>420.78</v>
      </c>
      <c r="V72" s="244">
        <v>-96.93</v>
      </c>
      <c r="W72" s="244">
        <v>212.38</v>
      </c>
      <c r="X72" s="244">
        <v>77.84</v>
      </c>
      <c r="Y72" s="244">
        <v>253.95</v>
      </c>
      <c r="Z72" s="244">
        <v>317.08999999999997</v>
      </c>
      <c r="AA72" s="244">
        <v>370.5</v>
      </c>
      <c r="AB72" s="244">
        <v>327.24</v>
      </c>
      <c r="AC72" s="65"/>
    </row>
    <row r="73" spans="1:29" x14ac:dyDescent="0.35">
      <c r="A73" s="82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244">
        <v>3.26</v>
      </c>
      <c r="P73" s="244">
        <v>1.89</v>
      </c>
      <c r="Q73" s="244">
        <v>1.28</v>
      </c>
      <c r="R73" s="244">
        <v>5.14</v>
      </c>
      <c r="S73" s="244">
        <v>2.69</v>
      </c>
      <c r="T73" s="244">
        <v>2.5</v>
      </c>
      <c r="U73" s="244">
        <v>2.48</v>
      </c>
      <c r="V73" s="244">
        <v>4.18</v>
      </c>
      <c r="W73" s="244">
        <v>3.68</v>
      </c>
      <c r="X73" s="244">
        <v>3.49</v>
      </c>
      <c r="Y73" s="244">
        <v>2.9</v>
      </c>
      <c r="Z73" s="244">
        <v>4.3499999999999996</v>
      </c>
      <c r="AA73" s="244">
        <v>3.87</v>
      </c>
      <c r="AB73" s="244">
        <v>3.41</v>
      </c>
      <c r="AC73" s="65"/>
    </row>
    <row r="74" spans="1:29" x14ac:dyDescent="0.35">
      <c r="A74" s="82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244">
        <v>4.91</v>
      </c>
      <c r="P74" s="244">
        <v>4.17</v>
      </c>
      <c r="Q74" s="244">
        <v>2.68</v>
      </c>
      <c r="R74" s="244">
        <v>9.18</v>
      </c>
      <c r="S74" s="244">
        <v>4.78</v>
      </c>
      <c r="T74" s="244">
        <v>3.69</v>
      </c>
      <c r="U74" s="244">
        <v>4.5199999999999996</v>
      </c>
      <c r="V74" s="244">
        <v>6.52</v>
      </c>
      <c r="W74" s="244">
        <v>7.12</v>
      </c>
      <c r="X74" s="244">
        <v>7.31</v>
      </c>
      <c r="Y74" s="244">
        <v>5.75</v>
      </c>
      <c r="Z74" s="244">
        <v>7.88</v>
      </c>
      <c r="AA74" s="244">
        <v>8.32</v>
      </c>
      <c r="AB74" s="244">
        <v>7.04</v>
      </c>
      <c r="AC74" s="65"/>
    </row>
    <row r="75" spans="1:29" x14ac:dyDescent="0.35">
      <c r="A75" s="82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244">
        <v>0.214</v>
      </c>
      <c r="P75" s="244">
        <v>0.14299999999999999</v>
      </c>
      <c r="Q75" s="244">
        <v>0.14000000000000001</v>
      </c>
      <c r="R75" s="244">
        <v>0.27300000000000002</v>
      </c>
      <c r="S75" s="244">
        <v>0.215</v>
      </c>
      <c r="T75" s="244">
        <v>0.23499999999999999</v>
      </c>
      <c r="U75" s="244">
        <v>0.40400000000000003</v>
      </c>
      <c r="V75" s="244">
        <v>0.38800000000000001</v>
      </c>
      <c r="W75" s="244">
        <v>0.27600000000000002</v>
      </c>
      <c r="X75" s="244">
        <v>0.32300000000000001</v>
      </c>
      <c r="Y75" s="244">
        <v>0.157</v>
      </c>
      <c r="Z75" s="244">
        <v>0.19900000000000001</v>
      </c>
      <c r="AA75" s="244">
        <v>0.11700000000000001</v>
      </c>
      <c r="AB75" s="244">
        <v>0.191</v>
      </c>
      <c r="AC75" s="65"/>
    </row>
    <row r="76" spans="1:29" x14ac:dyDescent="0.35">
      <c r="A76" s="82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244">
        <v>7.2830000000000004</v>
      </c>
      <c r="P76" s="244">
        <v>5.5679999999999996</v>
      </c>
      <c r="Q76" s="244">
        <v>4.0019999999999998</v>
      </c>
      <c r="R76" s="244">
        <v>7.73</v>
      </c>
      <c r="S76" s="244">
        <v>6.3630000000000004</v>
      </c>
      <c r="T76" s="244">
        <v>7.0339999999999998</v>
      </c>
      <c r="U76" s="244">
        <v>9.1769999999999996</v>
      </c>
      <c r="V76" s="244">
        <v>4.7530000000000001</v>
      </c>
      <c r="W76" s="244">
        <v>8.5310000000000006</v>
      </c>
      <c r="X76" s="244">
        <v>9.6839999999999993</v>
      </c>
      <c r="Y76" s="244">
        <v>4.9279999999999999</v>
      </c>
      <c r="Z76" s="244">
        <v>4.8079999999999998</v>
      </c>
      <c r="AA76" s="244">
        <v>8.1470000000000002</v>
      </c>
      <c r="AB76" s="244">
        <v>6.5430000000000001</v>
      </c>
      <c r="AC76" s="65"/>
    </row>
    <row r="77" spans="1:29" x14ac:dyDescent="0.35">
      <c r="A77" s="82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244">
        <v>1.083</v>
      </c>
      <c r="P77" s="244">
        <v>0.60799999999999998</v>
      </c>
      <c r="Q77" s="244">
        <v>0.68300000000000005</v>
      </c>
      <c r="R77" s="244">
        <v>1.1890000000000001</v>
      </c>
      <c r="S77" s="244">
        <v>0.61499999999999999</v>
      </c>
      <c r="T77" s="244">
        <v>0.66600000000000004</v>
      </c>
      <c r="U77" s="244">
        <v>1.3759999999999999</v>
      </c>
      <c r="V77" s="244">
        <v>0.65700000000000003</v>
      </c>
      <c r="W77" s="244">
        <v>0.32100000000000001</v>
      </c>
      <c r="X77" s="244">
        <v>0.31</v>
      </c>
      <c r="Y77" s="244">
        <v>0.6</v>
      </c>
      <c r="Z77" s="244">
        <v>0.61</v>
      </c>
      <c r="AA77" s="244">
        <v>0.373</v>
      </c>
      <c r="AB77" s="244">
        <v>0.58399999999999996</v>
      </c>
      <c r="AC77" s="65"/>
    </row>
    <row r="78" spans="1:29" x14ac:dyDescent="0.35">
      <c r="A78" s="82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244">
        <v>0.159</v>
      </c>
      <c r="P78" s="244">
        <v>6.3E-2</v>
      </c>
      <c r="Q78" s="244">
        <v>5.5E-2</v>
      </c>
      <c r="R78" s="244">
        <v>0.54300000000000004</v>
      </c>
      <c r="S78" s="244">
        <v>2.8000000000000001E-2</v>
      </c>
      <c r="T78" s="244">
        <v>1.6E-2</v>
      </c>
      <c r="U78" s="244">
        <v>0.184</v>
      </c>
      <c r="V78" s="244">
        <v>2.9000000000000001E-2</v>
      </c>
      <c r="W78" s="244">
        <v>0.05</v>
      </c>
      <c r="X78" s="244">
        <v>4.9000000000000002E-2</v>
      </c>
      <c r="Y78" s="244">
        <v>3.5999999999999997E-2</v>
      </c>
      <c r="Z78" s="244">
        <v>5.1999999999999998E-2</v>
      </c>
      <c r="AA78" s="244">
        <v>4.2999999999999997E-2</v>
      </c>
      <c r="AB78" s="244">
        <v>0.13300000000000001</v>
      </c>
      <c r="AC78" s="65"/>
    </row>
    <row r="79" spans="1:29" x14ac:dyDescent="0.35">
      <c r="A79" s="82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244">
        <v>246.25</v>
      </c>
      <c r="P79" s="244">
        <v>657.12</v>
      </c>
      <c r="Q79" s="244">
        <v>533.20000000000005</v>
      </c>
      <c r="R79" s="244">
        <v>683.58</v>
      </c>
      <c r="S79" s="244">
        <v>248.25</v>
      </c>
      <c r="T79" s="244">
        <v>674.17</v>
      </c>
      <c r="U79" s="244">
        <v>805.84</v>
      </c>
      <c r="V79" s="244">
        <v>-146.93</v>
      </c>
      <c r="W79" s="244">
        <v>350.34</v>
      </c>
      <c r="X79" s="244">
        <v>108.52</v>
      </c>
      <c r="Y79" s="244">
        <v>444.22</v>
      </c>
      <c r="Z79" s="244">
        <v>577.82000000000005</v>
      </c>
      <c r="AA79" s="244">
        <v>741.51</v>
      </c>
      <c r="AB79" s="244">
        <v>672.54</v>
      </c>
      <c r="AC79" s="65"/>
    </row>
    <row r="80" spans="1:29" x14ac:dyDescent="0.35">
      <c r="A80" s="82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244">
        <v>3.26</v>
      </c>
      <c r="P80" s="244">
        <v>1.89</v>
      </c>
      <c r="Q80" s="244">
        <v>1.28</v>
      </c>
      <c r="R80" s="244">
        <v>5.14</v>
      </c>
      <c r="S80" s="244">
        <v>2.69</v>
      </c>
      <c r="T80" s="244">
        <v>2.5</v>
      </c>
      <c r="U80" s="244">
        <v>2.48</v>
      </c>
      <c r="V80" s="244">
        <v>4.18</v>
      </c>
      <c r="W80" s="244">
        <v>3.68</v>
      </c>
      <c r="X80" s="244">
        <v>3.49</v>
      </c>
      <c r="Y80" s="244">
        <v>2.9</v>
      </c>
      <c r="Z80" s="244">
        <v>4.3499999999999996</v>
      </c>
      <c r="AA80" s="244">
        <v>3.87</v>
      </c>
      <c r="AB80" s="244">
        <v>3.41</v>
      </c>
      <c r="AC80" s="65"/>
    </row>
    <row r="81" spans="1:29" x14ac:dyDescent="0.35">
      <c r="A81" s="82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244">
        <v>4.91</v>
      </c>
      <c r="P81" s="244">
        <v>4.17</v>
      </c>
      <c r="Q81" s="244">
        <v>2.68</v>
      </c>
      <c r="R81" s="244">
        <v>9.18</v>
      </c>
      <c r="S81" s="244">
        <v>4.78</v>
      </c>
      <c r="T81" s="244">
        <v>3.69</v>
      </c>
      <c r="U81" s="244">
        <v>4.5199999999999996</v>
      </c>
      <c r="V81" s="244">
        <v>6.52</v>
      </c>
      <c r="W81" s="244">
        <v>7.12</v>
      </c>
      <c r="X81" s="244">
        <v>7.31</v>
      </c>
      <c r="Y81" s="244">
        <v>5.75</v>
      </c>
      <c r="Z81" s="244">
        <v>7.88</v>
      </c>
      <c r="AA81" s="244">
        <v>8.32</v>
      </c>
      <c r="AB81" s="244">
        <v>7.04</v>
      </c>
      <c r="AC81" s="65"/>
    </row>
    <row r="82" spans="1:29" x14ac:dyDescent="0.35">
      <c r="A82" s="82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244">
        <v>0.214</v>
      </c>
      <c r="P82" s="244">
        <v>0.14299999999999999</v>
      </c>
      <c r="Q82" s="244">
        <v>0.14000000000000001</v>
      </c>
      <c r="R82" s="244">
        <v>0.27300000000000002</v>
      </c>
      <c r="S82" s="244">
        <v>0.215</v>
      </c>
      <c r="T82" s="244">
        <v>0.23499999999999999</v>
      </c>
      <c r="U82" s="244">
        <v>0.40400000000000003</v>
      </c>
      <c r="V82" s="244">
        <v>0.38800000000000001</v>
      </c>
      <c r="W82" s="244">
        <v>0.27600000000000002</v>
      </c>
      <c r="X82" s="244">
        <v>0.32300000000000001</v>
      </c>
      <c r="Y82" s="244">
        <v>0.157</v>
      </c>
      <c r="Z82" s="244">
        <v>0.19900000000000001</v>
      </c>
      <c r="AA82" s="244">
        <v>0.11700000000000001</v>
      </c>
      <c r="AB82" s="244">
        <v>0.191</v>
      </c>
      <c r="AC82" s="65"/>
    </row>
    <row r="83" spans="1:29" x14ac:dyDescent="0.35">
      <c r="A83" s="82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244">
        <v>7.2830000000000004</v>
      </c>
      <c r="P83" s="244">
        <v>5.5679999999999996</v>
      </c>
      <c r="Q83" s="244">
        <v>4.0019999999999998</v>
      </c>
      <c r="R83" s="244">
        <v>7.73</v>
      </c>
      <c r="S83" s="244">
        <v>6.3630000000000004</v>
      </c>
      <c r="T83" s="244">
        <v>7.0339999999999998</v>
      </c>
      <c r="U83" s="244">
        <v>9.1769999999999996</v>
      </c>
      <c r="V83" s="244">
        <v>4.7530000000000001</v>
      </c>
      <c r="W83" s="244">
        <v>8.5310000000000006</v>
      </c>
      <c r="X83" s="244">
        <v>9.6839999999999993</v>
      </c>
      <c r="Y83" s="244">
        <v>4.9279999999999999</v>
      </c>
      <c r="Z83" s="244">
        <v>4.8079999999999998</v>
      </c>
      <c r="AA83" s="244">
        <v>8.1470000000000002</v>
      </c>
      <c r="AB83" s="244">
        <v>6.5430000000000001</v>
      </c>
      <c r="AC83" s="65"/>
    </row>
    <row r="84" spans="1:29" x14ac:dyDescent="0.35">
      <c r="A84" s="82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244">
        <v>1.083</v>
      </c>
      <c r="P84" s="244">
        <v>0.60799999999999998</v>
      </c>
      <c r="Q84" s="244">
        <v>0.68300000000000005</v>
      </c>
      <c r="R84" s="244">
        <v>1.1890000000000001</v>
      </c>
      <c r="S84" s="244">
        <v>0.61499999999999999</v>
      </c>
      <c r="T84" s="244">
        <v>0.66600000000000004</v>
      </c>
      <c r="U84" s="244">
        <v>1.3759999999999999</v>
      </c>
      <c r="V84" s="244">
        <v>0.65700000000000003</v>
      </c>
      <c r="W84" s="244">
        <v>0.32100000000000001</v>
      </c>
      <c r="X84" s="244">
        <v>0.31</v>
      </c>
      <c r="Y84" s="244">
        <v>0.6</v>
      </c>
      <c r="Z84" s="244">
        <v>0.61</v>
      </c>
      <c r="AA84" s="244">
        <v>0.373</v>
      </c>
      <c r="AB84" s="244">
        <v>0.58399999999999996</v>
      </c>
      <c r="AC84" s="65"/>
    </row>
    <row r="85" spans="1:29" x14ac:dyDescent="0.35">
      <c r="A85" s="82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244">
        <v>0.159</v>
      </c>
      <c r="P85" s="244">
        <v>6.3E-2</v>
      </c>
      <c r="Q85" s="244">
        <v>5.5E-2</v>
      </c>
      <c r="R85" s="244">
        <v>0.54300000000000004</v>
      </c>
      <c r="S85" s="244">
        <v>2.8000000000000001E-2</v>
      </c>
      <c r="T85" s="244">
        <v>1.6E-2</v>
      </c>
      <c r="U85" s="244">
        <v>0.184</v>
      </c>
      <c r="V85" s="244">
        <v>2.9000000000000001E-2</v>
      </c>
      <c r="W85" s="244">
        <v>0.05</v>
      </c>
      <c r="X85" s="244">
        <v>4.9000000000000002E-2</v>
      </c>
      <c r="Y85" s="244">
        <v>3.5999999999999997E-2</v>
      </c>
      <c r="Z85" s="244">
        <v>5.1999999999999998E-2</v>
      </c>
      <c r="AA85" s="244">
        <v>4.2999999999999997E-2</v>
      </c>
      <c r="AB85" s="244">
        <v>0.13300000000000001</v>
      </c>
      <c r="AC85" s="65"/>
    </row>
    <row r="86" spans="1:29" x14ac:dyDescent="0.35">
      <c r="A86" s="82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244">
        <v>393.49</v>
      </c>
      <c r="P86" s="244">
        <v>978.42</v>
      </c>
      <c r="Q86" s="244">
        <v>824.37</v>
      </c>
      <c r="R86" s="244">
        <v>1093.1300000000001</v>
      </c>
      <c r="S86" s="244">
        <v>370.35</v>
      </c>
      <c r="T86" s="244">
        <v>1093.0999999999999</v>
      </c>
      <c r="U86" s="244">
        <v>1225.5899999999999</v>
      </c>
      <c r="V86" s="244">
        <v>-263.49</v>
      </c>
      <c r="W86" s="244">
        <v>545.72</v>
      </c>
      <c r="X86" s="244">
        <v>168.47</v>
      </c>
      <c r="Y86" s="244">
        <v>696.36</v>
      </c>
      <c r="Z86" s="244">
        <v>870.26</v>
      </c>
      <c r="AA86" s="244">
        <v>1167.8699999999999</v>
      </c>
      <c r="AB86" s="244">
        <v>1010.55</v>
      </c>
      <c r="AC86" s="65"/>
    </row>
    <row r="87" spans="1:29" x14ac:dyDescent="0.35">
      <c r="A87" s="82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244">
        <v>3.26</v>
      </c>
      <c r="P87" s="244">
        <v>1.89</v>
      </c>
      <c r="Q87" s="244">
        <v>1.28</v>
      </c>
      <c r="R87" s="244">
        <v>5.14</v>
      </c>
      <c r="S87" s="244">
        <v>2.69</v>
      </c>
      <c r="T87" s="244">
        <v>2.5</v>
      </c>
      <c r="U87" s="244">
        <v>2.48</v>
      </c>
      <c r="V87" s="244">
        <v>4.18</v>
      </c>
      <c r="W87" s="244">
        <v>3.68</v>
      </c>
      <c r="X87" s="244">
        <v>3.49</v>
      </c>
      <c r="Y87" s="244">
        <v>2.9</v>
      </c>
      <c r="Z87" s="244">
        <v>4.3499999999999996</v>
      </c>
      <c r="AA87" s="244">
        <v>3.87</v>
      </c>
      <c r="AB87" s="244">
        <v>3.41</v>
      </c>
      <c r="AC87" s="65"/>
    </row>
    <row r="88" spans="1:29" x14ac:dyDescent="0.35">
      <c r="A88" s="82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244">
        <v>4.91</v>
      </c>
      <c r="P88" s="244">
        <v>4.17</v>
      </c>
      <c r="Q88" s="244">
        <v>2.68</v>
      </c>
      <c r="R88" s="244">
        <v>9.18</v>
      </c>
      <c r="S88" s="244">
        <v>4.78</v>
      </c>
      <c r="T88" s="244">
        <v>3.69</v>
      </c>
      <c r="U88" s="244">
        <v>4.5199999999999996</v>
      </c>
      <c r="V88" s="244">
        <v>6.52</v>
      </c>
      <c r="W88" s="244">
        <v>7.12</v>
      </c>
      <c r="X88" s="244">
        <v>7.31</v>
      </c>
      <c r="Y88" s="244">
        <v>5.75</v>
      </c>
      <c r="Z88" s="244">
        <v>7.88</v>
      </c>
      <c r="AA88" s="244">
        <v>8.32</v>
      </c>
      <c r="AB88" s="244">
        <v>7.04</v>
      </c>
      <c r="AC88" s="65"/>
    </row>
    <row r="89" spans="1:29" x14ac:dyDescent="0.35">
      <c r="A89" s="82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244">
        <v>0.214</v>
      </c>
      <c r="P89" s="244">
        <v>0.14299999999999999</v>
      </c>
      <c r="Q89" s="244">
        <v>0.14000000000000001</v>
      </c>
      <c r="R89" s="244">
        <v>0.27300000000000002</v>
      </c>
      <c r="S89" s="244">
        <v>0.215</v>
      </c>
      <c r="T89" s="244">
        <v>0.23499999999999999</v>
      </c>
      <c r="U89" s="244">
        <v>0.40400000000000003</v>
      </c>
      <c r="V89" s="244">
        <v>0.38800000000000001</v>
      </c>
      <c r="W89" s="244">
        <v>0.27600000000000002</v>
      </c>
      <c r="X89" s="244">
        <v>0.32300000000000001</v>
      </c>
      <c r="Y89" s="244">
        <v>0.157</v>
      </c>
      <c r="Z89" s="244">
        <v>0.19900000000000001</v>
      </c>
      <c r="AA89" s="244">
        <v>0.11700000000000001</v>
      </c>
      <c r="AB89" s="244">
        <v>0.191</v>
      </c>
      <c r="AC89" s="65"/>
    </row>
    <row r="90" spans="1:29" x14ac:dyDescent="0.35">
      <c r="A90" s="82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244">
        <v>7.2830000000000004</v>
      </c>
      <c r="P90" s="244">
        <v>5.5679999999999996</v>
      </c>
      <c r="Q90" s="244">
        <v>4.0019999999999998</v>
      </c>
      <c r="R90" s="244">
        <v>7.73</v>
      </c>
      <c r="S90" s="244">
        <v>6.3630000000000004</v>
      </c>
      <c r="T90" s="244">
        <v>7.0339999999999998</v>
      </c>
      <c r="U90" s="244">
        <v>9.1769999999999996</v>
      </c>
      <c r="V90" s="244">
        <v>4.7530000000000001</v>
      </c>
      <c r="W90" s="244">
        <v>8.5310000000000006</v>
      </c>
      <c r="X90" s="244">
        <v>9.6839999999999993</v>
      </c>
      <c r="Y90" s="244">
        <v>4.9279999999999999</v>
      </c>
      <c r="Z90" s="244">
        <v>4.8079999999999998</v>
      </c>
      <c r="AA90" s="244">
        <v>8.1470000000000002</v>
      </c>
      <c r="AB90" s="244">
        <v>6.5430000000000001</v>
      </c>
      <c r="AC90" s="65"/>
    </row>
    <row r="91" spans="1:29" x14ac:dyDescent="0.35">
      <c r="A91" s="82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244">
        <v>1.083</v>
      </c>
      <c r="P91" s="244">
        <v>0.60799999999999998</v>
      </c>
      <c r="Q91" s="244">
        <v>0.68300000000000005</v>
      </c>
      <c r="R91" s="244">
        <v>1.1890000000000001</v>
      </c>
      <c r="S91" s="244">
        <v>0.61499999999999999</v>
      </c>
      <c r="T91" s="244">
        <v>0.66600000000000004</v>
      </c>
      <c r="U91" s="244">
        <v>1.3759999999999999</v>
      </c>
      <c r="V91" s="244">
        <v>0.65700000000000003</v>
      </c>
      <c r="W91" s="244">
        <v>0.32100000000000001</v>
      </c>
      <c r="X91" s="244">
        <v>0.31</v>
      </c>
      <c r="Y91" s="244">
        <v>0.6</v>
      </c>
      <c r="Z91" s="244">
        <v>0.61</v>
      </c>
      <c r="AA91" s="244">
        <v>0.373</v>
      </c>
      <c r="AB91" s="244">
        <v>0.58399999999999996</v>
      </c>
      <c r="AC91" s="65"/>
    </row>
    <row r="92" spans="1:29" x14ac:dyDescent="0.35">
      <c r="A92" s="82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244">
        <v>0.159</v>
      </c>
      <c r="P92" s="244">
        <v>6.3E-2</v>
      </c>
      <c r="Q92" s="244">
        <v>5.5E-2</v>
      </c>
      <c r="R92" s="244">
        <v>0.54300000000000004</v>
      </c>
      <c r="S92" s="244">
        <v>2.8000000000000001E-2</v>
      </c>
      <c r="T92" s="244">
        <v>1.6E-2</v>
      </c>
      <c r="U92" s="244">
        <v>0.184</v>
      </c>
      <c r="V92" s="244">
        <v>2.9000000000000001E-2</v>
      </c>
      <c r="W92" s="244">
        <v>0.05</v>
      </c>
      <c r="X92" s="244">
        <v>4.9000000000000002E-2</v>
      </c>
      <c r="Y92" s="244">
        <v>3.5999999999999997E-2</v>
      </c>
      <c r="Z92" s="244">
        <v>5.1999999999999998E-2</v>
      </c>
      <c r="AA92" s="244">
        <v>4.2999999999999997E-2</v>
      </c>
      <c r="AB92" s="244">
        <v>0.13300000000000001</v>
      </c>
      <c r="AC92" s="65"/>
    </row>
    <row r="93" spans="1:29" x14ac:dyDescent="0.35">
      <c r="A93" s="82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244">
        <v>856.34</v>
      </c>
      <c r="P93" s="244">
        <v>2539.3200000000002</v>
      </c>
      <c r="Q93" s="244">
        <v>1697.19</v>
      </c>
      <c r="R93" s="244">
        <v>2488.7800000000002</v>
      </c>
      <c r="S93" s="244">
        <v>929.51</v>
      </c>
      <c r="T93" s="244">
        <v>2349.91</v>
      </c>
      <c r="U93" s="244">
        <v>2837.98</v>
      </c>
      <c r="V93" s="244">
        <v>-711.47</v>
      </c>
      <c r="W93" s="244">
        <v>1168.27</v>
      </c>
      <c r="X93" s="244">
        <v>309.33999999999997</v>
      </c>
      <c r="Y93" s="244">
        <v>1391.65</v>
      </c>
      <c r="Z93" s="244">
        <v>1460.79</v>
      </c>
      <c r="AA93" s="244">
        <v>2389.5300000000002</v>
      </c>
      <c r="AB93" s="244">
        <v>2529.66</v>
      </c>
      <c r="AC93" s="65"/>
    </row>
    <row r="94" spans="1:29" x14ac:dyDescent="0.35">
      <c r="A94" s="82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244">
        <v>3.26</v>
      </c>
      <c r="P94" s="244">
        <v>1.89</v>
      </c>
      <c r="Q94" s="244">
        <v>1.28</v>
      </c>
      <c r="R94" s="244">
        <v>5.14</v>
      </c>
      <c r="S94" s="244">
        <v>2.69</v>
      </c>
      <c r="T94" s="244">
        <v>2.5</v>
      </c>
      <c r="U94" s="244">
        <v>2.48</v>
      </c>
      <c r="V94" s="244">
        <v>4.18</v>
      </c>
      <c r="W94" s="244">
        <v>3.68</v>
      </c>
      <c r="X94" s="244">
        <v>3.49</v>
      </c>
      <c r="Y94" s="244">
        <v>2.9</v>
      </c>
      <c r="Z94" s="244">
        <v>4.3499999999999996</v>
      </c>
      <c r="AA94" s="244">
        <v>3.87</v>
      </c>
      <c r="AB94" s="244">
        <v>3.41</v>
      </c>
      <c r="AC94" s="65"/>
    </row>
    <row r="95" spans="1:29" x14ac:dyDescent="0.35">
      <c r="A95" s="82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244">
        <v>4.91</v>
      </c>
      <c r="P95" s="244">
        <v>4.17</v>
      </c>
      <c r="Q95" s="244">
        <v>2.68</v>
      </c>
      <c r="R95" s="244">
        <v>9.18</v>
      </c>
      <c r="S95" s="244">
        <v>4.78</v>
      </c>
      <c r="T95" s="244">
        <v>3.69</v>
      </c>
      <c r="U95" s="244">
        <v>4.5199999999999996</v>
      </c>
      <c r="V95" s="244">
        <v>6.52</v>
      </c>
      <c r="W95" s="244">
        <v>7.12</v>
      </c>
      <c r="X95" s="244">
        <v>7.31</v>
      </c>
      <c r="Y95" s="244">
        <v>5.75</v>
      </c>
      <c r="Z95" s="244">
        <v>7.88</v>
      </c>
      <c r="AA95" s="244">
        <v>8.32</v>
      </c>
      <c r="AB95" s="244">
        <v>7.04</v>
      </c>
      <c r="AC95" s="65"/>
    </row>
    <row r="96" spans="1:29" x14ac:dyDescent="0.35">
      <c r="A96" s="82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244">
        <v>0.214</v>
      </c>
      <c r="P96" s="244">
        <v>0.14299999999999999</v>
      </c>
      <c r="Q96" s="244">
        <v>0.14000000000000001</v>
      </c>
      <c r="R96" s="244">
        <v>0.27300000000000002</v>
      </c>
      <c r="S96" s="244">
        <v>0.215</v>
      </c>
      <c r="T96" s="244">
        <v>0.23499999999999999</v>
      </c>
      <c r="U96" s="244">
        <v>0.40400000000000003</v>
      </c>
      <c r="V96" s="244">
        <v>0.38800000000000001</v>
      </c>
      <c r="W96" s="244">
        <v>0.27600000000000002</v>
      </c>
      <c r="X96" s="244">
        <v>0.32300000000000001</v>
      </c>
      <c r="Y96" s="244">
        <v>0.157</v>
      </c>
      <c r="Z96" s="244">
        <v>0.19900000000000001</v>
      </c>
      <c r="AA96" s="244">
        <v>0.11700000000000001</v>
      </c>
      <c r="AB96" s="244">
        <v>0.191</v>
      </c>
      <c r="AC96" s="65"/>
    </row>
    <row r="97" spans="1:29" x14ac:dyDescent="0.35">
      <c r="A97" s="82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244">
        <v>5.7709999999999999</v>
      </c>
      <c r="P97" s="244">
        <v>3.6190000000000002</v>
      </c>
      <c r="Q97" s="244">
        <v>2.7170000000000001</v>
      </c>
      <c r="R97" s="244">
        <v>3.9169999999999998</v>
      </c>
      <c r="S97" s="244">
        <v>4.0449999999999999</v>
      </c>
      <c r="T97" s="244">
        <v>4.1619999999999999</v>
      </c>
      <c r="U97" s="244">
        <v>6.8639999999999999</v>
      </c>
      <c r="V97" s="244">
        <v>3.4609999999999999</v>
      </c>
      <c r="W97" s="244">
        <v>5.2889999999999997</v>
      </c>
      <c r="X97" s="244">
        <v>6.8630000000000004</v>
      </c>
      <c r="Y97" s="244">
        <v>3.31</v>
      </c>
      <c r="Z97" s="244">
        <v>3.0470000000000002</v>
      </c>
      <c r="AA97" s="244">
        <v>6.3620000000000001</v>
      </c>
      <c r="AB97" s="244">
        <v>4.2990000000000004</v>
      </c>
      <c r="AC97" s="65"/>
    </row>
    <row r="98" spans="1:29" x14ac:dyDescent="0.35">
      <c r="A98" s="82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244">
        <v>0.78700000000000003</v>
      </c>
      <c r="P98" s="244">
        <v>0.36</v>
      </c>
      <c r="Q98" s="244">
        <v>0.441</v>
      </c>
      <c r="R98" s="244">
        <v>0.58499999999999996</v>
      </c>
      <c r="S98" s="244">
        <v>0.27100000000000002</v>
      </c>
      <c r="T98" s="244">
        <v>0.35399999999999998</v>
      </c>
      <c r="U98" s="244">
        <v>0.89900000000000002</v>
      </c>
      <c r="V98" s="244">
        <v>0.47</v>
      </c>
      <c r="W98" s="244">
        <v>0.17599999999999999</v>
      </c>
      <c r="X98" s="244">
        <v>0.185</v>
      </c>
      <c r="Y98" s="244">
        <v>0.36899999999999999</v>
      </c>
      <c r="Z98" s="244">
        <v>0.42199999999999999</v>
      </c>
      <c r="AA98" s="244">
        <v>0.22900000000000001</v>
      </c>
      <c r="AB98" s="244">
        <v>0.36699999999999999</v>
      </c>
      <c r="AC98" s="65"/>
    </row>
    <row r="99" spans="1:29" x14ac:dyDescent="0.35">
      <c r="A99" s="82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244">
        <v>0.11700000000000001</v>
      </c>
      <c r="P99" s="244">
        <v>0.04</v>
      </c>
      <c r="Q99" s="244">
        <v>3.5000000000000003E-2</v>
      </c>
      <c r="R99" s="244">
        <v>0.26200000000000001</v>
      </c>
      <c r="S99" s="244">
        <v>8.0000000000000002E-3</v>
      </c>
      <c r="T99" s="244">
        <v>7.0000000000000001E-3</v>
      </c>
      <c r="U99" s="244">
        <v>0.14399999999999999</v>
      </c>
      <c r="V99" s="244">
        <v>2.4E-2</v>
      </c>
      <c r="W99" s="244">
        <v>2.5000000000000001E-2</v>
      </c>
      <c r="X99" s="244">
        <v>2.8000000000000001E-2</v>
      </c>
      <c r="Y99" s="244">
        <v>2.1000000000000001E-2</v>
      </c>
      <c r="Z99" s="244">
        <v>2.1999999999999999E-2</v>
      </c>
      <c r="AA99" s="244">
        <v>2.5000000000000001E-2</v>
      </c>
      <c r="AB99" s="244">
        <v>0.10100000000000001</v>
      </c>
      <c r="AC99" s="65"/>
    </row>
    <row r="100" spans="1:29" x14ac:dyDescent="0.35">
      <c r="A100" s="82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244">
        <v>54.94</v>
      </c>
      <c r="P100" s="244">
        <v>12.85</v>
      </c>
      <c r="Q100" s="244">
        <v>14.9</v>
      </c>
      <c r="R100" s="244">
        <v>55.26</v>
      </c>
      <c r="S100" s="244">
        <v>32.74</v>
      </c>
      <c r="T100" s="244">
        <v>8.39</v>
      </c>
      <c r="U100" s="244">
        <v>6.13</v>
      </c>
      <c r="V100" s="244">
        <v>6.04</v>
      </c>
      <c r="W100" s="244">
        <v>8.39</v>
      </c>
      <c r="X100" s="244">
        <v>7.97</v>
      </c>
      <c r="Y100" s="244">
        <v>8.91</v>
      </c>
      <c r="Z100" s="244">
        <v>9.8800000000000008</v>
      </c>
      <c r="AA100" s="244">
        <v>10.54</v>
      </c>
      <c r="AB100" s="244">
        <v>11.08</v>
      </c>
      <c r="AC100" s="65"/>
    </row>
    <row r="101" spans="1:29" x14ac:dyDescent="0.35">
      <c r="A101" s="82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244">
        <v>3.34</v>
      </c>
      <c r="P101" s="244">
        <v>2.71</v>
      </c>
      <c r="Q101" s="244">
        <v>1.55</v>
      </c>
      <c r="R101" s="244">
        <v>8.33</v>
      </c>
      <c r="S101" s="244">
        <v>4.53</v>
      </c>
      <c r="T101" s="244">
        <v>4.51</v>
      </c>
      <c r="U101" s="244">
        <v>5.0199999999999996</v>
      </c>
      <c r="V101" s="244">
        <v>7.29</v>
      </c>
      <c r="W101" s="244">
        <v>5.7</v>
      </c>
      <c r="X101" s="244">
        <v>4.8499999999999996</v>
      </c>
      <c r="Y101" s="244">
        <v>3.52</v>
      </c>
      <c r="Z101" s="244">
        <v>4.87</v>
      </c>
      <c r="AA101" s="244">
        <v>3.52</v>
      </c>
      <c r="AB101" s="244">
        <v>3.61</v>
      </c>
      <c r="AC101" s="65"/>
    </row>
    <row r="102" spans="1:29" x14ac:dyDescent="0.35">
      <c r="A102" s="82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244">
        <v>5.76</v>
      </c>
      <c r="P102" s="244">
        <v>4.33</v>
      </c>
      <c r="Q102" s="244">
        <v>2.42</v>
      </c>
      <c r="R102" s="244">
        <v>11.39</v>
      </c>
      <c r="S102" s="244">
        <v>6.02</v>
      </c>
      <c r="T102" s="244">
        <v>5.14</v>
      </c>
      <c r="U102" s="244">
        <v>7.01</v>
      </c>
      <c r="V102" s="244">
        <v>8.2899999999999991</v>
      </c>
      <c r="W102" s="244">
        <v>7.43</v>
      </c>
      <c r="X102" s="244">
        <v>6.35</v>
      </c>
      <c r="Y102" s="244">
        <v>5.31</v>
      </c>
      <c r="Z102" s="244">
        <v>6.73</v>
      </c>
      <c r="AA102" s="244">
        <v>6.88</v>
      </c>
      <c r="AB102" s="244">
        <v>6.55</v>
      </c>
      <c r="AC102" s="65"/>
    </row>
    <row r="103" spans="1:29" x14ac:dyDescent="0.35">
      <c r="A103" s="82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244">
        <v>0.16700000000000001</v>
      </c>
      <c r="P103" s="244">
        <v>7.4999999999999997E-2</v>
      </c>
      <c r="Q103" s="244">
        <v>8.5999999999999993E-2</v>
      </c>
      <c r="R103" s="244">
        <v>0.127</v>
      </c>
      <c r="S103" s="244">
        <v>0.12</v>
      </c>
      <c r="T103" s="244">
        <v>0.13700000000000001</v>
      </c>
      <c r="U103" s="244">
        <v>0.24399999999999999</v>
      </c>
      <c r="V103" s="244">
        <v>0.23300000000000001</v>
      </c>
      <c r="W103" s="244">
        <v>0.161</v>
      </c>
      <c r="X103" s="244">
        <v>0.21</v>
      </c>
      <c r="Y103" s="244">
        <v>0.111</v>
      </c>
      <c r="Z103" s="244">
        <v>0.127</v>
      </c>
      <c r="AA103" s="244">
        <v>0.08</v>
      </c>
      <c r="AB103" s="244">
        <v>0.14199999999999999</v>
      </c>
      <c r="AC103" s="65"/>
    </row>
    <row r="104" spans="1:29" x14ac:dyDescent="0.35">
      <c r="A104" s="82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244">
        <v>5.7709999999999999</v>
      </c>
      <c r="P104" s="244">
        <v>3.6190000000000002</v>
      </c>
      <c r="Q104" s="244">
        <v>2.7170000000000001</v>
      </c>
      <c r="R104" s="244">
        <v>3.9169999999999998</v>
      </c>
      <c r="S104" s="244">
        <v>4.0449999999999999</v>
      </c>
      <c r="T104" s="244">
        <v>4.1619999999999999</v>
      </c>
      <c r="U104" s="244">
        <v>6.8639999999999999</v>
      </c>
      <c r="V104" s="244">
        <v>3.4609999999999999</v>
      </c>
      <c r="W104" s="244">
        <v>5.2889999999999997</v>
      </c>
      <c r="X104" s="244">
        <v>6.8630000000000004</v>
      </c>
      <c r="Y104" s="244">
        <v>3.31</v>
      </c>
      <c r="Z104" s="244">
        <v>3.0470000000000002</v>
      </c>
      <c r="AA104" s="244">
        <v>6.3620000000000001</v>
      </c>
      <c r="AB104" s="244">
        <v>4.2990000000000004</v>
      </c>
      <c r="AC104" s="65"/>
    </row>
    <row r="105" spans="1:29" x14ac:dyDescent="0.35">
      <c r="A105" s="82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244">
        <v>0.78700000000000003</v>
      </c>
      <c r="P105" s="244">
        <v>0.36</v>
      </c>
      <c r="Q105" s="244">
        <v>0.441</v>
      </c>
      <c r="R105" s="244">
        <v>0.58499999999999996</v>
      </c>
      <c r="S105" s="244">
        <v>0.27100000000000002</v>
      </c>
      <c r="T105" s="244">
        <v>0.35399999999999998</v>
      </c>
      <c r="U105" s="244">
        <v>0.89900000000000002</v>
      </c>
      <c r="V105" s="244">
        <v>0.47</v>
      </c>
      <c r="W105" s="244">
        <v>0.17599999999999999</v>
      </c>
      <c r="X105" s="244">
        <v>0.185</v>
      </c>
      <c r="Y105" s="244">
        <v>0.36899999999999999</v>
      </c>
      <c r="Z105" s="244">
        <v>0.42199999999999999</v>
      </c>
      <c r="AA105" s="244">
        <v>0.22900000000000001</v>
      </c>
      <c r="AB105" s="244">
        <v>0.36699999999999999</v>
      </c>
      <c r="AC105" s="65"/>
    </row>
    <row r="106" spans="1:29" x14ac:dyDescent="0.35">
      <c r="A106" s="82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244">
        <v>0.11700000000000001</v>
      </c>
      <c r="P106" s="244">
        <v>0.04</v>
      </c>
      <c r="Q106" s="244">
        <v>3.5000000000000003E-2</v>
      </c>
      <c r="R106" s="244">
        <v>0.26200000000000001</v>
      </c>
      <c r="S106" s="244">
        <v>8.0000000000000002E-3</v>
      </c>
      <c r="T106" s="244">
        <v>7.0000000000000001E-3</v>
      </c>
      <c r="U106" s="244">
        <v>0.14399999999999999</v>
      </c>
      <c r="V106" s="244">
        <v>2.4E-2</v>
      </c>
      <c r="W106" s="244">
        <v>2.5000000000000001E-2</v>
      </c>
      <c r="X106" s="244">
        <v>2.8000000000000001E-2</v>
      </c>
      <c r="Y106" s="244">
        <v>2.1000000000000001E-2</v>
      </c>
      <c r="Z106" s="244">
        <v>2.1999999999999999E-2</v>
      </c>
      <c r="AA106" s="244">
        <v>2.5000000000000001E-2</v>
      </c>
      <c r="AB106" s="244">
        <v>0.10100000000000001</v>
      </c>
      <c r="AC106" s="65"/>
    </row>
    <row r="107" spans="1:29" x14ac:dyDescent="0.35">
      <c r="A107" s="82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244">
        <v>172.32</v>
      </c>
      <c r="P107" s="244">
        <v>290.94</v>
      </c>
      <c r="Q107" s="244">
        <v>279.92</v>
      </c>
      <c r="R107" s="244">
        <v>398.6</v>
      </c>
      <c r="S107" s="244">
        <v>153.59</v>
      </c>
      <c r="T107" s="244">
        <v>372.36</v>
      </c>
      <c r="U107" s="244">
        <v>410.02</v>
      </c>
      <c r="V107" s="244">
        <v>-99.03</v>
      </c>
      <c r="W107" s="244">
        <v>209.45</v>
      </c>
      <c r="X107" s="244">
        <v>75.040000000000006</v>
      </c>
      <c r="Y107" s="244">
        <v>251.49</v>
      </c>
      <c r="Z107" s="244">
        <v>314.36</v>
      </c>
      <c r="AA107" s="244">
        <v>367.6</v>
      </c>
      <c r="AB107" s="244">
        <v>324.19</v>
      </c>
      <c r="AC107" s="65"/>
    </row>
    <row r="108" spans="1:29" x14ac:dyDescent="0.35">
      <c r="A108" s="82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244">
        <v>3.34</v>
      </c>
      <c r="P108" s="244">
        <v>2.71</v>
      </c>
      <c r="Q108" s="244">
        <v>1.55</v>
      </c>
      <c r="R108" s="244">
        <v>8.33</v>
      </c>
      <c r="S108" s="244">
        <v>4.53</v>
      </c>
      <c r="T108" s="244">
        <v>4.51</v>
      </c>
      <c r="U108" s="244">
        <v>5.0199999999999996</v>
      </c>
      <c r="V108" s="244">
        <v>7.29</v>
      </c>
      <c r="W108" s="244">
        <v>5.7</v>
      </c>
      <c r="X108" s="244">
        <v>4.8499999999999996</v>
      </c>
      <c r="Y108" s="244">
        <v>3.52</v>
      </c>
      <c r="Z108" s="244">
        <v>4.87</v>
      </c>
      <c r="AA108" s="244">
        <v>3.52</v>
      </c>
      <c r="AB108" s="244">
        <v>3.61</v>
      </c>
      <c r="AC108" s="65"/>
    </row>
    <row r="109" spans="1:29" x14ac:dyDescent="0.35">
      <c r="A109" s="82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244">
        <v>5.76</v>
      </c>
      <c r="P109" s="244">
        <v>4.33</v>
      </c>
      <c r="Q109" s="244">
        <v>2.42</v>
      </c>
      <c r="R109" s="244">
        <v>11.39</v>
      </c>
      <c r="S109" s="244">
        <v>6.02</v>
      </c>
      <c r="T109" s="244">
        <v>5.14</v>
      </c>
      <c r="U109" s="244">
        <v>7.01</v>
      </c>
      <c r="V109" s="244">
        <v>8.2899999999999991</v>
      </c>
      <c r="W109" s="244">
        <v>7.43</v>
      </c>
      <c r="X109" s="244">
        <v>6.35</v>
      </c>
      <c r="Y109" s="244">
        <v>5.31</v>
      </c>
      <c r="Z109" s="244">
        <v>6.73</v>
      </c>
      <c r="AA109" s="244">
        <v>6.88</v>
      </c>
      <c r="AB109" s="244">
        <v>6.55</v>
      </c>
      <c r="AC109" s="65"/>
    </row>
    <row r="110" spans="1:29" x14ac:dyDescent="0.35">
      <c r="A110" s="82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244">
        <v>0.16700000000000001</v>
      </c>
      <c r="P110" s="244">
        <v>7.4999999999999997E-2</v>
      </c>
      <c r="Q110" s="244">
        <v>8.5999999999999993E-2</v>
      </c>
      <c r="R110" s="244">
        <v>0.127</v>
      </c>
      <c r="S110" s="244">
        <v>0.12</v>
      </c>
      <c r="T110" s="244">
        <v>0.13700000000000001</v>
      </c>
      <c r="U110" s="244">
        <v>0.24399999999999999</v>
      </c>
      <c r="V110" s="244">
        <v>0.23300000000000001</v>
      </c>
      <c r="W110" s="244">
        <v>0.161</v>
      </c>
      <c r="X110" s="244">
        <v>0.21</v>
      </c>
      <c r="Y110" s="244">
        <v>0.111</v>
      </c>
      <c r="Z110" s="244">
        <v>0.127</v>
      </c>
      <c r="AA110" s="244">
        <v>0.08</v>
      </c>
      <c r="AB110" s="244">
        <v>0.14199999999999999</v>
      </c>
      <c r="AC110" s="65"/>
    </row>
    <row r="111" spans="1:29" x14ac:dyDescent="0.35">
      <c r="A111" s="82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244">
        <v>5.7709999999999999</v>
      </c>
      <c r="P111" s="244">
        <v>3.6190000000000002</v>
      </c>
      <c r="Q111" s="244">
        <v>2.7170000000000001</v>
      </c>
      <c r="R111" s="244">
        <v>3.9169999999999998</v>
      </c>
      <c r="S111" s="244">
        <v>4.0449999999999999</v>
      </c>
      <c r="T111" s="244">
        <v>4.1619999999999999</v>
      </c>
      <c r="U111" s="244">
        <v>6.8639999999999999</v>
      </c>
      <c r="V111" s="244">
        <v>3.4609999999999999</v>
      </c>
      <c r="W111" s="244">
        <v>5.2889999999999997</v>
      </c>
      <c r="X111" s="244">
        <v>6.8630000000000004</v>
      </c>
      <c r="Y111" s="244">
        <v>3.31</v>
      </c>
      <c r="Z111" s="244">
        <v>3.0470000000000002</v>
      </c>
      <c r="AA111" s="244">
        <v>6.3620000000000001</v>
      </c>
      <c r="AB111" s="244">
        <v>4.2990000000000004</v>
      </c>
      <c r="AC111" s="65"/>
    </row>
    <row r="112" spans="1:29" x14ac:dyDescent="0.35">
      <c r="A112" s="82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244">
        <v>0.78700000000000003</v>
      </c>
      <c r="P112" s="244">
        <v>0.36</v>
      </c>
      <c r="Q112" s="244">
        <v>0.441</v>
      </c>
      <c r="R112" s="244">
        <v>0.58499999999999996</v>
      </c>
      <c r="S112" s="244">
        <v>0.27100000000000002</v>
      </c>
      <c r="T112" s="244">
        <v>0.35399999999999998</v>
      </c>
      <c r="U112" s="244">
        <v>0.89900000000000002</v>
      </c>
      <c r="V112" s="244">
        <v>0.47</v>
      </c>
      <c r="W112" s="244">
        <v>0.17599999999999999</v>
      </c>
      <c r="X112" s="244">
        <v>0.185</v>
      </c>
      <c r="Y112" s="244">
        <v>0.36899999999999999</v>
      </c>
      <c r="Z112" s="244">
        <v>0.42199999999999999</v>
      </c>
      <c r="AA112" s="244">
        <v>0.22900000000000001</v>
      </c>
      <c r="AB112" s="244">
        <v>0.36699999999999999</v>
      </c>
      <c r="AC112" s="65"/>
    </row>
    <row r="113" spans="1:29" x14ac:dyDescent="0.35">
      <c r="A113" s="82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244">
        <v>0.11700000000000001</v>
      </c>
      <c r="P113" s="244">
        <v>0.04</v>
      </c>
      <c r="Q113" s="244">
        <v>3.5000000000000003E-2</v>
      </c>
      <c r="R113" s="244">
        <v>0.26200000000000001</v>
      </c>
      <c r="S113" s="244">
        <v>8.0000000000000002E-3</v>
      </c>
      <c r="T113" s="244">
        <v>7.0000000000000001E-3</v>
      </c>
      <c r="U113" s="244">
        <v>0.14399999999999999</v>
      </c>
      <c r="V113" s="244">
        <v>2.4E-2</v>
      </c>
      <c r="W113" s="244">
        <v>2.5000000000000001E-2</v>
      </c>
      <c r="X113" s="244">
        <v>2.8000000000000001E-2</v>
      </c>
      <c r="Y113" s="244">
        <v>2.1000000000000001E-2</v>
      </c>
      <c r="Z113" s="244">
        <v>2.1999999999999999E-2</v>
      </c>
      <c r="AA113" s="244">
        <v>2.5000000000000001E-2</v>
      </c>
      <c r="AB113" s="244">
        <v>0.10100000000000001</v>
      </c>
      <c r="AC113" s="65"/>
    </row>
    <row r="114" spans="1:29" x14ac:dyDescent="0.35">
      <c r="A114" s="82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244">
        <v>284.07</v>
      </c>
      <c r="P114" s="244">
        <v>657.12</v>
      </c>
      <c r="Q114" s="244">
        <v>533.20000000000005</v>
      </c>
      <c r="R114" s="244">
        <v>708.81</v>
      </c>
      <c r="S114" s="244">
        <v>260.60000000000002</v>
      </c>
      <c r="T114" s="244">
        <v>659.13</v>
      </c>
      <c r="U114" s="244">
        <v>795.07</v>
      </c>
      <c r="V114" s="244">
        <v>-149.03</v>
      </c>
      <c r="W114" s="244">
        <v>347.42</v>
      </c>
      <c r="X114" s="244">
        <v>105.73</v>
      </c>
      <c r="Y114" s="244">
        <v>441.76</v>
      </c>
      <c r="Z114" s="244">
        <v>575.09</v>
      </c>
      <c r="AA114" s="244">
        <v>738.61</v>
      </c>
      <c r="AB114" s="244">
        <v>669.49</v>
      </c>
      <c r="AC114" s="65"/>
    </row>
    <row r="115" spans="1:29" x14ac:dyDescent="0.35">
      <c r="A115" s="82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244">
        <v>3.34</v>
      </c>
      <c r="P115" s="244">
        <v>2.71</v>
      </c>
      <c r="Q115" s="244">
        <v>1.55</v>
      </c>
      <c r="R115" s="244">
        <v>8.33</v>
      </c>
      <c r="S115" s="244">
        <v>4.53</v>
      </c>
      <c r="T115" s="244">
        <v>4.51</v>
      </c>
      <c r="U115" s="244">
        <v>5.0199999999999996</v>
      </c>
      <c r="V115" s="244">
        <v>7.29</v>
      </c>
      <c r="W115" s="244">
        <v>5.7</v>
      </c>
      <c r="X115" s="244">
        <v>4.8499999999999996</v>
      </c>
      <c r="Y115" s="244">
        <v>3.52</v>
      </c>
      <c r="Z115" s="244">
        <v>4.87</v>
      </c>
      <c r="AA115" s="244">
        <v>3.52</v>
      </c>
      <c r="AB115" s="244">
        <v>3.61</v>
      </c>
      <c r="AC115" s="65"/>
    </row>
    <row r="116" spans="1:29" x14ac:dyDescent="0.35">
      <c r="A116" s="82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244">
        <v>5.76</v>
      </c>
      <c r="P116" s="244">
        <v>4.33</v>
      </c>
      <c r="Q116" s="244">
        <v>2.42</v>
      </c>
      <c r="R116" s="244">
        <v>11.39</v>
      </c>
      <c r="S116" s="244">
        <v>6.02</v>
      </c>
      <c r="T116" s="244">
        <v>5.14</v>
      </c>
      <c r="U116" s="244">
        <v>7.01</v>
      </c>
      <c r="V116" s="244">
        <v>8.2899999999999991</v>
      </c>
      <c r="W116" s="244">
        <v>7.43</v>
      </c>
      <c r="X116" s="244">
        <v>6.35</v>
      </c>
      <c r="Y116" s="244">
        <v>5.31</v>
      </c>
      <c r="Z116" s="244">
        <v>6.73</v>
      </c>
      <c r="AA116" s="244">
        <v>6.88</v>
      </c>
      <c r="AB116" s="244">
        <v>6.55</v>
      </c>
      <c r="AC116" s="65"/>
    </row>
    <row r="117" spans="1:29" s="82" customFormat="1" x14ac:dyDescent="0.35"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0">
        <v>0.16700000000000001</v>
      </c>
      <c r="P117" s="250">
        <v>7.4999999999999997E-2</v>
      </c>
      <c r="Q117" s="250">
        <v>8.5999999999999993E-2</v>
      </c>
      <c r="R117" s="250">
        <v>0.127</v>
      </c>
      <c r="S117" s="250">
        <v>0.12</v>
      </c>
      <c r="T117" s="250">
        <v>0.13700000000000001</v>
      </c>
      <c r="U117" s="250">
        <v>0.24399999999999999</v>
      </c>
      <c r="V117" s="250">
        <v>0.23300000000000001</v>
      </c>
      <c r="W117" s="250">
        <v>0.161</v>
      </c>
      <c r="X117" s="250">
        <v>0.21</v>
      </c>
      <c r="Y117" s="250">
        <v>0.111</v>
      </c>
      <c r="Z117" s="250">
        <v>0.127</v>
      </c>
      <c r="AA117" s="250">
        <v>0.08</v>
      </c>
      <c r="AB117" s="250">
        <v>0.14199999999999999</v>
      </c>
      <c r="AC117" s="65"/>
    </row>
    <row r="118" spans="1:29" s="82" customFormat="1" x14ac:dyDescent="0.35"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0">
        <v>5.7709999999999999</v>
      </c>
      <c r="P118" s="250">
        <v>3.6190000000000002</v>
      </c>
      <c r="Q118" s="250">
        <v>2.7170000000000001</v>
      </c>
      <c r="R118" s="250">
        <v>3.9169999999999998</v>
      </c>
      <c r="S118" s="250">
        <v>4.0449999999999999</v>
      </c>
      <c r="T118" s="250">
        <v>4.1619999999999999</v>
      </c>
      <c r="U118" s="250">
        <v>6.8639999999999999</v>
      </c>
      <c r="V118" s="250">
        <v>3.4609999999999999</v>
      </c>
      <c r="W118" s="250">
        <v>5.2889999999999997</v>
      </c>
      <c r="X118" s="250">
        <v>6.8630000000000004</v>
      </c>
      <c r="Y118" s="250">
        <v>3.31</v>
      </c>
      <c r="Z118" s="250">
        <v>3.0470000000000002</v>
      </c>
      <c r="AA118" s="250">
        <v>6.3620000000000001</v>
      </c>
      <c r="AB118" s="250">
        <v>4.2990000000000004</v>
      </c>
      <c r="AC118" s="65"/>
    </row>
    <row r="119" spans="1:29" x14ac:dyDescent="0.35">
      <c r="A119" s="82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244">
        <v>0.78700000000000003</v>
      </c>
      <c r="P119" s="244">
        <v>0.36</v>
      </c>
      <c r="Q119" s="244">
        <v>0.441</v>
      </c>
      <c r="R119" s="244">
        <v>0.58499999999999996</v>
      </c>
      <c r="S119" s="244">
        <v>0.27100000000000002</v>
      </c>
      <c r="T119" s="244">
        <v>0.35399999999999998</v>
      </c>
      <c r="U119" s="244">
        <v>0.89900000000000002</v>
      </c>
      <c r="V119" s="244">
        <v>0.47</v>
      </c>
      <c r="W119" s="244">
        <v>0.17599999999999999</v>
      </c>
      <c r="X119" s="244">
        <v>0.185</v>
      </c>
      <c r="Y119" s="244">
        <v>0.36899999999999999</v>
      </c>
      <c r="Z119" s="244">
        <v>0.42199999999999999</v>
      </c>
      <c r="AA119" s="244">
        <v>0.22900000000000001</v>
      </c>
      <c r="AB119" s="244">
        <v>0.36699999999999999</v>
      </c>
      <c r="AC119" s="65"/>
    </row>
    <row r="120" spans="1:29" x14ac:dyDescent="0.35">
      <c r="A120" s="82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244">
        <v>0.11700000000000001</v>
      </c>
      <c r="P120" s="244">
        <v>0.04</v>
      </c>
      <c r="Q120" s="244">
        <v>3.5000000000000003E-2</v>
      </c>
      <c r="R120" s="244">
        <v>0.26200000000000001</v>
      </c>
      <c r="S120" s="244">
        <v>8.0000000000000002E-3</v>
      </c>
      <c r="T120" s="244">
        <v>7.0000000000000001E-3</v>
      </c>
      <c r="U120" s="244">
        <v>0.14399999999999999</v>
      </c>
      <c r="V120" s="244">
        <v>2.4E-2</v>
      </c>
      <c r="W120" s="244">
        <v>2.5000000000000001E-2</v>
      </c>
      <c r="X120" s="244">
        <v>2.8000000000000001E-2</v>
      </c>
      <c r="Y120" s="244">
        <v>2.1000000000000001E-2</v>
      </c>
      <c r="Z120" s="244">
        <v>2.1999999999999999E-2</v>
      </c>
      <c r="AA120" s="244">
        <v>2.5000000000000001E-2</v>
      </c>
      <c r="AB120" s="244">
        <v>0.10100000000000001</v>
      </c>
      <c r="AC120" s="65"/>
    </row>
    <row r="121" spans="1:29" x14ac:dyDescent="0.35">
      <c r="A121" s="82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244">
        <v>431.32</v>
      </c>
      <c r="P121" s="244">
        <v>978.42</v>
      </c>
      <c r="Q121" s="244">
        <v>824.37</v>
      </c>
      <c r="R121" s="244">
        <v>1118.3599999999999</v>
      </c>
      <c r="S121" s="244">
        <v>382.7</v>
      </c>
      <c r="T121" s="244">
        <v>1078.07</v>
      </c>
      <c r="U121" s="244">
        <v>1214.82</v>
      </c>
      <c r="V121" s="244">
        <v>-265.58999999999997</v>
      </c>
      <c r="W121" s="244">
        <v>542.79999999999995</v>
      </c>
      <c r="X121" s="244">
        <v>165.68</v>
      </c>
      <c r="Y121" s="244">
        <v>693.9</v>
      </c>
      <c r="Z121" s="244">
        <v>867.53</v>
      </c>
      <c r="AA121" s="244">
        <v>1164.98</v>
      </c>
      <c r="AB121" s="244">
        <v>1007.5</v>
      </c>
      <c r="AC121" s="65"/>
    </row>
    <row r="122" spans="1:29" x14ac:dyDescent="0.35">
      <c r="A122" s="82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244">
        <v>3.34</v>
      </c>
      <c r="P122" s="244">
        <v>2.71</v>
      </c>
      <c r="Q122" s="244">
        <v>1.55</v>
      </c>
      <c r="R122" s="244">
        <v>8.33</v>
      </c>
      <c r="S122" s="244">
        <v>4.53</v>
      </c>
      <c r="T122" s="244">
        <v>4.51</v>
      </c>
      <c r="U122" s="244">
        <v>5.0199999999999996</v>
      </c>
      <c r="V122" s="244">
        <v>7.29</v>
      </c>
      <c r="W122" s="244">
        <v>5.7</v>
      </c>
      <c r="X122" s="244">
        <v>4.8499999999999996</v>
      </c>
      <c r="Y122" s="244">
        <v>3.52</v>
      </c>
      <c r="Z122" s="244">
        <v>4.87</v>
      </c>
      <c r="AA122" s="244">
        <v>3.52</v>
      </c>
      <c r="AB122" s="244">
        <v>3.61</v>
      </c>
      <c r="AC122" s="65"/>
    </row>
    <row r="123" spans="1:29" x14ac:dyDescent="0.35">
      <c r="A123" s="82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244">
        <v>5.76</v>
      </c>
      <c r="P123" s="244">
        <v>4.33</v>
      </c>
      <c r="Q123" s="244">
        <v>2.42</v>
      </c>
      <c r="R123" s="244">
        <v>11.39</v>
      </c>
      <c r="S123" s="244">
        <v>6.02</v>
      </c>
      <c r="T123" s="244">
        <v>5.14</v>
      </c>
      <c r="U123" s="244">
        <v>7.01</v>
      </c>
      <c r="V123" s="244">
        <v>8.2899999999999991</v>
      </c>
      <c r="W123" s="244">
        <v>7.43</v>
      </c>
      <c r="X123" s="244">
        <v>6.35</v>
      </c>
      <c r="Y123" s="244">
        <v>5.31</v>
      </c>
      <c r="Z123" s="244">
        <v>6.73</v>
      </c>
      <c r="AA123" s="244">
        <v>6.88</v>
      </c>
      <c r="AB123" s="244">
        <v>6.55</v>
      </c>
      <c r="AC123" s="65"/>
    </row>
    <row r="124" spans="1:29" x14ac:dyDescent="0.35">
      <c r="A124" s="82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244">
        <v>0.16700000000000001</v>
      </c>
      <c r="P124" s="244">
        <v>7.4999999999999997E-2</v>
      </c>
      <c r="Q124" s="244">
        <v>8.5999999999999993E-2</v>
      </c>
      <c r="R124" s="244">
        <v>0.127</v>
      </c>
      <c r="S124" s="244">
        <v>0.12</v>
      </c>
      <c r="T124" s="244">
        <v>0.13700000000000001</v>
      </c>
      <c r="U124" s="244">
        <v>0.24399999999999999</v>
      </c>
      <c r="V124" s="244">
        <v>0.23300000000000001</v>
      </c>
      <c r="W124" s="244">
        <v>0.161</v>
      </c>
      <c r="X124" s="244">
        <v>0.21</v>
      </c>
      <c r="Y124" s="244">
        <v>0.111</v>
      </c>
      <c r="Z124" s="244">
        <v>0.127</v>
      </c>
      <c r="AA124" s="244">
        <v>0.08</v>
      </c>
      <c r="AB124" s="244">
        <v>0.14199999999999999</v>
      </c>
      <c r="AC124" s="65"/>
    </row>
    <row r="125" spans="1:29" x14ac:dyDescent="0.35">
      <c r="A125" s="82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244">
        <v>5.7709999999999999</v>
      </c>
      <c r="P125" s="244">
        <v>3.6190000000000002</v>
      </c>
      <c r="Q125" s="244">
        <v>2.7170000000000001</v>
      </c>
      <c r="R125" s="244">
        <v>3.9169999999999998</v>
      </c>
      <c r="S125" s="244">
        <v>4.0449999999999999</v>
      </c>
      <c r="T125" s="244">
        <v>4.1619999999999999</v>
      </c>
      <c r="U125" s="244">
        <v>6.8639999999999999</v>
      </c>
      <c r="V125" s="244">
        <v>3.4609999999999999</v>
      </c>
      <c r="W125" s="244">
        <v>5.2889999999999997</v>
      </c>
      <c r="X125" s="244">
        <v>6.8630000000000004</v>
      </c>
      <c r="Y125" s="244">
        <v>3.31</v>
      </c>
      <c r="Z125" s="244">
        <v>3.0470000000000002</v>
      </c>
      <c r="AA125" s="244">
        <v>6.3620000000000001</v>
      </c>
      <c r="AB125" s="244">
        <v>4.2990000000000004</v>
      </c>
      <c r="AC125" s="65"/>
    </row>
    <row r="126" spans="1:29" x14ac:dyDescent="0.35">
      <c r="A126" s="82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244">
        <v>0.78700000000000003</v>
      </c>
      <c r="P126" s="244">
        <v>0.36</v>
      </c>
      <c r="Q126" s="244">
        <v>0.441</v>
      </c>
      <c r="R126" s="244">
        <v>0.58499999999999996</v>
      </c>
      <c r="S126" s="244">
        <v>0.27100000000000002</v>
      </c>
      <c r="T126" s="244">
        <v>0.35399999999999998</v>
      </c>
      <c r="U126" s="244">
        <v>0.89900000000000002</v>
      </c>
      <c r="V126" s="244">
        <v>0.47</v>
      </c>
      <c r="W126" s="244">
        <v>0.17599999999999999</v>
      </c>
      <c r="X126" s="244">
        <v>0.185</v>
      </c>
      <c r="Y126" s="244">
        <v>0.36899999999999999</v>
      </c>
      <c r="Z126" s="244">
        <v>0.42199999999999999</v>
      </c>
      <c r="AA126" s="244">
        <v>0.22900000000000001</v>
      </c>
      <c r="AB126" s="244">
        <v>0.36699999999999999</v>
      </c>
      <c r="AC126" s="65"/>
    </row>
    <row r="127" spans="1:29" x14ac:dyDescent="0.35">
      <c r="A127" s="82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244">
        <v>0.11700000000000001</v>
      </c>
      <c r="P127" s="244">
        <v>0.04</v>
      </c>
      <c r="Q127" s="244">
        <v>3.5000000000000003E-2</v>
      </c>
      <c r="R127" s="244">
        <v>0.26200000000000001</v>
      </c>
      <c r="S127" s="244">
        <v>8.0000000000000002E-3</v>
      </c>
      <c r="T127" s="244">
        <v>7.0000000000000001E-3</v>
      </c>
      <c r="U127" s="244">
        <v>0.14399999999999999</v>
      </c>
      <c r="V127" s="244">
        <v>2.4E-2</v>
      </c>
      <c r="W127" s="244">
        <v>2.5000000000000001E-2</v>
      </c>
      <c r="X127" s="244">
        <v>2.8000000000000001E-2</v>
      </c>
      <c r="Y127" s="244">
        <v>2.1000000000000001E-2</v>
      </c>
      <c r="Z127" s="244">
        <v>2.1999999999999999E-2</v>
      </c>
      <c r="AA127" s="244">
        <v>2.5000000000000001E-2</v>
      </c>
      <c r="AB127" s="244">
        <v>0.10100000000000001</v>
      </c>
      <c r="AC127" s="65"/>
    </row>
    <row r="128" spans="1:29" x14ac:dyDescent="0.35">
      <c r="A128" s="82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244">
        <v>894.17</v>
      </c>
      <c r="P128" s="244">
        <v>2539.3200000000002</v>
      </c>
      <c r="Q128" s="244">
        <v>1697.19</v>
      </c>
      <c r="R128" s="244">
        <v>2514.0100000000002</v>
      </c>
      <c r="S128" s="244">
        <v>941.86</v>
      </c>
      <c r="T128" s="244">
        <v>2334.87</v>
      </c>
      <c r="U128" s="244">
        <v>2827.21</v>
      </c>
      <c r="V128" s="244">
        <v>-713.57</v>
      </c>
      <c r="W128" s="244">
        <v>1165.3499999999999</v>
      </c>
      <c r="X128" s="244">
        <v>306.55</v>
      </c>
      <c r="Y128" s="244">
        <v>1389.19</v>
      </c>
      <c r="Z128" s="244">
        <v>1458.06</v>
      </c>
      <c r="AA128" s="244">
        <v>2386.63</v>
      </c>
      <c r="AB128" s="244">
        <v>2526.61</v>
      </c>
      <c r="AC128" s="65"/>
    </row>
    <row r="129" spans="1:29" x14ac:dyDescent="0.35">
      <c r="A129" s="82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244">
        <v>3.34</v>
      </c>
      <c r="P129" s="244">
        <v>2.71</v>
      </c>
      <c r="Q129" s="244">
        <v>1.55</v>
      </c>
      <c r="R129" s="244">
        <v>8.33</v>
      </c>
      <c r="S129" s="244">
        <v>4.53</v>
      </c>
      <c r="T129" s="244">
        <v>4.51</v>
      </c>
      <c r="U129" s="244">
        <v>5.0199999999999996</v>
      </c>
      <c r="V129" s="244">
        <v>7.29</v>
      </c>
      <c r="W129" s="244">
        <v>5.7</v>
      </c>
      <c r="X129" s="244">
        <v>4.8499999999999996</v>
      </c>
      <c r="Y129" s="244">
        <v>3.52</v>
      </c>
      <c r="Z129" s="244">
        <v>4.87</v>
      </c>
      <c r="AA129" s="244">
        <v>3.52</v>
      </c>
      <c r="AB129" s="244">
        <v>3.61</v>
      </c>
      <c r="AC129" s="65"/>
    </row>
    <row r="130" spans="1:29" x14ac:dyDescent="0.35">
      <c r="A130" s="82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244">
        <v>5.76</v>
      </c>
      <c r="P130" s="244">
        <v>4.33</v>
      </c>
      <c r="Q130" s="244">
        <v>2.42</v>
      </c>
      <c r="R130" s="244">
        <v>11.39</v>
      </c>
      <c r="S130" s="244">
        <v>6.02</v>
      </c>
      <c r="T130" s="244">
        <v>5.14</v>
      </c>
      <c r="U130" s="244">
        <v>7.01</v>
      </c>
      <c r="V130" s="244">
        <v>8.2899999999999991</v>
      </c>
      <c r="W130" s="244">
        <v>7.43</v>
      </c>
      <c r="X130" s="244">
        <v>6.35</v>
      </c>
      <c r="Y130" s="244">
        <v>5.31</v>
      </c>
      <c r="Z130" s="244">
        <v>6.73</v>
      </c>
      <c r="AA130" s="244">
        <v>6.88</v>
      </c>
      <c r="AB130" s="244">
        <v>6.55</v>
      </c>
      <c r="AC130" s="65"/>
    </row>
    <row r="131" spans="1:29" x14ac:dyDescent="0.35">
      <c r="A131" s="82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244">
        <v>0.16700000000000001</v>
      </c>
      <c r="P131" s="244">
        <v>7.4999999999999997E-2</v>
      </c>
      <c r="Q131" s="244">
        <v>8.5999999999999993E-2</v>
      </c>
      <c r="R131" s="244">
        <v>0.127</v>
      </c>
      <c r="S131" s="244">
        <v>0.12</v>
      </c>
      <c r="T131" s="244">
        <v>0.13700000000000001</v>
      </c>
      <c r="U131" s="244">
        <v>0.24399999999999999</v>
      </c>
      <c r="V131" s="244">
        <v>0.23300000000000001</v>
      </c>
      <c r="W131" s="244">
        <v>0.161</v>
      </c>
      <c r="X131" s="244">
        <v>0.21</v>
      </c>
      <c r="Y131" s="244">
        <v>0.111</v>
      </c>
      <c r="Z131" s="244">
        <v>0.127</v>
      </c>
      <c r="AA131" s="244">
        <v>0.08</v>
      </c>
      <c r="AB131" s="244">
        <v>0.14199999999999999</v>
      </c>
      <c r="AC131" s="65"/>
    </row>
    <row r="132" spans="1:29" x14ac:dyDescent="0.35">
      <c r="A132" s="82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244">
        <v>4.0220000000000002</v>
      </c>
      <c r="P132" s="244">
        <v>2.786</v>
      </c>
      <c r="Q132" s="244">
        <v>1.9379999999999999</v>
      </c>
      <c r="R132" s="244">
        <v>2.742</v>
      </c>
      <c r="S132" s="244">
        <v>3.2440000000000002</v>
      </c>
      <c r="T132" s="244">
        <v>3.153</v>
      </c>
      <c r="U132" s="244">
        <v>5.165</v>
      </c>
      <c r="V132" s="244">
        <v>2.57</v>
      </c>
      <c r="W132" s="244">
        <v>4.9109999999999996</v>
      </c>
      <c r="X132" s="244">
        <v>5.6219999999999999</v>
      </c>
      <c r="Y132" s="244">
        <v>2.0289999999999999</v>
      </c>
      <c r="Z132" s="244">
        <v>1.454</v>
      </c>
      <c r="AA132" s="244">
        <v>4.7290000000000001</v>
      </c>
      <c r="AB132" s="244">
        <v>3.8069999999999999</v>
      </c>
      <c r="AC132" s="65"/>
    </row>
    <row r="133" spans="1:29" x14ac:dyDescent="0.35">
      <c r="A133" s="82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244">
        <v>0.46500000000000002</v>
      </c>
      <c r="P133" s="244">
        <v>0.249</v>
      </c>
      <c r="Q133" s="244">
        <v>0.29099999999999998</v>
      </c>
      <c r="R133" s="244">
        <v>0.39600000000000002</v>
      </c>
      <c r="S133" s="244">
        <v>0.192</v>
      </c>
      <c r="T133" s="244">
        <v>0.253</v>
      </c>
      <c r="U133" s="244">
        <v>0.628</v>
      </c>
      <c r="V133" s="244">
        <v>0.316</v>
      </c>
      <c r="W133" s="244">
        <v>0.153</v>
      </c>
      <c r="X133" s="244">
        <v>0.13200000000000001</v>
      </c>
      <c r="Y133" s="244">
        <v>0.192</v>
      </c>
      <c r="Z133" s="244">
        <v>0.20499999999999999</v>
      </c>
      <c r="AA133" s="244">
        <v>0.129</v>
      </c>
      <c r="AB133" s="244">
        <v>0.314</v>
      </c>
      <c r="AC133" s="65"/>
    </row>
    <row r="134" spans="1:29" x14ac:dyDescent="0.35">
      <c r="A134" s="82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244">
        <v>7.0999999999999994E-2</v>
      </c>
      <c r="P134" s="244">
        <v>0.03</v>
      </c>
      <c r="Q134" s="244">
        <v>2.1999999999999999E-2</v>
      </c>
      <c r="R134" s="244">
        <v>0.17299999999999999</v>
      </c>
      <c r="S134" s="244">
        <v>4.0000000000000001E-3</v>
      </c>
      <c r="T134" s="244">
        <v>4.0000000000000001E-3</v>
      </c>
      <c r="U134" s="244">
        <v>0.104</v>
      </c>
      <c r="V134" s="244">
        <v>1.7000000000000001E-2</v>
      </c>
      <c r="W134" s="244">
        <v>2.1000000000000001E-2</v>
      </c>
      <c r="X134" s="244">
        <v>0.02</v>
      </c>
      <c r="Y134" s="244">
        <v>8.9999999999999993E-3</v>
      </c>
      <c r="Z134" s="244">
        <v>8.0000000000000002E-3</v>
      </c>
      <c r="AA134" s="244">
        <v>1.2999999999999999E-2</v>
      </c>
      <c r="AB134" s="244">
        <v>9.2999999999999999E-2</v>
      </c>
      <c r="AC134" s="65"/>
    </row>
    <row r="135" spans="1:29" x14ac:dyDescent="0.35">
      <c r="A135" s="82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244">
        <v>120.65</v>
      </c>
      <c r="P135" s="244">
        <v>152.29</v>
      </c>
      <c r="Q135" s="244">
        <v>180.25</v>
      </c>
      <c r="R135" s="244">
        <v>307.69</v>
      </c>
      <c r="S135" s="244">
        <v>173.3</v>
      </c>
      <c r="T135" s="244">
        <v>124.35</v>
      </c>
      <c r="U135" s="244">
        <v>89.17</v>
      </c>
      <c r="V135" s="244">
        <v>79.97</v>
      </c>
      <c r="W135" s="244">
        <v>111.11</v>
      </c>
      <c r="X135" s="244">
        <v>106.15</v>
      </c>
      <c r="Y135" s="244">
        <v>80.94</v>
      </c>
      <c r="Z135" s="244">
        <v>89.74</v>
      </c>
      <c r="AA135" s="244">
        <v>95.3</v>
      </c>
      <c r="AB135" s="244">
        <v>100.57</v>
      </c>
      <c r="AC135" s="65"/>
    </row>
    <row r="136" spans="1:29" x14ac:dyDescent="0.35">
      <c r="A136" s="82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244">
        <v>3.19</v>
      </c>
      <c r="P136" s="244">
        <v>2.69</v>
      </c>
      <c r="Q136" s="244">
        <v>1.89</v>
      </c>
      <c r="R136" s="244">
        <v>11.11</v>
      </c>
      <c r="S136" s="244">
        <v>5.4</v>
      </c>
      <c r="T136" s="244">
        <v>4.96</v>
      </c>
      <c r="U136" s="244">
        <v>3.92</v>
      </c>
      <c r="V136" s="244">
        <v>7.39</v>
      </c>
      <c r="W136" s="244">
        <v>4.2699999999999996</v>
      </c>
      <c r="X136" s="244">
        <v>4.01</v>
      </c>
      <c r="Y136" s="244">
        <v>4.28</v>
      </c>
      <c r="Z136" s="244">
        <v>5.16</v>
      </c>
      <c r="AA136" s="244">
        <v>2.95</v>
      </c>
      <c r="AB136" s="244">
        <v>3.74</v>
      </c>
      <c r="AC136" s="65"/>
    </row>
    <row r="137" spans="1:29" x14ac:dyDescent="0.35">
      <c r="A137" s="82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244">
        <v>5.87</v>
      </c>
      <c r="P137" s="244">
        <v>4.7</v>
      </c>
      <c r="Q137" s="244">
        <v>3.02</v>
      </c>
      <c r="R137" s="244">
        <v>13.03</v>
      </c>
      <c r="S137" s="244">
        <v>6.61</v>
      </c>
      <c r="T137" s="244">
        <v>6.12</v>
      </c>
      <c r="U137" s="244">
        <v>6.53</v>
      </c>
      <c r="V137" s="244">
        <v>8.3000000000000007</v>
      </c>
      <c r="W137" s="244">
        <v>6.63</v>
      </c>
      <c r="X137" s="244">
        <v>5.63</v>
      </c>
      <c r="Y137" s="244">
        <v>6.18</v>
      </c>
      <c r="Z137" s="244">
        <v>6.8</v>
      </c>
      <c r="AA137" s="244">
        <v>6.74</v>
      </c>
      <c r="AB137" s="244">
        <v>7.05</v>
      </c>
      <c r="AC137" s="65"/>
    </row>
    <row r="138" spans="1:29" x14ac:dyDescent="0.35">
      <c r="A138" s="82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244">
        <v>0.112</v>
      </c>
      <c r="P138" s="244">
        <v>0.05</v>
      </c>
      <c r="Q138" s="244">
        <v>5.2999999999999999E-2</v>
      </c>
      <c r="R138" s="244">
        <v>8.8999999999999996E-2</v>
      </c>
      <c r="S138" s="244">
        <v>0.09</v>
      </c>
      <c r="T138" s="244">
        <v>0.10199999999999999</v>
      </c>
      <c r="U138" s="244">
        <v>0.17299999999999999</v>
      </c>
      <c r="V138" s="244">
        <v>0.2</v>
      </c>
      <c r="W138" s="244">
        <v>0.151</v>
      </c>
      <c r="X138" s="244">
        <v>0.16900000000000001</v>
      </c>
      <c r="Y138" s="244">
        <v>5.7000000000000002E-2</v>
      </c>
      <c r="Z138" s="244">
        <v>5.6000000000000001E-2</v>
      </c>
      <c r="AA138" s="244">
        <v>5.3999999999999999E-2</v>
      </c>
      <c r="AB138" s="244">
        <v>0.105</v>
      </c>
      <c r="AC138" s="65"/>
    </row>
    <row r="139" spans="1:29" x14ac:dyDescent="0.35">
      <c r="A139" s="82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244">
        <v>4.0220000000000002</v>
      </c>
      <c r="P139" s="244">
        <v>2.786</v>
      </c>
      <c r="Q139" s="244">
        <v>1.9379999999999999</v>
      </c>
      <c r="R139" s="244">
        <v>2.742</v>
      </c>
      <c r="S139" s="244">
        <v>3.2440000000000002</v>
      </c>
      <c r="T139" s="244">
        <v>3.153</v>
      </c>
      <c r="U139" s="244">
        <v>5.165</v>
      </c>
      <c r="V139" s="244">
        <v>2.57</v>
      </c>
      <c r="W139" s="244">
        <v>4.9109999999999996</v>
      </c>
      <c r="X139" s="244">
        <v>5.6219999999999999</v>
      </c>
      <c r="Y139" s="244">
        <v>2.0289999999999999</v>
      </c>
      <c r="Z139" s="244">
        <v>1.454</v>
      </c>
      <c r="AA139" s="244">
        <v>4.7290000000000001</v>
      </c>
      <c r="AB139" s="244">
        <v>3.8069999999999999</v>
      </c>
      <c r="AC139" s="65"/>
    </row>
    <row r="140" spans="1:29" x14ac:dyDescent="0.35">
      <c r="A140" s="82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244">
        <v>0.46500000000000002</v>
      </c>
      <c r="P140" s="244">
        <v>0.249</v>
      </c>
      <c r="Q140" s="244">
        <v>0.29099999999999998</v>
      </c>
      <c r="R140" s="244">
        <v>0.39600000000000002</v>
      </c>
      <c r="S140" s="244">
        <v>0.192</v>
      </c>
      <c r="T140" s="244">
        <v>0.253</v>
      </c>
      <c r="U140" s="244">
        <v>0.628</v>
      </c>
      <c r="V140" s="244">
        <v>0.316</v>
      </c>
      <c r="W140" s="244">
        <v>0.153</v>
      </c>
      <c r="X140" s="244">
        <v>0.13200000000000001</v>
      </c>
      <c r="Y140" s="244">
        <v>0.192</v>
      </c>
      <c r="Z140" s="244">
        <v>0.20499999999999999</v>
      </c>
      <c r="AA140" s="244">
        <v>0.129</v>
      </c>
      <c r="AB140" s="244">
        <v>0.314</v>
      </c>
      <c r="AC140" s="65"/>
    </row>
    <row r="141" spans="1:29" x14ac:dyDescent="0.35">
      <c r="A141" s="82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244">
        <v>7.0999999999999994E-2</v>
      </c>
      <c r="P141" s="244">
        <v>0.03</v>
      </c>
      <c r="Q141" s="244">
        <v>2.1999999999999999E-2</v>
      </c>
      <c r="R141" s="244">
        <v>0.17299999999999999</v>
      </c>
      <c r="S141" s="244">
        <v>4.0000000000000001E-3</v>
      </c>
      <c r="T141" s="244">
        <v>4.0000000000000001E-3</v>
      </c>
      <c r="U141" s="244">
        <v>0.104</v>
      </c>
      <c r="V141" s="244">
        <v>1.7000000000000001E-2</v>
      </c>
      <c r="W141" s="244">
        <v>2.1000000000000001E-2</v>
      </c>
      <c r="X141" s="244">
        <v>0.02</v>
      </c>
      <c r="Y141" s="244">
        <v>8.9999999999999993E-3</v>
      </c>
      <c r="Z141" s="244">
        <v>8.0000000000000002E-3</v>
      </c>
      <c r="AA141" s="244">
        <v>1.2999999999999999E-2</v>
      </c>
      <c r="AB141" s="244">
        <v>9.2999999999999999E-2</v>
      </c>
      <c r="AC141" s="65"/>
    </row>
    <row r="142" spans="1:29" x14ac:dyDescent="0.35">
      <c r="A142" s="82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244">
        <v>668.12</v>
      </c>
      <c r="P142" s="244">
        <v>1691.44</v>
      </c>
      <c r="Q142" s="244">
        <v>1509</v>
      </c>
      <c r="R142" s="244">
        <v>934.87</v>
      </c>
      <c r="S142" s="244">
        <v>778.98</v>
      </c>
      <c r="T142" s="244">
        <v>1229.19</v>
      </c>
      <c r="U142" s="244">
        <v>1846.71</v>
      </c>
      <c r="V142" s="244">
        <v>-602.27</v>
      </c>
      <c r="W142" s="244">
        <v>1146.6500000000001</v>
      </c>
      <c r="X142" s="244">
        <v>427.63</v>
      </c>
      <c r="Y142" s="244">
        <v>1099.19</v>
      </c>
      <c r="Z142" s="244">
        <v>1344.08</v>
      </c>
      <c r="AA142" s="244">
        <v>2525.4299999999998</v>
      </c>
      <c r="AB142" s="244">
        <v>999.01</v>
      </c>
      <c r="AC142" s="65"/>
    </row>
    <row r="143" spans="1:29" x14ac:dyDescent="0.35">
      <c r="A143" s="82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244">
        <v>3.19</v>
      </c>
      <c r="P143" s="244">
        <v>2.69</v>
      </c>
      <c r="Q143" s="244">
        <v>1.89</v>
      </c>
      <c r="R143" s="244">
        <v>11.11</v>
      </c>
      <c r="S143" s="244">
        <v>5.4</v>
      </c>
      <c r="T143" s="244">
        <v>4.96</v>
      </c>
      <c r="U143" s="244">
        <v>3.92</v>
      </c>
      <c r="V143" s="244">
        <v>7.39</v>
      </c>
      <c r="W143" s="244">
        <v>4.2699999999999996</v>
      </c>
      <c r="X143" s="244">
        <v>4.01</v>
      </c>
      <c r="Y143" s="244">
        <v>4.28</v>
      </c>
      <c r="Z143" s="244">
        <v>5.16</v>
      </c>
      <c r="AA143" s="244">
        <v>2.95</v>
      </c>
      <c r="AB143" s="244">
        <v>3.74</v>
      </c>
      <c r="AC143" s="65"/>
    </row>
    <row r="144" spans="1:29" x14ac:dyDescent="0.35">
      <c r="A144" s="82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244">
        <v>5.87</v>
      </c>
      <c r="P144" s="244">
        <v>4.7</v>
      </c>
      <c r="Q144" s="244">
        <v>3.02</v>
      </c>
      <c r="R144" s="244">
        <v>13.03</v>
      </c>
      <c r="S144" s="244">
        <v>6.61</v>
      </c>
      <c r="T144" s="244">
        <v>6.12</v>
      </c>
      <c r="U144" s="244">
        <v>6.53</v>
      </c>
      <c r="V144" s="244">
        <v>8.3000000000000007</v>
      </c>
      <c r="W144" s="244">
        <v>6.63</v>
      </c>
      <c r="X144" s="244">
        <v>5.63</v>
      </c>
      <c r="Y144" s="244">
        <v>6.18</v>
      </c>
      <c r="Z144" s="244">
        <v>6.8</v>
      </c>
      <c r="AA144" s="244">
        <v>6.74</v>
      </c>
      <c r="AB144" s="244">
        <v>7.05</v>
      </c>
      <c r="AC144" s="65"/>
    </row>
    <row r="145" spans="1:29" x14ac:dyDescent="0.35">
      <c r="A145" s="82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244">
        <v>0.112</v>
      </c>
      <c r="P145" s="244">
        <v>0.05</v>
      </c>
      <c r="Q145" s="244">
        <v>5.2999999999999999E-2</v>
      </c>
      <c r="R145" s="244">
        <v>8.8999999999999996E-2</v>
      </c>
      <c r="S145" s="244">
        <v>0.09</v>
      </c>
      <c r="T145" s="244">
        <v>0.10199999999999999</v>
      </c>
      <c r="U145" s="244">
        <v>0.17299999999999999</v>
      </c>
      <c r="V145" s="244">
        <v>0.2</v>
      </c>
      <c r="W145" s="244">
        <v>0.151</v>
      </c>
      <c r="X145" s="244">
        <v>0.16900000000000001</v>
      </c>
      <c r="Y145" s="244">
        <v>5.7000000000000002E-2</v>
      </c>
      <c r="Z145" s="244">
        <v>5.6000000000000001E-2</v>
      </c>
      <c r="AA145" s="244">
        <v>5.3999999999999999E-2</v>
      </c>
      <c r="AB145" s="244">
        <v>0.105</v>
      </c>
      <c r="AC145" s="65"/>
    </row>
    <row r="146" spans="1:29" x14ac:dyDescent="0.35">
      <c r="A146" s="82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244">
        <v>4.0220000000000002</v>
      </c>
      <c r="P146" s="244">
        <v>2.786</v>
      </c>
      <c r="Q146" s="244">
        <v>1.9379999999999999</v>
      </c>
      <c r="R146" s="244">
        <v>2.742</v>
      </c>
      <c r="S146" s="244">
        <v>3.2440000000000002</v>
      </c>
      <c r="T146" s="244">
        <v>3.153</v>
      </c>
      <c r="U146" s="244">
        <v>5.165</v>
      </c>
      <c r="V146" s="244">
        <v>2.57</v>
      </c>
      <c r="W146" s="244">
        <v>4.9109999999999996</v>
      </c>
      <c r="X146" s="244">
        <v>5.6219999999999999</v>
      </c>
      <c r="Y146" s="244">
        <v>2.0289999999999999</v>
      </c>
      <c r="Z146" s="244">
        <v>1.454</v>
      </c>
      <c r="AA146" s="244">
        <v>4.7290000000000001</v>
      </c>
      <c r="AB146" s="244">
        <v>3.8069999999999999</v>
      </c>
      <c r="AC146" s="65"/>
    </row>
    <row r="147" spans="1:29" x14ac:dyDescent="0.35">
      <c r="A147" s="82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244">
        <v>0.46500000000000002</v>
      </c>
      <c r="P147" s="244">
        <v>0.249</v>
      </c>
      <c r="Q147" s="244">
        <v>0.29099999999999998</v>
      </c>
      <c r="R147" s="244">
        <v>0.39600000000000002</v>
      </c>
      <c r="S147" s="244">
        <v>0.192</v>
      </c>
      <c r="T147" s="244">
        <v>0.253</v>
      </c>
      <c r="U147" s="244">
        <v>0.628</v>
      </c>
      <c r="V147" s="244">
        <v>0.316</v>
      </c>
      <c r="W147" s="244">
        <v>0.153</v>
      </c>
      <c r="X147" s="244">
        <v>0.13200000000000001</v>
      </c>
      <c r="Y147" s="244">
        <v>0.192</v>
      </c>
      <c r="Z147" s="244">
        <v>0.20499999999999999</v>
      </c>
      <c r="AA147" s="244">
        <v>0.129</v>
      </c>
      <c r="AB147" s="244">
        <v>0.314</v>
      </c>
      <c r="AC147" s="65"/>
    </row>
    <row r="148" spans="1:29" x14ac:dyDescent="0.35">
      <c r="A148" s="82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244">
        <v>7.0999999999999994E-2</v>
      </c>
      <c r="P148" s="244">
        <v>0.03</v>
      </c>
      <c r="Q148" s="244">
        <v>2.1999999999999999E-2</v>
      </c>
      <c r="R148" s="244">
        <v>0.17299999999999999</v>
      </c>
      <c r="S148" s="244">
        <v>4.0000000000000001E-3</v>
      </c>
      <c r="T148" s="244">
        <v>4.0000000000000001E-3</v>
      </c>
      <c r="U148" s="244">
        <v>0.104</v>
      </c>
      <c r="V148" s="244">
        <v>1.7000000000000001E-2</v>
      </c>
      <c r="W148" s="244">
        <v>2.1000000000000001E-2</v>
      </c>
      <c r="X148" s="244">
        <v>0.02</v>
      </c>
      <c r="Y148" s="244">
        <v>8.9999999999999993E-3</v>
      </c>
      <c r="Z148" s="244">
        <v>8.0000000000000002E-3</v>
      </c>
      <c r="AA148" s="244">
        <v>1.2999999999999999E-2</v>
      </c>
      <c r="AB148" s="244">
        <v>9.2999999999999999E-2</v>
      </c>
      <c r="AC148" s="65"/>
    </row>
    <row r="149" spans="1:29" x14ac:dyDescent="0.35">
      <c r="A149" s="82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244">
        <v>2055.69</v>
      </c>
      <c r="P149" s="244">
        <v>5199.9799999999996</v>
      </c>
      <c r="Q149" s="244">
        <v>4751.4799999999996</v>
      </c>
      <c r="R149" s="244">
        <v>5134.49</v>
      </c>
      <c r="S149" s="244">
        <v>2129.86</v>
      </c>
      <c r="T149" s="244">
        <v>5352.62</v>
      </c>
      <c r="U149" s="244">
        <v>6198.39</v>
      </c>
      <c r="V149" s="244">
        <v>-1283.51</v>
      </c>
      <c r="W149" s="244">
        <v>2916.85</v>
      </c>
      <c r="X149" s="244">
        <v>960.55</v>
      </c>
      <c r="Y149" s="244">
        <v>3636.97</v>
      </c>
      <c r="Z149" s="244">
        <v>4196.32</v>
      </c>
      <c r="AA149" s="244">
        <v>9807.25</v>
      </c>
      <c r="AB149" s="244">
        <v>5187.9799999999996</v>
      </c>
      <c r="AC149" s="65"/>
    </row>
    <row r="150" spans="1:29" x14ac:dyDescent="0.35">
      <c r="A150" s="82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244">
        <v>3.19</v>
      </c>
      <c r="P150" s="244">
        <v>2.69</v>
      </c>
      <c r="Q150" s="244">
        <v>1.89</v>
      </c>
      <c r="R150" s="244">
        <v>11.11</v>
      </c>
      <c r="S150" s="244">
        <v>5.4</v>
      </c>
      <c r="T150" s="244">
        <v>4.96</v>
      </c>
      <c r="U150" s="244">
        <v>3.92</v>
      </c>
      <c r="V150" s="244">
        <v>7.39</v>
      </c>
      <c r="W150" s="244">
        <v>4.2699999999999996</v>
      </c>
      <c r="X150" s="244">
        <v>4.01</v>
      </c>
      <c r="Y150" s="244">
        <v>4.28</v>
      </c>
      <c r="Z150" s="244">
        <v>5.16</v>
      </c>
      <c r="AA150" s="244">
        <v>2.95</v>
      </c>
      <c r="AB150" s="244">
        <v>3.74</v>
      </c>
      <c r="AC150" s="65"/>
    </row>
    <row r="151" spans="1:29" x14ac:dyDescent="0.35">
      <c r="A151" s="82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244">
        <v>5.87</v>
      </c>
      <c r="P151" s="244">
        <v>4.7</v>
      </c>
      <c r="Q151" s="244">
        <v>3.02</v>
      </c>
      <c r="R151" s="244">
        <v>13.03</v>
      </c>
      <c r="S151" s="244">
        <v>6.61</v>
      </c>
      <c r="T151" s="244">
        <v>6.12</v>
      </c>
      <c r="U151" s="244">
        <v>6.53</v>
      </c>
      <c r="V151" s="244">
        <v>8.3000000000000007</v>
      </c>
      <c r="W151" s="244">
        <v>6.63</v>
      </c>
      <c r="X151" s="244">
        <v>5.63</v>
      </c>
      <c r="Y151" s="244">
        <v>6.18</v>
      </c>
      <c r="Z151" s="244">
        <v>6.8</v>
      </c>
      <c r="AA151" s="244">
        <v>6.74</v>
      </c>
      <c r="AB151" s="244">
        <v>7.05</v>
      </c>
      <c r="AC151" s="65"/>
    </row>
    <row r="152" spans="1:29" x14ac:dyDescent="0.35">
      <c r="A152" s="82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244">
        <v>0.112</v>
      </c>
      <c r="P152" s="244">
        <v>0.05</v>
      </c>
      <c r="Q152" s="244">
        <v>5.2999999999999999E-2</v>
      </c>
      <c r="R152" s="244">
        <v>8.8999999999999996E-2</v>
      </c>
      <c r="S152" s="244">
        <v>0.09</v>
      </c>
      <c r="T152" s="244">
        <v>0.10199999999999999</v>
      </c>
      <c r="U152" s="244">
        <v>0.17299999999999999</v>
      </c>
      <c r="V152" s="244">
        <v>0.2</v>
      </c>
      <c r="W152" s="244">
        <v>0.151</v>
      </c>
      <c r="X152" s="244">
        <v>0.16900000000000001</v>
      </c>
      <c r="Y152" s="244">
        <v>5.7000000000000002E-2</v>
      </c>
      <c r="Z152" s="244">
        <v>5.6000000000000001E-2</v>
      </c>
      <c r="AA152" s="244">
        <v>5.3999999999999999E-2</v>
      </c>
      <c r="AB152" s="244">
        <v>0.105</v>
      </c>
      <c r="AC152" s="65"/>
    </row>
    <row r="153" spans="1:29" x14ac:dyDescent="0.35">
      <c r="A153" s="82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244">
        <v>4.0220000000000002</v>
      </c>
      <c r="P153" s="244">
        <v>2.786</v>
      </c>
      <c r="Q153" s="244">
        <v>1.9379999999999999</v>
      </c>
      <c r="R153" s="244">
        <v>2.742</v>
      </c>
      <c r="S153" s="244">
        <v>3.2440000000000002</v>
      </c>
      <c r="T153" s="244">
        <v>3.153</v>
      </c>
      <c r="U153" s="244">
        <v>5.165</v>
      </c>
      <c r="V153" s="244">
        <v>2.57</v>
      </c>
      <c r="W153" s="244">
        <v>4.9109999999999996</v>
      </c>
      <c r="X153" s="244">
        <v>5.6219999999999999</v>
      </c>
      <c r="Y153" s="244">
        <v>2.0289999999999999</v>
      </c>
      <c r="Z153" s="244">
        <v>1.454</v>
      </c>
      <c r="AA153" s="244">
        <v>4.7290000000000001</v>
      </c>
      <c r="AB153" s="244">
        <v>3.8069999999999999</v>
      </c>
      <c r="AC153" s="65"/>
    </row>
    <row r="154" spans="1:29" x14ac:dyDescent="0.35">
      <c r="A154" s="82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244">
        <v>0.46500000000000002</v>
      </c>
      <c r="P154" s="244">
        <v>0.249</v>
      </c>
      <c r="Q154" s="244">
        <v>0.29099999999999998</v>
      </c>
      <c r="R154" s="244">
        <v>0.39600000000000002</v>
      </c>
      <c r="S154" s="244">
        <v>0.192</v>
      </c>
      <c r="T154" s="244">
        <v>0.253</v>
      </c>
      <c r="U154" s="244">
        <v>0.628</v>
      </c>
      <c r="V154" s="244">
        <v>0.316</v>
      </c>
      <c r="W154" s="244">
        <v>0.153</v>
      </c>
      <c r="X154" s="244">
        <v>0.13200000000000001</v>
      </c>
      <c r="Y154" s="244">
        <v>0.192</v>
      </c>
      <c r="Z154" s="244">
        <v>0.20499999999999999</v>
      </c>
      <c r="AA154" s="244">
        <v>0.129</v>
      </c>
      <c r="AB154" s="244">
        <v>0.314</v>
      </c>
      <c r="AC154" s="65"/>
    </row>
    <row r="155" spans="1:29" x14ac:dyDescent="0.35">
      <c r="A155" s="82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244">
        <v>7.0999999999999994E-2</v>
      </c>
      <c r="P155" s="244">
        <v>0.03</v>
      </c>
      <c r="Q155" s="244">
        <v>2.1999999999999999E-2</v>
      </c>
      <c r="R155" s="244">
        <v>0.17299999999999999</v>
      </c>
      <c r="S155" s="244">
        <v>4.0000000000000001E-3</v>
      </c>
      <c r="T155" s="244">
        <v>4.0000000000000001E-3</v>
      </c>
      <c r="U155" s="244">
        <v>0.104</v>
      </c>
      <c r="V155" s="244">
        <v>1.7000000000000001E-2</v>
      </c>
      <c r="W155" s="244">
        <v>2.1000000000000001E-2</v>
      </c>
      <c r="X155" s="244">
        <v>0.02</v>
      </c>
      <c r="Y155" s="244">
        <v>8.9999999999999993E-3</v>
      </c>
      <c r="Z155" s="244">
        <v>8.0000000000000002E-3</v>
      </c>
      <c r="AA155" s="244">
        <v>1.2999999999999999E-2</v>
      </c>
      <c r="AB155" s="244">
        <v>9.2999999999999999E-2</v>
      </c>
      <c r="AC155" s="65"/>
    </row>
    <row r="156" spans="1:29" x14ac:dyDescent="0.35">
      <c r="A156" s="82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244">
        <v>3717.89</v>
      </c>
      <c r="P156" s="244">
        <v>9087.7000000000007</v>
      </c>
      <c r="Q156" s="244">
        <v>8182</v>
      </c>
      <c r="R156" s="244">
        <v>8569.89</v>
      </c>
      <c r="S156" s="244">
        <v>3527.64</v>
      </c>
      <c r="T156" s="244">
        <v>9139.77</v>
      </c>
      <c r="U156" s="244">
        <v>13232.07</v>
      </c>
      <c r="V156" s="244">
        <v>-1976.43</v>
      </c>
      <c r="W156" s="244">
        <v>4354.08</v>
      </c>
      <c r="X156" s="244">
        <v>1550.62</v>
      </c>
      <c r="Y156" s="244">
        <v>6872.28</v>
      </c>
      <c r="Z156" s="244">
        <v>8325.07</v>
      </c>
      <c r="AA156" s="244">
        <v>20180.38</v>
      </c>
      <c r="AB156" s="244">
        <v>10194.23</v>
      </c>
      <c r="AC156" s="65"/>
    </row>
    <row r="157" spans="1:29" x14ac:dyDescent="0.35">
      <c r="A157" s="82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244">
        <v>3.19</v>
      </c>
      <c r="P157" s="244">
        <v>2.69</v>
      </c>
      <c r="Q157" s="244">
        <v>1.89</v>
      </c>
      <c r="R157" s="244">
        <v>11.11</v>
      </c>
      <c r="S157" s="244">
        <v>5.4</v>
      </c>
      <c r="T157" s="244">
        <v>4.96</v>
      </c>
      <c r="U157" s="244">
        <v>3.92</v>
      </c>
      <c r="V157" s="244">
        <v>7.39</v>
      </c>
      <c r="W157" s="244">
        <v>4.2699999999999996</v>
      </c>
      <c r="X157" s="244">
        <v>4.01</v>
      </c>
      <c r="Y157" s="244">
        <v>4.28</v>
      </c>
      <c r="Z157" s="244">
        <v>5.16</v>
      </c>
      <c r="AA157" s="244">
        <v>2.95</v>
      </c>
      <c r="AB157" s="244">
        <v>3.74</v>
      </c>
      <c r="AC157" s="65"/>
    </row>
    <row r="158" spans="1:29" x14ac:dyDescent="0.35">
      <c r="A158" s="82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244">
        <v>5.87</v>
      </c>
      <c r="P158" s="244">
        <v>4.7</v>
      </c>
      <c r="Q158" s="244">
        <v>3.02</v>
      </c>
      <c r="R158" s="244">
        <v>13.03</v>
      </c>
      <c r="S158" s="244">
        <v>6.61</v>
      </c>
      <c r="T158" s="244">
        <v>6.12</v>
      </c>
      <c r="U158" s="244">
        <v>6.53</v>
      </c>
      <c r="V158" s="244">
        <v>8.3000000000000007</v>
      </c>
      <c r="W158" s="244">
        <v>6.63</v>
      </c>
      <c r="X158" s="244">
        <v>5.63</v>
      </c>
      <c r="Y158" s="244">
        <v>6.18</v>
      </c>
      <c r="Z158" s="244">
        <v>6.8</v>
      </c>
      <c r="AA158" s="244">
        <v>6.74</v>
      </c>
      <c r="AB158" s="244">
        <v>7.05</v>
      </c>
      <c r="AC158" s="65"/>
    </row>
    <row r="159" spans="1:29" x14ac:dyDescent="0.35">
      <c r="A159" s="82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244">
        <v>0.112</v>
      </c>
      <c r="P159" s="244">
        <v>0.05</v>
      </c>
      <c r="Q159" s="244">
        <v>5.2999999999999999E-2</v>
      </c>
      <c r="R159" s="244">
        <v>8.8999999999999996E-2</v>
      </c>
      <c r="S159" s="244">
        <v>0.09</v>
      </c>
      <c r="T159" s="244">
        <v>0.10199999999999999</v>
      </c>
      <c r="U159" s="244">
        <v>0.17299999999999999</v>
      </c>
      <c r="V159" s="244">
        <v>0.2</v>
      </c>
      <c r="W159" s="244">
        <v>0.151</v>
      </c>
      <c r="X159" s="244">
        <v>0.16900000000000001</v>
      </c>
      <c r="Y159" s="244">
        <v>5.7000000000000002E-2</v>
      </c>
      <c r="Z159" s="244">
        <v>5.6000000000000001E-2</v>
      </c>
      <c r="AA159" s="244">
        <v>5.3999999999999999E-2</v>
      </c>
      <c r="AB159" s="244">
        <v>0.105</v>
      </c>
      <c r="AC159" s="65"/>
    </row>
    <row r="160" spans="1:29" x14ac:dyDescent="0.35">
      <c r="A160" s="82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244">
        <v>4.0220000000000002</v>
      </c>
      <c r="P160" s="244">
        <v>2.786</v>
      </c>
      <c r="Q160" s="244">
        <v>1.9379999999999999</v>
      </c>
      <c r="R160" s="244">
        <v>2.742</v>
      </c>
      <c r="S160" s="244">
        <v>3.2440000000000002</v>
      </c>
      <c r="T160" s="244">
        <v>3.153</v>
      </c>
      <c r="U160" s="244">
        <v>5.165</v>
      </c>
      <c r="V160" s="244">
        <v>2.57</v>
      </c>
      <c r="W160" s="244">
        <v>4.9109999999999996</v>
      </c>
      <c r="X160" s="244">
        <v>5.6219999999999999</v>
      </c>
      <c r="Y160" s="244">
        <v>2.0289999999999999</v>
      </c>
      <c r="Z160" s="244">
        <v>1.454</v>
      </c>
      <c r="AA160" s="244">
        <v>4.7290000000000001</v>
      </c>
      <c r="AB160" s="244">
        <v>3.8069999999999999</v>
      </c>
      <c r="AC160" s="65"/>
    </row>
    <row r="161" spans="1:29" x14ac:dyDescent="0.35">
      <c r="A161" s="82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244">
        <v>0.46500000000000002</v>
      </c>
      <c r="P161" s="244">
        <v>0.249</v>
      </c>
      <c r="Q161" s="244">
        <v>0.29099999999999998</v>
      </c>
      <c r="R161" s="244">
        <v>0.39600000000000002</v>
      </c>
      <c r="S161" s="244">
        <v>0.192</v>
      </c>
      <c r="T161" s="244">
        <v>0.253</v>
      </c>
      <c r="U161" s="244">
        <v>0.628</v>
      </c>
      <c r="V161" s="244">
        <v>0.316</v>
      </c>
      <c r="W161" s="244">
        <v>0.153</v>
      </c>
      <c r="X161" s="244">
        <v>0.13200000000000001</v>
      </c>
      <c r="Y161" s="244">
        <v>0.192</v>
      </c>
      <c r="Z161" s="244">
        <v>0.20499999999999999</v>
      </c>
      <c r="AA161" s="244">
        <v>0.129</v>
      </c>
      <c r="AB161" s="244">
        <v>0.314</v>
      </c>
      <c r="AC161" s="65"/>
    </row>
    <row r="162" spans="1:29" x14ac:dyDescent="0.35">
      <c r="A162" s="82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244">
        <v>7.0999999999999994E-2</v>
      </c>
      <c r="P162" s="244">
        <v>0.03</v>
      </c>
      <c r="Q162" s="244">
        <v>2.1999999999999999E-2</v>
      </c>
      <c r="R162" s="244">
        <v>0.17299999999999999</v>
      </c>
      <c r="S162" s="244">
        <v>4.0000000000000001E-3</v>
      </c>
      <c r="T162" s="244">
        <v>4.0000000000000001E-3</v>
      </c>
      <c r="U162" s="244">
        <v>0.104</v>
      </c>
      <c r="V162" s="244">
        <v>1.7000000000000001E-2</v>
      </c>
      <c r="W162" s="244">
        <v>2.1000000000000001E-2</v>
      </c>
      <c r="X162" s="244">
        <v>0.02</v>
      </c>
      <c r="Y162" s="244">
        <v>8.9999999999999993E-3</v>
      </c>
      <c r="Z162" s="244">
        <v>8.0000000000000002E-3</v>
      </c>
      <c r="AA162" s="244">
        <v>1.2999999999999999E-2</v>
      </c>
      <c r="AB162" s="244">
        <v>9.2999999999999999E-2</v>
      </c>
      <c r="AC162" s="65"/>
    </row>
    <row r="163" spans="1:29" x14ac:dyDescent="0.35">
      <c r="A163" s="82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244">
        <v>10038.73</v>
      </c>
      <c r="P163" s="244">
        <v>24847.86</v>
      </c>
      <c r="Q163" s="244">
        <v>22539.26</v>
      </c>
      <c r="R163" s="244">
        <v>22915.21</v>
      </c>
      <c r="S163" s="244">
        <v>9752.9500000000007</v>
      </c>
      <c r="T163" s="244">
        <v>27965.75</v>
      </c>
      <c r="U163" s="244">
        <v>27080.080000000002</v>
      </c>
      <c r="V163" s="244">
        <v>-6040.58</v>
      </c>
      <c r="W163" s="244">
        <v>12830.6</v>
      </c>
      <c r="X163" s="244">
        <v>4231.3599999999997</v>
      </c>
      <c r="Y163" s="244">
        <v>20929.7</v>
      </c>
      <c r="Z163" s="244">
        <v>28052.52</v>
      </c>
      <c r="AA163" s="244">
        <v>55265.46</v>
      </c>
      <c r="AB163" s="244">
        <v>25451.8</v>
      </c>
      <c r="AC163" s="65"/>
    </row>
    <row r="164" spans="1:29" x14ac:dyDescent="0.35">
      <c r="A164" s="82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244">
        <v>3.19</v>
      </c>
      <c r="P164" s="244">
        <v>2.69</v>
      </c>
      <c r="Q164" s="244">
        <v>1.89</v>
      </c>
      <c r="R164" s="244">
        <v>11.11</v>
      </c>
      <c r="S164" s="244">
        <v>5.4</v>
      </c>
      <c r="T164" s="244">
        <v>4.96</v>
      </c>
      <c r="U164" s="244">
        <v>3.92</v>
      </c>
      <c r="V164" s="244">
        <v>7.39</v>
      </c>
      <c r="W164" s="244">
        <v>4.2699999999999996</v>
      </c>
      <c r="X164" s="244">
        <v>4.01</v>
      </c>
      <c r="Y164" s="244">
        <v>4.28</v>
      </c>
      <c r="Z164" s="244">
        <v>5.16</v>
      </c>
      <c r="AA164" s="244">
        <v>2.95</v>
      </c>
      <c r="AB164" s="244">
        <v>3.74</v>
      </c>
      <c r="AC164" s="65"/>
    </row>
    <row r="165" spans="1:29" x14ac:dyDescent="0.35">
      <c r="A165" s="82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244">
        <v>5.87</v>
      </c>
      <c r="P165" s="244">
        <v>4.7</v>
      </c>
      <c r="Q165" s="244">
        <v>3.02</v>
      </c>
      <c r="R165" s="244">
        <v>13.03</v>
      </c>
      <c r="S165" s="244">
        <v>6.61</v>
      </c>
      <c r="T165" s="244">
        <v>6.12</v>
      </c>
      <c r="U165" s="244">
        <v>6.53</v>
      </c>
      <c r="V165" s="244">
        <v>8.3000000000000007</v>
      </c>
      <c r="W165" s="244">
        <v>6.63</v>
      </c>
      <c r="X165" s="244">
        <v>5.63</v>
      </c>
      <c r="Y165" s="244">
        <v>6.18</v>
      </c>
      <c r="Z165" s="244">
        <v>6.8</v>
      </c>
      <c r="AA165" s="244">
        <v>6.74</v>
      </c>
      <c r="AB165" s="244">
        <v>7.05</v>
      </c>
      <c r="AC165" s="65"/>
    </row>
    <row r="166" spans="1:29" x14ac:dyDescent="0.35">
      <c r="A166" s="82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244">
        <v>0.112</v>
      </c>
      <c r="P166" s="244">
        <v>0.05</v>
      </c>
      <c r="Q166" s="244">
        <v>5.2999999999999999E-2</v>
      </c>
      <c r="R166" s="244">
        <v>8.8999999999999996E-2</v>
      </c>
      <c r="S166" s="244">
        <v>0.09</v>
      </c>
      <c r="T166" s="244">
        <v>0.10199999999999999</v>
      </c>
      <c r="U166" s="244">
        <v>0.17299999999999999</v>
      </c>
      <c r="V166" s="244">
        <v>0.2</v>
      </c>
      <c r="W166" s="244">
        <v>0.151</v>
      </c>
      <c r="X166" s="244">
        <v>0.16900000000000001</v>
      </c>
      <c r="Y166" s="244">
        <v>5.7000000000000002E-2</v>
      </c>
      <c r="Z166" s="244">
        <v>5.6000000000000001E-2</v>
      </c>
      <c r="AA166" s="244">
        <v>5.3999999999999999E-2</v>
      </c>
      <c r="AB166" s="244">
        <v>0.105</v>
      </c>
      <c r="AC166" s="65"/>
    </row>
    <row r="167" spans="1:29" x14ac:dyDescent="0.35">
      <c r="A167" s="82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244">
        <v>17.521999999999998</v>
      </c>
      <c r="P167" s="244">
        <v>14.997999999999999</v>
      </c>
      <c r="Q167" s="244">
        <v>11.624000000000001</v>
      </c>
      <c r="R167" s="244">
        <v>23.361999999999998</v>
      </c>
      <c r="S167" s="244">
        <v>13.515000000000001</v>
      </c>
      <c r="T167" s="244">
        <v>22.728000000000002</v>
      </c>
      <c r="U167" s="244">
        <v>19.542999999999999</v>
      </c>
      <c r="V167" s="244">
        <v>29.634</v>
      </c>
      <c r="W167" s="244">
        <v>40.302</v>
      </c>
      <c r="X167" s="244">
        <v>41.646000000000001</v>
      </c>
      <c r="Y167" s="244">
        <v>21.762</v>
      </c>
      <c r="Z167" s="244">
        <v>16.609000000000002</v>
      </c>
      <c r="AA167" s="244">
        <v>31.731999999999999</v>
      </c>
      <c r="AB167" s="244">
        <v>25.463999999999999</v>
      </c>
      <c r="AC167" s="65"/>
    </row>
    <row r="168" spans="1:29" x14ac:dyDescent="0.35">
      <c r="A168" s="82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244">
        <v>3.6040000000000001</v>
      </c>
      <c r="P168" s="244">
        <v>1.73</v>
      </c>
      <c r="Q168" s="244">
        <v>1.6830000000000001</v>
      </c>
      <c r="R168" s="244">
        <v>5.1189999999999998</v>
      </c>
      <c r="S168" s="244">
        <v>3.0329999999999999</v>
      </c>
      <c r="T168" s="244">
        <v>2.3420000000000001</v>
      </c>
      <c r="U168" s="244">
        <v>3.5920000000000001</v>
      </c>
      <c r="V168" s="244">
        <v>2.1680000000000001</v>
      </c>
      <c r="W168" s="244">
        <v>1.7889999999999999</v>
      </c>
      <c r="X168" s="244">
        <v>1.3260000000000001</v>
      </c>
      <c r="Y168" s="244">
        <v>2.4870000000000001</v>
      </c>
      <c r="Z168" s="244">
        <v>2.5110000000000001</v>
      </c>
      <c r="AA168" s="244">
        <v>3.31</v>
      </c>
      <c r="AB168" s="244">
        <v>3.351</v>
      </c>
      <c r="AC168" s="65"/>
    </row>
    <row r="169" spans="1:29" x14ac:dyDescent="0.35">
      <c r="A169" s="82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244">
        <v>2.714</v>
      </c>
      <c r="P169" s="244">
        <v>1.2430000000000001</v>
      </c>
      <c r="Q169" s="244">
        <v>1.095</v>
      </c>
      <c r="R169" s="244">
        <v>4.109</v>
      </c>
      <c r="S169" s="244">
        <v>2.302</v>
      </c>
      <c r="T169" s="244">
        <v>1.5960000000000001</v>
      </c>
      <c r="U169" s="244">
        <v>1.851</v>
      </c>
      <c r="V169" s="244">
        <v>0.252</v>
      </c>
      <c r="W169" s="244">
        <v>1.3169999999999999</v>
      </c>
      <c r="X169" s="244">
        <v>0.89400000000000002</v>
      </c>
      <c r="Y169" s="244">
        <v>1.72</v>
      </c>
      <c r="Z169" s="244">
        <v>2.0299999999999998</v>
      </c>
      <c r="AA169" s="244">
        <v>2.3650000000000002</v>
      </c>
      <c r="AB169" s="244">
        <v>2.383</v>
      </c>
      <c r="AC169" s="65"/>
    </row>
    <row r="170" spans="1:29" x14ac:dyDescent="0.35">
      <c r="A170" s="82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244">
        <v>0</v>
      </c>
      <c r="P170" s="244">
        <v>0</v>
      </c>
      <c r="Q170" s="244">
        <v>0</v>
      </c>
      <c r="R170" s="244">
        <v>0</v>
      </c>
      <c r="S170" s="244">
        <v>0</v>
      </c>
      <c r="T170" s="244">
        <v>0</v>
      </c>
      <c r="U170" s="244">
        <v>0</v>
      </c>
      <c r="V170" s="244">
        <v>0</v>
      </c>
      <c r="W170" s="244">
        <v>0</v>
      </c>
      <c r="X170" s="244">
        <v>0</v>
      </c>
      <c r="Y170" s="244">
        <v>0</v>
      </c>
      <c r="Z170" s="244">
        <v>0</v>
      </c>
      <c r="AA170" s="244">
        <v>0</v>
      </c>
      <c r="AB170" s="244">
        <v>0</v>
      </c>
      <c r="AC170" s="65"/>
    </row>
    <row r="171" spans="1:29" x14ac:dyDescent="0.35">
      <c r="A171" s="82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244">
        <v>0</v>
      </c>
      <c r="P171" s="244">
        <v>0</v>
      </c>
      <c r="Q171" s="244">
        <v>0</v>
      </c>
      <c r="R171" s="244">
        <v>0</v>
      </c>
      <c r="S171" s="244">
        <v>0</v>
      </c>
      <c r="T171" s="244">
        <v>0</v>
      </c>
      <c r="U171" s="244">
        <v>0</v>
      </c>
      <c r="V171" s="244">
        <v>0</v>
      </c>
      <c r="W171" s="244">
        <v>0</v>
      </c>
      <c r="X171" s="244">
        <v>0</v>
      </c>
      <c r="Y171" s="244">
        <v>0</v>
      </c>
      <c r="Z171" s="244">
        <v>0</v>
      </c>
      <c r="AA171" s="244">
        <v>0</v>
      </c>
      <c r="AB171" s="244">
        <v>0</v>
      </c>
      <c r="AC171" s="65"/>
    </row>
    <row r="172" spans="1:29" x14ac:dyDescent="0.35">
      <c r="A172" s="82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244">
        <v>0</v>
      </c>
      <c r="P172" s="244">
        <v>0</v>
      </c>
      <c r="Q172" s="244">
        <v>0</v>
      </c>
      <c r="R172" s="244">
        <v>0</v>
      </c>
      <c r="S172" s="244">
        <v>0</v>
      </c>
      <c r="T172" s="244">
        <v>0</v>
      </c>
      <c r="U172" s="244">
        <v>0</v>
      </c>
      <c r="V172" s="244">
        <v>0</v>
      </c>
      <c r="W172" s="244">
        <v>0</v>
      </c>
      <c r="X172" s="244">
        <v>0</v>
      </c>
      <c r="Y172" s="244">
        <v>0</v>
      </c>
      <c r="Z172" s="244">
        <v>0</v>
      </c>
      <c r="AA172" s="244">
        <v>0</v>
      </c>
      <c r="AB172" s="244">
        <v>0</v>
      </c>
      <c r="AC172" s="65"/>
    </row>
    <row r="173" spans="1:29" x14ac:dyDescent="0.35">
      <c r="A173" s="82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244">
        <v>0</v>
      </c>
      <c r="P173" s="244">
        <v>0</v>
      </c>
      <c r="Q173" s="244">
        <v>0</v>
      </c>
      <c r="R173" s="244">
        <v>0</v>
      </c>
      <c r="S173" s="244">
        <v>0</v>
      </c>
      <c r="T173" s="244">
        <v>0</v>
      </c>
      <c r="U173" s="244">
        <v>0</v>
      </c>
      <c r="V173" s="244">
        <v>0</v>
      </c>
      <c r="W173" s="244">
        <v>0</v>
      </c>
      <c r="X173" s="244">
        <v>0</v>
      </c>
      <c r="Y173" s="244">
        <v>0</v>
      </c>
      <c r="Z173" s="244">
        <v>0</v>
      </c>
      <c r="AA173" s="244">
        <v>0</v>
      </c>
      <c r="AB173" s="244">
        <v>0</v>
      </c>
      <c r="AC173" s="65"/>
    </row>
    <row r="174" spans="1:29" x14ac:dyDescent="0.35">
      <c r="A174" s="82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244">
        <v>-6.774</v>
      </c>
      <c r="P174" s="244">
        <v>-5.2370000000000001</v>
      </c>
      <c r="Q174" s="244">
        <v>-3.4079999999999999</v>
      </c>
      <c r="R174" s="244">
        <v>-7.04</v>
      </c>
      <c r="S174" s="244">
        <v>-5.72</v>
      </c>
      <c r="T174" s="244">
        <v>-6.4409999999999998</v>
      </c>
      <c r="U174" s="244">
        <v>-7.6669999999999998</v>
      </c>
      <c r="V174" s="244">
        <v>-5.5110000000000001</v>
      </c>
      <c r="W174" s="244">
        <v>-9.2620000000000005</v>
      </c>
      <c r="X174" s="244">
        <v>-9.468</v>
      </c>
      <c r="Y174" s="244">
        <v>-4.7519999999999998</v>
      </c>
      <c r="Z174" s="244">
        <v>-4.5999999999999996</v>
      </c>
      <c r="AA174" s="244">
        <v>-8.4269999999999996</v>
      </c>
      <c r="AB174" s="244">
        <v>-6.7960000000000003</v>
      </c>
      <c r="AC174" s="65"/>
    </row>
    <row r="175" spans="1:29" x14ac:dyDescent="0.35">
      <c r="A175" s="82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244">
        <v>-1.089</v>
      </c>
      <c r="P175" s="244">
        <v>-0.58799999999999997</v>
      </c>
      <c r="Q175" s="244">
        <v>-0.59299999999999997</v>
      </c>
      <c r="R175" s="244">
        <v>-1.0900000000000001</v>
      </c>
      <c r="S175" s="244">
        <v>-0.63900000000000001</v>
      </c>
      <c r="T175" s="244">
        <v>-0.63100000000000001</v>
      </c>
      <c r="U175" s="244">
        <v>-1.2110000000000001</v>
      </c>
      <c r="V175" s="244">
        <v>-0.76700000000000002</v>
      </c>
      <c r="W175" s="244">
        <v>-0.36799999999999999</v>
      </c>
      <c r="X175" s="244">
        <v>-0.32900000000000001</v>
      </c>
      <c r="Y175" s="244">
        <v>-0.60099999999999998</v>
      </c>
      <c r="Z175" s="244">
        <v>-0.56599999999999995</v>
      </c>
      <c r="AA175" s="244">
        <v>-0.42699999999999999</v>
      </c>
      <c r="AB175" s="244">
        <v>-0.61799999999999999</v>
      </c>
      <c r="AC175" s="65"/>
    </row>
    <row r="176" spans="1:29" x14ac:dyDescent="0.35">
      <c r="A176" s="82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244">
        <v>-0.159</v>
      </c>
      <c r="P176" s="244">
        <v>-0.06</v>
      </c>
      <c r="Q176" s="244">
        <v>-4.8000000000000001E-2</v>
      </c>
      <c r="R176" s="244">
        <v>-0.501</v>
      </c>
      <c r="S176" s="244">
        <v>-3.2000000000000001E-2</v>
      </c>
      <c r="T176" s="244">
        <v>-1.6E-2</v>
      </c>
      <c r="U176" s="244">
        <v>-0.151</v>
      </c>
      <c r="V176" s="244">
        <v>-3.2000000000000001E-2</v>
      </c>
      <c r="W176" s="244">
        <v>-0.06</v>
      </c>
      <c r="X176" s="244">
        <v>-5.1999999999999998E-2</v>
      </c>
      <c r="Y176" s="244">
        <v>-3.6999999999999998E-2</v>
      </c>
      <c r="Z176" s="244">
        <v>-5.5E-2</v>
      </c>
      <c r="AA176" s="244">
        <v>-5.0999999999999997E-2</v>
      </c>
      <c r="AB176" s="244">
        <v>-0.129</v>
      </c>
      <c r="AC176" s="65"/>
    </row>
    <row r="177" spans="1:29" x14ac:dyDescent="0.35">
      <c r="A177" s="82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244">
        <v>0</v>
      </c>
      <c r="P177" s="244">
        <v>0</v>
      </c>
      <c r="Q177" s="244">
        <v>0</v>
      </c>
      <c r="R177" s="244">
        <v>0</v>
      </c>
      <c r="S177" s="244">
        <v>0</v>
      </c>
      <c r="T177" s="244">
        <v>0</v>
      </c>
      <c r="U177" s="244">
        <v>0</v>
      </c>
      <c r="V177" s="244">
        <v>0</v>
      </c>
      <c r="W177" s="244">
        <v>0</v>
      </c>
      <c r="X177" s="244">
        <v>0</v>
      </c>
      <c r="Y177" s="244">
        <v>0</v>
      </c>
      <c r="Z177" s="244">
        <v>0</v>
      </c>
      <c r="AA177" s="244">
        <v>0</v>
      </c>
      <c r="AB177" s="244">
        <v>0</v>
      </c>
      <c r="AC177" s="65"/>
    </row>
    <row r="178" spans="1:29" x14ac:dyDescent="0.35">
      <c r="A178" s="82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244">
        <v>0</v>
      </c>
      <c r="P178" s="244">
        <v>0</v>
      </c>
      <c r="Q178" s="244">
        <v>0</v>
      </c>
      <c r="R178" s="244">
        <v>0</v>
      </c>
      <c r="S178" s="244">
        <v>0</v>
      </c>
      <c r="T178" s="244">
        <v>0</v>
      </c>
      <c r="U178" s="244">
        <v>0</v>
      </c>
      <c r="V178" s="244">
        <v>0</v>
      </c>
      <c r="W178" s="244">
        <v>0</v>
      </c>
      <c r="X178" s="244">
        <v>0</v>
      </c>
      <c r="Y178" s="244">
        <v>0</v>
      </c>
      <c r="Z178" s="244">
        <v>0</v>
      </c>
      <c r="AA178" s="244">
        <v>0</v>
      </c>
      <c r="AB178" s="244">
        <v>0</v>
      </c>
      <c r="AC178" s="65"/>
    </row>
    <row r="179" spans="1:29" x14ac:dyDescent="0.35">
      <c r="A179" s="82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244">
        <v>0</v>
      </c>
      <c r="P179" s="244">
        <v>0</v>
      </c>
      <c r="Q179" s="244">
        <v>0</v>
      </c>
      <c r="R179" s="244">
        <v>0</v>
      </c>
      <c r="S179" s="244">
        <v>0</v>
      </c>
      <c r="T179" s="244">
        <v>0</v>
      </c>
      <c r="U179" s="244">
        <v>0</v>
      </c>
      <c r="V179" s="244">
        <v>0</v>
      </c>
      <c r="W179" s="244">
        <v>0</v>
      </c>
      <c r="X179" s="244">
        <v>0</v>
      </c>
      <c r="Y179" s="244">
        <v>0</v>
      </c>
      <c r="Z179" s="244">
        <v>0</v>
      </c>
      <c r="AA179" s="244">
        <v>0</v>
      </c>
      <c r="AB179" s="244">
        <v>0</v>
      </c>
      <c r="AC179" s="65"/>
    </row>
    <row r="180" spans="1:29" x14ac:dyDescent="0.35">
      <c r="A180" s="82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244">
        <v>0</v>
      </c>
      <c r="P180" s="244">
        <v>0</v>
      </c>
      <c r="Q180" s="244">
        <v>0</v>
      </c>
      <c r="R180" s="244">
        <v>0</v>
      </c>
      <c r="S180" s="244">
        <v>0</v>
      </c>
      <c r="T180" s="244">
        <v>0</v>
      </c>
      <c r="U180" s="244">
        <v>0</v>
      </c>
      <c r="V180" s="244">
        <v>0</v>
      </c>
      <c r="W180" s="244">
        <v>0</v>
      </c>
      <c r="X180" s="244">
        <v>0</v>
      </c>
      <c r="Y180" s="244">
        <v>0</v>
      </c>
      <c r="Z180" s="244">
        <v>0</v>
      </c>
      <c r="AA180" s="244">
        <v>0</v>
      </c>
      <c r="AB180" s="244">
        <v>0</v>
      </c>
      <c r="AC180" s="65"/>
    </row>
    <row r="181" spans="1:29" x14ac:dyDescent="0.35">
      <c r="A181" s="82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244">
        <v>-5.5990000000000002</v>
      </c>
      <c r="P181" s="244">
        <v>-4.7370000000000001</v>
      </c>
      <c r="Q181" s="244">
        <v>-3.0249999999999999</v>
      </c>
      <c r="R181" s="244">
        <v>-6.3179999999999996</v>
      </c>
      <c r="S181" s="244">
        <v>-5.09</v>
      </c>
      <c r="T181" s="244">
        <v>-5.6890000000000001</v>
      </c>
      <c r="U181" s="244">
        <v>-6.8869999999999996</v>
      </c>
      <c r="V181" s="244">
        <v>-4.9039999999999999</v>
      </c>
      <c r="W181" s="244">
        <v>-8.2729999999999997</v>
      </c>
      <c r="X181" s="244">
        <v>-8.4499999999999993</v>
      </c>
      <c r="Y181" s="244">
        <v>-4.1689999999999996</v>
      </c>
      <c r="Z181" s="244">
        <v>-3.8279999999999998</v>
      </c>
      <c r="AA181" s="244">
        <v>-7.6680000000000001</v>
      </c>
      <c r="AB181" s="244">
        <v>-6.2140000000000004</v>
      </c>
      <c r="AC181" s="65"/>
    </row>
    <row r="182" spans="1:29" x14ac:dyDescent="0.35">
      <c r="A182" s="82"/>
      <c r="D182" s="252" t="str">
        <f t="shared" ref="D182:D229" si="2">E182&amp;"_"&amp;F182&amp;"_"&amp;H182&amp;"_"&amp;I182</f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244">
        <v>-0.84699999999999998</v>
      </c>
      <c r="P182" s="244">
        <v>-0.52500000000000002</v>
      </c>
      <c r="Q182" s="244">
        <v>-0.52100000000000002</v>
      </c>
      <c r="R182" s="244">
        <v>-0.97499999999999998</v>
      </c>
      <c r="S182" s="244">
        <v>-0.52100000000000002</v>
      </c>
      <c r="T182" s="244">
        <v>-0.54800000000000004</v>
      </c>
      <c r="U182" s="244">
        <v>-1.0580000000000001</v>
      </c>
      <c r="V182" s="244">
        <v>-0.68</v>
      </c>
      <c r="W182" s="244">
        <v>-0.318</v>
      </c>
      <c r="X182" s="244">
        <v>-0.27900000000000003</v>
      </c>
      <c r="Y182" s="244">
        <v>-0.51500000000000001</v>
      </c>
      <c r="Z182" s="244">
        <v>-0.48</v>
      </c>
      <c r="AA182" s="244">
        <v>-0.36499999999999999</v>
      </c>
      <c r="AB182" s="244">
        <v>-0.55900000000000005</v>
      </c>
      <c r="AC182" s="65"/>
    </row>
    <row r="183" spans="1:29" x14ac:dyDescent="0.35">
      <c r="A183" s="82"/>
      <c r="D183" s="252" t="str">
        <f t="shared" si="2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244">
        <v>-0.124</v>
      </c>
      <c r="P183" s="244">
        <v>-5.3999999999999999E-2</v>
      </c>
      <c r="Q183" s="244">
        <v>-4.2000000000000003E-2</v>
      </c>
      <c r="R183" s="244">
        <v>-0.44700000000000001</v>
      </c>
      <c r="S183" s="244">
        <v>-2.5000000000000001E-2</v>
      </c>
      <c r="T183" s="244">
        <v>-1.4E-2</v>
      </c>
      <c r="U183" s="244">
        <v>-0.13700000000000001</v>
      </c>
      <c r="V183" s="244">
        <v>-2.9000000000000001E-2</v>
      </c>
      <c r="W183" s="244">
        <v>-5.0999999999999997E-2</v>
      </c>
      <c r="X183" s="244">
        <v>-4.3999999999999997E-2</v>
      </c>
      <c r="Y183" s="244">
        <v>-3.1E-2</v>
      </c>
      <c r="Z183" s="244">
        <v>-4.2999999999999997E-2</v>
      </c>
      <c r="AA183" s="244">
        <v>-4.2999999999999997E-2</v>
      </c>
      <c r="AB183" s="244">
        <v>-0.123</v>
      </c>
      <c r="AC183" s="65"/>
    </row>
    <row r="184" spans="1:29" x14ac:dyDescent="0.35">
      <c r="A184" s="82"/>
      <c r="D184" s="252" t="str">
        <f t="shared" si="2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244">
        <v>0</v>
      </c>
      <c r="P184" s="244">
        <v>0</v>
      </c>
      <c r="Q184" s="244">
        <v>0</v>
      </c>
      <c r="R184" s="244">
        <v>0</v>
      </c>
      <c r="S184" s="244">
        <v>0</v>
      </c>
      <c r="T184" s="244">
        <v>0</v>
      </c>
      <c r="U184" s="244">
        <v>0</v>
      </c>
      <c r="V184" s="244">
        <v>0</v>
      </c>
      <c r="W184" s="244">
        <v>0</v>
      </c>
      <c r="X184" s="244">
        <v>0</v>
      </c>
      <c r="Y184" s="244">
        <v>0</v>
      </c>
      <c r="Z184" s="244">
        <v>0</v>
      </c>
      <c r="AA184" s="244">
        <v>0</v>
      </c>
      <c r="AB184" s="244">
        <v>0</v>
      </c>
      <c r="AC184" s="65"/>
    </row>
    <row r="185" spans="1:29" x14ac:dyDescent="0.35">
      <c r="A185" s="82"/>
      <c r="D185" s="252" t="str">
        <f t="shared" si="2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244">
        <v>0</v>
      </c>
      <c r="P185" s="244">
        <v>0</v>
      </c>
      <c r="Q185" s="244">
        <v>0</v>
      </c>
      <c r="R185" s="244">
        <v>0</v>
      </c>
      <c r="S185" s="244">
        <v>0</v>
      </c>
      <c r="T185" s="244">
        <v>0</v>
      </c>
      <c r="U185" s="244">
        <v>0</v>
      </c>
      <c r="V185" s="244">
        <v>0</v>
      </c>
      <c r="W185" s="244">
        <v>0</v>
      </c>
      <c r="X185" s="244">
        <v>0</v>
      </c>
      <c r="Y185" s="244">
        <v>0</v>
      </c>
      <c r="Z185" s="244">
        <v>0</v>
      </c>
      <c r="AA185" s="244">
        <v>0</v>
      </c>
      <c r="AB185" s="244">
        <v>0</v>
      </c>
      <c r="AC185" s="65"/>
    </row>
    <row r="186" spans="1:29" x14ac:dyDescent="0.35">
      <c r="A186" s="82"/>
      <c r="D186" s="252" t="str">
        <f t="shared" si="2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244">
        <v>0</v>
      </c>
      <c r="P186" s="244">
        <v>0</v>
      </c>
      <c r="Q186" s="244">
        <v>0</v>
      </c>
      <c r="R186" s="244">
        <v>0</v>
      </c>
      <c r="S186" s="244">
        <v>0</v>
      </c>
      <c r="T186" s="244">
        <v>0</v>
      </c>
      <c r="U186" s="244">
        <v>0</v>
      </c>
      <c r="V186" s="244">
        <v>0</v>
      </c>
      <c r="W186" s="244">
        <v>0</v>
      </c>
      <c r="X186" s="244">
        <v>0</v>
      </c>
      <c r="Y186" s="244">
        <v>0</v>
      </c>
      <c r="Z186" s="244">
        <v>0</v>
      </c>
      <c r="AA186" s="244">
        <v>0</v>
      </c>
      <c r="AB186" s="244">
        <v>0</v>
      </c>
      <c r="AC186" s="65"/>
    </row>
    <row r="187" spans="1:29" x14ac:dyDescent="0.35">
      <c r="A187" s="82"/>
      <c r="D187" s="252" t="str">
        <f t="shared" si="2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244">
        <v>0</v>
      </c>
      <c r="P187" s="244">
        <v>0</v>
      </c>
      <c r="Q187" s="244">
        <v>0</v>
      </c>
      <c r="R187" s="244">
        <v>0</v>
      </c>
      <c r="S187" s="244">
        <v>0</v>
      </c>
      <c r="T187" s="244">
        <v>0</v>
      </c>
      <c r="U187" s="244">
        <v>0</v>
      </c>
      <c r="V187" s="244">
        <v>0</v>
      </c>
      <c r="W187" s="244">
        <v>0</v>
      </c>
      <c r="X187" s="244">
        <v>0</v>
      </c>
      <c r="Y187" s="244">
        <v>0</v>
      </c>
      <c r="Z187" s="244">
        <v>0</v>
      </c>
      <c r="AA187" s="244">
        <v>0</v>
      </c>
      <c r="AB187" s="244">
        <v>0</v>
      </c>
      <c r="AC187" s="65"/>
    </row>
    <row r="188" spans="1:29" x14ac:dyDescent="0.35">
      <c r="A188" s="82"/>
      <c r="D188" s="252" t="str">
        <f t="shared" si="2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244">
        <v>-6.774</v>
      </c>
      <c r="P188" s="244">
        <v>-5.2370000000000001</v>
      </c>
      <c r="Q188" s="244">
        <v>-3.4079999999999999</v>
      </c>
      <c r="R188" s="244">
        <v>-7.04</v>
      </c>
      <c r="S188" s="244">
        <v>-5.72</v>
      </c>
      <c r="T188" s="244">
        <v>-6.4409999999999998</v>
      </c>
      <c r="U188" s="244">
        <v>-7.6669999999999998</v>
      </c>
      <c r="V188" s="244">
        <v>-5.5110000000000001</v>
      </c>
      <c r="W188" s="244">
        <v>-9.2620000000000005</v>
      </c>
      <c r="X188" s="244">
        <v>-9.468</v>
      </c>
      <c r="Y188" s="244">
        <v>-4.7519999999999998</v>
      </c>
      <c r="Z188" s="244">
        <v>-4.5999999999999996</v>
      </c>
      <c r="AA188" s="244">
        <v>-8.4269999999999996</v>
      </c>
      <c r="AB188" s="244">
        <v>-6.7960000000000003</v>
      </c>
      <c r="AC188" s="65"/>
    </row>
    <row r="189" spans="1:29" x14ac:dyDescent="0.35">
      <c r="A189" s="82"/>
      <c r="D189" s="252" t="str">
        <f t="shared" si="2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244">
        <v>-1.089</v>
      </c>
      <c r="P189" s="244">
        <v>-0.58799999999999997</v>
      </c>
      <c r="Q189" s="244">
        <v>-0.59299999999999997</v>
      </c>
      <c r="R189" s="244">
        <v>-1.0900000000000001</v>
      </c>
      <c r="S189" s="244">
        <v>-0.63900000000000001</v>
      </c>
      <c r="T189" s="244">
        <v>-0.63100000000000001</v>
      </c>
      <c r="U189" s="244">
        <v>-1.2110000000000001</v>
      </c>
      <c r="V189" s="244">
        <v>-0.76700000000000002</v>
      </c>
      <c r="W189" s="244">
        <v>-0.36799999999999999</v>
      </c>
      <c r="X189" s="244">
        <v>-0.32900000000000001</v>
      </c>
      <c r="Y189" s="244">
        <v>-0.60099999999999998</v>
      </c>
      <c r="Z189" s="244">
        <v>-0.56599999999999995</v>
      </c>
      <c r="AA189" s="244">
        <v>-0.42699999999999999</v>
      </c>
      <c r="AB189" s="244">
        <v>-0.61799999999999999</v>
      </c>
      <c r="AC189" s="65"/>
    </row>
    <row r="190" spans="1:29" x14ac:dyDescent="0.35">
      <c r="A190" s="82"/>
      <c r="D190" s="252" t="str">
        <f t="shared" si="2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244">
        <v>-0.159</v>
      </c>
      <c r="P190" s="244">
        <v>-0.06</v>
      </c>
      <c r="Q190" s="244">
        <v>-4.8000000000000001E-2</v>
      </c>
      <c r="R190" s="244">
        <v>-0.501</v>
      </c>
      <c r="S190" s="244">
        <v>-3.2000000000000001E-2</v>
      </c>
      <c r="T190" s="244">
        <v>-1.6E-2</v>
      </c>
      <c r="U190" s="244">
        <v>-0.151</v>
      </c>
      <c r="V190" s="244">
        <v>-3.2000000000000001E-2</v>
      </c>
      <c r="W190" s="244">
        <v>-0.06</v>
      </c>
      <c r="X190" s="244">
        <v>-5.1999999999999998E-2</v>
      </c>
      <c r="Y190" s="244">
        <v>-3.6999999999999998E-2</v>
      </c>
      <c r="Z190" s="244">
        <v>-5.5E-2</v>
      </c>
      <c r="AA190" s="244">
        <v>-5.0999999999999997E-2</v>
      </c>
      <c r="AB190" s="244">
        <v>-0.129</v>
      </c>
      <c r="AC190" s="65"/>
    </row>
    <row r="191" spans="1:29" x14ac:dyDescent="0.35">
      <c r="A191" s="82"/>
      <c r="D191" s="252" t="str">
        <f t="shared" si="2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244">
        <v>0</v>
      </c>
      <c r="P191" s="244">
        <v>0</v>
      </c>
      <c r="Q191" s="244">
        <v>0</v>
      </c>
      <c r="R191" s="244">
        <v>0</v>
      </c>
      <c r="S191" s="244">
        <v>0</v>
      </c>
      <c r="T191" s="244">
        <v>0</v>
      </c>
      <c r="U191" s="244">
        <v>0</v>
      </c>
      <c r="V191" s="244">
        <v>0</v>
      </c>
      <c r="W191" s="244">
        <v>0</v>
      </c>
      <c r="X191" s="244">
        <v>0</v>
      </c>
      <c r="Y191" s="244">
        <v>0</v>
      </c>
      <c r="Z191" s="244">
        <v>0</v>
      </c>
      <c r="AA191" s="244">
        <v>0</v>
      </c>
      <c r="AB191" s="244">
        <v>0</v>
      </c>
      <c r="AC191" s="65"/>
    </row>
    <row r="192" spans="1:29" x14ac:dyDescent="0.35">
      <c r="A192" s="82"/>
      <c r="D192" s="252" t="str">
        <f t="shared" si="2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244">
        <v>0</v>
      </c>
      <c r="P192" s="244">
        <v>0</v>
      </c>
      <c r="Q192" s="244">
        <v>0</v>
      </c>
      <c r="R192" s="244">
        <v>0</v>
      </c>
      <c r="S192" s="244">
        <v>0</v>
      </c>
      <c r="T192" s="244">
        <v>0</v>
      </c>
      <c r="U192" s="244">
        <v>0</v>
      </c>
      <c r="V192" s="244">
        <v>0</v>
      </c>
      <c r="W192" s="244">
        <v>0</v>
      </c>
      <c r="X192" s="244">
        <v>0</v>
      </c>
      <c r="Y192" s="244">
        <v>0</v>
      </c>
      <c r="Z192" s="244">
        <v>0</v>
      </c>
      <c r="AA192" s="244">
        <v>0</v>
      </c>
      <c r="AB192" s="244">
        <v>0</v>
      </c>
      <c r="AC192" s="65"/>
    </row>
    <row r="193" spans="1:29" x14ac:dyDescent="0.35">
      <c r="A193" s="82"/>
      <c r="D193" s="252" t="str">
        <f t="shared" si="2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244">
        <v>0</v>
      </c>
      <c r="P193" s="244">
        <v>0</v>
      </c>
      <c r="Q193" s="244">
        <v>0</v>
      </c>
      <c r="R193" s="244">
        <v>0</v>
      </c>
      <c r="S193" s="244">
        <v>0</v>
      </c>
      <c r="T193" s="244">
        <v>0</v>
      </c>
      <c r="U193" s="244">
        <v>0</v>
      </c>
      <c r="V193" s="244">
        <v>0</v>
      </c>
      <c r="W193" s="244">
        <v>0</v>
      </c>
      <c r="X193" s="244">
        <v>0</v>
      </c>
      <c r="Y193" s="244">
        <v>0</v>
      </c>
      <c r="Z193" s="244">
        <v>0</v>
      </c>
      <c r="AA193" s="244">
        <v>0</v>
      </c>
      <c r="AB193" s="244">
        <v>0</v>
      </c>
      <c r="AC193" s="65"/>
    </row>
    <row r="194" spans="1:29" x14ac:dyDescent="0.35">
      <c r="A194" s="82"/>
      <c r="D194" s="252" t="str">
        <f t="shared" si="2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244">
        <v>0.16300000000000001</v>
      </c>
      <c r="P194" s="244">
        <v>0.121</v>
      </c>
      <c r="Q194" s="244">
        <v>0.107</v>
      </c>
      <c r="R194" s="244">
        <v>0.26400000000000001</v>
      </c>
      <c r="S194" s="244">
        <v>0.19800000000000001</v>
      </c>
      <c r="T194" s="244">
        <v>0.20300000000000001</v>
      </c>
      <c r="U194" s="244">
        <v>0.33100000000000002</v>
      </c>
      <c r="V194" s="244">
        <v>0.36699999999999999</v>
      </c>
      <c r="W194" s="244">
        <v>0.26700000000000002</v>
      </c>
      <c r="X194" s="244">
        <v>0.29299999999999998</v>
      </c>
      <c r="Y194" s="244">
        <v>0.156</v>
      </c>
      <c r="Z194" s="244">
        <v>0.19900000000000001</v>
      </c>
      <c r="AA194" s="244">
        <v>0.13</v>
      </c>
      <c r="AB194" s="244">
        <v>0.214</v>
      </c>
      <c r="AC194" s="65"/>
    </row>
    <row r="195" spans="1:29" x14ac:dyDescent="0.35">
      <c r="A195" s="82"/>
      <c r="D195" s="252" t="str">
        <f t="shared" si="2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244">
        <v>-6.774</v>
      </c>
      <c r="P195" s="244">
        <v>-5.2370000000000001</v>
      </c>
      <c r="Q195" s="244">
        <v>-3.4079999999999999</v>
      </c>
      <c r="R195" s="244">
        <v>-7.04</v>
      </c>
      <c r="S195" s="244">
        <v>-5.72</v>
      </c>
      <c r="T195" s="244">
        <v>-6.4409999999999998</v>
      </c>
      <c r="U195" s="244">
        <v>-7.6669999999999998</v>
      </c>
      <c r="V195" s="244">
        <v>-5.5110000000000001</v>
      </c>
      <c r="W195" s="244">
        <v>-9.2620000000000005</v>
      </c>
      <c r="X195" s="244">
        <v>-9.468</v>
      </c>
      <c r="Y195" s="244">
        <v>-4.7519999999999998</v>
      </c>
      <c r="Z195" s="244">
        <v>-4.5999999999999996</v>
      </c>
      <c r="AA195" s="244">
        <v>-8.4269999999999996</v>
      </c>
      <c r="AB195" s="244">
        <v>-6.7960000000000003</v>
      </c>
      <c r="AC195" s="65"/>
    </row>
    <row r="196" spans="1:29" x14ac:dyDescent="0.35">
      <c r="A196" s="82"/>
      <c r="D196" s="252" t="str">
        <f t="shared" si="2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244">
        <v>-1.089</v>
      </c>
      <c r="P196" s="244">
        <v>-0.58799999999999997</v>
      </c>
      <c r="Q196" s="244">
        <v>-0.59299999999999997</v>
      </c>
      <c r="R196" s="244">
        <v>-1.0900000000000001</v>
      </c>
      <c r="S196" s="244">
        <v>-0.63900000000000001</v>
      </c>
      <c r="T196" s="244">
        <v>-0.63100000000000001</v>
      </c>
      <c r="U196" s="244">
        <v>-1.2110000000000001</v>
      </c>
      <c r="V196" s="244">
        <v>-0.76700000000000002</v>
      </c>
      <c r="W196" s="244">
        <v>-0.36799999999999999</v>
      </c>
      <c r="X196" s="244">
        <v>-0.32900000000000001</v>
      </c>
      <c r="Y196" s="244">
        <v>-0.60099999999999998</v>
      </c>
      <c r="Z196" s="244">
        <v>-0.56599999999999995</v>
      </c>
      <c r="AA196" s="244">
        <v>-0.42699999999999999</v>
      </c>
      <c r="AB196" s="244">
        <v>-0.61799999999999999</v>
      </c>
      <c r="AC196" s="65"/>
    </row>
    <row r="197" spans="1:29" x14ac:dyDescent="0.35">
      <c r="A197" s="82"/>
      <c r="D197" s="252" t="str">
        <f t="shared" si="2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244">
        <v>-0.159</v>
      </c>
      <c r="P197" s="244">
        <v>-0.06</v>
      </c>
      <c r="Q197" s="244">
        <v>-4.8000000000000001E-2</v>
      </c>
      <c r="R197" s="244">
        <v>-0.501</v>
      </c>
      <c r="S197" s="244">
        <v>-3.2000000000000001E-2</v>
      </c>
      <c r="T197" s="244">
        <v>-1.6E-2</v>
      </c>
      <c r="U197" s="244">
        <v>-0.151</v>
      </c>
      <c r="V197" s="244">
        <v>-3.2000000000000001E-2</v>
      </c>
      <c r="W197" s="244">
        <v>-0.06</v>
      </c>
      <c r="X197" s="244">
        <v>-5.1999999999999998E-2</v>
      </c>
      <c r="Y197" s="244">
        <v>-3.6999999999999998E-2</v>
      </c>
      <c r="Z197" s="244">
        <v>-5.5E-2</v>
      </c>
      <c r="AA197" s="244">
        <v>-5.0999999999999997E-2</v>
      </c>
      <c r="AB197" s="244">
        <v>-0.129</v>
      </c>
      <c r="AC197" s="65"/>
    </row>
    <row r="198" spans="1:29" x14ac:dyDescent="0.35">
      <c r="A198" s="82"/>
      <c r="D198" s="252" t="str">
        <f t="shared" si="2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244">
        <v>0</v>
      </c>
      <c r="P198" s="244">
        <v>0</v>
      </c>
      <c r="Q198" s="244">
        <v>0</v>
      </c>
      <c r="R198" s="244">
        <v>0</v>
      </c>
      <c r="S198" s="244">
        <v>0</v>
      </c>
      <c r="T198" s="244">
        <v>0</v>
      </c>
      <c r="U198" s="244">
        <v>0</v>
      </c>
      <c r="V198" s="244">
        <v>0</v>
      </c>
      <c r="W198" s="244">
        <v>0</v>
      </c>
      <c r="X198" s="244">
        <v>0</v>
      </c>
      <c r="Y198" s="244">
        <v>0</v>
      </c>
      <c r="Z198" s="244">
        <v>0</v>
      </c>
      <c r="AA198" s="244">
        <v>0</v>
      </c>
      <c r="AB198" s="244">
        <v>0</v>
      </c>
      <c r="AC198" s="65"/>
    </row>
    <row r="199" spans="1:29" x14ac:dyDescent="0.35">
      <c r="A199" s="82"/>
      <c r="D199" s="252" t="str">
        <f t="shared" si="2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244">
        <v>0</v>
      </c>
      <c r="P199" s="244">
        <v>0</v>
      </c>
      <c r="Q199" s="244">
        <v>0</v>
      </c>
      <c r="R199" s="244">
        <v>0</v>
      </c>
      <c r="S199" s="244">
        <v>0</v>
      </c>
      <c r="T199" s="244">
        <v>0</v>
      </c>
      <c r="U199" s="244">
        <v>0</v>
      </c>
      <c r="V199" s="244">
        <v>0</v>
      </c>
      <c r="W199" s="244">
        <v>0</v>
      </c>
      <c r="X199" s="244">
        <v>0</v>
      </c>
      <c r="Y199" s="244">
        <v>0</v>
      </c>
      <c r="Z199" s="244">
        <v>0</v>
      </c>
      <c r="AA199" s="244">
        <v>0</v>
      </c>
      <c r="AB199" s="244">
        <v>0</v>
      </c>
      <c r="AC199" s="65"/>
    </row>
    <row r="200" spans="1:29" x14ac:dyDescent="0.35">
      <c r="A200" s="82"/>
      <c r="D200" s="252" t="str">
        <f t="shared" si="2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244">
        <v>0</v>
      </c>
      <c r="P200" s="244">
        <v>0</v>
      </c>
      <c r="Q200" s="244">
        <v>0</v>
      </c>
      <c r="R200" s="244">
        <v>0</v>
      </c>
      <c r="S200" s="244">
        <v>0</v>
      </c>
      <c r="T200" s="244">
        <v>0</v>
      </c>
      <c r="U200" s="244">
        <v>0</v>
      </c>
      <c r="V200" s="244">
        <v>0</v>
      </c>
      <c r="W200" s="244">
        <v>0</v>
      </c>
      <c r="X200" s="244">
        <v>0</v>
      </c>
      <c r="Y200" s="244">
        <v>0</v>
      </c>
      <c r="Z200" s="244">
        <v>0</v>
      </c>
      <c r="AA200" s="244">
        <v>0</v>
      </c>
      <c r="AB200" s="244">
        <v>0</v>
      </c>
      <c r="AC200" s="65"/>
    </row>
    <row r="201" spans="1:29" x14ac:dyDescent="0.35">
      <c r="A201" s="82"/>
      <c r="D201" s="252" t="str">
        <f t="shared" si="2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244">
        <v>0</v>
      </c>
      <c r="P201" s="244">
        <v>0</v>
      </c>
      <c r="Q201" s="244">
        <v>0</v>
      </c>
      <c r="R201" s="244">
        <v>0</v>
      </c>
      <c r="S201" s="244">
        <v>0</v>
      </c>
      <c r="T201" s="244">
        <v>0</v>
      </c>
      <c r="U201" s="244">
        <v>0</v>
      </c>
      <c r="V201" s="244">
        <v>0</v>
      </c>
      <c r="W201" s="244">
        <v>0</v>
      </c>
      <c r="X201" s="244">
        <v>0</v>
      </c>
      <c r="Y201" s="244">
        <v>0</v>
      </c>
      <c r="Z201" s="244">
        <v>0</v>
      </c>
      <c r="AA201" s="244">
        <v>0</v>
      </c>
      <c r="AB201" s="244">
        <v>0</v>
      </c>
      <c r="AC201" s="65"/>
    </row>
    <row r="202" spans="1:29" x14ac:dyDescent="0.35">
      <c r="A202" s="82"/>
      <c r="D202" s="252" t="str">
        <f t="shared" si="2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244">
        <v>-5.5990000000000002</v>
      </c>
      <c r="P202" s="244">
        <v>-4.7370000000000001</v>
      </c>
      <c r="Q202" s="244">
        <v>-3.0249999999999999</v>
      </c>
      <c r="R202" s="244">
        <v>-6.3179999999999996</v>
      </c>
      <c r="S202" s="244">
        <v>-5.09</v>
      </c>
      <c r="T202" s="244">
        <v>-5.6890000000000001</v>
      </c>
      <c r="U202" s="244">
        <v>-6.8869999999999996</v>
      </c>
      <c r="V202" s="244">
        <v>-4.9039999999999999</v>
      </c>
      <c r="W202" s="244">
        <v>-8.2729999999999997</v>
      </c>
      <c r="X202" s="244">
        <v>-8.4499999999999993</v>
      </c>
      <c r="Y202" s="244">
        <v>-4.1689999999999996</v>
      </c>
      <c r="Z202" s="244">
        <v>-3.8279999999999998</v>
      </c>
      <c r="AA202" s="244">
        <v>-7.6680000000000001</v>
      </c>
      <c r="AB202" s="244">
        <v>-6.2140000000000004</v>
      </c>
      <c r="AC202" s="65"/>
    </row>
    <row r="203" spans="1:29" x14ac:dyDescent="0.35">
      <c r="A203" s="82"/>
      <c r="D203" s="252" t="str">
        <f t="shared" si="2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244">
        <v>-0.84699999999999998</v>
      </c>
      <c r="P203" s="244">
        <v>-0.52500000000000002</v>
      </c>
      <c r="Q203" s="244">
        <v>-0.52100000000000002</v>
      </c>
      <c r="R203" s="244">
        <v>-0.97499999999999998</v>
      </c>
      <c r="S203" s="244">
        <v>-0.52100000000000002</v>
      </c>
      <c r="T203" s="244">
        <v>-0.54800000000000004</v>
      </c>
      <c r="U203" s="244">
        <v>-1.0580000000000001</v>
      </c>
      <c r="V203" s="244">
        <v>-0.68</v>
      </c>
      <c r="W203" s="244">
        <v>-0.318</v>
      </c>
      <c r="X203" s="244">
        <v>-0.27900000000000003</v>
      </c>
      <c r="Y203" s="244">
        <v>-0.51500000000000001</v>
      </c>
      <c r="Z203" s="244">
        <v>-0.48</v>
      </c>
      <c r="AA203" s="244">
        <v>-0.36499999999999999</v>
      </c>
      <c r="AB203" s="244">
        <v>-0.55900000000000005</v>
      </c>
      <c r="AC203" s="65"/>
    </row>
    <row r="204" spans="1:29" x14ac:dyDescent="0.35">
      <c r="A204" s="82"/>
      <c r="D204" s="252" t="str">
        <f t="shared" si="2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244">
        <v>-0.124</v>
      </c>
      <c r="P204" s="244">
        <v>-5.3999999999999999E-2</v>
      </c>
      <c r="Q204" s="244">
        <v>-4.2000000000000003E-2</v>
      </c>
      <c r="R204" s="244">
        <v>-0.44700000000000001</v>
      </c>
      <c r="S204" s="244">
        <v>-2.5000000000000001E-2</v>
      </c>
      <c r="T204" s="244">
        <v>-1.4E-2</v>
      </c>
      <c r="U204" s="244">
        <v>-0.13700000000000001</v>
      </c>
      <c r="V204" s="244">
        <v>-2.9000000000000001E-2</v>
      </c>
      <c r="W204" s="244">
        <v>-5.0999999999999997E-2</v>
      </c>
      <c r="X204" s="244">
        <v>-4.3999999999999997E-2</v>
      </c>
      <c r="Y204" s="244">
        <v>-3.1E-2</v>
      </c>
      <c r="Z204" s="244">
        <v>-4.2999999999999997E-2</v>
      </c>
      <c r="AA204" s="244">
        <v>-4.2999999999999997E-2</v>
      </c>
      <c r="AB204" s="244">
        <v>-0.123</v>
      </c>
      <c r="AC204" s="65"/>
    </row>
    <row r="205" spans="1:29" x14ac:dyDescent="0.35">
      <c r="A205" s="82"/>
      <c r="D205" s="252" t="str">
        <f t="shared" si="2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244">
        <v>0</v>
      </c>
      <c r="P205" s="244">
        <v>0</v>
      </c>
      <c r="Q205" s="244">
        <v>0</v>
      </c>
      <c r="R205" s="244">
        <v>0</v>
      </c>
      <c r="S205" s="244">
        <v>0</v>
      </c>
      <c r="T205" s="244">
        <v>0</v>
      </c>
      <c r="U205" s="244">
        <v>0</v>
      </c>
      <c r="V205" s="244">
        <v>0</v>
      </c>
      <c r="W205" s="244">
        <v>0</v>
      </c>
      <c r="X205" s="244">
        <v>0</v>
      </c>
      <c r="Y205" s="244">
        <v>0</v>
      </c>
      <c r="Z205" s="244">
        <v>0</v>
      </c>
      <c r="AA205" s="244">
        <v>0</v>
      </c>
      <c r="AB205" s="244">
        <v>0</v>
      </c>
      <c r="AC205" s="65"/>
    </row>
    <row r="206" spans="1:29" x14ac:dyDescent="0.35">
      <c r="A206" s="82"/>
      <c r="D206" s="252" t="str">
        <f t="shared" si="2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244">
        <v>0</v>
      </c>
      <c r="P206" s="244">
        <v>0</v>
      </c>
      <c r="Q206" s="244">
        <v>0</v>
      </c>
      <c r="R206" s="244">
        <v>0</v>
      </c>
      <c r="S206" s="244">
        <v>0</v>
      </c>
      <c r="T206" s="244">
        <v>0</v>
      </c>
      <c r="U206" s="244">
        <v>0</v>
      </c>
      <c r="V206" s="244">
        <v>0</v>
      </c>
      <c r="W206" s="244">
        <v>0</v>
      </c>
      <c r="X206" s="244">
        <v>0</v>
      </c>
      <c r="Y206" s="244">
        <v>0</v>
      </c>
      <c r="Z206" s="244">
        <v>0</v>
      </c>
      <c r="AA206" s="244">
        <v>0</v>
      </c>
      <c r="AB206" s="244">
        <v>0</v>
      </c>
      <c r="AC206" s="65"/>
    </row>
    <row r="207" spans="1:29" x14ac:dyDescent="0.35">
      <c r="A207" s="82"/>
      <c r="D207" s="252" t="str">
        <f t="shared" si="2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244">
        <v>0</v>
      </c>
      <c r="P207" s="244">
        <v>0</v>
      </c>
      <c r="Q207" s="244">
        <v>0</v>
      </c>
      <c r="R207" s="244">
        <v>0</v>
      </c>
      <c r="S207" s="244">
        <v>0</v>
      </c>
      <c r="T207" s="244">
        <v>0</v>
      </c>
      <c r="U207" s="244">
        <v>0</v>
      </c>
      <c r="V207" s="244">
        <v>0</v>
      </c>
      <c r="W207" s="244">
        <v>0</v>
      </c>
      <c r="X207" s="244">
        <v>0</v>
      </c>
      <c r="Y207" s="244">
        <v>0</v>
      </c>
      <c r="Z207" s="244">
        <v>0</v>
      </c>
      <c r="AA207" s="244">
        <v>0</v>
      </c>
      <c r="AB207" s="244">
        <v>0</v>
      </c>
      <c r="AC207" s="65"/>
    </row>
    <row r="208" spans="1:29" x14ac:dyDescent="0.35">
      <c r="A208" s="82"/>
      <c r="D208" s="252" t="str">
        <f t="shared" si="2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244">
        <v>0.14199999999999999</v>
      </c>
      <c r="P208" s="244">
        <v>0.11700000000000001</v>
      </c>
      <c r="Q208" s="244">
        <v>0.1</v>
      </c>
      <c r="R208" s="244">
        <v>0.222</v>
      </c>
      <c r="S208" s="244">
        <v>0.17599999999999999</v>
      </c>
      <c r="T208" s="244">
        <v>0.182</v>
      </c>
      <c r="U208" s="244">
        <v>0.30499999999999999</v>
      </c>
      <c r="V208" s="244">
        <v>0.32800000000000001</v>
      </c>
      <c r="W208" s="244">
        <v>0.24299999999999999</v>
      </c>
      <c r="X208" s="244">
        <v>0.25900000000000001</v>
      </c>
      <c r="Y208" s="244">
        <v>0.13100000000000001</v>
      </c>
      <c r="Z208" s="244">
        <v>0.155</v>
      </c>
      <c r="AA208" s="244">
        <v>0.105</v>
      </c>
      <c r="AB208" s="244">
        <v>0.17899999999999999</v>
      </c>
      <c r="AC208" s="65"/>
    </row>
    <row r="209" spans="1:29" x14ac:dyDescent="0.35">
      <c r="A209" s="82"/>
      <c r="D209" s="252" t="str">
        <f t="shared" si="2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244">
        <v>-5.5990000000000002</v>
      </c>
      <c r="P209" s="244">
        <v>-4.7370000000000001</v>
      </c>
      <c r="Q209" s="244">
        <v>-3.0249999999999999</v>
      </c>
      <c r="R209" s="244">
        <v>-6.3179999999999996</v>
      </c>
      <c r="S209" s="244">
        <v>-5.09</v>
      </c>
      <c r="T209" s="244">
        <v>-5.6890000000000001</v>
      </c>
      <c r="U209" s="244">
        <v>-6.8869999999999996</v>
      </c>
      <c r="V209" s="244">
        <v>-4.9039999999999999</v>
      </c>
      <c r="W209" s="244">
        <v>-8.2729999999999997</v>
      </c>
      <c r="X209" s="244">
        <v>-8.4499999999999993</v>
      </c>
      <c r="Y209" s="244">
        <v>-4.1689999999999996</v>
      </c>
      <c r="Z209" s="244">
        <v>-3.8279999999999998</v>
      </c>
      <c r="AA209" s="244">
        <v>-7.6680000000000001</v>
      </c>
      <c r="AB209" s="244">
        <v>-6.2140000000000004</v>
      </c>
      <c r="AC209" s="65"/>
    </row>
    <row r="210" spans="1:29" x14ac:dyDescent="0.35">
      <c r="A210" s="82"/>
      <c r="D210" s="252" t="str">
        <f t="shared" si="2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244">
        <v>-0.84699999999999998</v>
      </c>
      <c r="P210" s="244">
        <v>-0.52500000000000002</v>
      </c>
      <c r="Q210" s="244">
        <v>-0.52100000000000002</v>
      </c>
      <c r="R210" s="244">
        <v>-0.97499999999999998</v>
      </c>
      <c r="S210" s="244">
        <v>-0.52100000000000002</v>
      </c>
      <c r="T210" s="244">
        <v>-0.54800000000000004</v>
      </c>
      <c r="U210" s="244">
        <v>-1.0580000000000001</v>
      </c>
      <c r="V210" s="244">
        <v>-0.68</v>
      </c>
      <c r="W210" s="244">
        <v>-0.318</v>
      </c>
      <c r="X210" s="244">
        <v>-0.27900000000000003</v>
      </c>
      <c r="Y210" s="244">
        <v>-0.51500000000000001</v>
      </c>
      <c r="Z210" s="244">
        <v>-0.48</v>
      </c>
      <c r="AA210" s="244">
        <v>-0.36499999999999999</v>
      </c>
      <c r="AB210" s="244">
        <v>-0.55900000000000005</v>
      </c>
      <c r="AC210" s="65"/>
    </row>
    <row r="211" spans="1:29" x14ac:dyDescent="0.35">
      <c r="A211" s="82"/>
      <c r="D211" s="252" t="str">
        <f t="shared" si="2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244">
        <v>-0.124</v>
      </c>
      <c r="P211" s="244">
        <v>-5.3999999999999999E-2</v>
      </c>
      <c r="Q211" s="244">
        <v>-4.2000000000000003E-2</v>
      </c>
      <c r="R211" s="244">
        <v>-0.44700000000000001</v>
      </c>
      <c r="S211" s="244">
        <v>-2.5000000000000001E-2</v>
      </c>
      <c r="T211" s="244">
        <v>-1.4E-2</v>
      </c>
      <c r="U211" s="244">
        <v>-0.13700000000000001</v>
      </c>
      <c r="V211" s="244">
        <v>-2.9000000000000001E-2</v>
      </c>
      <c r="W211" s="244">
        <v>-5.0999999999999997E-2</v>
      </c>
      <c r="X211" s="244">
        <v>-4.3999999999999997E-2</v>
      </c>
      <c r="Y211" s="244">
        <v>-3.1E-2</v>
      </c>
      <c r="Z211" s="244">
        <v>-4.2999999999999997E-2</v>
      </c>
      <c r="AA211" s="244">
        <v>-4.2999999999999997E-2</v>
      </c>
      <c r="AB211" s="244">
        <v>-0.123</v>
      </c>
      <c r="AC211" s="65"/>
    </row>
    <row r="212" spans="1:29" x14ac:dyDescent="0.35">
      <c r="A212" s="82"/>
      <c r="D212" s="252" t="str">
        <f t="shared" si="2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244">
        <v>0</v>
      </c>
      <c r="P212" s="244">
        <v>0</v>
      </c>
      <c r="Q212" s="244">
        <v>0</v>
      </c>
      <c r="R212" s="244">
        <v>0</v>
      </c>
      <c r="S212" s="244">
        <v>0</v>
      </c>
      <c r="T212" s="244">
        <v>0</v>
      </c>
      <c r="U212" s="244">
        <v>0</v>
      </c>
      <c r="V212" s="244">
        <v>0</v>
      </c>
      <c r="W212" s="244">
        <v>0</v>
      </c>
      <c r="X212" s="244">
        <v>0</v>
      </c>
      <c r="Y212" s="244">
        <v>0</v>
      </c>
      <c r="Z212" s="244">
        <v>0</v>
      </c>
      <c r="AA212" s="244">
        <v>0</v>
      </c>
      <c r="AB212" s="244">
        <v>0</v>
      </c>
      <c r="AC212" s="65"/>
    </row>
    <row r="213" spans="1:29" x14ac:dyDescent="0.35">
      <c r="A213" s="82"/>
      <c r="D213" s="252" t="str">
        <f t="shared" si="2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244">
        <v>0</v>
      </c>
      <c r="P213" s="244">
        <v>0</v>
      </c>
      <c r="Q213" s="244">
        <v>0</v>
      </c>
      <c r="R213" s="244">
        <v>0</v>
      </c>
      <c r="S213" s="244">
        <v>0</v>
      </c>
      <c r="T213" s="244">
        <v>0</v>
      </c>
      <c r="U213" s="244">
        <v>0</v>
      </c>
      <c r="V213" s="244">
        <v>0</v>
      </c>
      <c r="W213" s="244">
        <v>0</v>
      </c>
      <c r="X213" s="244">
        <v>0</v>
      </c>
      <c r="Y213" s="244">
        <v>0</v>
      </c>
      <c r="Z213" s="244">
        <v>0</v>
      </c>
      <c r="AA213" s="244">
        <v>0</v>
      </c>
      <c r="AB213" s="244">
        <v>0</v>
      </c>
      <c r="AC213" s="65"/>
    </row>
    <row r="214" spans="1:29" x14ac:dyDescent="0.35">
      <c r="A214" s="82"/>
      <c r="D214" s="252" t="str">
        <f t="shared" si="2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244">
        <v>0</v>
      </c>
      <c r="P214" s="244">
        <v>0</v>
      </c>
      <c r="Q214" s="244">
        <v>0</v>
      </c>
      <c r="R214" s="244">
        <v>0</v>
      </c>
      <c r="S214" s="244">
        <v>0</v>
      </c>
      <c r="T214" s="244">
        <v>0</v>
      </c>
      <c r="U214" s="244">
        <v>0</v>
      </c>
      <c r="V214" s="244">
        <v>0</v>
      </c>
      <c r="W214" s="244">
        <v>0</v>
      </c>
      <c r="X214" s="244">
        <v>0</v>
      </c>
      <c r="Y214" s="244">
        <v>0</v>
      </c>
      <c r="Z214" s="244">
        <v>0</v>
      </c>
      <c r="AA214" s="244">
        <v>0</v>
      </c>
      <c r="AB214" s="244">
        <v>0</v>
      </c>
      <c r="AC214" s="65"/>
    </row>
    <row r="215" spans="1:29" x14ac:dyDescent="0.35">
      <c r="A215" s="82"/>
      <c r="D215" s="252" t="str">
        <f t="shared" si="2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244">
        <v>0</v>
      </c>
      <c r="P215" s="244">
        <v>0</v>
      </c>
      <c r="Q215" s="244">
        <v>0</v>
      </c>
      <c r="R215" s="244">
        <v>0</v>
      </c>
      <c r="S215" s="244">
        <v>0</v>
      </c>
      <c r="T215" s="244">
        <v>0</v>
      </c>
      <c r="U215" s="244">
        <v>0</v>
      </c>
      <c r="V215" s="244">
        <v>0</v>
      </c>
      <c r="W215" s="244">
        <v>0</v>
      </c>
      <c r="X215" s="244">
        <v>0</v>
      </c>
      <c r="Y215" s="244">
        <v>0</v>
      </c>
      <c r="Z215" s="244">
        <v>0</v>
      </c>
      <c r="AA215" s="244">
        <v>0</v>
      </c>
      <c r="AB215" s="244">
        <v>0</v>
      </c>
      <c r="AC215" s="65"/>
    </row>
    <row r="216" spans="1:29" x14ac:dyDescent="0.35">
      <c r="A216" s="82"/>
      <c r="D216" s="252" t="str">
        <f t="shared" si="2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244">
        <v>-4.2519999999999998</v>
      </c>
      <c r="P216" s="244">
        <v>-3.12</v>
      </c>
      <c r="Q216" s="244">
        <v>-2.1949999999999998</v>
      </c>
      <c r="R216" s="244">
        <v>-3.46</v>
      </c>
      <c r="S216" s="244">
        <v>-3.9169999999999998</v>
      </c>
      <c r="T216" s="244">
        <v>-3.7330000000000001</v>
      </c>
      <c r="U216" s="244">
        <v>-4.8609999999999998</v>
      </c>
      <c r="V216" s="244">
        <v>-3.2029999999999998</v>
      </c>
      <c r="W216" s="244">
        <v>-5.7690000000000001</v>
      </c>
      <c r="X216" s="244">
        <v>-6.242</v>
      </c>
      <c r="Y216" s="244">
        <v>-2.726</v>
      </c>
      <c r="Z216" s="244">
        <v>-1.976</v>
      </c>
      <c r="AA216" s="244">
        <v>-5.2060000000000004</v>
      </c>
      <c r="AB216" s="244">
        <v>-4.2539999999999996</v>
      </c>
      <c r="AC216" s="65"/>
    </row>
    <row r="217" spans="1:29" x14ac:dyDescent="0.35">
      <c r="A217" s="82"/>
      <c r="D217" s="252" t="str">
        <f t="shared" si="2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244">
        <v>-0.55800000000000005</v>
      </c>
      <c r="P217" s="244">
        <v>-0.30599999999999999</v>
      </c>
      <c r="Q217" s="244">
        <v>-0.35299999999999998</v>
      </c>
      <c r="R217" s="244">
        <v>-0.51700000000000002</v>
      </c>
      <c r="S217" s="244">
        <v>-0.26200000000000001</v>
      </c>
      <c r="T217" s="244">
        <v>-0.316</v>
      </c>
      <c r="U217" s="244">
        <v>-0.625</v>
      </c>
      <c r="V217" s="244">
        <v>-0.433</v>
      </c>
      <c r="W217" s="244">
        <v>-0.189</v>
      </c>
      <c r="X217" s="244">
        <v>-0.16400000000000001</v>
      </c>
      <c r="Y217" s="244">
        <v>-0.29599999999999999</v>
      </c>
      <c r="Z217" s="244">
        <v>-0.27400000000000002</v>
      </c>
      <c r="AA217" s="244">
        <v>-0.16900000000000001</v>
      </c>
      <c r="AB217" s="244">
        <v>-0.36</v>
      </c>
      <c r="AC217" s="65"/>
    </row>
    <row r="218" spans="1:29" x14ac:dyDescent="0.35">
      <c r="A218" s="82"/>
      <c r="D218" s="252" t="str">
        <f t="shared" si="2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244">
        <v>-8.4000000000000005E-2</v>
      </c>
      <c r="P218" s="244">
        <v>-3.5000000000000003E-2</v>
      </c>
      <c r="Q218" s="244">
        <v>-2.8000000000000001E-2</v>
      </c>
      <c r="R218" s="244">
        <v>-0.23100000000000001</v>
      </c>
      <c r="S218" s="244">
        <v>-8.0000000000000002E-3</v>
      </c>
      <c r="T218" s="244">
        <v>-6.0000000000000001E-3</v>
      </c>
      <c r="U218" s="244">
        <v>-9.9000000000000005E-2</v>
      </c>
      <c r="V218" s="244">
        <v>-2.1999999999999999E-2</v>
      </c>
      <c r="W218" s="244">
        <v>-2.7E-2</v>
      </c>
      <c r="X218" s="244">
        <v>-2.5000000000000001E-2</v>
      </c>
      <c r="Y218" s="244">
        <v>-1.6E-2</v>
      </c>
      <c r="Z218" s="244">
        <v>-1.4E-2</v>
      </c>
      <c r="AA218" s="244">
        <v>-1.7999999999999999E-2</v>
      </c>
      <c r="AB218" s="244">
        <v>-0.10100000000000001</v>
      </c>
      <c r="AC218" s="65"/>
    </row>
    <row r="219" spans="1:29" x14ac:dyDescent="0.35">
      <c r="A219" s="82"/>
      <c r="D219" s="252" t="str">
        <f t="shared" si="2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244">
        <v>8.11</v>
      </c>
      <c r="P219" s="244">
        <v>95.28</v>
      </c>
      <c r="Q219" s="244">
        <v>112.5</v>
      </c>
      <c r="R219" s="244">
        <v>498.33</v>
      </c>
      <c r="S219" s="244">
        <v>291.75</v>
      </c>
      <c r="T219" s="244">
        <v>90.67</v>
      </c>
      <c r="U219" s="244">
        <v>64.930000000000007</v>
      </c>
      <c r="V219" s="244">
        <v>6.76</v>
      </c>
      <c r="W219" s="244">
        <v>9.39</v>
      </c>
      <c r="X219" s="244">
        <v>8.9700000000000006</v>
      </c>
      <c r="Y219" s="244">
        <v>50.55</v>
      </c>
      <c r="Z219" s="244">
        <v>56.05</v>
      </c>
      <c r="AA219" s="244">
        <v>59.49</v>
      </c>
      <c r="AB219" s="244">
        <v>62.81</v>
      </c>
      <c r="AC219" s="65"/>
    </row>
    <row r="220" spans="1:29" x14ac:dyDescent="0.35">
      <c r="A220" s="82"/>
      <c r="D220" s="252" t="str">
        <f t="shared" si="2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244">
        <v>0</v>
      </c>
      <c r="P220" s="244">
        <v>0</v>
      </c>
      <c r="Q220" s="244">
        <v>0</v>
      </c>
      <c r="R220" s="244">
        <v>0</v>
      </c>
      <c r="S220" s="244">
        <v>0</v>
      </c>
      <c r="T220" s="244">
        <v>0</v>
      </c>
      <c r="U220" s="244">
        <v>0</v>
      </c>
      <c r="V220" s="244">
        <v>0</v>
      </c>
      <c r="W220" s="244">
        <v>0</v>
      </c>
      <c r="X220" s="244">
        <v>0</v>
      </c>
      <c r="Y220" s="244">
        <v>0</v>
      </c>
      <c r="Z220" s="244">
        <v>0</v>
      </c>
      <c r="AA220" s="244">
        <v>0</v>
      </c>
      <c r="AB220" s="244">
        <v>0</v>
      </c>
      <c r="AC220" s="65"/>
    </row>
    <row r="221" spans="1:29" x14ac:dyDescent="0.35">
      <c r="A221" s="82"/>
      <c r="D221" s="252" t="str">
        <f t="shared" si="2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244">
        <v>0</v>
      </c>
      <c r="P221" s="244">
        <v>0</v>
      </c>
      <c r="Q221" s="244">
        <v>0</v>
      </c>
      <c r="R221" s="244">
        <v>0</v>
      </c>
      <c r="S221" s="244">
        <v>0</v>
      </c>
      <c r="T221" s="244">
        <v>0</v>
      </c>
      <c r="U221" s="244">
        <v>0</v>
      </c>
      <c r="V221" s="244">
        <v>0</v>
      </c>
      <c r="W221" s="244">
        <v>0</v>
      </c>
      <c r="X221" s="244">
        <v>0</v>
      </c>
      <c r="Y221" s="244">
        <v>0</v>
      </c>
      <c r="Z221" s="244">
        <v>0</v>
      </c>
      <c r="AA221" s="244">
        <v>0</v>
      </c>
      <c r="AB221" s="244">
        <v>0</v>
      </c>
      <c r="AC221" s="65"/>
    </row>
    <row r="222" spans="1:29" x14ac:dyDescent="0.35">
      <c r="A222" s="82"/>
      <c r="D222" s="252" t="str">
        <f t="shared" si="2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244">
        <v>0.11700000000000001</v>
      </c>
      <c r="P222" s="244">
        <v>8.7999999999999995E-2</v>
      </c>
      <c r="Q222" s="244">
        <v>8.1000000000000003E-2</v>
      </c>
      <c r="R222" s="244">
        <v>0.20300000000000001</v>
      </c>
      <c r="S222" s="244">
        <v>0.153</v>
      </c>
      <c r="T222" s="244">
        <v>0.156</v>
      </c>
      <c r="U222" s="244">
        <v>0.23200000000000001</v>
      </c>
      <c r="V222" s="244">
        <v>0.28299999999999997</v>
      </c>
      <c r="W222" s="244">
        <v>0.19600000000000001</v>
      </c>
      <c r="X222" s="244">
        <v>0.21</v>
      </c>
      <c r="Y222" s="244">
        <v>0.105</v>
      </c>
      <c r="Z222" s="244">
        <v>0.121</v>
      </c>
      <c r="AA222" s="244">
        <v>0.08</v>
      </c>
      <c r="AB222" s="244">
        <v>0.15</v>
      </c>
      <c r="AC222" s="65"/>
    </row>
    <row r="223" spans="1:29" x14ac:dyDescent="0.35">
      <c r="A223" s="82"/>
      <c r="D223" s="252" t="str">
        <f t="shared" si="2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244">
        <v>-4.2519999999999998</v>
      </c>
      <c r="P223" s="244">
        <v>-3.12</v>
      </c>
      <c r="Q223" s="244">
        <v>-2.1949999999999998</v>
      </c>
      <c r="R223" s="244">
        <v>-3.46</v>
      </c>
      <c r="S223" s="244">
        <v>-3.9169999999999998</v>
      </c>
      <c r="T223" s="244">
        <v>-3.7330000000000001</v>
      </c>
      <c r="U223" s="244">
        <v>-4.8609999999999998</v>
      </c>
      <c r="V223" s="244">
        <v>-3.2029999999999998</v>
      </c>
      <c r="W223" s="244">
        <v>-5.7690000000000001</v>
      </c>
      <c r="X223" s="244">
        <v>-6.242</v>
      </c>
      <c r="Y223" s="244">
        <v>-2.726</v>
      </c>
      <c r="Z223" s="244">
        <v>-1.976</v>
      </c>
      <c r="AA223" s="244">
        <v>-5.2060000000000004</v>
      </c>
      <c r="AB223" s="244">
        <v>-4.2539999999999996</v>
      </c>
      <c r="AC223" s="65"/>
    </row>
    <row r="224" spans="1:29" x14ac:dyDescent="0.35">
      <c r="A224" s="82"/>
      <c r="D224" s="252" t="str">
        <f t="shared" si="2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244">
        <v>-0.55800000000000005</v>
      </c>
      <c r="P224" s="244">
        <v>-0.30599999999999999</v>
      </c>
      <c r="Q224" s="244">
        <v>-0.35299999999999998</v>
      </c>
      <c r="R224" s="244">
        <v>-0.51700000000000002</v>
      </c>
      <c r="S224" s="244">
        <v>-0.26200000000000001</v>
      </c>
      <c r="T224" s="244">
        <v>-0.316</v>
      </c>
      <c r="U224" s="244">
        <v>-0.625</v>
      </c>
      <c r="V224" s="244">
        <v>-0.433</v>
      </c>
      <c r="W224" s="244">
        <v>-0.189</v>
      </c>
      <c r="X224" s="244">
        <v>-0.16400000000000001</v>
      </c>
      <c r="Y224" s="244">
        <v>-0.29599999999999999</v>
      </c>
      <c r="Z224" s="244">
        <v>-0.27400000000000002</v>
      </c>
      <c r="AA224" s="244">
        <v>-0.16900000000000001</v>
      </c>
      <c r="AB224" s="244">
        <v>-0.36</v>
      </c>
      <c r="AC224" s="65"/>
    </row>
    <row r="225" spans="1:29" x14ac:dyDescent="0.35">
      <c r="A225" s="82"/>
      <c r="D225" s="252" t="str">
        <f t="shared" si="2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244">
        <v>-8.4000000000000005E-2</v>
      </c>
      <c r="P225" s="244">
        <v>-3.5000000000000003E-2</v>
      </c>
      <c r="Q225" s="244">
        <v>-2.8000000000000001E-2</v>
      </c>
      <c r="R225" s="244">
        <v>-0.23100000000000001</v>
      </c>
      <c r="S225" s="244">
        <v>-8.0000000000000002E-3</v>
      </c>
      <c r="T225" s="244">
        <v>-6.0000000000000001E-3</v>
      </c>
      <c r="U225" s="244">
        <v>-9.9000000000000005E-2</v>
      </c>
      <c r="V225" s="244">
        <v>-2.1999999999999999E-2</v>
      </c>
      <c r="W225" s="244">
        <v>-2.7E-2</v>
      </c>
      <c r="X225" s="244">
        <v>-2.5000000000000001E-2</v>
      </c>
      <c r="Y225" s="244">
        <v>-1.6E-2</v>
      </c>
      <c r="Z225" s="244">
        <v>-1.4E-2</v>
      </c>
      <c r="AA225" s="244">
        <v>-1.7999999999999999E-2</v>
      </c>
      <c r="AB225" s="244">
        <v>-0.10100000000000001</v>
      </c>
      <c r="AC225" s="65"/>
    </row>
    <row r="226" spans="1:29" x14ac:dyDescent="0.35">
      <c r="A226" s="82"/>
      <c r="D226" s="252" t="str">
        <f t="shared" si="2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244">
        <v>8.11</v>
      </c>
      <c r="P226" s="244">
        <v>95.28</v>
      </c>
      <c r="Q226" s="244">
        <v>112.5</v>
      </c>
      <c r="R226" s="244">
        <v>498.33</v>
      </c>
      <c r="S226" s="244">
        <v>291.75</v>
      </c>
      <c r="T226" s="244">
        <v>90.67</v>
      </c>
      <c r="U226" s="244">
        <v>64.930000000000007</v>
      </c>
      <c r="V226" s="244">
        <v>6.76</v>
      </c>
      <c r="W226" s="244">
        <v>9.39</v>
      </c>
      <c r="X226" s="244">
        <v>8.9700000000000006</v>
      </c>
      <c r="Y226" s="244">
        <v>50.55</v>
      </c>
      <c r="Z226" s="244">
        <v>56.05</v>
      </c>
      <c r="AA226" s="244">
        <v>59.49</v>
      </c>
      <c r="AB226" s="244">
        <v>62.81</v>
      </c>
      <c r="AC226" s="65"/>
    </row>
    <row r="227" spans="1:29" x14ac:dyDescent="0.35">
      <c r="A227" s="82"/>
      <c r="D227" s="252" t="str">
        <f t="shared" si="2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244">
        <v>0</v>
      </c>
      <c r="P227" s="244">
        <v>0</v>
      </c>
      <c r="Q227" s="244">
        <v>0</v>
      </c>
      <c r="R227" s="244">
        <v>0</v>
      </c>
      <c r="S227" s="244">
        <v>0</v>
      </c>
      <c r="T227" s="244">
        <v>0</v>
      </c>
      <c r="U227" s="244">
        <v>0</v>
      </c>
      <c r="V227" s="244">
        <v>0</v>
      </c>
      <c r="W227" s="244">
        <v>0</v>
      </c>
      <c r="X227" s="244">
        <v>0</v>
      </c>
      <c r="Y227" s="244">
        <v>0</v>
      </c>
      <c r="Z227" s="244">
        <v>0</v>
      </c>
      <c r="AA227" s="244">
        <v>0</v>
      </c>
      <c r="AB227" s="244">
        <v>0</v>
      </c>
      <c r="AC227" s="65"/>
    </row>
    <row r="228" spans="1:29" x14ac:dyDescent="0.35">
      <c r="A228" s="82"/>
      <c r="D228" s="252" t="str">
        <f t="shared" si="2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244">
        <v>0</v>
      </c>
      <c r="P228" s="244">
        <v>0</v>
      </c>
      <c r="Q228" s="244">
        <v>0</v>
      </c>
      <c r="R228" s="244">
        <v>0</v>
      </c>
      <c r="S228" s="244">
        <v>0</v>
      </c>
      <c r="T228" s="244">
        <v>0</v>
      </c>
      <c r="U228" s="244">
        <v>0</v>
      </c>
      <c r="V228" s="244">
        <v>0</v>
      </c>
      <c r="W228" s="244">
        <v>0</v>
      </c>
      <c r="X228" s="244">
        <v>0</v>
      </c>
      <c r="Y228" s="244">
        <v>0</v>
      </c>
      <c r="Z228" s="244">
        <v>0</v>
      </c>
      <c r="AA228" s="244">
        <v>0</v>
      </c>
      <c r="AB228" s="244">
        <v>0</v>
      </c>
      <c r="AC228" s="65"/>
    </row>
    <row r="229" spans="1:29" x14ac:dyDescent="0.35">
      <c r="A229" s="82"/>
      <c r="D229" s="253" t="str">
        <f t="shared" si="2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56"/>
      <c r="M229" s="247"/>
      <c r="N229" s="56"/>
      <c r="O229" s="245">
        <v>0</v>
      </c>
      <c r="P229" s="245">
        <v>0</v>
      </c>
      <c r="Q229" s="245">
        <v>0</v>
      </c>
      <c r="R229" s="245">
        <v>0</v>
      </c>
      <c r="S229" s="245">
        <v>0</v>
      </c>
      <c r="T229" s="245">
        <v>0</v>
      </c>
      <c r="U229" s="245">
        <v>0</v>
      </c>
      <c r="V229" s="245">
        <v>0</v>
      </c>
      <c r="W229" s="245">
        <v>0</v>
      </c>
      <c r="X229" s="245">
        <v>0</v>
      </c>
      <c r="Y229" s="245">
        <v>0</v>
      </c>
      <c r="Z229" s="245">
        <v>0</v>
      </c>
      <c r="AA229" s="245">
        <v>0</v>
      </c>
      <c r="AB229" s="245">
        <v>0</v>
      </c>
      <c r="AC229" s="65"/>
    </row>
    <row r="230" spans="1:29" x14ac:dyDescent="0.35">
      <c r="A230" s="82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244">
        <v>5.5789999999999997</v>
      </c>
      <c r="P230" s="244">
        <v>4.3</v>
      </c>
      <c r="Q230" s="244">
        <v>2.7090000000000001</v>
      </c>
      <c r="R230" s="244">
        <v>6.9249999999999998</v>
      </c>
      <c r="S230" s="244">
        <v>5.5640000000000001</v>
      </c>
      <c r="T230" s="244">
        <v>5.4889999999999999</v>
      </c>
      <c r="U230" s="244">
        <v>6.2720000000000002</v>
      </c>
      <c r="V230" s="244">
        <v>7.4429999999999996</v>
      </c>
      <c r="W230" s="244">
        <v>11.103</v>
      </c>
      <c r="X230" s="244">
        <v>10.509</v>
      </c>
      <c r="Y230" s="244">
        <v>5.468</v>
      </c>
      <c r="Z230" s="244">
        <v>4.3819999999999997</v>
      </c>
      <c r="AA230" s="244">
        <v>8.8819999999999997</v>
      </c>
      <c r="AB230" s="244">
        <v>7.05</v>
      </c>
      <c r="AC230" s="76"/>
    </row>
    <row r="231" spans="1:29" x14ac:dyDescent="0.35">
      <c r="A231" s="82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244">
        <v>0.89700000000000002</v>
      </c>
      <c r="P231" s="244">
        <v>0.48299999999999998</v>
      </c>
      <c r="Q231" s="244">
        <v>0.47199999999999998</v>
      </c>
      <c r="R231" s="244">
        <v>1.0720000000000001</v>
      </c>
      <c r="S231" s="244">
        <v>0.621</v>
      </c>
      <c r="T231" s="244">
        <v>0.53800000000000003</v>
      </c>
      <c r="U231" s="244">
        <v>0.99</v>
      </c>
      <c r="V231" s="244">
        <v>1.0349999999999999</v>
      </c>
      <c r="W231" s="244">
        <v>0.441</v>
      </c>
      <c r="X231" s="244">
        <v>0.36499999999999999</v>
      </c>
      <c r="Y231" s="244">
        <v>0.69099999999999995</v>
      </c>
      <c r="Z231" s="244">
        <v>0.53900000000000003</v>
      </c>
      <c r="AA231" s="244">
        <v>0.45</v>
      </c>
      <c r="AB231" s="244">
        <v>0.64200000000000002</v>
      </c>
      <c r="AC231" s="76"/>
    </row>
    <row r="232" spans="1:29" x14ac:dyDescent="0.35">
      <c r="A232" s="82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244">
        <v>0.13100000000000001</v>
      </c>
      <c r="P232" s="244">
        <v>4.9000000000000002E-2</v>
      </c>
      <c r="Q232" s="244">
        <v>3.7999999999999999E-2</v>
      </c>
      <c r="R232" s="244">
        <v>0.49299999999999999</v>
      </c>
      <c r="S232" s="244">
        <v>3.1E-2</v>
      </c>
      <c r="T232" s="244">
        <v>1.4E-2</v>
      </c>
      <c r="U232" s="244">
        <v>0.123</v>
      </c>
      <c r="V232" s="244">
        <v>4.2999999999999997E-2</v>
      </c>
      <c r="W232" s="244">
        <v>7.1999999999999995E-2</v>
      </c>
      <c r="X232" s="244">
        <v>5.8000000000000003E-2</v>
      </c>
      <c r="Y232" s="244">
        <v>4.2999999999999997E-2</v>
      </c>
      <c r="Z232" s="244">
        <v>5.1999999999999998E-2</v>
      </c>
      <c r="AA232" s="244">
        <v>5.2999999999999999E-2</v>
      </c>
      <c r="AB232" s="244">
        <v>0.13400000000000001</v>
      </c>
      <c r="AC232" s="76"/>
    </row>
    <row r="233" spans="1:29" x14ac:dyDescent="0.35">
      <c r="A233" s="82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244">
        <v>5.57</v>
      </c>
      <c r="P233" s="244">
        <v>9.65</v>
      </c>
      <c r="Q233" s="244">
        <v>9.43</v>
      </c>
      <c r="R233" s="244">
        <v>16.059999999999999</v>
      </c>
      <c r="S233" s="244">
        <v>5.72</v>
      </c>
      <c r="T233" s="244">
        <v>9.1199999999999992</v>
      </c>
      <c r="U233" s="244">
        <v>9.68</v>
      </c>
      <c r="V233" s="244">
        <v>0.64</v>
      </c>
      <c r="W233" s="244">
        <v>6.57</v>
      </c>
      <c r="X233" s="244">
        <v>3.97</v>
      </c>
      <c r="Y233" s="244">
        <v>8.41</v>
      </c>
      <c r="Z233" s="244">
        <v>10.28</v>
      </c>
      <c r="AA233" s="244">
        <v>11.77</v>
      </c>
      <c r="AB233" s="244">
        <v>10.28</v>
      </c>
      <c r="AC233" s="76"/>
    </row>
    <row r="234" spans="1:29" x14ac:dyDescent="0.35">
      <c r="A234" s="82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244">
        <v>0</v>
      </c>
      <c r="P234" s="244">
        <v>0</v>
      </c>
      <c r="Q234" s="244">
        <v>0</v>
      </c>
      <c r="R234" s="244">
        <v>0</v>
      </c>
      <c r="S234" s="244">
        <v>0</v>
      </c>
      <c r="T234" s="244">
        <v>0</v>
      </c>
      <c r="U234" s="244">
        <v>0</v>
      </c>
      <c r="V234" s="244">
        <v>0</v>
      </c>
      <c r="W234" s="244">
        <v>0</v>
      </c>
      <c r="X234" s="244">
        <v>0</v>
      </c>
      <c r="Y234" s="244">
        <v>0</v>
      </c>
      <c r="Z234" s="244">
        <v>0</v>
      </c>
      <c r="AA234" s="244">
        <v>0</v>
      </c>
      <c r="AB234" s="244">
        <v>0</v>
      </c>
      <c r="AC234" s="76"/>
    </row>
    <row r="235" spans="1:29" x14ac:dyDescent="0.35">
      <c r="A235" s="82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244">
        <v>0</v>
      </c>
      <c r="P235" s="244">
        <v>0</v>
      </c>
      <c r="Q235" s="244">
        <v>0</v>
      </c>
      <c r="R235" s="244">
        <v>0</v>
      </c>
      <c r="S235" s="244">
        <v>0</v>
      </c>
      <c r="T235" s="244">
        <v>0</v>
      </c>
      <c r="U235" s="244">
        <v>0</v>
      </c>
      <c r="V235" s="244">
        <v>0</v>
      </c>
      <c r="W235" s="244">
        <v>0</v>
      </c>
      <c r="X235" s="244">
        <v>0</v>
      </c>
      <c r="Y235" s="244">
        <v>0</v>
      </c>
      <c r="Z235" s="244">
        <v>0</v>
      </c>
      <c r="AA235" s="244">
        <v>0</v>
      </c>
      <c r="AB235" s="244">
        <v>0</v>
      </c>
      <c r="AC235" s="76"/>
    </row>
    <row r="236" spans="1:29" x14ac:dyDescent="0.35">
      <c r="A236" s="82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244">
        <v>0</v>
      </c>
      <c r="P236" s="244">
        <v>0</v>
      </c>
      <c r="Q236" s="244">
        <v>0</v>
      </c>
      <c r="R236" s="244">
        <v>0</v>
      </c>
      <c r="S236" s="244">
        <v>0</v>
      </c>
      <c r="T236" s="244">
        <v>0</v>
      </c>
      <c r="U236" s="244">
        <v>0</v>
      </c>
      <c r="V236" s="244">
        <v>0</v>
      </c>
      <c r="W236" s="244">
        <v>0</v>
      </c>
      <c r="X236" s="244">
        <v>0</v>
      </c>
      <c r="Y236" s="244">
        <v>0</v>
      </c>
      <c r="Z236" s="244">
        <v>0</v>
      </c>
      <c r="AA236" s="244">
        <v>0</v>
      </c>
      <c r="AB236" s="244">
        <v>0</v>
      </c>
      <c r="AC236" s="76"/>
    </row>
    <row r="237" spans="1:29" x14ac:dyDescent="0.35">
      <c r="A237" s="82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244">
        <v>5.5789999999999997</v>
      </c>
      <c r="P237" s="244">
        <v>4.3</v>
      </c>
      <c r="Q237" s="244">
        <v>2.7090000000000001</v>
      </c>
      <c r="R237" s="244">
        <v>6.9249999999999998</v>
      </c>
      <c r="S237" s="244">
        <v>5.5640000000000001</v>
      </c>
      <c r="T237" s="244">
        <v>5.4889999999999999</v>
      </c>
      <c r="U237" s="244">
        <v>6.2720000000000002</v>
      </c>
      <c r="V237" s="244">
        <v>7.4429999999999996</v>
      </c>
      <c r="W237" s="244">
        <v>11.103</v>
      </c>
      <c r="X237" s="244">
        <v>10.509</v>
      </c>
      <c r="Y237" s="244">
        <v>5.468</v>
      </c>
      <c r="Z237" s="244">
        <v>4.3819999999999997</v>
      </c>
      <c r="AA237" s="244">
        <v>8.8819999999999997</v>
      </c>
      <c r="AB237" s="244">
        <v>7.05</v>
      </c>
      <c r="AC237" s="76"/>
    </row>
    <row r="238" spans="1:29" x14ac:dyDescent="0.35">
      <c r="A238" s="82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244">
        <v>0.89700000000000002</v>
      </c>
      <c r="P238" s="244">
        <v>0.48299999999999998</v>
      </c>
      <c r="Q238" s="244">
        <v>0.47199999999999998</v>
      </c>
      <c r="R238" s="244">
        <v>1.0720000000000001</v>
      </c>
      <c r="S238" s="244">
        <v>0.621</v>
      </c>
      <c r="T238" s="244">
        <v>0.53800000000000003</v>
      </c>
      <c r="U238" s="244">
        <v>0.99</v>
      </c>
      <c r="V238" s="244">
        <v>1.0349999999999999</v>
      </c>
      <c r="W238" s="244">
        <v>0.441</v>
      </c>
      <c r="X238" s="244">
        <v>0.36499999999999999</v>
      </c>
      <c r="Y238" s="244">
        <v>0.69099999999999995</v>
      </c>
      <c r="Z238" s="244">
        <v>0.53900000000000003</v>
      </c>
      <c r="AA238" s="244">
        <v>0.45</v>
      </c>
      <c r="AB238" s="244">
        <v>0.64200000000000002</v>
      </c>
      <c r="AC238" s="76"/>
    </row>
    <row r="239" spans="1:29" x14ac:dyDescent="0.35">
      <c r="A239" s="82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244">
        <v>0.13100000000000001</v>
      </c>
      <c r="P239" s="244">
        <v>4.9000000000000002E-2</v>
      </c>
      <c r="Q239" s="244">
        <v>3.7999999999999999E-2</v>
      </c>
      <c r="R239" s="244">
        <v>0.49299999999999999</v>
      </c>
      <c r="S239" s="244">
        <v>3.1E-2</v>
      </c>
      <c r="T239" s="244">
        <v>1.4E-2</v>
      </c>
      <c r="U239" s="244">
        <v>0.123</v>
      </c>
      <c r="V239" s="244">
        <v>4.2999999999999997E-2</v>
      </c>
      <c r="W239" s="244">
        <v>7.1999999999999995E-2</v>
      </c>
      <c r="X239" s="244">
        <v>5.8000000000000003E-2</v>
      </c>
      <c r="Y239" s="244">
        <v>4.2999999999999997E-2</v>
      </c>
      <c r="Z239" s="244">
        <v>5.1999999999999998E-2</v>
      </c>
      <c r="AA239" s="244">
        <v>5.2999999999999999E-2</v>
      </c>
      <c r="AB239" s="244">
        <v>0.13400000000000001</v>
      </c>
      <c r="AC239" s="76"/>
    </row>
    <row r="240" spans="1:29" x14ac:dyDescent="0.35">
      <c r="A240" s="82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244">
        <v>0</v>
      </c>
      <c r="P240" s="244">
        <v>0</v>
      </c>
      <c r="Q240" s="244">
        <v>0</v>
      </c>
      <c r="R240" s="244">
        <v>0</v>
      </c>
      <c r="S240" s="244">
        <v>0</v>
      </c>
      <c r="T240" s="244">
        <v>0</v>
      </c>
      <c r="U240" s="244">
        <v>0</v>
      </c>
      <c r="V240" s="244">
        <v>0</v>
      </c>
      <c r="W240" s="244">
        <v>0</v>
      </c>
      <c r="X240" s="244">
        <v>0</v>
      </c>
      <c r="Y240" s="244">
        <v>0</v>
      </c>
      <c r="Z240" s="244">
        <v>0</v>
      </c>
      <c r="AA240" s="244">
        <v>0</v>
      </c>
      <c r="AB240" s="244">
        <v>0</v>
      </c>
      <c r="AC240" s="76"/>
    </row>
    <row r="241" spans="1:29" x14ac:dyDescent="0.35">
      <c r="A241" s="82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244">
        <v>0</v>
      </c>
      <c r="P241" s="244">
        <v>0</v>
      </c>
      <c r="Q241" s="244">
        <v>0</v>
      </c>
      <c r="R241" s="244">
        <v>0</v>
      </c>
      <c r="S241" s="244">
        <v>0</v>
      </c>
      <c r="T241" s="244">
        <v>0</v>
      </c>
      <c r="U241" s="244">
        <v>0</v>
      </c>
      <c r="V241" s="244">
        <v>0</v>
      </c>
      <c r="W241" s="244">
        <v>0</v>
      </c>
      <c r="X241" s="244">
        <v>0</v>
      </c>
      <c r="Y241" s="244">
        <v>0</v>
      </c>
      <c r="Z241" s="244">
        <v>0</v>
      </c>
      <c r="AA241" s="244">
        <v>0</v>
      </c>
      <c r="AB241" s="244">
        <v>0</v>
      </c>
      <c r="AC241" s="76"/>
    </row>
    <row r="242" spans="1:29" x14ac:dyDescent="0.35">
      <c r="A242" s="82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244">
        <v>0</v>
      </c>
      <c r="P242" s="244">
        <v>0</v>
      </c>
      <c r="Q242" s="244">
        <v>0</v>
      </c>
      <c r="R242" s="244">
        <v>0</v>
      </c>
      <c r="S242" s="244">
        <v>0</v>
      </c>
      <c r="T242" s="244">
        <v>0</v>
      </c>
      <c r="U242" s="244">
        <v>0</v>
      </c>
      <c r="V242" s="244">
        <v>0</v>
      </c>
      <c r="W242" s="244">
        <v>0</v>
      </c>
      <c r="X242" s="244">
        <v>0</v>
      </c>
      <c r="Y242" s="244">
        <v>0</v>
      </c>
      <c r="Z242" s="244">
        <v>0</v>
      </c>
      <c r="AA242" s="244">
        <v>0</v>
      </c>
      <c r="AB242" s="244">
        <v>0</v>
      </c>
      <c r="AC242" s="76"/>
    </row>
    <row r="243" spans="1:29" x14ac:dyDescent="0.35">
      <c r="A243" s="82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244">
        <v>0</v>
      </c>
      <c r="P243" s="244">
        <v>0</v>
      </c>
      <c r="Q243" s="244">
        <v>0</v>
      </c>
      <c r="R243" s="244">
        <v>0</v>
      </c>
      <c r="S243" s="244">
        <v>0</v>
      </c>
      <c r="T243" s="244">
        <v>0</v>
      </c>
      <c r="U243" s="244">
        <v>0</v>
      </c>
      <c r="V243" s="244">
        <v>0</v>
      </c>
      <c r="W243" s="244">
        <v>0</v>
      </c>
      <c r="X243" s="244">
        <v>0</v>
      </c>
      <c r="Y243" s="244">
        <v>0</v>
      </c>
      <c r="Z243" s="244">
        <v>0</v>
      </c>
      <c r="AA243" s="244">
        <v>0</v>
      </c>
      <c r="AB243" s="244">
        <v>0</v>
      </c>
      <c r="AC243" s="76"/>
    </row>
    <row r="244" spans="1:29" x14ac:dyDescent="0.35">
      <c r="A244" s="82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244">
        <v>6.2649999999999997</v>
      </c>
      <c r="P244" s="244">
        <v>4.4370000000000003</v>
      </c>
      <c r="Q244" s="244">
        <v>3.0569999999999999</v>
      </c>
      <c r="R244" s="244">
        <v>7.2320000000000002</v>
      </c>
      <c r="S244" s="244">
        <v>5.6719999999999997</v>
      </c>
      <c r="T244" s="244">
        <v>6.375</v>
      </c>
      <c r="U244" s="244">
        <v>7.79</v>
      </c>
      <c r="V244" s="244">
        <v>4.12</v>
      </c>
      <c r="W244" s="244">
        <v>8.61</v>
      </c>
      <c r="X244" s="244">
        <v>9.8320000000000007</v>
      </c>
      <c r="Y244" s="244">
        <v>4.7370000000000001</v>
      </c>
      <c r="Z244" s="244">
        <v>4.976</v>
      </c>
      <c r="AA244" s="244">
        <v>7.8579999999999997</v>
      </c>
      <c r="AB244" s="244">
        <v>5.6580000000000004</v>
      </c>
      <c r="AC244" s="76"/>
    </row>
    <row r="245" spans="1:29" x14ac:dyDescent="0.35">
      <c r="A245" s="82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244">
        <v>1.0069999999999999</v>
      </c>
      <c r="P245" s="244">
        <v>0.498</v>
      </c>
      <c r="Q245" s="244">
        <v>0.53200000000000003</v>
      </c>
      <c r="R245" s="244">
        <v>1.1200000000000001</v>
      </c>
      <c r="S245" s="244">
        <v>0.63300000000000001</v>
      </c>
      <c r="T245" s="244">
        <v>0.625</v>
      </c>
      <c r="U245" s="244">
        <v>1.23</v>
      </c>
      <c r="V245" s="244">
        <v>0.57299999999999995</v>
      </c>
      <c r="W245" s="244">
        <v>0.34200000000000003</v>
      </c>
      <c r="X245" s="244">
        <v>0.34100000000000003</v>
      </c>
      <c r="Y245" s="244">
        <v>0.59899999999999998</v>
      </c>
      <c r="Z245" s="244">
        <v>0.61199999999999999</v>
      </c>
      <c r="AA245" s="244">
        <v>0.39800000000000002</v>
      </c>
      <c r="AB245" s="244">
        <v>0.51500000000000001</v>
      </c>
      <c r="AC245" s="76"/>
    </row>
    <row r="246" spans="1:29" x14ac:dyDescent="0.35">
      <c r="A246" s="82"/>
      <c r="D246" s="252" t="str">
        <f t="shared" ref="D246:D309" si="3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244">
        <v>0.14699999999999999</v>
      </c>
      <c r="P246" s="244">
        <v>5.0999999999999997E-2</v>
      </c>
      <c r="Q246" s="244">
        <v>4.2999999999999997E-2</v>
      </c>
      <c r="R246" s="244">
        <v>0.51400000000000001</v>
      </c>
      <c r="S246" s="244">
        <v>3.2000000000000001E-2</v>
      </c>
      <c r="T246" s="244">
        <v>1.6E-2</v>
      </c>
      <c r="U246" s="244">
        <v>0.153</v>
      </c>
      <c r="V246" s="244">
        <v>2.4E-2</v>
      </c>
      <c r="W246" s="244">
        <v>5.6000000000000001E-2</v>
      </c>
      <c r="X246" s="244">
        <v>5.3999999999999999E-2</v>
      </c>
      <c r="Y246" s="244">
        <v>3.6999999999999998E-2</v>
      </c>
      <c r="Z246" s="244">
        <v>5.8999999999999997E-2</v>
      </c>
      <c r="AA246" s="244">
        <v>4.7E-2</v>
      </c>
      <c r="AB246" s="244">
        <v>0.107</v>
      </c>
      <c r="AC246" s="76"/>
    </row>
    <row r="247" spans="1:29" x14ac:dyDescent="0.35">
      <c r="A247" s="82"/>
      <c r="D247" s="252" t="str">
        <f t="shared" si="3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244">
        <v>2.81</v>
      </c>
      <c r="P247" s="244">
        <v>3.98</v>
      </c>
      <c r="Q247" s="244">
        <v>4.25</v>
      </c>
      <c r="R247" s="244">
        <v>7.17</v>
      </c>
      <c r="S247" s="244">
        <v>3.98</v>
      </c>
      <c r="T247" s="244">
        <v>3.75</v>
      </c>
      <c r="U247" s="244">
        <v>2.82</v>
      </c>
      <c r="V247" s="244">
        <v>2.52</v>
      </c>
      <c r="W247" s="244">
        <v>2.88</v>
      </c>
      <c r="X247" s="244">
        <v>2.85</v>
      </c>
      <c r="Y247" s="244">
        <v>5.22</v>
      </c>
      <c r="Z247" s="244">
        <v>6.07</v>
      </c>
      <c r="AA247" s="244">
        <v>6.19</v>
      </c>
      <c r="AB247" s="244">
        <v>6.3</v>
      </c>
      <c r="AC247" s="76"/>
    </row>
    <row r="248" spans="1:29" x14ac:dyDescent="0.35">
      <c r="A248" s="82"/>
      <c r="D248" s="252" t="str">
        <f t="shared" si="3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244">
        <v>0</v>
      </c>
      <c r="P248" s="244">
        <v>0</v>
      </c>
      <c r="Q248" s="244">
        <v>0</v>
      </c>
      <c r="R248" s="244">
        <v>0</v>
      </c>
      <c r="S248" s="244">
        <v>0</v>
      </c>
      <c r="T248" s="244">
        <v>0</v>
      </c>
      <c r="U248" s="244">
        <v>0</v>
      </c>
      <c r="V248" s="244">
        <v>0</v>
      </c>
      <c r="W248" s="244">
        <v>0</v>
      </c>
      <c r="X248" s="244">
        <v>0</v>
      </c>
      <c r="Y248" s="244">
        <v>0</v>
      </c>
      <c r="Z248" s="244">
        <v>0</v>
      </c>
      <c r="AA248" s="244">
        <v>0</v>
      </c>
      <c r="AB248" s="244">
        <v>0</v>
      </c>
      <c r="AC248" s="76"/>
    </row>
    <row r="249" spans="1:29" x14ac:dyDescent="0.35">
      <c r="A249" s="82"/>
      <c r="D249" s="252" t="str">
        <f t="shared" si="3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244">
        <v>0</v>
      </c>
      <c r="P249" s="244">
        <v>0</v>
      </c>
      <c r="Q249" s="244">
        <v>0</v>
      </c>
      <c r="R249" s="244">
        <v>0</v>
      </c>
      <c r="S249" s="244">
        <v>0</v>
      </c>
      <c r="T249" s="244">
        <v>0</v>
      </c>
      <c r="U249" s="244">
        <v>0</v>
      </c>
      <c r="V249" s="244">
        <v>0</v>
      </c>
      <c r="W249" s="244">
        <v>0</v>
      </c>
      <c r="X249" s="244">
        <v>0</v>
      </c>
      <c r="Y249" s="244">
        <v>0</v>
      </c>
      <c r="Z249" s="244">
        <v>0</v>
      </c>
      <c r="AA249" s="244">
        <v>0</v>
      </c>
      <c r="AB249" s="244">
        <v>0</v>
      </c>
      <c r="AC249" s="76"/>
    </row>
    <row r="250" spans="1:29" x14ac:dyDescent="0.35">
      <c r="A250" s="82"/>
      <c r="D250" s="252" t="str">
        <f t="shared" si="3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244">
        <v>0</v>
      </c>
      <c r="P250" s="244">
        <v>0</v>
      </c>
      <c r="Q250" s="244">
        <v>0</v>
      </c>
      <c r="R250" s="244">
        <v>0</v>
      </c>
      <c r="S250" s="244">
        <v>0</v>
      </c>
      <c r="T250" s="244">
        <v>0</v>
      </c>
      <c r="U250" s="244">
        <v>0</v>
      </c>
      <c r="V250" s="244">
        <v>0</v>
      </c>
      <c r="W250" s="244">
        <v>0</v>
      </c>
      <c r="X250" s="244">
        <v>0</v>
      </c>
      <c r="Y250" s="244">
        <v>0</v>
      </c>
      <c r="Z250" s="244">
        <v>0</v>
      </c>
      <c r="AA250" s="244">
        <v>0</v>
      </c>
      <c r="AB250" s="244">
        <v>0</v>
      </c>
      <c r="AC250" s="76"/>
    </row>
    <row r="251" spans="1:29" x14ac:dyDescent="0.35">
      <c r="A251" s="82"/>
      <c r="D251" s="252" t="str">
        <f t="shared" si="3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244">
        <v>6.2649999999999997</v>
      </c>
      <c r="P251" s="244">
        <v>4.4370000000000003</v>
      </c>
      <c r="Q251" s="244">
        <v>3.0569999999999999</v>
      </c>
      <c r="R251" s="244">
        <v>7.2320000000000002</v>
      </c>
      <c r="S251" s="244">
        <v>5.6719999999999997</v>
      </c>
      <c r="T251" s="244">
        <v>6.375</v>
      </c>
      <c r="U251" s="244">
        <v>7.79</v>
      </c>
      <c r="V251" s="244">
        <v>4.12</v>
      </c>
      <c r="W251" s="244">
        <v>8.61</v>
      </c>
      <c r="X251" s="244">
        <v>9.8320000000000007</v>
      </c>
      <c r="Y251" s="244">
        <v>4.7370000000000001</v>
      </c>
      <c r="Z251" s="244">
        <v>4.976</v>
      </c>
      <c r="AA251" s="244">
        <v>7.8579999999999997</v>
      </c>
      <c r="AB251" s="244">
        <v>5.6580000000000004</v>
      </c>
      <c r="AC251" s="76"/>
    </row>
    <row r="252" spans="1:29" x14ac:dyDescent="0.35">
      <c r="A252" s="82"/>
      <c r="D252" s="252" t="str">
        <f t="shared" si="3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244">
        <v>1.0069999999999999</v>
      </c>
      <c r="P252" s="244">
        <v>0.498</v>
      </c>
      <c r="Q252" s="244">
        <v>0.53200000000000003</v>
      </c>
      <c r="R252" s="244">
        <v>1.1200000000000001</v>
      </c>
      <c r="S252" s="244">
        <v>0.63300000000000001</v>
      </c>
      <c r="T252" s="244">
        <v>0.625</v>
      </c>
      <c r="U252" s="244">
        <v>1.23</v>
      </c>
      <c r="V252" s="244">
        <v>0.57299999999999995</v>
      </c>
      <c r="W252" s="244">
        <v>0.34200000000000003</v>
      </c>
      <c r="X252" s="244">
        <v>0.34100000000000003</v>
      </c>
      <c r="Y252" s="244">
        <v>0.59899999999999998</v>
      </c>
      <c r="Z252" s="244">
        <v>0.61199999999999999</v>
      </c>
      <c r="AA252" s="244">
        <v>0.39800000000000002</v>
      </c>
      <c r="AB252" s="244">
        <v>0.51500000000000001</v>
      </c>
      <c r="AC252" s="76"/>
    </row>
    <row r="253" spans="1:29" x14ac:dyDescent="0.35">
      <c r="A253" s="82"/>
      <c r="D253" s="252" t="str">
        <f t="shared" si="3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244">
        <v>0.14699999999999999</v>
      </c>
      <c r="P253" s="244">
        <v>5.0999999999999997E-2</v>
      </c>
      <c r="Q253" s="244">
        <v>4.2999999999999997E-2</v>
      </c>
      <c r="R253" s="244">
        <v>0.51400000000000001</v>
      </c>
      <c r="S253" s="244">
        <v>3.2000000000000001E-2</v>
      </c>
      <c r="T253" s="244">
        <v>1.6E-2</v>
      </c>
      <c r="U253" s="244">
        <v>0.153</v>
      </c>
      <c r="V253" s="244">
        <v>2.4E-2</v>
      </c>
      <c r="W253" s="244">
        <v>5.6000000000000001E-2</v>
      </c>
      <c r="X253" s="244">
        <v>5.3999999999999999E-2</v>
      </c>
      <c r="Y253" s="244">
        <v>3.6999999999999998E-2</v>
      </c>
      <c r="Z253" s="244">
        <v>5.8999999999999997E-2</v>
      </c>
      <c r="AA253" s="244">
        <v>4.7E-2</v>
      </c>
      <c r="AB253" s="244">
        <v>0.107</v>
      </c>
      <c r="AC253" s="76"/>
    </row>
    <row r="254" spans="1:29" x14ac:dyDescent="0.35">
      <c r="A254" s="82"/>
      <c r="D254" s="252" t="str">
        <f t="shared" si="3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244">
        <v>4.33</v>
      </c>
      <c r="P254" s="244">
        <v>7.46</v>
      </c>
      <c r="Q254" s="244">
        <v>7.49</v>
      </c>
      <c r="R254" s="244">
        <v>11.55</v>
      </c>
      <c r="S254" s="244">
        <v>5.35</v>
      </c>
      <c r="T254" s="244">
        <v>7.84</v>
      </c>
      <c r="U254" s="244">
        <v>7.54</v>
      </c>
      <c r="V254" s="244">
        <v>1.63</v>
      </c>
      <c r="W254" s="244">
        <v>4.66</v>
      </c>
      <c r="X254" s="244">
        <v>3.48</v>
      </c>
      <c r="Y254" s="244">
        <v>8.5500000000000007</v>
      </c>
      <c r="Z254" s="244">
        <v>9.66</v>
      </c>
      <c r="AA254" s="244">
        <v>10.01</v>
      </c>
      <c r="AB254" s="244">
        <v>10.23</v>
      </c>
      <c r="AC254" s="76"/>
    </row>
    <row r="255" spans="1:29" x14ac:dyDescent="0.35">
      <c r="A255" s="82"/>
      <c r="D255" s="252" t="str">
        <f t="shared" si="3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244">
        <v>0</v>
      </c>
      <c r="P255" s="244">
        <v>0</v>
      </c>
      <c r="Q255" s="244">
        <v>0</v>
      </c>
      <c r="R255" s="244">
        <v>0</v>
      </c>
      <c r="S255" s="244">
        <v>0</v>
      </c>
      <c r="T255" s="244">
        <v>0</v>
      </c>
      <c r="U255" s="244">
        <v>0</v>
      </c>
      <c r="V255" s="244">
        <v>0</v>
      </c>
      <c r="W255" s="244">
        <v>0</v>
      </c>
      <c r="X255" s="244">
        <v>0</v>
      </c>
      <c r="Y255" s="244">
        <v>0</v>
      </c>
      <c r="Z255" s="244">
        <v>0</v>
      </c>
      <c r="AA255" s="244">
        <v>0</v>
      </c>
      <c r="AB255" s="244">
        <v>0</v>
      </c>
      <c r="AC255" s="76"/>
    </row>
    <row r="256" spans="1:29" x14ac:dyDescent="0.35">
      <c r="A256" s="82"/>
      <c r="D256" s="252" t="str">
        <f t="shared" si="3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244">
        <v>0</v>
      </c>
      <c r="P256" s="244">
        <v>0</v>
      </c>
      <c r="Q256" s="244">
        <v>0</v>
      </c>
      <c r="R256" s="244">
        <v>0</v>
      </c>
      <c r="S256" s="244">
        <v>0</v>
      </c>
      <c r="T256" s="244">
        <v>0</v>
      </c>
      <c r="U256" s="244">
        <v>0</v>
      </c>
      <c r="V256" s="244">
        <v>0</v>
      </c>
      <c r="W256" s="244">
        <v>0</v>
      </c>
      <c r="X256" s="244">
        <v>0</v>
      </c>
      <c r="Y256" s="244">
        <v>0</v>
      </c>
      <c r="Z256" s="244">
        <v>0</v>
      </c>
      <c r="AA256" s="244">
        <v>0</v>
      </c>
      <c r="AB256" s="244">
        <v>0</v>
      </c>
      <c r="AC256" s="76"/>
    </row>
    <row r="257" spans="1:29" x14ac:dyDescent="0.35">
      <c r="A257" s="82"/>
      <c r="D257" s="252" t="str">
        <f t="shared" si="3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244">
        <v>0</v>
      </c>
      <c r="P257" s="244">
        <v>0</v>
      </c>
      <c r="Q257" s="244">
        <v>0</v>
      </c>
      <c r="R257" s="244">
        <v>0</v>
      </c>
      <c r="S257" s="244">
        <v>0</v>
      </c>
      <c r="T257" s="244">
        <v>0</v>
      </c>
      <c r="U257" s="244">
        <v>0</v>
      </c>
      <c r="V257" s="244">
        <v>0</v>
      </c>
      <c r="W257" s="244">
        <v>0</v>
      </c>
      <c r="X257" s="244">
        <v>0</v>
      </c>
      <c r="Y257" s="244">
        <v>0</v>
      </c>
      <c r="Z257" s="244">
        <v>0</v>
      </c>
      <c r="AA257" s="244">
        <v>0</v>
      </c>
      <c r="AB257" s="244">
        <v>0</v>
      </c>
      <c r="AC257" s="76"/>
    </row>
    <row r="258" spans="1:29" x14ac:dyDescent="0.35">
      <c r="A258" s="82"/>
      <c r="D258" s="252" t="str">
        <f t="shared" si="3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244">
        <v>6.2649999999999997</v>
      </c>
      <c r="P258" s="244">
        <v>4.4370000000000003</v>
      </c>
      <c r="Q258" s="244">
        <v>3.0569999999999999</v>
      </c>
      <c r="R258" s="244">
        <v>7.2320000000000002</v>
      </c>
      <c r="S258" s="244">
        <v>5.6719999999999997</v>
      </c>
      <c r="T258" s="244">
        <v>6.375</v>
      </c>
      <c r="U258" s="244">
        <v>7.79</v>
      </c>
      <c r="V258" s="244">
        <v>4.12</v>
      </c>
      <c r="W258" s="244">
        <v>8.61</v>
      </c>
      <c r="X258" s="244">
        <v>9.8320000000000007</v>
      </c>
      <c r="Y258" s="244">
        <v>4.7370000000000001</v>
      </c>
      <c r="Z258" s="244">
        <v>4.976</v>
      </c>
      <c r="AA258" s="244">
        <v>7.8579999999999997</v>
      </c>
      <c r="AB258" s="244">
        <v>5.6580000000000004</v>
      </c>
      <c r="AC258" s="76"/>
    </row>
    <row r="259" spans="1:29" x14ac:dyDescent="0.35">
      <c r="A259" s="82"/>
      <c r="D259" s="252" t="str">
        <f t="shared" si="3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244">
        <v>1.0069999999999999</v>
      </c>
      <c r="P259" s="244">
        <v>0.498</v>
      </c>
      <c r="Q259" s="244">
        <v>0.53200000000000003</v>
      </c>
      <c r="R259" s="244">
        <v>1.1200000000000001</v>
      </c>
      <c r="S259" s="244">
        <v>0.63300000000000001</v>
      </c>
      <c r="T259" s="244">
        <v>0.625</v>
      </c>
      <c r="U259" s="244">
        <v>1.23</v>
      </c>
      <c r="V259" s="244">
        <v>0.57299999999999995</v>
      </c>
      <c r="W259" s="244">
        <v>0.34200000000000003</v>
      </c>
      <c r="X259" s="244">
        <v>0.34100000000000003</v>
      </c>
      <c r="Y259" s="244">
        <v>0.59899999999999998</v>
      </c>
      <c r="Z259" s="244">
        <v>0.61199999999999999</v>
      </c>
      <c r="AA259" s="244">
        <v>0.39800000000000002</v>
      </c>
      <c r="AB259" s="244">
        <v>0.51500000000000001</v>
      </c>
      <c r="AC259" s="76"/>
    </row>
    <row r="260" spans="1:29" x14ac:dyDescent="0.35">
      <c r="A260" s="82"/>
      <c r="D260" s="252" t="str">
        <f t="shared" si="3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244">
        <v>0.14699999999999999</v>
      </c>
      <c r="P260" s="244">
        <v>5.0999999999999997E-2</v>
      </c>
      <c r="Q260" s="244">
        <v>4.2999999999999997E-2</v>
      </c>
      <c r="R260" s="244">
        <v>0.51400000000000001</v>
      </c>
      <c r="S260" s="244">
        <v>3.2000000000000001E-2</v>
      </c>
      <c r="T260" s="244">
        <v>1.6E-2</v>
      </c>
      <c r="U260" s="244">
        <v>0.153</v>
      </c>
      <c r="V260" s="244">
        <v>2.4E-2</v>
      </c>
      <c r="W260" s="244">
        <v>5.6000000000000001E-2</v>
      </c>
      <c r="X260" s="244">
        <v>5.3999999999999999E-2</v>
      </c>
      <c r="Y260" s="244">
        <v>3.6999999999999998E-2</v>
      </c>
      <c r="Z260" s="244">
        <v>5.8999999999999997E-2</v>
      </c>
      <c r="AA260" s="244">
        <v>4.7E-2</v>
      </c>
      <c r="AB260" s="244">
        <v>0.107</v>
      </c>
      <c r="AC260" s="76"/>
    </row>
    <row r="261" spans="1:29" x14ac:dyDescent="0.35">
      <c r="A261" s="82"/>
      <c r="D261" s="252" t="str">
        <f t="shared" si="3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244">
        <v>10.3</v>
      </c>
      <c r="P261" s="244">
        <v>21.05</v>
      </c>
      <c r="Q261" s="244">
        <v>20.170000000000002</v>
      </c>
      <c r="R261" s="244">
        <v>28.67</v>
      </c>
      <c r="S261" s="244">
        <v>10.69</v>
      </c>
      <c r="T261" s="244">
        <v>23.86</v>
      </c>
      <c r="U261" s="244">
        <v>25.99</v>
      </c>
      <c r="V261" s="244">
        <v>-1.85</v>
      </c>
      <c r="W261" s="244">
        <v>11.65</v>
      </c>
      <c r="X261" s="244">
        <v>5.95</v>
      </c>
      <c r="Y261" s="244">
        <v>21.58</v>
      </c>
      <c r="Z261" s="244">
        <v>23.69</v>
      </c>
      <c r="AA261" s="244">
        <v>24.93</v>
      </c>
      <c r="AB261" s="244">
        <v>25.58</v>
      </c>
      <c r="AC261" s="76"/>
    </row>
    <row r="262" spans="1:29" x14ac:dyDescent="0.35">
      <c r="A262" s="82"/>
      <c r="D262" s="252" t="str">
        <f t="shared" si="3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244">
        <v>0</v>
      </c>
      <c r="P262" s="244">
        <v>0</v>
      </c>
      <c r="Q262" s="244">
        <v>0</v>
      </c>
      <c r="R262" s="244">
        <v>0</v>
      </c>
      <c r="S262" s="244">
        <v>0</v>
      </c>
      <c r="T262" s="244">
        <v>0</v>
      </c>
      <c r="U262" s="244">
        <v>0</v>
      </c>
      <c r="V262" s="244">
        <v>0</v>
      </c>
      <c r="W262" s="244">
        <v>0</v>
      </c>
      <c r="X262" s="244">
        <v>0</v>
      </c>
      <c r="Y262" s="244">
        <v>0</v>
      </c>
      <c r="Z262" s="244">
        <v>0</v>
      </c>
      <c r="AA262" s="244">
        <v>0</v>
      </c>
      <c r="AB262" s="244">
        <v>0</v>
      </c>
      <c r="AC262" s="76"/>
    </row>
    <row r="263" spans="1:29" x14ac:dyDescent="0.35">
      <c r="A263" s="82"/>
      <c r="D263" s="252" t="str">
        <f t="shared" si="3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244">
        <v>0</v>
      </c>
      <c r="P263" s="244">
        <v>0</v>
      </c>
      <c r="Q263" s="244">
        <v>0</v>
      </c>
      <c r="R263" s="244">
        <v>0</v>
      </c>
      <c r="S263" s="244">
        <v>0</v>
      </c>
      <c r="T263" s="244">
        <v>0</v>
      </c>
      <c r="U263" s="244">
        <v>0</v>
      </c>
      <c r="V263" s="244">
        <v>0</v>
      </c>
      <c r="W263" s="244">
        <v>0</v>
      </c>
      <c r="X263" s="244">
        <v>0</v>
      </c>
      <c r="Y263" s="244">
        <v>0</v>
      </c>
      <c r="Z263" s="244">
        <v>0</v>
      </c>
      <c r="AA263" s="244">
        <v>0</v>
      </c>
      <c r="AB263" s="244">
        <v>0</v>
      </c>
      <c r="AC263" s="76"/>
    </row>
    <row r="264" spans="1:29" x14ac:dyDescent="0.35">
      <c r="A264" s="82"/>
      <c r="D264" s="252" t="str">
        <f t="shared" si="3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244">
        <v>0</v>
      </c>
      <c r="P264" s="244">
        <v>0</v>
      </c>
      <c r="Q264" s="244">
        <v>0</v>
      </c>
      <c r="R264" s="244">
        <v>0</v>
      </c>
      <c r="S264" s="244">
        <v>0</v>
      </c>
      <c r="T264" s="244">
        <v>0</v>
      </c>
      <c r="U264" s="244">
        <v>0</v>
      </c>
      <c r="V264" s="244">
        <v>0</v>
      </c>
      <c r="W264" s="244">
        <v>0</v>
      </c>
      <c r="X264" s="244">
        <v>0</v>
      </c>
      <c r="Y264" s="244">
        <v>0</v>
      </c>
      <c r="Z264" s="244">
        <v>0</v>
      </c>
      <c r="AA264" s="244">
        <v>0</v>
      </c>
      <c r="AB264" s="244">
        <v>0</v>
      </c>
      <c r="AC264" s="76"/>
    </row>
    <row r="265" spans="1:29" x14ac:dyDescent="0.35">
      <c r="A265" s="82"/>
      <c r="D265" s="252" t="str">
        <f t="shared" si="3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244">
        <v>6.2649999999999997</v>
      </c>
      <c r="P265" s="244">
        <v>4.4370000000000003</v>
      </c>
      <c r="Q265" s="244">
        <v>3.0569999999999999</v>
      </c>
      <c r="R265" s="244">
        <v>7.2320000000000002</v>
      </c>
      <c r="S265" s="244">
        <v>5.6719999999999997</v>
      </c>
      <c r="T265" s="244">
        <v>6.375</v>
      </c>
      <c r="U265" s="244">
        <v>7.79</v>
      </c>
      <c r="V265" s="244">
        <v>4.12</v>
      </c>
      <c r="W265" s="244">
        <v>8.61</v>
      </c>
      <c r="X265" s="244">
        <v>9.8320000000000007</v>
      </c>
      <c r="Y265" s="244">
        <v>4.7370000000000001</v>
      </c>
      <c r="Z265" s="244">
        <v>4.976</v>
      </c>
      <c r="AA265" s="244">
        <v>7.8579999999999997</v>
      </c>
      <c r="AB265" s="244">
        <v>5.6580000000000004</v>
      </c>
      <c r="AC265" s="76"/>
    </row>
    <row r="266" spans="1:29" x14ac:dyDescent="0.35">
      <c r="A266" s="82"/>
      <c r="D266" s="252" t="str">
        <f t="shared" si="3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244">
        <v>1.0069999999999999</v>
      </c>
      <c r="P266" s="244">
        <v>0.498</v>
      </c>
      <c r="Q266" s="244">
        <v>0.53200000000000003</v>
      </c>
      <c r="R266" s="244">
        <v>1.1200000000000001</v>
      </c>
      <c r="S266" s="244">
        <v>0.63300000000000001</v>
      </c>
      <c r="T266" s="244">
        <v>0.625</v>
      </c>
      <c r="U266" s="244">
        <v>1.23</v>
      </c>
      <c r="V266" s="244">
        <v>0.57299999999999995</v>
      </c>
      <c r="W266" s="244">
        <v>0.34200000000000003</v>
      </c>
      <c r="X266" s="244">
        <v>0.34100000000000003</v>
      </c>
      <c r="Y266" s="244">
        <v>0.59899999999999998</v>
      </c>
      <c r="Z266" s="244">
        <v>0.61199999999999999</v>
      </c>
      <c r="AA266" s="244">
        <v>0.39800000000000002</v>
      </c>
      <c r="AB266" s="244">
        <v>0.51500000000000001</v>
      </c>
      <c r="AC266" s="76"/>
    </row>
    <row r="267" spans="1:29" x14ac:dyDescent="0.35">
      <c r="A267" s="82"/>
      <c r="D267" s="252" t="str">
        <f t="shared" si="3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244">
        <v>0.14699999999999999</v>
      </c>
      <c r="P267" s="244">
        <v>5.0999999999999997E-2</v>
      </c>
      <c r="Q267" s="244">
        <v>4.2999999999999997E-2</v>
      </c>
      <c r="R267" s="244">
        <v>0.51400000000000001</v>
      </c>
      <c r="S267" s="244">
        <v>3.2000000000000001E-2</v>
      </c>
      <c r="T267" s="244">
        <v>1.6E-2</v>
      </c>
      <c r="U267" s="244">
        <v>0.153</v>
      </c>
      <c r="V267" s="244">
        <v>2.4E-2</v>
      </c>
      <c r="W267" s="244">
        <v>5.6000000000000001E-2</v>
      </c>
      <c r="X267" s="244">
        <v>5.3999999999999999E-2</v>
      </c>
      <c r="Y267" s="244">
        <v>3.6999999999999998E-2</v>
      </c>
      <c r="Z267" s="244">
        <v>5.8999999999999997E-2</v>
      </c>
      <c r="AA267" s="244">
        <v>4.7E-2</v>
      </c>
      <c r="AB267" s="244">
        <v>0.107</v>
      </c>
      <c r="AC267" s="76"/>
    </row>
    <row r="268" spans="1:29" x14ac:dyDescent="0.35">
      <c r="A268" s="82"/>
      <c r="D268" s="252" t="str">
        <f t="shared" si="3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244">
        <v>20.25</v>
      </c>
      <c r="P268" s="244">
        <v>43.69</v>
      </c>
      <c r="Q268" s="244">
        <v>41.29</v>
      </c>
      <c r="R268" s="244">
        <v>57.21</v>
      </c>
      <c r="S268" s="244">
        <v>19.59</v>
      </c>
      <c r="T268" s="244">
        <v>50.56</v>
      </c>
      <c r="U268" s="244">
        <v>56.75</v>
      </c>
      <c r="V268" s="244">
        <v>-7.66</v>
      </c>
      <c r="W268" s="244">
        <v>23.29</v>
      </c>
      <c r="X268" s="244">
        <v>10.08</v>
      </c>
      <c r="Y268" s="244">
        <v>43.29</v>
      </c>
      <c r="Z268" s="244">
        <v>47.08</v>
      </c>
      <c r="AA268" s="244">
        <v>49.8</v>
      </c>
      <c r="AB268" s="244">
        <v>51.16</v>
      </c>
      <c r="AC268" s="76"/>
    </row>
    <row r="269" spans="1:29" x14ac:dyDescent="0.35">
      <c r="A269" s="82"/>
      <c r="D269" s="252" t="str">
        <f t="shared" si="3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244">
        <v>0</v>
      </c>
      <c r="P269" s="244">
        <v>0</v>
      </c>
      <c r="Q269" s="244">
        <v>0</v>
      </c>
      <c r="R269" s="244">
        <v>0</v>
      </c>
      <c r="S269" s="244">
        <v>0</v>
      </c>
      <c r="T269" s="244">
        <v>0</v>
      </c>
      <c r="U269" s="244">
        <v>0</v>
      </c>
      <c r="V269" s="244">
        <v>0</v>
      </c>
      <c r="W269" s="244">
        <v>0</v>
      </c>
      <c r="X269" s="244">
        <v>0</v>
      </c>
      <c r="Y269" s="244">
        <v>0</v>
      </c>
      <c r="Z269" s="244">
        <v>0</v>
      </c>
      <c r="AA269" s="244">
        <v>0</v>
      </c>
      <c r="AB269" s="244">
        <v>0</v>
      </c>
      <c r="AC269" s="76"/>
    </row>
    <row r="270" spans="1:29" x14ac:dyDescent="0.35">
      <c r="A270" s="82"/>
      <c r="D270" s="252" t="str">
        <f t="shared" si="3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244">
        <v>0</v>
      </c>
      <c r="P270" s="244">
        <v>0</v>
      </c>
      <c r="Q270" s="244">
        <v>0</v>
      </c>
      <c r="R270" s="244">
        <v>0</v>
      </c>
      <c r="S270" s="244">
        <v>0</v>
      </c>
      <c r="T270" s="244">
        <v>0</v>
      </c>
      <c r="U270" s="244">
        <v>0</v>
      </c>
      <c r="V270" s="244">
        <v>0</v>
      </c>
      <c r="W270" s="244">
        <v>0</v>
      </c>
      <c r="X270" s="244">
        <v>0</v>
      </c>
      <c r="Y270" s="244">
        <v>0</v>
      </c>
      <c r="Z270" s="244">
        <v>0</v>
      </c>
      <c r="AA270" s="244">
        <v>0</v>
      </c>
      <c r="AB270" s="244">
        <v>0</v>
      </c>
      <c r="AC270" s="76"/>
    </row>
    <row r="271" spans="1:29" x14ac:dyDescent="0.35">
      <c r="A271" s="82"/>
      <c r="D271" s="252" t="str">
        <f t="shared" si="3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244">
        <v>0</v>
      </c>
      <c r="P271" s="244">
        <v>0</v>
      </c>
      <c r="Q271" s="244">
        <v>0</v>
      </c>
      <c r="R271" s="244">
        <v>0</v>
      </c>
      <c r="S271" s="244">
        <v>0</v>
      </c>
      <c r="T271" s="244">
        <v>0</v>
      </c>
      <c r="U271" s="244">
        <v>0</v>
      </c>
      <c r="V271" s="244">
        <v>0</v>
      </c>
      <c r="W271" s="244">
        <v>0</v>
      </c>
      <c r="X271" s="244">
        <v>0</v>
      </c>
      <c r="Y271" s="244">
        <v>0</v>
      </c>
      <c r="Z271" s="244">
        <v>0</v>
      </c>
      <c r="AA271" s="244">
        <v>0</v>
      </c>
      <c r="AB271" s="244">
        <v>0</v>
      </c>
      <c r="AC271" s="76"/>
    </row>
    <row r="272" spans="1:29" x14ac:dyDescent="0.35">
      <c r="A272" s="82"/>
      <c r="D272" s="252" t="str">
        <f t="shared" si="3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244">
        <v>6.2649999999999997</v>
      </c>
      <c r="P272" s="244">
        <v>4.4370000000000003</v>
      </c>
      <c r="Q272" s="244">
        <v>3.0569999999999999</v>
      </c>
      <c r="R272" s="244">
        <v>7.2320000000000002</v>
      </c>
      <c r="S272" s="244">
        <v>5.6719999999999997</v>
      </c>
      <c r="T272" s="244">
        <v>6.375</v>
      </c>
      <c r="U272" s="244">
        <v>7.79</v>
      </c>
      <c r="V272" s="244">
        <v>4.12</v>
      </c>
      <c r="W272" s="244">
        <v>8.61</v>
      </c>
      <c r="X272" s="244">
        <v>9.8320000000000007</v>
      </c>
      <c r="Y272" s="244">
        <v>4.7370000000000001</v>
      </c>
      <c r="Z272" s="244">
        <v>4.976</v>
      </c>
      <c r="AA272" s="244">
        <v>7.8579999999999997</v>
      </c>
      <c r="AB272" s="244">
        <v>5.6580000000000004</v>
      </c>
      <c r="AC272" s="76"/>
    </row>
    <row r="273" spans="1:29" x14ac:dyDescent="0.35">
      <c r="A273" s="82"/>
      <c r="D273" s="252" t="str">
        <f t="shared" si="3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244">
        <v>1.0069999999999999</v>
      </c>
      <c r="P273" s="244">
        <v>0.498</v>
      </c>
      <c r="Q273" s="244">
        <v>0.53200000000000003</v>
      </c>
      <c r="R273" s="244">
        <v>1.1200000000000001</v>
      </c>
      <c r="S273" s="244">
        <v>0.63300000000000001</v>
      </c>
      <c r="T273" s="244">
        <v>0.625</v>
      </c>
      <c r="U273" s="244">
        <v>1.23</v>
      </c>
      <c r="V273" s="244">
        <v>0.57299999999999995</v>
      </c>
      <c r="W273" s="244">
        <v>0.34200000000000003</v>
      </c>
      <c r="X273" s="244">
        <v>0.34100000000000003</v>
      </c>
      <c r="Y273" s="244">
        <v>0.59899999999999998</v>
      </c>
      <c r="Z273" s="244">
        <v>0.61199999999999999</v>
      </c>
      <c r="AA273" s="244">
        <v>0.39800000000000002</v>
      </c>
      <c r="AB273" s="244">
        <v>0.51500000000000001</v>
      </c>
      <c r="AC273" s="76"/>
    </row>
    <row r="274" spans="1:29" x14ac:dyDescent="0.35">
      <c r="A274" s="82"/>
      <c r="D274" s="252" t="str">
        <f t="shared" si="3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244">
        <v>0.14699999999999999</v>
      </c>
      <c r="P274" s="244">
        <v>5.0999999999999997E-2</v>
      </c>
      <c r="Q274" s="244">
        <v>4.2999999999999997E-2</v>
      </c>
      <c r="R274" s="244">
        <v>0.51400000000000001</v>
      </c>
      <c r="S274" s="244">
        <v>3.2000000000000001E-2</v>
      </c>
      <c r="T274" s="244">
        <v>1.6E-2</v>
      </c>
      <c r="U274" s="244">
        <v>0.153</v>
      </c>
      <c r="V274" s="244">
        <v>2.4E-2</v>
      </c>
      <c r="W274" s="244">
        <v>5.6000000000000001E-2</v>
      </c>
      <c r="X274" s="244">
        <v>5.3999999999999999E-2</v>
      </c>
      <c r="Y274" s="244">
        <v>3.6999999999999998E-2</v>
      </c>
      <c r="Z274" s="244">
        <v>5.8999999999999997E-2</v>
      </c>
      <c r="AA274" s="244">
        <v>4.7E-2</v>
      </c>
      <c r="AB274" s="244">
        <v>0.107</v>
      </c>
      <c r="AC274" s="76"/>
    </row>
    <row r="275" spans="1:29" x14ac:dyDescent="0.35">
      <c r="A275" s="82"/>
      <c r="D275" s="252" t="str">
        <f t="shared" si="3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244">
        <v>52.35</v>
      </c>
      <c r="P275" s="244">
        <v>116.75</v>
      </c>
      <c r="Q275" s="244">
        <v>109.45</v>
      </c>
      <c r="R275" s="244">
        <v>149.26</v>
      </c>
      <c r="S275" s="244">
        <v>48.31</v>
      </c>
      <c r="T275" s="244">
        <v>136.68</v>
      </c>
      <c r="U275" s="244">
        <v>155.96</v>
      </c>
      <c r="V275" s="244">
        <v>-26.4</v>
      </c>
      <c r="W275" s="244">
        <v>60.83</v>
      </c>
      <c r="X275" s="244">
        <v>23.37</v>
      </c>
      <c r="Y275" s="244">
        <v>113.34</v>
      </c>
      <c r="Z275" s="244">
        <v>122.54</v>
      </c>
      <c r="AA275" s="244">
        <v>130.02000000000001</v>
      </c>
      <c r="AB275" s="244">
        <v>133.69999999999999</v>
      </c>
      <c r="AC275" s="76"/>
    </row>
    <row r="276" spans="1:29" x14ac:dyDescent="0.35">
      <c r="A276" s="82"/>
      <c r="D276" s="252" t="str">
        <f t="shared" si="3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244">
        <v>0</v>
      </c>
      <c r="P276" s="244">
        <v>0</v>
      </c>
      <c r="Q276" s="244">
        <v>0</v>
      </c>
      <c r="R276" s="244">
        <v>0</v>
      </c>
      <c r="S276" s="244">
        <v>0</v>
      </c>
      <c r="T276" s="244">
        <v>0</v>
      </c>
      <c r="U276" s="244">
        <v>0</v>
      </c>
      <c r="V276" s="244">
        <v>0</v>
      </c>
      <c r="W276" s="244">
        <v>0</v>
      </c>
      <c r="X276" s="244">
        <v>0</v>
      </c>
      <c r="Y276" s="244">
        <v>0</v>
      </c>
      <c r="Z276" s="244">
        <v>0</v>
      </c>
      <c r="AA276" s="244">
        <v>0</v>
      </c>
      <c r="AB276" s="244">
        <v>0</v>
      </c>
      <c r="AC276" s="76"/>
    </row>
    <row r="277" spans="1:29" x14ac:dyDescent="0.35">
      <c r="A277" s="82"/>
      <c r="D277" s="252" t="str">
        <f t="shared" si="3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244">
        <v>0</v>
      </c>
      <c r="P277" s="244">
        <v>0</v>
      </c>
      <c r="Q277" s="244">
        <v>0</v>
      </c>
      <c r="R277" s="244">
        <v>0</v>
      </c>
      <c r="S277" s="244">
        <v>0</v>
      </c>
      <c r="T277" s="244">
        <v>0</v>
      </c>
      <c r="U277" s="244">
        <v>0</v>
      </c>
      <c r="V277" s="244">
        <v>0</v>
      </c>
      <c r="W277" s="244">
        <v>0</v>
      </c>
      <c r="X277" s="244">
        <v>0</v>
      </c>
      <c r="Y277" s="244">
        <v>0</v>
      </c>
      <c r="Z277" s="244">
        <v>0</v>
      </c>
      <c r="AA277" s="244">
        <v>0</v>
      </c>
      <c r="AB277" s="244">
        <v>0</v>
      </c>
      <c r="AC277" s="76"/>
    </row>
    <row r="278" spans="1:29" x14ac:dyDescent="0.35">
      <c r="A278" s="82"/>
      <c r="D278" s="252" t="str">
        <f t="shared" si="3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244">
        <v>0</v>
      </c>
      <c r="P278" s="244">
        <v>0</v>
      </c>
      <c r="Q278" s="244">
        <v>0</v>
      </c>
      <c r="R278" s="244">
        <v>0</v>
      </c>
      <c r="S278" s="244">
        <v>0</v>
      </c>
      <c r="T278" s="244">
        <v>0</v>
      </c>
      <c r="U278" s="244">
        <v>0</v>
      </c>
      <c r="V278" s="244">
        <v>0</v>
      </c>
      <c r="W278" s="244">
        <v>0</v>
      </c>
      <c r="X278" s="244">
        <v>0</v>
      </c>
      <c r="Y278" s="244">
        <v>0</v>
      </c>
      <c r="Z278" s="244">
        <v>0</v>
      </c>
      <c r="AA278" s="244">
        <v>0</v>
      </c>
      <c r="AB278" s="244">
        <v>0</v>
      </c>
      <c r="AC278" s="76"/>
    </row>
    <row r="279" spans="1:29" x14ac:dyDescent="0.35">
      <c r="A279" s="82"/>
      <c r="D279" s="252" t="str">
        <f t="shared" si="3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244">
        <v>6.2649999999999997</v>
      </c>
      <c r="P279" s="244">
        <v>4.4370000000000003</v>
      </c>
      <c r="Q279" s="244">
        <v>3.0569999999999999</v>
      </c>
      <c r="R279" s="244">
        <v>7.2320000000000002</v>
      </c>
      <c r="S279" s="244">
        <v>5.6719999999999997</v>
      </c>
      <c r="T279" s="244">
        <v>6.375</v>
      </c>
      <c r="U279" s="244">
        <v>7.79</v>
      </c>
      <c r="V279" s="244">
        <v>4.12</v>
      </c>
      <c r="W279" s="244">
        <v>8.61</v>
      </c>
      <c r="X279" s="244">
        <v>9.8320000000000007</v>
      </c>
      <c r="Y279" s="244">
        <v>4.7370000000000001</v>
      </c>
      <c r="Z279" s="244">
        <v>4.976</v>
      </c>
      <c r="AA279" s="244">
        <v>7.8579999999999997</v>
      </c>
      <c r="AB279" s="244">
        <v>5.6580000000000004</v>
      </c>
      <c r="AC279" s="76"/>
    </row>
    <row r="280" spans="1:29" x14ac:dyDescent="0.35">
      <c r="A280" s="82"/>
      <c r="D280" s="252" t="str">
        <f t="shared" si="3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244">
        <v>1.0069999999999999</v>
      </c>
      <c r="P280" s="244">
        <v>0.498</v>
      </c>
      <c r="Q280" s="244">
        <v>0.53200000000000003</v>
      </c>
      <c r="R280" s="244">
        <v>1.1200000000000001</v>
      </c>
      <c r="S280" s="244">
        <v>0.63300000000000001</v>
      </c>
      <c r="T280" s="244">
        <v>0.625</v>
      </c>
      <c r="U280" s="244">
        <v>1.23</v>
      </c>
      <c r="V280" s="244">
        <v>0.57299999999999995</v>
      </c>
      <c r="W280" s="244">
        <v>0.34200000000000003</v>
      </c>
      <c r="X280" s="244">
        <v>0.34100000000000003</v>
      </c>
      <c r="Y280" s="244">
        <v>0.59899999999999998</v>
      </c>
      <c r="Z280" s="244">
        <v>0.61199999999999999</v>
      </c>
      <c r="AA280" s="244">
        <v>0.39800000000000002</v>
      </c>
      <c r="AB280" s="244">
        <v>0.51500000000000001</v>
      </c>
      <c r="AC280" s="76"/>
    </row>
    <row r="281" spans="1:29" x14ac:dyDescent="0.35">
      <c r="A281" s="82"/>
      <c r="D281" s="252" t="str">
        <f t="shared" si="3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244">
        <v>0.14699999999999999</v>
      </c>
      <c r="P281" s="244">
        <v>5.0999999999999997E-2</v>
      </c>
      <c r="Q281" s="244">
        <v>4.2999999999999997E-2</v>
      </c>
      <c r="R281" s="244">
        <v>0.51400000000000001</v>
      </c>
      <c r="S281" s="244">
        <v>3.2000000000000001E-2</v>
      </c>
      <c r="T281" s="244">
        <v>1.6E-2</v>
      </c>
      <c r="U281" s="244">
        <v>0.153</v>
      </c>
      <c r="V281" s="244">
        <v>2.4E-2</v>
      </c>
      <c r="W281" s="244">
        <v>5.6000000000000001E-2</v>
      </c>
      <c r="X281" s="244">
        <v>5.3999999999999999E-2</v>
      </c>
      <c r="Y281" s="244">
        <v>3.6999999999999998E-2</v>
      </c>
      <c r="Z281" s="244">
        <v>5.8999999999999997E-2</v>
      </c>
      <c r="AA281" s="244">
        <v>4.7E-2</v>
      </c>
      <c r="AB281" s="244">
        <v>0.107</v>
      </c>
      <c r="AC281" s="76"/>
    </row>
    <row r="282" spans="1:29" x14ac:dyDescent="0.35">
      <c r="A282" s="82"/>
      <c r="D282" s="252" t="str">
        <f t="shared" si="3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244">
        <v>0</v>
      </c>
      <c r="P282" s="244">
        <v>0</v>
      </c>
      <c r="Q282" s="244">
        <v>0</v>
      </c>
      <c r="R282" s="244">
        <v>0</v>
      </c>
      <c r="S282" s="244">
        <v>0</v>
      </c>
      <c r="T282" s="244">
        <v>0</v>
      </c>
      <c r="U282" s="244">
        <v>0</v>
      </c>
      <c r="V282" s="244">
        <v>0</v>
      </c>
      <c r="W282" s="244">
        <v>0</v>
      </c>
      <c r="X282" s="244">
        <v>0</v>
      </c>
      <c r="Y282" s="244">
        <v>0</v>
      </c>
      <c r="Z282" s="244">
        <v>0</v>
      </c>
      <c r="AA282" s="244">
        <v>0</v>
      </c>
      <c r="AB282" s="244">
        <v>0</v>
      </c>
      <c r="AC282" s="76"/>
    </row>
    <row r="283" spans="1:29" x14ac:dyDescent="0.35">
      <c r="A283" s="82"/>
      <c r="D283" s="252" t="str">
        <f t="shared" si="3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244">
        <v>0</v>
      </c>
      <c r="P283" s="244">
        <v>0</v>
      </c>
      <c r="Q283" s="244">
        <v>0</v>
      </c>
      <c r="R283" s="244">
        <v>0</v>
      </c>
      <c r="S283" s="244">
        <v>0</v>
      </c>
      <c r="T283" s="244">
        <v>0</v>
      </c>
      <c r="U283" s="244">
        <v>0</v>
      </c>
      <c r="V283" s="244">
        <v>0</v>
      </c>
      <c r="W283" s="244">
        <v>0</v>
      </c>
      <c r="X283" s="244">
        <v>0</v>
      </c>
      <c r="Y283" s="244">
        <v>0</v>
      </c>
      <c r="Z283" s="244">
        <v>0</v>
      </c>
      <c r="AA283" s="244">
        <v>0</v>
      </c>
      <c r="AB283" s="244">
        <v>0</v>
      </c>
      <c r="AC283" s="76"/>
    </row>
    <row r="284" spans="1:29" x14ac:dyDescent="0.35">
      <c r="A284" s="82"/>
      <c r="D284" s="252" t="str">
        <f t="shared" si="3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244">
        <v>0</v>
      </c>
      <c r="P284" s="244">
        <v>0</v>
      </c>
      <c r="Q284" s="244">
        <v>0</v>
      </c>
      <c r="R284" s="244">
        <v>0</v>
      </c>
      <c r="S284" s="244">
        <v>0</v>
      </c>
      <c r="T284" s="244">
        <v>0</v>
      </c>
      <c r="U284" s="244">
        <v>0</v>
      </c>
      <c r="V284" s="244">
        <v>0</v>
      </c>
      <c r="W284" s="244">
        <v>0</v>
      </c>
      <c r="X284" s="244">
        <v>0</v>
      </c>
      <c r="Y284" s="244">
        <v>0</v>
      </c>
      <c r="Z284" s="244">
        <v>0</v>
      </c>
      <c r="AA284" s="244">
        <v>0</v>
      </c>
      <c r="AB284" s="244">
        <v>0</v>
      </c>
      <c r="AC284" s="76"/>
    </row>
    <row r="285" spans="1:29" x14ac:dyDescent="0.35">
      <c r="A285" s="82"/>
      <c r="D285" s="252" t="str">
        <f t="shared" si="3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244">
        <v>0</v>
      </c>
      <c r="P285" s="244">
        <v>0</v>
      </c>
      <c r="Q285" s="244">
        <v>0</v>
      </c>
      <c r="R285" s="244">
        <v>0</v>
      </c>
      <c r="S285" s="244">
        <v>0</v>
      </c>
      <c r="T285" s="244">
        <v>0</v>
      </c>
      <c r="U285" s="244">
        <v>0</v>
      </c>
      <c r="V285" s="244">
        <v>0</v>
      </c>
      <c r="W285" s="244">
        <v>0</v>
      </c>
      <c r="X285" s="244">
        <v>0</v>
      </c>
      <c r="Y285" s="244">
        <v>0</v>
      </c>
      <c r="Z285" s="244">
        <v>0</v>
      </c>
      <c r="AA285" s="244">
        <v>0</v>
      </c>
      <c r="AB285" s="244">
        <v>0</v>
      </c>
      <c r="AC285" s="76"/>
    </row>
    <row r="286" spans="1:29" x14ac:dyDescent="0.35">
      <c r="A286" s="82"/>
      <c r="D286" s="252" t="str">
        <f t="shared" si="3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244">
        <v>4.6710000000000003</v>
      </c>
      <c r="P286" s="244">
        <v>3.3109999999999999</v>
      </c>
      <c r="Q286" s="244">
        <v>2.4020000000000001</v>
      </c>
      <c r="R286" s="244">
        <v>5.4509999999999996</v>
      </c>
      <c r="S286" s="244">
        <v>4.1340000000000003</v>
      </c>
      <c r="T286" s="244">
        <v>4.2859999999999996</v>
      </c>
      <c r="U286" s="244">
        <v>5.6890000000000001</v>
      </c>
      <c r="V286" s="244">
        <v>3.4660000000000002</v>
      </c>
      <c r="W286" s="244">
        <v>5.8090000000000002</v>
      </c>
      <c r="X286" s="244">
        <v>6.6079999999999997</v>
      </c>
      <c r="Y286" s="244">
        <v>3.4239999999999999</v>
      </c>
      <c r="Z286" s="244">
        <v>3.1850000000000001</v>
      </c>
      <c r="AA286" s="244">
        <v>5.048</v>
      </c>
      <c r="AB286" s="244">
        <v>4.3639999999999999</v>
      </c>
      <c r="AC286" s="76"/>
    </row>
    <row r="287" spans="1:29" x14ac:dyDescent="0.35">
      <c r="A287" s="82"/>
      <c r="D287" s="252" t="str">
        <f t="shared" si="3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244">
        <v>0.69499999999999995</v>
      </c>
      <c r="P287" s="244">
        <v>0.36099999999999999</v>
      </c>
      <c r="Q287" s="244">
        <v>0.41</v>
      </c>
      <c r="R287" s="244">
        <v>0.83799999999999997</v>
      </c>
      <c r="S287" s="244">
        <v>0.4</v>
      </c>
      <c r="T287" s="244">
        <v>0.40600000000000003</v>
      </c>
      <c r="U287" s="244">
        <v>0.85299999999999998</v>
      </c>
      <c r="V287" s="244">
        <v>0.47899999999999998</v>
      </c>
      <c r="W287" s="244">
        <v>0.219</v>
      </c>
      <c r="X287" s="244">
        <v>0.21099999999999999</v>
      </c>
      <c r="Y287" s="244">
        <v>0.41699999999999998</v>
      </c>
      <c r="Z287" s="244">
        <v>0.40400000000000003</v>
      </c>
      <c r="AA287" s="244">
        <v>0.23100000000000001</v>
      </c>
      <c r="AB287" s="244">
        <v>0.39</v>
      </c>
      <c r="AC287" s="76"/>
    </row>
    <row r="288" spans="1:29" x14ac:dyDescent="0.35">
      <c r="A288" s="82"/>
      <c r="D288" s="252" t="str">
        <f t="shared" si="3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244">
        <v>0.10199999999999999</v>
      </c>
      <c r="P288" s="244">
        <v>3.7999999999999999E-2</v>
      </c>
      <c r="Q288" s="244">
        <v>3.3000000000000002E-2</v>
      </c>
      <c r="R288" s="244">
        <v>0.38300000000000001</v>
      </c>
      <c r="S288" s="244">
        <v>1.7999999999999999E-2</v>
      </c>
      <c r="T288" s="244">
        <v>0.01</v>
      </c>
      <c r="U288" s="244">
        <v>0.114</v>
      </c>
      <c r="V288" s="244">
        <v>2.1000000000000001E-2</v>
      </c>
      <c r="W288" s="244">
        <v>3.4000000000000002E-2</v>
      </c>
      <c r="X288" s="244">
        <v>3.3000000000000002E-2</v>
      </c>
      <c r="Y288" s="244">
        <v>2.5000000000000001E-2</v>
      </c>
      <c r="Z288" s="244">
        <v>3.4000000000000002E-2</v>
      </c>
      <c r="AA288" s="244">
        <v>2.7E-2</v>
      </c>
      <c r="AB288" s="244">
        <v>8.8999999999999996E-2</v>
      </c>
      <c r="AC288" s="76"/>
    </row>
    <row r="289" spans="1:29" x14ac:dyDescent="0.35">
      <c r="A289" s="82"/>
      <c r="D289" s="252" t="str">
        <f t="shared" si="3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244">
        <v>11.03</v>
      </c>
      <c r="P289" s="244">
        <v>7.72</v>
      </c>
      <c r="Q289" s="244">
        <v>9</v>
      </c>
      <c r="R289" s="244">
        <v>21.31</v>
      </c>
      <c r="S289" s="244">
        <v>13.3</v>
      </c>
      <c r="T289" s="244">
        <v>14.34</v>
      </c>
      <c r="U289" s="244">
        <v>10.57</v>
      </c>
      <c r="V289" s="244">
        <v>5.98</v>
      </c>
      <c r="W289" s="244">
        <v>7.76</v>
      </c>
      <c r="X289" s="244">
        <v>7.39</v>
      </c>
      <c r="Y289" s="244">
        <v>7.95</v>
      </c>
      <c r="Z289" s="244">
        <v>8.42</v>
      </c>
      <c r="AA289" s="244">
        <v>8.42</v>
      </c>
      <c r="AB289" s="244">
        <v>9.5</v>
      </c>
      <c r="AC289" s="76"/>
    </row>
    <row r="290" spans="1:29" x14ac:dyDescent="0.35">
      <c r="A290" s="82"/>
      <c r="D290" s="252" t="str">
        <f t="shared" si="3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244">
        <v>2.09</v>
      </c>
      <c r="P290" s="244">
        <v>1.1200000000000001</v>
      </c>
      <c r="Q290" s="244">
        <v>0.77</v>
      </c>
      <c r="R290" s="244">
        <v>3.63</v>
      </c>
      <c r="S290" s="244">
        <v>1.75</v>
      </c>
      <c r="T290" s="244">
        <v>1.52</v>
      </c>
      <c r="U290" s="244">
        <v>1.54</v>
      </c>
      <c r="V290" s="244">
        <v>3.05</v>
      </c>
      <c r="W290" s="244">
        <v>2.5</v>
      </c>
      <c r="X290" s="244">
        <v>2.38</v>
      </c>
      <c r="Y290" s="244">
        <v>2.02</v>
      </c>
      <c r="Z290" s="244">
        <v>2.88</v>
      </c>
      <c r="AA290" s="244">
        <v>2.4</v>
      </c>
      <c r="AB290" s="244">
        <v>2.27</v>
      </c>
      <c r="AC290" s="76"/>
    </row>
    <row r="291" spans="1:29" x14ac:dyDescent="0.35">
      <c r="A291" s="82"/>
      <c r="D291" s="252" t="str">
        <f t="shared" si="3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244">
        <v>3.15</v>
      </c>
      <c r="P291" s="244">
        <v>2.48</v>
      </c>
      <c r="Q291" s="244">
        <v>1.61</v>
      </c>
      <c r="R291" s="244">
        <v>6.47</v>
      </c>
      <c r="S291" s="244">
        <v>3.1</v>
      </c>
      <c r="T291" s="244">
        <v>2.25</v>
      </c>
      <c r="U291" s="244">
        <v>2.8</v>
      </c>
      <c r="V291" s="244">
        <v>4.75</v>
      </c>
      <c r="W291" s="244">
        <v>4.8499999999999996</v>
      </c>
      <c r="X291" s="244">
        <v>4.99</v>
      </c>
      <c r="Y291" s="244">
        <v>4</v>
      </c>
      <c r="Z291" s="244">
        <v>5.22</v>
      </c>
      <c r="AA291" s="244">
        <v>5.15</v>
      </c>
      <c r="AB291" s="244">
        <v>4.7</v>
      </c>
      <c r="AC291" s="76"/>
    </row>
    <row r="292" spans="1:29" x14ac:dyDescent="0.35">
      <c r="A292" s="82"/>
      <c r="D292" s="252" t="str">
        <f t="shared" si="3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244">
        <v>0.13700000000000001</v>
      </c>
      <c r="P292" s="244">
        <v>8.5000000000000006E-2</v>
      </c>
      <c r="Q292" s="244">
        <v>8.4000000000000005E-2</v>
      </c>
      <c r="R292" s="244">
        <v>0.193</v>
      </c>
      <c r="S292" s="244">
        <v>0.14000000000000001</v>
      </c>
      <c r="T292" s="244">
        <v>0.14299999999999999</v>
      </c>
      <c r="U292" s="244">
        <v>0.25</v>
      </c>
      <c r="V292" s="244">
        <v>0.28299999999999997</v>
      </c>
      <c r="W292" s="244">
        <v>0.188</v>
      </c>
      <c r="X292" s="244">
        <v>0.22</v>
      </c>
      <c r="Y292" s="244">
        <v>0.109</v>
      </c>
      <c r="Z292" s="244">
        <v>0.13200000000000001</v>
      </c>
      <c r="AA292" s="244">
        <v>7.2999999999999995E-2</v>
      </c>
      <c r="AB292" s="244">
        <v>0.127</v>
      </c>
      <c r="AC292" s="76"/>
    </row>
    <row r="293" spans="1:29" x14ac:dyDescent="0.35">
      <c r="A293" s="82"/>
      <c r="D293" s="252" t="str">
        <f t="shared" si="3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244">
        <v>4.6710000000000003</v>
      </c>
      <c r="P293" s="244">
        <v>3.3109999999999999</v>
      </c>
      <c r="Q293" s="244">
        <v>2.4020000000000001</v>
      </c>
      <c r="R293" s="244">
        <v>5.4509999999999996</v>
      </c>
      <c r="S293" s="244">
        <v>4.1340000000000003</v>
      </c>
      <c r="T293" s="244">
        <v>4.2859999999999996</v>
      </c>
      <c r="U293" s="244">
        <v>5.6890000000000001</v>
      </c>
      <c r="V293" s="244">
        <v>3.4660000000000002</v>
      </c>
      <c r="W293" s="244">
        <v>5.8090000000000002</v>
      </c>
      <c r="X293" s="244">
        <v>6.6079999999999997</v>
      </c>
      <c r="Y293" s="244">
        <v>3.4239999999999999</v>
      </c>
      <c r="Z293" s="244">
        <v>3.1850000000000001</v>
      </c>
      <c r="AA293" s="244">
        <v>5.048</v>
      </c>
      <c r="AB293" s="244">
        <v>4.3639999999999999</v>
      </c>
      <c r="AC293" s="76"/>
    </row>
    <row r="294" spans="1:29" x14ac:dyDescent="0.35">
      <c r="A294" s="82"/>
      <c r="D294" s="252" t="str">
        <f t="shared" si="3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244">
        <v>0.69499999999999995</v>
      </c>
      <c r="P294" s="244">
        <v>0.36099999999999999</v>
      </c>
      <c r="Q294" s="244">
        <v>0.41</v>
      </c>
      <c r="R294" s="244">
        <v>0.83799999999999997</v>
      </c>
      <c r="S294" s="244">
        <v>0.4</v>
      </c>
      <c r="T294" s="244">
        <v>0.40600000000000003</v>
      </c>
      <c r="U294" s="244">
        <v>0.85299999999999998</v>
      </c>
      <c r="V294" s="244">
        <v>0.47899999999999998</v>
      </c>
      <c r="W294" s="244">
        <v>0.219</v>
      </c>
      <c r="X294" s="244">
        <v>0.21099999999999999</v>
      </c>
      <c r="Y294" s="244">
        <v>0.41699999999999998</v>
      </c>
      <c r="Z294" s="244">
        <v>0.40400000000000003</v>
      </c>
      <c r="AA294" s="244">
        <v>0.23100000000000001</v>
      </c>
      <c r="AB294" s="244">
        <v>0.39</v>
      </c>
      <c r="AC294" s="76"/>
    </row>
    <row r="295" spans="1:29" x14ac:dyDescent="0.35">
      <c r="A295" s="82"/>
      <c r="D295" s="252" t="str">
        <f t="shared" si="3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244">
        <v>0.10199999999999999</v>
      </c>
      <c r="P295" s="244">
        <v>3.7999999999999999E-2</v>
      </c>
      <c r="Q295" s="244">
        <v>3.3000000000000002E-2</v>
      </c>
      <c r="R295" s="244">
        <v>0.38300000000000001</v>
      </c>
      <c r="S295" s="244">
        <v>1.7999999999999999E-2</v>
      </c>
      <c r="T295" s="244">
        <v>0.01</v>
      </c>
      <c r="U295" s="244">
        <v>0.114</v>
      </c>
      <c r="V295" s="244">
        <v>2.1000000000000001E-2</v>
      </c>
      <c r="W295" s="244">
        <v>3.4000000000000002E-2</v>
      </c>
      <c r="X295" s="244">
        <v>3.3000000000000002E-2</v>
      </c>
      <c r="Y295" s="244">
        <v>2.5000000000000001E-2</v>
      </c>
      <c r="Z295" s="244">
        <v>3.4000000000000002E-2</v>
      </c>
      <c r="AA295" s="244">
        <v>2.7E-2</v>
      </c>
      <c r="AB295" s="244">
        <v>8.8999999999999996E-2</v>
      </c>
      <c r="AC295" s="76"/>
    </row>
    <row r="296" spans="1:29" x14ac:dyDescent="0.35">
      <c r="A296" s="82"/>
      <c r="D296" s="252" t="str">
        <f t="shared" si="3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244">
        <v>86.32</v>
      </c>
      <c r="P296" s="244">
        <v>173.1</v>
      </c>
      <c r="Q296" s="244">
        <v>168.04</v>
      </c>
      <c r="R296" s="244">
        <v>263.44</v>
      </c>
      <c r="S296" s="244">
        <v>91.83</v>
      </c>
      <c r="T296" s="244">
        <v>236.12</v>
      </c>
      <c r="U296" s="244">
        <v>260.97000000000003</v>
      </c>
      <c r="V296" s="244">
        <v>-70.64</v>
      </c>
      <c r="W296" s="244">
        <v>144.68</v>
      </c>
      <c r="X296" s="244">
        <v>53.15</v>
      </c>
      <c r="Y296" s="244">
        <v>176.52</v>
      </c>
      <c r="Z296" s="244">
        <v>210.12</v>
      </c>
      <c r="AA296" s="244">
        <v>229.63</v>
      </c>
      <c r="AB296" s="244">
        <v>218.3</v>
      </c>
      <c r="AC296" s="76"/>
    </row>
    <row r="297" spans="1:29" x14ac:dyDescent="0.35">
      <c r="A297" s="82"/>
      <c r="D297" s="252" t="str">
        <f t="shared" si="3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244">
        <v>2.09</v>
      </c>
      <c r="P297" s="244">
        <v>1.1200000000000001</v>
      </c>
      <c r="Q297" s="244">
        <v>0.77</v>
      </c>
      <c r="R297" s="244">
        <v>3.63</v>
      </c>
      <c r="S297" s="244">
        <v>1.75</v>
      </c>
      <c r="T297" s="244">
        <v>1.52</v>
      </c>
      <c r="U297" s="244">
        <v>1.54</v>
      </c>
      <c r="V297" s="244">
        <v>3.05</v>
      </c>
      <c r="W297" s="244">
        <v>2.5</v>
      </c>
      <c r="X297" s="244">
        <v>2.38</v>
      </c>
      <c r="Y297" s="244">
        <v>2.02</v>
      </c>
      <c r="Z297" s="244">
        <v>2.88</v>
      </c>
      <c r="AA297" s="244">
        <v>2.4</v>
      </c>
      <c r="AB297" s="244">
        <v>2.27</v>
      </c>
      <c r="AC297" s="76"/>
    </row>
    <row r="298" spans="1:29" x14ac:dyDescent="0.35">
      <c r="A298" s="82"/>
      <c r="D298" s="252" t="str">
        <f t="shared" si="3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244">
        <v>3.15</v>
      </c>
      <c r="P298" s="244">
        <v>2.48</v>
      </c>
      <c r="Q298" s="244">
        <v>1.61</v>
      </c>
      <c r="R298" s="244">
        <v>6.47</v>
      </c>
      <c r="S298" s="244">
        <v>3.1</v>
      </c>
      <c r="T298" s="244">
        <v>2.25</v>
      </c>
      <c r="U298" s="244">
        <v>2.8</v>
      </c>
      <c r="V298" s="244">
        <v>4.75</v>
      </c>
      <c r="W298" s="244">
        <v>4.8499999999999996</v>
      </c>
      <c r="X298" s="244">
        <v>4.99</v>
      </c>
      <c r="Y298" s="244">
        <v>4</v>
      </c>
      <c r="Z298" s="244">
        <v>5.22</v>
      </c>
      <c r="AA298" s="244">
        <v>5.15</v>
      </c>
      <c r="AB298" s="244">
        <v>4.7</v>
      </c>
      <c r="AC298" s="76"/>
    </row>
    <row r="299" spans="1:29" x14ac:dyDescent="0.35">
      <c r="A299" s="82"/>
      <c r="D299" s="252" t="str">
        <f t="shared" si="3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244">
        <v>0.13700000000000001</v>
      </c>
      <c r="P299" s="244">
        <v>8.5000000000000006E-2</v>
      </c>
      <c r="Q299" s="244">
        <v>8.4000000000000005E-2</v>
      </c>
      <c r="R299" s="244">
        <v>0.193</v>
      </c>
      <c r="S299" s="244">
        <v>0.14000000000000001</v>
      </c>
      <c r="T299" s="244">
        <v>0.14299999999999999</v>
      </c>
      <c r="U299" s="244">
        <v>0.25</v>
      </c>
      <c r="V299" s="244">
        <v>0.28299999999999997</v>
      </c>
      <c r="W299" s="244">
        <v>0.188</v>
      </c>
      <c r="X299" s="244">
        <v>0.22</v>
      </c>
      <c r="Y299" s="244">
        <v>0.109</v>
      </c>
      <c r="Z299" s="244">
        <v>0.13200000000000001</v>
      </c>
      <c r="AA299" s="244">
        <v>7.2999999999999995E-2</v>
      </c>
      <c r="AB299" s="244">
        <v>0.127</v>
      </c>
      <c r="AC299" s="76"/>
    </row>
    <row r="300" spans="1:29" x14ac:dyDescent="0.35">
      <c r="A300" s="82"/>
      <c r="D300" s="252" t="str">
        <f t="shared" si="3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244">
        <v>4.6710000000000003</v>
      </c>
      <c r="P300" s="244">
        <v>3.3109999999999999</v>
      </c>
      <c r="Q300" s="244">
        <v>2.4020000000000001</v>
      </c>
      <c r="R300" s="244">
        <v>5.4509999999999996</v>
      </c>
      <c r="S300" s="244">
        <v>4.1340000000000003</v>
      </c>
      <c r="T300" s="244">
        <v>4.2859999999999996</v>
      </c>
      <c r="U300" s="244">
        <v>5.6890000000000001</v>
      </c>
      <c r="V300" s="244">
        <v>3.4660000000000002</v>
      </c>
      <c r="W300" s="244">
        <v>5.8090000000000002</v>
      </c>
      <c r="X300" s="244">
        <v>6.6079999999999997</v>
      </c>
      <c r="Y300" s="244">
        <v>3.4239999999999999</v>
      </c>
      <c r="Z300" s="244">
        <v>3.1850000000000001</v>
      </c>
      <c r="AA300" s="244">
        <v>5.048</v>
      </c>
      <c r="AB300" s="244">
        <v>4.3639999999999999</v>
      </c>
      <c r="AC300" s="76"/>
    </row>
    <row r="301" spans="1:29" x14ac:dyDescent="0.35">
      <c r="A301" s="82"/>
      <c r="D301" s="252" t="str">
        <f t="shared" si="3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244">
        <v>0.69499999999999995</v>
      </c>
      <c r="P301" s="244">
        <v>0.36099999999999999</v>
      </c>
      <c r="Q301" s="244">
        <v>0.41</v>
      </c>
      <c r="R301" s="244">
        <v>0.83799999999999997</v>
      </c>
      <c r="S301" s="244">
        <v>0.4</v>
      </c>
      <c r="T301" s="244">
        <v>0.40600000000000003</v>
      </c>
      <c r="U301" s="244">
        <v>0.85299999999999998</v>
      </c>
      <c r="V301" s="244">
        <v>0.47899999999999998</v>
      </c>
      <c r="W301" s="244">
        <v>0.219</v>
      </c>
      <c r="X301" s="244">
        <v>0.21099999999999999</v>
      </c>
      <c r="Y301" s="244">
        <v>0.41699999999999998</v>
      </c>
      <c r="Z301" s="244">
        <v>0.40400000000000003</v>
      </c>
      <c r="AA301" s="244">
        <v>0.23100000000000001</v>
      </c>
      <c r="AB301" s="244">
        <v>0.39</v>
      </c>
      <c r="AC301" s="76"/>
    </row>
    <row r="302" spans="1:29" x14ac:dyDescent="0.35">
      <c r="A302" s="82"/>
      <c r="D302" s="252" t="str">
        <f t="shared" si="3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244">
        <v>0.10199999999999999</v>
      </c>
      <c r="P302" s="244">
        <v>3.7999999999999999E-2</v>
      </c>
      <c r="Q302" s="244">
        <v>3.3000000000000002E-2</v>
      </c>
      <c r="R302" s="244">
        <v>0.38300000000000001</v>
      </c>
      <c r="S302" s="244">
        <v>1.7999999999999999E-2</v>
      </c>
      <c r="T302" s="244">
        <v>0.01</v>
      </c>
      <c r="U302" s="244">
        <v>0.114</v>
      </c>
      <c r="V302" s="244">
        <v>2.1000000000000001E-2</v>
      </c>
      <c r="W302" s="244">
        <v>3.4000000000000002E-2</v>
      </c>
      <c r="X302" s="244">
        <v>3.3000000000000002E-2</v>
      </c>
      <c r="Y302" s="244">
        <v>2.5000000000000001E-2</v>
      </c>
      <c r="Z302" s="244">
        <v>3.4000000000000002E-2</v>
      </c>
      <c r="AA302" s="244">
        <v>2.7E-2</v>
      </c>
      <c r="AB302" s="244">
        <v>8.8999999999999996E-2</v>
      </c>
      <c r="AC302" s="76"/>
    </row>
    <row r="303" spans="1:29" x14ac:dyDescent="0.35">
      <c r="A303" s="82"/>
      <c r="D303" s="252" t="str">
        <f t="shared" si="3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244">
        <v>158</v>
      </c>
      <c r="P303" s="244">
        <v>390.87</v>
      </c>
      <c r="Q303" s="244">
        <v>320.02999999999997</v>
      </c>
      <c r="R303" s="244">
        <v>482.2</v>
      </c>
      <c r="S303" s="244">
        <v>161.36000000000001</v>
      </c>
      <c r="T303" s="244">
        <v>410.86</v>
      </c>
      <c r="U303" s="244">
        <v>499.7</v>
      </c>
      <c r="V303" s="244">
        <v>-107.1</v>
      </c>
      <c r="W303" s="244">
        <v>238.62</v>
      </c>
      <c r="X303" s="244">
        <v>74.09</v>
      </c>
      <c r="Y303" s="244">
        <v>308.74</v>
      </c>
      <c r="Z303" s="244">
        <v>382.84</v>
      </c>
      <c r="AA303" s="244">
        <v>459.49</v>
      </c>
      <c r="AB303" s="244">
        <v>448.57</v>
      </c>
      <c r="AC303" s="76"/>
    </row>
    <row r="304" spans="1:29" x14ac:dyDescent="0.35">
      <c r="A304" s="82"/>
      <c r="D304" s="252" t="str">
        <f t="shared" si="3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244">
        <v>2.09</v>
      </c>
      <c r="P304" s="244">
        <v>1.1200000000000001</v>
      </c>
      <c r="Q304" s="244">
        <v>0.77</v>
      </c>
      <c r="R304" s="244">
        <v>3.63</v>
      </c>
      <c r="S304" s="244">
        <v>1.75</v>
      </c>
      <c r="T304" s="244">
        <v>1.52</v>
      </c>
      <c r="U304" s="244">
        <v>1.54</v>
      </c>
      <c r="V304" s="244">
        <v>3.05</v>
      </c>
      <c r="W304" s="244">
        <v>2.5</v>
      </c>
      <c r="X304" s="244">
        <v>2.38</v>
      </c>
      <c r="Y304" s="244">
        <v>2.02</v>
      </c>
      <c r="Z304" s="244">
        <v>2.88</v>
      </c>
      <c r="AA304" s="244">
        <v>2.4</v>
      </c>
      <c r="AB304" s="244">
        <v>2.27</v>
      </c>
      <c r="AC304" s="76"/>
    </row>
    <row r="305" spans="1:29" x14ac:dyDescent="0.35">
      <c r="A305" s="82"/>
      <c r="D305" s="252" t="str">
        <f t="shared" si="3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244">
        <v>3.15</v>
      </c>
      <c r="P305" s="244">
        <v>2.48</v>
      </c>
      <c r="Q305" s="244">
        <v>1.61</v>
      </c>
      <c r="R305" s="244">
        <v>6.47</v>
      </c>
      <c r="S305" s="244">
        <v>3.1</v>
      </c>
      <c r="T305" s="244">
        <v>2.25</v>
      </c>
      <c r="U305" s="244">
        <v>2.8</v>
      </c>
      <c r="V305" s="244">
        <v>4.75</v>
      </c>
      <c r="W305" s="244">
        <v>4.8499999999999996</v>
      </c>
      <c r="X305" s="244">
        <v>4.99</v>
      </c>
      <c r="Y305" s="244">
        <v>4</v>
      </c>
      <c r="Z305" s="244">
        <v>5.22</v>
      </c>
      <c r="AA305" s="244">
        <v>5.15</v>
      </c>
      <c r="AB305" s="244">
        <v>4.7</v>
      </c>
      <c r="AC305" s="76"/>
    </row>
    <row r="306" spans="1:29" x14ac:dyDescent="0.35">
      <c r="A306" s="82"/>
      <c r="D306" s="252" t="str">
        <f t="shared" si="3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244">
        <v>0.13700000000000001</v>
      </c>
      <c r="P306" s="244">
        <v>8.5000000000000006E-2</v>
      </c>
      <c r="Q306" s="244">
        <v>8.4000000000000005E-2</v>
      </c>
      <c r="R306" s="244">
        <v>0.193</v>
      </c>
      <c r="S306" s="244">
        <v>0.14000000000000001</v>
      </c>
      <c r="T306" s="244">
        <v>0.14299999999999999</v>
      </c>
      <c r="U306" s="244">
        <v>0.25</v>
      </c>
      <c r="V306" s="244">
        <v>0.28299999999999997</v>
      </c>
      <c r="W306" s="244">
        <v>0.188</v>
      </c>
      <c r="X306" s="244">
        <v>0.22</v>
      </c>
      <c r="Y306" s="244">
        <v>0.109</v>
      </c>
      <c r="Z306" s="244">
        <v>0.13200000000000001</v>
      </c>
      <c r="AA306" s="244">
        <v>7.2999999999999995E-2</v>
      </c>
      <c r="AB306" s="244">
        <v>0.127</v>
      </c>
      <c r="AC306" s="76"/>
    </row>
    <row r="307" spans="1:29" x14ac:dyDescent="0.35">
      <c r="A307" s="82"/>
      <c r="D307" s="252" t="str">
        <f t="shared" si="3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244">
        <v>4.6710000000000003</v>
      </c>
      <c r="P307" s="244">
        <v>3.3109999999999999</v>
      </c>
      <c r="Q307" s="244">
        <v>2.4020000000000001</v>
      </c>
      <c r="R307" s="244">
        <v>5.4509999999999996</v>
      </c>
      <c r="S307" s="244">
        <v>4.1340000000000003</v>
      </c>
      <c r="T307" s="244">
        <v>4.2859999999999996</v>
      </c>
      <c r="U307" s="244">
        <v>5.6890000000000001</v>
      </c>
      <c r="V307" s="244">
        <v>3.4660000000000002</v>
      </c>
      <c r="W307" s="244">
        <v>5.8090000000000002</v>
      </c>
      <c r="X307" s="244">
        <v>6.6079999999999997</v>
      </c>
      <c r="Y307" s="244">
        <v>3.4239999999999999</v>
      </c>
      <c r="Z307" s="244">
        <v>3.1850000000000001</v>
      </c>
      <c r="AA307" s="244">
        <v>5.048</v>
      </c>
      <c r="AB307" s="244">
        <v>4.3639999999999999</v>
      </c>
      <c r="AC307" s="76"/>
    </row>
    <row r="308" spans="1:29" x14ac:dyDescent="0.35">
      <c r="A308" s="82"/>
      <c r="D308" s="252" t="str">
        <f t="shared" si="3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244">
        <v>0.69499999999999995</v>
      </c>
      <c r="P308" s="244">
        <v>0.36099999999999999</v>
      </c>
      <c r="Q308" s="244">
        <v>0.41</v>
      </c>
      <c r="R308" s="244">
        <v>0.83799999999999997</v>
      </c>
      <c r="S308" s="244">
        <v>0.4</v>
      </c>
      <c r="T308" s="244">
        <v>0.40600000000000003</v>
      </c>
      <c r="U308" s="244">
        <v>0.85299999999999998</v>
      </c>
      <c r="V308" s="244">
        <v>0.47899999999999998</v>
      </c>
      <c r="W308" s="244">
        <v>0.219</v>
      </c>
      <c r="X308" s="244">
        <v>0.21099999999999999</v>
      </c>
      <c r="Y308" s="244">
        <v>0.41699999999999998</v>
      </c>
      <c r="Z308" s="244">
        <v>0.40400000000000003</v>
      </c>
      <c r="AA308" s="244">
        <v>0.23100000000000001</v>
      </c>
      <c r="AB308" s="244">
        <v>0.39</v>
      </c>
      <c r="AC308" s="76"/>
    </row>
    <row r="309" spans="1:29" x14ac:dyDescent="0.35">
      <c r="A309" s="82"/>
      <c r="D309" s="252" t="str">
        <f t="shared" si="3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244">
        <v>0.10199999999999999</v>
      </c>
      <c r="P309" s="244">
        <v>3.7999999999999999E-2</v>
      </c>
      <c r="Q309" s="244">
        <v>3.3000000000000002E-2</v>
      </c>
      <c r="R309" s="244">
        <v>0.38300000000000001</v>
      </c>
      <c r="S309" s="244">
        <v>1.7999999999999999E-2</v>
      </c>
      <c r="T309" s="244">
        <v>0.01</v>
      </c>
      <c r="U309" s="244">
        <v>0.114</v>
      </c>
      <c r="V309" s="244">
        <v>2.1000000000000001E-2</v>
      </c>
      <c r="W309" s="244">
        <v>3.4000000000000002E-2</v>
      </c>
      <c r="X309" s="244">
        <v>3.3000000000000002E-2</v>
      </c>
      <c r="Y309" s="244">
        <v>2.5000000000000001E-2</v>
      </c>
      <c r="Z309" s="244">
        <v>3.4000000000000002E-2</v>
      </c>
      <c r="AA309" s="244">
        <v>2.7E-2</v>
      </c>
      <c r="AB309" s="244">
        <v>8.8999999999999996E-2</v>
      </c>
      <c r="AC309" s="76"/>
    </row>
    <row r="310" spans="1:29" x14ac:dyDescent="0.35">
      <c r="A310" s="82"/>
      <c r="D310" s="252" t="str">
        <f t="shared" ref="D310:D485" si="4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244">
        <v>252.46</v>
      </c>
      <c r="P310" s="244">
        <v>581.96</v>
      </c>
      <c r="Q310" s="244">
        <v>494.76</v>
      </c>
      <c r="R310" s="244">
        <v>771.02</v>
      </c>
      <c r="S310" s="244">
        <v>240.71</v>
      </c>
      <c r="T310" s="244">
        <v>666.13</v>
      </c>
      <c r="U310" s="244">
        <v>759.93</v>
      </c>
      <c r="V310" s="244">
        <v>-192.1</v>
      </c>
      <c r="W310" s="244">
        <v>371.67</v>
      </c>
      <c r="X310" s="244">
        <v>115</v>
      </c>
      <c r="Y310" s="244">
        <v>483.96</v>
      </c>
      <c r="Z310" s="244">
        <v>576.57000000000005</v>
      </c>
      <c r="AA310" s="244">
        <v>723.64</v>
      </c>
      <c r="AB310" s="244">
        <v>673.97</v>
      </c>
      <c r="AC310" s="76"/>
    </row>
    <row r="311" spans="1:29" x14ac:dyDescent="0.35">
      <c r="A311" s="82"/>
      <c r="D311" s="252" t="str">
        <f t="shared" si="4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244">
        <v>2.09</v>
      </c>
      <c r="P311" s="244">
        <v>1.1200000000000001</v>
      </c>
      <c r="Q311" s="244">
        <v>0.77</v>
      </c>
      <c r="R311" s="244">
        <v>3.63</v>
      </c>
      <c r="S311" s="244">
        <v>1.75</v>
      </c>
      <c r="T311" s="244">
        <v>1.52</v>
      </c>
      <c r="U311" s="244">
        <v>1.54</v>
      </c>
      <c r="V311" s="244">
        <v>3.05</v>
      </c>
      <c r="W311" s="244">
        <v>2.5</v>
      </c>
      <c r="X311" s="244">
        <v>2.38</v>
      </c>
      <c r="Y311" s="244">
        <v>2.02</v>
      </c>
      <c r="Z311" s="244">
        <v>2.88</v>
      </c>
      <c r="AA311" s="244">
        <v>2.4</v>
      </c>
      <c r="AB311" s="244">
        <v>2.27</v>
      </c>
      <c r="AC311" s="76"/>
    </row>
    <row r="312" spans="1:29" x14ac:dyDescent="0.35">
      <c r="A312" s="82"/>
      <c r="D312" s="252" t="str">
        <f t="shared" si="4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244">
        <v>3.15</v>
      </c>
      <c r="P312" s="244">
        <v>2.48</v>
      </c>
      <c r="Q312" s="244">
        <v>1.61</v>
      </c>
      <c r="R312" s="244">
        <v>6.47</v>
      </c>
      <c r="S312" s="244">
        <v>3.1</v>
      </c>
      <c r="T312" s="244">
        <v>2.25</v>
      </c>
      <c r="U312" s="244">
        <v>2.8</v>
      </c>
      <c r="V312" s="244">
        <v>4.75</v>
      </c>
      <c r="W312" s="244">
        <v>4.8499999999999996</v>
      </c>
      <c r="X312" s="244">
        <v>4.99</v>
      </c>
      <c r="Y312" s="244">
        <v>4</v>
      </c>
      <c r="Z312" s="244">
        <v>5.22</v>
      </c>
      <c r="AA312" s="244">
        <v>5.15</v>
      </c>
      <c r="AB312" s="244">
        <v>4.7</v>
      </c>
      <c r="AC312" s="76"/>
    </row>
    <row r="313" spans="1:29" x14ac:dyDescent="0.35">
      <c r="A313" s="82"/>
      <c r="D313" s="252" t="str">
        <f t="shared" si="4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244">
        <v>0.13700000000000001</v>
      </c>
      <c r="P313" s="244">
        <v>8.5000000000000006E-2</v>
      </c>
      <c r="Q313" s="244">
        <v>8.4000000000000005E-2</v>
      </c>
      <c r="R313" s="244">
        <v>0.193</v>
      </c>
      <c r="S313" s="244">
        <v>0.14000000000000001</v>
      </c>
      <c r="T313" s="244">
        <v>0.14299999999999999</v>
      </c>
      <c r="U313" s="244">
        <v>0.25</v>
      </c>
      <c r="V313" s="244">
        <v>0.28299999999999997</v>
      </c>
      <c r="W313" s="244">
        <v>0.188</v>
      </c>
      <c r="X313" s="244">
        <v>0.22</v>
      </c>
      <c r="Y313" s="244">
        <v>0.109</v>
      </c>
      <c r="Z313" s="244">
        <v>0.13200000000000001</v>
      </c>
      <c r="AA313" s="244">
        <v>7.2999999999999995E-2</v>
      </c>
      <c r="AB313" s="244">
        <v>0.127</v>
      </c>
      <c r="AC313" s="76"/>
    </row>
    <row r="314" spans="1:29" x14ac:dyDescent="0.35">
      <c r="A314" s="82"/>
      <c r="D314" s="252" t="str">
        <f t="shared" si="4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244">
        <v>4.6710000000000003</v>
      </c>
      <c r="P314" s="244">
        <v>3.3109999999999999</v>
      </c>
      <c r="Q314" s="244">
        <v>2.4020000000000001</v>
      </c>
      <c r="R314" s="244">
        <v>5.4509999999999996</v>
      </c>
      <c r="S314" s="244">
        <v>4.1340000000000003</v>
      </c>
      <c r="T314" s="244">
        <v>4.2859999999999996</v>
      </c>
      <c r="U314" s="244">
        <v>5.6890000000000001</v>
      </c>
      <c r="V314" s="244">
        <v>3.4660000000000002</v>
      </c>
      <c r="W314" s="244">
        <v>5.8090000000000002</v>
      </c>
      <c r="X314" s="244">
        <v>6.6079999999999997</v>
      </c>
      <c r="Y314" s="244">
        <v>3.4239999999999999</v>
      </c>
      <c r="Z314" s="244">
        <v>3.1850000000000001</v>
      </c>
      <c r="AA314" s="244">
        <v>5.048</v>
      </c>
      <c r="AB314" s="244">
        <v>4.3639999999999999</v>
      </c>
      <c r="AC314" s="76"/>
    </row>
    <row r="315" spans="1:29" x14ac:dyDescent="0.35">
      <c r="A315" s="82"/>
      <c r="D315" s="252" t="str">
        <f t="shared" si="4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244">
        <v>0.69499999999999995</v>
      </c>
      <c r="P315" s="244">
        <v>0.36099999999999999</v>
      </c>
      <c r="Q315" s="244">
        <v>0.41</v>
      </c>
      <c r="R315" s="244">
        <v>0.83799999999999997</v>
      </c>
      <c r="S315" s="244">
        <v>0.4</v>
      </c>
      <c r="T315" s="244">
        <v>0.40600000000000003</v>
      </c>
      <c r="U315" s="244">
        <v>0.85299999999999998</v>
      </c>
      <c r="V315" s="244">
        <v>0.47899999999999998</v>
      </c>
      <c r="W315" s="244">
        <v>0.219</v>
      </c>
      <c r="X315" s="244">
        <v>0.21099999999999999</v>
      </c>
      <c r="Y315" s="244">
        <v>0.41699999999999998</v>
      </c>
      <c r="Z315" s="244">
        <v>0.40400000000000003</v>
      </c>
      <c r="AA315" s="244">
        <v>0.23100000000000001</v>
      </c>
      <c r="AB315" s="244">
        <v>0.39</v>
      </c>
      <c r="AC315" s="76"/>
    </row>
    <row r="316" spans="1:29" x14ac:dyDescent="0.35">
      <c r="A316" s="82"/>
      <c r="D316" s="252" t="str">
        <f t="shared" si="4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244">
        <v>0.10199999999999999</v>
      </c>
      <c r="P316" s="244">
        <v>3.7999999999999999E-2</v>
      </c>
      <c r="Q316" s="244">
        <v>3.3000000000000002E-2</v>
      </c>
      <c r="R316" s="244">
        <v>0.38300000000000001</v>
      </c>
      <c r="S316" s="244">
        <v>1.7999999999999999E-2</v>
      </c>
      <c r="T316" s="244">
        <v>0.01</v>
      </c>
      <c r="U316" s="244">
        <v>0.114</v>
      </c>
      <c r="V316" s="244">
        <v>2.1000000000000001E-2</v>
      </c>
      <c r="W316" s="244">
        <v>3.4000000000000002E-2</v>
      </c>
      <c r="X316" s="244">
        <v>3.3000000000000002E-2</v>
      </c>
      <c r="Y316" s="244">
        <v>2.5000000000000001E-2</v>
      </c>
      <c r="Z316" s="244">
        <v>3.4000000000000002E-2</v>
      </c>
      <c r="AA316" s="244">
        <v>2.7E-2</v>
      </c>
      <c r="AB316" s="244">
        <v>8.8999999999999996E-2</v>
      </c>
      <c r="AC316" s="76"/>
    </row>
    <row r="317" spans="1:29" x14ac:dyDescent="0.35">
      <c r="A317" s="82"/>
      <c r="D317" s="252" t="str">
        <f t="shared" si="4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244">
        <v>549.36</v>
      </c>
      <c r="P317" s="244">
        <v>1510.25</v>
      </c>
      <c r="Q317" s="244">
        <v>1018.54</v>
      </c>
      <c r="R317" s="244">
        <v>1755.24</v>
      </c>
      <c r="S317" s="244">
        <v>604.03</v>
      </c>
      <c r="T317" s="244">
        <v>1431.94</v>
      </c>
      <c r="U317" s="244">
        <v>1759.58</v>
      </c>
      <c r="V317" s="244">
        <v>-518.76</v>
      </c>
      <c r="W317" s="244">
        <v>795.59</v>
      </c>
      <c r="X317" s="244">
        <v>211.12</v>
      </c>
      <c r="Y317" s="244">
        <v>967.12</v>
      </c>
      <c r="Z317" s="244">
        <v>967.77</v>
      </c>
      <c r="AA317" s="244">
        <v>1480.51</v>
      </c>
      <c r="AB317" s="244">
        <v>1687.02</v>
      </c>
      <c r="AC317" s="76"/>
    </row>
    <row r="318" spans="1:29" x14ac:dyDescent="0.35">
      <c r="A318" s="82"/>
      <c r="D318" s="252" t="str">
        <f t="shared" si="4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244">
        <v>2.09</v>
      </c>
      <c r="P318" s="244">
        <v>1.1200000000000001</v>
      </c>
      <c r="Q318" s="244">
        <v>0.77</v>
      </c>
      <c r="R318" s="244">
        <v>3.63</v>
      </c>
      <c r="S318" s="244">
        <v>1.75</v>
      </c>
      <c r="T318" s="244">
        <v>1.52</v>
      </c>
      <c r="U318" s="244">
        <v>1.54</v>
      </c>
      <c r="V318" s="244">
        <v>3.05</v>
      </c>
      <c r="W318" s="244">
        <v>2.5</v>
      </c>
      <c r="X318" s="244">
        <v>2.38</v>
      </c>
      <c r="Y318" s="244">
        <v>2.02</v>
      </c>
      <c r="Z318" s="244">
        <v>2.88</v>
      </c>
      <c r="AA318" s="244">
        <v>2.4</v>
      </c>
      <c r="AB318" s="244">
        <v>2.27</v>
      </c>
      <c r="AC318" s="76"/>
    </row>
    <row r="319" spans="1:29" x14ac:dyDescent="0.35">
      <c r="A319" s="82"/>
      <c r="D319" s="252" t="str">
        <f t="shared" si="4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244">
        <v>3.15</v>
      </c>
      <c r="P319" s="244">
        <v>2.48</v>
      </c>
      <c r="Q319" s="244">
        <v>1.61</v>
      </c>
      <c r="R319" s="244">
        <v>6.47</v>
      </c>
      <c r="S319" s="244">
        <v>3.1</v>
      </c>
      <c r="T319" s="244">
        <v>2.25</v>
      </c>
      <c r="U319" s="244">
        <v>2.8</v>
      </c>
      <c r="V319" s="244">
        <v>4.75</v>
      </c>
      <c r="W319" s="244">
        <v>4.8499999999999996</v>
      </c>
      <c r="X319" s="244">
        <v>4.99</v>
      </c>
      <c r="Y319" s="244">
        <v>4</v>
      </c>
      <c r="Z319" s="244">
        <v>5.22</v>
      </c>
      <c r="AA319" s="244">
        <v>5.15</v>
      </c>
      <c r="AB319" s="244">
        <v>4.7</v>
      </c>
      <c r="AC319" s="76"/>
    </row>
    <row r="320" spans="1:29" x14ac:dyDescent="0.35">
      <c r="A320" s="82"/>
      <c r="D320" s="252" t="str">
        <f t="shared" si="4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244">
        <v>0.13700000000000001</v>
      </c>
      <c r="P320" s="244">
        <v>8.5000000000000006E-2</v>
      </c>
      <c r="Q320" s="244">
        <v>8.4000000000000005E-2</v>
      </c>
      <c r="R320" s="244">
        <v>0.193</v>
      </c>
      <c r="S320" s="244">
        <v>0.14000000000000001</v>
      </c>
      <c r="T320" s="244">
        <v>0.14299999999999999</v>
      </c>
      <c r="U320" s="244">
        <v>0.25</v>
      </c>
      <c r="V320" s="244">
        <v>0.28299999999999997</v>
      </c>
      <c r="W320" s="244">
        <v>0.188</v>
      </c>
      <c r="X320" s="244">
        <v>0.22</v>
      </c>
      <c r="Y320" s="244">
        <v>0.109</v>
      </c>
      <c r="Z320" s="244">
        <v>0.13200000000000001</v>
      </c>
      <c r="AA320" s="244">
        <v>7.2999999999999995E-2</v>
      </c>
      <c r="AB320" s="244">
        <v>0.127</v>
      </c>
      <c r="AC320" s="76"/>
    </row>
    <row r="321" spans="1:29" x14ac:dyDescent="0.35">
      <c r="A321" s="82"/>
      <c r="D321" s="252" t="str">
        <f t="shared" si="4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244">
        <v>0</v>
      </c>
      <c r="P321" s="244">
        <v>0</v>
      </c>
      <c r="Q321" s="244">
        <v>0</v>
      </c>
      <c r="R321" s="244">
        <v>0</v>
      </c>
      <c r="S321" s="244">
        <v>0</v>
      </c>
      <c r="T321" s="244">
        <v>0</v>
      </c>
      <c r="U321" s="244">
        <v>0</v>
      </c>
      <c r="V321" s="244">
        <v>0</v>
      </c>
      <c r="W321" s="244">
        <v>0</v>
      </c>
      <c r="X321" s="244">
        <v>0</v>
      </c>
      <c r="Y321" s="244">
        <v>0</v>
      </c>
      <c r="Z321" s="244">
        <v>0</v>
      </c>
      <c r="AA321" s="244">
        <v>0</v>
      </c>
      <c r="AB321" s="244">
        <v>0</v>
      </c>
      <c r="AC321" s="76"/>
    </row>
    <row r="322" spans="1:29" x14ac:dyDescent="0.35">
      <c r="A322" s="82"/>
      <c r="D322" s="252" t="str">
        <f t="shared" si="4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244">
        <v>0</v>
      </c>
      <c r="P322" s="244">
        <v>0</v>
      </c>
      <c r="Q322" s="244">
        <v>0</v>
      </c>
      <c r="R322" s="244">
        <v>0</v>
      </c>
      <c r="S322" s="244">
        <v>0</v>
      </c>
      <c r="T322" s="244">
        <v>0</v>
      </c>
      <c r="U322" s="244">
        <v>0</v>
      </c>
      <c r="V322" s="244">
        <v>0</v>
      </c>
      <c r="W322" s="244">
        <v>0</v>
      </c>
      <c r="X322" s="244">
        <v>0</v>
      </c>
      <c r="Y322" s="244">
        <v>0</v>
      </c>
      <c r="Z322" s="244">
        <v>0</v>
      </c>
      <c r="AA322" s="244">
        <v>0</v>
      </c>
      <c r="AB322" s="244">
        <v>0</v>
      </c>
      <c r="AC322" s="76"/>
    </row>
    <row r="323" spans="1:29" x14ac:dyDescent="0.35">
      <c r="A323" s="82"/>
      <c r="D323" s="252" t="str">
        <f t="shared" si="4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244">
        <v>0</v>
      </c>
      <c r="P323" s="244">
        <v>0</v>
      </c>
      <c r="Q323" s="244">
        <v>0</v>
      </c>
      <c r="R323" s="244">
        <v>0</v>
      </c>
      <c r="S323" s="244">
        <v>0</v>
      </c>
      <c r="T323" s="244">
        <v>0</v>
      </c>
      <c r="U323" s="244">
        <v>0</v>
      </c>
      <c r="V323" s="244">
        <v>0</v>
      </c>
      <c r="W323" s="244">
        <v>0</v>
      </c>
      <c r="X323" s="244">
        <v>0</v>
      </c>
      <c r="Y323" s="244">
        <v>0</v>
      </c>
      <c r="Z323" s="244">
        <v>0</v>
      </c>
      <c r="AA323" s="244">
        <v>0</v>
      </c>
      <c r="AB323" s="244">
        <v>0</v>
      </c>
      <c r="AC323" s="76"/>
    </row>
    <row r="324" spans="1:29" x14ac:dyDescent="0.35">
      <c r="A324" s="82"/>
      <c r="D324" s="252" t="str">
        <f t="shared" si="4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244">
        <v>0</v>
      </c>
      <c r="P324" s="244">
        <v>0</v>
      </c>
      <c r="Q324" s="244">
        <v>0</v>
      </c>
      <c r="R324" s="244">
        <v>0</v>
      </c>
      <c r="S324" s="244">
        <v>0</v>
      </c>
      <c r="T324" s="244">
        <v>0</v>
      </c>
      <c r="U324" s="244">
        <v>0</v>
      </c>
      <c r="V324" s="244">
        <v>0</v>
      </c>
      <c r="W324" s="244">
        <v>0</v>
      </c>
      <c r="X324" s="244">
        <v>0</v>
      </c>
      <c r="Y324" s="244">
        <v>0</v>
      </c>
      <c r="Z324" s="244">
        <v>0</v>
      </c>
      <c r="AA324" s="244">
        <v>0</v>
      </c>
      <c r="AB324" s="244">
        <v>0</v>
      </c>
      <c r="AC324" s="76"/>
    </row>
    <row r="325" spans="1:29" x14ac:dyDescent="0.35">
      <c r="A325" s="82"/>
      <c r="D325" s="252" t="str">
        <f t="shared" si="4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244">
        <v>0</v>
      </c>
      <c r="P325" s="244">
        <v>0</v>
      </c>
      <c r="Q325" s="244">
        <v>0</v>
      </c>
      <c r="R325" s="244">
        <v>0</v>
      </c>
      <c r="S325" s="244">
        <v>0</v>
      </c>
      <c r="T325" s="244">
        <v>0</v>
      </c>
      <c r="U325" s="244">
        <v>0</v>
      </c>
      <c r="V325" s="244">
        <v>0</v>
      </c>
      <c r="W325" s="244">
        <v>0</v>
      </c>
      <c r="X325" s="244">
        <v>0</v>
      </c>
      <c r="Y325" s="244">
        <v>0</v>
      </c>
      <c r="Z325" s="244">
        <v>0</v>
      </c>
      <c r="AA325" s="244">
        <v>0</v>
      </c>
      <c r="AB325" s="244">
        <v>0</v>
      </c>
      <c r="AC325" s="76"/>
    </row>
    <row r="326" spans="1:29" x14ac:dyDescent="0.35">
      <c r="A326" s="82"/>
      <c r="D326" s="252" t="str">
        <f t="shared" si="4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244">
        <v>0</v>
      </c>
      <c r="P326" s="244">
        <v>0</v>
      </c>
      <c r="Q326" s="244">
        <v>0</v>
      </c>
      <c r="R326" s="244">
        <v>0</v>
      </c>
      <c r="S326" s="244">
        <v>0</v>
      </c>
      <c r="T326" s="244">
        <v>0</v>
      </c>
      <c r="U326" s="244">
        <v>0</v>
      </c>
      <c r="V326" s="244">
        <v>0</v>
      </c>
      <c r="W326" s="244">
        <v>0</v>
      </c>
      <c r="X326" s="244">
        <v>0</v>
      </c>
      <c r="Y326" s="244">
        <v>0</v>
      </c>
      <c r="Z326" s="244">
        <v>0</v>
      </c>
      <c r="AA326" s="244">
        <v>0</v>
      </c>
      <c r="AB326" s="244">
        <v>0</v>
      </c>
      <c r="AC326" s="76"/>
    </row>
    <row r="327" spans="1:29" x14ac:dyDescent="0.35">
      <c r="A327" s="82"/>
      <c r="D327" s="252" t="str">
        <f t="shared" si="4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244">
        <v>0</v>
      </c>
      <c r="P327" s="244">
        <v>0</v>
      </c>
      <c r="Q327" s="244">
        <v>0</v>
      </c>
      <c r="R327" s="244">
        <v>0</v>
      </c>
      <c r="S327" s="244">
        <v>0</v>
      </c>
      <c r="T327" s="244">
        <v>0</v>
      </c>
      <c r="U327" s="244">
        <v>0</v>
      </c>
      <c r="V327" s="244">
        <v>0</v>
      </c>
      <c r="W327" s="244">
        <v>0</v>
      </c>
      <c r="X327" s="244">
        <v>0</v>
      </c>
      <c r="Y327" s="244">
        <v>0</v>
      </c>
      <c r="Z327" s="244">
        <v>0</v>
      </c>
      <c r="AA327" s="244">
        <v>0</v>
      </c>
      <c r="AB327" s="244">
        <v>0</v>
      </c>
      <c r="AC327" s="76"/>
    </row>
    <row r="328" spans="1:29" x14ac:dyDescent="0.35">
      <c r="A328" s="82"/>
      <c r="D328" s="252" t="str">
        <f t="shared" si="4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244">
        <v>0</v>
      </c>
      <c r="P328" s="244">
        <v>0</v>
      </c>
      <c r="Q328" s="244">
        <v>0</v>
      </c>
      <c r="R328" s="244">
        <v>0</v>
      </c>
      <c r="S328" s="244">
        <v>0</v>
      </c>
      <c r="T328" s="244">
        <v>0</v>
      </c>
      <c r="U328" s="244">
        <v>0</v>
      </c>
      <c r="V328" s="244">
        <v>0</v>
      </c>
      <c r="W328" s="244">
        <v>0</v>
      </c>
      <c r="X328" s="244">
        <v>0</v>
      </c>
      <c r="Y328" s="244">
        <v>0</v>
      </c>
      <c r="Z328" s="244">
        <v>0</v>
      </c>
      <c r="AA328" s="244">
        <v>0</v>
      </c>
      <c r="AB328" s="244">
        <v>0</v>
      </c>
      <c r="AC328" s="76"/>
    </row>
    <row r="329" spans="1:29" x14ac:dyDescent="0.35">
      <c r="A329" s="82"/>
      <c r="D329" s="252" t="str">
        <f t="shared" si="4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244">
        <v>0</v>
      </c>
      <c r="P329" s="244">
        <v>0</v>
      </c>
      <c r="Q329" s="244">
        <v>0</v>
      </c>
      <c r="R329" s="244">
        <v>0</v>
      </c>
      <c r="S329" s="244">
        <v>0</v>
      </c>
      <c r="T329" s="244">
        <v>0</v>
      </c>
      <c r="U329" s="244">
        <v>0</v>
      </c>
      <c r="V329" s="244">
        <v>0</v>
      </c>
      <c r="W329" s="244">
        <v>0</v>
      </c>
      <c r="X329" s="244">
        <v>0</v>
      </c>
      <c r="Y329" s="244">
        <v>0</v>
      </c>
      <c r="Z329" s="244">
        <v>0</v>
      </c>
      <c r="AA329" s="244">
        <v>0</v>
      </c>
      <c r="AB329" s="244">
        <v>0</v>
      </c>
      <c r="AC329" s="76"/>
    </row>
    <row r="330" spans="1:29" x14ac:dyDescent="0.35">
      <c r="A330" s="82"/>
      <c r="D330" s="252" t="str">
        <f t="shared" si="4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244">
        <v>0</v>
      </c>
      <c r="P330" s="244">
        <v>0</v>
      </c>
      <c r="Q330" s="244">
        <v>0</v>
      </c>
      <c r="R330" s="244">
        <v>0</v>
      </c>
      <c r="S330" s="244">
        <v>0</v>
      </c>
      <c r="T330" s="244">
        <v>0</v>
      </c>
      <c r="U330" s="244">
        <v>0</v>
      </c>
      <c r="V330" s="244">
        <v>0</v>
      </c>
      <c r="W330" s="244">
        <v>0</v>
      </c>
      <c r="X330" s="244">
        <v>0</v>
      </c>
      <c r="Y330" s="244">
        <v>0</v>
      </c>
      <c r="Z330" s="244">
        <v>0</v>
      </c>
      <c r="AA330" s="244">
        <v>0</v>
      </c>
      <c r="AB330" s="244">
        <v>0</v>
      </c>
      <c r="AC330" s="76"/>
    </row>
    <row r="331" spans="1:29" x14ac:dyDescent="0.35">
      <c r="A331" s="82"/>
      <c r="D331" s="252" t="str">
        <f t="shared" si="4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244">
        <v>0</v>
      </c>
      <c r="P331" s="244">
        <v>0</v>
      </c>
      <c r="Q331" s="244">
        <v>0</v>
      </c>
      <c r="R331" s="244">
        <v>0</v>
      </c>
      <c r="S331" s="244">
        <v>0</v>
      </c>
      <c r="T331" s="244">
        <v>0</v>
      </c>
      <c r="U331" s="244">
        <v>0</v>
      </c>
      <c r="V331" s="244">
        <v>0</v>
      </c>
      <c r="W331" s="244">
        <v>0</v>
      </c>
      <c r="X331" s="244">
        <v>0</v>
      </c>
      <c r="Y331" s="244">
        <v>0</v>
      </c>
      <c r="Z331" s="244">
        <v>0</v>
      </c>
      <c r="AA331" s="244">
        <v>0</v>
      </c>
      <c r="AB331" s="244">
        <v>0</v>
      </c>
      <c r="AC331" s="76"/>
    </row>
    <row r="332" spans="1:29" x14ac:dyDescent="0.35">
      <c r="A332" s="82"/>
      <c r="D332" s="252" t="str">
        <f t="shared" si="4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244">
        <v>0</v>
      </c>
      <c r="P332" s="244">
        <v>0</v>
      </c>
      <c r="Q332" s="244">
        <v>0</v>
      </c>
      <c r="R332" s="244">
        <v>0</v>
      </c>
      <c r="S332" s="244">
        <v>0</v>
      </c>
      <c r="T332" s="244">
        <v>0</v>
      </c>
      <c r="U332" s="244">
        <v>0</v>
      </c>
      <c r="V332" s="244">
        <v>0</v>
      </c>
      <c r="W332" s="244">
        <v>0</v>
      </c>
      <c r="X332" s="244">
        <v>0</v>
      </c>
      <c r="Y332" s="244">
        <v>0</v>
      </c>
      <c r="Z332" s="244">
        <v>0</v>
      </c>
      <c r="AA332" s="244">
        <v>0</v>
      </c>
      <c r="AB332" s="244">
        <v>0</v>
      </c>
      <c r="AC332" s="76"/>
    </row>
    <row r="333" spans="1:29" x14ac:dyDescent="0.35">
      <c r="A333" s="82"/>
      <c r="D333" s="252" t="str">
        <f t="shared" si="4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244">
        <v>0</v>
      </c>
      <c r="P333" s="244">
        <v>0</v>
      </c>
      <c r="Q333" s="244">
        <v>0</v>
      </c>
      <c r="R333" s="244">
        <v>0</v>
      </c>
      <c r="S333" s="244">
        <v>0</v>
      </c>
      <c r="T333" s="244">
        <v>0</v>
      </c>
      <c r="U333" s="244">
        <v>0</v>
      </c>
      <c r="V333" s="244">
        <v>0</v>
      </c>
      <c r="W333" s="244">
        <v>0</v>
      </c>
      <c r="X333" s="244">
        <v>0</v>
      </c>
      <c r="Y333" s="244">
        <v>0</v>
      </c>
      <c r="Z333" s="244">
        <v>0</v>
      </c>
      <c r="AA333" s="244">
        <v>0</v>
      </c>
      <c r="AB333" s="244">
        <v>0</v>
      </c>
      <c r="AC333" s="76"/>
    </row>
    <row r="334" spans="1:29" x14ac:dyDescent="0.35">
      <c r="A334" s="82"/>
      <c r="D334" s="252" t="str">
        <f t="shared" si="4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244">
        <v>0</v>
      </c>
      <c r="P334" s="244">
        <v>0</v>
      </c>
      <c r="Q334" s="244">
        <v>0</v>
      </c>
      <c r="R334" s="244">
        <v>0</v>
      </c>
      <c r="S334" s="244">
        <v>0</v>
      </c>
      <c r="T334" s="244">
        <v>0</v>
      </c>
      <c r="U334" s="244">
        <v>0</v>
      </c>
      <c r="V334" s="244">
        <v>0</v>
      </c>
      <c r="W334" s="244">
        <v>0</v>
      </c>
      <c r="X334" s="244">
        <v>0</v>
      </c>
      <c r="Y334" s="244">
        <v>0</v>
      </c>
      <c r="Z334" s="244">
        <v>0</v>
      </c>
      <c r="AA334" s="244">
        <v>0</v>
      </c>
      <c r="AB334" s="244">
        <v>0</v>
      </c>
      <c r="AC334" s="76"/>
    </row>
    <row r="335" spans="1:29" x14ac:dyDescent="0.35">
      <c r="A335" s="82"/>
      <c r="D335" s="252" t="str">
        <f t="shared" si="4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244">
        <v>0</v>
      </c>
      <c r="P335" s="244">
        <v>0</v>
      </c>
      <c r="Q335" s="244">
        <v>0</v>
      </c>
      <c r="R335" s="244">
        <v>0</v>
      </c>
      <c r="S335" s="244">
        <v>0</v>
      </c>
      <c r="T335" s="244">
        <v>0</v>
      </c>
      <c r="U335" s="244">
        <v>0</v>
      </c>
      <c r="V335" s="244">
        <v>0</v>
      </c>
      <c r="W335" s="244">
        <v>0</v>
      </c>
      <c r="X335" s="244">
        <v>0</v>
      </c>
      <c r="Y335" s="244">
        <v>0</v>
      </c>
      <c r="Z335" s="244">
        <v>0</v>
      </c>
      <c r="AA335" s="244">
        <v>0</v>
      </c>
      <c r="AB335" s="244">
        <v>0</v>
      </c>
      <c r="AC335" s="76"/>
    </row>
    <row r="336" spans="1:29" x14ac:dyDescent="0.35">
      <c r="A336" s="82"/>
      <c r="D336" s="252" t="str">
        <f t="shared" si="4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244">
        <v>0</v>
      </c>
      <c r="P336" s="244">
        <v>0</v>
      </c>
      <c r="Q336" s="244">
        <v>0</v>
      </c>
      <c r="R336" s="244">
        <v>0</v>
      </c>
      <c r="S336" s="244">
        <v>0</v>
      </c>
      <c r="T336" s="244">
        <v>0</v>
      </c>
      <c r="U336" s="244">
        <v>0</v>
      </c>
      <c r="V336" s="244">
        <v>0</v>
      </c>
      <c r="W336" s="244">
        <v>0</v>
      </c>
      <c r="X336" s="244">
        <v>0</v>
      </c>
      <c r="Y336" s="244">
        <v>0</v>
      </c>
      <c r="Z336" s="244">
        <v>0</v>
      </c>
      <c r="AA336" s="244">
        <v>0</v>
      </c>
      <c r="AB336" s="244">
        <v>0</v>
      </c>
      <c r="AC336" s="76"/>
    </row>
    <row r="337" spans="1:29" x14ac:dyDescent="0.35">
      <c r="A337" s="82"/>
      <c r="D337" s="252" t="str">
        <f t="shared" si="4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244">
        <v>0</v>
      </c>
      <c r="P337" s="244">
        <v>0</v>
      </c>
      <c r="Q337" s="244">
        <v>0</v>
      </c>
      <c r="R337" s="244">
        <v>0</v>
      </c>
      <c r="S337" s="244">
        <v>0</v>
      </c>
      <c r="T337" s="244">
        <v>0</v>
      </c>
      <c r="U337" s="244">
        <v>0</v>
      </c>
      <c r="V337" s="244">
        <v>0</v>
      </c>
      <c r="W337" s="244">
        <v>0</v>
      </c>
      <c r="X337" s="244">
        <v>0</v>
      </c>
      <c r="Y337" s="244">
        <v>0</v>
      </c>
      <c r="Z337" s="244">
        <v>0</v>
      </c>
      <c r="AA337" s="244">
        <v>0</v>
      </c>
      <c r="AB337" s="244">
        <v>0</v>
      </c>
      <c r="AC337" s="76"/>
    </row>
    <row r="338" spans="1:29" x14ac:dyDescent="0.35">
      <c r="A338" s="82"/>
      <c r="D338" s="252" t="str">
        <f t="shared" si="4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244">
        <v>0</v>
      </c>
      <c r="P338" s="244">
        <v>0</v>
      </c>
      <c r="Q338" s="244">
        <v>0</v>
      </c>
      <c r="R338" s="244">
        <v>0</v>
      </c>
      <c r="S338" s="244">
        <v>0</v>
      </c>
      <c r="T338" s="244">
        <v>0</v>
      </c>
      <c r="U338" s="244">
        <v>0</v>
      </c>
      <c r="V338" s="244">
        <v>0</v>
      </c>
      <c r="W338" s="244">
        <v>0</v>
      </c>
      <c r="X338" s="244">
        <v>0</v>
      </c>
      <c r="Y338" s="244">
        <v>0</v>
      </c>
      <c r="Z338" s="244">
        <v>0</v>
      </c>
      <c r="AA338" s="244">
        <v>0</v>
      </c>
      <c r="AB338" s="244">
        <v>0</v>
      </c>
      <c r="AC338" s="76"/>
    </row>
    <row r="339" spans="1:29" x14ac:dyDescent="0.35">
      <c r="A339" s="82"/>
      <c r="D339" s="252" t="str">
        <f t="shared" si="4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244">
        <v>0</v>
      </c>
      <c r="P339" s="244">
        <v>0</v>
      </c>
      <c r="Q339" s="244">
        <v>0</v>
      </c>
      <c r="R339" s="244">
        <v>0</v>
      </c>
      <c r="S339" s="244">
        <v>0</v>
      </c>
      <c r="T339" s="244">
        <v>0</v>
      </c>
      <c r="U339" s="244">
        <v>0</v>
      </c>
      <c r="V339" s="244">
        <v>0</v>
      </c>
      <c r="W339" s="244">
        <v>0</v>
      </c>
      <c r="X339" s="244">
        <v>0</v>
      </c>
      <c r="Y339" s="244">
        <v>0</v>
      </c>
      <c r="Z339" s="244">
        <v>0</v>
      </c>
      <c r="AA339" s="244">
        <v>0</v>
      </c>
      <c r="AB339" s="244">
        <v>0</v>
      </c>
      <c r="AC339" s="76"/>
    </row>
    <row r="340" spans="1:29" x14ac:dyDescent="0.35">
      <c r="A340" s="82"/>
      <c r="D340" s="252" t="str">
        <f t="shared" si="4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244">
        <v>0</v>
      </c>
      <c r="P340" s="244">
        <v>0</v>
      </c>
      <c r="Q340" s="244">
        <v>0</v>
      </c>
      <c r="R340" s="244">
        <v>0</v>
      </c>
      <c r="S340" s="244">
        <v>0</v>
      </c>
      <c r="T340" s="244">
        <v>0</v>
      </c>
      <c r="U340" s="244">
        <v>0</v>
      </c>
      <c r="V340" s="244">
        <v>0</v>
      </c>
      <c r="W340" s="244">
        <v>0</v>
      </c>
      <c r="X340" s="244">
        <v>0</v>
      </c>
      <c r="Y340" s="244">
        <v>0</v>
      </c>
      <c r="Z340" s="244">
        <v>0</v>
      </c>
      <c r="AA340" s="244">
        <v>0</v>
      </c>
      <c r="AB340" s="244">
        <v>0</v>
      </c>
      <c r="AC340" s="76"/>
    </row>
    <row r="341" spans="1:29" s="82" customFormat="1" x14ac:dyDescent="0.35">
      <c r="D341" s="252" t="str">
        <f t="shared" si="4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0">
        <v>0</v>
      </c>
      <c r="P341" s="250">
        <v>0</v>
      </c>
      <c r="Q341" s="250">
        <v>0</v>
      </c>
      <c r="R341" s="250">
        <v>0</v>
      </c>
      <c r="S341" s="250">
        <v>0</v>
      </c>
      <c r="T341" s="250">
        <v>0</v>
      </c>
      <c r="U341" s="250">
        <v>0</v>
      </c>
      <c r="V341" s="250">
        <v>0</v>
      </c>
      <c r="W341" s="250">
        <v>0</v>
      </c>
      <c r="X341" s="250">
        <v>0</v>
      </c>
      <c r="Y341" s="250">
        <v>0</v>
      </c>
      <c r="Z341" s="250">
        <v>0</v>
      </c>
      <c r="AA341" s="250">
        <v>0</v>
      </c>
      <c r="AB341" s="250">
        <v>0</v>
      </c>
      <c r="AC341" s="76"/>
    </row>
    <row r="342" spans="1:29" s="82" customFormat="1" x14ac:dyDescent="0.35">
      <c r="D342" s="252" t="str">
        <f t="shared" si="4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0">
        <v>0</v>
      </c>
      <c r="P342" s="250">
        <v>0</v>
      </c>
      <c r="Q342" s="250">
        <v>0</v>
      </c>
      <c r="R342" s="250">
        <v>0</v>
      </c>
      <c r="S342" s="250">
        <v>0</v>
      </c>
      <c r="T342" s="250">
        <v>0</v>
      </c>
      <c r="U342" s="250">
        <v>0</v>
      </c>
      <c r="V342" s="250">
        <v>0</v>
      </c>
      <c r="W342" s="250">
        <v>0</v>
      </c>
      <c r="X342" s="250">
        <v>0</v>
      </c>
      <c r="Y342" s="250">
        <v>0</v>
      </c>
      <c r="Z342" s="250">
        <v>0</v>
      </c>
      <c r="AA342" s="250">
        <v>0</v>
      </c>
      <c r="AB342" s="250">
        <v>0</v>
      </c>
      <c r="AC342" s="76"/>
    </row>
    <row r="343" spans="1:29" x14ac:dyDescent="0.35">
      <c r="A343" s="82"/>
      <c r="D343" s="252" t="str">
        <f t="shared" si="4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244">
        <v>0</v>
      </c>
      <c r="P343" s="244">
        <v>0</v>
      </c>
      <c r="Q343" s="244">
        <v>0</v>
      </c>
      <c r="R343" s="244">
        <v>0</v>
      </c>
      <c r="S343" s="244">
        <v>0</v>
      </c>
      <c r="T343" s="244">
        <v>0</v>
      </c>
      <c r="U343" s="244">
        <v>0</v>
      </c>
      <c r="V343" s="244">
        <v>0</v>
      </c>
      <c r="W343" s="244">
        <v>0</v>
      </c>
      <c r="X343" s="244">
        <v>0</v>
      </c>
      <c r="Y343" s="244">
        <v>0</v>
      </c>
      <c r="Z343" s="244">
        <v>0</v>
      </c>
      <c r="AA343" s="244">
        <v>0</v>
      </c>
      <c r="AB343" s="244">
        <v>0</v>
      </c>
      <c r="AC343" s="76"/>
    </row>
    <row r="344" spans="1:29" x14ac:dyDescent="0.35">
      <c r="A344" s="82"/>
      <c r="D344" s="252" t="str">
        <f t="shared" si="4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244">
        <v>0</v>
      </c>
      <c r="P344" s="244">
        <v>0</v>
      </c>
      <c r="Q344" s="244">
        <v>0</v>
      </c>
      <c r="R344" s="244">
        <v>0</v>
      </c>
      <c r="S344" s="244">
        <v>0</v>
      </c>
      <c r="T344" s="244">
        <v>0</v>
      </c>
      <c r="U344" s="244">
        <v>0</v>
      </c>
      <c r="V344" s="244">
        <v>0</v>
      </c>
      <c r="W344" s="244">
        <v>0</v>
      </c>
      <c r="X344" s="244">
        <v>0</v>
      </c>
      <c r="Y344" s="244">
        <v>0</v>
      </c>
      <c r="Z344" s="244">
        <v>0</v>
      </c>
      <c r="AA344" s="244">
        <v>0</v>
      </c>
      <c r="AB344" s="244">
        <v>0</v>
      </c>
      <c r="AC344" s="76"/>
    </row>
    <row r="345" spans="1:29" x14ac:dyDescent="0.35">
      <c r="A345" s="82"/>
      <c r="D345" s="252" t="str">
        <f t="shared" si="4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244">
        <v>0</v>
      </c>
      <c r="P345" s="244">
        <v>0</v>
      </c>
      <c r="Q345" s="244">
        <v>0</v>
      </c>
      <c r="R345" s="244">
        <v>0</v>
      </c>
      <c r="S345" s="244">
        <v>0</v>
      </c>
      <c r="T345" s="244">
        <v>0</v>
      </c>
      <c r="U345" s="244">
        <v>0</v>
      </c>
      <c r="V345" s="244">
        <v>0</v>
      </c>
      <c r="W345" s="244">
        <v>0</v>
      </c>
      <c r="X345" s="244">
        <v>0</v>
      </c>
      <c r="Y345" s="244">
        <v>0</v>
      </c>
      <c r="Z345" s="244">
        <v>0</v>
      </c>
      <c r="AA345" s="244">
        <v>0</v>
      </c>
      <c r="AB345" s="244">
        <v>0</v>
      </c>
      <c r="AC345" s="76"/>
    </row>
    <row r="346" spans="1:29" x14ac:dyDescent="0.35">
      <c r="A346" s="82"/>
      <c r="D346" s="252" t="str">
        <f t="shared" si="4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244">
        <v>0</v>
      </c>
      <c r="P346" s="244">
        <v>0</v>
      </c>
      <c r="Q346" s="244">
        <v>0</v>
      </c>
      <c r="R346" s="244">
        <v>0</v>
      </c>
      <c r="S346" s="244">
        <v>0</v>
      </c>
      <c r="T346" s="244">
        <v>0</v>
      </c>
      <c r="U346" s="244">
        <v>0</v>
      </c>
      <c r="V346" s="244">
        <v>0</v>
      </c>
      <c r="W346" s="244">
        <v>0</v>
      </c>
      <c r="X346" s="244">
        <v>0</v>
      </c>
      <c r="Y346" s="244">
        <v>0</v>
      </c>
      <c r="Z346" s="244">
        <v>0</v>
      </c>
      <c r="AA346" s="244">
        <v>0</v>
      </c>
      <c r="AB346" s="244">
        <v>0</v>
      </c>
      <c r="AC346" s="76"/>
    </row>
    <row r="347" spans="1:29" x14ac:dyDescent="0.35">
      <c r="A347" s="82"/>
      <c r="D347" s="252" t="str">
        <f t="shared" si="4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244">
        <v>0</v>
      </c>
      <c r="P347" s="244">
        <v>0</v>
      </c>
      <c r="Q347" s="244">
        <v>0</v>
      </c>
      <c r="R347" s="244">
        <v>0</v>
      </c>
      <c r="S347" s="244">
        <v>0</v>
      </c>
      <c r="T347" s="244">
        <v>0</v>
      </c>
      <c r="U347" s="244">
        <v>0</v>
      </c>
      <c r="V347" s="244">
        <v>0</v>
      </c>
      <c r="W347" s="244">
        <v>0</v>
      </c>
      <c r="X347" s="244">
        <v>0</v>
      </c>
      <c r="Y347" s="244">
        <v>0</v>
      </c>
      <c r="Z347" s="244">
        <v>0</v>
      </c>
      <c r="AA347" s="244">
        <v>0</v>
      </c>
      <c r="AB347" s="244">
        <v>0</v>
      </c>
      <c r="AC347" s="76"/>
    </row>
    <row r="348" spans="1:29" x14ac:dyDescent="0.35">
      <c r="A348" s="82"/>
      <c r="D348" s="252" t="str">
        <f t="shared" si="4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244">
        <v>0</v>
      </c>
      <c r="P348" s="244">
        <v>0</v>
      </c>
      <c r="Q348" s="244">
        <v>0</v>
      </c>
      <c r="R348" s="244">
        <v>0</v>
      </c>
      <c r="S348" s="244">
        <v>0</v>
      </c>
      <c r="T348" s="244">
        <v>0</v>
      </c>
      <c r="U348" s="244">
        <v>0</v>
      </c>
      <c r="V348" s="244">
        <v>0</v>
      </c>
      <c r="W348" s="244">
        <v>0</v>
      </c>
      <c r="X348" s="244">
        <v>0</v>
      </c>
      <c r="Y348" s="244">
        <v>0</v>
      </c>
      <c r="Z348" s="244">
        <v>0</v>
      </c>
      <c r="AA348" s="244">
        <v>0</v>
      </c>
      <c r="AB348" s="244">
        <v>0</v>
      </c>
      <c r="AC348" s="76"/>
    </row>
    <row r="349" spans="1:29" x14ac:dyDescent="0.35">
      <c r="A349" s="82"/>
      <c r="D349" s="252" t="str">
        <f t="shared" si="4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244">
        <v>0</v>
      </c>
      <c r="P349" s="244">
        <v>0</v>
      </c>
      <c r="Q349" s="244">
        <v>0</v>
      </c>
      <c r="R349" s="244">
        <v>0</v>
      </c>
      <c r="S349" s="244">
        <v>0</v>
      </c>
      <c r="T349" s="244">
        <v>0</v>
      </c>
      <c r="U349" s="244">
        <v>0</v>
      </c>
      <c r="V349" s="244">
        <v>0</v>
      </c>
      <c r="W349" s="244">
        <v>0</v>
      </c>
      <c r="X349" s="244">
        <v>0</v>
      </c>
      <c r="Y349" s="244">
        <v>0</v>
      </c>
      <c r="Z349" s="244">
        <v>0</v>
      </c>
      <c r="AA349" s="244">
        <v>0</v>
      </c>
      <c r="AB349" s="244">
        <v>0</v>
      </c>
      <c r="AC349" s="76"/>
    </row>
    <row r="350" spans="1:29" x14ac:dyDescent="0.35">
      <c r="A350" s="82"/>
      <c r="D350" s="252" t="str">
        <f t="shared" si="4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244">
        <v>0</v>
      </c>
      <c r="P350" s="244">
        <v>0</v>
      </c>
      <c r="Q350" s="244">
        <v>0</v>
      </c>
      <c r="R350" s="244">
        <v>0</v>
      </c>
      <c r="S350" s="244">
        <v>0</v>
      </c>
      <c r="T350" s="244">
        <v>0</v>
      </c>
      <c r="U350" s="244">
        <v>0</v>
      </c>
      <c r="V350" s="244">
        <v>0</v>
      </c>
      <c r="W350" s="244">
        <v>0</v>
      </c>
      <c r="X350" s="244">
        <v>0</v>
      </c>
      <c r="Y350" s="244">
        <v>0</v>
      </c>
      <c r="Z350" s="244">
        <v>0</v>
      </c>
      <c r="AA350" s="244">
        <v>0</v>
      </c>
      <c r="AB350" s="244">
        <v>0</v>
      </c>
      <c r="AC350" s="76"/>
    </row>
    <row r="351" spans="1:29" x14ac:dyDescent="0.35">
      <c r="A351" s="82"/>
      <c r="D351" s="252" t="str">
        <f t="shared" si="4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244">
        <v>0</v>
      </c>
      <c r="P351" s="244">
        <v>0</v>
      </c>
      <c r="Q351" s="244">
        <v>0</v>
      </c>
      <c r="R351" s="244">
        <v>0</v>
      </c>
      <c r="S351" s="244">
        <v>0</v>
      </c>
      <c r="T351" s="244">
        <v>0</v>
      </c>
      <c r="U351" s="244">
        <v>0</v>
      </c>
      <c r="V351" s="244">
        <v>0</v>
      </c>
      <c r="W351" s="244">
        <v>0</v>
      </c>
      <c r="X351" s="244">
        <v>0</v>
      </c>
      <c r="Y351" s="244">
        <v>0</v>
      </c>
      <c r="Z351" s="244">
        <v>0</v>
      </c>
      <c r="AA351" s="244">
        <v>0</v>
      </c>
      <c r="AB351" s="244">
        <v>0</v>
      </c>
      <c r="AC351" s="76"/>
    </row>
    <row r="352" spans="1:29" x14ac:dyDescent="0.35">
      <c r="A352" s="82"/>
      <c r="D352" s="252" t="str">
        <f t="shared" si="4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244">
        <v>0</v>
      </c>
      <c r="P352" s="244">
        <v>0</v>
      </c>
      <c r="Q352" s="244">
        <v>0</v>
      </c>
      <c r="R352" s="244">
        <v>0</v>
      </c>
      <c r="S352" s="244">
        <v>0</v>
      </c>
      <c r="T352" s="244">
        <v>0</v>
      </c>
      <c r="U352" s="244">
        <v>0</v>
      </c>
      <c r="V352" s="244">
        <v>0</v>
      </c>
      <c r="W352" s="244">
        <v>0</v>
      </c>
      <c r="X352" s="244">
        <v>0</v>
      </c>
      <c r="Y352" s="244">
        <v>0</v>
      </c>
      <c r="Z352" s="244">
        <v>0</v>
      </c>
      <c r="AA352" s="244">
        <v>0</v>
      </c>
      <c r="AB352" s="244">
        <v>0</v>
      </c>
      <c r="AC352" s="76"/>
    </row>
    <row r="353" spans="1:29" x14ac:dyDescent="0.35">
      <c r="A353" s="82"/>
      <c r="D353" s="252" t="str">
        <f t="shared" si="4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244">
        <v>0</v>
      </c>
      <c r="P353" s="244">
        <v>0</v>
      </c>
      <c r="Q353" s="244">
        <v>0</v>
      </c>
      <c r="R353" s="244">
        <v>0</v>
      </c>
      <c r="S353" s="244">
        <v>0</v>
      </c>
      <c r="T353" s="244">
        <v>0</v>
      </c>
      <c r="U353" s="244">
        <v>0</v>
      </c>
      <c r="V353" s="244">
        <v>0</v>
      </c>
      <c r="W353" s="244">
        <v>0</v>
      </c>
      <c r="X353" s="244">
        <v>0</v>
      </c>
      <c r="Y353" s="244">
        <v>0</v>
      </c>
      <c r="Z353" s="244">
        <v>0</v>
      </c>
      <c r="AA353" s="244">
        <v>0</v>
      </c>
      <c r="AB353" s="244">
        <v>0</v>
      </c>
      <c r="AC353" s="76"/>
    </row>
    <row r="354" spans="1:29" x14ac:dyDescent="0.35">
      <c r="A354" s="82"/>
      <c r="D354" s="252" t="str">
        <f t="shared" si="4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244">
        <v>0</v>
      </c>
      <c r="P354" s="244">
        <v>0</v>
      </c>
      <c r="Q354" s="244">
        <v>0</v>
      </c>
      <c r="R354" s="244">
        <v>0</v>
      </c>
      <c r="S354" s="244">
        <v>0</v>
      </c>
      <c r="T354" s="244">
        <v>0</v>
      </c>
      <c r="U354" s="244">
        <v>0</v>
      </c>
      <c r="V354" s="244">
        <v>0</v>
      </c>
      <c r="W354" s="244">
        <v>0</v>
      </c>
      <c r="X354" s="244">
        <v>0</v>
      </c>
      <c r="Y354" s="244">
        <v>0</v>
      </c>
      <c r="Z354" s="244">
        <v>0</v>
      </c>
      <c r="AA354" s="244">
        <v>0</v>
      </c>
      <c r="AB354" s="244">
        <v>0</v>
      </c>
      <c r="AC354" s="76"/>
    </row>
    <row r="355" spans="1:29" x14ac:dyDescent="0.35">
      <c r="A355" s="82"/>
      <c r="D355" s="252" t="str">
        <f t="shared" si="4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244">
        <v>0</v>
      </c>
      <c r="P355" s="244">
        <v>0</v>
      </c>
      <c r="Q355" s="244">
        <v>0</v>
      </c>
      <c r="R355" s="244">
        <v>0</v>
      </c>
      <c r="S355" s="244">
        <v>0</v>
      </c>
      <c r="T355" s="244">
        <v>0</v>
      </c>
      <c r="U355" s="244">
        <v>0</v>
      </c>
      <c r="V355" s="244">
        <v>0</v>
      </c>
      <c r="W355" s="244">
        <v>0</v>
      </c>
      <c r="X355" s="244">
        <v>0</v>
      </c>
      <c r="Y355" s="244">
        <v>0</v>
      </c>
      <c r="Z355" s="244">
        <v>0</v>
      </c>
      <c r="AA355" s="244">
        <v>0</v>
      </c>
      <c r="AB355" s="244">
        <v>0</v>
      </c>
      <c r="AC355" s="76"/>
    </row>
    <row r="356" spans="1:29" x14ac:dyDescent="0.35">
      <c r="A356" s="82"/>
      <c r="D356" s="252" t="str">
        <f t="shared" si="4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244">
        <v>0</v>
      </c>
      <c r="P356" s="244">
        <v>0</v>
      </c>
      <c r="Q356" s="244">
        <v>0</v>
      </c>
      <c r="R356" s="244">
        <v>0</v>
      </c>
      <c r="S356" s="244">
        <v>0</v>
      </c>
      <c r="T356" s="244">
        <v>0</v>
      </c>
      <c r="U356" s="244">
        <v>0</v>
      </c>
      <c r="V356" s="244">
        <v>0</v>
      </c>
      <c r="W356" s="244">
        <v>0</v>
      </c>
      <c r="X356" s="244">
        <v>0</v>
      </c>
      <c r="Y356" s="244">
        <v>0</v>
      </c>
      <c r="Z356" s="244">
        <v>0</v>
      </c>
      <c r="AA356" s="244">
        <v>0</v>
      </c>
      <c r="AB356" s="244">
        <v>0</v>
      </c>
      <c r="AC356" s="76"/>
    </row>
    <row r="357" spans="1:29" x14ac:dyDescent="0.35">
      <c r="A357" s="82"/>
      <c r="D357" s="252" t="str">
        <f t="shared" si="4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244">
        <v>0</v>
      </c>
      <c r="P357" s="244">
        <v>0</v>
      </c>
      <c r="Q357" s="244">
        <v>0</v>
      </c>
      <c r="R357" s="244">
        <v>0</v>
      </c>
      <c r="S357" s="244">
        <v>0</v>
      </c>
      <c r="T357" s="244">
        <v>0</v>
      </c>
      <c r="U357" s="244">
        <v>0</v>
      </c>
      <c r="V357" s="244">
        <v>0</v>
      </c>
      <c r="W357" s="244">
        <v>0</v>
      </c>
      <c r="X357" s="244">
        <v>0</v>
      </c>
      <c r="Y357" s="244">
        <v>0</v>
      </c>
      <c r="Z357" s="244">
        <v>0</v>
      </c>
      <c r="AA357" s="244">
        <v>0</v>
      </c>
      <c r="AB357" s="244">
        <v>0</v>
      </c>
      <c r="AC357" s="76"/>
    </row>
    <row r="358" spans="1:29" x14ac:dyDescent="0.35">
      <c r="A358" s="82"/>
      <c r="D358" s="252" t="str">
        <f t="shared" si="4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244">
        <v>0</v>
      </c>
      <c r="P358" s="244">
        <v>0</v>
      </c>
      <c r="Q358" s="244">
        <v>0</v>
      </c>
      <c r="R358" s="244">
        <v>0</v>
      </c>
      <c r="S358" s="244">
        <v>0</v>
      </c>
      <c r="T358" s="244">
        <v>0</v>
      </c>
      <c r="U358" s="244">
        <v>0</v>
      </c>
      <c r="V358" s="244">
        <v>0</v>
      </c>
      <c r="W358" s="244">
        <v>0</v>
      </c>
      <c r="X358" s="244">
        <v>0</v>
      </c>
      <c r="Y358" s="244">
        <v>0</v>
      </c>
      <c r="Z358" s="244">
        <v>0</v>
      </c>
      <c r="AA358" s="244">
        <v>0</v>
      </c>
      <c r="AB358" s="244">
        <v>0</v>
      </c>
      <c r="AC358" s="76"/>
    </row>
    <row r="359" spans="1:29" x14ac:dyDescent="0.35">
      <c r="A359" s="82"/>
      <c r="D359" s="252" t="str">
        <f t="shared" si="4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244">
        <v>0</v>
      </c>
      <c r="P359" s="244">
        <v>0</v>
      </c>
      <c r="Q359" s="244">
        <v>0</v>
      </c>
      <c r="R359" s="244">
        <v>0</v>
      </c>
      <c r="S359" s="244">
        <v>0</v>
      </c>
      <c r="T359" s="244">
        <v>0</v>
      </c>
      <c r="U359" s="244">
        <v>0</v>
      </c>
      <c r="V359" s="244">
        <v>0</v>
      </c>
      <c r="W359" s="244">
        <v>0</v>
      </c>
      <c r="X359" s="244">
        <v>0</v>
      </c>
      <c r="Y359" s="244">
        <v>0</v>
      </c>
      <c r="Z359" s="244">
        <v>0</v>
      </c>
      <c r="AA359" s="244">
        <v>0</v>
      </c>
      <c r="AB359" s="244">
        <v>0</v>
      </c>
      <c r="AC359" s="76"/>
    </row>
    <row r="360" spans="1:29" x14ac:dyDescent="0.35">
      <c r="A360" s="82"/>
      <c r="D360" s="252" t="str">
        <f t="shared" si="4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244">
        <v>0</v>
      </c>
      <c r="P360" s="244">
        <v>0</v>
      </c>
      <c r="Q360" s="244">
        <v>0</v>
      </c>
      <c r="R360" s="244">
        <v>0</v>
      </c>
      <c r="S360" s="244">
        <v>0</v>
      </c>
      <c r="T360" s="244">
        <v>0</v>
      </c>
      <c r="U360" s="244">
        <v>0</v>
      </c>
      <c r="V360" s="244">
        <v>0</v>
      </c>
      <c r="W360" s="244">
        <v>0</v>
      </c>
      <c r="X360" s="244">
        <v>0</v>
      </c>
      <c r="Y360" s="244">
        <v>0</v>
      </c>
      <c r="Z360" s="244">
        <v>0</v>
      </c>
      <c r="AA360" s="244">
        <v>0</v>
      </c>
      <c r="AB360" s="244">
        <v>0</v>
      </c>
      <c r="AC360" s="76"/>
    </row>
    <row r="361" spans="1:29" x14ac:dyDescent="0.35">
      <c r="A361" s="82"/>
      <c r="D361" s="252" t="str">
        <f t="shared" si="4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244">
        <v>0</v>
      </c>
      <c r="P361" s="244">
        <v>0</v>
      </c>
      <c r="Q361" s="244">
        <v>0</v>
      </c>
      <c r="R361" s="244">
        <v>0</v>
      </c>
      <c r="S361" s="244">
        <v>0</v>
      </c>
      <c r="T361" s="244">
        <v>0</v>
      </c>
      <c r="U361" s="244">
        <v>0</v>
      </c>
      <c r="V361" s="244">
        <v>0</v>
      </c>
      <c r="W361" s="244">
        <v>0</v>
      </c>
      <c r="X361" s="244">
        <v>0</v>
      </c>
      <c r="Y361" s="244">
        <v>0</v>
      </c>
      <c r="Z361" s="244">
        <v>0</v>
      </c>
      <c r="AA361" s="244">
        <v>0</v>
      </c>
      <c r="AB361" s="244">
        <v>0</v>
      </c>
      <c r="AC361" s="76"/>
    </row>
    <row r="362" spans="1:29" x14ac:dyDescent="0.35">
      <c r="A362" s="82"/>
      <c r="D362" s="252" t="str">
        <f t="shared" si="4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244">
        <v>0</v>
      </c>
      <c r="P362" s="244">
        <v>0</v>
      </c>
      <c r="Q362" s="244">
        <v>0</v>
      </c>
      <c r="R362" s="244">
        <v>0</v>
      </c>
      <c r="S362" s="244">
        <v>0</v>
      </c>
      <c r="T362" s="244">
        <v>0</v>
      </c>
      <c r="U362" s="244">
        <v>0</v>
      </c>
      <c r="V362" s="244">
        <v>0</v>
      </c>
      <c r="W362" s="244">
        <v>0</v>
      </c>
      <c r="X362" s="244">
        <v>0</v>
      </c>
      <c r="Y362" s="244">
        <v>0</v>
      </c>
      <c r="Z362" s="244">
        <v>0</v>
      </c>
      <c r="AA362" s="244">
        <v>0</v>
      </c>
      <c r="AB362" s="244">
        <v>0</v>
      </c>
      <c r="AC362" s="76"/>
    </row>
    <row r="363" spans="1:29" x14ac:dyDescent="0.35">
      <c r="A363" s="82"/>
      <c r="D363" s="252" t="str">
        <f t="shared" si="4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244">
        <v>0</v>
      </c>
      <c r="P363" s="244">
        <v>0</v>
      </c>
      <c r="Q363" s="244">
        <v>0</v>
      </c>
      <c r="R363" s="244">
        <v>0</v>
      </c>
      <c r="S363" s="244">
        <v>0</v>
      </c>
      <c r="T363" s="244">
        <v>0</v>
      </c>
      <c r="U363" s="244">
        <v>0</v>
      </c>
      <c r="V363" s="244">
        <v>0</v>
      </c>
      <c r="W363" s="244">
        <v>0</v>
      </c>
      <c r="X363" s="244">
        <v>0</v>
      </c>
      <c r="Y363" s="244">
        <v>0</v>
      </c>
      <c r="Z363" s="244">
        <v>0</v>
      </c>
      <c r="AA363" s="244">
        <v>0</v>
      </c>
      <c r="AB363" s="244">
        <v>0</v>
      </c>
      <c r="AC363" s="76"/>
    </row>
    <row r="364" spans="1:29" x14ac:dyDescent="0.35">
      <c r="A364" s="82"/>
      <c r="D364" s="252" t="str">
        <f t="shared" si="4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244">
        <v>0</v>
      </c>
      <c r="P364" s="244">
        <v>0</v>
      </c>
      <c r="Q364" s="244">
        <v>0</v>
      </c>
      <c r="R364" s="244">
        <v>0</v>
      </c>
      <c r="S364" s="244">
        <v>0</v>
      </c>
      <c r="T364" s="244">
        <v>0</v>
      </c>
      <c r="U364" s="244">
        <v>0</v>
      </c>
      <c r="V364" s="244">
        <v>0</v>
      </c>
      <c r="W364" s="244">
        <v>0</v>
      </c>
      <c r="X364" s="244">
        <v>0</v>
      </c>
      <c r="Y364" s="244">
        <v>0</v>
      </c>
      <c r="Z364" s="244">
        <v>0</v>
      </c>
      <c r="AA364" s="244">
        <v>0</v>
      </c>
      <c r="AB364" s="244">
        <v>0</v>
      </c>
      <c r="AC364" s="76"/>
    </row>
    <row r="365" spans="1:29" x14ac:dyDescent="0.35">
      <c r="A365" s="82"/>
      <c r="D365" s="252" t="str">
        <f t="shared" si="4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244">
        <v>0</v>
      </c>
      <c r="P365" s="244">
        <v>0</v>
      </c>
      <c r="Q365" s="244">
        <v>0</v>
      </c>
      <c r="R365" s="244">
        <v>0</v>
      </c>
      <c r="S365" s="244">
        <v>0</v>
      </c>
      <c r="T365" s="244">
        <v>0</v>
      </c>
      <c r="U365" s="244">
        <v>0</v>
      </c>
      <c r="V365" s="244">
        <v>0</v>
      </c>
      <c r="W365" s="244">
        <v>0</v>
      </c>
      <c r="X365" s="244">
        <v>0</v>
      </c>
      <c r="Y365" s="244">
        <v>0</v>
      </c>
      <c r="Z365" s="244">
        <v>0</v>
      </c>
      <c r="AA365" s="244">
        <v>0</v>
      </c>
      <c r="AB365" s="244">
        <v>0</v>
      </c>
      <c r="AC365" s="76"/>
    </row>
    <row r="366" spans="1:29" x14ac:dyDescent="0.35">
      <c r="A366" s="82"/>
      <c r="D366" s="252" t="str">
        <f t="shared" si="4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244">
        <v>0</v>
      </c>
      <c r="P366" s="244">
        <v>0</v>
      </c>
      <c r="Q366" s="244">
        <v>0</v>
      </c>
      <c r="R366" s="244">
        <v>0</v>
      </c>
      <c r="S366" s="244">
        <v>0</v>
      </c>
      <c r="T366" s="244">
        <v>0</v>
      </c>
      <c r="U366" s="244">
        <v>0</v>
      </c>
      <c r="V366" s="244">
        <v>0</v>
      </c>
      <c r="W366" s="244">
        <v>0</v>
      </c>
      <c r="X366" s="244">
        <v>0</v>
      </c>
      <c r="Y366" s="244">
        <v>0</v>
      </c>
      <c r="Z366" s="244">
        <v>0</v>
      </c>
      <c r="AA366" s="244">
        <v>0</v>
      </c>
      <c r="AB366" s="244">
        <v>0</v>
      </c>
      <c r="AC366" s="76"/>
    </row>
    <row r="367" spans="1:29" x14ac:dyDescent="0.35">
      <c r="A367" s="82"/>
      <c r="D367" s="252" t="str">
        <f t="shared" si="4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244">
        <v>0</v>
      </c>
      <c r="P367" s="244">
        <v>0</v>
      </c>
      <c r="Q367" s="244">
        <v>0</v>
      </c>
      <c r="R367" s="244">
        <v>0</v>
      </c>
      <c r="S367" s="244">
        <v>0</v>
      </c>
      <c r="T367" s="244">
        <v>0</v>
      </c>
      <c r="U367" s="244">
        <v>0</v>
      </c>
      <c r="V367" s="244">
        <v>0</v>
      </c>
      <c r="W367" s="244">
        <v>0</v>
      </c>
      <c r="X367" s="244">
        <v>0</v>
      </c>
      <c r="Y367" s="244">
        <v>0</v>
      </c>
      <c r="Z367" s="244">
        <v>0</v>
      </c>
      <c r="AA367" s="244">
        <v>0</v>
      </c>
      <c r="AB367" s="244">
        <v>0</v>
      </c>
      <c r="AC367" s="76"/>
    </row>
    <row r="368" spans="1:29" x14ac:dyDescent="0.35">
      <c r="A368" s="82"/>
      <c r="D368" s="252" t="str">
        <f t="shared" si="4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244">
        <v>0</v>
      </c>
      <c r="P368" s="244">
        <v>0</v>
      </c>
      <c r="Q368" s="244">
        <v>0</v>
      </c>
      <c r="R368" s="244">
        <v>0</v>
      </c>
      <c r="S368" s="244">
        <v>0</v>
      </c>
      <c r="T368" s="244">
        <v>0</v>
      </c>
      <c r="U368" s="244">
        <v>0</v>
      </c>
      <c r="V368" s="244">
        <v>0</v>
      </c>
      <c r="W368" s="244">
        <v>0</v>
      </c>
      <c r="X368" s="244">
        <v>0</v>
      </c>
      <c r="Y368" s="244">
        <v>0</v>
      </c>
      <c r="Z368" s="244">
        <v>0</v>
      </c>
      <c r="AA368" s="244">
        <v>0</v>
      </c>
      <c r="AB368" s="244">
        <v>0</v>
      </c>
      <c r="AC368" s="76"/>
    </row>
    <row r="369" spans="1:29" x14ac:dyDescent="0.35">
      <c r="A369" s="82"/>
      <c r="D369" s="252" t="str">
        <f t="shared" si="4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244">
        <v>0</v>
      </c>
      <c r="P369" s="244">
        <v>0</v>
      </c>
      <c r="Q369" s="244">
        <v>0</v>
      </c>
      <c r="R369" s="244">
        <v>0</v>
      </c>
      <c r="S369" s="244">
        <v>0</v>
      </c>
      <c r="T369" s="244">
        <v>0</v>
      </c>
      <c r="U369" s="244">
        <v>0</v>
      </c>
      <c r="V369" s="244">
        <v>0</v>
      </c>
      <c r="W369" s="244">
        <v>0</v>
      </c>
      <c r="X369" s="244">
        <v>0</v>
      </c>
      <c r="Y369" s="244">
        <v>0</v>
      </c>
      <c r="Z369" s="244">
        <v>0</v>
      </c>
      <c r="AA369" s="244">
        <v>0</v>
      </c>
      <c r="AB369" s="244">
        <v>0</v>
      </c>
      <c r="AC369" s="76"/>
    </row>
    <row r="370" spans="1:29" x14ac:dyDescent="0.35">
      <c r="A370" s="82"/>
      <c r="D370" s="252" t="str">
        <f t="shared" si="4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244">
        <v>0</v>
      </c>
      <c r="P370" s="244">
        <v>0</v>
      </c>
      <c r="Q370" s="244">
        <v>0</v>
      </c>
      <c r="R370" s="244">
        <v>0</v>
      </c>
      <c r="S370" s="244">
        <v>0</v>
      </c>
      <c r="T370" s="244">
        <v>0</v>
      </c>
      <c r="U370" s="244">
        <v>0</v>
      </c>
      <c r="V370" s="244">
        <v>0</v>
      </c>
      <c r="W370" s="244">
        <v>0</v>
      </c>
      <c r="X370" s="244">
        <v>0</v>
      </c>
      <c r="Y370" s="244">
        <v>0</v>
      </c>
      <c r="Z370" s="244">
        <v>0</v>
      </c>
      <c r="AA370" s="244">
        <v>0</v>
      </c>
      <c r="AB370" s="244">
        <v>0</v>
      </c>
      <c r="AC370" s="76"/>
    </row>
    <row r="371" spans="1:29" x14ac:dyDescent="0.35">
      <c r="A371" s="82"/>
      <c r="D371" s="252" t="str">
        <f t="shared" si="4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244">
        <v>0</v>
      </c>
      <c r="P371" s="244">
        <v>0</v>
      </c>
      <c r="Q371" s="244">
        <v>0</v>
      </c>
      <c r="R371" s="244">
        <v>0</v>
      </c>
      <c r="S371" s="244">
        <v>0</v>
      </c>
      <c r="T371" s="244">
        <v>0</v>
      </c>
      <c r="U371" s="244">
        <v>0</v>
      </c>
      <c r="V371" s="244">
        <v>0</v>
      </c>
      <c r="W371" s="244">
        <v>0</v>
      </c>
      <c r="X371" s="244">
        <v>0</v>
      </c>
      <c r="Y371" s="244">
        <v>0</v>
      </c>
      <c r="Z371" s="244">
        <v>0</v>
      </c>
      <c r="AA371" s="244">
        <v>0</v>
      </c>
      <c r="AB371" s="244">
        <v>0</v>
      </c>
      <c r="AC371" s="76"/>
    </row>
    <row r="372" spans="1:29" x14ac:dyDescent="0.35">
      <c r="A372" s="82"/>
      <c r="D372" s="252" t="str">
        <f t="shared" si="4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244">
        <v>0</v>
      </c>
      <c r="P372" s="244">
        <v>0</v>
      </c>
      <c r="Q372" s="244">
        <v>0</v>
      </c>
      <c r="R372" s="244">
        <v>0</v>
      </c>
      <c r="S372" s="244">
        <v>0</v>
      </c>
      <c r="T372" s="244">
        <v>0</v>
      </c>
      <c r="U372" s="244">
        <v>0</v>
      </c>
      <c r="V372" s="244">
        <v>0</v>
      </c>
      <c r="W372" s="244">
        <v>0</v>
      </c>
      <c r="X372" s="244">
        <v>0</v>
      </c>
      <c r="Y372" s="244">
        <v>0</v>
      </c>
      <c r="Z372" s="244">
        <v>0</v>
      </c>
      <c r="AA372" s="244">
        <v>0</v>
      </c>
      <c r="AB372" s="244">
        <v>0</v>
      </c>
      <c r="AC372" s="76"/>
    </row>
    <row r="373" spans="1:29" x14ac:dyDescent="0.35">
      <c r="A373" s="82"/>
      <c r="D373" s="252" t="str">
        <f t="shared" si="4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244">
        <v>0</v>
      </c>
      <c r="P373" s="244">
        <v>0</v>
      </c>
      <c r="Q373" s="244">
        <v>0</v>
      </c>
      <c r="R373" s="244">
        <v>0</v>
      </c>
      <c r="S373" s="244">
        <v>0</v>
      </c>
      <c r="T373" s="244">
        <v>0</v>
      </c>
      <c r="U373" s="244">
        <v>0</v>
      </c>
      <c r="V373" s="244">
        <v>0</v>
      </c>
      <c r="W373" s="244">
        <v>0</v>
      </c>
      <c r="X373" s="244">
        <v>0</v>
      </c>
      <c r="Y373" s="244">
        <v>0</v>
      </c>
      <c r="Z373" s="244">
        <v>0</v>
      </c>
      <c r="AA373" s="244">
        <v>0</v>
      </c>
      <c r="AB373" s="244">
        <v>0</v>
      </c>
      <c r="AC373" s="76"/>
    </row>
    <row r="374" spans="1:29" x14ac:dyDescent="0.35">
      <c r="A374" s="82"/>
      <c r="D374" s="252" t="str">
        <f t="shared" si="4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244">
        <v>0</v>
      </c>
      <c r="P374" s="244">
        <v>0</v>
      </c>
      <c r="Q374" s="244">
        <v>0</v>
      </c>
      <c r="R374" s="244">
        <v>0</v>
      </c>
      <c r="S374" s="244">
        <v>0</v>
      </c>
      <c r="T374" s="244">
        <v>0</v>
      </c>
      <c r="U374" s="244">
        <v>0</v>
      </c>
      <c r="V374" s="244">
        <v>0</v>
      </c>
      <c r="W374" s="244">
        <v>0</v>
      </c>
      <c r="X374" s="244">
        <v>0</v>
      </c>
      <c r="Y374" s="244">
        <v>0</v>
      </c>
      <c r="Z374" s="244">
        <v>0</v>
      </c>
      <c r="AA374" s="244">
        <v>0</v>
      </c>
      <c r="AB374" s="244">
        <v>0</v>
      </c>
      <c r="AC374" s="76"/>
    </row>
    <row r="375" spans="1:29" x14ac:dyDescent="0.35">
      <c r="A375" s="82"/>
      <c r="D375" s="252" t="str">
        <f t="shared" si="4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244">
        <v>0</v>
      </c>
      <c r="P375" s="244">
        <v>0</v>
      </c>
      <c r="Q375" s="244">
        <v>0</v>
      </c>
      <c r="R375" s="244">
        <v>0</v>
      </c>
      <c r="S375" s="244">
        <v>0</v>
      </c>
      <c r="T375" s="244">
        <v>0</v>
      </c>
      <c r="U375" s="244">
        <v>0</v>
      </c>
      <c r="V375" s="244">
        <v>0</v>
      </c>
      <c r="W375" s="244">
        <v>0</v>
      </c>
      <c r="X375" s="244">
        <v>0</v>
      </c>
      <c r="Y375" s="244">
        <v>0</v>
      </c>
      <c r="Z375" s="244">
        <v>0</v>
      </c>
      <c r="AA375" s="244">
        <v>0</v>
      </c>
      <c r="AB375" s="244">
        <v>0</v>
      </c>
      <c r="AC375" s="76"/>
    </row>
    <row r="376" spans="1:29" x14ac:dyDescent="0.35">
      <c r="A376" s="82"/>
      <c r="D376" s="252" t="str">
        <f t="shared" si="4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244">
        <v>0</v>
      </c>
      <c r="P376" s="244">
        <v>0</v>
      </c>
      <c r="Q376" s="244">
        <v>0</v>
      </c>
      <c r="R376" s="244">
        <v>0</v>
      </c>
      <c r="S376" s="244">
        <v>0</v>
      </c>
      <c r="T376" s="244">
        <v>0</v>
      </c>
      <c r="U376" s="244">
        <v>0</v>
      </c>
      <c r="V376" s="244">
        <v>0</v>
      </c>
      <c r="W376" s="244">
        <v>0</v>
      </c>
      <c r="X376" s="244">
        <v>0</v>
      </c>
      <c r="Y376" s="244">
        <v>0</v>
      </c>
      <c r="Z376" s="244">
        <v>0</v>
      </c>
      <c r="AA376" s="244">
        <v>0</v>
      </c>
      <c r="AB376" s="244">
        <v>0</v>
      </c>
      <c r="AC376" s="76"/>
    </row>
    <row r="377" spans="1:29" x14ac:dyDescent="0.35">
      <c r="A377" s="82"/>
      <c r="D377" s="252" t="str">
        <f t="shared" si="4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244">
        <v>0</v>
      </c>
      <c r="P377" s="244">
        <v>0</v>
      </c>
      <c r="Q377" s="244">
        <v>0</v>
      </c>
      <c r="R377" s="244">
        <v>0</v>
      </c>
      <c r="S377" s="244">
        <v>0</v>
      </c>
      <c r="T377" s="244">
        <v>0</v>
      </c>
      <c r="U377" s="244">
        <v>0</v>
      </c>
      <c r="V377" s="244">
        <v>0</v>
      </c>
      <c r="W377" s="244">
        <v>0</v>
      </c>
      <c r="X377" s="244">
        <v>0</v>
      </c>
      <c r="Y377" s="244">
        <v>0</v>
      </c>
      <c r="Z377" s="244">
        <v>0</v>
      </c>
      <c r="AA377" s="244">
        <v>0</v>
      </c>
      <c r="AB377" s="244">
        <v>0</v>
      </c>
      <c r="AC377" s="76"/>
    </row>
    <row r="378" spans="1:29" x14ac:dyDescent="0.35">
      <c r="A378" s="82"/>
      <c r="D378" s="252" t="str">
        <f t="shared" si="4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244">
        <v>0</v>
      </c>
      <c r="P378" s="244">
        <v>0</v>
      </c>
      <c r="Q378" s="244">
        <v>0</v>
      </c>
      <c r="R378" s="244">
        <v>0</v>
      </c>
      <c r="S378" s="244">
        <v>0</v>
      </c>
      <c r="T378" s="244">
        <v>0</v>
      </c>
      <c r="U378" s="244">
        <v>0</v>
      </c>
      <c r="V378" s="244">
        <v>0</v>
      </c>
      <c r="W378" s="244">
        <v>0</v>
      </c>
      <c r="X378" s="244">
        <v>0</v>
      </c>
      <c r="Y378" s="244">
        <v>0</v>
      </c>
      <c r="Z378" s="244">
        <v>0</v>
      </c>
      <c r="AA378" s="244">
        <v>0</v>
      </c>
      <c r="AB378" s="244">
        <v>0</v>
      </c>
      <c r="AC378" s="76"/>
    </row>
    <row r="379" spans="1:29" x14ac:dyDescent="0.35">
      <c r="A379" s="82"/>
      <c r="D379" s="252" t="str">
        <f t="shared" si="4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244">
        <v>0</v>
      </c>
      <c r="P379" s="244">
        <v>0</v>
      </c>
      <c r="Q379" s="244">
        <v>0</v>
      </c>
      <c r="R379" s="244">
        <v>0</v>
      </c>
      <c r="S379" s="244">
        <v>0</v>
      </c>
      <c r="T379" s="244">
        <v>0</v>
      </c>
      <c r="U379" s="244">
        <v>0</v>
      </c>
      <c r="V379" s="244">
        <v>0</v>
      </c>
      <c r="W379" s="244">
        <v>0</v>
      </c>
      <c r="X379" s="244">
        <v>0</v>
      </c>
      <c r="Y379" s="244">
        <v>0</v>
      </c>
      <c r="Z379" s="244">
        <v>0</v>
      </c>
      <c r="AA379" s="244">
        <v>0</v>
      </c>
      <c r="AB379" s="244">
        <v>0</v>
      </c>
      <c r="AC379" s="76"/>
    </row>
    <row r="380" spans="1:29" x14ac:dyDescent="0.35">
      <c r="A380" s="82"/>
      <c r="D380" s="252" t="str">
        <f t="shared" si="4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244">
        <v>0</v>
      </c>
      <c r="P380" s="244">
        <v>0</v>
      </c>
      <c r="Q380" s="244">
        <v>0</v>
      </c>
      <c r="R380" s="244">
        <v>0</v>
      </c>
      <c r="S380" s="244">
        <v>0</v>
      </c>
      <c r="T380" s="244">
        <v>0</v>
      </c>
      <c r="U380" s="244">
        <v>0</v>
      </c>
      <c r="V380" s="244">
        <v>0</v>
      </c>
      <c r="W380" s="244">
        <v>0</v>
      </c>
      <c r="X380" s="244">
        <v>0</v>
      </c>
      <c r="Y380" s="244">
        <v>0</v>
      </c>
      <c r="Z380" s="244">
        <v>0</v>
      </c>
      <c r="AA380" s="244">
        <v>0</v>
      </c>
      <c r="AB380" s="244">
        <v>0</v>
      </c>
      <c r="AC380" s="76"/>
    </row>
    <row r="381" spans="1:29" x14ac:dyDescent="0.35">
      <c r="A381" s="82"/>
      <c r="D381" s="252" t="str">
        <f t="shared" si="4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244">
        <v>0</v>
      </c>
      <c r="P381" s="244">
        <v>0</v>
      </c>
      <c r="Q381" s="244">
        <v>0</v>
      </c>
      <c r="R381" s="244">
        <v>0</v>
      </c>
      <c r="S381" s="244">
        <v>0</v>
      </c>
      <c r="T381" s="244">
        <v>0</v>
      </c>
      <c r="U381" s="244">
        <v>0</v>
      </c>
      <c r="V381" s="244">
        <v>0</v>
      </c>
      <c r="W381" s="244">
        <v>0</v>
      </c>
      <c r="X381" s="244">
        <v>0</v>
      </c>
      <c r="Y381" s="244">
        <v>0</v>
      </c>
      <c r="Z381" s="244">
        <v>0</v>
      </c>
      <c r="AA381" s="244">
        <v>0</v>
      </c>
      <c r="AB381" s="244">
        <v>0</v>
      </c>
      <c r="AC381" s="76"/>
    </row>
    <row r="382" spans="1:29" x14ac:dyDescent="0.35">
      <c r="A382" s="82"/>
      <c r="D382" s="252" t="str">
        <f t="shared" si="4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244">
        <v>0</v>
      </c>
      <c r="P382" s="244">
        <v>0</v>
      </c>
      <c r="Q382" s="244">
        <v>0</v>
      </c>
      <c r="R382" s="244">
        <v>0</v>
      </c>
      <c r="S382" s="244">
        <v>0</v>
      </c>
      <c r="T382" s="244">
        <v>0</v>
      </c>
      <c r="U382" s="244">
        <v>0</v>
      </c>
      <c r="V382" s="244">
        <v>0</v>
      </c>
      <c r="W382" s="244">
        <v>0</v>
      </c>
      <c r="X382" s="244">
        <v>0</v>
      </c>
      <c r="Y382" s="244">
        <v>0</v>
      </c>
      <c r="Z382" s="244">
        <v>0</v>
      </c>
      <c r="AA382" s="244">
        <v>0</v>
      </c>
      <c r="AB382" s="244">
        <v>0</v>
      </c>
      <c r="AC382" s="76"/>
    </row>
    <row r="383" spans="1:29" x14ac:dyDescent="0.35">
      <c r="A383" s="82"/>
      <c r="D383" s="252" t="str">
        <f t="shared" si="4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244">
        <v>0</v>
      </c>
      <c r="P383" s="244">
        <v>0</v>
      </c>
      <c r="Q383" s="244">
        <v>0</v>
      </c>
      <c r="R383" s="244">
        <v>0</v>
      </c>
      <c r="S383" s="244">
        <v>0</v>
      </c>
      <c r="T383" s="244">
        <v>0</v>
      </c>
      <c r="U383" s="244">
        <v>0</v>
      </c>
      <c r="V383" s="244">
        <v>0</v>
      </c>
      <c r="W383" s="244">
        <v>0</v>
      </c>
      <c r="X383" s="244">
        <v>0</v>
      </c>
      <c r="Y383" s="244">
        <v>0</v>
      </c>
      <c r="Z383" s="244">
        <v>0</v>
      </c>
      <c r="AA383" s="244">
        <v>0</v>
      </c>
      <c r="AB383" s="244">
        <v>0</v>
      </c>
      <c r="AC383" s="76"/>
    </row>
    <row r="384" spans="1:29" x14ac:dyDescent="0.35">
      <c r="A384" s="82"/>
      <c r="D384" s="252" t="str">
        <f t="shared" si="4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244">
        <v>0</v>
      </c>
      <c r="P384" s="244">
        <v>0</v>
      </c>
      <c r="Q384" s="244">
        <v>0</v>
      </c>
      <c r="R384" s="244">
        <v>0</v>
      </c>
      <c r="S384" s="244">
        <v>0</v>
      </c>
      <c r="T384" s="244">
        <v>0</v>
      </c>
      <c r="U384" s="244">
        <v>0</v>
      </c>
      <c r="V384" s="244">
        <v>0</v>
      </c>
      <c r="W384" s="244">
        <v>0</v>
      </c>
      <c r="X384" s="244">
        <v>0</v>
      </c>
      <c r="Y384" s="244">
        <v>0</v>
      </c>
      <c r="Z384" s="244">
        <v>0</v>
      </c>
      <c r="AA384" s="244">
        <v>0</v>
      </c>
      <c r="AB384" s="244">
        <v>0</v>
      </c>
      <c r="AC384" s="76"/>
    </row>
    <row r="385" spans="1:29" x14ac:dyDescent="0.35">
      <c r="A385" s="82"/>
      <c r="D385" s="252" t="str">
        <f t="shared" si="4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244">
        <v>0</v>
      </c>
      <c r="P385" s="244">
        <v>0</v>
      </c>
      <c r="Q385" s="244">
        <v>0</v>
      </c>
      <c r="R385" s="244">
        <v>0</v>
      </c>
      <c r="S385" s="244">
        <v>0</v>
      </c>
      <c r="T385" s="244">
        <v>0</v>
      </c>
      <c r="U385" s="244">
        <v>0</v>
      </c>
      <c r="V385" s="244">
        <v>0</v>
      </c>
      <c r="W385" s="244">
        <v>0</v>
      </c>
      <c r="X385" s="244">
        <v>0</v>
      </c>
      <c r="Y385" s="244">
        <v>0</v>
      </c>
      <c r="Z385" s="244">
        <v>0</v>
      </c>
      <c r="AA385" s="244">
        <v>0</v>
      </c>
      <c r="AB385" s="244">
        <v>0</v>
      </c>
      <c r="AC385" s="76"/>
    </row>
    <row r="386" spans="1:29" x14ac:dyDescent="0.35">
      <c r="A386" s="82"/>
      <c r="D386" s="252" t="str">
        <f t="shared" si="4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244">
        <v>0</v>
      </c>
      <c r="P386" s="244">
        <v>0</v>
      </c>
      <c r="Q386" s="244">
        <v>0</v>
      </c>
      <c r="R386" s="244">
        <v>0</v>
      </c>
      <c r="S386" s="244">
        <v>0</v>
      </c>
      <c r="T386" s="244">
        <v>0</v>
      </c>
      <c r="U386" s="244">
        <v>0</v>
      </c>
      <c r="V386" s="244">
        <v>0</v>
      </c>
      <c r="W386" s="244">
        <v>0</v>
      </c>
      <c r="X386" s="244">
        <v>0</v>
      </c>
      <c r="Y386" s="244">
        <v>0</v>
      </c>
      <c r="Z386" s="244">
        <v>0</v>
      </c>
      <c r="AA386" s="244">
        <v>0</v>
      </c>
      <c r="AB386" s="244">
        <v>0</v>
      </c>
      <c r="AC386" s="76"/>
    </row>
    <row r="387" spans="1:29" x14ac:dyDescent="0.35">
      <c r="A387" s="82"/>
      <c r="D387" s="252" t="str">
        <f t="shared" si="4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244">
        <v>0</v>
      </c>
      <c r="P387" s="244">
        <v>0</v>
      </c>
      <c r="Q387" s="244">
        <v>0</v>
      </c>
      <c r="R387" s="244">
        <v>0</v>
      </c>
      <c r="S387" s="244">
        <v>0</v>
      </c>
      <c r="T387" s="244">
        <v>0</v>
      </c>
      <c r="U387" s="244">
        <v>0</v>
      </c>
      <c r="V387" s="244">
        <v>0</v>
      </c>
      <c r="W387" s="244">
        <v>0</v>
      </c>
      <c r="X387" s="244">
        <v>0</v>
      </c>
      <c r="Y387" s="244">
        <v>0</v>
      </c>
      <c r="Z387" s="244">
        <v>0</v>
      </c>
      <c r="AA387" s="244">
        <v>0</v>
      </c>
      <c r="AB387" s="244">
        <v>0</v>
      </c>
      <c r="AC387" s="76"/>
    </row>
    <row r="388" spans="1:29" x14ac:dyDescent="0.35">
      <c r="A388" s="82"/>
      <c r="D388" s="252" t="str">
        <f t="shared" si="4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244">
        <v>0</v>
      </c>
      <c r="P388" s="244">
        <v>0</v>
      </c>
      <c r="Q388" s="244">
        <v>0</v>
      </c>
      <c r="R388" s="244">
        <v>0</v>
      </c>
      <c r="S388" s="244">
        <v>0</v>
      </c>
      <c r="T388" s="244">
        <v>0</v>
      </c>
      <c r="U388" s="244">
        <v>0</v>
      </c>
      <c r="V388" s="244">
        <v>0</v>
      </c>
      <c r="W388" s="244">
        <v>0</v>
      </c>
      <c r="X388" s="244">
        <v>0</v>
      </c>
      <c r="Y388" s="244">
        <v>0</v>
      </c>
      <c r="Z388" s="244">
        <v>0</v>
      </c>
      <c r="AA388" s="244">
        <v>0</v>
      </c>
      <c r="AB388" s="244">
        <v>0</v>
      </c>
      <c r="AC388" s="76"/>
    </row>
    <row r="389" spans="1:29" x14ac:dyDescent="0.35">
      <c r="A389" s="82"/>
      <c r="D389" s="252" t="str">
        <f t="shared" si="4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244">
        <v>0</v>
      </c>
      <c r="P389" s="244">
        <v>0</v>
      </c>
      <c r="Q389" s="244">
        <v>0</v>
      </c>
      <c r="R389" s="244">
        <v>0</v>
      </c>
      <c r="S389" s="244">
        <v>0</v>
      </c>
      <c r="T389" s="244">
        <v>0</v>
      </c>
      <c r="U389" s="244">
        <v>0</v>
      </c>
      <c r="V389" s="244">
        <v>0</v>
      </c>
      <c r="W389" s="244">
        <v>0</v>
      </c>
      <c r="X389" s="244">
        <v>0</v>
      </c>
      <c r="Y389" s="244">
        <v>0</v>
      </c>
      <c r="Z389" s="244">
        <v>0</v>
      </c>
      <c r="AA389" s="244">
        <v>0</v>
      </c>
      <c r="AB389" s="244">
        <v>0</v>
      </c>
      <c r="AC389" s="76"/>
    </row>
    <row r="390" spans="1:29" x14ac:dyDescent="0.35">
      <c r="A390" s="82"/>
      <c r="D390" s="252" t="str">
        <f t="shared" si="4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244">
        <v>0</v>
      </c>
      <c r="P390" s="244">
        <v>0</v>
      </c>
      <c r="Q390" s="244">
        <v>0</v>
      </c>
      <c r="R390" s="244">
        <v>0</v>
      </c>
      <c r="S390" s="244">
        <v>0</v>
      </c>
      <c r="T390" s="244">
        <v>0</v>
      </c>
      <c r="U390" s="244">
        <v>0</v>
      </c>
      <c r="V390" s="244">
        <v>0</v>
      </c>
      <c r="W390" s="244">
        <v>0</v>
      </c>
      <c r="X390" s="244">
        <v>0</v>
      </c>
      <c r="Y390" s="244">
        <v>0</v>
      </c>
      <c r="Z390" s="244">
        <v>0</v>
      </c>
      <c r="AA390" s="244">
        <v>0</v>
      </c>
      <c r="AB390" s="244">
        <v>0</v>
      </c>
      <c r="AC390" s="76"/>
    </row>
    <row r="391" spans="1:29" x14ac:dyDescent="0.35">
      <c r="A391" s="82"/>
      <c r="D391" s="252" t="str">
        <f t="shared" si="4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244">
        <v>11.24</v>
      </c>
      <c r="P391" s="244">
        <v>8.92</v>
      </c>
      <c r="Q391" s="244">
        <v>6.976</v>
      </c>
      <c r="R391" s="244">
        <v>16.475000000000001</v>
      </c>
      <c r="S391" s="244">
        <v>8.782</v>
      </c>
      <c r="T391" s="244">
        <v>13.849</v>
      </c>
      <c r="U391" s="244">
        <v>12.116</v>
      </c>
      <c r="V391" s="244">
        <v>21.609000000000002</v>
      </c>
      <c r="W391" s="244">
        <v>27.443000000000001</v>
      </c>
      <c r="X391" s="244">
        <v>28.416</v>
      </c>
      <c r="Y391" s="244">
        <v>15.122999999999999</v>
      </c>
      <c r="Z391" s="244">
        <v>11.003</v>
      </c>
      <c r="AA391" s="244">
        <v>19.66</v>
      </c>
      <c r="AB391" s="244">
        <v>16.981000000000002</v>
      </c>
      <c r="AC391" s="76"/>
    </row>
    <row r="392" spans="1:29" x14ac:dyDescent="0.35">
      <c r="A392" s="82"/>
      <c r="D392" s="252" t="str">
        <f t="shared" si="4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244">
        <v>2.3119999999999998</v>
      </c>
      <c r="P392" s="244">
        <v>1.0289999999999999</v>
      </c>
      <c r="Q392" s="244">
        <v>1.01</v>
      </c>
      <c r="R392" s="244">
        <v>3.61</v>
      </c>
      <c r="S392" s="244">
        <v>1.9710000000000001</v>
      </c>
      <c r="T392" s="244">
        <v>1.427</v>
      </c>
      <c r="U392" s="244">
        <v>2.2269999999999999</v>
      </c>
      <c r="V392" s="244">
        <v>1.581</v>
      </c>
      <c r="W392" s="244">
        <v>1.218</v>
      </c>
      <c r="X392" s="244">
        <v>0.90500000000000003</v>
      </c>
      <c r="Y392" s="244">
        <v>1.7290000000000001</v>
      </c>
      <c r="Z392" s="244">
        <v>1.663</v>
      </c>
      <c r="AA392" s="244">
        <v>2.0510000000000002</v>
      </c>
      <c r="AB392" s="244">
        <v>2.2349999999999999</v>
      </c>
      <c r="AC392" s="76"/>
    </row>
    <row r="393" spans="1:29" x14ac:dyDescent="0.35">
      <c r="A393" s="82"/>
      <c r="D393" s="252" t="str">
        <f t="shared" si="4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244">
        <v>1.7410000000000001</v>
      </c>
      <c r="P393" s="244">
        <v>0.73899999999999999</v>
      </c>
      <c r="Q393" s="244">
        <v>0.65700000000000003</v>
      </c>
      <c r="R393" s="244">
        <v>2.8980000000000001</v>
      </c>
      <c r="S393" s="244">
        <v>1.496</v>
      </c>
      <c r="T393" s="244">
        <v>0.97299999999999998</v>
      </c>
      <c r="U393" s="244">
        <v>1.1479999999999999</v>
      </c>
      <c r="V393" s="244">
        <v>0.184</v>
      </c>
      <c r="W393" s="244">
        <v>0.89600000000000002</v>
      </c>
      <c r="X393" s="244">
        <v>0.61</v>
      </c>
      <c r="Y393" s="244">
        <v>1.196</v>
      </c>
      <c r="Z393" s="244">
        <v>1.345</v>
      </c>
      <c r="AA393" s="244">
        <v>1.4650000000000001</v>
      </c>
      <c r="AB393" s="244">
        <v>1.589</v>
      </c>
      <c r="AC393" s="76"/>
    </row>
    <row r="394" spans="1:29" x14ac:dyDescent="0.35">
      <c r="A394" s="82"/>
      <c r="D394" s="252" t="str">
        <f t="shared" si="4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244">
        <v>0</v>
      </c>
      <c r="P394" s="244">
        <v>0</v>
      </c>
      <c r="Q394" s="244">
        <v>0</v>
      </c>
      <c r="R394" s="244">
        <v>0</v>
      </c>
      <c r="S394" s="244">
        <v>0</v>
      </c>
      <c r="T394" s="244">
        <v>0</v>
      </c>
      <c r="U394" s="244">
        <v>0</v>
      </c>
      <c r="V394" s="244">
        <v>0</v>
      </c>
      <c r="W394" s="244">
        <v>0</v>
      </c>
      <c r="X394" s="244">
        <v>0</v>
      </c>
      <c r="Y394" s="244">
        <v>0</v>
      </c>
      <c r="Z394" s="244">
        <v>0</v>
      </c>
      <c r="AA394" s="244">
        <v>0</v>
      </c>
      <c r="AB394" s="244">
        <v>0</v>
      </c>
      <c r="AC394" s="76"/>
    </row>
    <row r="395" spans="1:29" x14ac:dyDescent="0.35">
      <c r="A395" s="82"/>
      <c r="D395" s="252" t="str">
        <f t="shared" si="4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244">
        <v>0</v>
      </c>
      <c r="P395" s="244">
        <v>0</v>
      </c>
      <c r="Q395" s="244">
        <v>0</v>
      </c>
      <c r="R395" s="244">
        <v>0</v>
      </c>
      <c r="S395" s="244">
        <v>0</v>
      </c>
      <c r="T395" s="244">
        <v>0</v>
      </c>
      <c r="U395" s="244">
        <v>0</v>
      </c>
      <c r="V395" s="244">
        <v>0</v>
      </c>
      <c r="W395" s="244">
        <v>0</v>
      </c>
      <c r="X395" s="244">
        <v>0</v>
      </c>
      <c r="Y395" s="244">
        <v>0</v>
      </c>
      <c r="Z395" s="244">
        <v>0</v>
      </c>
      <c r="AA395" s="244">
        <v>0</v>
      </c>
      <c r="AB395" s="244">
        <v>0</v>
      </c>
      <c r="AC395" s="76"/>
    </row>
    <row r="396" spans="1:29" x14ac:dyDescent="0.35">
      <c r="A396" s="82"/>
      <c r="D396" s="252" t="str">
        <f t="shared" si="4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244">
        <v>0</v>
      </c>
      <c r="P396" s="244">
        <v>0</v>
      </c>
      <c r="Q396" s="244">
        <v>0</v>
      </c>
      <c r="R396" s="244">
        <v>0</v>
      </c>
      <c r="S396" s="244">
        <v>0</v>
      </c>
      <c r="T396" s="244">
        <v>0</v>
      </c>
      <c r="U396" s="244">
        <v>0</v>
      </c>
      <c r="V396" s="244">
        <v>0</v>
      </c>
      <c r="W396" s="244">
        <v>0</v>
      </c>
      <c r="X396" s="244">
        <v>0</v>
      </c>
      <c r="Y396" s="244">
        <v>0</v>
      </c>
      <c r="Z396" s="244">
        <v>0</v>
      </c>
      <c r="AA396" s="244">
        <v>0</v>
      </c>
      <c r="AB396" s="244">
        <v>0</v>
      </c>
      <c r="AC396" s="76"/>
    </row>
    <row r="397" spans="1:29" x14ac:dyDescent="0.35">
      <c r="A397" s="82"/>
      <c r="D397" s="252" t="str">
        <f t="shared" si="4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244">
        <v>0</v>
      </c>
      <c r="P397" s="244">
        <v>0</v>
      </c>
      <c r="Q397" s="244">
        <v>0</v>
      </c>
      <c r="R397" s="244">
        <v>0</v>
      </c>
      <c r="S397" s="244">
        <v>0</v>
      </c>
      <c r="T397" s="244">
        <v>0</v>
      </c>
      <c r="U397" s="244">
        <v>0</v>
      </c>
      <c r="V397" s="244">
        <v>0</v>
      </c>
      <c r="W397" s="244">
        <v>0</v>
      </c>
      <c r="X397" s="244">
        <v>0</v>
      </c>
      <c r="Y397" s="244">
        <v>0</v>
      </c>
      <c r="Z397" s="244">
        <v>0</v>
      </c>
      <c r="AA397" s="244">
        <v>0</v>
      </c>
      <c r="AB397" s="244">
        <v>0</v>
      </c>
      <c r="AC397" s="76"/>
    </row>
    <row r="398" spans="1:29" x14ac:dyDescent="0.35">
      <c r="A398" s="82"/>
      <c r="D398" s="252" t="str">
        <f t="shared" si="4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244">
        <v>-6.774</v>
      </c>
      <c r="P398" s="244">
        <v>-5.2370000000000001</v>
      </c>
      <c r="Q398" s="244">
        <v>-3.4079999999999999</v>
      </c>
      <c r="R398" s="244">
        <v>-7.04</v>
      </c>
      <c r="S398" s="244">
        <v>-5.72</v>
      </c>
      <c r="T398" s="244">
        <v>-6.4409999999999998</v>
      </c>
      <c r="U398" s="244">
        <v>-7.6669999999999998</v>
      </c>
      <c r="V398" s="244">
        <v>-5.5110000000000001</v>
      </c>
      <c r="W398" s="244">
        <v>-9.2620000000000005</v>
      </c>
      <c r="X398" s="244">
        <v>-9.468</v>
      </c>
      <c r="Y398" s="244">
        <v>-4.7519999999999998</v>
      </c>
      <c r="Z398" s="244">
        <v>-4.5999999999999996</v>
      </c>
      <c r="AA398" s="244">
        <v>-8.4269999999999996</v>
      </c>
      <c r="AB398" s="244">
        <v>-6.7960000000000003</v>
      </c>
      <c r="AC398" s="76"/>
    </row>
    <row r="399" spans="1:29" x14ac:dyDescent="0.35">
      <c r="A399" s="82"/>
      <c r="D399" s="252" t="str">
        <f t="shared" si="4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244">
        <v>-1.089</v>
      </c>
      <c r="P399" s="244">
        <v>-0.58799999999999997</v>
      </c>
      <c r="Q399" s="244">
        <v>-0.59299999999999997</v>
      </c>
      <c r="R399" s="244">
        <v>-1.0900000000000001</v>
      </c>
      <c r="S399" s="244">
        <v>-0.63900000000000001</v>
      </c>
      <c r="T399" s="244">
        <v>-0.63100000000000001</v>
      </c>
      <c r="U399" s="244">
        <v>-1.2110000000000001</v>
      </c>
      <c r="V399" s="244">
        <v>-0.76700000000000002</v>
      </c>
      <c r="W399" s="244">
        <v>-0.36799999999999999</v>
      </c>
      <c r="X399" s="244">
        <v>-0.32900000000000001</v>
      </c>
      <c r="Y399" s="244">
        <v>-0.60099999999999998</v>
      </c>
      <c r="Z399" s="244">
        <v>-0.56599999999999995</v>
      </c>
      <c r="AA399" s="244">
        <v>-0.42699999999999999</v>
      </c>
      <c r="AB399" s="244">
        <v>-0.61799999999999999</v>
      </c>
      <c r="AC399" s="76"/>
    </row>
    <row r="400" spans="1:29" x14ac:dyDescent="0.35">
      <c r="A400" s="82"/>
      <c r="D400" s="252" t="str">
        <f t="shared" si="4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244">
        <v>-0.159</v>
      </c>
      <c r="P400" s="244">
        <v>-0.06</v>
      </c>
      <c r="Q400" s="244">
        <v>-4.8000000000000001E-2</v>
      </c>
      <c r="R400" s="244">
        <v>-0.501</v>
      </c>
      <c r="S400" s="244">
        <v>-3.2000000000000001E-2</v>
      </c>
      <c r="T400" s="244">
        <v>-1.6E-2</v>
      </c>
      <c r="U400" s="244">
        <v>-0.151</v>
      </c>
      <c r="V400" s="244">
        <v>-3.2000000000000001E-2</v>
      </c>
      <c r="W400" s="244">
        <v>-0.06</v>
      </c>
      <c r="X400" s="244">
        <v>-5.1999999999999998E-2</v>
      </c>
      <c r="Y400" s="244">
        <v>-3.6999999999999998E-2</v>
      </c>
      <c r="Z400" s="244">
        <v>-5.5E-2</v>
      </c>
      <c r="AA400" s="244">
        <v>-5.0999999999999997E-2</v>
      </c>
      <c r="AB400" s="244">
        <v>-0.129</v>
      </c>
      <c r="AC400" s="76"/>
    </row>
    <row r="401" spans="1:29" x14ac:dyDescent="0.35">
      <c r="A401" s="82"/>
      <c r="D401" s="252" t="str">
        <f t="shared" si="4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244">
        <v>0</v>
      </c>
      <c r="P401" s="244">
        <v>0</v>
      </c>
      <c r="Q401" s="244">
        <v>0</v>
      </c>
      <c r="R401" s="244">
        <v>0</v>
      </c>
      <c r="S401" s="244">
        <v>0</v>
      </c>
      <c r="T401" s="244">
        <v>0</v>
      </c>
      <c r="U401" s="244">
        <v>0</v>
      </c>
      <c r="V401" s="244">
        <v>0</v>
      </c>
      <c r="W401" s="244">
        <v>0</v>
      </c>
      <c r="X401" s="244">
        <v>0</v>
      </c>
      <c r="Y401" s="244">
        <v>0</v>
      </c>
      <c r="Z401" s="244">
        <v>0</v>
      </c>
      <c r="AA401" s="244">
        <v>0</v>
      </c>
      <c r="AB401" s="244">
        <v>0</v>
      </c>
      <c r="AC401" s="76"/>
    </row>
    <row r="402" spans="1:29" x14ac:dyDescent="0.35">
      <c r="A402" s="82"/>
      <c r="D402" s="252" t="str">
        <f t="shared" si="4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244">
        <v>0</v>
      </c>
      <c r="P402" s="244">
        <v>0</v>
      </c>
      <c r="Q402" s="244">
        <v>0</v>
      </c>
      <c r="R402" s="244">
        <v>0</v>
      </c>
      <c r="S402" s="244">
        <v>0</v>
      </c>
      <c r="T402" s="244">
        <v>0</v>
      </c>
      <c r="U402" s="244">
        <v>0</v>
      </c>
      <c r="V402" s="244">
        <v>0</v>
      </c>
      <c r="W402" s="244">
        <v>0</v>
      </c>
      <c r="X402" s="244">
        <v>0</v>
      </c>
      <c r="Y402" s="244">
        <v>0</v>
      </c>
      <c r="Z402" s="244">
        <v>0</v>
      </c>
      <c r="AA402" s="244">
        <v>0</v>
      </c>
      <c r="AB402" s="244">
        <v>0</v>
      </c>
      <c r="AC402" s="76"/>
    </row>
    <row r="403" spans="1:29" x14ac:dyDescent="0.35">
      <c r="A403" s="82"/>
      <c r="D403" s="252" t="str">
        <f t="shared" si="4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244">
        <v>0</v>
      </c>
      <c r="P403" s="244">
        <v>0</v>
      </c>
      <c r="Q403" s="244">
        <v>0</v>
      </c>
      <c r="R403" s="244">
        <v>0</v>
      </c>
      <c r="S403" s="244">
        <v>0</v>
      </c>
      <c r="T403" s="244">
        <v>0</v>
      </c>
      <c r="U403" s="244">
        <v>0</v>
      </c>
      <c r="V403" s="244">
        <v>0</v>
      </c>
      <c r="W403" s="244">
        <v>0</v>
      </c>
      <c r="X403" s="244">
        <v>0</v>
      </c>
      <c r="Y403" s="244">
        <v>0</v>
      </c>
      <c r="Z403" s="244">
        <v>0</v>
      </c>
      <c r="AA403" s="244">
        <v>0</v>
      </c>
      <c r="AB403" s="244">
        <v>0</v>
      </c>
      <c r="AC403" s="76"/>
    </row>
    <row r="404" spans="1:29" x14ac:dyDescent="0.35">
      <c r="A404" s="82"/>
      <c r="D404" s="252" t="str">
        <f t="shared" si="4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244">
        <v>0</v>
      </c>
      <c r="P404" s="244">
        <v>0</v>
      </c>
      <c r="Q404" s="244">
        <v>0</v>
      </c>
      <c r="R404" s="244">
        <v>0</v>
      </c>
      <c r="S404" s="244">
        <v>0</v>
      </c>
      <c r="T404" s="244">
        <v>0</v>
      </c>
      <c r="U404" s="244">
        <v>0</v>
      </c>
      <c r="V404" s="244">
        <v>0</v>
      </c>
      <c r="W404" s="244">
        <v>0</v>
      </c>
      <c r="X404" s="244">
        <v>0</v>
      </c>
      <c r="Y404" s="244">
        <v>0</v>
      </c>
      <c r="Z404" s="244">
        <v>0</v>
      </c>
      <c r="AA404" s="244">
        <v>0</v>
      </c>
      <c r="AB404" s="244">
        <v>0</v>
      </c>
      <c r="AC404" s="76"/>
    </row>
    <row r="405" spans="1:29" x14ac:dyDescent="0.35">
      <c r="A405" s="82"/>
      <c r="D405" s="252" t="str">
        <f t="shared" si="4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244">
        <v>0</v>
      </c>
      <c r="P405" s="244">
        <v>0</v>
      </c>
      <c r="Q405" s="244">
        <v>0</v>
      </c>
      <c r="R405" s="244">
        <v>0</v>
      </c>
      <c r="S405" s="244">
        <v>0</v>
      </c>
      <c r="T405" s="244">
        <v>0</v>
      </c>
      <c r="U405" s="244">
        <v>0</v>
      </c>
      <c r="V405" s="244">
        <v>0</v>
      </c>
      <c r="W405" s="244">
        <v>0</v>
      </c>
      <c r="X405" s="244">
        <v>0</v>
      </c>
      <c r="Y405" s="244">
        <v>0</v>
      </c>
      <c r="Z405" s="244">
        <v>0</v>
      </c>
      <c r="AA405" s="244">
        <v>0</v>
      </c>
      <c r="AB405" s="244">
        <v>0</v>
      </c>
      <c r="AC405" s="76"/>
    </row>
    <row r="406" spans="1:29" x14ac:dyDescent="0.35">
      <c r="A406" s="82"/>
      <c r="D406" s="252" t="str">
        <f t="shared" si="4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244">
        <v>0</v>
      </c>
      <c r="P406" s="244">
        <v>0</v>
      </c>
      <c r="Q406" s="244">
        <v>0</v>
      </c>
      <c r="R406" s="244">
        <v>0</v>
      </c>
      <c r="S406" s="244">
        <v>0</v>
      </c>
      <c r="T406" s="244">
        <v>0</v>
      </c>
      <c r="U406" s="244">
        <v>0</v>
      </c>
      <c r="V406" s="244">
        <v>0</v>
      </c>
      <c r="W406" s="244">
        <v>0</v>
      </c>
      <c r="X406" s="244">
        <v>0</v>
      </c>
      <c r="Y406" s="244">
        <v>0</v>
      </c>
      <c r="Z406" s="244">
        <v>0</v>
      </c>
      <c r="AA406" s="244">
        <v>0</v>
      </c>
      <c r="AB406" s="244">
        <v>0</v>
      </c>
      <c r="AC406" s="76"/>
    </row>
    <row r="407" spans="1:29" x14ac:dyDescent="0.35">
      <c r="A407" s="82"/>
      <c r="D407" s="252" t="str">
        <f t="shared" si="4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244">
        <v>0</v>
      </c>
      <c r="P407" s="244">
        <v>0</v>
      </c>
      <c r="Q407" s="244">
        <v>0</v>
      </c>
      <c r="R407" s="244">
        <v>0</v>
      </c>
      <c r="S407" s="244">
        <v>0</v>
      </c>
      <c r="T407" s="244">
        <v>0</v>
      </c>
      <c r="U407" s="244">
        <v>0</v>
      </c>
      <c r="V407" s="244">
        <v>0</v>
      </c>
      <c r="W407" s="244">
        <v>0</v>
      </c>
      <c r="X407" s="244">
        <v>0</v>
      </c>
      <c r="Y407" s="244">
        <v>0</v>
      </c>
      <c r="Z407" s="244">
        <v>0</v>
      </c>
      <c r="AA407" s="244">
        <v>0</v>
      </c>
      <c r="AB407" s="244">
        <v>0</v>
      </c>
      <c r="AC407" s="76"/>
    </row>
    <row r="408" spans="1:29" x14ac:dyDescent="0.35">
      <c r="A408" s="82"/>
      <c r="D408" s="252" t="str">
        <f t="shared" si="4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244">
        <v>0</v>
      </c>
      <c r="P408" s="244">
        <v>0</v>
      </c>
      <c r="Q408" s="244">
        <v>0</v>
      </c>
      <c r="R408" s="244">
        <v>0</v>
      </c>
      <c r="S408" s="244">
        <v>0</v>
      </c>
      <c r="T408" s="244">
        <v>0</v>
      </c>
      <c r="U408" s="244">
        <v>0</v>
      </c>
      <c r="V408" s="244">
        <v>0</v>
      </c>
      <c r="W408" s="244">
        <v>0</v>
      </c>
      <c r="X408" s="244">
        <v>0</v>
      </c>
      <c r="Y408" s="244">
        <v>0</v>
      </c>
      <c r="Z408" s="244">
        <v>0</v>
      </c>
      <c r="AA408" s="244">
        <v>0</v>
      </c>
      <c r="AB408" s="244">
        <v>0</v>
      </c>
      <c r="AC408" s="76"/>
    </row>
    <row r="409" spans="1:29" x14ac:dyDescent="0.35">
      <c r="A409" s="82"/>
      <c r="D409" s="252" t="str">
        <f t="shared" si="4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244">
        <v>0</v>
      </c>
      <c r="P409" s="244">
        <v>0</v>
      </c>
      <c r="Q409" s="244">
        <v>0</v>
      </c>
      <c r="R409" s="244">
        <v>0</v>
      </c>
      <c r="S409" s="244">
        <v>0</v>
      </c>
      <c r="T409" s="244">
        <v>0</v>
      </c>
      <c r="U409" s="244">
        <v>0</v>
      </c>
      <c r="V409" s="244">
        <v>0</v>
      </c>
      <c r="W409" s="244">
        <v>0</v>
      </c>
      <c r="X409" s="244">
        <v>0</v>
      </c>
      <c r="Y409" s="244">
        <v>0</v>
      </c>
      <c r="Z409" s="244">
        <v>0</v>
      </c>
      <c r="AA409" s="244">
        <v>0</v>
      </c>
      <c r="AB409" s="244">
        <v>0</v>
      </c>
      <c r="AC409" s="76"/>
    </row>
    <row r="410" spans="1:29" x14ac:dyDescent="0.35">
      <c r="A410" s="82"/>
      <c r="D410" s="252" t="str">
        <f t="shared" si="4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244">
        <v>0</v>
      </c>
      <c r="P410" s="244">
        <v>0</v>
      </c>
      <c r="Q410" s="244">
        <v>0</v>
      </c>
      <c r="R410" s="244">
        <v>0</v>
      </c>
      <c r="S410" s="244">
        <v>0</v>
      </c>
      <c r="T410" s="244">
        <v>0</v>
      </c>
      <c r="U410" s="244">
        <v>0</v>
      </c>
      <c r="V410" s="244">
        <v>0</v>
      </c>
      <c r="W410" s="244">
        <v>0</v>
      </c>
      <c r="X410" s="244">
        <v>0</v>
      </c>
      <c r="Y410" s="244">
        <v>0</v>
      </c>
      <c r="Z410" s="244">
        <v>0</v>
      </c>
      <c r="AA410" s="244">
        <v>0</v>
      </c>
      <c r="AB410" s="244">
        <v>0</v>
      </c>
      <c r="AC410" s="76"/>
    </row>
    <row r="411" spans="1:29" x14ac:dyDescent="0.35">
      <c r="A411" s="82"/>
      <c r="D411" s="252" t="str">
        <f t="shared" si="4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244">
        <v>0</v>
      </c>
      <c r="P411" s="244">
        <v>0</v>
      </c>
      <c r="Q411" s="244">
        <v>0</v>
      </c>
      <c r="R411" s="244">
        <v>0</v>
      </c>
      <c r="S411" s="244">
        <v>0</v>
      </c>
      <c r="T411" s="244">
        <v>0</v>
      </c>
      <c r="U411" s="244">
        <v>0</v>
      </c>
      <c r="V411" s="244">
        <v>0</v>
      </c>
      <c r="W411" s="244">
        <v>0</v>
      </c>
      <c r="X411" s="244">
        <v>0</v>
      </c>
      <c r="Y411" s="244">
        <v>0</v>
      </c>
      <c r="Z411" s="244">
        <v>0</v>
      </c>
      <c r="AA411" s="244">
        <v>0</v>
      </c>
      <c r="AB411" s="244">
        <v>0</v>
      </c>
      <c r="AC411" s="76"/>
    </row>
    <row r="412" spans="1:29" x14ac:dyDescent="0.35">
      <c r="A412" s="82"/>
      <c r="D412" s="252" t="str">
        <f t="shared" si="4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244">
        <v>-6.774</v>
      </c>
      <c r="P412" s="244">
        <v>-5.2370000000000001</v>
      </c>
      <c r="Q412" s="244">
        <v>-3.4079999999999999</v>
      </c>
      <c r="R412" s="244">
        <v>-7.04</v>
      </c>
      <c r="S412" s="244">
        <v>-5.72</v>
      </c>
      <c r="T412" s="244">
        <v>-6.4409999999999998</v>
      </c>
      <c r="U412" s="244">
        <v>-7.6669999999999998</v>
      </c>
      <c r="V412" s="244">
        <v>-5.5110000000000001</v>
      </c>
      <c r="W412" s="244">
        <v>-9.2620000000000005</v>
      </c>
      <c r="X412" s="244">
        <v>-9.468</v>
      </c>
      <c r="Y412" s="244">
        <v>-4.7519999999999998</v>
      </c>
      <c r="Z412" s="244">
        <v>-4.5999999999999996</v>
      </c>
      <c r="AA412" s="244">
        <v>-8.4269999999999996</v>
      </c>
      <c r="AB412" s="244">
        <v>-6.7960000000000003</v>
      </c>
      <c r="AC412" s="76"/>
    </row>
    <row r="413" spans="1:29" x14ac:dyDescent="0.35">
      <c r="A413" s="82"/>
      <c r="D413" s="252" t="str">
        <f t="shared" si="4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244">
        <v>-1.089</v>
      </c>
      <c r="P413" s="244">
        <v>-0.58799999999999997</v>
      </c>
      <c r="Q413" s="244">
        <v>-0.59299999999999997</v>
      </c>
      <c r="R413" s="244">
        <v>-1.0900000000000001</v>
      </c>
      <c r="S413" s="244">
        <v>-0.63900000000000001</v>
      </c>
      <c r="T413" s="244">
        <v>-0.63100000000000001</v>
      </c>
      <c r="U413" s="244">
        <v>-1.2110000000000001</v>
      </c>
      <c r="V413" s="244">
        <v>-0.76700000000000002</v>
      </c>
      <c r="W413" s="244">
        <v>-0.36799999999999999</v>
      </c>
      <c r="X413" s="244">
        <v>-0.32900000000000001</v>
      </c>
      <c r="Y413" s="244">
        <v>-0.60099999999999998</v>
      </c>
      <c r="Z413" s="244">
        <v>-0.56599999999999995</v>
      </c>
      <c r="AA413" s="244">
        <v>-0.42699999999999999</v>
      </c>
      <c r="AB413" s="244">
        <v>-0.61799999999999999</v>
      </c>
      <c r="AC413" s="76"/>
    </row>
    <row r="414" spans="1:29" x14ac:dyDescent="0.35">
      <c r="A414" s="82"/>
      <c r="D414" s="252" t="str">
        <f t="shared" si="4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244">
        <v>-0.159</v>
      </c>
      <c r="P414" s="244">
        <v>-0.06</v>
      </c>
      <c r="Q414" s="244">
        <v>-4.8000000000000001E-2</v>
      </c>
      <c r="R414" s="244">
        <v>-0.501</v>
      </c>
      <c r="S414" s="244">
        <v>-3.2000000000000001E-2</v>
      </c>
      <c r="T414" s="244">
        <v>-1.6E-2</v>
      </c>
      <c r="U414" s="244">
        <v>-0.151</v>
      </c>
      <c r="V414" s="244">
        <v>-3.2000000000000001E-2</v>
      </c>
      <c r="W414" s="244">
        <v>-0.06</v>
      </c>
      <c r="X414" s="244">
        <v>-5.1999999999999998E-2</v>
      </c>
      <c r="Y414" s="244">
        <v>-3.6999999999999998E-2</v>
      </c>
      <c r="Z414" s="244">
        <v>-5.5E-2</v>
      </c>
      <c r="AA414" s="244">
        <v>-5.0999999999999997E-2</v>
      </c>
      <c r="AB414" s="244">
        <v>-0.129</v>
      </c>
      <c r="AC414" s="76"/>
    </row>
    <row r="415" spans="1:29" x14ac:dyDescent="0.35">
      <c r="A415" s="82"/>
      <c r="D415" s="252" t="str">
        <f t="shared" si="4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244">
        <v>0</v>
      </c>
      <c r="P415" s="244">
        <v>0</v>
      </c>
      <c r="Q415" s="244">
        <v>0</v>
      </c>
      <c r="R415" s="244">
        <v>0</v>
      </c>
      <c r="S415" s="244">
        <v>0</v>
      </c>
      <c r="T415" s="244">
        <v>0</v>
      </c>
      <c r="U415" s="244">
        <v>0</v>
      </c>
      <c r="V415" s="244">
        <v>0</v>
      </c>
      <c r="W415" s="244">
        <v>0</v>
      </c>
      <c r="X415" s="244">
        <v>0</v>
      </c>
      <c r="Y415" s="244">
        <v>0</v>
      </c>
      <c r="Z415" s="244">
        <v>0</v>
      </c>
      <c r="AA415" s="244">
        <v>0</v>
      </c>
      <c r="AB415" s="244">
        <v>0</v>
      </c>
      <c r="AC415" s="76"/>
    </row>
    <row r="416" spans="1:29" x14ac:dyDescent="0.35">
      <c r="A416" s="82"/>
      <c r="D416" s="252" t="str">
        <f t="shared" si="4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244">
        <v>0</v>
      </c>
      <c r="P416" s="244">
        <v>0</v>
      </c>
      <c r="Q416" s="244">
        <v>0</v>
      </c>
      <c r="R416" s="244">
        <v>0</v>
      </c>
      <c r="S416" s="244">
        <v>0</v>
      </c>
      <c r="T416" s="244">
        <v>0</v>
      </c>
      <c r="U416" s="244">
        <v>0</v>
      </c>
      <c r="V416" s="244">
        <v>0</v>
      </c>
      <c r="W416" s="244">
        <v>0</v>
      </c>
      <c r="X416" s="244">
        <v>0</v>
      </c>
      <c r="Y416" s="244">
        <v>0</v>
      </c>
      <c r="Z416" s="244">
        <v>0</v>
      </c>
      <c r="AA416" s="244">
        <v>0</v>
      </c>
      <c r="AB416" s="244">
        <v>0</v>
      </c>
      <c r="AC416" s="76"/>
    </row>
    <row r="417" spans="1:29" x14ac:dyDescent="0.35">
      <c r="A417" s="82"/>
      <c r="D417" s="252" t="str">
        <f t="shared" si="4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244">
        <v>0</v>
      </c>
      <c r="P417" s="244">
        <v>0</v>
      </c>
      <c r="Q417" s="244">
        <v>0</v>
      </c>
      <c r="R417" s="244">
        <v>0</v>
      </c>
      <c r="S417" s="244">
        <v>0</v>
      </c>
      <c r="T417" s="244">
        <v>0</v>
      </c>
      <c r="U417" s="244">
        <v>0</v>
      </c>
      <c r="V417" s="244">
        <v>0</v>
      </c>
      <c r="W417" s="244">
        <v>0</v>
      </c>
      <c r="X417" s="244">
        <v>0</v>
      </c>
      <c r="Y417" s="244">
        <v>0</v>
      </c>
      <c r="Z417" s="244">
        <v>0</v>
      </c>
      <c r="AA417" s="244">
        <v>0</v>
      </c>
      <c r="AB417" s="244">
        <v>0</v>
      </c>
      <c r="AC417" s="76"/>
    </row>
    <row r="418" spans="1:29" x14ac:dyDescent="0.35">
      <c r="A418" s="82"/>
      <c r="D418" s="252" t="str">
        <f t="shared" si="4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244">
        <v>0.16300000000000001</v>
      </c>
      <c r="P418" s="244">
        <v>0.121</v>
      </c>
      <c r="Q418" s="244">
        <v>0.107</v>
      </c>
      <c r="R418" s="244">
        <v>0.26400000000000001</v>
      </c>
      <c r="S418" s="244">
        <v>0.19800000000000001</v>
      </c>
      <c r="T418" s="244">
        <v>0.20300000000000001</v>
      </c>
      <c r="U418" s="244">
        <v>0.33100000000000002</v>
      </c>
      <c r="V418" s="244">
        <v>0.36699999999999999</v>
      </c>
      <c r="W418" s="244">
        <v>0.26700000000000002</v>
      </c>
      <c r="X418" s="244">
        <v>0.29299999999999998</v>
      </c>
      <c r="Y418" s="244">
        <v>0.156</v>
      </c>
      <c r="Z418" s="244">
        <v>0.19900000000000001</v>
      </c>
      <c r="AA418" s="244">
        <v>0.13</v>
      </c>
      <c r="AB418" s="244">
        <v>0.214</v>
      </c>
      <c r="AC418" s="76"/>
    </row>
    <row r="419" spans="1:29" x14ac:dyDescent="0.35">
      <c r="A419" s="82"/>
      <c r="D419" s="252" t="str">
        <f t="shared" si="4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244">
        <v>0</v>
      </c>
      <c r="P419" s="244">
        <v>0</v>
      </c>
      <c r="Q419" s="244">
        <v>0</v>
      </c>
      <c r="R419" s="244">
        <v>0</v>
      </c>
      <c r="S419" s="244">
        <v>0</v>
      </c>
      <c r="T419" s="244">
        <v>0</v>
      </c>
      <c r="U419" s="244">
        <v>0</v>
      </c>
      <c r="V419" s="244">
        <v>0</v>
      </c>
      <c r="W419" s="244">
        <v>0</v>
      </c>
      <c r="X419" s="244">
        <v>0</v>
      </c>
      <c r="Y419" s="244">
        <v>0</v>
      </c>
      <c r="Z419" s="244">
        <v>0</v>
      </c>
      <c r="AA419" s="244">
        <v>0</v>
      </c>
      <c r="AB419" s="244">
        <v>0</v>
      </c>
      <c r="AC419" s="76"/>
    </row>
    <row r="420" spans="1:29" x14ac:dyDescent="0.35">
      <c r="A420" s="82"/>
      <c r="D420" s="252" t="str">
        <f t="shared" si="4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244">
        <v>0</v>
      </c>
      <c r="P420" s="244">
        <v>0</v>
      </c>
      <c r="Q420" s="244">
        <v>0</v>
      </c>
      <c r="R420" s="244">
        <v>0</v>
      </c>
      <c r="S420" s="244">
        <v>0</v>
      </c>
      <c r="T420" s="244">
        <v>0</v>
      </c>
      <c r="U420" s="244">
        <v>0</v>
      </c>
      <c r="V420" s="244">
        <v>0</v>
      </c>
      <c r="W420" s="244">
        <v>0</v>
      </c>
      <c r="X420" s="244">
        <v>0</v>
      </c>
      <c r="Y420" s="244">
        <v>0</v>
      </c>
      <c r="Z420" s="244">
        <v>0</v>
      </c>
      <c r="AA420" s="244">
        <v>0</v>
      </c>
      <c r="AB420" s="244">
        <v>0</v>
      </c>
      <c r="AC420" s="76"/>
    </row>
    <row r="421" spans="1:29" x14ac:dyDescent="0.35">
      <c r="A421" s="82"/>
      <c r="D421" s="252" t="str">
        <f t="shared" si="4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244">
        <v>0</v>
      </c>
      <c r="P421" s="244">
        <v>0</v>
      </c>
      <c r="Q421" s="244">
        <v>0</v>
      </c>
      <c r="R421" s="244">
        <v>0</v>
      </c>
      <c r="S421" s="244">
        <v>0</v>
      </c>
      <c r="T421" s="244">
        <v>0</v>
      </c>
      <c r="U421" s="244">
        <v>0</v>
      </c>
      <c r="V421" s="244">
        <v>0</v>
      </c>
      <c r="W421" s="244">
        <v>0</v>
      </c>
      <c r="X421" s="244">
        <v>0</v>
      </c>
      <c r="Y421" s="244">
        <v>0</v>
      </c>
      <c r="Z421" s="244">
        <v>0</v>
      </c>
      <c r="AA421" s="244">
        <v>0</v>
      </c>
      <c r="AB421" s="244">
        <v>0</v>
      </c>
      <c r="AC421" s="76"/>
    </row>
    <row r="422" spans="1:29" x14ac:dyDescent="0.35">
      <c r="A422" s="82"/>
      <c r="D422" s="252" t="str">
        <f t="shared" ref="D422:D453" si="5">E422&amp;"_"&amp;F422&amp;"_"&amp;H422&amp;"_"&amp;I422</f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244">
        <v>0</v>
      </c>
      <c r="P422" s="244">
        <v>0</v>
      </c>
      <c r="Q422" s="244">
        <v>0</v>
      </c>
      <c r="R422" s="244">
        <v>0</v>
      </c>
      <c r="S422" s="244">
        <v>0</v>
      </c>
      <c r="T422" s="244">
        <v>0</v>
      </c>
      <c r="U422" s="244">
        <v>0</v>
      </c>
      <c r="V422" s="244">
        <v>0</v>
      </c>
      <c r="W422" s="244">
        <v>0</v>
      </c>
      <c r="X422" s="244">
        <v>0</v>
      </c>
      <c r="Y422" s="244">
        <v>0</v>
      </c>
      <c r="Z422" s="244">
        <v>0</v>
      </c>
      <c r="AA422" s="244">
        <v>0</v>
      </c>
      <c r="AB422" s="244">
        <v>0</v>
      </c>
      <c r="AC422" s="76"/>
    </row>
    <row r="423" spans="1:29" x14ac:dyDescent="0.35">
      <c r="A423" s="82"/>
      <c r="D423" s="252" t="str">
        <f t="shared" si="5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244">
        <v>0</v>
      </c>
      <c r="P423" s="244">
        <v>0</v>
      </c>
      <c r="Q423" s="244">
        <v>0</v>
      </c>
      <c r="R423" s="244">
        <v>0</v>
      </c>
      <c r="S423" s="244">
        <v>0</v>
      </c>
      <c r="T423" s="244">
        <v>0</v>
      </c>
      <c r="U423" s="244">
        <v>0</v>
      </c>
      <c r="V423" s="244">
        <v>0</v>
      </c>
      <c r="W423" s="244">
        <v>0</v>
      </c>
      <c r="X423" s="244">
        <v>0</v>
      </c>
      <c r="Y423" s="244">
        <v>0</v>
      </c>
      <c r="Z423" s="244">
        <v>0</v>
      </c>
      <c r="AA423" s="244">
        <v>0</v>
      </c>
      <c r="AB423" s="244">
        <v>0</v>
      </c>
      <c r="AC423" s="76"/>
    </row>
    <row r="424" spans="1:29" x14ac:dyDescent="0.35">
      <c r="A424" s="82"/>
      <c r="D424" s="252" t="str">
        <f t="shared" si="5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244">
        <v>0</v>
      </c>
      <c r="P424" s="244">
        <v>0</v>
      </c>
      <c r="Q424" s="244">
        <v>0</v>
      </c>
      <c r="R424" s="244">
        <v>0</v>
      </c>
      <c r="S424" s="244">
        <v>0</v>
      </c>
      <c r="T424" s="244">
        <v>0</v>
      </c>
      <c r="U424" s="244">
        <v>0</v>
      </c>
      <c r="V424" s="244">
        <v>0</v>
      </c>
      <c r="W424" s="244">
        <v>0</v>
      </c>
      <c r="X424" s="244">
        <v>0</v>
      </c>
      <c r="Y424" s="244">
        <v>0</v>
      </c>
      <c r="Z424" s="244">
        <v>0</v>
      </c>
      <c r="AA424" s="244">
        <v>0</v>
      </c>
      <c r="AB424" s="244">
        <v>0</v>
      </c>
      <c r="AC424" s="76"/>
    </row>
    <row r="425" spans="1:29" x14ac:dyDescent="0.35">
      <c r="A425" s="82"/>
      <c r="D425" s="252" t="str">
        <f t="shared" si="5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244">
        <v>0</v>
      </c>
      <c r="P425" s="244">
        <v>0</v>
      </c>
      <c r="Q425" s="244">
        <v>0</v>
      </c>
      <c r="R425" s="244">
        <v>0</v>
      </c>
      <c r="S425" s="244">
        <v>0</v>
      </c>
      <c r="T425" s="244">
        <v>0</v>
      </c>
      <c r="U425" s="244">
        <v>0</v>
      </c>
      <c r="V425" s="244">
        <v>0</v>
      </c>
      <c r="W425" s="244">
        <v>0</v>
      </c>
      <c r="X425" s="244">
        <v>0</v>
      </c>
      <c r="Y425" s="244">
        <v>0</v>
      </c>
      <c r="Z425" s="244">
        <v>0</v>
      </c>
      <c r="AA425" s="244">
        <v>0</v>
      </c>
      <c r="AB425" s="244">
        <v>0</v>
      </c>
      <c r="AC425" s="76"/>
    </row>
    <row r="426" spans="1:29" x14ac:dyDescent="0.35">
      <c r="A426" s="82"/>
      <c r="D426" s="252" t="str">
        <f t="shared" si="5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244">
        <v>0</v>
      </c>
      <c r="P426" s="244">
        <v>0</v>
      </c>
      <c r="Q426" s="244">
        <v>0</v>
      </c>
      <c r="R426" s="244">
        <v>0</v>
      </c>
      <c r="S426" s="244">
        <v>0</v>
      </c>
      <c r="T426" s="244">
        <v>0</v>
      </c>
      <c r="U426" s="244">
        <v>0</v>
      </c>
      <c r="V426" s="244">
        <v>0</v>
      </c>
      <c r="W426" s="244">
        <v>0</v>
      </c>
      <c r="X426" s="244">
        <v>0</v>
      </c>
      <c r="Y426" s="244">
        <v>0</v>
      </c>
      <c r="Z426" s="244">
        <v>0</v>
      </c>
      <c r="AA426" s="244">
        <v>0</v>
      </c>
      <c r="AB426" s="244">
        <v>0</v>
      </c>
      <c r="AC426" s="76"/>
    </row>
    <row r="427" spans="1:29" x14ac:dyDescent="0.35">
      <c r="A427" s="82"/>
      <c r="D427" s="252" t="str">
        <f t="shared" si="5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244">
        <v>0</v>
      </c>
      <c r="P427" s="244">
        <v>0</v>
      </c>
      <c r="Q427" s="244">
        <v>0</v>
      </c>
      <c r="R427" s="244">
        <v>0</v>
      </c>
      <c r="S427" s="244">
        <v>0</v>
      </c>
      <c r="T427" s="244">
        <v>0</v>
      </c>
      <c r="U427" s="244">
        <v>0</v>
      </c>
      <c r="V427" s="244">
        <v>0</v>
      </c>
      <c r="W427" s="244">
        <v>0</v>
      </c>
      <c r="X427" s="244">
        <v>0</v>
      </c>
      <c r="Y427" s="244">
        <v>0</v>
      </c>
      <c r="Z427" s="244">
        <v>0</v>
      </c>
      <c r="AA427" s="244">
        <v>0</v>
      </c>
      <c r="AB427" s="244">
        <v>0</v>
      </c>
      <c r="AC427" s="76"/>
    </row>
    <row r="428" spans="1:29" x14ac:dyDescent="0.35">
      <c r="A428" s="82"/>
      <c r="D428" s="252" t="str">
        <f t="shared" si="5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244">
        <v>0</v>
      </c>
      <c r="P428" s="244">
        <v>0</v>
      </c>
      <c r="Q428" s="244">
        <v>0</v>
      </c>
      <c r="R428" s="244">
        <v>0</v>
      </c>
      <c r="S428" s="244">
        <v>0</v>
      </c>
      <c r="T428" s="244">
        <v>0</v>
      </c>
      <c r="U428" s="244">
        <v>0</v>
      </c>
      <c r="V428" s="244">
        <v>0</v>
      </c>
      <c r="W428" s="244">
        <v>0</v>
      </c>
      <c r="X428" s="244">
        <v>0</v>
      </c>
      <c r="Y428" s="244">
        <v>0</v>
      </c>
      <c r="Z428" s="244">
        <v>0</v>
      </c>
      <c r="AA428" s="244">
        <v>0</v>
      </c>
      <c r="AB428" s="244">
        <v>0</v>
      </c>
      <c r="AC428" s="76"/>
    </row>
    <row r="429" spans="1:29" x14ac:dyDescent="0.35">
      <c r="A429" s="82"/>
      <c r="D429" s="252" t="str">
        <f t="shared" si="5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244">
        <v>0</v>
      </c>
      <c r="P429" s="244">
        <v>0</v>
      </c>
      <c r="Q429" s="244">
        <v>0</v>
      </c>
      <c r="R429" s="244">
        <v>0</v>
      </c>
      <c r="S429" s="244">
        <v>0</v>
      </c>
      <c r="T429" s="244">
        <v>0</v>
      </c>
      <c r="U429" s="244">
        <v>0</v>
      </c>
      <c r="V429" s="244">
        <v>0</v>
      </c>
      <c r="W429" s="244">
        <v>0</v>
      </c>
      <c r="X429" s="244">
        <v>0</v>
      </c>
      <c r="Y429" s="244">
        <v>0</v>
      </c>
      <c r="Z429" s="244">
        <v>0</v>
      </c>
      <c r="AA429" s="244">
        <v>0</v>
      </c>
      <c r="AB429" s="244">
        <v>0</v>
      </c>
      <c r="AC429" s="76"/>
    </row>
    <row r="430" spans="1:29" x14ac:dyDescent="0.35">
      <c r="A430" s="82"/>
      <c r="D430" s="252" t="str">
        <f t="shared" si="5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244">
        <v>0</v>
      </c>
      <c r="P430" s="244">
        <v>0</v>
      </c>
      <c r="Q430" s="244">
        <v>0</v>
      </c>
      <c r="R430" s="244">
        <v>0</v>
      </c>
      <c r="S430" s="244">
        <v>0</v>
      </c>
      <c r="T430" s="244">
        <v>0</v>
      </c>
      <c r="U430" s="244">
        <v>0</v>
      </c>
      <c r="V430" s="244">
        <v>0</v>
      </c>
      <c r="W430" s="244">
        <v>0</v>
      </c>
      <c r="X430" s="244">
        <v>0</v>
      </c>
      <c r="Y430" s="244">
        <v>0</v>
      </c>
      <c r="Z430" s="244">
        <v>0</v>
      </c>
      <c r="AA430" s="244">
        <v>0</v>
      </c>
      <c r="AB430" s="244">
        <v>0</v>
      </c>
      <c r="AC430" s="76"/>
    </row>
    <row r="431" spans="1:29" x14ac:dyDescent="0.35">
      <c r="A431" s="82"/>
      <c r="D431" s="252" t="str">
        <f t="shared" si="5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244">
        <v>0</v>
      </c>
      <c r="P431" s="244">
        <v>0</v>
      </c>
      <c r="Q431" s="244">
        <v>0</v>
      </c>
      <c r="R431" s="244">
        <v>0</v>
      </c>
      <c r="S431" s="244">
        <v>0</v>
      </c>
      <c r="T431" s="244">
        <v>0</v>
      </c>
      <c r="U431" s="244">
        <v>0</v>
      </c>
      <c r="V431" s="244">
        <v>0</v>
      </c>
      <c r="W431" s="244">
        <v>0</v>
      </c>
      <c r="X431" s="244">
        <v>0</v>
      </c>
      <c r="Y431" s="244">
        <v>0</v>
      </c>
      <c r="Z431" s="244">
        <v>0</v>
      </c>
      <c r="AA431" s="244">
        <v>0</v>
      </c>
      <c r="AB431" s="244">
        <v>0</v>
      </c>
      <c r="AC431" s="76"/>
    </row>
    <row r="432" spans="1:29" x14ac:dyDescent="0.35">
      <c r="A432" s="82"/>
      <c r="D432" s="252" t="str">
        <f t="shared" si="5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244">
        <v>0</v>
      </c>
      <c r="P432" s="244">
        <v>0</v>
      </c>
      <c r="Q432" s="244">
        <v>0</v>
      </c>
      <c r="R432" s="244">
        <v>0</v>
      </c>
      <c r="S432" s="244">
        <v>0</v>
      </c>
      <c r="T432" s="244">
        <v>0</v>
      </c>
      <c r="U432" s="244">
        <v>0</v>
      </c>
      <c r="V432" s="244">
        <v>0</v>
      </c>
      <c r="W432" s="244">
        <v>0</v>
      </c>
      <c r="X432" s="244">
        <v>0</v>
      </c>
      <c r="Y432" s="244">
        <v>0</v>
      </c>
      <c r="Z432" s="244">
        <v>0</v>
      </c>
      <c r="AA432" s="244">
        <v>0</v>
      </c>
      <c r="AB432" s="244">
        <v>0</v>
      </c>
      <c r="AC432" s="76"/>
    </row>
    <row r="433" spans="1:29" x14ac:dyDescent="0.35">
      <c r="A433" s="82"/>
      <c r="D433" s="252" t="str">
        <f t="shared" si="5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244">
        <v>0</v>
      </c>
      <c r="P433" s="244">
        <v>0</v>
      </c>
      <c r="Q433" s="244">
        <v>0</v>
      </c>
      <c r="R433" s="244">
        <v>0</v>
      </c>
      <c r="S433" s="244">
        <v>0</v>
      </c>
      <c r="T433" s="244">
        <v>0</v>
      </c>
      <c r="U433" s="244">
        <v>0</v>
      </c>
      <c r="V433" s="244">
        <v>0</v>
      </c>
      <c r="W433" s="244">
        <v>0</v>
      </c>
      <c r="X433" s="244">
        <v>0</v>
      </c>
      <c r="Y433" s="244">
        <v>0</v>
      </c>
      <c r="Z433" s="244">
        <v>0</v>
      </c>
      <c r="AA433" s="244">
        <v>0</v>
      </c>
      <c r="AB433" s="244">
        <v>0</v>
      </c>
      <c r="AC433" s="76"/>
    </row>
    <row r="434" spans="1:29" x14ac:dyDescent="0.35">
      <c r="A434" s="82"/>
      <c r="D434" s="252" t="str">
        <f t="shared" si="5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244">
        <v>0</v>
      </c>
      <c r="P434" s="244">
        <v>0</v>
      </c>
      <c r="Q434" s="244">
        <v>0</v>
      </c>
      <c r="R434" s="244">
        <v>0</v>
      </c>
      <c r="S434" s="244">
        <v>0</v>
      </c>
      <c r="T434" s="244">
        <v>0</v>
      </c>
      <c r="U434" s="244">
        <v>0</v>
      </c>
      <c r="V434" s="244">
        <v>0</v>
      </c>
      <c r="W434" s="244">
        <v>0</v>
      </c>
      <c r="X434" s="244">
        <v>0</v>
      </c>
      <c r="Y434" s="244">
        <v>0</v>
      </c>
      <c r="Z434" s="244">
        <v>0</v>
      </c>
      <c r="AA434" s="244">
        <v>0</v>
      </c>
      <c r="AB434" s="244">
        <v>0</v>
      </c>
      <c r="AC434" s="76"/>
    </row>
    <row r="435" spans="1:29" x14ac:dyDescent="0.35">
      <c r="A435" s="82"/>
      <c r="D435" s="252" t="str">
        <f t="shared" si="5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244">
        <v>0</v>
      </c>
      <c r="P435" s="244">
        <v>0</v>
      </c>
      <c r="Q435" s="244">
        <v>0</v>
      </c>
      <c r="R435" s="244">
        <v>0</v>
      </c>
      <c r="S435" s="244">
        <v>0</v>
      </c>
      <c r="T435" s="244">
        <v>0</v>
      </c>
      <c r="U435" s="244">
        <v>0</v>
      </c>
      <c r="V435" s="244">
        <v>0</v>
      </c>
      <c r="W435" s="244">
        <v>0</v>
      </c>
      <c r="X435" s="244">
        <v>0</v>
      </c>
      <c r="Y435" s="244">
        <v>0</v>
      </c>
      <c r="Z435" s="244">
        <v>0</v>
      </c>
      <c r="AA435" s="244">
        <v>0</v>
      </c>
      <c r="AB435" s="244">
        <v>0</v>
      </c>
      <c r="AC435" s="76"/>
    </row>
    <row r="436" spans="1:29" x14ac:dyDescent="0.35">
      <c r="A436" s="82"/>
      <c r="D436" s="252" t="str">
        <f t="shared" si="5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244">
        <v>0</v>
      </c>
      <c r="P436" s="244">
        <v>0</v>
      </c>
      <c r="Q436" s="244">
        <v>0</v>
      </c>
      <c r="R436" s="244">
        <v>0</v>
      </c>
      <c r="S436" s="244">
        <v>0</v>
      </c>
      <c r="T436" s="244">
        <v>0</v>
      </c>
      <c r="U436" s="244">
        <v>0</v>
      </c>
      <c r="V436" s="244">
        <v>0</v>
      </c>
      <c r="W436" s="244">
        <v>0</v>
      </c>
      <c r="X436" s="244">
        <v>0</v>
      </c>
      <c r="Y436" s="244">
        <v>0</v>
      </c>
      <c r="Z436" s="244">
        <v>0</v>
      </c>
      <c r="AA436" s="244">
        <v>0</v>
      </c>
      <c r="AB436" s="244">
        <v>0</v>
      </c>
      <c r="AC436" s="76"/>
    </row>
    <row r="437" spans="1:29" x14ac:dyDescent="0.35">
      <c r="A437" s="82"/>
      <c r="D437" s="252" t="str">
        <f t="shared" si="5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244">
        <v>0</v>
      </c>
      <c r="P437" s="244">
        <v>0</v>
      </c>
      <c r="Q437" s="244">
        <v>0</v>
      </c>
      <c r="R437" s="244">
        <v>0</v>
      </c>
      <c r="S437" s="244">
        <v>0</v>
      </c>
      <c r="T437" s="244">
        <v>0</v>
      </c>
      <c r="U437" s="244">
        <v>0</v>
      </c>
      <c r="V437" s="244">
        <v>0</v>
      </c>
      <c r="W437" s="244">
        <v>0</v>
      </c>
      <c r="X437" s="244">
        <v>0</v>
      </c>
      <c r="Y437" s="244">
        <v>0</v>
      </c>
      <c r="Z437" s="244">
        <v>0</v>
      </c>
      <c r="AA437" s="244">
        <v>0</v>
      </c>
      <c r="AB437" s="244">
        <v>0</v>
      </c>
      <c r="AC437" s="76"/>
    </row>
    <row r="438" spans="1:29" x14ac:dyDescent="0.35">
      <c r="A438" s="82"/>
      <c r="D438" s="252" t="str">
        <f t="shared" si="5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244">
        <v>0</v>
      </c>
      <c r="P438" s="244">
        <v>0</v>
      </c>
      <c r="Q438" s="244">
        <v>0</v>
      </c>
      <c r="R438" s="244">
        <v>0</v>
      </c>
      <c r="S438" s="244">
        <v>0</v>
      </c>
      <c r="T438" s="244">
        <v>0</v>
      </c>
      <c r="U438" s="244">
        <v>0</v>
      </c>
      <c r="V438" s="244">
        <v>0</v>
      </c>
      <c r="W438" s="244">
        <v>0</v>
      </c>
      <c r="X438" s="244">
        <v>0</v>
      </c>
      <c r="Y438" s="244">
        <v>0</v>
      </c>
      <c r="Z438" s="244">
        <v>0</v>
      </c>
      <c r="AA438" s="244">
        <v>0</v>
      </c>
      <c r="AB438" s="244">
        <v>0</v>
      </c>
      <c r="AC438" s="76"/>
    </row>
    <row r="439" spans="1:29" x14ac:dyDescent="0.35">
      <c r="A439" s="82"/>
      <c r="D439" s="252" t="str">
        <f t="shared" si="5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244">
        <v>0</v>
      </c>
      <c r="P439" s="244">
        <v>0</v>
      </c>
      <c r="Q439" s="244">
        <v>0</v>
      </c>
      <c r="R439" s="244">
        <v>0</v>
      </c>
      <c r="S439" s="244">
        <v>0</v>
      </c>
      <c r="T439" s="244">
        <v>0</v>
      </c>
      <c r="U439" s="244">
        <v>0</v>
      </c>
      <c r="V439" s="244">
        <v>0</v>
      </c>
      <c r="W439" s="244">
        <v>0</v>
      </c>
      <c r="X439" s="244">
        <v>0</v>
      </c>
      <c r="Y439" s="244">
        <v>0</v>
      </c>
      <c r="Z439" s="244">
        <v>0</v>
      </c>
      <c r="AA439" s="244">
        <v>0</v>
      </c>
      <c r="AB439" s="244">
        <v>0</v>
      </c>
      <c r="AC439" s="76"/>
    </row>
    <row r="440" spans="1:29" x14ac:dyDescent="0.35">
      <c r="A440" s="82"/>
      <c r="D440" s="252" t="str">
        <f t="shared" si="5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244">
        <v>0</v>
      </c>
      <c r="P440" s="244">
        <v>0</v>
      </c>
      <c r="Q440" s="244">
        <v>0</v>
      </c>
      <c r="R440" s="244">
        <v>0</v>
      </c>
      <c r="S440" s="244">
        <v>0</v>
      </c>
      <c r="T440" s="244">
        <v>0</v>
      </c>
      <c r="U440" s="244">
        <v>0</v>
      </c>
      <c r="V440" s="244">
        <v>0</v>
      </c>
      <c r="W440" s="244">
        <v>0</v>
      </c>
      <c r="X440" s="244">
        <v>0</v>
      </c>
      <c r="Y440" s="244">
        <v>0</v>
      </c>
      <c r="Z440" s="244">
        <v>0</v>
      </c>
      <c r="AA440" s="244">
        <v>0</v>
      </c>
      <c r="AB440" s="244">
        <v>0</v>
      </c>
      <c r="AC440" s="76"/>
    </row>
    <row r="441" spans="1:29" x14ac:dyDescent="0.35">
      <c r="A441" s="82"/>
      <c r="D441" s="252" t="str">
        <f t="shared" si="5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244">
        <v>0</v>
      </c>
      <c r="P441" s="244">
        <v>0</v>
      </c>
      <c r="Q441" s="244">
        <v>0</v>
      </c>
      <c r="R441" s="244">
        <v>0</v>
      </c>
      <c r="S441" s="244">
        <v>0</v>
      </c>
      <c r="T441" s="244">
        <v>0</v>
      </c>
      <c r="U441" s="244">
        <v>0</v>
      </c>
      <c r="V441" s="244">
        <v>0</v>
      </c>
      <c r="W441" s="244">
        <v>0</v>
      </c>
      <c r="X441" s="244">
        <v>0</v>
      </c>
      <c r="Y441" s="244">
        <v>0</v>
      </c>
      <c r="Z441" s="244">
        <v>0</v>
      </c>
      <c r="AA441" s="244">
        <v>0</v>
      </c>
      <c r="AB441" s="244">
        <v>0</v>
      </c>
      <c r="AC441" s="76"/>
    </row>
    <row r="442" spans="1:29" x14ac:dyDescent="0.35">
      <c r="A442" s="82"/>
      <c r="D442" s="252" t="str">
        <f t="shared" si="5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244">
        <v>0</v>
      </c>
      <c r="P442" s="244">
        <v>0</v>
      </c>
      <c r="Q442" s="244">
        <v>0</v>
      </c>
      <c r="R442" s="244">
        <v>0</v>
      </c>
      <c r="S442" s="244">
        <v>0</v>
      </c>
      <c r="T442" s="244">
        <v>0</v>
      </c>
      <c r="U442" s="244">
        <v>0</v>
      </c>
      <c r="V442" s="244">
        <v>0</v>
      </c>
      <c r="W442" s="244">
        <v>0</v>
      </c>
      <c r="X442" s="244">
        <v>0</v>
      </c>
      <c r="Y442" s="244">
        <v>0</v>
      </c>
      <c r="Z442" s="244">
        <v>0</v>
      </c>
      <c r="AA442" s="244">
        <v>0</v>
      </c>
      <c r="AB442" s="244">
        <v>0</v>
      </c>
      <c r="AC442" s="76"/>
    </row>
    <row r="443" spans="1:29" x14ac:dyDescent="0.35">
      <c r="A443" s="82"/>
      <c r="D443" s="252" t="str">
        <f t="shared" si="5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244">
        <v>0</v>
      </c>
      <c r="P443" s="244">
        <v>0</v>
      </c>
      <c r="Q443" s="244">
        <v>0</v>
      </c>
      <c r="R443" s="244">
        <v>0</v>
      </c>
      <c r="S443" s="244">
        <v>0</v>
      </c>
      <c r="T443" s="244">
        <v>0</v>
      </c>
      <c r="U443" s="244">
        <v>0</v>
      </c>
      <c r="V443" s="244">
        <v>0</v>
      </c>
      <c r="W443" s="244">
        <v>0</v>
      </c>
      <c r="X443" s="244">
        <v>0</v>
      </c>
      <c r="Y443" s="244">
        <v>0</v>
      </c>
      <c r="Z443" s="244">
        <v>0</v>
      </c>
      <c r="AA443" s="244">
        <v>0</v>
      </c>
      <c r="AB443" s="244">
        <v>0</v>
      </c>
      <c r="AC443" s="76"/>
    </row>
    <row r="444" spans="1:29" x14ac:dyDescent="0.35">
      <c r="A444" s="82"/>
      <c r="D444" s="252" t="str">
        <f t="shared" si="5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244">
        <v>0</v>
      </c>
      <c r="P444" s="244">
        <v>0</v>
      </c>
      <c r="Q444" s="244">
        <v>0</v>
      </c>
      <c r="R444" s="244">
        <v>0</v>
      </c>
      <c r="S444" s="244">
        <v>0</v>
      </c>
      <c r="T444" s="244">
        <v>0</v>
      </c>
      <c r="U444" s="244">
        <v>0</v>
      </c>
      <c r="V444" s="244">
        <v>0</v>
      </c>
      <c r="W444" s="244">
        <v>0</v>
      </c>
      <c r="X444" s="244">
        <v>0</v>
      </c>
      <c r="Y444" s="244">
        <v>0</v>
      </c>
      <c r="Z444" s="244">
        <v>0</v>
      </c>
      <c r="AA444" s="244">
        <v>0</v>
      </c>
      <c r="AB444" s="244">
        <v>0</v>
      </c>
      <c r="AC444" s="76"/>
    </row>
    <row r="445" spans="1:29" x14ac:dyDescent="0.35">
      <c r="A445" s="82"/>
      <c r="D445" s="252" t="str">
        <f t="shared" si="5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244">
        <v>0</v>
      </c>
      <c r="P445" s="244">
        <v>0</v>
      </c>
      <c r="Q445" s="244">
        <v>0</v>
      </c>
      <c r="R445" s="244">
        <v>0</v>
      </c>
      <c r="S445" s="244">
        <v>0</v>
      </c>
      <c r="T445" s="244">
        <v>0</v>
      </c>
      <c r="U445" s="244">
        <v>0</v>
      </c>
      <c r="V445" s="244">
        <v>0</v>
      </c>
      <c r="W445" s="244">
        <v>0</v>
      </c>
      <c r="X445" s="244">
        <v>0</v>
      </c>
      <c r="Y445" s="244">
        <v>0</v>
      </c>
      <c r="Z445" s="244">
        <v>0</v>
      </c>
      <c r="AA445" s="244">
        <v>0</v>
      </c>
      <c r="AB445" s="244">
        <v>0</v>
      </c>
      <c r="AC445" s="76"/>
    </row>
    <row r="446" spans="1:29" x14ac:dyDescent="0.35">
      <c r="A446" s="82"/>
      <c r="D446" s="252" t="str">
        <f t="shared" si="5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244">
        <v>0</v>
      </c>
      <c r="P446" s="244">
        <v>0</v>
      </c>
      <c r="Q446" s="244">
        <v>0</v>
      </c>
      <c r="R446" s="244">
        <v>0</v>
      </c>
      <c r="S446" s="244">
        <v>0</v>
      </c>
      <c r="T446" s="244">
        <v>0</v>
      </c>
      <c r="U446" s="244">
        <v>0</v>
      </c>
      <c r="V446" s="244">
        <v>0</v>
      </c>
      <c r="W446" s="244">
        <v>0</v>
      </c>
      <c r="X446" s="244">
        <v>0</v>
      </c>
      <c r="Y446" s="244">
        <v>0</v>
      </c>
      <c r="Z446" s="244">
        <v>0</v>
      </c>
      <c r="AA446" s="244">
        <v>0</v>
      </c>
      <c r="AB446" s="244">
        <v>0</v>
      </c>
      <c r="AC446" s="76"/>
    </row>
    <row r="447" spans="1:29" x14ac:dyDescent="0.35">
      <c r="A447" s="82"/>
      <c r="D447" s="252" t="str">
        <f t="shared" si="5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244">
        <v>0</v>
      </c>
      <c r="P447" s="244">
        <v>0</v>
      </c>
      <c r="Q447" s="244">
        <v>0</v>
      </c>
      <c r="R447" s="244">
        <v>0</v>
      </c>
      <c r="S447" s="244">
        <v>0</v>
      </c>
      <c r="T447" s="244">
        <v>0</v>
      </c>
      <c r="U447" s="244">
        <v>0</v>
      </c>
      <c r="V447" s="244">
        <v>0</v>
      </c>
      <c r="W447" s="244">
        <v>0</v>
      </c>
      <c r="X447" s="244">
        <v>0</v>
      </c>
      <c r="Y447" s="244">
        <v>0</v>
      </c>
      <c r="Z447" s="244">
        <v>0</v>
      </c>
      <c r="AA447" s="244">
        <v>0</v>
      </c>
      <c r="AB447" s="244">
        <v>0</v>
      </c>
      <c r="AC447" s="76"/>
    </row>
    <row r="448" spans="1:29" x14ac:dyDescent="0.35">
      <c r="A448" s="82"/>
      <c r="D448" s="252" t="str">
        <f t="shared" si="5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244">
        <v>0</v>
      </c>
      <c r="P448" s="244">
        <v>0</v>
      </c>
      <c r="Q448" s="244">
        <v>0</v>
      </c>
      <c r="R448" s="244">
        <v>0</v>
      </c>
      <c r="S448" s="244">
        <v>0</v>
      </c>
      <c r="T448" s="244">
        <v>0</v>
      </c>
      <c r="U448" s="244">
        <v>0</v>
      </c>
      <c r="V448" s="244">
        <v>0</v>
      </c>
      <c r="W448" s="244">
        <v>0</v>
      </c>
      <c r="X448" s="244">
        <v>0</v>
      </c>
      <c r="Y448" s="244">
        <v>0</v>
      </c>
      <c r="Z448" s="244">
        <v>0</v>
      </c>
      <c r="AA448" s="244">
        <v>0</v>
      </c>
      <c r="AB448" s="244">
        <v>0</v>
      </c>
      <c r="AC448" s="76"/>
    </row>
    <row r="449" spans="1:29" x14ac:dyDescent="0.35">
      <c r="A449" s="82"/>
      <c r="D449" s="252" t="str">
        <f t="shared" si="5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244">
        <v>0</v>
      </c>
      <c r="P449" s="244">
        <v>0</v>
      </c>
      <c r="Q449" s="244">
        <v>0</v>
      </c>
      <c r="R449" s="244">
        <v>0</v>
      </c>
      <c r="S449" s="244">
        <v>0</v>
      </c>
      <c r="T449" s="244">
        <v>0</v>
      </c>
      <c r="U449" s="244">
        <v>0</v>
      </c>
      <c r="V449" s="244">
        <v>0</v>
      </c>
      <c r="W449" s="244">
        <v>0</v>
      </c>
      <c r="X449" s="244">
        <v>0</v>
      </c>
      <c r="Y449" s="244">
        <v>0</v>
      </c>
      <c r="Z449" s="244">
        <v>0</v>
      </c>
      <c r="AA449" s="244">
        <v>0</v>
      </c>
      <c r="AB449" s="244">
        <v>0</v>
      </c>
      <c r="AC449" s="76"/>
    </row>
    <row r="450" spans="1:29" x14ac:dyDescent="0.35">
      <c r="A450" s="82"/>
      <c r="D450" s="252" t="str">
        <f t="shared" si="5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244">
        <v>0</v>
      </c>
      <c r="P450" s="244">
        <v>0</v>
      </c>
      <c r="Q450" s="244">
        <v>0</v>
      </c>
      <c r="R450" s="244">
        <v>0</v>
      </c>
      <c r="S450" s="244">
        <v>0</v>
      </c>
      <c r="T450" s="244">
        <v>0</v>
      </c>
      <c r="U450" s="244">
        <v>0</v>
      </c>
      <c r="V450" s="244">
        <v>0</v>
      </c>
      <c r="W450" s="244">
        <v>0</v>
      </c>
      <c r="X450" s="244">
        <v>0</v>
      </c>
      <c r="Y450" s="244">
        <v>0</v>
      </c>
      <c r="Z450" s="244">
        <v>0</v>
      </c>
      <c r="AA450" s="244">
        <v>0</v>
      </c>
      <c r="AB450" s="244">
        <v>0</v>
      </c>
      <c r="AC450" s="76"/>
    </row>
    <row r="451" spans="1:29" x14ac:dyDescent="0.35">
      <c r="A451" s="82"/>
      <c r="D451" s="252" t="str">
        <f t="shared" si="5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244">
        <v>0</v>
      </c>
      <c r="P451" s="244">
        <v>0</v>
      </c>
      <c r="Q451" s="244">
        <v>0</v>
      </c>
      <c r="R451" s="244">
        <v>0</v>
      </c>
      <c r="S451" s="244">
        <v>0</v>
      </c>
      <c r="T451" s="244">
        <v>0</v>
      </c>
      <c r="U451" s="244">
        <v>0</v>
      </c>
      <c r="V451" s="244">
        <v>0</v>
      </c>
      <c r="W451" s="244">
        <v>0</v>
      </c>
      <c r="X451" s="244">
        <v>0</v>
      </c>
      <c r="Y451" s="244">
        <v>0</v>
      </c>
      <c r="Z451" s="244">
        <v>0</v>
      </c>
      <c r="AA451" s="244">
        <v>0</v>
      </c>
      <c r="AB451" s="244">
        <v>0</v>
      </c>
      <c r="AC451" s="76"/>
    </row>
    <row r="452" spans="1:29" x14ac:dyDescent="0.35">
      <c r="A452" s="82"/>
      <c r="D452" s="252" t="str">
        <f t="shared" si="5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244">
        <v>0</v>
      </c>
      <c r="P452" s="244">
        <v>0</v>
      </c>
      <c r="Q452" s="244">
        <v>0</v>
      </c>
      <c r="R452" s="244">
        <v>0</v>
      </c>
      <c r="S452" s="244">
        <v>0</v>
      </c>
      <c r="T452" s="244">
        <v>0</v>
      </c>
      <c r="U452" s="244">
        <v>0</v>
      </c>
      <c r="V452" s="244">
        <v>0</v>
      </c>
      <c r="W452" s="244">
        <v>0</v>
      </c>
      <c r="X452" s="244">
        <v>0</v>
      </c>
      <c r="Y452" s="244">
        <v>0</v>
      </c>
      <c r="Z452" s="244">
        <v>0</v>
      </c>
      <c r="AA452" s="244">
        <v>0</v>
      </c>
      <c r="AB452" s="244">
        <v>0</v>
      </c>
      <c r="AC452" s="76"/>
    </row>
    <row r="453" spans="1:29" x14ac:dyDescent="0.35">
      <c r="A453" s="82"/>
      <c r="D453" s="253" t="str">
        <f t="shared" si="5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45">
        <v>0</v>
      </c>
      <c r="P453" s="245">
        <v>0</v>
      </c>
      <c r="Q453" s="245">
        <v>0</v>
      </c>
      <c r="R453" s="245">
        <v>0</v>
      </c>
      <c r="S453" s="245">
        <v>0</v>
      </c>
      <c r="T453" s="245">
        <v>0</v>
      </c>
      <c r="U453" s="245">
        <v>0</v>
      </c>
      <c r="V453" s="245">
        <v>0</v>
      </c>
      <c r="W453" s="245">
        <v>0</v>
      </c>
      <c r="X453" s="245">
        <v>0</v>
      </c>
      <c r="Y453" s="245">
        <v>0</v>
      </c>
      <c r="Z453" s="245">
        <v>0</v>
      </c>
      <c r="AA453" s="245">
        <v>0</v>
      </c>
      <c r="AB453" s="245">
        <v>0</v>
      </c>
      <c r="AC453" s="76"/>
    </row>
    <row r="454" spans="1:29" x14ac:dyDescent="0.35">
      <c r="A454" s="82"/>
      <c r="D454" s="251" t="str">
        <f t="shared" si="4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62"/>
      <c r="M454" s="246"/>
      <c r="N454" s="62"/>
      <c r="O454" s="244">
        <v>3.9319999999999999</v>
      </c>
      <c r="P454" s="244">
        <v>2.8580000000000001</v>
      </c>
      <c r="Q454" s="244">
        <v>1.8540000000000001</v>
      </c>
      <c r="R454" s="244">
        <v>4.4370000000000003</v>
      </c>
      <c r="S454" s="244">
        <v>3.9260000000000002</v>
      </c>
      <c r="T454" s="244">
        <v>3.57</v>
      </c>
      <c r="U454" s="244">
        <v>4.4800000000000004</v>
      </c>
      <c r="V454" s="244">
        <v>5.7169999999999996</v>
      </c>
      <c r="W454" s="244">
        <v>8.4260000000000002</v>
      </c>
      <c r="X454" s="244">
        <v>8.1329999999999991</v>
      </c>
      <c r="Y454" s="244">
        <v>4.3449999999999998</v>
      </c>
      <c r="Z454" s="244">
        <v>3.4060000000000001</v>
      </c>
      <c r="AA454" s="244">
        <v>6.008</v>
      </c>
      <c r="AB454" s="244">
        <v>4.3490000000000002</v>
      </c>
      <c r="AC454" s="65"/>
    </row>
    <row r="455" spans="1:29" x14ac:dyDescent="0.35">
      <c r="A455" s="82"/>
      <c r="D455" s="252" t="str">
        <f t="shared" si="4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244">
        <v>0.63200000000000001</v>
      </c>
      <c r="P455" s="244">
        <v>0.32100000000000001</v>
      </c>
      <c r="Q455" s="244">
        <v>0.32300000000000001</v>
      </c>
      <c r="R455" s="244">
        <v>0.68700000000000006</v>
      </c>
      <c r="S455" s="244">
        <v>0.438</v>
      </c>
      <c r="T455" s="244">
        <v>0.35</v>
      </c>
      <c r="U455" s="244">
        <v>0.70799999999999996</v>
      </c>
      <c r="V455" s="244">
        <v>0.79500000000000004</v>
      </c>
      <c r="W455" s="244">
        <v>0.33500000000000002</v>
      </c>
      <c r="X455" s="244">
        <v>0.28199999999999997</v>
      </c>
      <c r="Y455" s="244">
        <v>0.54900000000000004</v>
      </c>
      <c r="Z455" s="244">
        <v>0.41899999999999998</v>
      </c>
      <c r="AA455" s="244">
        <v>0.30399999999999999</v>
      </c>
      <c r="AB455" s="244">
        <v>0.39600000000000002</v>
      </c>
      <c r="AC455" s="65"/>
    </row>
    <row r="456" spans="1:29" x14ac:dyDescent="0.35">
      <c r="A456" s="82"/>
      <c r="D456" s="252" t="str">
        <f t="shared" si="4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244">
        <v>9.1999999999999998E-2</v>
      </c>
      <c r="P456" s="244">
        <v>3.3000000000000002E-2</v>
      </c>
      <c r="Q456" s="244">
        <v>2.5999999999999999E-2</v>
      </c>
      <c r="R456" s="244">
        <v>0.316</v>
      </c>
      <c r="S456" s="244">
        <v>2.1999999999999999E-2</v>
      </c>
      <c r="T456" s="244">
        <v>8.9999999999999993E-3</v>
      </c>
      <c r="U456" s="244">
        <v>8.7999999999999995E-2</v>
      </c>
      <c r="V456" s="244">
        <v>3.3000000000000002E-2</v>
      </c>
      <c r="W456" s="244">
        <v>5.3999999999999999E-2</v>
      </c>
      <c r="X456" s="244">
        <v>4.4999999999999998E-2</v>
      </c>
      <c r="Y456" s="244">
        <v>3.4000000000000002E-2</v>
      </c>
      <c r="Z456" s="244">
        <v>4.1000000000000002E-2</v>
      </c>
      <c r="AA456" s="244">
        <v>3.5999999999999997E-2</v>
      </c>
      <c r="AB456" s="244">
        <v>8.2000000000000003E-2</v>
      </c>
      <c r="AC456" s="65"/>
    </row>
    <row r="457" spans="1:29" x14ac:dyDescent="0.35">
      <c r="A457" s="82"/>
      <c r="D457" s="252" t="str">
        <f t="shared" si="4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244">
        <v>3.96</v>
      </c>
      <c r="P457" s="244">
        <v>6.47</v>
      </c>
      <c r="Q457" s="244">
        <v>6.5</v>
      </c>
      <c r="R457" s="244">
        <v>10.46</v>
      </c>
      <c r="S457" s="244">
        <v>4.0999999999999996</v>
      </c>
      <c r="T457" s="244">
        <v>6</v>
      </c>
      <c r="U457" s="244">
        <v>6.99</v>
      </c>
      <c r="V457" s="244">
        <v>0.52</v>
      </c>
      <c r="W457" s="244">
        <v>5.03</v>
      </c>
      <c r="X457" s="244">
        <v>3.1</v>
      </c>
      <c r="Y457" s="244">
        <v>6.72</v>
      </c>
      <c r="Z457" s="244">
        <v>8.0299999999999994</v>
      </c>
      <c r="AA457" s="244">
        <v>8.0399999999999991</v>
      </c>
      <c r="AB457" s="244">
        <v>6.43</v>
      </c>
      <c r="AC457" s="65"/>
    </row>
    <row r="458" spans="1:29" x14ac:dyDescent="0.35">
      <c r="A458" s="82"/>
      <c r="D458" s="252" t="str">
        <f t="shared" si="4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244">
        <v>0</v>
      </c>
      <c r="P458" s="244">
        <v>0</v>
      </c>
      <c r="Q458" s="244">
        <v>0</v>
      </c>
      <c r="R458" s="244">
        <v>0</v>
      </c>
      <c r="S458" s="244">
        <v>0</v>
      </c>
      <c r="T458" s="244">
        <v>0</v>
      </c>
      <c r="U458" s="244">
        <v>0</v>
      </c>
      <c r="V458" s="244">
        <v>0</v>
      </c>
      <c r="W458" s="244">
        <v>0</v>
      </c>
      <c r="X458" s="244">
        <v>0</v>
      </c>
      <c r="Y458" s="244">
        <v>0</v>
      </c>
      <c r="Z458" s="244">
        <v>0</v>
      </c>
      <c r="AA458" s="244">
        <v>0</v>
      </c>
      <c r="AB458" s="244">
        <v>0</v>
      </c>
      <c r="AC458" s="65"/>
    </row>
    <row r="459" spans="1:29" x14ac:dyDescent="0.35">
      <c r="A459" s="82"/>
      <c r="D459" s="252" t="str">
        <f t="shared" si="4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244">
        <v>0</v>
      </c>
      <c r="P459" s="244">
        <v>0</v>
      </c>
      <c r="Q459" s="244">
        <v>0</v>
      </c>
      <c r="R459" s="244">
        <v>0</v>
      </c>
      <c r="S459" s="244">
        <v>0</v>
      </c>
      <c r="T459" s="244">
        <v>0</v>
      </c>
      <c r="U459" s="244">
        <v>0</v>
      </c>
      <c r="V459" s="244">
        <v>0</v>
      </c>
      <c r="W459" s="244">
        <v>0</v>
      </c>
      <c r="X459" s="244">
        <v>0</v>
      </c>
      <c r="Y459" s="244">
        <v>0</v>
      </c>
      <c r="Z459" s="244">
        <v>0</v>
      </c>
      <c r="AA459" s="244">
        <v>0</v>
      </c>
      <c r="AB459" s="244">
        <v>0</v>
      </c>
      <c r="AC459" s="65"/>
    </row>
    <row r="460" spans="1:29" x14ac:dyDescent="0.35">
      <c r="A460" s="82"/>
      <c r="D460" s="252" t="str">
        <f t="shared" si="4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244">
        <v>0</v>
      </c>
      <c r="P460" s="244">
        <v>0</v>
      </c>
      <c r="Q460" s="244">
        <v>0</v>
      </c>
      <c r="R460" s="244">
        <v>0</v>
      </c>
      <c r="S460" s="244">
        <v>0</v>
      </c>
      <c r="T460" s="244">
        <v>0</v>
      </c>
      <c r="U460" s="244">
        <v>0</v>
      </c>
      <c r="V460" s="244">
        <v>0</v>
      </c>
      <c r="W460" s="244">
        <v>0</v>
      </c>
      <c r="X460" s="244">
        <v>0</v>
      </c>
      <c r="Y460" s="244">
        <v>0</v>
      </c>
      <c r="Z460" s="244">
        <v>0</v>
      </c>
      <c r="AA460" s="244">
        <v>0</v>
      </c>
      <c r="AB460" s="244">
        <v>0</v>
      </c>
      <c r="AC460" s="65"/>
    </row>
    <row r="461" spans="1:29" x14ac:dyDescent="0.35">
      <c r="A461" s="82"/>
      <c r="D461" s="252" t="str">
        <f t="shared" si="4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244">
        <v>3.9319999999999999</v>
      </c>
      <c r="P461" s="244">
        <v>2.8580000000000001</v>
      </c>
      <c r="Q461" s="244">
        <v>1.8540000000000001</v>
      </c>
      <c r="R461" s="244">
        <v>4.4370000000000003</v>
      </c>
      <c r="S461" s="244">
        <v>3.9260000000000002</v>
      </c>
      <c r="T461" s="244">
        <v>3.57</v>
      </c>
      <c r="U461" s="244">
        <v>4.4800000000000004</v>
      </c>
      <c r="V461" s="244">
        <v>5.7169999999999996</v>
      </c>
      <c r="W461" s="244">
        <v>8.4260000000000002</v>
      </c>
      <c r="X461" s="244">
        <v>8.1329999999999991</v>
      </c>
      <c r="Y461" s="244">
        <v>4.3449999999999998</v>
      </c>
      <c r="Z461" s="244">
        <v>3.4060000000000001</v>
      </c>
      <c r="AA461" s="244">
        <v>6.008</v>
      </c>
      <c r="AB461" s="244">
        <v>4.3490000000000002</v>
      </c>
      <c r="AC461" s="65"/>
    </row>
    <row r="462" spans="1:29" x14ac:dyDescent="0.35">
      <c r="A462" s="82"/>
      <c r="D462" s="252" t="str">
        <f t="shared" si="4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244">
        <v>0.63200000000000001</v>
      </c>
      <c r="P462" s="244">
        <v>0.32100000000000001</v>
      </c>
      <c r="Q462" s="244">
        <v>0.32300000000000001</v>
      </c>
      <c r="R462" s="244">
        <v>0.68700000000000006</v>
      </c>
      <c r="S462" s="244">
        <v>0.438</v>
      </c>
      <c r="T462" s="244">
        <v>0.35</v>
      </c>
      <c r="U462" s="244">
        <v>0.70799999999999996</v>
      </c>
      <c r="V462" s="244">
        <v>0.79500000000000004</v>
      </c>
      <c r="W462" s="244">
        <v>0.33500000000000002</v>
      </c>
      <c r="X462" s="244">
        <v>0.28199999999999997</v>
      </c>
      <c r="Y462" s="244">
        <v>0.54900000000000004</v>
      </c>
      <c r="Z462" s="244">
        <v>0.41899999999999998</v>
      </c>
      <c r="AA462" s="244">
        <v>0.30399999999999999</v>
      </c>
      <c r="AB462" s="244">
        <v>0.39600000000000002</v>
      </c>
      <c r="AC462" s="65"/>
    </row>
    <row r="463" spans="1:29" x14ac:dyDescent="0.35">
      <c r="A463" s="82"/>
      <c r="D463" s="252" t="str">
        <f t="shared" si="4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244">
        <v>9.1999999999999998E-2</v>
      </c>
      <c r="P463" s="244">
        <v>3.3000000000000002E-2</v>
      </c>
      <c r="Q463" s="244">
        <v>2.5999999999999999E-2</v>
      </c>
      <c r="R463" s="244">
        <v>0.316</v>
      </c>
      <c r="S463" s="244">
        <v>2.1999999999999999E-2</v>
      </c>
      <c r="T463" s="244">
        <v>8.9999999999999993E-3</v>
      </c>
      <c r="U463" s="244">
        <v>8.7999999999999995E-2</v>
      </c>
      <c r="V463" s="244">
        <v>3.3000000000000002E-2</v>
      </c>
      <c r="W463" s="244">
        <v>5.3999999999999999E-2</v>
      </c>
      <c r="X463" s="244">
        <v>4.4999999999999998E-2</v>
      </c>
      <c r="Y463" s="244">
        <v>3.4000000000000002E-2</v>
      </c>
      <c r="Z463" s="244">
        <v>4.1000000000000002E-2</v>
      </c>
      <c r="AA463" s="244">
        <v>3.5999999999999997E-2</v>
      </c>
      <c r="AB463" s="244">
        <v>8.2000000000000003E-2</v>
      </c>
      <c r="AC463" s="65"/>
    </row>
    <row r="464" spans="1:29" x14ac:dyDescent="0.35">
      <c r="A464" s="82"/>
      <c r="D464" s="252" t="str">
        <f t="shared" si="4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244">
        <v>0</v>
      </c>
      <c r="P464" s="244">
        <v>0</v>
      </c>
      <c r="Q464" s="244">
        <v>0</v>
      </c>
      <c r="R464" s="244">
        <v>0</v>
      </c>
      <c r="S464" s="244">
        <v>0</v>
      </c>
      <c r="T464" s="244">
        <v>0</v>
      </c>
      <c r="U464" s="244">
        <v>0</v>
      </c>
      <c r="V464" s="244">
        <v>0</v>
      </c>
      <c r="W464" s="244">
        <v>0</v>
      </c>
      <c r="X464" s="244">
        <v>0</v>
      </c>
      <c r="Y464" s="244">
        <v>0</v>
      </c>
      <c r="Z464" s="244">
        <v>0</v>
      </c>
      <c r="AA464" s="244">
        <v>0</v>
      </c>
      <c r="AB464" s="244">
        <v>0</v>
      </c>
      <c r="AC464" s="65"/>
    </row>
    <row r="465" spans="1:29" x14ac:dyDescent="0.35">
      <c r="A465" s="82"/>
      <c r="D465" s="252" t="str">
        <f t="shared" si="4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244">
        <v>0</v>
      </c>
      <c r="P465" s="244">
        <v>0</v>
      </c>
      <c r="Q465" s="244">
        <v>0</v>
      </c>
      <c r="R465" s="244">
        <v>0</v>
      </c>
      <c r="S465" s="244">
        <v>0</v>
      </c>
      <c r="T465" s="244">
        <v>0</v>
      </c>
      <c r="U465" s="244">
        <v>0</v>
      </c>
      <c r="V465" s="244">
        <v>0</v>
      </c>
      <c r="W465" s="244">
        <v>0</v>
      </c>
      <c r="X465" s="244">
        <v>0</v>
      </c>
      <c r="Y465" s="244">
        <v>0</v>
      </c>
      <c r="Z465" s="244">
        <v>0</v>
      </c>
      <c r="AA465" s="244">
        <v>0</v>
      </c>
      <c r="AB465" s="244">
        <v>0</v>
      </c>
      <c r="AC465" s="65"/>
    </row>
    <row r="466" spans="1:29" x14ac:dyDescent="0.35">
      <c r="A466" s="82"/>
      <c r="D466" s="252" t="str">
        <f t="shared" si="4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244">
        <v>0</v>
      </c>
      <c r="P466" s="244">
        <v>0</v>
      </c>
      <c r="Q466" s="244">
        <v>0</v>
      </c>
      <c r="R466" s="244">
        <v>0</v>
      </c>
      <c r="S466" s="244">
        <v>0</v>
      </c>
      <c r="T466" s="244">
        <v>0</v>
      </c>
      <c r="U466" s="244">
        <v>0</v>
      </c>
      <c r="V466" s="244">
        <v>0</v>
      </c>
      <c r="W466" s="244">
        <v>0</v>
      </c>
      <c r="X466" s="244">
        <v>0</v>
      </c>
      <c r="Y466" s="244">
        <v>0</v>
      </c>
      <c r="Z466" s="244">
        <v>0</v>
      </c>
      <c r="AA466" s="244">
        <v>0</v>
      </c>
      <c r="AB466" s="244">
        <v>0</v>
      </c>
      <c r="AC466" s="65"/>
    </row>
    <row r="467" spans="1:29" x14ac:dyDescent="0.35">
      <c r="A467" s="82"/>
      <c r="D467" s="252" t="str">
        <f t="shared" si="4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244">
        <v>0</v>
      </c>
      <c r="P467" s="244">
        <v>0</v>
      </c>
      <c r="Q467" s="244">
        <v>0</v>
      </c>
      <c r="R467" s="244">
        <v>0</v>
      </c>
      <c r="S467" s="244">
        <v>0</v>
      </c>
      <c r="T467" s="244">
        <v>0</v>
      </c>
      <c r="U467" s="244">
        <v>0</v>
      </c>
      <c r="V467" s="244">
        <v>0</v>
      </c>
      <c r="W467" s="244">
        <v>0</v>
      </c>
      <c r="X467" s="244">
        <v>0</v>
      </c>
      <c r="Y467" s="244">
        <v>0</v>
      </c>
      <c r="Z467" s="244">
        <v>0</v>
      </c>
      <c r="AA467" s="244">
        <v>0</v>
      </c>
      <c r="AB467" s="244">
        <v>0</v>
      </c>
      <c r="AC467" s="65"/>
    </row>
    <row r="468" spans="1:29" x14ac:dyDescent="0.35">
      <c r="A468" s="82"/>
      <c r="D468" s="252" t="str">
        <f t="shared" si="4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244">
        <v>4.4139999999999997</v>
      </c>
      <c r="P468" s="244">
        <v>2.9489999999999998</v>
      </c>
      <c r="Q468" s="244">
        <v>2.0920000000000001</v>
      </c>
      <c r="R468" s="244">
        <v>4.633</v>
      </c>
      <c r="S468" s="244">
        <v>4.0019999999999998</v>
      </c>
      <c r="T468" s="244">
        <v>4.1470000000000002</v>
      </c>
      <c r="U468" s="244">
        <v>5.5650000000000004</v>
      </c>
      <c r="V468" s="244">
        <v>3.165</v>
      </c>
      <c r="W468" s="244">
        <v>6.5339999999999998</v>
      </c>
      <c r="X468" s="244">
        <v>7.61</v>
      </c>
      <c r="Y468" s="244">
        <v>3.7639999999999998</v>
      </c>
      <c r="Z468" s="244">
        <v>3.8679999999999999</v>
      </c>
      <c r="AA468" s="244">
        <v>5.3159999999999998</v>
      </c>
      <c r="AB468" s="244">
        <v>3.49</v>
      </c>
      <c r="AC468" s="65"/>
    </row>
    <row r="469" spans="1:29" x14ac:dyDescent="0.35">
      <c r="A469" s="82"/>
      <c r="D469" s="252" t="str">
        <f t="shared" si="4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244">
        <v>0.71</v>
      </c>
      <c r="P469" s="244">
        <v>0.33100000000000002</v>
      </c>
      <c r="Q469" s="244">
        <v>0.36399999999999999</v>
      </c>
      <c r="R469" s="244">
        <v>0.71799999999999997</v>
      </c>
      <c r="S469" s="244">
        <v>0.44700000000000001</v>
      </c>
      <c r="T469" s="244">
        <v>0.40699999999999997</v>
      </c>
      <c r="U469" s="244">
        <v>0.879</v>
      </c>
      <c r="V469" s="244">
        <v>0.44</v>
      </c>
      <c r="W469" s="244">
        <v>0.26</v>
      </c>
      <c r="X469" s="244">
        <v>0.26400000000000001</v>
      </c>
      <c r="Y469" s="244">
        <v>0.47599999999999998</v>
      </c>
      <c r="Z469" s="244">
        <v>0.47599999999999998</v>
      </c>
      <c r="AA469" s="244">
        <v>0.26900000000000002</v>
      </c>
      <c r="AB469" s="244">
        <v>0.318</v>
      </c>
      <c r="AC469" s="65"/>
    </row>
    <row r="470" spans="1:29" x14ac:dyDescent="0.35">
      <c r="A470" s="82"/>
      <c r="D470" s="252" t="str">
        <f t="shared" si="4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244">
        <v>0.10299999999999999</v>
      </c>
      <c r="P470" s="244">
        <v>3.4000000000000002E-2</v>
      </c>
      <c r="Q470" s="244">
        <v>2.9000000000000001E-2</v>
      </c>
      <c r="R470" s="244">
        <v>0.33</v>
      </c>
      <c r="S470" s="244">
        <v>2.1999999999999999E-2</v>
      </c>
      <c r="T470" s="244">
        <v>1.0999999999999999E-2</v>
      </c>
      <c r="U470" s="244">
        <v>0.109</v>
      </c>
      <c r="V470" s="244">
        <v>1.7999999999999999E-2</v>
      </c>
      <c r="W470" s="244">
        <v>4.2000000000000003E-2</v>
      </c>
      <c r="X470" s="244">
        <v>4.2000000000000003E-2</v>
      </c>
      <c r="Y470" s="244">
        <v>2.9000000000000001E-2</v>
      </c>
      <c r="Z470" s="244">
        <v>4.5999999999999999E-2</v>
      </c>
      <c r="AA470" s="244">
        <v>3.2000000000000001E-2</v>
      </c>
      <c r="AB470" s="244">
        <v>6.6000000000000003E-2</v>
      </c>
      <c r="AC470" s="65"/>
    </row>
    <row r="471" spans="1:29" x14ac:dyDescent="0.35">
      <c r="A471" s="82"/>
      <c r="D471" s="252" t="str">
        <f t="shared" si="4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244">
        <v>2.02</v>
      </c>
      <c r="P471" s="244">
        <v>2.71</v>
      </c>
      <c r="Q471" s="244">
        <v>2.96</v>
      </c>
      <c r="R471" s="244">
        <v>4.76</v>
      </c>
      <c r="S471" s="244">
        <v>2.86</v>
      </c>
      <c r="T471" s="244">
        <v>2.5</v>
      </c>
      <c r="U471" s="244">
        <v>2.09</v>
      </c>
      <c r="V471" s="244">
        <v>1.97</v>
      </c>
      <c r="W471" s="244">
        <v>2.23</v>
      </c>
      <c r="X471" s="244">
        <v>2.2400000000000002</v>
      </c>
      <c r="Y471" s="244">
        <v>4.18</v>
      </c>
      <c r="Z471" s="244">
        <v>4.76</v>
      </c>
      <c r="AA471" s="244">
        <v>4.2699999999999996</v>
      </c>
      <c r="AB471" s="244">
        <v>3.97</v>
      </c>
      <c r="AC471" s="65"/>
    </row>
    <row r="472" spans="1:29" x14ac:dyDescent="0.35">
      <c r="A472" s="82"/>
      <c r="D472" s="252" t="str">
        <f t="shared" si="4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244">
        <v>0</v>
      </c>
      <c r="P472" s="244">
        <v>0</v>
      </c>
      <c r="Q472" s="244">
        <v>0</v>
      </c>
      <c r="R472" s="244">
        <v>0</v>
      </c>
      <c r="S472" s="244">
        <v>0</v>
      </c>
      <c r="T472" s="244">
        <v>0</v>
      </c>
      <c r="U472" s="244">
        <v>0</v>
      </c>
      <c r="V472" s="244">
        <v>0</v>
      </c>
      <c r="W472" s="244">
        <v>0</v>
      </c>
      <c r="X472" s="244">
        <v>0</v>
      </c>
      <c r="Y472" s="244">
        <v>0</v>
      </c>
      <c r="Z472" s="244">
        <v>0</v>
      </c>
      <c r="AA472" s="244">
        <v>0</v>
      </c>
      <c r="AB472" s="244">
        <v>0</v>
      </c>
      <c r="AC472" s="65"/>
    </row>
    <row r="473" spans="1:29" x14ac:dyDescent="0.35">
      <c r="A473" s="82"/>
      <c r="D473" s="252" t="str">
        <f t="shared" si="4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244">
        <v>0</v>
      </c>
      <c r="P473" s="244">
        <v>0</v>
      </c>
      <c r="Q473" s="244">
        <v>0</v>
      </c>
      <c r="R473" s="244">
        <v>0</v>
      </c>
      <c r="S473" s="244">
        <v>0</v>
      </c>
      <c r="T473" s="244">
        <v>0</v>
      </c>
      <c r="U473" s="244">
        <v>0</v>
      </c>
      <c r="V473" s="244">
        <v>0</v>
      </c>
      <c r="W473" s="244">
        <v>0</v>
      </c>
      <c r="X473" s="244">
        <v>0</v>
      </c>
      <c r="Y473" s="244">
        <v>0</v>
      </c>
      <c r="Z473" s="244">
        <v>0</v>
      </c>
      <c r="AA473" s="244">
        <v>0</v>
      </c>
      <c r="AB473" s="244">
        <v>0</v>
      </c>
      <c r="AC473" s="65"/>
    </row>
    <row r="474" spans="1:29" x14ac:dyDescent="0.35">
      <c r="A474" s="82"/>
      <c r="D474" s="252" t="str">
        <f t="shared" si="4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244">
        <v>0</v>
      </c>
      <c r="P474" s="244">
        <v>0</v>
      </c>
      <c r="Q474" s="244">
        <v>0</v>
      </c>
      <c r="R474" s="244">
        <v>0</v>
      </c>
      <c r="S474" s="244">
        <v>0</v>
      </c>
      <c r="T474" s="244">
        <v>0</v>
      </c>
      <c r="U474" s="244">
        <v>0</v>
      </c>
      <c r="V474" s="244">
        <v>0</v>
      </c>
      <c r="W474" s="244">
        <v>0</v>
      </c>
      <c r="X474" s="244">
        <v>0</v>
      </c>
      <c r="Y474" s="244">
        <v>0</v>
      </c>
      <c r="Z474" s="244">
        <v>0</v>
      </c>
      <c r="AA474" s="244">
        <v>0</v>
      </c>
      <c r="AB474" s="244">
        <v>0</v>
      </c>
      <c r="AC474" s="65"/>
    </row>
    <row r="475" spans="1:29" x14ac:dyDescent="0.35">
      <c r="A475" s="82"/>
      <c r="D475" s="252" t="str">
        <f t="shared" si="4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244">
        <v>4.4139999999999997</v>
      </c>
      <c r="P475" s="244">
        <v>2.9489999999999998</v>
      </c>
      <c r="Q475" s="244">
        <v>2.0920000000000001</v>
      </c>
      <c r="R475" s="244">
        <v>4.633</v>
      </c>
      <c r="S475" s="244">
        <v>4.0019999999999998</v>
      </c>
      <c r="T475" s="244">
        <v>4.1470000000000002</v>
      </c>
      <c r="U475" s="244">
        <v>5.5650000000000004</v>
      </c>
      <c r="V475" s="244">
        <v>3.165</v>
      </c>
      <c r="W475" s="244">
        <v>6.5339999999999998</v>
      </c>
      <c r="X475" s="244">
        <v>7.61</v>
      </c>
      <c r="Y475" s="244">
        <v>3.7639999999999998</v>
      </c>
      <c r="Z475" s="244">
        <v>3.8679999999999999</v>
      </c>
      <c r="AA475" s="244">
        <v>5.3159999999999998</v>
      </c>
      <c r="AB475" s="244">
        <v>3.49</v>
      </c>
      <c r="AC475" s="65"/>
    </row>
    <row r="476" spans="1:29" x14ac:dyDescent="0.35">
      <c r="A476" s="82"/>
      <c r="D476" s="252" t="str">
        <f t="shared" si="4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244">
        <v>0.71</v>
      </c>
      <c r="P476" s="244">
        <v>0.33100000000000002</v>
      </c>
      <c r="Q476" s="244">
        <v>0.36399999999999999</v>
      </c>
      <c r="R476" s="244">
        <v>0.71799999999999997</v>
      </c>
      <c r="S476" s="244">
        <v>0.44700000000000001</v>
      </c>
      <c r="T476" s="244">
        <v>0.40699999999999997</v>
      </c>
      <c r="U476" s="244">
        <v>0.879</v>
      </c>
      <c r="V476" s="244">
        <v>0.44</v>
      </c>
      <c r="W476" s="244">
        <v>0.26</v>
      </c>
      <c r="X476" s="244">
        <v>0.26400000000000001</v>
      </c>
      <c r="Y476" s="244">
        <v>0.47599999999999998</v>
      </c>
      <c r="Z476" s="244">
        <v>0.47599999999999998</v>
      </c>
      <c r="AA476" s="244">
        <v>0.26900000000000002</v>
      </c>
      <c r="AB476" s="244">
        <v>0.318</v>
      </c>
      <c r="AC476" s="65"/>
    </row>
    <row r="477" spans="1:29" x14ac:dyDescent="0.35">
      <c r="A477" s="82"/>
      <c r="D477" s="252" t="str">
        <f t="shared" si="4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244">
        <v>0.10299999999999999</v>
      </c>
      <c r="P477" s="244">
        <v>3.4000000000000002E-2</v>
      </c>
      <c r="Q477" s="244">
        <v>2.9000000000000001E-2</v>
      </c>
      <c r="R477" s="244">
        <v>0.33</v>
      </c>
      <c r="S477" s="244">
        <v>2.1999999999999999E-2</v>
      </c>
      <c r="T477" s="244">
        <v>1.0999999999999999E-2</v>
      </c>
      <c r="U477" s="244">
        <v>0.109</v>
      </c>
      <c r="V477" s="244">
        <v>1.7999999999999999E-2</v>
      </c>
      <c r="W477" s="244">
        <v>4.2000000000000003E-2</v>
      </c>
      <c r="X477" s="244">
        <v>4.2000000000000003E-2</v>
      </c>
      <c r="Y477" s="244">
        <v>2.9000000000000001E-2</v>
      </c>
      <c r="Z477" s="244">
        <v>4.5999999999999999E-2</v>
      </c>
      <c r="AA477" s="244">
        <v>3.2000000000000001E-2</v>
      </c>
      <c r="AB477" s="244">
        <v>6.6000000000000003E-2</v>
      </c>
      <c r="AC477" s="65"/>
    </row>
    <row r="478" spans="1:29" x14ac:dyDescent="0.35">
      <c r="A478" s="82"/>
      <c r="D478" s="252" t="str">
        <f t="shared" si="4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244">
        <v>3.09</v>
      </c>
      <c r="P478" s="244">
        <v>5.0199999999999996</v>
      </c>
      <c r="Q478" s="244">
        <v>5.17</v>
      </c>
      <c r="R478" s="244">
        <v>7.56</v>
      </c>
      <c r="S478" s="244">
        <v>3.82</v>
      </c>
      <c r="T478" s="244">
        <v>5.17</v>
      </c>
      <c r="U478" s="244">
        <v>5.46</v>
      </c>
      <c r="V478" s="244">
        <v>1.29</v>
      </c>
      <c r="W478" s="244">
        <v>3.58</v>
      </c>
      <c r="X478" s="244">
        <v>2.73</v>
      </c>
      <c r="Y478" s="244">
        <v>6.82</v>
      </c>
      <c r="Z478" s="244">
        <v>7.55</v>
      </c>
      <c r="AA478" s="244">
        <v>6.85</v>
      </c>
      <c r="AB478" s="244">
        <v>6.39</v>
      </c>
      <c r="AC478" s="65"/>
    </row>
    <row r="479" spans="1:29" x14ac:dyDescent="0.35">
      <c r="A479" s="82"/>
      <c r="D479" s="252" t="str">
        <f t="shared" si="4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244">
        <v>0</v>
      </c>
      <c r="P479" s="244">
        <v>0</v>
      </c>
      <c r="Q479" s="244">
        <v>0</v>
      </c>
      <c r="R479" s="244">
        <v>0</v>
      </c>
      <c r="S479" s="244">
        <v>0</v>
      </c>
      <c r="T479" s="244">
        <v>0</v>
      </c>
      <c r="U479" s="244">
        <v>0</v>
      </c>
      <c r="V479" s="244">
        <v>0</v>
      </c>
      <c r="W479" s="244">
        <v>0</v>
      </c>
      <c r="X479" s="244">
        <v>0</v>
      </c>
      <c r="Y479" s="244">
        <v>0</v>
      </c>
      <c r="Z479" s="244">
        <v>0</v>
      </c>
      <c r="AA479" s="244">
        <v>0</v>
      </c>
      <c r="AB479" s="244">
        <v>0</v>
      </c>
      <c r="AC479" s="65"/>
    </row>
    <row r="480" spans="1:29" x14ac:dyDescent="0.35">
      <c r="A480" s="82"/>
      <c r="D480" s="252" t="str">
        <f t="shared" si="4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244">
        <v>0</v>
      </c>
      <c r="P480" s="244">
        <v>0</v>
      </c>
      <c r="Q480" s="244">
        <v>0</v>
      </c>
      <c r="R480" s="244">
        <v>0</v>
      </c>
      <c r="S480" s="244">
        <v>0</v>
      </c>
      <c r="T480" s="244">
        <v>0</v>
      </c>
      <c r="U480" s="244">
        <v>0</v>
      </c>
      <c r="V480" s="244">
        <v>0</v>
      </c>
      <c r="W480" s="244">
        <v>0</v>
      </c>
      <c r="X480" s="244">
        <v>0</v>
      </c>
      <c r="Y480" s="244">
        <v>0</v>
      </c>
      <c r="Z480" s="244">
        <v>0</v>
      </c>
      <c r="AA480" s="244">
        <v>0</v>
      </c>
      <c r="AB480" s="244">
        <v>0</v>
      </c>
      <c r="AC480" s="65"/>
    </row>
    <row r="481" spans="1:29" x14ac:dyDescent="0.35">
      <c r="A481" s="82"/>
      <c r="D481" s="252" t="str">
        <f t="shared" si="4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244">
        <v>0</v>
      </c>
      <c r="P481" s="244">
        <v>0</v>
      </c>
      <c r="Q481" s="244">
        <v>0</v>
      </c>
      <c r="R481" s="244">
        <v>0</v>
      </c>
      <c r="S481" s="244">
        <v>0</v>
      </c>
      <c r="T481" s="244">
        <v>0</v>
      </c>
      <c r="U481" s="244">
        <v>0</v>
      </c>
      <c r="V481" s="244">
        <v>0</v>
      </c>
      <c r="W481" s="244">
        <v>0</v>
      </c>
      <c r="X481" s="244">
        <v>0</v>
      </c>
      <c r="Y481" s="244">
        <v>0</v>
      </c>
      <c r="Z481" s="244">
        <v>0</v>
      </c>
      <c r="AA481" s="244">
        <v>0</v>
      </c>
      <c r="AB481" s="244">
        <v>0</v>
      </c>
      <c r="AC481" s="65"/>
    </row>
    <row r="482" spans="1:29" x14ac:dyDescent="0.35">
      <c r="A482" s="82"/>
      <c r="D482" s="252" t="str">
        <f t="shared" si="4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244">
        <v>4.4139999999999997</v>
      </c>
      <c r="P482" s="244">
        <v>2.9489999999999998</v>
      </c>
      <c r="Q482" s="244">
        <v>2.0920000000000001</v>
      </c>
      <c r="R482" s="244">
        <v>4.633</v>
      </c>
      <c r="S482" s="244">
        <v>4.0019999999999998</v>
      </c>
      <c r="T482" s="244">
        <v>4.1470000000000002</v>
      </c>
      <c r="U482" s="244">
        <v>5.5650000000000004</v>
      </c>
      <c r="V482" s="244">
        <v>3.165</v>
      </c>
      <c r="W482" s="244">
        <v>6.5339999999999998</v>
      </c>
      <c r="X482" s="244">
        <v>7.61</v>
      </c>
      <c r="Y482" s="244">
        <v>3.7639999999999998</v>
      </c>
      <c r="Z482" s="244">
        <v>3.8679999999999999</v>
      </c>
      <c r="AA482" s="244">
        <v>5.3159999999999998</v>
      </c>
      <c r="AB482" s="244">
        <v>3.49</v>
      </c>
      <c r="AC482" s="65"/>
    </row>
    <row r="483" spans="1:29" x14ac:dyDescent="0.35">
      <c r="A483" s="82"/>
      <c r="D483" s="252" t="str">
        <f t="shared" si="4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244">
        <v>0.71</v>
      </c>
      <c r="P483" s="244">
        <v>0.33100000000000002</v>
      </c>
      <c r="Q483" s="244">
        <v>0.36399999999999999</v>
      </c>
      <c r="R483" s="244">
        <v>0.71799999999999997</v>
      </c>
      <c r="S483" s="244">
        <v>0.44700000000000001</v>
      </c>
      <c r="T483" s="244">
        <v>0.40699999999999997</v>
      </c>
      <c r="U483" s="244">
        <v>0.879</v>
      </c>
      <c r="V483" s="244">
        <v>0.44</v>
      </c>
      <c r="W483" s="244">
        <v>0.26</v>
      </c>
      <c r="X483" s="244">
        <v>0.26400000000000001</v>
      </c>
      <c r="Y483" s="244">
        <v>0.47599999999999998</v>
      </c>
      <c r="Z483" s="244">
        <v>0.47599999999999998</v>
      </c>
      <c r="AA483" s="244">
        <v>0.26900000000000002</v>
      </c>
      <c r="AB483" s="244">
        <v>0.318</v>
      </c>
      <c r="AC483" s="65"/>
    </row>
    <row r="484" spans="1:29" x14ac:dyDescent="0.35">
      <c r="A484" s="82"/>
      <c r="D484" s="252" t="str">
        <f t="shared" si="4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244">
        <v>0.10299999999999999</v>
      </c>
      <c r="P484" s="244">
        <v>3.4000000000000002E-2</v>
      </c>
      <c r="Q484" s="244">
        <v>2.9000000000000001E-2</v>
      </c>
      <c r="R484" s="244">
        <v>0.33</v>
      </c>
      <c r="S484" s="244">
        <v>2.1999999999999999E-2</v>
      </c>
      <c r="T484" s="244">
        <v>1.0999999999999999E-2</v>
      </c>
      <c r="U484" s="244">
        <v>0.109</v>
      </c>
      <c r="V484" s="244">
        <v>1.7999999999999999E-2</v>
      </c>
      <c r="W484" s="244">
        <v>4.2000000000000003E-2</v>
      </c>
      <c r="X484" s="244">
        <v>4.2000000000000003E-2</v>
      </c>
      <c r="Y484" s="244">
        <v>2.9000000000000001E-2</v>
      </c>
      <c r="Z484" s="244">
        <v>4.5999999999999999E-2</v>
      </c>
      <c r="AA484" s="244">
        <v>3.2000000000000001E-2</v>
      </c>
      <c r="AB484" s="244">
        <v>6.6000000000000003E-2</v>
      </c>
      <c r="AC484" s="65"/>
    </row>
    <row r="485" spans="1:29" x14ac:dyDescent="0.35">
      <c r="A485" s="82"/>
      <c r="D485" s="252" t="str">
        <f t="shared" si="4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244">
        <v>7.3</v>
      </c>
      <c r="P485" s="244">
        <v>14.05</v>
      </c>
      <c r="Q485" s="244">
        <v>13.85</v>
      </c>
      <c r="R485" s="244">
        <v>18.53</v>
      </c>
      <c r="S485" s="244">
        <v>7.59</v>
      </c>
      <c r="T485" s="244">
        <v>15.59</v>
      </c>
      <c r="U485" s="244">
        <v>18.64</v>
      </c>
      <c r="V485" s="244">
        <v>-1.39</v>
      </c>
      <c r="W485" s="244">
        <v>8.8800000000000008</v>
      </c>
      <c r="X485" s="244">
        <v>4.6399999999999997</v>
      </c>
      <c r="Y485" s="244">
        <v>17.18</v>
      </c>
      <c r="Z485" s="244">
        <v>18.46</v>
      </c>
      <c r="AA485" s="244">
        <v>16.940000000000001</v>
      </c>
      <c r="AB485" s="244">
        <v>15.86</v>
      </c>
      <c r="AC485" s="65"/>
    </row>
    <row r="486" spans="1:29" x14ac:dyDescent="0.35">
      <c r="A486" s="82"/>
      <c r="D486" s="252" t="str">
        <f t="shared" ref="D486:D549" si="6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244">
        <v>0</v>
      </c>
      <c r="P486" s="244">
        <v>0</v>
      </c>
      <c r="Q486" s="244">
        <v>0</v>
      </c>
      <c r="R486" s="244">
        <v>0</v>
      </c>
      <c r="S486" s="244">
        <v>0</v>
      </c>
      <c r="T486" s="244">
        <v>0</v>
      </c>
      <c r="U486" s="244">
        <v>0</v>
      </c>
      <c r="V486" s="244">
        <v>0</v>
      </c>
      <c r="W486" s="244">
        <v>0</v>
      </c>
      <c r="X486" s="244">
        <v>0</v>
      </c>
      <c r="Y486" s="244">
        <v>0</v>
      </c>
      <c r="Z486" s="244">
        <v>0</v>
      </c>
      <c r="AA486" s="244">
        <v>0</v>
      </c>
      <c r="AB486" s="244">
        <v>0</v>
      </c>
      <c r="AC486" s="65"/>
    </row>
    <row r="487" spans="1:29" x14ac:dyDescent="0.35">
      <c r="A487" s="82"/>
      <c r="D487" s="252" t="str">
        <f t="shared" si="6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244">
        <v>0</v>
      </c>
      <c r="P487" s="244">
        <v>0</v>
      </c>
      <c r="Q487" s="244">
        <v>0</v>
      </c>
      <c r="R487" s="244">
        <v>0</v>
      </c>
      <c r="S487" s="244">
        <v>0</v>
      </c>
      <c r="T487" s="244">
        <v>0</v>
      </c>
      <c r="U487" s="244">
        <v>0</v>
      </c>
      <c r="V487" s="244">
        <v>0</v>
      </c>
      <c r="W487" s="244">
        <v>0</v>
      </c>
      <c r="X487" s="244">
        <v>0</v>
      </c>
      <c r="Y487" s="244">
        <v>0</v>
      </c>
      <c r="Z487" s="244">
        <v>0</v>
      </c>
      <c r="AA487" s="244">
        <v>0</v>
      </c>
      <c r="AB487" s="244">
        <v>0</v>
      </c>
      <c r="AC487" s="65"/>
    </row>
    <row r="488" spans="1:29" x14ac:dyDescent="0.35">
      <c r="A488" s="82"/>
      <c r="D488" s="252" t="str">
        <f t="shared" si="6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244">
        <v>0</v>
      </c>
      <c r="P488" s="244">
        <v>0</v>
      </c>
      <c r="Q488" s="244">
        <v>0</v>
      </c>
      <c r="R488" s="244">
        <v>0</v>
      </c>
      <c r="S488" s="244">
        <v>0</v>
      </c>
      <c r="T488" s="244">
        <v>0</v>
      </c>
      <c r="U488" s="244">
        <v>0</v>
      </c>
      <c r="V488" s="244">
        <v>0</v>
      </c>
      <c r="W488" s="244">
        <v>0</v>
      </c>
      <c r="X488" s="244">
        <v>0</v>
      </c>
      <c r="Y488" s="244">
        <v>0</v>
      </c>
      <c r="Z488" s="244">
        <v>0</v>
      </c>
      <c r="AA488" s="244">
        <v>0</v>
      </c>
      <c r="AB488" s="244">
        <v>0</v>
      </c>
      <c r="AC488" s="65"/>
    </row>
    <row r="489" spans="1:29" x14ac:dyDescent="0.35">
      <c r="A489" s="82"/>
      <c r="D489" s="252" t="str">
        <f t="shared" si="6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244">
        <v>4.4139999999999997</v>
      </c>
      <c r="P489" s="244">
        <v>2.9489999999999998</v>
      </c>
      <c r="Q489" s="244">
        <v>2.0920000000000001</v>
      </c>
      <c r="R489" s="244">
        <v>4.633</v>
      </c>
      <c r="S489" s="244">
        <v>4.0019999999999998</v>
      </c>
      <c r="T489" s="244">
        <v>4.1470000000000002</v>
      </c>
      <c r="U489" s="244">
        <v>5.5650000000000004</v>
      </c>
      <c r="V489" s="244">
        <v>3.165</v>
      </c>
      <c r="W489" s="244">
        <v>6.5339999999999998</v>
      </c>
      <c r="X489" s="244">
        <v>7.61</v>
      </c>
      <c r="Y489" s="244">
        <v>3.7639999999999998</v>
      </c>
      <c r="Z489" s="244">
        <v>3.8679999999999999</v>
      </c>
      <c r="AA489" s="244">
        <v>5.3159999999999998</v>
      </c>
      <c r="AB489" s="244">
        <v>3.49</v>
      </c>
      <c r="AC489" s="65"/>
    </row>
    <row r="490" spans="1:29" x14ac:dyDescent="0.35">
      <c r="A490" s="82"/>
      <c r="D490" s="252" t="str">
        <f t="shared" si="6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244">
        <v>0.71</v>
      </c>
      <c r="P490" s="244">
        <v>0.33100000000000002</v>
      </c>
      <c r="Q490" s="244">
        <v>0.36399999999999999</v>
      </c>
      <c r="R490" s="244">
        <v>0.71799999999999997</v>
      </c>
      <c r="S490" s="244">
        <v>0.44700000000000001</v>
      </c>
      <c r="T490" s="244">
        <v>0.40699999999999997</v>
      </c>
      <c r="U490" s="244">
        <v>0.879</v>
      </c>
      <c r="V490" s="244">
        <v>0.44</v>
      </c>
      <c r="W490" s="244">
        <v>0.26</v>
      </c>
      <c r="X490" s="244">
        <v>0.26400000000000001</v>
      </c>
      <c r="Y490" s="244">
        <v>0.47599999999999998</v>
      </c>
      <c r="Z490" s="244">
        <v>0.47599999999999998</v>
      </c>
      <c r="AA490" s="244">
        <v>0.26900000000000002</v>
      </c>
      <c r="AB490" s="244">
        <v>0.318</v>
      </c>
      <c r="AC490" s="65"/>
    </row>
    <row r="491" spans="1:29" x14ac:dyDescent="0.35">
      <c r="A491" s="82"/>
      <c r="D491" s="252" t="str">
        <f t="shared" si="6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244">
        <v>0.10299999999999999</v>
      </c>
      <c r="P491" s="244">
        <v>3.4000000000000002E-2</v>
      </c>
      <c r="Q491" s="244">
        <v>2.9000000000000001E-2</v>
      </c>
      <c r="R491" s="244">
        <v>0.33</v>
      </c>
      <c r="S491" s="244">
        <v>2.1999999999999999E-2</v>
      </c>
      <c r="T491" s="244">
        <v>1.0999999999999999E-2</v>
      </c>
      <c r="U491" s="244">
        <v>0.109</v>
      </c>
      <c r="V491" s="244">
        <v>1.7999999999999999E-2</v>
      </c>
      <c r="W491" s="244">
        <v>4.2000000000000003E-2</v>
      </c>
      <c r="X491" s="244">
        <v>4.2000000000000003E-2</v>
      </c>
      <c r="Y491" s="244">
        <v>2.9000000000000001E-2</v>
      </c>
      <c r="Z491" s="244">
        <v>4.5999999999999999E-2</v>
      </c>
      <c r="AA491" s="244">
        <v>3.2000000000000001E-2</v>
      </c>
      <c r="AB491" s="244">
        <v>6.6000000000000003E-2</v>
      </c>
      <c r="AC491" s="65"/>
    </row>
    <row r="492" spans="1:29" x14ac:dyDescent="0.35">
      <c r="A492" s="82"/>
      <c r="D492" s="252" t="str">
        <f t="shared" si="6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244">
        <v>14.31</v>
      </c>
      <c r="P492" s="244">
        <v>29.1</v>
      </c>
      <c r="Q492" s="244">
        <v>28.31</v>
      </c>
      <c r="R492" s="244">
        <v>36.81</v>
      </c>
      <c r="S492" s="244">
        <v>13.87</v>
      </c>
      <c r="T492" s="244">
        <v>32.950000000000003</v>
      </c>
      <c r="U492" s="244">
        <v>40.61</v>
      </c>
      <c r="V492" s="244">
        <v>-5.85</v>
      </c>
      <c r="W492" s="244">
        <v>17.72</v>
      </c>
      <c r="X492" s="244">
        <v>7.83</v>
      </c>
      <c r="Y492" s="244">
        <v>34.43</v>
      </c>
      <c r="Z492" s="244">
        <v>36.64</v>
      </c>
      <c r="AA492" s="244">
        <v>33.770000000000003</v>
      </c>
      <c r="AB492" s="244">
        <v>31.64</v>
      </c>
      <c r="AC492" s="65"/>
    </row>
    <row r="493" spans="1:29" x14ac:dyDescent="0.35">
      <c r="A493" s="82"/>
      <c r="D493" s="252" t="str">
        <f t="shared" si="6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244">
        <v>0</v>
      </c>
      <c r="P493" s="244">
        <v>0</v>
      </c>
      <c r="Q493" s="244">
        <v>0</v>
      </c>
      <c r="R493" s="244">
        <v>0</v>
      </c>
      <c r="S493" s="244">
        <v>0</v>
      </c>
      <c r="T493" s="244">
        <v>0</v>
      </c>
      <c r="U493" s="244">
        <v>0</v>
      </c>
      <c r="V493" s="244">
        <v>0</v>
      </c>
      <c r="W493" s="244">
        <v>0</v>
      </c>
      <c r="X493" s="244">
        <v>0</v>
      </c>
      <c r="Y493" s="244">
        <v>0</v>
      </c>
      <c r="Z493" s="244">
        <v>0</v>
      </c>
      <c r="AA493" s="244">
        <v>0</v>
      </c>
      <c r="AB493" s="244">
        <v>0</v>
      </c>
      <c r="AC493" s="65"/>
    </row>
    <row r="494" spans="1:29" x14ac:dyDescent="0.35">
      <c r="A494" s="82"/>
      <c r="D494" s="252" t="str">
        <f t="shared" si="6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244">
        <v>0</v>
      </c>
      <c r="P494" s="244">
        <v>0</v>
      </c>
      <c r="Q494" s="244">
        <v>0</v>
      </c>
      <c r="R494" s="244">
        <v>0</v>
      </c>
      <c r="S494" s="244">
        <v>0</v>
      </c>
      <c r="T494" s="244">
        <v>0</v>
      </c>
      <c r="U494" s="244">
        <v>0</v>
      </c>
      <c r="V494" s="244">
        <v>0</v>
      </c>
      <c r="W494" s="244">
        <v>0</v>
      </c>
      <c r="X494" s="244">
        <v>0</v>
      </c>
      <c r="Y494" s="244">
        <v>0</v>
      </c>
      <c r="Z494" s="244">
        <v>0</v>
      </c>
      <c r="AA494" s="244">
        <v>0</v>
      </c>
      <c r="AB494" s="244">
        <v>0</v>
      </c>
      <c r="AC494" s="65"/>
    </row>
    <row r="495" spans="1:29" x14ac:dyDescent="0.35">
      <c r="A495" s="82"/>
      <c r="D495" s="252" t="str">
        <f t="shared" si="6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244">
        <v>0</v>
      </c>
      <c r="P495" s="244">
        <v>0</v>
      </c>
      <c r="Q495" s="244">
        <v>0</v>
      </c>
      <c r="R495" s="244">
        <v>0</v>
      </c>
      <c r="S495" s="244">
        <v>0</v>
      </c>
      <c r="T495" s="244">
        <v>0</v>
      </c>
      <c r="U495" s="244">
        <v>0</v>
      </c>
      <c r="V495" s="244">
        <v>0</v>
      </c>
      <c r="W495" s="244">
        <v>0</v>
      </c>
      <c r="X495" s="244">
        <v>0</v>
      </c>
      <c r="Y495" s="244">
        <v>0</v>
      </c>
      <c r="Z495" s="244">
        <v>0</v>
      </c>
      <c r="AA495" s="244">
        <v>0</v>
      </c>
      <c r="AB495" s="244">
        <v>0</v>
      </c>
      <c r="AC495" s="65"/>
    </row>
    <row r="496" spans="1:29" x14ac:dyDescent="0.35">
      <c r="A496" s="82"/>
      <c r="D496" s="252" t="str">
        <f t="shared" si="6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244">
        <v>4.4139999999999997</v>
      </c>
      <c r="P496" s="244">
        <v>2.9489999999999998</v>
      </c>
      <c r="Q496" s="244">
        <v>2.0920000000000001</v>
      </c>
      <c r="R496" s="244">
        <v>4.633</v>
      </c>
      <c r="S496" s="244">
        <v>4.0019999999999998</v>
      </c>
      <c r="T496" s="244">
        <v>4.1470000000000002</v>
      </c>
      <c r="U496" s="244">
        <v>5.5650000000000004</v>
      </c>
      <c r="V496" s="244">
        <v>3.165</v>
      </c>
      <c r="W496" s="244">
        <v>6.5339999999999998</v>
      </c>
      <c r="X496" s="244">
        <v>7.61</v>
      </c>
      <c r="Y496" s="244">
        <v>3.7639999999999998</v>
      </c>
      <c r="Z496" s="244">
        <v>3.8679999999999999</v>
      </c>
      <c r="AA496" s="244">
        <v>5.3159999999999998</v>
      </c>
      <c r="AB496" s="244">
        <v>3.49</v>
      </c>
      <c r="AC496" s="65"/>
    </row>
    <row r="497" spans="1:29" x14ac:dyDescent="0.35">
      <c r="A497" s="82"/>
      <c r="D497" s="252" t="str">
        <f t="shared" si="6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244">
        <v>0.71</v>
      </c>
      <c r="P497" s="244">
        <v>0.33100000000000002</v>
      </c>
      <c r="Q497" s="244">
        <v>0.36399999999999999</v>
      </c>
      <c r="R497" s="244">
        <v>0.71799999999999997</v>
      </c>
      <c r="S497" s="244">
        <v>0.44700000000000001</v>
      </c>
      <c r="T497" s="244">
        <v>0.40699999999999997</v>
      </c>
      <c r="U497" s="244">
        <v>0.879</v>
      </c>
      <c r="V497" s="244">
        <v>0.44</v>
      </c>
      <c r="W497" s="244">
        <v>0.26</v>
      </c>
      <c r="X497" s="244">
        <v>0.26400000000000001</v>
      </c>
      <c r="Y497" s="244">
        <v>0.47599999999999998</v>
      </c>
      <c r="Z497" s="244">
        <v>0.47599999999999998</v>
      </c>
      <c r="AA497" s="244">
        <v>0.26900000000000002</v>
      </c>
      <c r="AB497" s="244">
        <v>0.318</v>
      </c>
      <c r="AC497" s="65"/>
    </row>
    <row r="498" spans="1:29" x14ac:dyDescent="0.35">
      <c r="A498" s="82"/>
      <c r="D498" s="252" t="str">
        <f t="shared" si="6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244">
        <v>0.10299999999999999</v>
      </c>
      <c r="P498" s="244">
        <v>3.4000000000000002E-2</v>
      </c>
      <c r="Q498" s="244">
        <v>2.9000000000000001E-2</v>
      </c>
      <c r="R498" s="244">
        <v>0.33</v>
      </c>
      <c r="S498" s="244">
        <v>2.1999999999999999E-2</v>
      </c>
      <c r="T498" s="244">
        <v>1.0999999999999999E-2</v>
      </c>
      <c r="U498" s="244">
        <v>0.109</v>
      </c>
      <c r="V498" s="244">
        <v>1.7999999999999999E-2</v>
      </c>
      <c r="W498" s="244">
        <v>4.2000000000000003E-2</v>
      </c>
      <c r="X498" s="244">
        <v>4.2000000000000003E-2</v>
      </c>
      <c r="Y498" s="244">
        <v>2.9000000000000001E-2</v>
      </c>
      <c r="Z498" s="244">
        <v>4.5999999999999999E-2</v>
      </c>
      <c r="AA498" s="244">
        <v>3.2000000000000001E-2</v>
      </c>
      <c r="AB498" s="244">
        <v>6.6000000000000003E-2</v>
      </c>
      <c r="AC498" s="65"/>
    </row>
    <row r="499" spans="1:29" x14ac:dyDescent="0.35">
      <c r="A499" s="82"/>
      <c r="D499" s="252" t="str">
        <f t="shared" si="6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244">
        <v>36.93</v>
      </c>
      <c r="P499" s="244">
        <v>77.650000000000006</v>
      </c>
      <c r="Q499" s="244">
        <v>74.95</v>
      </c>
      <c r="R499" s="244">
        <v>95.79</v>
      </c>
      <c r="S499" s="244">
        <v>34.14</v>
      </c>
      <c r="T499" s="244">
        <v>88.98</v>
      </c>
      <c r="U499" s="244">
        <v>111.49</v>
      </c>
      <c r="V499" s="244">
        <v>-20.25</v>
      </c>
      <c r="W499" s="244">
        <v>46.21</v>
      </c>
      <c r="X499" s="244">
        <v>18.12</v>
      </c>
      <c r="Y499" s="244">
        <v>90.09</v>
      </c>
      <c r="Z499" s="244">
        <v>95.3</v>
      </c>
      <c r="AA499" s="244">
        <v>88.03</v>
      </c>
      <c r="AB499" s="244">
        <v>82.55</v>
      </c>
      <c r="AC499" s="65"/>
    </row>
    <row r="500" spans="1:29" x14ac:dyDescent="0.35">
      <c r="A500" s="82"/>
      <c r="D500" s="252" t="str">
        <f t="shared" si="6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244">
        <v>0</v>
      </c>
      <c r="P500" s="244">
        <v>0</v>
      </c>
      <c r="Q500" s="244">
        <v>0</v>
      </c>
      <c r="R500" s="244">
        <v>0</v>
      </c>
      <c r="S500" s="244">
        <v>0</v>
      </c>
      <c r="T500" s="244">
        <v>0</v>
      </c>
      <c r="U500" s="244">
        <v>0</v>
      </c>
      <c r="V500" s="244">
        <v>0</v>
      </c>
      <c r="W500" s="244">
        <v>0</v>
      </c>
      <c r="X500" s="244">
        <v>0</v>
      </c>
      <c r="Y500" s="244">
        <v>0</v>
      </c>
      <c r="Z500" s="244">
        <v>0</v>
      </c>
      <c r="AA500" s="244">
        <v>0</v>
      </c>
      <c r="AB500" s="244">
        <v>0</v>
      </c>
      <c r="AC500" s="65"/>
    </row>
    <row r="501" spans="1:29" x14ac:dyDescent="0.35">
      <c r="A501" s="82"/>
      <c r="D501" s="252" t="str">
        <f t="shared" si="6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244">
        <v>0</v>
      </c>
      <c r="P501" s="244">
        <v>0</v>
      </c>
      <c r="Q501" s="244">
        <v>0</v>
      </c>
      <c r="R501" s="244">
        <v>0</v>
      </c>
      <c r="S501" s="244">
        <v>0</v>
      </c>
      <c r="T501" s="244">
        <v>0</v>
      </c>
      <c r="U501" s="244">
        <v>0</v>
      </c>
      <c r="V501" s="244">
        <v>0</v>
      </c>
      <c r="W501" s="244">
        <v>0</v>
      </c>
      <c r="X501" s="244">
        <v>0</v>
      </c>
      <c r="Y501" s="244">
        <v>0</v>
      </c>
      <c r="Z501" s="244">
        <v>0</v>
      </c>
      <c r="AA501" s="244">
        <v>0</v>
      </c>
      <c r="AB501" s="244">
        <v>0</v>
      </c>
      <c r="AC501" s="65"/>
    </row>
    <row r="502" spans="1:29" x14ac:dyDescent="0.35">
      <c r="A502" s="82"/>
      <c r="D502" s="252" t="str">
        <f t="shared" si="6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244">
        <v>0</v>
      </c>
      <c r="P502" s="244">
        <v>0</v>
      </c>
      <c r="Q502" s="244">
        <v>0</v>
      </c>
      <c r="R502" s="244">
        <v>0</v>
      </c>
      <c r="S502" s="244">
        <v>0</v>
      </c>
      <c r="T502" s="244">
        <v>0</v>
      </c>
      <c r="U502" s="244">
        <v>0</v>
      </c>
      <c r="V502" s="244">
        <v>0</v>
      </c>
      <c r="W502" s="244">
        <v>0</v>
      </c>
      <c r="X502" s="244">
        <v>0</v>
      </c>
      <c r="Y502" s="244">
        <v>0</v>
      </c>
      <c r="Z502" s="244">
        <v>0</v>
      </c>
      <c r="AA502" s="244">
        <v>0</v>
      </c>
      <c r="AB502" s="244">
        <v>0</v>
      </c>
      <c r="AC502" s="65"/>
    </row>
    <row r="503" spans="1:29" x14ac:dyDescent="0.35">
      <c r="A503" s="82"/>
      <c r="D503" s="252" t="str">
        <f t="shared" si="6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244">
        <v>4.4139999999999997</v>
      </c>
      <c r="P503" s="244">
        <v>2.9489999999999998</v>
      </c>
      <c r="Q503" s="244">
        <v>2.0920000000000001</v>
      </c>
      <c r="R503" s="244">
        <v>4.633</v>
      </c>
      <c r="S503" s="244">
        <v>4.0019999999999998</v>
      </c>
      <c r="T503" s="244">
        <v>4.1470000000000002</v>
      </c>
      <c r="U503" s="244">
        <v>5.5650000000000004</v>
      </c>
      <c r="V503" s="244">
        <v>3.165</v>
      </c>
      <c r="W503" s="244">
        <v>6.5339999999999998</v>
      </c>
      <c r="X503" s="244">
        <v>7.61</v>
      </c>
      <c r="Y503" s="244">
        <v>3.7639999999999998</v>
      </c>
      <c r="Z503" s="244">
        <v>3.8679999999999999</v>
      </c>
      <c r="AA503" s="244">
        <v>5.3159999999999998</v>
      </c>
      <c r="AB503" s="244">
        <v>3.49</v>
      </c>
      <c r="AC503" s="65"/>
    </row>
    <row r="504" spans="1:29" x14ac:dyDescent="0.35">
      <c r="A504" s="82"/>
      <c r="D504" s="252" t="str">
        <f t="shared" si="6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244">
        <v>0.71</v>
      </c>
      <c r="P504" s="244">
        <v>0.33100000000000002</v>
      </c>
      <c r="Q504" s="244">
        <v>0.36399999999999999</v>
      </c>
      <c r="R504" s="244">
        <v>0.71799999999999997</v>
      </c>
      <c r="S504" s="244">
        <v>0.44700000000000001</v>
      </c>
      <c r="T504" s="244">
        <v>0.40699999999999997</v>
      </c>
      <c r="U504" s="244">
        <v>0.879</v>
      </c>
      <c r="V504" s="244">
        <v>0.44</v>
      </c>
      <c r="W504" s="244">
        <v>0.26</v>
      </c>
      <c r="X504" s="244">
        <v>0.26400000000000001</v>
      </c>
      <c r="Y504" s="244">
        <v>0.47599999999999998</v>
      </c>
      <c r="Z504" s="244">
        <v>0.47599999999999998</v>
      </c>
      <c r="AA504" s="244">
        <v>0.26900000000000002</v>
      </c>
      <c r="AB504" s="244">
        <v>0.318</v>
      </c>
      <c r="AC504" s="65"/>
    </row>
    <row r="505" spans="1:29" x14ac:dyDescent="0.35">
      <c r="A505" s="82"/>
      <c r="D505" s="252" t="str">
        <f t="shared" si="6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244">
        <v>0.10299999999999999</v>
      </c>
      <c r="P505" s="244">
        <v>3.4000000000000002E-2</v>
      </c>
      <c r="Q505" s="244">
        <v>2.9000000000000001E-2</v>
      </c>
      <c r="R505" s="244">
        <v>0.33</v>
      </c>
      <c r="S505" s="244">
        <v>2.1999999999999999E-2</v>
      </c>
      <c r="T505" s="244">
        <v>1.0999999999999999E-2</v>
      </c>
      <c r="U505" s="244">
        <v>0.109</v>
      </c>
      <c r="V505" s="244">
        <v>1.7999999999999999E-2</v>
      </c>
      <c r="W505" s="244">
        <v>4.2000000000000003E-2</v>
      </c>
      <c r="X505" s="244">
        <v>4.2000000000000003E-2</v>
      </c>
      <c r="Y505" s="244">
        <v>2.9000000000000001E-2</v>
      </c>
      <c r="Z505" s="244">
        <v>4.5999999999999999E-2</v>
      </c>
      <c r="AA505" s="244">
        <v>3.2000000000000001E-2</v>
      </c>
      <c r="AB505" s="244">
        <v>6.6000000000000003E-2</v>
      </c>
      <c r="AC505" s="65"/>
    </row>
    <row r="506" spans="1:29" x14ac:dyDescent="0.35">
      <c r="A506" s="82"/>
      <c r="D506" s="252" t="str">
        <f t="shared" si="6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244">
        <v>0</v>
      </c>
      <c r="P506" s="244">
        <v>0</v>
      </c>
      <c r="Q506" s="244">
        <v>0</v>
      </c>
      <c r="R506" s="244">
        <v>0</v>
      </c>
      <c r="S506" s="244">
        <v>0</v>
      </c>
      <c r="T506" s="244">
        <v>0</v>
      </c>
      <c r="U506" s="244">
        <v>0</v>
      </c>
      <c r="V506" s="244">
        <v>0</v>
      </c>
      <c r="W506" s="244">
        <v>0</v>
      </c>
      <c r="X506" s="244">
        <v>0</v>
      </c>
      <c r="Y506" s="244">
        <v>0</v>
      </c>
      <c r="Z506" s="244">
        <v>0</v>
      </c>
      <c r="AA506" s="244">
        <v>0</v>
      </c>
      <c r="AB506" s="244">
        <v>0</v>
      </c>
      <c r="AC506" s="65"/>
    </row>
    <row r="507" spans="1:29" x14ac:dyDescent="0.35">
      <c r="A507" s="82"/>
      <c r="D507" s="252" t="str">
        <f t="shared" si="6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244">
        <v>0</v>
      </c>
      <c r="P507" s="244">
        <v>0</v>
      </c>
      <c r="Q507" s="244">
        <v>0</v>
      </c>
      <c r="R507" s="244">
        <v>0</v>
      </c>
      <c r="S507" s="244">
        <v>0</v>
      </c>
      <c r="T507" s="244">
        <v>0</v>
      </c>
      <c r="U507" s="244">
        <v>0</v>
      </c>
      <c r="V507" s="244">
        <v>0</v>
      </c>
      <c r="W507" s="244">
        <v>0</v>
      </c>
      <c r="X507" s="244">
        <v>0</v>
      </c>
      <c r="Y507" s="244">
        <v>0</v>
      </c>
      <c r="Z507" s="244">
        <v>0</v>
      </c>
      <c r="AA507" s="244">
        <v>0</v>
      </c>
      <c r="AB507" s="244">
        <v>0</v>
      </c>
      <c r="AC507" s="65"/>
    </row>
    <row r="508" spans="1:29" x14ac:dyDescent="0.35">
      <c r="A508" s="82"/>
      <c r="D508" s="252" t="str">
        <f t="shared" si="6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244">
        <v>0</v>
      </c>
      <c r="P508" s="244">
        <v>0</v>
      </c>
      <c r="Q508" s="244">
        <v>0</v>
      </c>
      <c r="R508" s="244">
        <v>0</v>
      </c>
      <c r="S508" s="244">
        <v>0</v>
      </c>
      <c r="T508" s="244">
        <v>0</v>
      </c>
      <c r="U508" s="244">
        <v>0</v>
      </c>
      <c r="V508" s="244">
        <v>0</v>
      </c>
      <c r="W508" s="244">
        <v>0</v>
      </c>
      <c r="X508" s="244">
        <v>0</v>
      </c>
      <c r="Y508" s="244">
        <v>0</v>
      </c>
      <c r="Z508" s="244">
        <v>0</v>
      </c>
      <c r="AA508" s="244">
        <v>0</v>
      </c>
      <c r="AB508" s="244">
        <v>0</v>
      </c>
      <c r="AC508" s="65"/>
    </row>
    <row r="509" spans="1:29" x14ac:dyDescent="0.35">
      <c r="A509" s="82"/>
      <c r="D509" s="252" t="str">
        <f t="shared" si="6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244">
        <v>0</v>
      </c>
      <c r="P509" s="244">
        <v>0</v>
      </c>
      <c r="Q509" s="244">
        <v>0</v>
      </c>
      <c r="R509" s="244">
        <v>0</v>
      </c>
      <c r="S509" s="244">
        <v>0</v>
      </c>
      <c r="T509" s="244">
        <v>0</v>
      </c>
      <c r="U509" s="244">
        <v>0</v>
      </c>
      <c r="V509" s="244">
        <v>0</v>
      </c>
      <c r="W509" s="244">
        <v>0</v>
      </c>
      <c r="X509" s="244">
        <v>0</v>
      </c>
      <c r="Y509" s="244">
        <v>0</v>
      </c>
      <c r="Z509" s="244">
        <v>0</v>
      </c>
      <c r="AA509" s="244">
        <v>0</v>
      </c>
      <c r="AB509" s="244">
        <v>0</v>
      </c>
      <c r="AC509" s="65"/>
    </row>
    <row r="510" spans="1:29" x14ac:dyDescent="0.35">
      <c r="A510" s="82"/>
      <c r="D510" s="252" t="str">
        <f t="shared" si="6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244">
        <v>3.2919999999999998</v>
      </c>
      <c r="P510" s="244">
        <v>2.2010000000000001</v>
      </c>
      <c r="Q510" s="244">
        <v>1.643</v>
      </c>
      <c r="R510" s="244">
        <v>3.492</v>
      </c>
      <c r="S510" s="244">
        <v>2.9169999999999998</v>
      </c>
      <c r="T510" s="244">
        <v>2.7879999999999998</v>
      </c>
      <c r="U510" s="244">
        <v>4.0640000000000001</v>
      </c>
      <c r="V510" s="244">
        <v>2.6619999999999999</v>
      </c>
      <c r="W510" s="244">
        <v>4.4080000000000004</v>
      </c>
      <c r="X510" s="244">
        <v>5.1139999999999999</v>
      </c>
      <c r="Y510" s="244">
        <v>2.7210000000000001</v>
      </c>
      <c r="Z510" s="244">
        <v>2.476</v>
      </c>
      <c r="AA510" s="244">
        <v>3.4140000000000001</v>
      </c>
      <c r="AB510" s="244">
        <v>2.6920000000000002</v>
      </c>
      <c r="AC510" s="65"/>
    </row>
    <row r="511" spans="1:29" x14ac:dyDescent="0.35">
      <c r="A511" s="82"/>
      <c r="D511" s="252" t="str">
        <f t="shared" si="6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244">
        <v>0.49</v>
      </c>
      <c r="P511" s="244">
        <v>0.24</v>
      </c>
      <c r="Q511" s="244">
        <v>0.28100000000000003</v>
      </c>
      <c r="R511" s="244">
        <v>0.53700000000000003</v>
      </c>
      <c r="S511" s="244">
        <v>0.28199999999999997</v>
      </c>
      <c r="T511" s="244">
        <v>0.26400000000000001</v>
      </c>
      <c r="U511" s="244">
        <v>0.60899999999999999</v>
      </c>
      <c r="V511" s="244">
        <v>0.36799999999999999</v>
      </c>
      <c r="W511" s="244">
        <v>0.16600000000000001</v>
      </c>
      <c r="X511" s="244">
        <v>0.16400000000000001</v>
      </c>
      <c r="Y511" s="244">
        <v>0.33100000000000002</v>
      </c>
      <c r="Z511" s="244">
        <v>0.314</v>
      </c>
      <c r="AA511" s="244">
        <v>0.156</v>
      </c>
      <c r="AB511" s="244">
        <v>0.24</v>
      </c>
      <c r="AC511" s="65"/>
    </row>
    <row r="512" spans="1:29" x14ac:dyDescent="0.35">
      <c r="A512" s="82"/>
      <c r="D512" s="252" t="str">
        <f t="shared" si="6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244">
        <v>7.1999999999999995E-2</v>
      </c>
      <c r="P512" s="244">
        <v>2.5000000000000001E-2</v>
      </c>
      <c r="Q512" s="244">
        <v>2.1999999999999999E-2</v>
      </c>
      <c r="R512" s="244">
        <v>0.245</v>
      </c>
      <c r="S512" s="244">
        <v>1.2999999999999999E-2</v>
      </c>
      <c r="T512" s="244">
        <v>6.0000000000000001E-3</v>
      </c>
      <c r="U512" s="244">
        <v>8.2000000000000003E-2</v>
      </c>
      <c r="V512" s="244">
        <v>1.6E-2</v>
      </c>
      <c r="W512" s="244">
        <v>2.5999999999999999E-2</v>
      </c>
      <c r="X512" s="244">
        <v>2.5999999999999999E-2</v>
      </c>
      <c r="Y512" s="244">
        <v>0.02</v>
      </c>
      <c r="Z512" s="244">
        <v>2.7E-2</v>
      </c>
      <c r="AA512" s="244">
        <v>1.7999999999999999E-2</v>
      </c>
      <c r="AB512" s="244">
        <v>5.5E-2</v>
      </c>
      <c r="AC512" s="65"/>
    </row>
    <row r="513" spans="1:29" x14ac:dyDescent="0.35">
      <c r="A513" s="82"/>
      <c r="D513" s="252" t="str">
        <f t="shared" si="6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244">
        <v>7.81</v>
      </c>
      <c r="P513" s="244">
        <v>5.19</v>
      </c>
      <c r="Q513" s="244">
        <v>6.21</v>
      </c>
      <c r="R513" s="244">
        <v>13.82</v>
      </c>
      <c r="S513" s="244">
        <v>9.44</v>
      </c>
      <c r="T513" s="244">
        <v>9.4</v>
      </c>
      <c r="U513" s="244">
        <v>7.62</v>
      </c>
      <c r="V513" s="244">
        <v>4.62</v>
      </c>
      <c r="W513" s="244">
        <v>5.94</v>
      </c>
      <c r="X513" s="244">
        <v>5.75</v>
      </c>
      <c r="Y513" s="244">
        <v>6.35</v>
      </c>
      <c r="Z513" s="244">
        <v>6.58</v>
      </c>
      <c r="AA513" s="244">
        <v>5.78</v>
      </c>
      <c r="AB513" s="244">
        <v>5.94</v>
      </c>
      <c r="AC513" s="65"/>
    </row>
    <row r="514" spans="1:29" x14ac:dyDescent="0.35">
      <c r="A514" s="82"/>
      <c r="D514" s="252" t="str">
        <f t="shared" si="6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244">
        <v>1.47</v>
      </c>
      <c r="P514" s="244">
        <v>0.75</v>
      </c>
      <c r="Q514" s="244">
        <v>0.53</v>
      </c>
      <c r="R514" s="244">
        <v>2.3199999999999998</v>
      </c>
      <c r="S514" s="244">
        <v>1.23</v>
      </c>
      <c r="T514" s="244">
        <v>0.99</v>
      </c>
      <c r="U514" s="244">
        <v>1.1000000000000001</v>
      </c>
      <c r="V514" s="244">
        <v>2.34</v>
      </c>
      <c r="W514" s="244">
        <v>1.9</v>
      </c>
      <c r="X514" s="244">
        <v>1.84</v>
      </c>
      <c r="Y514" s="244">
        <v>1.6</v>
      </c>
      <c r="Z514" s="244">
        <v>2.2400000000000002</v>
      </c>
      <c r="AA514" s="244">
        <v>1.62</v>
      </c>
      <c r="AB514" s="244">
        <v>1.4</v>
      </c>
      <c r="AC514" s="65"/>
    </row>
    <row r="515" spans="1:29" x14ac:dyDescent="0.35">
      <c r="A515" s="82"/>
      <c r="D515" s="252" t="str">
        <f t="shared" si="6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244">
        <v>2.2200000000000002</v>
      </c>
      <c r="P515" s="244">
        <v>1.65</v>
      </c>
      <c r="Q515" s="244">
        <v>1.1000000000000001</v>
      </c>
      <c r="R515" s="244">
        <v>4.1500000000000004</v>
      </c>
      <c r="S515" s="244">
        <v>2.19</v>
      </c>
      <c r="T515" s="244">
        <v>1.46</v>
      </c>
      <c r="U515" s="244">
        <v>2</v>
      </c>
      <c r="V515" s="244">
        <v>3.65</v>
      </c>
      <c r="W515" s="244">
        <v>3.68</v>
      </c>
      <c r="X515" s="244">
        <v>3.86</v>
      </c>
      <c r="Y515" s="244">
        <v>3.18</v>
      </c>
      <c r="Z515" s="244">
        <v>4.0599999999999996</v>
      </c>
      <c r="AA515" s="244">
        <v>3.49</v>
      </c>
      <c r="AB515" s="244">
        <v>2.9</v>
      </c>
      <c r="AC515" s="65"/>
    </row>
    <row r="516" spans="1:29" x14ac:dyDescent="0.35">
      <c r="A516" s="82"/>
      <c r="D516" s="252" t="str">
        <f t="shared" si="6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244">
        <v>9.7000000000000003E-2</v>
      </c>
      <c r="P516" s="244">
        <v>5.6000000000000001E-2</v>
      </c>
      <c r="Q516" s="244">
        <v>5.8000000000000003E-2</v>
      </c>
      <c r="R516" s="244">
        <v>0.123</v>
      </c>
      <c r="S516" s="244">
        <v>9.8000000000000004E-2</v>
      </c>
      <c r="T516" s="244">
        <v>9.2999999999999999E-2</v>
      </c>
      <c r="U516" s="244">
        <v>0.17899999999999999</v>
      </c>
      <c r="V516" s="244">
        <v>0.217</v>
      </c>
      <c r="W516" s="244">
        <v>0.14299999999999999</v>
      </c>
      <c r="X516" s="244">
        <v>0.17100000000000001</v>
      </c>
      <c r="Y516" s="244">
        <v>8.6999999999999994E-2</v>
      </c>
      <c r="Z516" s="244">
        <v>0.10199999999999999</v>
      </c>
      <c r="AA516" s="244">
        <v>4.9000000000000002E-2</v>
      </c>
      <c r="AB516" s="244">
        <v>7.8E-2</v>
      </c>
      <c r="AC516" s="65"/>
    </row>
    <row r="517" spans="1:29" x14ac:dyDescent="0.35">
      <c r="A517" s="82"/>
      <c r="D517" s="252" t="str">
        <f t="shared" si="6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244">
        <v>3.2919999999999998</v>
      </c>
      <c r="P517" s="244">
        <v>2.2010000000000001</v>
      </c>
      <c r="Q517" s="244">
        <v>1.643</v>
      </c>
      <c r="R517" s="244">
        <v>3.492</v>
      </c>
      <c r="S517" s="244">
        <v>2.9169999999999998</v>
      </c>
      <c r="T517" s="244">
        <v>2.7879999999999998</v>
      </c>
      <c r="U517" s="244">
        <v>4.0640000000000001</v>
      </c>
      <c r="V517" s="244">
        <v>2.6619999999999999</v>
      </c>
      <c r="W517" s="244">
        <v>4.4080000000000004</v>
      </c>
      <c r="X517" s="244">
        <v>5.1139999999999999</v>
      </c>
      <c r="Y517" s="244">
        <v>2.7210000000000001</v>
      </c>
      <c r="Z517" s="244">
        <v>2.476</v>
      </c>
      <c r="AA517" s="244">
        <v>3.4140000000000001</v>
      </c>
      <c r="AB517" s="244">
        <v>2.6920000000000002</v>
      </c>
      <c r="AC517" s="65"/>
    </row>
    <row r="518" spans="1:29" x14ac:dyDescent="0.35">
      <c r="A518" s="82"/>
      <c r="D518" s="252" t="str">
        <f t="shared" si="6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244">
        <v>0.49</v>
      </c>
      <c r="P518" s="244">
        <v>0.24</v>
      </c>
      <c r="Q518" s="244">
        <v>0.28100000000000003</v>
      </c>
      <c r="R518" s="244">
        <v>0.53700000000000003</v>
      </c>
      <c r="S518" s="244">
        <v>0.28199999999999997</v>
      </c>
      <c r="T518" s="244">
        <v>0.26400000000000001</v>
      </c>
      <c r="U518" s="244">
        <v>0.60899999999999999</v>
      </c>
      <c r="V518" s="244">
        <v>0.36799999999999999</v>
      </c>
      <c r="W518" s="244">
        <v>0.16600000000000001</v>
      </c>
      <c r="X518" s="244">
        <v>0.16400000000000001</v>
      </c>
      <c r="Y518" s="244">
        <v>0.33100000000000002</v>
      </c>
      <c r="Z518" s="244">
        <v>0.314</v>
      </c>
      <c r="AA518" s="244">
        <v>0.156</v>
      </c>
      <c r="AB518" s="244">
        <v>0.24</v>
      </c>
      <c r="AC518" s="65"/>
    </row>
    <row r="519" spans="1:29" x14ac:dyDescent="0.35">
      <c r="A519" s="82"/>
      <c r="D519" s="252" t="str">
        <f t="shared" si="6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244">
        <v>7.1999999999999995E-2</v>
      </c>
      <c r="P519" s="244">
        <v>2.5000000000000001E-2</v>
      </c>
      <c r="Q519" s="244">
        <v>2.1999999999999999E-2</v>
      </c>
      <c r="R519" s="244">
        <v>0.245</v>
      </c>
      <c r="S519" s="244">
        <v>1.2999999999999999E-2</v>
      </c>
      <c r="T519" s="244">
        <v>6.0000000000000001E-3</v>
      </c>
      <c r="U519" s="244">
        <v>8.2000000000000003E-2</v>
      </c>
      <c r="V519" s="244">
        <v>1.6E-2</v>
      </c>
      <c r="W519" s="244">
        <v>2.5999999999999999E-2</v>
      </c>
      <c r="X519" s="244">
        <v>2.5999999999999999E-2</v>
      </c>
      <c r="Y519" s="244">
        <v>0.02</v>
      </c>
      <c r="Z519" s="244">
        <v>2.7E-2</v>
      </c>
      <c r="AA519" s="244">
        <v>1.7999999999999999E-2</v>
      </c>
      <c r="AB519" s="244">
        <v>5.5E-2</v>
      </c>
      <c r="AC519" s="65"/>
    </row>
    <row r="520" spans="1:29" x14ac:dyDescent="0.35">
      <c r="A520" s="82"/>
      <c r="D520" s="252" t="str">
        <f t="shared" si="6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244">
        <v>60.87</v>
      </c>
      <c r="P520" s="244">
        <v>115.1</v>
      </c>
      <c r="Q520" s="244">
        <v>115.04</v>
      </c>
      <c r="R520" s="244">
        <v>168.94</v>
      </c>
      <c r="S520" s="244">
        <v>64.849999999999994</v>
      </c>
      <c r="T520" s="244">
        <v>153.66999999999999</v>
      </c>
      <c r="U520" s="244">
        <v>186.51</v>
      </c>
      <c r="V520" s="244">
        <v>-54.23</v>
      </c>
      <c r="W520" s="244">
        <v>109.84</v>
      </c>
      <c r="X520" s="244">
        <v>41.17</v>
      </c>
      <c r="Y520" s="244">
        <v>140.30000000000001</v>
      </c>
      <c r="Z520" s="244">
        <v>163.38</v>
      </c>
      <c r="AA520" s="244">
        <v>155.41999999999999</v>
      </c>
      <c r="AB520" s="244">
        <v>134.72999999999999</v>
      </c>
      <c r="AC520" s="65"/>
    </row>
    <row r="521" spans="1:29" x14ac:dyDescent="0.35">
      <c r="A521" s="82"/>
      <c r="D521" s="252" t="str">
        <f t="shared" si="6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244">
        <v>1.47</v>
      </c>
      <c r="P521" s="244">
        <v>0.75</v>
      </c>
      <c r="Q521" s="244">
        <v>0.53</v>
      </c>
      <c r="R521" s="244">
        <v>2.3199999999999998</v>
      </c>
      <c r="S521" s="244">
        <v>1.23</v>
      </c>
      <c r="T521" s="244">
        <v>0.99</v>
      </c>
      <c r="U521" s="244">
        <v>1.1000000000000001</v>
      </c>
      <c r="V521" s="244">
        <v>2.34</v>
      </c>
      <c r="W521" s="244">
        <v>1.9</v>
      </c>
      <c r="X521" s="244">
        <v>1.84</v>
      </c>
      <c r="Y521" s="244">
        <v>1.6</v>
      </c>
      <c r="Z521" s="244">
        <v>2.2400000000000002</v>
      </c>
      <c r="AA521" s="244">
        <v>1.62</v>
      </c>
      <c r="AB521" s="244">
        <v>1.4</v>
      </c>
      <c r="AC521" s="65"/>
    </row>
    <row r="522" spans="1:29" x14ac:dyDescent="0.35">
      <c r="A522" s="82"/>
      <c r="D522" s="252" t="str">
        <f t="shared" si="6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244">
        <v>2.2200000000000002</v>
      </c>
      <c r="P522" s="244">
        <v>1.65</v>
      </c>
      <c r="Q522" s="244">
        <v>1.1000000000000001</v>
      </c>
      <c r="R522" s="244">
        <v>4.1500000000000004</v>
      </c>
      <c r="S522" s="244">
        <v>2.19</v>
      </c>
      <c r="T522" s="244">
        <v>1.46</v>
      </c>
      <c r="U522" s="244">
        <v>2</v>
      </c>
      <c r="V522" s="244">
        <v>3.65</v>
      </c>
      <c r="W522" s="244">
        <v>3.68</v>
      </c>
      <c r="X522" s="244">
        <v>3.86</v>
      </c>
      <c r="Y522" s="244">
        <v>3.18</v>
      </c>
      <c r="Z522" s="244">
        <v>4.0599999999999996</v>
      </c>
      <c r="AA522" s="244">
        <v>3.49</v>
      </c>
      <c r="AB522" s="244">
        <v>2.9</v>
      </c>
      <c r="AC522" s="65"/>
    </row>
    <row r="523" spans="1:29" x14ac:dyDescent="0.35">
      <c r="A523" s="82"/>
      <c r="D523" s="252" t="str">
        <f t="shared" si="6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244">
        <v>9.7000000000000003E-2</v>
      </c>
      <c r="P523" s="244">
        <v>5.6000000000000001E-2</v>
      </c>
      <c r="Q523" s="244">
        <v>5.8000000000000003E-2</v>
      </c>
      <c r="R523" s="244">
        <v>0.123</v>
      </c>
      <c r="S523" s="244">
        <v>9.8000000000000004E-2</v>
      </c>
      <c r="T523" s="244">
        <v>9.2999999999999999E-2</v>
      </c>
      <c r="U523" s="244">
        <v>0.17899999999999999</v>
      </c>
      <c r="V523" s="244">
        <v>0.217</v>
      </c>
      <c r="W523" s="244">
        <v>0.14299999999999999</v>
      </c>
      <c r="X523" s="244">
        <v>0.17100000000000001</v>
      </c>
      <c r="Y523" s="244">
        <v>8.6999999999999994E-2</v>
      </c>
      <c r="Z523" s="244">
        <v>0.10199999999999999</v>
      </c>
      <c r="AA523" s="244">
        <v>4.9000000000000002E-2</v>
      </c>
      <c r="AB523" s="244">
        <v>7.8E-2</v>
      </c>
      <c r="AC523" s="65"/>
    </row>
    <row r="524" spans="1:29" x14ac:dyDescent="0.35">
      <c r="A524" s="82"/>
      <c r="D524" s="252" t="str">
        <f t="shared" si="6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244">
        <v>3.2919999999999998</v>
      </c>
      <c r="P524" s="244">
        <v>2.2010000000000001</v>
      </c>
      <c r="Q524" s="244">
        <v>1.643</v>
      </c>
      <c r="R524" s="244">
        <v>3.492</v>
      </c>
      <c r="S524" s="244">
        <v>2.9169999999999998</v>
      </c>
      <c r="T524" s="244">
        <v>2.7879999999999998</v>
      </c>
      <c r="U524" s="244">
        <v>4.0640000000000001</v>
      </c>
      <c r="V524" s="244">
        <v>2.6619999999999999</v>
      </c>
      <c r="W524" s="244">
        <v>4.4080000000000004</v>
      </c>
      <c r="X524" s="244">
        <v>5.1139999999999999</v>
      </c>
      <c r="Y524" s="244">
        <v>2.7210000000000001</v>
      </c>
      <c r="Z524" s="244">
        <v>2.476</v>
      </c>
      <c r="AA524" s="244">
        <v>3.4140000000000001</v>
      </c>
      <c r="AB524" s="244">
        <v>2.6920000000000002</v>
      </c>
      <c r="AC524" s="65"/>
    </row>
    <row r="525" spans="1:29" x14ac:dyDescent="0.35">
      <c r="A525" s="82"/>
      <c r="D525" s="252" t="str">
        <f t="shared" si="6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244">
        <v>0.49</v>
      </c>
      <c r="P525" s="244">
        <v>0.24</v>
      </c>
      <c r="Q525" s="244">
        <v>0.28100000000000003</v>
      </c>
      <c r="R525" s="244">
        <v>0.53700000000000003</v>
      </c>
      <c r="S525" s="244">
        <v>0.28199999999999997</v>
      </c>
      <c r="T525" s="244">
        <v>0.26400000000000001</v>
      </c>
      <c r="U525" s="244">
        <v>0.60899999999999999</v>
      </c>
      <c r="V525" s="244">
        <v>0.36799999999999999</v>
      </c>
      <c r="W525" s="244">
        <v>0.16600000000000001</v>
      </c>
      <c r="X525" s="244">
        <v>0.16400000000000001</v>
      </c>
      <c r="Y525" s="244">
        <v>0.33100000000000002</v>
      </c>
      <c r="Z525" s="244">
        <v>0.314</v>
      </c>
      <c r="AA525" s="244">
        <v>0.156</v>
      </c>
      <c r="AB525" s="244">
        <v>0.24</v>
      </c>
      <c r="AC525" s="65"/>
    </row>
    <row r="526" spans="1:29" x14ac:dyDescent="0.35">
      <c r="A526" s="82"/>
      <c r="D526" s="252" t="str">
        <f t="shared" si="6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244">
        <v>7.1999999999999995E-2</v>
      </c>
      <c r="P526" s="244">
        <v>2.5000000000000001E-2</v>
      </c>
      <c r="Q526" s="244">
        <v>2.1999999999999999E-2</v>
      </c>
      <c r="R526" s="244">
        <v>0.245</v>
      </c>
      <c r="S526" s="244">
        <v>1.2999999999999999E-2</v>
      </c>
      <c r="T526" s="244">
        <v>6.0000000000000001E-3</v>
      </c>
      <c r="U526" s="244">
        <v>8.2000000000000003E-2</v>
      </c>
      <c r="V526" s="244">
        <v>1.6E-2</v>
      </c>
      <c r="W526" s="244">
        <v>2.5999999999999999E-2</v>
      </c>
      <c r="X526" s="244">
        <v>2.5999999999999999E-2</v>
      </c>
      <c r="Y526" s="244">
        <v>0.02</v>
      </c>
      <c r="Z526" s="244">
        <v>2.7E-2</v>
      </c>
      <c r="AA526" s="244">
        <v>1.7999999999999999E-2</v>
      </c>
      <c r="AB526" s="244">
        <v>5.5E-2</v>
      </c>
      <c r="AC526" s="65"/>
    </row>
    <row r="527" spans="1:29" x14ac:dyDescent="0.35">
      <c r="A527" s="82"/>
      <c r="D527" s="252" t="str">
        <f t="shared" si="6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244">
        <v>111.38</v>
      </c>
      <c r="P527" s="244">
        <v>259.82</v>
      </c>
      <c r="Q527" s="244">
        <v>219.05</v>
      </c>
      <c r="R527" s="244">
        <v>309.08999999999997</v>
      </c>
      <c r="S527" s="244">
        <v>113.91</v>
      </c>
      <c r="T527" s="244">
        <v>267.33999999999997</v>
      </c>
      <c r="U527" s="244">
        <v>357.05</v>
      </c>
      <c r="V527" s="244">
        <v>-82.24</v>
      </c>
      <c r="W527" s="244">
        <v>181.13</v>
      </c>
      <c r="X527" s="244">
        <v>57.38</v>
      </c>
      <c r="Y527" s="244">
        <v>245.37</v>
      </c>
      <c r="Z527" s="244">
        <v>297.64999999999998</v>
      </c>
      <c r="AA527" s="244">
        <v>310.89999999999998</v>
      </c>
      <c r="AB527" s="244">
        <v>276.77</v>
      </c>
      <c r="AC527" s="65"/>
    </row>
    <row r="528" spans="1:29" x14ac:dyDescent="0.35">
      <c r="A528" s="82"/>
      <c r="D528" s="252" t="str">
        <f t="shared" si="6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244">
        <v>1.47</v>
      </c>
      <c r="P528" s="244">
        <v>0.75</v>
      </c>
      <c r="Q528" s="244">
        <v>0.53</v>
      </c>
      <c r="R528" s="244">
        <v>2.3199999999999998</v>
      </c>
      <c r="S528" s="244">
        <v>1.23</v>
      </c>
      <c r="T528" s="244">
        <v>0.99</v>
      </c>
      <c r="U528" s="244">
        <v>1.1000000000000001</v>
      </c>
      <c r="V528" s="244">
        <v>2.34</v>
      </c>
      <c r="W528" s="244">
        <v>1.9</v>
      </c>
      <c r="X528" s="244">
        <v>1.84</v>
      </c>
      <c r="Y528" s="244">
        <v>1.6</v>
      </c>
      <c r="Z528" s="244">
        <v>2.2400000000000002</v>
      </c>
      <c r="AA528" s="244">
        <v>1.62</v>
      </c>
      <c r="AB528" s="244">
        <v>1.4</v>
      </c>
      <c r="AC528" s="65"/>
    </row>
    <row r="529" spans="1:29" x14ac:dyDescent="0.35">
      <c r="A529" s="82"/>
      <c r="D529" s="252" t="str">
        <f t="shared" si="6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244">
        <v>2.2200000000000002</v>
      </c>
      <c r="P529" s="244">
        <v>1.65</v>
      </c>
      <c r="Q529" s="244">
        <v>1.1000000000000001</v>
      </c>
      <c r="R529" s="244">
        <v>4.1500000000000004</v>
      </c>
      <c r="S529" s="244">
        <v>2.19</v>
      </c>
      <c r="T529" s="244">
        <v>1.46</v>
      </c>
      <c r="U529" s="244">
        <v>2</v>
      </c>
      <c r="V529" s="244">
        <v>3.65</v>
      </c>
      <c r="W529" s="244">
        <v>3.68</v>
      </c>
      <c r="X529" s="244">
        <v>3.86</v>
      </c>
      <c r="Y529" s="244">
        <v>3.18</v>
      </c>
      <c r="Z529" s="244">
        <v>4.0599999999999996</v>
      </c>
      <c r="AA529" s="244">
        <v>3.49</v>
      </c>
      <c r="AB529" s="244">
        <v>2.9</v>
      </c>
      <c r="AC529" s="65"/>
    </row>
    <row r="530" spans="1:29" x14ac:dyDescent="0.35">
      <c r="A530" s="82"/>
      <c r="D530" s="252" t="str">
        <f t="shared" si="6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244">
        <v>9.7000000000000003E-2</v>
      </c>
      <c r="P530" s="244">
        <v>5.6000000000000001E-2</v>
      </c>
      <c r="Q530" s="244">
        <v>5.8000000000000003E-2</v>
      </c>
      <c r="R530" s="244">
        <v>0.123</v>
      </c>
      <c r="S530" s="244">
        <v>9.8000000000000004E-2</v>
      </c>
      <c r="T530" s="244">
        <v>9.2999999999999999E-2</v>
      </c>
      <c r="U530" s="244">
        <v>0.17899999999999999</v>
      </c>
      <c r="V530" s="244">
        <v>0.217</v>
      </c>
      <c r="W530" s="244">
        <v>0.14299999999999999</v>
      </c>
      <c r="X530" s="244">
        <v>0.17100000000000001</v>
      </c>
      <c r="Y530" s="244">
        <v>8.6999999999999994E-2</v>
      </c>
      <c r="Z530" s="244">
        <v>0.10199999999999999</v>
      </c>
      <c r="AA530" s="244">
        <v>4.9000000000000002E-2</v>
      </c>
      <c r="AB530" s="244">
        <v>7.8E-2</v>
      </c>
      <c r="AC530" s="65"/>
    </row>
    <row r="531" spans="1:29" x14ac:dyDescent="0.35">
      <c r="A531" s="82"/>
      <c r="D531" s="252" t="str">
        <f t="shared" si="6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244">
        <v>3.2919999999999998</v>
      </c>
      <c r="P531" s="244">
        <v>2.2010000000000001</v>
      </c>
      <c r="Q531" s="244">
        <v>1.643</v>
      </c>
      <c r="R531" s="244">
        <v>3.492</v>
      </c>
      <c r="S531" s="244">
        <v>2.9169999999999998</v>
      </c>
      <c r="T531" s="244">
        <v>2.7879999999999998</v>
      </c>
      <c r="U531" s="244">
        <v>4.0640000000000001</v>
      </c>
      <c r="V531" s="244">
        <v>2.6619999999999999</v>
      </c>
      <c r="W531" s="244">
        <v>4.4080000000000004</v>
      </c>
      <c r="X531" s="244">
        <v>5.1139999999999999</v>
      </c>
      <c r="Y531" s="244">
        <v>2.7210000000000001</v>
      </c>
      <c r="Z531" s="244">
        <v>2.476</v>
      </c>
      <c r="AA531" s="244">
        <v>3.4140000000000001</v>
      </c>
      <c r="AB531" s="244">
        <v>2.6920000000000002</v>
      </c>
      <c r="AC531" s="65"/>
    </row>
    <row r="532" spans="1:29" x14ac:dyDescent="0.35">
      <c r="A532" s="82"/>
      <c r="D532" s="252" t="str">
        <f t="shared" si="6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244">
        <v>0.49</v>
      </c>
      <c r="P532" s="244">
        <v>0.24</v>
      </c>
      <c r="Q532" s="244">
        <v>0.28100000000000003</v>
      </c>
      <c r="R532" s="244">
        <v>0.53700000000000003</v>
      </c>
      <c r="S532" s="244">
        <v>0.28199999999999997</v>
      </c>
      <c r="T532" s="244">
        <v>0.26400000000000001</v>
      </c>
      <c r="U532" s="244">
        <v>0.60899999999999999</v>
      </c>
      <c r="V532" s="244">
        <v>0.36799999999999999</v>
      </c>
      <c r="W532" s="244">
        <v>0.16600000000000001</v>
      </c>
      <c r="X532" s="244">
        <v>0.16400000000000001</v>
      </c>
      <c r="Y532" s="244">
        <v>0.33100000000000002</v>
      </c>
      <c r="Z532" s="244">
        <v>0.314</v>
      </c>
      <c r="AA532" s="244">
        <v>0.156</v>
      </c>
      <c r="AB532" s="244">
        <v>0.24</v>
      </c>
      <c r="AC532" s="65"/>
    </row>
    <row r="533" spans="1:29" x14ac:dyDescent="0.35">
      <c r="A533" s="82"/>
      <c r="D533" s="252" t="str">
        <f t="shared" si="6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244">
        <v>7.1999999999999995E-2</v>
      </c>
      <c r="P533" s="244">
        <v>2.5000000000000001E-2</v>
      </c>
      <c r="Q533" s="244">
        <v>2.1999999999999999E-2</v>
      </c>
      <c r="R533" s="244">
        <v>0.245</v>
      </c>
      <c r="S533" s="244">
        <v>1.2999999999999999E-2</v>
      </c>
      <c r="T533" s="244">
        <v>6.0000000000000001E-3</v>
      </c>
      <c r="U533" s="244">
        <v>8.2000000000000003E-2</v>
      </c>
      <c r="V533" s="244">
        <v>1.6E-2</v>
      </c>
      <c r="W533" s="244">
        <v>2.5999999999999999E-2</v>
      </c>
      <c r="X533" s="244">
        <v>2.5999999999999999E-2</v>
      </c>
      <c r="Y533" s="244">
        <v>0.02</v>
      </c>
      <c r="Z533" s="244">
        <v>2.7E-2</v>
      </c>
      <c r="AA533" s="244">
        <v>1.7999999999999999E-2</v>
      </c>
      <c r="AB533" s="244">
        <v>5.5E-2</v>
      </c>
      <c r="AC533" s="65"/>
    </row>
    <row r="534" spans="1:29" x14ac:dyDescent="0.35">
      <c r="A534" s="82"/>
      <c r="D534" s="252" t="str">
        <f t="shared" si="6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244">
        <v>177.94</v>
      </c>
      <c r="P534" s="244">
        <v>386.81</v>
      </c>
      <c r="Q534" s="244">
        <v>338.62</v>
      </c>
      <c r="R534" s="244">
        <v>494.13</v>
      </c>
      <c r="S534" s="244">
        <v>169.9</v>
      </c>
      <c r="T534" s="244">
        <v>433.4</v>
      </c>
      <c r="U534" s="244">
        <v>542.95000000000005</v>
      </c>
      <c r="V534" s="244">
        <v>-147.53</v>
      </c>
      <c r="W534" s="244">
        <v>282.08999999999997</v>
      </c>
      <c r="X534" s="244">
        <v>89.04</v>
      </c>
      <c r="Y534" s="244">
        <v>384.6</v>
      </c>
      <c r="Z534" s="244">
        <v>448.24</v>
      </c>
      <c r="AA534" s="244">
        <v>489.59</v>
      </c>
      <c r="AB534" s="244">
        <v>415.8</v>
      </c>
      <c r="AC534" s="65"/>
    </row>
    <row r="535" spans="1:29" x14ac:dyDescent="0.35">
      <c r="A535" s="82"/>
      <c r="D535" s="252" t="str">
        <f t="shared" si="6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244">
        <v>1.47</v>
      </c>
      <c r="P535" s="244">
        <v>0.75</v>
      </c>
      <c r="Q535" s="244">
        <v>0.53</v>
      </c>
      <c r="R535" s="244">
        <v>2.3199999999999998</v>
      </c>
      <c r="S535" s="244">
        <v>1.23</v>
      </c>
      <c r="T535" s="244">
        <v>0.99</v>
      </c>
      <c r="U535" s="244">
        <v>1.1000000000000001</v>
      </c>
      <c r="V535" s="244">
        <v>2.34</v>
      </c>
      <c r="W535" s="244">
        <v>1.9</v>
      </c>
      <c r="X535" s="244">
        <v>1.84</v>
      </c>
      <c r="Y535" s="244">
        <v>1.6</v>
      </c>
      <c r="Z535" s="244">
        <v>2.2400000000000002</v>
      </c>
      <c r="AA535" s="244">
        <v>1.62</v>
      </c>
      <c r="AB535" s="244">
        <v>1.4</v>
      </c>
      <c r="AC535" s="65"/>
    </row>
    <row r="536" spans="1:29" x14ac:dyDescent="0.35">
      <c r="A536" s="82"/>
      <c r="D536" s="252" t="str">
        <f t="shared" si="6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244">
        <v>2.2200000000000002</v>
      </c>
      <c r="P536" s="244">
        <v>1.65</v>
      </c>
      <c r="Q536" s="244">
        <v>1.1000000000000001</v>
      </c>
      <c r="R536" s="244">
        <v>4.1500000000000004</v>
      </c>
      <c r="S536" s="244">
        <v>2.19</v>
      </c>
      <c r="T536" s="244">
        <v>1.46</v>
      </c>
      <c r="U536" s="244">
        <v>2</v>
      </c>
      <c r="V536" s="244">
        <v>3.65</v>
      </c>
      <c r="W536" s="244">
        <v>3.68</v>
      </c>
      <c r="X536" s="244">
        <v>3.86</v>
      </c>
      <c r="Y536" s="244">
        <v>3.18</v>
      </c>
      <c r="Z536" s="244">
        <v>4.0599999999999996</v>
      </c>
      <c r="AA536" s="244">
        <v>3.49</v>
      </c>
      <c r="AB536" s="244">
        <v>2.9</v>
      </c>
      <c r="AC536" s="65"/>
    </row>
    <row r="537" spans="1:29" x14ac:dyDescent="0.35">
      <c r="A537" s="82"/>
      <c r="D537" s="252" t="str">
        <f t="shared" si="6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244">
        <v>9.7000000000000003E-2</v>
      </c>
      <c r="P537" s="244">
        <v>5.6000000000000001E-2</v>
      </c>
      <c r="Q537" s="244">
        <v>5.8000000000000003E-2</v>
      </c>
      <c r="R537" s="244">
        <v>0.123</v>
      </c>
      <c r="S537" s="244">
        <v>9.8000000000000004E-2</v>
      </c>
      <c r="T537" s="244">
        <v>9.2999999999999999E-2</v>
      </c>
      <c r="U537" s="244">
        <v>0.17899999999999999</v>
      </c>
      <c r="V537" s="244">
        <v>0.217</v>
      </c>
      <c r="W537" s="244">
        <v>0.14299999999999999</v>
      </c>
      <c r="X537" s="244">
        <v>0.17100000000000001</v>
      </c>
      <c r="Y537" s="244">
        <v>8.6999999999999994E-2</v>
      </c>
      <c r="Z537" s="244">
        <v>0.10199999999999999</v>
      </c>
      <c r="AA537" s="244">
        <v>4.9000000000000002E-2</v>
      </c>
      <c r="AB537" s="244">
        <v>7.8E-2</v>
      </c>
      <c r="AC537" s="65"/>
    </row>
    <row r="538" spans="1:29" x14ac:dyDescent="0.35">
      <c r="A538" s="82"/>
      <c r="D538" s="252" t="str">
        <f t="shared" si="6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244">
        <v>3.2919999999999998</v>
      </c>
      <c r="P538" s="244">
        <v>2.2010000000000001</v>
      </c>
      <c r="Q538" s="244">
        <v>1.643</v>
      </c>
      <c r="R538" s="244">
        <v>3.492</v>
      </c>
      <c r="S538" s="244">
        <v>2.9169999999999998</v>
      </c>
      <c r="T538" s="244">
        <v>2.7879999999999998</v>
      </c>
      <c r="U538" s="244">
        <v>4.0640000000000001</v>
      </c>
      <c r="V538" s="244">
        <v>2.6619999999999999</v>
      </c>
      <c r="W538" s="244">
        <v>4.4080000000000004</v>
      </c>
      <c r="X538" s="244">
        <v>5.1139999999999999</v>
      </c>
      <c r="Y538" s="244">
        <v>2.7210000000000001</v>
      </c>
      <c r="Z538" s="244">
        <v>2.476</v>
      </c>
      <c r="AA538" s="244">
        <v>3.4140000000000001</v>
      </c>
      <c r="AB538" s="244">
        <v>2.6920000000000002</v>
      </c>
      <c r="AC538" s="65"/>
    </row>
    <row r="539" spans="1:29" x14ac:dyDescent="0.35">
      <c r="A539" s="82"/>
      <c r="D539" s="252" t="str">
        <f t="shared" si="6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244">
        <v>0.49</v>
      </c>
      <c r="P539" s="244">
        <v>0.24</v>
      </c>
      <c r="Q539" s="244">
        <v>0.28100000000000003</v>
      </c>
      <c r="R539" s="244">
        <v>0.53700000000000003</v>
      </c>
      <c r="S539" s="244">
        <v>0.28199999999999997</v>
      </c>
      <c r="T539" s="244">
        <v>0.26400000000000001</v>
      </c>
      <c r="U539" s="244">
        <v>0.60899999999999999</v>
      </c>
      <c r="V539" s="244">
        <v>0.36799999999999999</v>
      </c>
      <c r="W539" s="244">
        <v>0.16600000000000001</v>
      </c>
      <c r="X539" s="244">
        <v>0.16400000000000001</v>
      </c>
      <c r="Y539" s="244">
        <v>0.33100000000000002</v>
      </c>
      <c r="Z539" s="244">
        <v>0.314</v>
      </c>
      <c r="AA539" s="244">
        <v>0.156</v>
      </c>
      <c r="AB539" s="244">
        <v>0.24</v>
      </c>
      <c r="AC539" s="65"/>
    </row>
    <row r="540" spans="1:29" x14ac:dyDescent="0.35">
      <c r="A540" s="82"/>
      <c r="D540" s="252" t="str">
        <f t="shared" si="6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244">
        <v>7.1999999999999995E-2</v>
      </c>
      <c r="P540" s="244">
        <v>2.5000000000000001E-2</v>
      </c>
      <c r="Q540" s="244">
        <v>2.1999999999999999E-2</v>
      </c>
      <c r="R540" s="244">
        <v>0.245</v>
      </c>
      <c r="S540" s="244">
        <v>1.2999999999999999E-2</v>
      </c>
      <c r="T540" s="244">
        <v>6.0000000000000001E-3</v>
      </c>
      <c r="U540" s="244">
        <v>8.2000000000000003E-2</v>
      </c>
      <c r="V540" s="244">
        <v>1.6E-2</v>
      </c>
      <c r="W540" s="244">
        <v>2.5999999999999999E-2</v>
      </c>
      <c r="X540" s="244">
        <v>2.5999999999999999E-2</v>
      </c>
      <c r="Y540" s="244">
        <v>0.02</v>
      </c>
      <c r="Z540" s="244">
        <v>2.7E-2</v>
      </c>
      <c r="AA540" s="244">
        <v>1.7999999999999999E-2</v>
      </c>
      <c r="AB540" s="244">
        <v>5.5E-2</v>
      </c>
      <c r="AC540" s="65"/>
    </row>
    <row r="541" spans="1:29" x14ac:dyDescent="0.35">
      <c r="A541" s="82"/>
      <c r="D541" s="252" t="str">
        <f t="shared" si="6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244">
        <v>387.15</v>
      </c>
      <c r="P541" s="244">
        <v>1003.73</v>
      </c>
      <c r="Q541" s="244">
        <v>697.04</v>
      </c>
      <c r="R541" s="244">
        <v>1124.69</v>
      </c>
      <c r="S541" s="244">
        <v>426.27</v>
      </c>
      <c r="T541" s="244">
        <v>931.57</v>
      </c>
      <c r="U541" s="244">
        <v>1257.08</v>
      </c>
      <c r="V541" s="244">
        <v>-398.46</v>
      </c>
      <c r="W541" s="244">
        <v>603.79999999999995</v>
      </c>
      <c r="X541" s="244">
        <v>163.43</v>
      </c>
      <c r="Y541" s="244">
        <v>768.53</v>
      </c>
      <c r="Z541" s="244">
        <v>752.35</v>
      </c>
      <c r="AA541" s="244">
        <v>1001.57</v>
      </c>
      <c r="AB541" s="244">
        <v>1040.67</v>
      </c>
      <c r="AC541" s="65"/>
    </row>
    <row r="542" spans="1:29" x14ac:dyDescent="0.35">
      <c r="A542" s="82"/>
      <c r="D542" s="252" t="str">
        <f t="shared" si="6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244">
        <v>1.47</v>
      </c>
      <c r="P542" s="244">
        <v>0.75</v>
      </c>
      <c r="Q542" s="244">
        <v>0.53</v>
      </c>
      <c r="R542" s="244">
        <v>2.3199999999999998</v>
      </c>
      <c r="S542" s="244">
        <v>1.23</v>
      </c>
      <c r="T542" s="244">
        <v>0.99</v>
      </c>
      <c r="U542" s="244">
        <v>1.1000000000000001</v>
      </c>
      <c r="V542" s="244">
        <v>2.34</v>
      </c>
      <c r="W542" s="244">
        <v>1.9</v>
      </c>
      <c r="X542" s="244">
        <v>1.84</v>
      </c>
      <c r="Y542" s="244">
        <v>1.6</v>
      </c>
      <c r="Z542" s="244">
        <v>2.2400000000000002</v>
      </c>
      <c r="AA542" s="244">
        <v>1.62</v>
      </c>
      <c r="AB542" s="244">
        <v>1.4</v>
      </c>
      <c r="AC542" s="65"/>
    </row>
    <row r="543" spans="1:29" x14ac:dyDescent="0.35">
      <c r="A543" s="82"/>
      <c r="D543" s="252" t="str">
        <f t="shared" si="6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244">
        <v>2.2200000000000002</v>
      </c>
      <c r="P543" s="244">
        <v>1.65</v>
      </c>
      <c r="Q543" s="244">
        <v>1.1000000000000001</v>
      </c>
      <c r="R543" s="244">
        <v>4.1500000000000004</v>
      </c>
      <c r="S543" s="244">
        <v>2.19</v>
      </c>
      <c r="T543" s="244">
        <v>1.46</v>
      </c>
      <c r="U543" s="244">
        <v>2</v>
      </c>
      <c r="V543" s="244">
        <v>3.65</v>
      </c>
      <c r="W543" s="244">
        <v>3.68</v>
      </c>
      <c r="X543" s="244">
        <v>3.86</v>
      </c>
      <c r="Y543" s="244">
        <v>3.18</v>
      </c>
      <c r="Z543" s="244">
        <v>4.0599999999999996</v>
      </c>
      <c r="AA543" s="244">
        <v>3.49</v>
      </c>
      <c r="AB543" s="244">
        <v>2.9</v>
      </c>
      <c r="AC543" s="65"/>
    </row>
    <row r="544" spans="1:29" x14ac:dyDescent="0.35">
      <c r="A544" s="82"/>
      <c r="D544" s="252" t="str">
        <f t="shared" si="6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244">
        <v>9.7000000000000003E-2</v>
      </c>
      <c r="P544" s="244">
        <v>5.6000000000000001E-2</v>
      </c>
      <c r="Q544" s="244">
        <v>5.8000000000000003E-2</v>
      </c>
      <c r="R544" s="244">
        <v>0.123</v>
      </c>
      <c r="S544" s="244">
        <v>9.8000000000000004E-2</v>
      </c>
      <c r="T544" s="244">
        <v>9.2999999999999999E-2</v>
      </c>
      <c r="U544" s="244">
        <v>0.17899999999999999</v>
      </c>
      <c r="V544" s="244">
        <v>0.217</v>
      </c>
      <c r="W544" s="244">
        <v>0.14299999999999999</v>
      </c>
      <c r="X544" s="244">
        <v>0.17100000000000001</v>
      </c>
      <c r="Y544" s="244">
        <v>8.6999999999999994E-2</v>
      </c>
      <c r="Z544" s="244">
        <v>0.10199999999999999</v>
      </c>
      <c r="AA544" s="244">
        <v>4.9000000000000002E-2</v>
      </c>
      <c r="AB544" s="244">
        <v>7.8E-2</v>
      </c>
      <c r="AC544" s="65"/>
    </row>
    <row r="545" spans="1:29" x14ac:dyDescent="0.35">
      <c r="A545" s="82"/>
      <c r="D545" s="252" t="str">
        <f t="shared" si="6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244">
        <v>4.133</v>
      </c>
      <c r="P545" s="244">
        <v>2.419</v>
      </c>
      <c r="Q545" s="244">
        <v>1.869</v>
      </c>
      <c r="R545" s="244">
        <v>2.5670000000000002</v>
      </c>
      <c r="S545" s="244">
        <v>2.9609999999999999</v>
      </c>
      <c r="T545" s="244">
        <v>2.7130000000000001</v>
      </c>
      <c r="U545" s="244">
        <v>4.915</v>
      </c>
      <c r="V545" s="244">
        <v>2.6989999999999998</v>
      </c>
      <c r="W545" s="244">
        <v>4.0979999999999999</v>
      </c>
      <c r="X545" s="244">
        <v>5.4269999999999996</v>
      </c>
      <c r="Y545" s="244">
        <v>2.6720000000000002</v>
      </c>
      <c r="Z545" s="244">
        <v>2.4249999999999998</v>
      </c>
      <c r="AA545" s="244">
        <v>4.3879999999999999</v>
      </c>
      <c r="AB545" s="244">
        <v>2.722</v>
      </c>
      <c r="AC545" s="65"/>
    </row>
    <row r="546" spans="1:29" x14ac:dyDescent="0.35">
      <c r="A546" s="82"/>
      <c r="D546" s="252" t="str">
        <f t="shared" si="6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244">
        <v>0.56299999999999994</v>
      </c>
      <c r="P546" s="244">
        <v>0.24</v>
      </c>
      <c r="Q546" s="244">
        <v>0.30399999999999999</v>
      </c>
      <c r="R546" s="244">
        <v>0.38300000000000001</v>
      </c>
      <c r="S546" s="244">
        <v>0.19800000000000001</v>
      </c>
      <c r="T546" s="244">
        <v>0.23100000000000001</v>
      </c>
      <c r="U546" s="244">
        <v>0.64400000000000002</v>
      </c>
      <c r="V546" s="244">
        <v>0.36699999999999999</v>
      </c>
      <c r="W546" s="244">
        <v>0.13600000000000001</v>
      </c>
      <c r="X546" s="244">
        <v>0.14599999999999999</v>
      </c>
      <c r="Y546" s="244">
        <v>0.29699999999999999</v>
      </c>
      <c r="Z546" s="244">
        <v>0.33600000000000002</v>
      </c>
      <c r="AA546" s="244">
        <v>0.158</v>
      </c>
      <c r="AB546" s="244">
        <v>0.23200000000000001</v>
      </c>
      <c r="AC546" s="65"/>
    </row>
    <row r="547" spans="1:29" x14ac:dyDescent="0.35">
      <c r="A547" s="82"/>
      <c r="D547" s="252" t="str">
        <f t="shared" si="6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244">
        <v>8.4000000000000005E-2</v>
      </c>
      <c r="P547" s="244">
        <v>2.7E-2</v>
      </c>
      <c r="Q547" s="244">
        <v>2.4E-2</v>
      </c>
      <c r="R547" s="244">
        <v>0.17199999999999999</v>
      </c>
      <c r="S547" s="244">
        <v>6.0000000000000001E-3</v>
      </c>
      <c r="T547" s="244">
        <v>4.0000000000000001E-3</v>
      </c>
      <c r="U547" s="244">
        <v>0.10299999999999999</v>
      </c>
      <c r="V547" s="244">
        <v>1.9E-2</v>
      </c>
      <c r="W547" s="244">
        <v>0.02</v>
      </c>
      <c r="X547" s="244">
        <v>2.1999999999999999E-2</v>
      </c>
      <c r="Y547" s="244">
        <v>1.7000000000000001E-2</v>
      </c>
      <c r="Z547" s="244">
        <v>1.7999999999999999E-2</v>
      </c>
      <c r="AA547" s="244">
        <v>1.7000000000000001E-2</v>
      </c>
      <c r="AB547" s="244">
        <v>6.4000000000000001E-2</v>
      </c>
      <c r="AC547" s="65"/>
    </row>
    <row r="548" spans="1:29" x14ac:dyDescent="0.35">
      <c r="A548" s="82"/>
      <c r="D548" s="252" t="str">
        <f t="shared" si="6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244">
        <v>39.380000000000003</v>
      </c>
      <c r="P548" s="244">
        <v>8.65</v>
      </c>
      <c r="Q548" s="244">
        <v>10.3</v>
      </c>
      <c r="R548" s="244">
        <v>36.369999999999997</v>
      </c>
      <c r="S548" s="244">
        <v>24.01</v>
      </c>
      <c r="T548" s="244">
        <v>5.53</v>
      </c>
      <c r="U548" s="244">
        <v>4.46</v>
      </c>
      <c r="V548" s="244">
        <v>4.74</v>
      </c>
      <c r="W548" s="244">
        <v>6.54</v>
      </c>
      <c r="X548" s="244">
        <v>6.33</v>
      </c>
      <c r="Y548" s="244">
        <v>7.22</v>
      </c>
      <c r="Z548" s="244">
        <v>7.91</v>
      </c>
      <c r="AA548" s="244">
        <v>7.35</v>
      </c>
      <c r="AB548" s="244">
        <v>7.09</v>
      </c>
      <c r="AC548" s="65"/>
    </row>
    <row r="549" spans="1:29" x14ac:dyDescent="0.35">
      <c r="A549" s="82"/>
      <c r="D549" s="252" t="str">
        <f t="shared" si="6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244">
        <v>2.39</v>
      </c>
      <c r="P549" s="244">
        <v>1.81</v>
      </c>
      <c r="Q549" s="244">
        <v>1.07</v>
      </c>
      <c r="R549" s="244">
        <v>5.46</v>
      </c>
      <c r="S549" s="244">
        <v>3.31</v>
      </c>
      <c r="T549" s="244">
        <v>2.94</v>
      </c>
      <c r="U549" s="244">
        <v>3.59</v>
      </c>
      <c r="V549" s="244">
        <v>5.68</v>
      </c>
      <c r="W549" s="244">
        <v>4.41</v>
      </c>
      <c r="X549" s="244">
        <v>3.83</v>
      </c>
      <c r="Y549" s="244">
        <v>2.84</v>
      </c>
      <c r="Z549" s="244">
        <v>3.88</v>
      </c>
      <c r="AA549" s="244">
        <v>2.4300000000000002</v>
      </c>
      <c r="AB549" s="244">
        <v>2.2799999999999998</v>
      </c>
      <c r="AC549" s="65"/>
    </row>
    <row r="550" spans="1:29" x14ac:dyDescent="0.35">
      <c r="A550" s="82"/>
      <c r="D550" s="252" t="str">
        <f t="shared" ref="D550:D773" si="7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244">
        <v>4.12</v>
      </c>
      <c r="P550" s="244">
        <v>2.9</v>
      </c>
      <c r="Q550" s="244">
        <v>1.66</v>
      </c>
      <c r="R550" s="244">
        <v>7.47</v>
      </c>
      <c r="S550" s="244">
        <v>4.41</v>
      </c>
      <c r="T550" s="244">
        <v>3.35</v>
      </c>
      <c r="U550" s="244">
        <v>5.0199999999999996</v>
      </c>
      <c r="V550" s="244">
        <v>6.47</v>
      </c>
      <c r="W550" s="244">
        <v>5.76</v>
      </c>
      <c r="X550" s="244">
        <v>5.0199999999999996</v>
      </c>
      <c r="Y550" s="244">
        <v>4.29</v>
      </c>
      <c r="Z550" s="244">
        <v>5.36</v>
      </c>
      <c r="AA550" s="244">
        <v>4.74</v>
      </c>
      <c r="AB550" s="244">
        <v>4.1500000000000004</v>
      </c>
      <c r="AC550" s="65"/>
    </row>
    <row r="551" spans="1:29" x14ac:dyDescent="0.35">
      <c r="A551" s="82"/>
      <c r="D551" s="252" t="str">
        <f t="shared" si="7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244">
        <v>0.12</v>
      </c>
      <c r="P551" s="244">
        <v>0.05</v>
      </c>
      <c r="Q551" s="244">
        <v>5.8999999999999997E-2</v>
      </c>
      <c r="R551" s="244">
        <v>8.3000000000000004E-2</v>
      </c>
      <c r="S551" s="244">
        <v>8.7999999999999995E-2</v>
      </c>
      <c r="T551" s="244">
        <v>8.8999999999999996E-2</v>
      </c>
      <c r="U551" s="244">
        <v>0.17399999999999999</v>
      </c>
      <c r="V551" s="244">
        <v>0.182</v>
      </c>
      <c r="W551" s="244">
        <v>0.125</v>
      </c>
      <c r="X551" s="244">
        <v>0.16600000000000001</v>
      </c>
      <c r="Y551" s="244">
        <v>0.09</v>
      </c>
      <c r="Z551" s="244">
        <v>0.10100000000000001</v>
      </c>
      <c r="AA551" s="244">
        <v>5.5E-2</v>
      </c>
      <c r="AB551" s="244">
        <v>0.09</v>
      </c>
      <c r="AC551" s="65"/>
    </row>
    <row r="552" spans="1:29" x14ac:dyDescent="0.35">
      <c r="A552" s="82"/>
      <c r="D552" s="252" t="str">
        <f t="shared" si="7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244">
        <v>4.133</v>
      </c>
      <c r="P552" s="244">
        <v>2.419</v>
      </c>
      <c r="Q552" s="244">
        <v>1.869</v>
      </c>
      <c r="R552" s="244">
        <v>2.5670000000000002</v>
      </c>
      <c r="S552" s="244">
        <v>2.9609999999999999</v>
      </c>
      <c r="T552" s="244">
        <v>2.7130000000000001</v>
      </c>
      <c r="U552" s="244">
        <v>4.915</v>
      </c>
      <c r="V552" s="244">
        <v>2.6989999999999998</v>
      </c>
      <c r="W552" s="244">
        <v>4.0979999999999999</v>
      </c>
      <c r="X552" s="244">
        <v>5.4269999999999996</v>
      </c>
      <c r="Y552" s="244">
        <v>2.6720000000000002</v>
      </c>
      <c r="Z552" s="244">
        <v>2.4249999999999998</v>
      </c>
      <c r="AA552" s="244">
        <v>4.3879999999999999</v>
      </c>
      <c r="AB552" s="244">
        <v>2.722</v>
      </c>
      <c r="AC552" s="65"/>
    </row>
    <row r="553" spans="1:29" x14ac:dyDescent="0.35">
      <c r="A553" s="82"/>
      <c r="D553" s="252" t="str">
        <f t="shared" si="7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244">
        <v>0.56299999999999994</v>
      </c>
      <c r="P553" s="244">
        <v>0.24</v>
      </c>
      <c r="Q553" s="244">
        <v>0.30399999999999999</v>
      </c>
      <c r="R553" s="244">
        <v>0.38300000000000001</v>
      </c>
      <c r="S553" s="244">
        <v>0.19800000000000001</v>
      </c>
      <c r="T553" s="244">
        <v>0.23100000000000001</v>
      </c>
      <c r="U553" s="244">
        <v>0.64400000000000002</v>
      </c>
      <c r="V553" s="244">
        <v>0.36699999999999999</v>
      </c>
      <c r="W553" s="244">
        <v>0.13600000000000001</v>
      </c>
      <c r="X553" s="244">
        <v>0.14599999999999999</v>
      </c>
      <c r="Y553" s="244">
        <v>0.29699999999999999</v>
      </c>
      <c r="Z553" s="244">
        <v>0.33600000000000002</v>
      </c>
      <c r="AA553" s="244">
        <v>0.158</v>
      </c>
      <c r="AB553" s="244">
        <v>0.23200000000000001</v>
      </c>
      <c r="AC553" s="65"/>
    </row>
    <row r="554" spans="1:29" x14ac:dyDescent="0.35">
      <c r="A554" s="82"/>
      <c r="D554" s="252" t="str">
        <f t="shared" si="7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244">
        <v>8.4000000000000005E-2</v>
      </c>
      <c r="P554" s="244">
        <v>2.7E-2</v>
      </c>
      <c r="Q554" s="244">
        <v>2.4E-2</v>
      </c>
      <c r="R554" s="244">
        <v>0.17199999999999999</v>
      </c>
      <c r="S554" s="244">
        <v>6.0000000000000001E-3</v>
      </c>
      <c r="T554" s="244">
        <v>4.0000000000000001E-3</v>
      </c>
      <c r="U554" s="244">
        <v>0.10299999999999999</v>
      </c>
      <c r="V554" s="244">
        <v>1.9E-2</v>
      </c>
      <c r="W554" s="244">
        <v>0.02</v>
      </c>
      <c r="X554" s="244">
        <v>2.1999999999999999E-2</v>
      </c>
      <c r="Y554" s="244">
        <v>1.7000000000000001E-2</v>
      </c>
      <c r="Z554" s="244">
        <v>1.7999999999999999E-2</v>
      </c>
      <c r="AA554" s="244">
        <v>1.7000000000000001E-2</v>
      </c>
      <c r="AB554" s="244">
        <v>6.4000000000000001E-2</v>
      </c>
      <c r="AC554" s="65"/>
    </row>
    <row r="555" spans="1:29" x14ac:dyDescent="0.35">
      <c r="A555" s="82"/>
      <c r="D555" s="252" t="str">
        <f t="shared" si="7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244">
        <v>123.44</v>
      </c>
      <c r="P555" s="244">
        <v>194.52</v>
      </c>
      <c r="Q555" s="244">
        <v>192.6</v>
      </c>
      <c r="R555" s="244">
        <v>261.36</v>
      </c>
      <c r="S555" s="244">
        <v>112.48</v>
      </c>
      <c r="T555" s="244">
        <v>242.77</v>
      </c>
      <c r="U555" s="244">
        <v>293.64</v>
      </c>
      <c r="V555" s="244">
        <v>-77.209999999999994</v>
      </c>
      <c r="W555" s="244">
        <v>162.33000000000001</v>
      </c>
      <c r="X555" s="244">
        <v>59.36</v>
      </c>
      <c r="Y555" s="244">
        <v>203.04</v>
      </c>
      <c r="Z555" s="244">
        <v>250.28</v>
      </c>
      <c r="AA555" s="244">
        <v>253.61</v>
      </c>
      <c r="AB555" s="244">
        <v>205.34</v>
      </c>
      <c r="AC555" s="65"/>
    </row>
    <row r="556" spans="1:29" x14ac:dyDescent="0.35">
      <c r="A556" s="82"/>
      <c r="D556" s="252" t="str">
        <f t="shared" si="7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244">
        <v>2.39</v>
      </c>
      <c r="P556" s="244">
        <v>1.81</v>
      </c>
      <c r="Q556" s="244">
        <v>1.07</v>
      </c>
      <c r="R556" s="244">
        <v>5.46</v>
      </c>
      <c r="S556" s="244">
        <v>3.31</v>
      </c>
      <c r="T556" s="244">
        <v>2.94</v>
      </c>
      <c r="U556" s="244">
        <v>3.59</v>
      </c>
      <c r="V556" s="244">
        <v>5.68</v>
      </c>
      <c r="W556" s="244">
        <v>4.41</v>
      </c>
      <c r="X556" s="244">
        <v>3.83</v>
      </c>
      <c r="Y556" s="244">
        <v>2.84</v>
      </c>
      <c r="Z556" s="244">
        <v>3.88</v>
      </c>
      <c r="AA556" s="244">
        <v>2.4300000000000002</v>
      </c>
      <c r="AB556" s="244">
        <v>2.2799999999999998</v>
      </c>
      <c r="AC556" s="65"/>
    </row>
    <row r="557" spans="1:29" x14ac:dyDescent="0.35">
      <c r="A557" s="82"/>
      <c r="D557" s="252" t="str">
        <f t="shared" si="7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244">
        <v>4.12</v>
      </c>
      <c r="P557" s="244">
        <v>2.9</v>
      </c>
      <c r="Q557" s="244">
        <v>1.66</v>
      </c>
      <c r="R557" s="244">
        <v>7.47</v>
      </c>
      <c r="S557" s="244">
        <v>4.41</v>
      </c>
      <c r="T557" s="244">
        <v>3.35</v>
      </c>
      <c r="U557" s="244">
        <v>5.0199999999999996</v>
      </c>
      <c r="V557" s="244">
        <v>6.47</v>
      </c>
      <c r="W557" s="244">
        <v>5.76</v>
      </c>
      <c r="X557" s="244">
        <v>5.0199999999999996</v>
      </c>
      <c r="Y557" s="244">
        <v>4.29</v>
      </c>
      <c r="Z557" s="244">
        <v>5.36</v>
      </c>
      <c r="AA557" s="244">
        <v>4.74</v>
      </c>
      <c r="AB557" s="244">
        <v>4.1500000000000004</v>
      </c>
      <c r="AC557" s="65"/>
    </row>
    <row r="558" spans="1:29" x14ac:dyDescent="0.35">
      <c r="A558" s="82"/>
      <c r="D558" s="252" t="str">
        <f t="shared" si="7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244">
        <v>0.12</v>
      </c>
      <c r="P558" s="244">
        <v>0.05</v>
      </c>
      <c r="Q558" s="244">
        <v>5.8999999999999997E-2</v>
      </c>
      <c r="R558" s="244">
        <v>8.3000000000000004E-2</v>
      </c>
      <c r="S558" s="244">
        <v>8.7999999999999995E-2</v>
      </c>
      <c r="T558" s="244">
        <v>8.8999999999999996E-2</v>
      </c>
      <c r="U558" s="244">
        <v>0.17399999999999999</v>
      </c>
      <c r="V558" s="244">
        <v>0.182</v>
      </c>
      <c r="W558" s="244">
        <v>0.125</v>
      </c>
      <c r="X558" s="244">
        <v>0.16600000000000001</v>
      </c>
      <c r="Y558" s="244">
        <v>0.09</v>
      </c>
      <c r="Z558" s="244">
        <v>0.10100000000000001</v>
      </c>
      <c r="AA558" s="244">
        <v>5.5E-2</v>
      </c>
      <c r="AB558" s="244">
        <v>0.09</v>
      </c>
      <c r="AC558" s="65"/>
    </row>
    <row r="559" spans="1:29" x14ac:dyDescent="0.35">
      <c r="A559" s="82"/>
      <c r="D559" s="252" t="str">
        <f t="shared" si="7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244">
        <v>4.133</v>
      </c>
      <c r="P559" s="244">
        <v>2.419</v>
      </c>
      <c r="Q559" s="244">
        <v>1.869</v>
      </c>
      <c r="R559" s="244">
        <v>2.5670000000000002</v>
      </c>
      <c r="S559" s="244">
        <v>2.9609999999999999</v>
      </c>
      <c r="T559" s="244">
        <v>2.7130000000000001</v>
      </c>
      <c r="U559" s="244">
        <v>4.915</v>
      </c>
      <c r="V559" s="244">
        <v>2.6989999999999998</v>
      </c>
      <c r="W559" s="244">
        <v>4.0979999999999999</v>
      </c>
      <c r="X559" s="244">
        <v>5.4269999999999996</v>
      </c>
      <c r="Y559" s="244">
        <v>2.6720000000000002</v>
      </c>
      <c r="Z559" s="244">
        <v>2.4249999999999998</v>
      </c>
      <c r="AA559" s="244">
        <v>4.3879999999999999</v>
      </c>
      <c r="AB559" s="244">
        <v>2.722</v>
      </c>
      <c r="AC559" s="65"/>
    </row>
    <row r="560" spans="1:29" x14ac:dyDescent="0.35">
      <c r="A560" s="82"/>
      <c r="D560" s="252" t="str">
        <f t="shared" si="7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244">
        <v>0.56299999999999994</v>
      </c>
      <c r="P560" s="244">
        <v>0.24</v>
      </c>
      <c r="Q560" s="244">
        <v>0.30399999999999999</v>
      </c>
      <c r="R560" s="244">
        <v>0.38300000000000001</v>
      </c>
      <c r="S560" s="244">
        <v>0.19800000000000001</v>
      </c>
      <c r="T560" s="244">
        <v>0.23100000000000001</v>
      </c>
      <c r="U560" s="244">
        <v>0.64400000000000002</v>
      </c>
      <c r="V560" s="244">
        <v>0.36699999999999999</v>
      </c>
      <c r="W560" s="244">
        <v>0.13600000000000001</v>
      </c>
      <c r="X560" s="244">
        <v>0.14599999999999999</v>
      </c>
      <c r="Y560" s="244">
        <v>0.29699999999999999</v>
      </c>
      <c r="Z560" s="244">
        <v>0.33600000000000002</v>
      </c>
      <c r="AA560" s="244">
        <v>0.158</v>
      </c>
      <c r="AB560" s="244">
        <v>0.23200000000000001</v>
      </c>
      <c r="AC560" s="65"/>
    </row>
    <row r="561" spans="1:29" x14ac:dyDescent="0.35">
      <c r="A561" s="82"/>
      <c r="D561" s="252" t="str">
        <f t="shared" si="7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244">
        <v>8.4000000000000005E-2</v>
      </c>
      <c r="P561" s="244">
        <v>2.7E-2</v>
      </c>
      <c r="Q561" s="244">
        <v>2.4E-2</v>
      </c>
      <c r="R561" s="244">
        <v>0.17199999999999999</v>
      </c>
      <c r="S561" s="244">
        <v>6.0000000000000001E-3</v>
      </c>
      <c r="T561" s="244">
        <v>4.0000000000000001E-3</v>
      </c>
      <c r="U561" s="244">
        <v>0.10299999999999999</v>
      </c>
      <c r="V561" s="244">
        <v>1.9E-2</v>
      </c>
      <c r="W561" s="244">
        <v>0.02</v>
      </c>
      <c r="X561" s="244">
        <v>2.1999999999999999E-2</v>
      </c>
      <c r="Y561" s="244">
        <v>1.7000000000000001E-2</v>
      </c>
      <c r="Z561" s="244">
        <v>1.7999999999999999E-2</v>
      </c>
      <c r="AA561" s="244">
        <v>1.7000000000000001E-2</v>
      </c>
      <c r="AB561" s="244">
        <v>6.4000000000000001E-2</v>
      </c>
      <c r="AC561" s="65"/>
    </row>
    <row r="562" spans="1:29" x14ac:dyDescent="0.35">
      <c r="A562" s="82"/>
      <c r="D562" s="252" t="str">
        <f t="shared" si="7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244">
        <v>203.47</v>
      </c>
      <c r="P562" s="244">
        <v>439.26</v>
      </c>
      <c r="Q562" s="244">
        <v>366.83</v>
      </c>
      <c r="R562" s="244">
        <v>464.65</v>
      </c>
      <c r="S562" s="244">
        <v>190.83</v>
      </c>
      <c r="T562" s="244">
        <v>429.69</v>
      </c>
      <c r="U562" s="244">
        <v>569.33000000000004</v>
      </c>
      <c r="V562" s="244">
        <v>-116.2</v>
      </c>
      <c r="W562" s="244">
        <v>269.23</v>
      </c>
      <c r="X562" s="244">
        <v>83.62</v>
      </c>
      <c r="Y562" s="244">
        <v>356.64</v>
      </c>
      <c r="Z562" s="244">
        <v>457.83</v>
      </c>
      <c r="AA562" s="244">
        <v>509.49</v>
      </c>
      <c r="AB562" s="244">
        <v>423.97</v>
      </c>
      <c r="AC562" s="65"/>
    </row>
    <row r="563" spans="1:29" x14ac:dyDescent="0.35">
      <c r="A563" s="82"/>
      <c r="D563" s="252" t="str">
        <f t="shared" si="7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244">
        <v>2.39</v>
      </c>
      <c r="P563" s="244">
        <v>1.81</v>
      </c>
      <c r="Q563" s="244">
        <v>1.07</v>
      </c>
      <c r="R563" s="244">
        <v>5.46</v>
      </c>
      <c r="S563" s="244">
        <v>3.31</v>
      </c>
      <c r="T563" s="244">
        <v>2.94</v>
      </c>
      <c r="U563" s="244">
        <v>3.59</v>
      </c>
      <c r="V563" s="244">
        <v>5.68</v>
      </c>
      <c r="W563" s="244">
        <v>4.41</v>
      </c>
      <c r="X563" s="244">
        <v>3.83</v>
      </c>
      <c r="Y563" s="244">
        <v>2.84</v>
      </c>
      <c r="Z563" s="244">
        <v>3.88</v>
      </c>
      <c r="AA563" s="244">
        <v>2.4300000000000002</v>
      </c>
      <c r="AB563" s="244">
        <v>2.2799999999999998</v>
      </c>
      <c r="AC563" s="65"/>
    </row>
    <row r="564" spans="1:29" x14ac:dyDescent="0.35">
      <c r="A564" s="82"/>
      <c r="D564" s="252" t="str">
        <f t="shared" si="7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244">
        <v>4.12</v>
      </c>
      <c r="P564" s="244">
        <v>2.9</v>
      </c>
      <c r="Q564" s="244">
        <v>1.66</v>
      </c>
      <c r="R564" s="244">
        <v>7.47</v>
      </c>
      <c r="S564" s="244">
        <v>4.41</v>
      </c>
      <c r="T564" s="244">
        <v>3.35</v>
      </c>
      <c r="U564" s="244">
        <v>5.0199999999999996</v>
      </c>
      <c r="V564" s="244">
        <v>6.47</v>
      </c>
      <c r="W564" s="244">
        <v>5.76</v>
      </c>
      <c r="X564" s="244">
        <v>5.0199999999999996</v>
      </c>
      <c r="Y564" s="244">
        <v>4.29</v>
      </c>
      <c r="Z564" s="244">
        <v>5.36</v>
      </c>
      <c r="AA564" s="244">
        <v>4.74</v>
      </c>
      <c r="AB564" s="244">
        <v>4.1500000000000004</v>
      </c>
      <c r="AC564" s="65"/>
    </row>
    <row r="565" spans="1:29" s="82" customFormat="1" x14ac:dyDescent="0.35">
      <c r="D565" s="252" t="str">
        <f t="shared" si="7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0">
        <v>0.12</v>
      </c>
      <c r="P565" s="250">
        <v>0.05</v>
      </c>
      <c r="Q565" s="250">
        <v>5.8999999999999997E-2</v>
      </c>
      <c r="R565" s="250">
        <v>8.3000000000000004E-2</v>
      </c>
      <c r="S565" s="250">
        <v>8.7999999999999995E-2</v>
      </c>
      <c r="T565" s="250">
        <v>8.8999999999999996E-2</v>
      </c>
      <c r="U565" s="250">
        <v>0.17399999999999999</v>
      </c>
      <c r="V565" s="250">
        <v>0.182</v>
      </c>
      <c r="W565" s="250">
        <v>0.125</v>
      </c>
      <c r="X565" s="250">
        <v>0.16600000000000001</v>
      </c>
      <c r="Y565" s="250">
        <v>0.09</v>
      </c>
      <c r="Z565" s="250">
        <v>0.10100000000000001</v>
      </c>
      <c r="AA565" s="250">
        <v>5.5E-2</v>
      </c>
      <c r="AB565" s="250">
        <v>0.09</v>
      </c>
      <c r="AC565" s="65"/>
    </row>
    <row r="566" spans="1:29" s="82" customFormat="1" x14ac:dyDescent="0.35">
      <c r="D566" s="252" t="str">
        <f t="shared" si="7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0">
        <v>4.133</v>
      </c>
      <c r="P566" s="250">
        <v>2.419</v>
      </c>
      <c r="Q566" s="250">
        <v>1.869</v>
      </c>
      <c r="R566" s="250">
        <v>2.5670000000000002</v>
      </c>
      <c r="S566" s="250">
        <v>2.9609999999999999</v>
      </c>
      <c r="T566" s="250">
        <v>2.7130000000000001</v>
      </c>
      <c r="U566" s="250">
        <v>4.915</v>
      </c>
      <c r="V566" s="250">
        <v>2.6989999999999998</v>
      </c>
      <c r="W566" s="250">
        <v>4.0979999999999999</v>
      </c>
      <c r="X566" s="250">
        <v>5.4269999999999996</v>
      </c>
      <c r="Y566" s="250">
        <v>2.6720000000000002</v>
      </c>
      <c r="Z566" s="250">
        <v>2.4249999999999998</v>
      </c>
      <c r="AA566" s="250">
        <v>4.3879999999999999</v>
      </c>
      <c r="AB566" s="250">
        <v>2.722</v>
      </c>
      <c r="AC566" s="65"/>
    </row>
    <row r="567" spans="1:29" x14ac:dyDescent="0.35">
      <c r="A567" s="82"/>
      <c r="D567" s="252" t="str">
        <f t="shared" si="7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244">
        <v>0.56299999999999994</v>
      </c>
      <c r="P567" s="244">
        <v>0.24</v>
      </c>
      <c r="Q567" s="244">
        <v>0.30399999999999999</v>
      </c>
      <c r="R567" s="244">
        <v>0.38300000000000001</v>
      </c>
      <c r="S567" s="244">
        <v>0.19800000000000001</v>
      </c>
      <c r="T567" s="244">
        <v>0.23100000000000001</v>
      </c>
      <c r="U567" s="244">
        <v>0.64400000000000002</v>
      </c>
      <c r="V567" s="244">
        <v>0.36699999999999999</v>
      </c>
      <c r="W567" s="244">
        <v>0.13600000000000001</v>
      </c>
      <c r="X567" s="244">
        <v>0.14599999999999999</v>
      </c>
      <c r="Y567" s="244">
        <v>0.29699999999999999</v>
      </c>
      <c r="Z567" s="244">
        <v>0.33600000000000002</v>
      </c>
      <c r="AA567" s="244">
        <v>0.158</v>
      </c>
      <c r="AB567" s="244">
        <v>0.23200000000000001</v>
      </c>
      <c r="AC567" s="65"/>
    </row>
    <row r="568" spans="1:29" x14ac:dyDescent="0.35">
      <c r="A568" s="82"/>
      <c r="D568" s="252" t="str">
        <f t="shared" si="7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244">
        <v>8.4000000000000005E-2</v>
      </c>
      <c r="P568" s="244">
        <v>2.7E-2</v>
      </c>
      <c r="Q568" s="244">
        <v>2.4E-2</v>
      </c>
      <c r="R568" s="244">
        <v>0.17199999999999999</v>
      </c>
      <c r="S568" s="244">
        <v>6.0000000000000001E-3</v>
      </c>
      <c r="T568" s="244">
        <v>4.0000000000000001E-3</v>
      </c>
      <c r="U568" s="244">
        <v>0.10299999999999999</v>
      </c>
      <c r="V568" s="244">
        <v>1.9E-2</v>
      </c>
      <c r="W568" s="244">
        <v>0.02</v>
      </c>
      <c r="X568" s="244">
        <v>2.1999999999999999E-2</v>
      </c>
      <c r="Y568" s="244">
        <v>1.7000000000000001E-2</v>
      </c>
      <c r="Z568" s="244">
        <v>1.7999999999999999E-2</v>
      </c>
      <c r="AA568" s="244">
        <v>1.7000000000000001E-2</v>
      </c>
      <c r="AB568" s="244">
        <v>6.4000000000000001E-2</v>
      </c>
      <c r="AC568" s="65"/>
    </row>
    <row r="569" spans="1:29" x14ac:dyDescent="0.35">
      <c r="A569" s="82"/>
      <c r="D569" s="252" t="str">
        <f t="shared" si="7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244">
        <v>308.92</v>
      </c>
      <c r="P569" s="244">
        <v>654.01</v>
      </c>
      <c r="Q569" s="244">
        <v>567.12</v>
      </c>
      <c r="R569" s="244">
        <v>733.03</v>
      </c>
      <c r="S569" s="244">
        <v>280.22000000000003</v>
      </c>
      <c r="T569" s="244">
        <v>702.76</v>
      </c>
      <c r="U569" s="244">
        <v>869.86</v>
      </c>
      <c r="V569" s="244">
        <v>-207.1</v>
      </c>
      <c r="W569" s="244">
        <v>420.61</v>
      </c>
      <c r="X569" s="244">
        <v>131.03</v>
      </c>
      <c r="Y569" s="244">
        <v>560.17999999999995</v>
      </c>
      <c r="Z569" s="244">
        <v>690.62</v>
      </c>
      <c r="AA569" s="244">
        <v>803.55</v>
      </c>
      <c r="AB569" s="244">
        <v>637.98</v>
      </c>
      <c r="AC569" s="65"/>
    </row>
    <row r="570" spans="1:29" x14ac:dyDescent="0.35">
      <c r="A570" s="82"/>
      <c r="D570" s="252" t="str">
        <f t="shared" si="7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244">
        <v>2.39</v>
      </c>
      <c r="P570" s="244">
        <v>1.81</v>
      </c>
      <c r="Q570" s="244">
        <v>1.07</v>
      </c>
      <c r="R570" s="244">
        <v>5.46</v>
      </c>
      <c r="S570" s="244">
        <v>3.31</v>
      </c>
      <c r="T570" s="244">
        <v>2.94</v>
      </c>
      <c r="U570" s="244">
        <v>3.59</v>
      </c>
      <c r="V570" s="244">
        <v>5.68</v>
      </c>
      <c r="W570" s="244">
        <v>4.41</v>
      </c>
      <c r="X570" s="244">
        <v>3.83</v>
      </c>
      <c r="Y570" s="244">
        <v>2.84</v>
      </c>
      <c r="Z570" s="244">
        <v>3.88</v>
      </c>
      <c r="AA570" s="244">
        <v>2.4300000000000002</v>
      </c>
      <c r="AB570" s="244">
        <v>2.2799999999999998</v>
      </c>
      <c r="AC570" s="65"/>
    </row>
    <row r="571" spans="1:29" x14ac:dyDescent="0.35">
      <c r="A571" s="82"/>
      <c r="D571" s="252" t="str">
        <f t="shared" si="7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244">
        <v>4.12</v>
      </c>
      <c r="P571" s="244">
        <v>2.9</v>
      </c>
      <c r="Q571" s="244">
        <v>1.66</v>
      </c>
      <c r="R571" s="244">
        <v>7.47</v>
      </c>
      <c r="S571" s="244">
        <v>4.41</v>
      </c>
      <c r="T571" s="244">
        <v>3.35</v>
      </c>
      <c r="U571" s="244">
        <v>5.0199999999999996</v>
      </c>
      <c r="V571" s="244">
        <v>6.47</v>
      </c>
      <c r="W571" s="244">
        <v>5.76</v>
      </c>
      <c r="X571" s="244">
        <v>5.0199999999999996</v>
      </c>
      <c r="Y571" s="244">
        <v>4.29</v>
      </c>
      <c r="Z571" s="244">
        <v>5.36</v>
      </c>
      <c r="AA571" s="244">
        <v>4.74</v>
      </c>
      <c r="AB571" s="244">
        <v>4.1500000000000004</v>
      </c>
      <c r="AC571" s="65"/>
    </row>
    <row r="572" spans="1:29" x14ac:dyDescent="0.35">
      <c r="A572" s="82"/>
      <c r="D572" s="252" t="str">
        <f t="shared" si="7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244">
        <v>0.12</v>
      </c>
      <c r="P572" s="244">
        <v>0.05</v>
      </c>
      <c r="Q572" s="244">
        <v>5.8999999999999997E-2</v>
      </c>
      <c r="R572" s="244">
        <v>8.3000000000000004E-2</v>
      </c>
      <c r="S572" s="244">
        <v>8.7999999999999995E-2</v>
      </c>
      <c r="T572" s="244">
        <v>8.8999999999999996E-2</v>
      </c>
      <c r="U572" s="244">
        <v>0.17399999999999999</v>
      </c>
      <c r="V572" s="244">
        <v>0.182</v>
      </c>
      <c r="W572" s="244">
        <v>0.125</v>
      </c>
      <c r="X572" s="244">
        <v>0.16600000000000001</v>
      </c>
      <c r="Y572" s="244">
        <v>0.09</v>
      </c>
      <c r="Z572" s="244">
        <v>0.10100000000000001</v>
      </c>
      <c r="AA572" s="244">
        <v>5.5E-2</v>
      </c>
      <c r="AB572" s="244">
        <v>0.09</v>
      </c>
      <c r="AC572" s="65"/>
    </row>
    <row r="573" spans="1:29" x14ac:dyDescent="0.35">
      <c r="A573" s="82"/>
      <c r="D573" s="252" t="str">
        <f t="shared" si="7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244">
        <v>4.133</v>
      </c>
      <c r="P573" s="244">
        <v>2.419</v>
      </c>
      <c r="Q573" s="244">
        <v>1.869</v>
      </c>
      <c r="R573" s="244">
        <v>2.5670000000000002</v>
      </c>
      <c r="S573" s="244">
        <v>2.9609999999999999</v>
      </c>
      <c r="T573" s="244">
        <v>2.7130000000000001</v>
      </c>
      <c r="U573" s="244">
        <v>4.915</v>
      </c>
      <c r="V573" s="244">
        <v>2.6989999999999998</v>
      </c>
      <c r="W573" s="244">
        <v>4.0979999999999999</v>
      </c>
      <c r="X573" s="244">
        <v>5.4269999999999996</v>
      </c>
      <c r="Y573" s="244">
        <v>2.6720000000000002</v>
      </c>
      <c r="Z573" s="244">
        <v>2.4249999999999998</v>
      </c>
      <c r="AA573" s="244">
        <v>4.3879999999999999</v>
      </c>
      <c r="AB573" s="244">
        <v>2.722</v>
      </c>
      <c r="AC573" s="65"/>
    </row>
    <row r="574" spans="1:29" x14ac:dyDescent="0.35">
      <c r="A574" s="82"/>
      <c r="D574" s="252" t="str">
        <f t="shared" si="7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244">
        <v>0.56299999999999994</v>
      </c>
      <c r="P574" s="244">
        <v>0.24</v>
      </c>
      <c r="Q574" s="244">
        <v>0.30399999999999999</v>
      </c>
      <c r="R574" s="244">
        <v>0.38300000000000001</v>
      </c>
      <c r="S574" s="244">
        <v>0.19800000000000001</v>
      </c>
      <c r="T574" s="244">
        <v>0.23100000000000001</v>
      </c>
      <c r="U574" s="244">
        <v>0.64400000000000002</v>
      </c>
      <c r="V574" s="244">
        <v>0.36699999999999999</v>
      </c>
      <c r="W574" s="244">
        <v>0.13600000000000001</v>
      </c>
      <c r="X574" s="244">
        <v>0.14599999999999999</v>
      </c>
      <c r="Y574" s="244">
        <v>0.29699999999999999</v>
      </c>
      <c r="Z574" s="244">
        <v>0.33600000000000002</v>
      </c>
      <c r="AA574" s="244">
        <v>0.158</v>
      </c>
      <c r="AB574" s="244">
        <v>0.23200000000000001</v>
      </c>
      <c r="AC574" s="65"/>
    </row>
    <row r="575" spans="1:29" x14ac:dyDescent="0.35">
      <c r="A575" s="82"/>
      <c r="D575" s="252" t="str">
        <f t="shared" si="7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244">
        <v>8.4000000000000005E-2</v>
      </c>
      <c r="P575" s="244">
        <v>2.7E-2</v>
      </c>
      <c r="Q575" s="244">
        <v>2.4E-2</v>
      </c>
      <c r="R575" s="244">
        <v>0.17199999999999999</v>
      </c>
      <c r="S575" s="244">
        <v>6.0000000000000001E-3</v>
      </c>
      <c r="T575" s="244">
        <v>4.0000000000000001E-3</v>
      </c>
      <c r="U575" s="244">
        <v>0.10299999999999999</v>
      </c>
      <c r="V575" s="244">
        <v>1.9E-2</v>
      </c>
      <c r="W575" s="244">
        <v>0.02</v>
      </c>
      <c r="X575" s="244">
        <v>2.1999999999999999E-2</v>
      </c>
      <c r="Y575" s="244">
        <v>1.7000000000000001E-2</v>
      </c>
      <c r="Z575" s="244">
        <v>1.7999999999999999E-2</v>
      </c>
      <c r="AA575" s="244">
        <v>1.7000000000000001E-2</v>
      </c>
      <c r="AB575" s="244">
        <v>6.4000000000000001E-2</v>
      </c>
      <c r="AC575" s="65"/>
    </row>
    <row r="576" spans="1:29" x14ac:dyDescent="0.35">
      <c r="A576" s="82"/>
      <c r="D576" s="252" t="str">
        <f t="shared" si="7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244">
        <v>640.38</v>
      </c>
      <c r="P576" s="244">
        <v>1697.28</v>
      </c>
      <c r="Q576" s="244">
        <v>1167.52</v>
      </c>
      <c r="R576" s="244">
        <v>1647.61</v>
      </c>
      <c r="S576" s="244">
        <v>689.58</v>
      </c>
      <c r="T576" s="244">
        <v>1521.95</v>
      </c>
      <c r="U576" s="244">
        <v>2024.29</v>
      </c>
      <c r="V576" s="244">
        <v>-556.48</v>
      </c>
      <c r="W576" s="244">
        <v>902.98</v>
      </c>
      <c r="X576" s="244">
        <v>242.41</v>
      </c>
      <c r="Y576" s="244">
        <v>1121.44</v>
      </c>
      <c r="Z576" s="244">
        <v>1160.71</v>
      </c>
      <c r="AA576" s="244">
        <v>1646.11</v>
      </c>
      <c r="AB576" s="244">
        <v>1599.81</v>
      </c>
      <c r="AC576" s="65"/>
    </row>
    <row r="577" spans="1:29" x14ac:dyDescent="0.35">
      <c r="A577" s="82"/>
      <c r="D577" s="252" t="str">
        <f t="shared" si="7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244">
        <v>2.39</v>
      </c>
      <c r="P577" s="244">
        <v>1.81</v>
      </c>
      <c r="Q577" s="244">
        <v>1.07</v>
      </c>
      <c r="R577" s="244">
        <v>5.46</v>
      </c>
      <c r="S577" s="244">
        <v>3.31</v>
      </c>
      <c r="T577" s="244">
        <v>2.94</v>
      </c>
      <c r="U577" s="244">
        <v>3.59</v>
      </c>
      <c r="V577" s="244">
        <v>5.68</v>
      </c>
      <c r="W577" s="244">
        <v>4.41</v>
      </c>
      <c r="X577" s="244">
        <v>3.83</v>
      </c>
      <c r="Y577" s="244">
        <v>2.84</v>
      </c>
      <c r="Z577" s="244">
        <v>3.88</v>
      </c>
      <c r="AA577" s="244">
        <v>2.4300000000000002</v>
      </c>
      <c r="AB577" s="244">
        <v>2.2799999999999998</v>
      </c>
      <c r="AC577" s="65"/>
    </row>
    <row r="578" spans="1:29" x14ac:dyDescent="0.35">
      <c r="A578" s="82"/>
      <c r="D578" s="252" t="str">
        <f t="shared" si="7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244">
        <v>4.12</v>
      </c>
      <c r="P578" s="244">
        <v>2.9</v>
      </c>
      <c r="Q578" s="244">
        <v>1.66</v>
      </c>
      <c r="R578" s="244">
        <v>7.47</v>
      </c>
      <c r="S578" s="244">
        <v>4.41</v>
      </c>
      <c r="T578" s="244">
        <v>3.35</v>
      </c>
      <c r="U578" s="244">
        <v>5.0199999999999996</v>
      </c>
      <c r="V578" s="244">
        <v>6.47</v>
      </c>
      <c r="W578" s="244">
        <v>5.76</v>
      </c>
      <c r="X578" s="244">
        <v>5.0199999999999996</v>
      </c>
      <c r="Y578" s="244">
        <v>4.29</v>
      </c>
      <c r="Z578" s="244">
        <v>5.36</v>
      </c>
      <c r="AA578" s="244">
        <v>4.74</v>
      </c>
      <c r="AB578" s="244">
        <v>4.1500000000000004</v>
      </c>
      <c r="AC578" s="65"/>
    </row>
    <row r="579" spans="1:29" x14ac:dyDescent="0.35">
      <c r="A579" s="82"/>
      <c r="D579" s="252" t="str">
        <f t="shared" si="7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244">
        <v>0.12</v>
      </c>
      <c r="P579" s="244">
        <v>0.05</v>
      </c>
      <c r="Q579" s="244">
        <v>5.8999999999999997E-2</v>
      </c>
      <c r="R579" s="244">
        <v>8.3000000000000004E-2</v>
      </c>
      <c r="S579" s="244">
        <v>8.7999999999999995E-2</v>
      </c>
      <c r="T579" s="244">
        <v>8.8999999999999996E-2</v>
      </c>
      <c r="U579" s="244">
        <v>0.17399999999999999</v>
      </c>
      <c r="V579" s="244">
        <v>0.182</v>
      </c>
      <c r="W579" s="244">
        <v>0.125</v>
      </c>
      <c r="X579" s="244">
        <v>0.16600000000000001</v>
      </c>
      <c r="Y579" s="244">
        <v>0.09</v>
      </c>
      <c r="Z579" s="244">
        <v>0.10100000000000001</v>
      </c>
      <c r="AA579" s="244">
        <v>5.5E-2</v>
      </c>
      <c r="AB579" s="244">
        <v>0.09</v>
      </c>
      <c r="AC579" s="65"/>
    </row>
    <row r="580" spans="1:29" x14ac:dyDescent="0.35">
      <c r="A580" s="82"/>
      <c r="D580" s="252" t="str">
        <f t="shared" si="7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244">
        <v>3.4060000000000001</v>
      </c>
      <c r="P580" s="244">
        <v>2.2879999999999998</v>
      </c>
      <c r="Q580" s="244">
        <v>1.669</v>
      </c>
      <c r="R580" s="244">
        <v>1.966</v>
      </c>
      <c r="S580" s="244">
        <v>2.72</v>
      </c>
      <c r="T580" s="244">
        <v>2.36</v>
      </c>
      <c r="U580" s="244">
        <v>4.1790000000000003</v>
      </c>
      <c r="V580" s="244">
        <v>2.2290000000000001</v>
      </c>
      <c r="W580" s="244">
        <v>4.2480000000000002</v>
      </c>
      <c r="X580" s="244">
        <v>4.9489999999999998</v>
      </c>
      <c r="Y580" s="244">
        <v>1.8580000000000001</v>
      </c>
      <c r="Z580" s="244">
        <v>1.3280000000000001</v>
      </c>
      <c r="AA580" s="244">
        <v>3.8650000000000002</v>
      </c>
      <c r="AB580" s="244">
        <v>2.9049999999999998</v>
      </c>
      <c r="AC580" s="65"/>
    </row>
    <row r="581" spans="1:29" x14ac:dyDescent="0.35">
      <c r="A581" s="82"/>
      <c r="D581" s="252" t="str">
        <f t="shared" si="7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244">
        <v>0.39400000000000002</v>
      </c>
      <c r="P581" s="244">
        <v>0.20499999999999999</v>
      </c>
      <c r="Q581" s="244">
        <v>0.251</v>
      </c>
      <c r="R581" s="244">
        <v>0.28399999999999997</v>
      </c>
      <c r="S581" s="244">
        <v>0.161</v>
      </c>
      <c r="T581" s="244">
        <v>0.189</v>
      </c>
      <c r="U581" s="244">
        <v>0.50800000000000001</v>
      </c>
      <c r="V581" s="244">
        <v>0.27400000000000002</v>
      </c>
      <c r="W581" s="244">
        <v>0.13200000000000001</v>
      </c>
      <c r="X581" s="244">
        <v>0.11600000000000001</v>
      </c>
      <c r="Y581" s="244">
        <v>0.17499999999999999</v>
      </c>
      <c r="Z581" s="244">
        <v>0.187</v>
      </c>
      <c r="AA581" s="244">
        <v>0.106</v>
      </c>
      <c r="AB581" s="244">
        <v>0.24</v>
      </c>
      <c r="AC581" s="65"/>
    </row>
    <row r="582" spans="1:29" x14ac:dyDescent="0.35">
      <c r="A582" s="82"/>
      <c r="D582" s="252" t="str">
        <f t="shared" si="7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244">
        <v>0.06</v>
      </c>
      <c r="P582" s="244">
        <v>2.5000000000000001E-2</v>
      </c>
      <c r="Q582" s="244">
        <v>1.9E-2</v>
      </c>
      <c r="R582" s="244">
        <v>0.124</v>
      </c>
      <c r="S582" s="244">
        <v>4.0000000000000001E-3</v>
      </c>
      <c r="T582" s="244">
        <v>3.0000000000000001E-3</v>
      </c>
      <c r="U582" s="244">
        <v>8.4000000000000005E-2</v>
      </c>
      <c r="V582" s="244">
        <v>1.4E-2</v>
      </c>
      <c r="W582" s="244">
        <v>1.7999999999999999E-2</v>
      </c>
      <c r="X582" s="244">
        <v>1.7000000000000001E-2</v>
      </c>
      <c r="Y582" s="244">
        <v>8.0000000000000002E-3</v>
      </c>
      <c r="Z582" s="244">
        <v>7.0000000000000001E-3</v>
      </c>
      <c r="AA582" s="244">
        <v>1.0999999999999999E-2</v>
      </c>
      <c r="AB582" s="244">
        <v>7.0999999999999994E-2</v>
      </c>
      <c r="AC582" s="65"/>
    </row>
    <row r="583" spans="1:29" x14ac:dyDescent="0.35">
      <c r="A583" s="82"/>
      <c r="D583" s="252" t="str">
        <f t="shared" si="7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244">
        <v>102.19</v>
      </c>
      <c r="P583" s="244">
        <v>125.13</v>
      </c>
      <c r="Q583" s="244">
        <v>155.27000000000001</v>
      </c>
      <c r="R583" s="244">
        <v>220.81</v>
      </c>
      <c r="S583" s="244">
        <v>145.35</v>
      </c>
      <c r="T583" s="244">
        <v>93.09</v>
      </c>
      <c r="U583" s="244">
        <v>72.19</v>
      </c>
      <c r="V583" s="244">
        <v>69.38</v>
      </c>
      <c r="W583" s="244">
        <v>96.14</v>
      </c>
      <c r="X583" s="244">
        <v>93.45</v>
      </c>
      <c r="Y583" s="244">
        <v>74.099999999999994</v>
      </c>
      <c r="Z583" s="244">
        <v>81.94</v>
      </c>
      <c r="AA583" s="244">
        <v>77.94</v>
      </c>
      <c r="AB583" s="244">
        <v>76.8</v>
      </c>
      <c r="AC583" s="65"/>
    </row>
    <row r="584" spans="1:29" x14ac:dyDescent="0.35">
      <c r="A584" s="82"/>
      <c r="D584" s="252" t="str">
        <f t="shared" si="7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244">
        <v>2.7</v>
      </c>
      <c r="P584" s="244">
        <v>2.21</v>
      </c>
      <c r="Q584" s="244">
        <v>1.63</v>
      </c>
      <c r="R584" s="244">
        <v>7.97</v>
      </c>
      <c r="S584" s="244">
        <v>4.53</v>
      </c>
      <c r="T584" s="244">
        <v>3.71</v>
      </c>
      <c r="U584" s="244">
        <v>3.17</v>
      </c>
      <c r="V584" s="244">
        <v>6.41</v>
      </c>
      <c r="W584" s="244">
        <v>3.69</v>
      </c>
      <c r="X584" s="244">
        <v>3.53</v>
      </c>
      <c r="Y584" s="244">
        <v>3.91</v>
      </c>
      <c r="Z584" s="244">
        <v>4.71</v>
      </c>
      <c r="AA584" s="244">
        <v>2.41</v>
      </c>
      <c r="AB584" s="244">
        <v>2.85</v>
      </c>
      <c r="AC584" s="65"/>
    </row>
    <row r="585" spans="1:29" x14ac:dyDescent="0.35">
      <c r="A585" s="82"/>
      <c r="D585" s="252" t="str">
        <f t="shared" si="7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244">
        <v>4.97</v>
      </c>
      <c r="P585" s="244">
        <v>3.86</v>
      </c>
      <c r="Q585" s="244">
        <v>2.6</v>
      </c>
      <c r="R585" s="244">
        <v>9.34</v>
      </c>
      <c r="S585" s="244">
        <v>5.54</v>
      </c>
      <c r="T585" s="244">
        <v>4.58</v>
      </c>
      <c r="U585" s="244">
        <v>5.28</v>
      </c>
      <c r="V585" s="244">
        <v>7.2</v>
      </c>
      <c r="W585" s="244">
        <v>5.73</v>
      </c>
      <c r="X585" s="244">
        <v>4.96</v>
      </c>
      <c r="Y585" s="244">
        <v>5.66</v>
      </c>
      <c r="Z585" s="244">
        <v>6.21</v>
      </c>
      <c r="AA585" s="244">
        <v>5.51</v>
      </c>
      <c r="AB585" s="244">
        <v>5.38</v>
      </c>
      <c r="AC585" s="65"/>
    </row>
    <row r="586" spans="1:29" x14ac:dyDescent="0.35">
      <c r="A586" s="82"/>
      <c r="D586" s="252" t="str">
        <f t="shared" si="7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244">
        <v>9.5000000000000001E-2</v>
      </c>
      <c r="P586" s="244">
        <v>4.1000000000000002E-2</v>
      </c>
      <c r="Q586" s="244">
        <v>4.5999999999999999E-2</v>
      </c>
      <c r="R586" s="244">
        <v>6.4000000000000001E-2</v>
      </c>
      <c r="S586" s="244">
        <v>7.4999999999999997E-2</v>
      </c>
      <c r="T586" s="244">
        <v>7.5999999999999998E-2</v>
      </c>
      <c r="U586" s="244">
        <v>0.14000000000000001</v>
      </c>
      <c r="V586" s="244">
        <v>0.17399999999999999</v>
      </c>
      <c r="W586" s="244">
        <v>0.13100000000000001</v>
      </c>
      <c r="X586" s="244">
        <v>0.14899999999999999</v>
      </c>
      <c r="Y586" s="244">
        <v>5.1999999999999998E-2</v>
      </c>
      <c r="Z586" s="244">
        <v>5.0999999999999997E-2</v>
      </c>
      <c r="AA586" s="244">
        <v>4.3999999999999997E-2</v>
      </c>
      <c r="AB586" s="244">
        <v>0.08</v>
      </c>
      <c r="AC586" s="65"/>
    </row>
    <row r="587" spans="1:29" x14ac:dyDescent="0.35">
      <c r="A587" s="82"/>
      <c r="D587" s="252" t="str">
        <f t="shared" si="7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244">
        <v>3.4060000000000001</v>
      </c>
      <c r="P587" s="244">
        <v>2.2879999999999998</v>
      </c>
      <c r="Q587" s="244">
        <v>1.669</v>
      </c>
      <c r="R587" s="244">
        <v>1.966</v>
      </c>
      <c r="S587" s="244">
        <v>2.72</v>
      </c>
      <c r="T587" s="244">
        <v>2.36</v>
      </c>
      <c r="U587" s="244">
        <v>4.1790000000000003</v>
      </c>
      <c r="V587" s="244">
        <v>2.2290000000000001</v>
      </c>
      <c r="W587" s="244">
        <v>4.2480000000000002</v>
      </c>
      <c r="X587" s="244">
        <v>4.9489999999999998</v>
      </c>
      <c r="Y587" s="244">
        <v>1.8580000000000001</v>
      </c>
      <c r="Z587" s="244">
        <v>1.3280000000000001</v>
      </c>
      <c r="AA587" s="244">
        <v>3.8650000000000002</v>
      </c>
      <c r="AB587" s="244">
        <v>2.9049999999999998</v>
      </c>
      <c r="AC587" s="65"/>
    </row>
    <row r="588" spans="1:29" x14ac:dyDescent="0.35">
      <c r="A588" s="82"/>
      <c r="D588" s="252" t="str">
        <f t="shared" si="7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244">
        <v>0.39400000000000002</v>
      </c>
      <c r="P588" s="244">
        <v>0.20499999999999999</v>
      </c>
      <c r="Q588" s="244">
        <v>0.251</v>
      </c>
      <c r="R588" s="244">
        <v>0.28399999999999997</v>
      </c>
      <c r="S588" s="244">
        <v>0.161</v>
      </c>
      <c r="T588" s="244">
        <v>0.189</v>
      </c>
      <c r="U588" s="244">
        <v>0.50800000000000001</v>
      </c>
      <c r="V588" s="244">
        <v>0.27400000000000002</v>
      </c>
      <c r="W588" s="244">
        <v>0.13200000000000001</v>
      </c>
      <c r="X588" s="244">
        <v>0.11600000000000001</v>
      </c>
      <c r="Y588" s="244">
        <v>0.17499999999999999</v>
      </c>
      <c r="Z588" s="244">
        <v>0.187</v>
      </c>
      <c r="AA588" s="244">
        <v>0.106</v>
      </c>
      <c r="AB588" s="244">
        <v>0.24</v>
      </c>
      <c r="AC588" s="65"/>
    </row>
    <row r="589" spans="1:29" x14ac:dyDescent="0.35">
      <c r="A589" s="82"/>
      <c r="D589" s="252" t="str">
        <f t="shared" si="7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244">
        <v>0.06</v>
      </c>
      <c r="P589" s="244">
        <v>2.5000000000000001E-2</v>
      </c>
      <c r="Q589" s="244">
        <v>1.9E-2</v>
      </c>
      <c r="R589" s="244">
        <v>0.124</v>
      </c>
      <c r="S589" s="244">
        <v>4.0000000000000001E-3</v>
      </c>
      <c r="T589" s="244">
        <v>3.0000000000000001E-3</v>
      </c>
      <c r="U589" s="244">
        <v>8.4000000000000005E-2</v>
      </c>
      <c r="V589" s="244">
        <v>1.4E-2</v>
      </c>
      <c r="W589" s="244">
        <v>1.7999999999999999E-2</v>
      </c>
      <c r="X589" s="244">
        <v>1.7000000000000001E-2</v>
      </c>
      <c r="Y589" s="244">
        <v>8.0000000000000002E-3</v>
      </c>
      <c r="Z589" s="244">
        <v>7.0000000000000001E-3</v>
      </c>
      <c r="AA589" s="244">
        <v>1.0999999999999999E-2</v>
      </c>
      <c r="AB589" s="244">
        <v>7.0999999999999994E-2</v>
      </c>
      <c r="AC589" s="65"/>
    </row>
    <row r="590" spans="1:29" x14ac:dyDescent="0.35">
      <c r="A590" s="82"/>
      <c r="D590" s="252" t="str">
        <f t="shared" si="7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244">
        <v>565.84</v>
      </c>
      <c r="P590" s="244">
        <v>1389.46</v>
      </c>
      <c r="Q590" s="244">
        <v>1299.6600000000001</v>
      </c>
      <c r="R590" s="244">
        <v>670.64</v>
      </c>
      <c r="S590" s="244">
        <v>653.26</v>
      </c>
      <c r="T590" s="244">
        <v>919.8</v>
      </c>
      <c r="U590" s="244">
        <v>1494.08</v>
      </c>
      <c r="V590" s="244">
        <v>-522.35</v>
      </c>
      <c r="W590" s="244">
        <v>991.87</v>
      </c>
      <c r="X590" s="244">
        <v>376.42</v>
      </c>
      <c r="Y590" s="244">
        <v>1006.15</v>
      </c>
      <c r="Z590" s="244">
        <v>1227.03</v>
      </c>
      <c r="AA590" s="244">
        <v>2064.2399999999998</v>
      </c>
      <c r="AB590" s="244">
        <v>762.39</v>
      </c>
      <c r="AC590" s="65"/>
    </row>
    <row r="591" spans="1:29" x14ac:dyDescent="0.35">
      <c r="A591" s="82"/>
      <c r="D591" s="252" t="str">
        <f t="shared" si="7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244">
        <v>2.7</v>
      </c>
      <c r="P591" s="244">
        <v>2.21</v>
      </c>
      <c r="Q591" s="244">
        <v>1.63</v>
      </c>
      <c r="R591" s="244">
        <v>7.97</v>
      </c>
      <c r="S591" s="244">
        <v>4.53</v>
      </c>
      <c r="T591" s="244">
        <v>3.71</v>
      </c>
      <c r="U591" s="244">
        <v>3.17</v>
      </c>
      <c r="V591" s="244">
        <v>6.41</v>
      </c>
      <c r="W591" s="244">
        <v>3.69</v>
      </c>
      <c r="X591" s="244">
        <v>3.53</v>
      </c>
      <c r="Y591" s="244">
        <v>3.91</v>
      </c>
      <c r="Z591" s="244">
        <v>4.71</v>
      </c>
      <c r="AA591" s="244">
        <v>2.41</v>
      </c>
      <c r="AB591" s="244">
        <v>2.85</v>
      </c>
      <c r="AC591" s="65"/>
    </row>
    <row r="592" spans="1:29" x14ac:dyDescent="0.35">
      <c r="A592" s="82"/>
      <c r="D592" s="252" t="str">
        <f t="shared" si="7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244">
        <v>4.97</v>
      </c>
      <c r="P592" s="244">
        <v>3.86</v>
      </c>
      <c r="Q592" s="244">
        <v>2.6</v>
      </c>
      <c r="R592" s="244">
        <v>9.34</v>
      </c>
      <c r="S592" s="244">
        <v>5.54</v>
      </c>
      <c r="T592" s="244">
        <v>4.58</v>
      </c>
      <c r="U592" s="244">
        <v>5.28</v>
      </c>
      <c r="V592" s="244">
        <v>7.2</v>
      </c>
      <c r="W592" s="244">
        <v>5.73</v>
      </c>
      <c r="X592" s="244">
        <v>4.96</v>
      </c>
      <c r="Y592" s="244">
        <v>5.66</v>
      </c>
      <c r="Z592" s="244">
        <v>6.21</v>
      </c>
      <c r="AA592" s="244">
        <v>5.51</v>
      </c>
      <c r="AB592" s="244">
        <v>5.38</v>
      </c>
      <c r="AC592" s="65"/>
    </row>
    <row r="593" spans="1:29" x14ac:dyDescent="0.35">
      <c r="A593" s="82"/>
      <c r="D593" s="252" t="str">
        <f t="shared" si="7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244">
        <v>9.5000000000000001E-2</v>
      </c>
      <c r="P593" s="244">
        <v>4.1000000000000002E-2</v>
      </c>
      <c r="Q593" s="244">
        <v>4.5999999999999999E-2</v>
      </c>
      <c r="R593" s="244">
        <v>6.4000000000000001E-2</v>
      </c>
      <c r="S593" s="244">
        <v>7.4999999999999997E-2</v>
      </c>
      <c r="T593" s="244">
        <v>7.5999999999999998E-2</v>
      </c>
      <c r="U593" s="244">
        <v>0.14000000000000001</v>
      </c>
      <c r="V593" s="244">
        <v>0.17399999999999999</v>
      </c>
      <c r="W593" s="244">
        <v>0.13100000000000001</v>
      </c>
      <c r="X593" s="244">
        <v>0.14899999999999999</v>
      </c>
      <c r="Y593" s="244">
        <v>5.1999999999999998E-2</v>
      </c>
      <c r="Z593" s="244">
        <v>5.0999999999999997E-2</v>
      </c>
      <c r="AA593" s="244">
        <v>4.3999999999999997E-2</v>
      </c>
      <c r="AB593" s="244">
        <v>0.08</v>
      </c>
      <c r="AC593" s="65"/>
    </row>
    <row r="594" spans="1:29" x14ac:dyDescent="0.35">
      <c r="A594" s="82"/>
      <c r="D594" s="252" t="str">
        <f t="shared" si="7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244">
        <v>3.4060000000000001</v>
      </c>
      <c r="P594" s="244">
        <v>2.2879999999999998</v>
      </c>
      <c r="Q594" s="244">
        <v>1.669</v>
      </c>
      <c r="R594" s="244">
        <v>1.966</v>
      </c>
      <c r="S594" s="244">
        <v>2.72</v>
      </c>
      <c r="T594" s="244">
        <v>2.36</v>
      </c>
      <c r="U594" s="244">
        <v>4.1790000000000003</v>
      </c>
      <c r="V594" s="244">
        <v>2.2290000000000001</v>
      </c>
      <c r="W594" s="244">
        <v>4.2480000000000002</v>
      </c>
      <c r="X594" s="244">
        <v>4.9489999999999998</v>
      </c>
      <c r="Y594" s="244">
        <v>1.8580000000000001</v>
      </c>
      <c r="Z594" s="244">
        <v>1.3280000000000001</v>
      </c>
      <c r="AA594" s="244">
        <v>3.8650000000000002</v>
      </c>
      <c r="AB594" s="244">
        <v>2.9049999999999998</v>
      </c>
      <c r="AC594" s="65"/>
    </row>
    <row r="595" spans="1:29" x14ac:dyDescent="0.35">
      <c r="A595" s="82"/>
      <c r="D595" s="252" t="str">
        <f t="shared" si="7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244">
        <v>0.39400000000000002</v>
      </c>
      <c r="P595" s="244">
        <v>0.20499999999999999</v>
      </c>
      <c r="Q595" s="244">
        <v>0.251</v>
      </c>
      <c r="R595" s="244">
        <v>0.28399999999999997</v>
      </c>
      <c r="S595" s="244">
        <v>0.161</v>
      </c>
      <c r="T595" s="244">
        <v>0.189</v>
      </c>
      <c r="U595" s="244">
        <v>0.50800000000000001</v>
      </c>
      <c r="V595" s="244">
        <v>0.27400000000000002</v>
      </c>
      <c r="W595" s="244">
        <v>0.13200000000000001</v>
      </c>
      <c r="X595" s="244">
        <v>0.11600000000000001</v>
      </c>
      <c r="Y595" s="244">
        <v>0.17499999999999999</v>
      </c>
      <c r="Z595" s="244">
        <v>0.187</v>
      </c>
      <c r="AA595" s="244">
        <v>0.106</v>
      </c>
      <c r="AB595" s="244">
        <v>0.24</v>
      </c>
      <c r="AC595" s="65"/>
    </row>
    <row r="596" spans="1:29" x14ac:dyDescent="0.35">
      <c r="A596" s="82"/>
      <c r="D596" s="252" t="str">
        <f t="shared" si="7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244">
        <v>0.06</v>
      </c>
      <c r="P596" s="244">
        <v>2.5000000000000001E-2</v>
      </c>
      <c r="Q596" s="244">
        <v>1.9E-2</v>
      </c>
      <c r="R596" s="244">
        <v>0.124</v>
      </c>
      <c r="S596" s="244">
        <v>4.0000000000000001E-3</v>
      </c>
      <c r="T596" s="244">
        <v>3.0000000000000001E-3</v>
      </c>
      <c r="U596" s="244">
        <v>8.4000000000000005E-2</v>
      </c>
      <c r="V596" s="244">
        <v>1.4E-2</v>
      </c>
      <c r="W596" s="244">
        <v>1.7999999999999999E-2</v>
      </c>
      <c r="X596" s="244">
        <v>1.7000000000000001E-2</v>
      </c>
      <c r="Y596" s="244">
        <v>8.0000000000000002E-3</v>
      </c>
      <c r="Z596" s="244">
        <v>7.0000000000000001E-3</v>
      </c>
      <c r="AA596" s="244">
        <v>1.0999999999999999E-2</v>
      </c>
      <c r="AB596" s="244">
        <v>7.0999999999999994E-2</v>
      </c>
      <c r="AC596" s="65"/>
    </row>
    <row r="597" spans="1:29" x14ac:dyDescent="0.35">
      <c r="A597" s="82"/>
      <c r="D597" s="252" t="str">
        <f t="shared" si="7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244">
        <v>1740.94</v>
      </c>
      <c r="P597" s="244">
        <v>4271.55</v>
      </c>
      <c r="Q597" s="244">
        <v>4092.28</v>
      </c>
      <c r="R597" s="244">
        <v>3682.71</v>
      </c>
      <c r="S597" s="244">
        <v>1786.06</v>
      </c>
      <c r="T597" s="244">
        <v>4005.2</v>
      </c>
      <c r="U597" s="244">
        <v>5014.6899999999996</v>
      </c>
      <c r="V597" s="244">
        <v>-1113.19</v>
      </c>
      <c r="W597" s="244">
        <v>2523.06</v>
      </c>
      <c r="X597" s="244">
        <v>845.49</v>
      </c>
      <c r="Y597" s="244">
        <v>3329.08</v>
      </c>
      <c r="Z597" s="244">
        <v>3830.85</v>
      </c>
      <c r="AA597" s="244">
        <v>8016.14</v>
      </c>
      <c r="AB597" s="244">
        <v>3958.97</v>
      </c>
      <c r="AC597" s="65"/>
    </row>
    <row r="598" spans="1:29" x14ac:dyDescent="0.35">
      <c r="A598" s="82"/>
      <c r="D598" s="252" t="str">
        <f t="shared" si="7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244">
        <v>2.7</v>
      </c>
      <c r="P598" s="244">
        <v>2.21</v>
      </c>
      <c r="Q598" s="244">
        <v>1.63</v>
      </c>
      <c r="R598" s="244">
        <v>7.97</v>
      </c>
      <c r="S598" s="244">
        <v>4.53</v>
      </c>
      <c r="T598" s="244">
        <v>3.71</v>
      </c>
      <c r="U598" s="244">
        <v>3.17</v>
      </c>
      <c r="V598" s="244">
        <v>6.41</v>
      </c>
      <c r="W598" s="244">
        <v>3.69</v>
      </c>
      <c r="X598" s="244">
        <v>3.53</v>
      </c>
      <c r="Y598" s="244">
        <v>3.91</v>
      </c>
      <c r="Z598" s="244">
        <v>4.71</v>
      </c>
      <c r="AA598" s="244">
        <v>2.41</v>
      </c>
      <c r="AB598" s="244">
        <v>2.85</v>
      </c>
      <c r="AC598" s="65"/>
    </row>
    <row r="599" spans="1:29" x14ac:dyDescent="0.35">
      <c r="A599" s="82"/>
      <c r="D599" s="252" t="str">
        <f t="shared" si="7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244">
        <v>4.97</v>
      </c>
      <c r="P599" s="244">
        <v>3.86</v>
      </c>
      <c r="Q599" s="244">
        <v>2.6</v>
      </c>
      <c r="R599" s="244">
        <v>9.34</v>
      </c>
      <c r="S599" s="244">
        <v>5.54</v>
      </c>
      <c r="T599" s="244">
        <v>4.58</v>
      </c>
      <c r="U599" s="244">
        <v>5.28</v>
      </c>
      <c r="V599" s="244">
        <v>7.2</v>
      </c>
      <c r="W599" s="244">
        <v>5.73</v>
      </c>
      <c r="X599" s="244">
        <v>4.96</v>
      </c>
      <c r="Y599" s="244">
        <v>5.66</v>
      </c>
      <c r="Z599" s="244">
        <v>6.21</v>
      </c>
      <c r="AA599" s="244">
        <v>5.51</v>
      </c>
      <c r="AB599" s="244">
        <v>5.38</v>
      </c>
      <c r="AC599" s="65"/>
    </row>
    <row r="600" spans="1:29" x14ac:dyDescent="0.35">
      <c r="A600" s="82"/>
      <c r="D600" s="252" t="str">
        <f t="shared" si="7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244">
        <v>9.5000000000000001E-2</v>
      </c>
      <c r="P600" s="244">
        <v>4.1000000000000002E-2</v>
      </c>
      <c r="Q600" s="244">
        <v>4.5999999999999999E-2</v>
      </c>
      <c r="R600" s="244">
        <v>6.4000000000000001E-2</v>
      </c>
      <c r="S600" s="244">
        <v>7.4999999999999997E-2</v>
      </c>
      <c r="T600" s="244">
        <v>7.5999999999999998E-2</v>
      </c>
      <c r="U600" s="244">
        <v>0.14000000000000001</v>
      </c>
      <c r="V600" s="244">
        <v>0.17399999999999999</v>
      </c>
      <c r="W600" s="244">
        <v>0.13100000000000001</v>
      </c>
      <c r="X600" s="244">
        <v>0.14899999999999999</v>
      </c>
      <c r="Y600" s="244">
        <v>5.1999999999999998E-2</v>
      </c>
      <c r="Z600" s="244">
        <v>5.0999999999999997E-2</v>
      </c>
      <c r="AA600" s="244">
        <v>4.3999999999999997E-2</v>
      </c>
      <c r="AB600" s="244">
        <v>0.08</v>
      </c>
      <c r="AC600" s="65"/>
    </row>
    <row r="601" spans="1:29" x14ac:dyDescent="0.35">
      <c r="A601" s="82"/>
      <c r="D601" s="252" t="str">
        <f t="shared" si="7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244">
        <v>3.4060000000000001</v>
      </c>
      <c r="P601" s="244">
        <v>2.2879999999999998</v>
      </c>
      <c r="Q601" s="244">
        <v>1.669</v>
      </c>
      <c r="R601" s="244">
        <v>1.966</v>
      </c>
      <c r="S601" s="244">
        <v>2.72</v>
      </c>
      <c r="T601" s="244">
        <v>2.36</v>
      </c>
      <c r="U601" s="244">
        <v>4.1790000000000003</v>
      </c>
      <c r="V601" s="244">
        <v>2.2290000000000001</v>
      </c>
      <c r="W601" s="244">
        <v>4.2480000000000002</v>
      </c>
      <c r="X601" s="244">
        <v>4.9489999999999998</v>
      </c>
      <c r="Y601" s="244">
        <v>1.8580000000000001</v>
      </c>
      <c r="Z601" s="244">
        <v>1.3280000000000001</v>
      </c>
      <c r="AA601" s="244">
        <v>3.8650000000000002</v>
      </c>
      <c r="AB601" s="244">
        <v>2.9049999999999998</v>
      </c>
      <c r="AC601" s="65"/>
    </row>
    <row r="602" spans="1:29" x14ac:dyDescent="0.35">
      <c r="A602" s="82"/>
      <c r="D602" s="252" t="str">
        <f t="shared" si="7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244">
        <v>0.39400000000000002</v>
      </c>
      <c r="P602" s="244">
        <v>0.20499999999999999</v>
      </c>
      <c r="Q602" s="244">
        <v>0.251</v>
      </c>
      <c r="R602" s="244">
        <v>0.28399999999999997</v>
      </c>
      <c r="S602" s="244">
        <v>0.161</v>
      </c>
      <c r="T602" s="244">
        <v>0.189</v>
      </c>
      <c r="U602" s="244">
        <v>0.50800000000000001</v>
      </c>
      <c r="V602" s="244">
        <v>0.27400000000000002</v>
      </c>
      <c r="W602" s="244">
        <v>0.13200000000000001</v>
      </c>
      <c r="X602" s="244">
        <v>0.11600000000000001</v>
      </c>
      <c r="Y602" s="244">
        <v>0.17499999999999999</v>
      </c>
      <c r="Z602" s="244">
        <v>0.187</v>
      </c>
      <c r="AA602" s="244">
        <v>0.106</v>
      </c>
      <c r="AB602" s="244">
        <v>0.24</v>
      </c>
      <c r="AC602" s="65"/>
    </row>
    <row r="603" spans="1:29" x14ac:dyDescent="0.35">
      <c r="A603" s="82"/>
      <c r="D603" s="252" t="str">
        <f t="shared" si="7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244">
        <v>0.06</v>
      </c>
      <c r="P603" s="244">
        <v>2.5000000000000001E-2</v>
      </c>
      <c r="Q603" s="244">
        <v>1.9E-2</v>
      </c>
      <c r="R603" s="244">
        <v>0.124</v>
      </c>
      <c r="S603" s="244">
        <v>4.0000000000000001E-3</v>
      </c>
      <c r="T603" s="244">
        <v>3.0000000000000001E-3</v>
      </c>
      <c r="U603" s="244">
        <v>8.4000000000000005E-2</v>
      </c>
      <c r="V603" s="244">
        <v>1.4E-2</v>
      </c>
      <c r="W603" s="244">
        <v>1.7999999999999999E-2</v>
      </c>
      <c r="X603" s="244">
        <v>1.7000000000000001E-2</v>
      </c>
      <c r="Y603" s="244">
        <v>8.0000000000000002E-3</v>
      </c>
      <c r="Z603" s="244">
        <v>7.0000000000000001E-3</v>
      </c>
      <c r="AA603" s="244">
        <v>1.0999999999999999E-2</v>
      </c>
      <c r="AB603" s="244">
        <v>7.0999999999999994E-2</v>
      </c>
      <c r="AC603" s="65"/>
    </row>
    <row r="604" spans="1:29" x14ac:dyDescent="0.35">
      <c r="A604" s="82"/>
      <c r="D604" s="252" t="str">
        <f t="shared" si="7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244">
        <v>3148.62</v>
      </c>
      <c r="P604" s="244">
        <v>7465.11</v>
      </c>
      <c r="Q604" s="244">
        <v>7046.84</v>
      </c>
      <c r="R604" s="244">
        <v>6146.67</v>
      </c>
      <c r="S604" s="244">
        <v>2958.19</v>
      </c>
      <c r="T604" s="244">
        <v>6838.97</v>
      </c>
      <c r="U604" s="244">
        <v>10705.11</v>
      </c>
      <c r="V604" s="244">
        <v>-1714.18</v>
      </c>
      <c r="W604" s="244">
        <v>3766.25</v>
      </c>
      <c r="X604" s="244">
        <v>1364.87</v>
      </c>
      <c r="Y604" s="244">
        <v>6290.49</v>
      </c>
      <c r="Z604" s="244">
        <v>7600</v>
      </c>
      <c r="AA604" s="244">
        <v>16494.759999999998</v>
      </c>
      <c r="AB604" s="244">
        <v>7779.21</v>
      </c>
      <c r="AC604" s="65"/>
    </row>
    <row r="605" spans="1:29" x14ac:dyDescent="0.35">
      <c r="A605" s="82"/>
      <c r="D605" s="252" t="str">
        <f t="shared" si="7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244">
        <v>2.7</v>
      </c>
      <c r="P605" s="244">
        <v>2.21</v>
      </c>
      <c r="Q605" s="244">
        <v>1.63</v>
      </c>
      <c r="R605" s="244">
        <v>7.97</v>
      </c>
      <c r="S605" s="244">
        <v>4.53</v>
      </c>
      <c r="T605" s="244">
        <v>3.71</v>
      </c>
      <c r="U605" s="244">
        <v>3.17</v>
      </c>
      <c r="V605" s="244">
        <v>6.41</v>
      </c>
      <c r="W605" s="244">
        <v>3.69</v>
      </c>
      <c r="X605" s="244">
        <v>3.53</v>
      </c>
      <c r="Y605" s="244">
        <v>3.91</v>
      </c>
      <c r="Z605" s="244">
        <v>4.71</v>
      </c>
      <c r="AA605" s="244">
        <v>2.41</v>
      </c>
      <c r="AB605" s="244">
        <v>2.85</v>
      </c>
      <c r="AC605" s="65"/>
    </row>
    <row r="606" spans="1:29" x14ac:dyDescent="0.35">
      <c r="A606" s="82"/>
      <c r="D606" s="252" t="str">
        <f t="shared" si="7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244">
        <v>4.97</v>
      </c>
      <c r="P606" s="244">
        <v>3.86</v>
      </c>
      <c r="Q606" s="244">
        <v>2.6</v>
      </c>
      <c r="R606" s="244">
        <v>9.34</v>
      </c>
      <c r="S606" s="244">
        <v>5.54</v>
      </c>
      <c r="T606" s="244">
        <v>4.58</v>
      </c>
      <c r="U606" s="244">
        <v>5.28</v>
      </c>
      <c r="V606" s="244">
        <v>7.2</v>
      </c>
      <c r="W606" s="244">
        <v>5.73</v>
      </c>
      <c r="X606" s="244">
        <v>4.96</v>
      </c>
      <c r="Y606" s="244">
        <v>5.66</v>
      </c>
      <c r="Z606" s="244">
        <v>6.21</v>
      </c>
      <c r="AA606" s="244">
        <v>5.51</v>
      </c>
      <c r="AB606" s="244">
        <v>5.38</v>
      </c>
      <c r="AC606" s="65"/>
    </row>
    <row r="607" spans="1:29" x14ac:dyDescent="0.35">
      <c r="A607" s="82"/>
      <c r="D607" s="252" t="str">
        <f t="shared" si="7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244">
        <v>9.5000000000000001E-2</v>
      </c>
      <c r="P607" s="244">
        <v>4.1000000000000002E-2</v>
      </c>
      <c r="Q607" s="244">
        <v>4.5999999999999999E-2</v>
      </c>
      <c r="R607" s="244">
        <v>6.4000000000000001E-2</v>
      </c>
      <c r="S607" s="244">
        <v>7.4999999999999997E-2</v>
      </c>
      <c r="T607" s="244">
        <v>7.5999999999999998E-2</v>
      </c>
      <c r="U607" s="244">
        <v>0.14000000000000001</v>
      </c>
      <c r="V607" s="244">
        <v>0.17399999999999999</v>
      </c>
      <c r="W607" s="244">
        <v>0.13100000000000001</v>
      </c>
      <c r="X607" s="244">
        <v>0.14899999999999999</v>
      </c>
      <c r="Y607" s="244">
        <v>5.1999999999999998E-2</v>
      </c>
      <c r="Z607" s="244">
        <v>5.0999999999999997E-2</v>
      </c>
      <c r="AA607" s="244">
        <v>4.3999999999999997E-2</v>
      </c>
      <c r="AB607" s="244">
        <v>0.08</v>
      </c>
      <c r="AC607" s="65"/>
    </row>
    <row r="608" spans="1:29" x14ac:dyDescent="0.35">
      <c r="A608" s="82"/>
      <c r="D608" s="252" t="str">
        <f t="shared" si="7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244">
        <v>3.4060000000000001</v>
      </c>
      <c r="P608" s="244">
        <v>2.2879999999999998</v>
      </c>
      <c r="Q608" s="244">
        <v>1.669</v>
      </c>
      <c r="R608" s="244">
        <v>1.966</v>
      </c>
      <c r="S608" s="244">
        <v>2.72</v>
      </c>
      <c r="T608" s="244">
        <v>2.36</v>
      </c>
      <c r="U608" s="244">
        <v>4.1790000000000003</v>
      </c>
      <c r="V608" s="244">
        <v>2.2290000000000001</v>
      </c>
      <c r="W608" s="244">
        <v>4.2480000000000002</v>
      </c>
      <c r="X608" s="244">
        <v>4.9489999999999998</v>
      </c>
      <c r="Y608" s="244">
        <v>1.8580000000000001</v>
      </c>
      <c r="Z608" s="244">
        <v>1.3280000000000001</v>
      </c>
      <c r="AA608" s="244">
        <v>3.8650000000000002</v>
      </c>
      <c r="AB608" s="244">
        <v>2.9049999999999998</v>
      </c>
      <c r="AC608" s="65"/>
    </row>
    <row r="609" spans="1:29" x14ac:dyDescent="0.35">
      <c r="A609" s="82"/>
      <c r="D609" s="252" t="str">
        <f t="shared" si="7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244">
        <v>0.39400000000000002</v>
      </c>
      <c r="P609" s="244">
        <v>0.20499999999999999</v>
      </c>
      <c r="Q609" s="244">
        <v>0.251</v>
      </c>
      <c r="R609" s="244">
        <v>0.28399999999999997</v>
      </c>
      <c r="S609" s="244">
        <v>0.161</v>
      </c>
      <c r="T609" s="244">
        <v>0.189</v>
      </c>
      <c r="U609" s="244">
        <v>0.50800000000000001</v>
      </c>
      <c r="V609" s="244">
        <v>0.27400000000000002</v>
      </c>
      <c r="W609" s="244">
        <v>0.13200000000000001</v>
      </c>
      <c r="X609" s="244">
        <v>0.11600000000000001</v>
      </c>
      <c r="Y609" s="244">
        <v>0.17499999999999999</v>
      </c>
      <c r="Z609" s="244">
        <v>0.187</v>
      </c>
      <c r="AA609" s="244">
        <v>0.106</v>
      </c>
      <c r="AB609" s="244">
        <v>0.24</v>
      </c>
      <c r="AC609" s="65"/>
    </row>
    <row r="610" spans="1:29" x14ac:dyDescent="0.35">
      <c r="A610" s="82"/>
      <c r="D610" s="252" t="str">
        <f t="shared" si="7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244">
        <v>0.06</v>
      </c>
      <c r="P610" s="244">
        <v>2.5000000000000001E-2</v>
      </c>
      <c r="Q610" s="244">
        <v>1.9E-2</v>
      </c>
      <c r="R610" s="244">
        <v>0.124</v>
      </c>
      <c r="S610" s="244">
        <v>4.0000000000000001E-3</v>
      </c>
      <c r="T610" s="244">
        <v>3.0000000000000001E-3</v>
      </c>
      <c r="U610" s="244">
        <v>8.4000000000000005E-2</v>
      </c>
      <c r="V610" s="244">
        <v>1.4E-2</v>
      </c>
      <c r="W610" s="244">
        <v>1.7999999999999999E-2</v>
      </c>
      <c r="X610" s="244">
        <v>1.7000000000000001E-2</v>
      </c>
      <c r="Y610" s="244">
        <v>8.0000000000000002E-3</v>
      </c>
      <c r="Z610" s="244">
        <v>7.0000000000000001E-3</v>
      </c>
      <c r="AA610" s="244">
        <v>1.0999999999999999E-2</v>
      </c>
      <c r="AB610" s="244">
        <v>7.0999999999999994E-2</v>
      </c>
      <c r="AC610" s="65"/>
    </row>
    <row r="611" spans="1:29" x14ac:dyDescent="0.35">
      <c r="A611" s="82"/>
      <c r="D611" s="252" t="str">
        <f t="shared" si="7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244">
        <v>8501.61</v>
      </c>
      <c r="P611" s="244">
        <v>20411.259999999998</v>
      </c>
      <c r="Q611" s="244">
        <v>19412.16</v>
      </c>
      <c r="R611" s="244">
        <v>16435.490000000002</v>
      </c>
      <c r="S611" s="244">
        <v>8178.53</v>
      </c>
      <c r="T611" s="244">
        <v>20925.7</v>
      </c>
      <c r="U611" s="244">
        <v>21908.49</v>
      </c>
      <c r="V611" s="244">
        <v>-5239.09</v>
      </c>
      <c r="W611" s="244">
        <v>11098.33</v>
      </c>
      <c r="X611" s="244">
        <v>3724.47</v>
      </c>
      <c r="Y611" s="244">
        <v>19157.79</v>
      </c>
      <c r="Z611" s="244">
        <v>25609.27</v>
      </c>
      <c r="AA611" s="244">
        <v>45172.03</v>
      </c>
      <c r="AB611" s="244">
        <v>19422.169999999998</v>
      </c>
      <c r="AC611" s="65"/>
    </row>
    <row r="612" spans="1:29" x14ac:dyDescent="0.35">
      <c r="A612" s="82"/>
      <c r="D612" s="252" t="str">
        <f t="shared" si="7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244">
        <v>2.7</v>
      </c>
      <c r="P612" s="244">
        <v>2.21</v>
      </c>
      <c r="Q612" s="244">
        <v>1.63</v>
      </c>
      <c r="R612" s="244">
        <v>7.97</v>
      </c>
      <c r="S612" s="244">
        <v>4.53</v>
      </c>
      <c r="T612" s="244">
        <v>3.71</v>
      </c>
      <c r="U612" s="244">
        <v>3.17</v>
      </c>
      <c r="V612" s="244">
        <v>6.41</v>
      </c>
      <c r="W612" s="244">
        <v>3.69</v>
      </c>
      <c r="X612" s="244">
        <v>3.53</v>
      </c>
      <c r="Y612" s="244">
        <v>3.91</v>
      </c>
      <c r="Z612" s="244">
        <v>4.71</v>
      </c>
      <c r="AA612" s="244">
        <v>2.41</v>
      </c>
      <c r="AB612" s="244">
        <v>2.85</v>
      </c>
      <c r="AC612" s="65"/>
    </row>
    <row r="613" spans="1:29" x14ac:dyDescent="0.35">
      <c r="A613" s="82"/>
      <c r="D613" s="252" t="str">
        <f t="shared" si="7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244">
        <v>4.97</v>
      </c>
      <c r="P613" s="244">
        <v>3.86</v>
      </c>
      <c r="Q613" s="244">
        <v>2.6</v>
      </c>
      <c r="R613" s="244">
        <v>9.34</v>
      </c>
      <c r="S613" s="244">
        <v>5.54</v>
      </c>
      <c r="T613" s="244">
        <v>4.58</v>
      </c>
      <c r="U613" s="244">
        <v>5.28</v>
      </c>
      <c r="V613" s="244">
        <v>7.2</v>
      </c>
      <c r="W613" s="244">
        <v>5.73</v>
      </c>
      <c r="X613" s="244">
        <v>4.96</v>
      </c>
      <c r="Y613" s="244">
        <v>5.66</v>
      </c>
      <c r="Z613" s="244">
        <v>6.21</v>
      </c>
      <c r="AA613" s="244">
        <v>5.51</v>
      </c>
      <c r="AB613" s="244">
        <v>5.38</v>
      </c>
      <c r="AC613" s="65"/>
    </row>
    <row r="614" spans="1:29" x14ac:dyDescent="0.35">
      <c r="A614" s="82"/>
      <c r="D614" s="252" t="str">
        <f t="shared" si="7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244">
        <v>9.5000000000000001E-2</v>
      </c>
      <c r="P614" s="244">
        <v>4.1000000000000002E-2</v>
      </c>
      <c r="Q614" s="244">
        <v>4.5999999999999999E-2</v>
      </c>
      <c r="R614" s="244">
        <v>6.4000000000000001E-2</v>
      </c>
      <c r="S614" s="244">
        <v>7.4999999999999997E-2</v>
      </c>
      <c r="T614" s="244">
        <v>7.5999999999999998E-2</v>
      </c>
      <c r="U614" s="244">
        <v>0.14000000000000001</v>
      </c>
      <c r="V614" s="244">
        <v>0.17399999999999999</v>
      </c>
      <c r="W614" s="244">
        <v>0.13100000000000001</v>
      </c>
      <c r="X614" s="244">
        <v>0.14899999999999999</v>
      </c>
      <c r="Y614" s="244">
        <v>5.1999999999999998E-2</v>
      </c>
      <c r="Z614" s="244">
        <v>5.0999999999999997E-2</v>
      </c>
      <c r="AA614" s="244">
        <v>4.3999999999999997E-2</v>
      </c>
      <c r="AB614" s="244">
        <v>0.08</v>
      </c>
      <c r="AC614" s="65"/>
    </row>
    <row r="615" spans="1:29" x14ac:dyDescent="0.35">
      <c r="A615" s="82"/>
      <c r="D615" s="252" t="str">
        <f t="shared" si="7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244">
        <v>7.92</v>
      </c>
      <c r="P615" s="244">
        <v>5.9279999999999999</v>
      </c>
      <c r="Q615" s="244">
        <v>4.7729999999999997</v>
      </c>
      <c r="R615" s="244">
        <v>10.555</v>
      </c>
      <c r="S615" s="244">
        <v>6.1970000000000001</v>
      </c>
      <c r="T615" s="244">
        <v>9.0090000000000003</v>
      </c>
      <c r="U615" s="244">
        <v>8.6560000000000006</v>
      </c>
      <c r="V615" s="244">
        <v>16.599</v>
      </c>
      <c r="W615" s="244">
        <v>20.826000000000001</v>
      </c>
      <c r="X615" s="244">
        <v>21.994</v>
      </c>
      <c r="Y615" s="244">
        <v>12.016999999999999</v>
      </c>
      <c r="Z615" s="244">
        <v>8.5530000000000008</v>
      </c>
      <c r="AA615" s="244">
        <v>13.298999999999999</v>
      </c>
      <c r="AB615" s="244">
        <v>10.475</v>
      </c>
      <c r="AC615" s="65"/>
    </row>
    <row r="616" spans="1:29" x14ac:dyDescent="0.35">
      <c r="A616" s="82"/>
      <c r="D616" s="252" t="str">
        <f t="shared" si="7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244">
        <v>1.629</v>
      </c>
      <c r="P616" s="244">
        <v>0.68400000000000005</v>
      </c>
      <c r="Q616" s="244">
        <v>0.69099999999999995</v>
      </c>
      <c r="R616" s="244">
        <v>2.3130000000000002</v>
      </c>
      <c r="S616" s="244">
        <v>1.391</v>
      </c>
      <c r="T616" s="244">
        <v>0.92800000000000005</v>
      </c>
      <c r="U616" s="244">
        <v>1.591</v>
      </c>
      <c r="V616" s="244">
        <v>1.214</v>
      </c>
      <c r="W616" s="244">
        <v>0.92400000000000004</v>
      </c>
      <c r="X616" s="244">
        <v>0.7</v>
      </c>
      <c r="Y616" s="244">
        <v>1.3740000000000001</v>
      </c>
      <c r="Z616" s="244">
        <v>1.2929999999999999</v>
      </c>
      <c r="AA616" s="244">
        <v>1.387</v>
      </c>
      <c r="AB616" s="244">
        <v>1.3779999999999999</v>
      </c>
      <c r="AC616" s="65"/>
    </row>
    <row r="617" spans="1:29" x14ac:dyDescent="0.35">
      <c r="A617" s="82"/>
      <c r="D617" s="252" t="str">
        <f t="shared" si="7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244">
        <v>1.2270000000000001</v>
      </c>
      <c r="P617" s="244">
        <v>0.49099999999999999</v>
      </c>
      <c r="Q617" s="244">
        <v>0.45</v>
      </c>
      <c r="R617" s="244">
        <v>1.857</v>
      </c>
      <c r="S617" s="244">
        <v>1.056</v>
      </c>
      <c r="T617" s="244">
        <v>0.63300000000000001</v>
      </c>
      <c r="U617" s="244">
        <v>0.82</v>
      </c>
      <c r="V617" s="244">
        <v>0.14099999999999999</v>
      </c>
      <c r="W617" s="244">
        <v>0.68</v>
      </c>
      <c r="X617" s="244">
        <v>0.47199999999999998</v>
      </c>
      <c r="Y617" s="244">
        <v>0.95</v>
      </c>
      <c r="Z617" s="244">
        <v>1.046</v>
      </c>
      <c r="AA617" s="244">
        <v>0.99099999999999999</v>
      </c>
      <c r="AB617" s="244">
        <v>0.98</v>
      </c>
      <c r="AC617" s="65"/>
    </row>
    <row r="618" spans="1:29" x14ac:dyDescent="0.35">
      <c r="A618" s="82"/>
      <c r="D618" s="252" t="str">
        <f t="shared" si="7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244">
        <v>0</v>
      </c>
      <c r="P618" s="244">
        <v>0</v>
      </c>
      <c r="Q618" s="244">
        <v>0</v>
      </c>
      <c r="R618" s="244">
        <v>0</v>
      </c>
      <c r="S618" s="244">
        <v>0</v>
      </c>
      <c r="T618" s="244">
        <v>0</v>
      </c>
      <c r="U618" s="244">
        <v>0</v>
      </c>
      <c r="V618" s="244">
        <v>0</v>
      </c>
      <c r="W618" s="244">
        <v>0</v>
      </c>
      <c r="X618" s="244">
        <v>0</v>
      </c>
      <c r="Y618" s="244">
        <v>0</v>
      </c>
      <c r="Z618" s="244">
        <v>0</v>
      </c>
      <c r="AA618" s="244">
        <v>0</v>
      </c>
      <c r="AB618" s="244">
        <v>0</v>
      </c>
      <c r="AC618" s="65"/>
    </row>
    <row r="619" spans="1:29" x14ac:dyDescent="0.35">
      <c r="A619" s="82"/>
      <c r="D619" s="252" t="str">
        <f t="shared" si="7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244">
        <v>0</v>
      </c>
      <c r="P619" s="244">
        <v>0</v>
      </c>
      <c r="Q619" s="244">
        <v>0</v>
      </c>
      <c r="R619" s="244">
        <v>0</v>
      </c>
      <c r="S619" s="244">
        <v>0</v>
      </c>
      <c r="T619" s="244">
        <v>0</v>
      </c>
      <c r="U619" s="244">
        <v>0</v>
      </c>
      <c r="V619" s="244">
        <v>0</v>
      </c>
      <c r="W619" s="244">
        <v>0</v>
      </c>
      <c r="X619" s="244">
        <v>0</v>
      </c>
      <c r="Y619" s="244">
        <v>0</v>
      </c>
      <c r="Z619" s="244">
        <v>0</v>
      </c>
      <c r="AA619" s="244">
        <v>0</v>
      </c>
      <c r="AB619" s="244">
        <v>0</v>
      </c>
      <c r="AC619" s="65"/>
    </row>
    <row r="620" spans="1:29" x14ac:dyDescent="0.35">
      <c r="A620" s="82"/>
      <c r="D620" s="252" t="str">
        <f t="shared" si="7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244">
        <v>0</v>
      </c>
      <c r="P620" s="244">
        <v>0</v>
      </c>
      <c r="Q620" s="244">
        <v>0</v>
      </c>
      <c r="R620" s="244">
        <v>0</v>
      </c>
      <c r="S620" s="244">
        <v>0</v>
      </c>
      <c r="T620" s="244">
        <v>0</v>
      </c>
      <c r="U620" s="244">
        <v>0</v>
      </c>
      <c r="V620" s="244">
        <v>0</v>
      </c>
      <c r="W620" s="244">
        <v>0</v>
      </c>
      <c r="X620" s="244">
        <v>0</v>
      </c>
      <c r="Y620" s="244">
        <v>0</v>
      </c>
      <c r="Z620" s="244">
        <v>0</v>
      </c>
      <c r="AA620" s="244">
        <v>0</v>
      </c>
      <c r="AB620" s="244">
        <v>0</v>
      </c>
      <c r="AC620" s="65"/>
    </row>
    <row r="621" spans="1:29" x14ac:dyDescent="0.35">
      <c r="A621" s="82"/>
      <c r="D621" s="252" t="str">
        <f t="shared" si="7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244">
        <v>0</v>
      </c>
      <c r="P621" s="244">
        <v>0</v>
      </c>
      <c r="Q621" s="244">
        <v>0</v>
      </c>
      <c r="R621" s="244">
        <v>0</v>
      </c>
      <c r="S621" s="244">
        <v>0</v>
      </c>
      <c r="T621" s="244">
        <v>0</v>
      </c>
      <c r="U621" s="244">
        <v>0</v>
      </c>
      <c r="V621" s="244">
        <v>0</v>
      </c>
      <c r="W621" s="244">
        <v>0</v>
      </c>
      <c r="X621" s="244">
        <v>0</v>
      </c>
      <c r="Y621" s="244">
        <v>0</v>
      </c>
      <c r="Z621" s="244">
        <v>0</v>
      </c>
      <c r="AA621" s="244">
        <v>0</v>
      </c>
      <c r="AB621" s="244">
        <v>0</v>
      </c>
      <c r="AC621" s="65"/>
    </row>
    <row r="622" spans="1:29" x14ac:dyDescent="0.35">
      <c r="A622" s="82"/>
      <c r="D622" s="252" t="str">
        <f t="shared" si="7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244">
        <v>-6.774</v>
      </c>
      <c r="P622" s="244">
        <v>-5.2370000000000001</v>
      </c>
      <c r="Q622" s="244">
        <v>-3.4079999999999999</v>
      </c>
      <c r="R622" s="244">
        <v>-7.04</v>
      </c>
      <c r="S622" s="244">
        <v>-5.72</v>
      </c>
      <c r="T622" s="244">
        <v>-6.4409999999999998</v>
      </c>
      <c r="U622" s="244">
        <v>-7.6669999999999998</v>
      </c>
      <c r="V622" s="244">
        <v>-5.5110000000000001</v>
      </c>
      <c r="W622" s="244">
        <v>-9.2620000000000005</v>
      </c>
      <c r="X622" s="244">
        <v>-9.468</v>
      </c>
      <c r="Y622" s="244">
        <v>-4.7519999999999998</v>
      </c>
      <c r="Z622" s="244">
        <v>-4.5999999999999996</v>
      </c>
      <c r="AA622" s="244">
        <v>-8.4269999999999996</v>
      </c>
      <c r="AB622" s="244">
        <v>-6.7960000000000003</v>
      </c>
      <c r="AC622" s="65"/>
    </row>
    <row r="623" spans="1:29" x14ac:dyDescent="0.35">
      <c r="A623" s="82"/>
      <c r="D623" s="252" t="str">
        <f t="shared" si="7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244">
        <v>-1.089</v>
      </c>
      <c r="P623" s="244">
        <v>-0.58799999999999997</v>
      </c>
      <c r="Q623" s="244">
        <v>-0.59299999999999997</v>
      </c>
      <c r="R623" s="244">
        <v>-1.0900000000000001</v>
      </c>
      <c r="S623" s="244">
        <v>-0.63900000000000001</v>
      </c>
      <c r="T623" s="244">
        <v>-0.63100000000000001</v>
      </c>
      <c r="U623" s="244">
        <v>-1.2110000000000001</v>
      </c>
      <c r="V623" s="244">
        <v>-0.76700000000000002</v>
      </c>
      <c r="W623" s="244">
        <v>-0.36799999999999999</v>
      </c>
      <c r="X623" s="244">
        <v>-0.32900000000000001</v>
      </c>
      <c r="Y623" s="244">
        <v>-0.60099999999999998</v>
      </c>
      <c r="Z623" s="244">
        <v>-0.56599999999999995</v>
      </c>
      <c r="AA623" s="244">
        <v>-0.42699999999999999</v>
      </c>
      <c r="AB623" s="244">
        <v>-0.61799999999999999</v>
      </c>
      <c r="AC623" s="65"/>
    </row>
    <row r="624" spans="1:29" x14ac:dyDescent="0.35">
      <c r="A624" s="82"/>
      <c r="D624" s="252" t="str">
        <f t="shared" si="7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244">
        <v>-0.159</v>
      </c>
      <c r="P624" s="244">
        <v>-0.06</v>
      </c>
      <c r="Q624" s="244">
        <v>-4.8000000000000001E-2</v>
      </c>
      <c r="R624" s="244">
        <v>-0.501</v>
      </c>
      <c r="S624" s="244">
        <v>-3.2000000000000001E-2</v>
      </c>
      <c r="T624" s="244">
        <v>-1.6E-2</v>
      </c>
      <c r="U624" s="244">
        <v>-0.151</v>
      </c>
      <c r="V624" s="244">
        <v>-3.2000000000000001E-2</v>
      </c>
      <c r="W624" s="244">
        <v>-0.06</v>
      </c>
      <c r="X624" s="244">
        <v>-5.1999999999999998E-2</v>
      </c>
      <c r="Y624" s="244">
        <v>-3.6999999999999998E-2</v>
      </c>
      <c r="Z624" s="244">
        <v>-5.5E-2</v>
      </c>
      <c r="AA624" s="244">
        <v>-5.0999999999999997E-2</v>
      </c>
      <c r="AB624" s="244">
        <v>-0.129</v>
      </c>
      <c r="AC624" s="65"/>
    </row>
    <row r="625" spans="1:29" x14ac:dyDescent="0.35">
      <c r="A625" s="82"/>
      <c r="D625" s="252" t="str">
        <f t="shared" si="7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244">
        <v>0</v>
      </c>
      <c r="P625" s="244">
        <v>0</v>
      </c>
      <c r="Q625" s="244">
        <v>0</v>
      </c>
      <c r="R625" s="244">
        <v>0</v>
      </c>
      <c r="S625" s="244">
        <v>0</v>
      </c>
      <c r="T625" s="244">
        <v>0</v>
      </c>
      <c r="U625" s="244">
        <v>0</v>
      </c>
      <c r="V625" s="244">
        <v>0</v>
      </c>
      <c r="W625" s="244">
        <v>0</v>
      </c>
      <c r="X625" s="244">
        <v>0</v>
      </c>
      <c r="Y625" s="244">
        <v>0</v>
      </c>
      <c r="Z625" s="244">
        <v>0</v>
      </c>
      <c r="AA625" s="244">
        <v>0</v>
      </c>
      <c r="AB625" s="244">
        <v>0</v>
      </c>
      <c r="AC625" s="65"/>
    </row>
    <row r="626" spans="1:29" x14ac:dyDescent="0.35">
      <c r="A626" s="82"/>
      <c r="D626" s="252" t="str">
        <f t="shared" si="7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244">
        <v>0</v>
      </c>
      <c r="P626" s="244">
        <v>0</v>
      </c>
      <c r="Q626" s="244">
        <v>0</v>
      </c>
      <c r="R626" s="244">
        <v>0</v>
      </c>
      <c r="S626" s="244">
        <v>0</v>
      </c>
      <c r="T626" s="244">
        <v>0</v>
      </c>
      <c r="U626" s="244">
        <v>0</v>
      </c>
      <c r="V626" s="244">
        <v>0</v>
      </c>
      <c r="W626" s="244">
        <v>0</v>
      </c>
      <c r="X626" s="244">
        <v>0</v>
      </c>
      <c r="Y626" s="244">
        <v>0</v>
      </c>
      <c r="Z626" s="244">
        <v>0</v>
      </c>
      <c r="AA626" s="244">
        <v>0</v>
      </c>
      <c r="AB626" s="244">
        <v>0</v>
      </c>
      <c r="AC626" s="65"/>
    </row>
    <row r="627" spans="1:29" x14ac:dyDescent="0.35">
      <c r="A627" s="82"/>
      <c r="D627" s="252" t="str">
        <f t="shared" si="7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244">
        <v>0</v>
      </c>
      <c r="P627" s="244">
        <v>0</v>
      </c>
      <c r="Q627" s="244">
        <v>0</v>
      </c>
      <c r="R627" s="244">
        <v>0</v>
      </c>
      <c r="S627" s="244">
        <v>0</v>
      </c>
      <c r="T627" s="244">
        <v>0</v>
      </c>
      <c r="U627" s="244">
        <v>0</v>
      </c>
      <c r="V627" s="244">
        <v>0</v>
      </c>
      <c r="W627" s="244">
        <v>0</v>
      </c>
      <c r="X627" s="244">
        <v>0</v>
      </c>
      <c r="Y627" s="244">
        <v>0</v>
      </c>
      <c r="Z627" s="244">
        <v>0</v>
      </c>
      <c r="AA627" s="244">
        <v>0</v>
      </c>
      <c r="AB627" s="244">
        <v>0</v>
      </c>
      <c r="AC627" s="65"/>
    </row>
    <row r="628" spans="1:29" x14ac:dyDescent="0.35">
      <c r="A628" s="82"/>
      <c r="D628" s="252" t="str">
        <f t="shared" si="7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244">
        <v>0</v>
      </c>
      <c r="P628" s="244">
        <v>0</v>
      </c>
      <c r="Q628" s="244">
        <v>0</v>
      </c>
      <c r="R628" s="244">
        <v>0</v>
      </c>
      <c r="S628" s="244">
        <v>0</v>
      </c>
      <c r="T628" s="244">
        <v>0</v>
      </c>
      <c r="U628" s="244">
        <v>0</v>
      </c>
      <c r="V628" s="244">
        <v>0</v>
      </c>
      <c r="W628" s="244">
        <v>0</v>
      </c>
      <c r="X628" s="244">
        <v>0</v>
      </c>
      <c r="Y628" s="244">
        <v>0</v>
      </c>
      <c r="Z628" s="244">
        <v>0</v>
      </c>
      <c r="AA628" s="244">
        <v>0</v>
      </c>
      <c r="AB628" s="244">
        <v>0</v>
      </c>
      <c r="AC628" s="65"/>
    </row>
    <row r="629" spans="1:29" x14ac:dyDescent="0.35">
      <c r="A629" s="82"/>
      <c r="D629" s="252" t="str">
        <f t="shared" si="7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244">
        <v>-5.5990000000000002</v>
      </c>
      <c r="P629" s="244">
        <v>-4.7370000000000001</v>
      </c>
      <c r="Q629" s="244">
        <v>-3.0249999999999999</v>
      </c>
      <c r="R629" s="244">
        <v>-6.3179999999999996</v>
      </c>
      <c r="S629" s="244">
        <v>-5.09</v>
      </c>
      <c r="T629" s="244">
        <v>-5.6890000000000001</v>
      </c>
      <c r="U629" s="244">
        <v>-6.8869999999999996</v>
      </c>
      <c r="V629" s="244">
        <v>-4.9039999999999999</v>
      </c>
      <c r="W629" s="244">
        <v>-8.2729999999999997</v>
      </c>
      <c r="X629" s="244">
        <v>-8.4499999999999993</v>
      </c>
      <c r="Y629" s="244">
        <v>-4.1689999999999996</v>
      </c>
      <c r="Z629" s="244">
        <v>-3.8279999999999998</v>
      </c>
      <c r="AA629" s="244">
        <v>-7.6680000000000001</v>
      </c>
      <c r="AB629" s="244">
        <v>-6.2140000000000004</v>
      </c>
      <c r="AC629" s="65"/>
    </row>
    <row r="630" spans="1:29" x14ac:dyDescent="0.35">
      <c r="A630" s="82"/>
      <c r="D630" s="252" t="str">
        <f t="shared" si="7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244">
        <v>-0.84699999999999998</v>
      </c>
      <c r="P630" s="244">
        <v>-0.52500000000000002</v>
      </c>
      <c r="Q630" s="244">
        <v>-0.52100000000000002</v>
      </c>
      <c r="R630" s="244">
        <v>-0.97499999999999998</v>
      </c>
      <c r="S630" s="244">
        <v>-0.52100000000000002</v>
      </c>
      <c r="T630" s="244">
        <v>-0.54800000000000004</v>
      </c>
      <c r="U630" s="244">
        <v>-1.0580000000000001</v>
      </c>
      <c r="V630" s="244">
        <v>-0.68</v>
      </c>
      <c r="W630" s="244">
        <v>-0.318</v>
      </c>
      <c r="X630" s="244">
        <v>-0.27900000000000003</v>
      </c>
      <c r="Y630" s="244">
        <v>-0.51500000000000001</v>
      </c>
      <c r="Z630" s="244">
        <v>-0.48</v>
      </c>
      <c r="AA630" s="244">
        <v>-0.36499999999999999</v>
      </c>
      <c r="AB630" s="244">
        <v>-0.55900000000000005</v>
      </c>
      <c r="AC630" s="65"/>
    </row>
    <row r="631" spans="1:29" x14ac:dyDescent="0.35">
      <c r="A631" s="82"/>
      <c r="D631" s="252" t="str">
        <f t="shared" si="7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244">
        <v>-0.124</v>
      </c>
      <c r="P631" s="244">
        <v>-5.3999999999999999E-2</v>
      </c>
      <c r="Q631" s="244">
        <v>-4.2000000000000003E-2</v>
      </c>
      <c r="R631" s="244">
        <v>-0.44700000000000001</v>
      </c>
      <c r="S631" s="244">
        <v>-2.5000000000000001E-2</v>
      </c>
      <c r="T631" s="244">
        <v>-1.4E-2</v>
      </c>
      <c r="U631" s="244">
        <v>-0.13700000000000001</v>
      </c>
      <c r="V631" s="244">
        <v>-2.9000000000000001E-2</v>
      </c>
      <c r="W631" s="244">
        <v>-5.0999999999999997E-2</v>
      </c>
      <c r="X631" s="244">
        <v>-4.3999999999999997E-2</v>
      </c>
      <c r="Y631" s="244">
        <v>-3.1E-2</v>
      </c>
      <c r="Z631" s="244">
        <v>-4.2999999999999997E-2</v>
      </c>
      <c r="AA631" s="244">
        <v>-4.2999999999999997E-2</v>
      </c>
      <c r="AB631" s="244">
        <v>-0.123</v>
      </c>
      <c r="AC631" s="65"/>
    </row>
    <row r="632" spans="1:29" x14ac:dyDescent="0.35">
      <c r="A632" s="82"/>
      <c r="D632" s="252" t="str">
        <f t="shared" si="7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244">
        <v>0</v>
      </c>
      <c r="P632" s="244">
        <v>0</v>
      </c>
      <c r="Q632" s="244">
        <v>0</v>
      </c>
      <c r="R632" s="244">
        <v>0</v>
      </c>
      <c r="S632" s="244">
        <v>0</v>
      </c>
      <c r="T632" s="244">
        <v>0</v>
      </c>
      <c r="U632" s="244">
        <v>0</v>
      </c>
      <c r="V632" s="244">
        <v>0</v>
      </c>
      <c r="W632" s="244">
        <v>0</v>
      </c>
      <c r="X632" s="244">
        <v>0</v>
      </c>
      <c r="Y632" s="244">
        <v>0</v>
      </c>
      <c r="Z632" s="244">
        <v>0</v>
      </c>
      <c r="AA632" s="244">
        <v>0</v>
      </c>
      <c r="AB632" s="244">
        <v>0</v>
      </c>
      <c r="AC632" s="65"/>
    </row>
    <row r="633" spans="1:29" x14ac:dyDescent="0.35">
      <c r="A633" s="82"/>
      <c r="D633" s="252" t="str">
        <f t="shared" si="7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244">
        <v>0</v>
      </c>
      <c r="P633" s="244">
        <v>0</v>
      </c>
      <c r="Q633" s="244">
        <v>0</v>
      </c>
      <c r="R633" s="244">
        <v>0</v>
      </c>
      <c r="S633" s="244">
        <v>0</v>
      </c>
      <c r="T633" s="244">
        <v>0</v>
      </c>
      <c r="U633" s="244">
        <v>0</v>
      </c>
      <c r="V633" s="244">
        <v>0</v>
      </c>
      <c r="W633" s="244">
        <v>0</v>
      </c>
      <c r="X633" s="244">
        <v>0</v>
      </c>
      <c r="Y633" s="244">
        <v>0</v>
      </c>
      <c r="Z633" s="244">
        <v>0</v>
      </c>
      <c r="AA633" s="244">
        <v>0</v>
      </c>
      <c r="AB633" s="244">
        <v>0</v>
      </c>
      <c r="AC633" s="65"/>
    </row>
    <row r="634" spans="1:29" x14ac:dyDescent="0.35">
      <c r="A634" s="82"/>
      <c r="D634" s="252" t="str">
        <f t="shared" si="7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244">
        <v>0</v>
      </c>
      <c r="P634" s="244">
        <v>0</v>
      </c>
      <c r="Q634" s="244">
        <v>0</v>
      </c>
      <c r="R634" s="244">
        <v>0</v>
      </c>
      <c r="S634" s="244">
        <v>0</v>
      </c>
      <c r="T634" s="244">
        <v>0</v>
      </c>
      <c r="U634" s="244">
        <v>0</v>
      </c>
      <c r="V634" s="244">
        <v>0</v>
      </c>
      <c r="W634" s="244">
        <v>0</v>
      </c>
      <c r="X634" s="244">
        <v>0</v>
      </c>
      <c r="Y634" s="244">
        <v>0</v>
      </c>
      <c r="Z634" s="244">
        <v>0</v>
      </c>
      <c r="AA634" s="244">
        <v>0</v>
      </c>
      <c r="AB634" s="244">
        <v>0</v>
      </c>
      <c r="AC634" s="65"/>
    </row>
    <row r="635" spans="1:29" x14ac:dyDescent="0.35">
      <c r="A635" s="82"/>
      <c r="D635" s="252" t="str">
        <f t="shared" si="7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244">
        <v>0</v>
      </c>
      <c r="P635" s="244">
        <v>0</v>
      </c>
      <c r="Q635" s="244">
        <v>0</v>
      </c>
      <c r="R635" s="244">
        <v>0</v>
      </c>
      <c r="S635" s="244">
        <v>0</v>
      </c>
      <c r="T635" s="244">
        <v>0</v>
      </c>
      <c r="U635" s="244">
        <v>0</v>
      </c>
      <c r="V635" s="244">
        <v>0</v>
      </c>
      <c r="W635" s="244">
        <v>0</v>
      </c>
      <c r="X635" s="244">
        <v>0</v>
      </c>
      <c r="Y635" s="244">
        <v>0</v>
      </c>
      <c r="Z635" s="244">
        <v>0</v>
      </c>
      <c r="AA635" s="244">
        <v>0</v>
      </c>
      <c r="AB635" s="244">
        <v>0</v>
      </c>
      <c r="AC635" s="65"/>
    </row>
    <row r="636" spans="1:29" x14ac:dyDescent="0.35">
      <c r="A636" s="82"/>
      <c r="D636" s="252" t="str">
        <f t="shared" si="7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244">
        <v>-6.774</v>
      </c>
      <c r="P636" s="244">
        <v>-5.2370000000000001</v>
      </c>
      <c r="Q636" s="244">
        <v>-3.4079999999999999</v>
      </c>
      <c r="R636" s="244">
        <v>-7.04</v>
      </c>
      <c r="S636" s="244">
        <v>-5.72</v>
      </c>
      <c r="T636" s="244">
        <v>-6.4409999999999998</v>
      </c>
      <c r="U636" s="244">
        <v>-7.6669999999999998</v>
      </c>
      <c r="V636" s="244">
        <v>-5.5110000000000001</v>
      </c>
      <c r="W636" s="244">
        <v>-9.2620000000000005</v>
      </c>
      <c r="X636" s="244">
        <v>-9.468</v>
      </c>
      <c r="Y636" s="244">
        <v>-4.7519999999999998</v>
      </c>
      <c r="Z636" s="244">
        <v>-4.5999999999999996</v>
      </c>
      <c r="AA636" s="244">
        <v>-8.4269999999999996</v>
      </c>
      <c r="AB636" s="244">
        <v>-6.7960000000000003</v>
      </c>
      <c r="AC636" s="65"/>
    </row>
    <row r="637" spans="1:29" x14ac:dyDescent="0.35">
      <c r="A637" s="82"/>
      <c r="D637" s="252" t="str">
        <f t="shared" si="7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244">
        <v>-1.089</v>
      </c>
      <c r="P637" s="244">
        <v>-0.58799999999999997</v>
      </c>
      <c r="Q637" s="244">
        <v>-0.59299999999999997</v>
      </c>
      <c r="R637" s="244">
        <v>-1.0900000000000001</v>
      </c>
      <c r="S637" s="244">
        <v>-0.63900000000000001</v>
      </c>
      <c r="T637" s="244">
        <v>-0.63100000000000001</v>
      </c>
      <c r="U637" s="244">
        <v>-1.2110000000000001</v>
      </c>
      <c r="V637" s="244">
        <v>-0.76700000000000002</v>
      </c>
      <c r="W637" s="244">
        <v>-0.36799999999999999</v>
      </c>
      <c r="X637" s="244">
        <v>-0.32900000000000001</v>
      </c>
      <c r="Y637" s="244">
        <v>-0.60099999999999998</v>
      </c>
      <c r="Z637" s="244">
        <v>-0.56599999999999995</v>
      </c>
      <c r="AA637" s="244">
        <v>-0.42699999999999999</v>
      </c>
      <c r="AB637" s="244">
        <v>-0.61799999999999999</v>
      </c>
      <c r="AC637" s="65"/>
    </row>
    <row r="638" spans="1:29" x14ac:dyDescent="0.35">
      <c r="A638" s="82"/>
      <c r="D638" s="252" t="str">
        <f t="shared" si="7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244">
        <v>-0.159</v>
      </c>
      <c r="P638" s="244">
        <v>-0.06</v>
      </c>
      <c r="Q638" s="244">
        <v>-4.8000000000000001E-2</v>
      </c>
      <c r="R638" s="244">
        <v>-0.501</v>
      </c>
      <c r="S638" s="244">
        <v>-3.2000000000000001E-2</v>
      </c>
      <c r="T638" s="244">
        <v>-1.6E-2</v>
      </c>
      <c r="U638" s="244">
        <v>-0.151</v>
      </c>
      <c r="V638" s="244">
        <v>-3.2000000000000001E-2</v>
      </c>
      <c r="W638" s="244">
        <v>-0.06</v>
      </c>
      <c r="X638" s="244">
        <v>-5.1999999999999998E-2</v>
      </c>
      <c r="Y638" s="244">
        <v>-3.6999999999999998E-2</v>
      </c>
      <c r="Z638" s="244">
        <v>-5.5E-2</v>
      </c>
      <c r="AA638" s="244">
        <v>-5.0999999999999997E-2</v>
      </c>
      <c r="AB638" s="244">
        <v>-0.129</v>
      </c>
      <c r="AC638" s="65"/>
    </row>
    <row r="639" spans="1:29" x14ac:dyDescent="0.35">
      <c r="A639" s="82"/>
      <c r="D639" s="252" t="str">
        <f t="shared" si="7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244">
        <v>0</v>
      </c>
      <c r="P639" s="244">
        <v>0</v>
      </c>
      <c r="Q639" s="244">
        <v>0</v>
      </c>
      <c r="R639" s="244">
        <v>0</v>
      </c>
      <c r="S639" s="244">
        <v>0</v>
      </c>
      <c r="T639" s="244">
        <v>0</v>
      </c>
      <c r="U639" s="244">
        <v>0</v>
      </c>
      <c r="V639" s="244">
        <v>0</v>
      </c>
      <c r="W639" s="244">
        <v>0</v>
      </c>
      <c r="X639" s="244">
        <v>0</v>
      </c>
      <c r="Y639" s="244">
        <v>0</v>
      </c>
      <c r="Z639" s="244">
        <v>0</v>
      </c>
      <c r="AA639" s="244">
        <v>0</v>
      </c>
      <c r="AB639" s="244">
        <v>0</v>
      </c>
      <c r="AC639" s="65"/>
    </row>
    <row r="640" spans="1:29" x14ac:dyDescent="0.35">
      <c r="A640" s="82"/>
      <c r="D640" s="252" t="str">
        <f t="shared" si="7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244">
        <v>0</v>
      </c>
      <c r="P640" s="244">
        <v>0</v>
      </c>
      <c r="Q640" s="244">
        <v>0</v>
      </c>
      <c r="R640" s="244">
        <v>0</v>
      </c>
      <c r="S640" s="244">
        <v>0</v>
      </c>
      <c r="T640" s="244">
        <v>0</v>
      </c>
      <c r="U640" s="244">
        <v>0</v>
      </c>
      <c r="V640" s="244">
        <v>0</v>
      </c>
      <c r="W640" s="244">
        <v>0</v>
      </c>
      <c r="X640" s="244">
        <v>0</v>
      </c>
      <c r="Y640" s="244">
        <v>0</v>
      </c>
      <c r="Z640" s="244">
        <v>0</v>
      </c>
      <c r="AA640" s="244">
        <v>0</v>
      </c>
      <c r="AB640" s="244">
        <v>0</v>
      </c>
      <c r="AC640" s="65"/>
    </row>
    <row r="641" spans="1:29" x14ac:dyDescent="0.35">
      <c r="A641" s="82"/>
      <c r="D641" s="252" t="str">
        <f t="shared" si="7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244">
        <v>0</v>
      </c>
      <c r="P641" s="244">
        <v>0</v>
      </c>
      <c r="Q641" s="244">
        <v>0</v>
      </c>
      <c r="R641" s="244">
        <v>0</v>
      </c>
      <c r="S641" s="244">
        <v>0</v>
      </c>
      <c r="T641" s="244">
        <v>0</v>
      </c>
      <c r="U641" s="244">
        <v>0</v>
      </c>
      <c r="V641" s="244">
        <v>0</v>
      </c>
      <c r="W641" s="244">
        <v>0</v>
      </c>
      <c r="X641" s="244">
        <v>0</v>
      </c>
      <c r="Y641" s="244">
        <v>0</v>
      </c>
      <c r="Z641" s="244">
        <v>0</v>
      </c>
      <c r="AA641" s="244">
        <v>0</v>
      </c>
      <c r="AB641" s="244">
        <v>0</v>
      </c>
      <c r="AC641" s="65"/>
    </row>
    <row r="642" spans="1:29" x14ac:dyDescent="0.35">
      <c r="A642" s="82"/>
      <c r="D642" s="252" t="str">
        <f t="shared" si="7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244">
        <v>0.16300000000000001</v>
      </c>
      <c r="P642" s="244">
        <v>0.121</v>
      </c>
      <c r="Q642" s="244">
        <v>0.107</v>
      </c>
      <c r="R642" s="244">
        <v>0.26400000000000001</v>
      </c>
      <c r="S642" s="244">
        <v>0.19800000000000001</v>
      </c>
      <c r="T642" s="244">
        <v>0.20300000000000001</v>
      </c>
      <c r="U642" s="244">
        <v>0.33100000000000002</v>
      </c>
      <c r="V642" s="244">
        <v>0.36699999999999999</v>
      </c>
      <c r="W642" s="244">
        <v>0.26700000000000002</v>
      </c>
      <c r="X642" s="244">
        <v>0.29299999999999998</v>
      </c>
      <c r="Y642" s="244">
        <v>0.156</v>
      </c>
      <c r="Z642" s="244">
        <v>0.19900000000000001</v>
      </c>
      <c r="AA642" s="244">
        <v>0.13</v>
      </c>
      <c r="AB642" s="244">
        <v>0.214</v>
      </c>
      <c r="AC642" s="65"/>
    </row>
    <row r="643" spans="1:29" x14ac:dyDescent="0.35">
      <c r="A643" s="82"/>
      <c r="D643" s="252" t="str">
        <f t="shared" si="7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244">
        <v>0</v>
      </c>
      <c r="P643" s="244">
        <v>0</v>
      </c>
      <c r="Q643" s="244">
        <v>0</v>
      </c>
      <c r="R643" s="244">
        <v>0</v>
      </c>
      <c r="S643" s="244">
        <v>0</v>
      </c>
      <c r="T643" s="244">
        <v>0</v>
      </c>
      <c r="U643" s="244">
        <v>0</v>
      </c>
      <c r="V643" s="244">
        <v>0</v>
      </c>
      <c r="W643" s="244">
        <v>0</v>
      </c>
      <c r="X643" s="244">
        <v>0</v>
      </c>
      <c r="Y643" s="244">
        <v>0</v>
      </c>
      <c r="Z643" s="244">
        <v>0</v>
      </c>
      <c r="AA643" s="244">
        <v>0</v>
      </c>
      <c r="AB643" s="244">
        <v>0</v>
      </c>
      <c r="AC643" s="65"/>
    </row>
    <row r="644" spans="1:29" x14ac:dyDescent="0.35">
      <c r="A644" s="82"/>
      <c r="D644" s="252" t="str">
        <f t="shared" si="7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244">
        <v>0</v>
      </c>
      <c r="P644" s="244">
        <v>0</v>
      </c>
      <c r="Q644" s="244">
        <v>0</v>
      </c>
      <c r="R644" s="244">
        <v>0</v>
      </c>
      <c r="S644" s="244">
        <v>0</v>
      </c>
      <c r="T644" s="244">
        <v>0</v>
      </c>
      <c r="U644" s="244">
        <v>0</v>
      </c>
      <c r="V644" s="244">
        <v>0</v>
      </c>
      <c r="W644" s="244">
        <v>0</v>
      </c>
      <c r="X644" s="244">
        <v>0</v>
      </c>
      <c r="Y644" s="244">
        <v>0</v>
      </c>
      <c r="Z644" s="244">
        <v>0</v>
      </c>
      <c r="AA644" s="244">
        <v>0</v>
      </c>
      <c r="AB644" s="244">
        <v>0</v>
      </c>
      <c r="AC644" s="65"/>
    </row>
    <row r="645" spans="1:29" x14ac:dyDescent="0.35">
      <c r="A645" s="82"/>
      <c r="D645" s="252" t="str">
        <f t="shared" si="7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244">
        <v>0</v>
      </c>
      <c r="P645" s="244">
        <v>0</v>
      </c>
      <c r="Q645" s="244">
        <v>0</v>
      </c>
      <c r="R645" s="244">
        <v>0</v>
      </c>
      <c r="S645" s="244">
        <v>0</v>
      </c>
      <c r="T645" s="244">
        <v>0</v>
      </c>
      <c r="U645" s="244">
        <v>0</v>
      </c>
      <c r="V645" s="244">
        <v>0</v>
      </c>
      <c r="W645" s="244">
        <v>0</v>
      </c>
      <c r="X645" s="244">
        <v>0</v>
      </c>
      <c r="Y645" s="244">
        <v>0</v>
      </c>
      <c r="Z645" s="244">
        <v>0</v>
      </c>
      <c r="AA645" s="244">
        <v>0</v>
      </c>
      <c r="AB645" s="244">
        <v>0</v>
      </c>
      <c r="AC645" s="65"/>
    </row>
    <row r="646" spans="1:29" x14ac:dyDescent="0.35">
      <c r="A646" s="82"/>
      <c r="D646" s="252" t="str">
        <f t="shared" si="7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244">
        <v>0</v>
      </c>
      <c r="P646" s="244">
        <v>0</v>
      </c>
      <c r="Q646" s="244">
        <v>0</v>
      </c>
      <c r="R646" s="244">
        <v>0</v>
      </c>
      <c r="S646" s="244">
        <v>0</v>
      </c>
      <c r="T646" s="244">
        <v>0</v>
      </c>
      <c r="U646" s="244">
        <v>0</v>
      </c>
      <c r="V646" s="244">
        <v>0</v>
      </c>
      <c r="W646" s="244">
        <v>0</v>
      </c>
      <c r="X646" s="244">
        <v>0</v>
      </c>
      <c r="Y646" s="244">
        <v>0</v>
      </c>
      <c r="Z646" s="244">
        <v>0</v>
      </c>
      <c r="AA646" s="244">
        <v>0</v>
      </c>
      <c r="AB646" s="244">
        <v>0</v>
      </c>
      <c r="AC646" s="65"/>
    </row>
    <row r="647" spans="1:29" x14ac:dyDescent="0.35">
      <c r="A647" s="82"/>
      <c r="D647" s="252" t="str">
        <f t="shared" si="7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244">
        <v>0</v>
      </c>
      <c r="P647" s="244">
        <v>0</v>
      </c>
      <c r="Q647" s="244">
        <v>0</v>
      </c>
      <c r="R647" s="244">
        <v>0</v>
      </c>
      <c r="S647" s="244">
        <v>0</v>
      </c>
      <c r="T647" s="244">
        <v>0</v>
      </c>
      <c r="U647" s="244">
        <v>0</v>
      </c>
      <c r="V647" s="244">
        <v>0</v>
      </c>
      <c r="W647" s="244">
        <v>0</v>
      </c>
      <c r="X647" s="244">
        <v>0</v>
      </c>
      <c r="Y647" s="244">
        <v>0</v>
      </c>
      <c r="Z647" s="244">
        <v>0</v>
      </c>
      <c r="AA647" s="244">
        <v>0</v>
      </c>
      <c r="AB647" s="244">
        <v>0</v>
      </c>
      <c r="AC647" s="65"/>
    </row>
    <row r="648" spans="1:29" x14ac:dyDescent="0.35">
      <c r="A648" s="82"/>
      <c r="D648" s="252" t="str">
        <f t="shared" si="7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244">
        <v>0</v>
      </c>
      <c r="P648" s="244">
        <v>0</v>
      </c>
      <c r="Q648" s="244">
        <v>0</v>
      </c>
      <c r="R648" s="244">
        <v>0</v>
      </c>
      <c r="S648" s="244">
        <v>0</v>
      </c>
      <c r="T648" s="244">
        <v>0</v>
      </c>
      <c r="U648" s="244">
        <v>0</v>
      </c>
      <c r="V648" s="244">
        <v>0</v>
      </c>
      <c r="W648" s="244">
        <v>0</v>
      </c>
      <c r="X648" s="244">
        <v>0</v>
      </c>
      <c r="Y648" s="244">
        <v>0</v>
      </c>
      <c r="Z648" s="244">
        <v>0</v>
      </c>
      <c r="AA648" s="244">
        <v>0</v>
      </c>
      <c r="AB648" s="244">
        <v>0</v>
      </c>
      <c r="AC648" s="65"/>
    </row>
    <row r="649" spans="1:29" x14ac:dyDescent="0.35">
      <c r="A649" s="82"/>
      <c r="D649" s="252" t="str">
        <f t="shared" si="7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244">
        <v>0</v>
      </c>
      <c r="P649" s="244">
        <v>0</v>
      </c>
      <c r="Q649" s="244">
        <v>0</v>
      </c>
      <c r="R649" s="244">
        <v>0</v>
      </c>
      <c r="S649" s="244">
        <v>0</v>
      </c>
      <c r="T649" s="244">
        <v>0</v>
      </c>
      <c r="U649" s="244">
        <v>0</v>
      </c>
      <c r="V649" s="244">
        <v>0</v>
      </c>
      <c r="W649" s="244">
        <v>0</v>
      </c>
      <c r="X649" s="244">
        <v>0</v>
      </c>
      <c r="Y649" s="244">
        <v>0</v>
      </c>
      <c r="Z649" s="244">
        <v>0</v>
      </c>
      <c r="AA649" s="244">
        <v>0</v>
      </c>
      <c r="AB649" s="244">
        <v>0</v>
      </c>
      <c r="AC649" s="65"/>
    </row>
    <row r="650" spans="1:29" x14ac:dyDescent="0.35">
      <c r="A650" s="82"/>
      <c r="D650" s="252" t="str">
        <f t="shared" si="7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244">
        <v>-5.5990000000000002</v>
      </c>
      <c r="P650" s="244">
        <v>-4.7370000000000001</v>
      </c>
      <c r="Q650" s="244">
        <v>-3.0249999999999999</v>
      </c>
      <c r="R650" s="244">
        <v>-6.3179999999999996</v>
      </c>
      <c r="S650" s="244">
        <v>-5.09</v>
      </c>
      <c r="T650" s="244">
        <v>-5.6890000000000001</v>
      </c>
      <c r="U650" s="244">
        <v>-6.8869999999999996</v>
      </c>
      <c r="V650" s="244">
        <v>-4.9039999999999999</v>
      </c>
      <c r="W650" s="244">
        <v>-8.2729999999999997</v>
      </c>
      <c r="X650" s="244">
        <v>-8.4499999999999993</v>
      </c>
      <c r="Y650" s="244">
        <v>-4.1689999999999996</v>
      </c>
      <c r="Z650" s="244">
        <v>-3.8279999999999998</v>
      </c>
      <c r="AA650" s="244">
        <v>-7.6680000000000001</v>
      </c>
      <c r="AB650" s="244">
        <v>-6.2140000000000004</v>
      </c>
      <c r="AC650" s="65"/>
    </row>
    <row r="651" spans="1:29" x14ac:dyDescent="0.35">
      <c r="A651" s="82"/>
      <c r="D651" s="252" t="str">
        <f t="shared" si="7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244">
        <v>-0.84699999999999998</v>
      </c>
      <c r="P651" s="244">
        <v>-0.52500000000000002</v>
      </c>
      <c r="Q651" s="244">
        <v>-0.52100000000000002</v>
      </c>
      <c r="R651" s="244">
        <v>-0.97499999999999998</v>
      </c>
      <c r="S651" s="244">
        <v>-0.52100000000000002</v>
      </c>
      <c r="T651" s="244">
        <v>-0.54800000000000004</v>
      </c>
      <c r="U651" s="244">
        <v>-1.0580000000000001</v>
      </c>
      <c r="V651" s="244">
        <v>-0.68</v>
      </c>
      <c r="W651" s="244">
        <v>-0.318</v>
      </c>
      <c r="X651" s="244">
        <v>-0.27900000000000003</v>
      </c>
      <c r="Y651" s="244">
        <v>-0.51500000000000001</v>
      </c>
      <c r="Z651" s="244">
        <v>-0.48</v>
      </c>
      <c r="AA651" s="244">
        <v>-0.36499999999999999</v>
      </c>
      <c r="AB651" s="244">
        <v>-0.55900000000000005</v>
      </c>
      <c r="AC651" s="65"/>
    </row>
    <row r="652" spans="1:29" x14ac:dyDescent="0.35">
      <c r="A652" s="82"/>
      <c r="D652" s="252" t="str">
        <f t="shared" si="7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244">
        <v>-0.124</v>
      </c>
      <c r="P652" s="244">
        <v>-5.3999999999999999E-2</v>
      </c>
      <c r="Q652" s="244">
        <v>-4.2000000000000003E-2</v>
      </c>
      <c r="R652" s="244">
        <v>-0.44700000000000001</v>
      </c>
      <c r="S652" s="244">
        <v>-2.5000000000000001E-2</v>
      </c>
      <c r="T652" s="244">
        <v>-1.4E-2</v>
      </c>
      <c r="U652" s="244">
        <v>-0.13700000000000001</v>
      </c>
      <c r="V652" s="244">
        <v>-2.9000000000000001E-2</v>
      </c>
      <c r="W652" s="244">
        <v>-5.0999999999999997E-2</v>
      </c>
      <c r="X652" s="244">
        <v>-4.3999999999999997E-2</v>
      </c>
      <c r="Y652" s="244">
        <v>-3.1E-2</v>
      </c>
      <c r="Z652" s="244">
        <v>-4.2999999999999997E-2</v>
      </c>
      <c r="AA652" s="244">
        <v>-4.2999999999999997E-2</v>
      </c>
      <c r="AB652" s="244">
        <v>-0.123</v>
      </c>
      <c r="AC652" s="65"/>
    </row>
    <row r="653" spans="1:29" x14ac:dyDescent="0.35">
      <c r="A653" s="82"/>
      <c r="D653" s="252" t="str">
        <f t="shared" si="7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244">
        <v>0</v>
      </c>
      <c r="P653" s="244">
        <v>0</v>
      </c>
      <c r="Q653" s="244">
        <v>0</v>
      </c>
      <c r="R653" s="244">
        <v>0</v>
      </c>
      <c r="S653" s="244">
        <v>0</v>
      </c>
      <c r="T653" s="244">
        <v>0</v>
      </c>
      <c r="U653" s="244">
        <v>0</v>
      </c>
      <c r="V653" s="244">
        <v>0</v>
      </c>
      <c r="W653" s="244">
        <v>0</v>
      </c>
      <c r="X653" s="244">
        <v>0</v>
      </c>
      <c r="Y653" s="244">
        <v>0</v>
      </c>
      <c r="Z653" s="244">
        <v>0</v>
      </c>
      <c r="AA653" s="244">
        <v>0</v>
      </c>
      <c r="AB653" s="244">
        <v>0</v>
      </c>
      <c r="AC653" s="65"/>
    </row>
    <row r="654" spans="1:29" x14ac:dyDescent="0.35">
      <c r="A654" s="82"/>
      <c r="D654" s="252" t="str">
        <f t="shared" si="7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244">
        <v>0</v>
      </c>
      <c r="P654" s="244">
        <v>0</v>
      </c>
      <c r="Q654" s="244">
        <v>0</v>
      </c>
      <c r="R654" s="244">
        <v>0</v>
      </c>
      <c r="S654" s="244">
        <v>0</v>
      </c>
      <c r="T654" s="244">
        <v>0</v>
      </c>
      <c r="U654" s="244">
        <v>0</v>
      </c>
      <c r="V654" s="244">
        <v>0</v>
      </c>
      <c r="W654" s="244">
        <v>0</v>
      </c>
      <c r="X654" s="244">
        <v>0</v>
      </c>
      <c r="Y654" s="244">
        <v>0</v>
      </c>
      <c r="Z654" s="244">
        <v>0</v>
      </c>
      <c r="AA654" s="244">
        <v>0</v>
      </c>
      <c r="AB654" s="244">
        <v>0</v>
      </c>
      <c r="AC654" s="65"/>
    </row>
    <row r="655" spans="1:29" x14ac:dyDescent="0.35">
      <c r="A655" s="82"/>
      <c r="D655" s="252" t="str">
        <f t="shared" si="7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244">
        <v>0</v>
      </c>
      <c r="P655" s="244">
        <v>0</v>
      </c>
      <c r="Q655" s="244">
        <v>0</v>
      </c>
      <c r="R655" s="244">
        <v>0</v>
      </c>
      <c r="S655" s="244">
        <v>0</v>
      </c>
      <c r="T655" s="244">
        <v>0</v>
      </c>
      <c r="U655" s="244">
        <v>0</v>
      </c>
      <c r="V655" s="244">
        <v>0</v>
      </c>
      <c r="W655" s="244">
        <v>0</v>
      </c>
      <c r="X655" s="244">
        <v>0</v>
      </c>
      <c r="Y655" s="244">
        <v>0</v>
      </c>
      <c r="Z655" s="244">
        <v>0</v>
      </c>
      <c r="AA655" s="244">
        <v>0</v>
      </c>
      <c r="AB655" s="244">
        <v>0</v>
      </c>
      <c r="AC655" s="65"/>
    </row>
    <row r="656" spans="1:29" x14ac:dyDescent="0.35">
      <c r="A656" s="82"/>
      <c r="D656" s="252" t="str">
        <f t="shared" si="7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244">
        <v>0.14199999999999999</v>
      </c>
      <c r="P656" s="244">
        <v>0.11700000000000001</v>
      </c>
      <c r="Q656" s="244">
        <v>0.1</v>
      </c>
      <c r="R656" s="244">
        <v>0.222</v>
      </c>
      <c r="S656" s="244">
        <v>0.17599999999999999</v>
      </c>
      <c r="T656" s="244">
        <v>0.182</v>
      </c>
      <c r="U656" s="244">
        <v>0.30499999999999999</v>
      </c>
      <c r="V656" s="244">
        <v>0.32800000000000001</v>
      </c>
      <c r="W656" s="244">
        <v>0.24299999999999999</v>
      </c>
      <c r="X656" s="244">
        <v>0.25900000000000001</v>
      </c>
      <c r="Y656" s="244">
        <v>0.13100000000000001</v>
      </c>
      <c r="Z656" s="244">
        <v>0.155</v>
      </c>
      <c r="AA656" s="244">
        <v>0.105</v>
      </c>
      <c r="AB656" s="244">
        <v>0.17899999999999999</v>
      </c>
      <c r="AC656" s="65"/>
    </row>
    <row r="657" spans="1:29" x14ac:dyDescent="0.35">
      <c r="A657" s="82"/>
      <c r="D657" s="252" t="str">
        <f t="shared" si="7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244">
        <v>0</v>
      </c>
      <c r="P657" s="244">
        <v>0</v>
      </c>
      <c r="Q657" s="244">
        <v>0</v>
      </c>
      <c r="R657" s="244">
        <v>0</v>
      </c>
      <c r="S657" s="244">
        <v>0</v>
      </c>
      <c r="T657" s="244">
        <v>0</v>
      </c>
      <c r="U657" s="244">
        <v>0</v>
      </c>
      <c r="V657" s="244">
        <v>0</v>
      </c>
      <c r="W657" s="244">
        <v>0</v>
      </c>
      <c r="X657" s="244">
        <v>0</v>
      </c>
      <c r="Y657" s="244">
        <v>0</v>
      </c>
      <c r="Z657" s="244">
        <v>0</v>
      </c>
      <c r="AA657" s="244">
        <v>0</v>
      </c>
      <c r="AB657" s="244">
        <v>0</v>
      </c>
      <c r="AC657" s="65"/>
    </row>
    <row r="658" spans="1:29" x14ac:dyDescent="0.35">
      <c r="A658" s="82"/>
      <c r="D658" s="252" t="str">
        <f t="shared" si="7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244">
        <v>0</v>
      </c>
      <c r="P658" s="244">
        <v>0</v>
      </c>
      <c r="Q658" s="244">
        <v>0</v>
      </c>
      <c r="R658" s="244">
        <v>0</v>
      </c>
      <c r="S658" s="244">
        <v>0</v>
      </c>
      <c r="T658" s="244">
        <v>0</v>
      </c>
      <c r="U658" s="244">
        <v>0</v>
      </c>
      <c r="V658" s="244">
        <v>0</v>
      </c>
      <c r="W658" s="244">
        <v>0</v>
      </c>
      <c r="X658" s="244">
        <v>0</v>
      </c>
      <c r="Y658" s="244">
        <v>0</v>
      </c>
      <c r="Z658" s="244">
        <v>0</v>
      </c>
      <c r="AA658" s="244">
        <v>0</v>
      </c>
      <c r="AB658" s="244">
        <v>0</v>
      </c>
      <c r="AC658" s="65"/>
    </row>
    <row r="659" spans="1:29" x14ac:dyDescent="0.35">
      <c r="A659" s="82"/>
      <c r="D659" s="252" t="str">
        <f t="shared" si="7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244">
        <v>0</v>
      </c>
      <c r="P659" s="244">
        <v>0</v>
      </c>
      <c r="Q659" s="244">
        <v>0</v>
      </c>
      <c r="R659" s="244">
        <v>0</v>
      </c>
      <c r="S659" s="244">
        <v>0</v>
      </c>
      <c r="T659" s="244">
        <v>0</v>
      </c>
      <c r="U659" s="244">
        <v>0</v>
      </c>
      <c r="V659" s="244">
        <v>0</v>
      </c>
      <c r="W659" s="244">
        <v>0</v>
      </c>
      <c r="X659" s="244">
        <v>0</v>
      </c>
      <c r="Y659" s="244">
        <v>0</v>
      </c>
      <c r="Z659" s="244">
        <v>0</v>
      </c>
      <c r="AA659" s="244">
        <v>0</v>
      </c>
      <c r="AB659" s="244">
        <v>0</v>
      </c>
      <c r="AC659" s="65"/>
    </row>
    <row r="660" spans="1:29" x14ac:dyDescent="0.35">
      <c r="A660" s="82"/>
      <c r="D660" s="252" t="str">
        <f t="shared" si="7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244">
        <v>0</v>
      </c>
      <c r="P660" s="244">
        <v>0</v>
      </c>
      <c r="Q660" s="244">
        <v>0</v>
      </c>
      <c r="R660" s="244">
        <v>0</v>
      </c>
      <c r="S660" s="244">
        <v>0</v>
      </c>
      <c r="T660" s="244">
        <v>0</v>
      </c>
      <c r="U660" s="244">
        <v>0</v>
      </c>
      <c r="V660" s="244">
        <v>0</v>
      </c>
      <c r="W660" s="244">
        <v>0</v>
      </c>
      <c r="X660" s="244">
        <v>0</v>
      </c>
      <c r="Y660" s="244">
        <v>0</v>
      </c>
      <c r="Z660" s="244">
        <v>0</v>
      </c>
      <c r="AA660" s="244">
        <v>0</v>
      </c>
      <c r="AB660" s="244">
        <v>0</v>
      </c>
      <c r="AC660" s="65"/>
    </row>
    <row r="661" spans="1:29" x14ac:dyDescent="0.35">
      <c r="A661" s="82"/>
      <c r="D661" s="252" t="str">
        <f t="shared" si="7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244">
        <v>0</v>
      </c>
      <c r="P661" s="244">
        <v>0</v>
      </c>
      <c r="Q661" s="244">
        <v>0</v>
      </c>
      <c r="R661" s="244">
        <v>0</v>
      </c>
      <c r="S661" s="244">
        <v>0</v>
      </c>
      <c r="T661" s="244">
        <v>0</v>
      </c>
      <c r="U661" s="244">
        <v>0</v>
      </c>
      <c r="V661" s="244">
        <v>0</v>
      </c>
      <c r="W661" s="244">
        <v>0</v>
      </c>
      <c r="X661" s="244">
        <v>0</v>
      </c>
      <c r="Y661" s="244">
        <v>0</v>
      </c>
      <c r="Z661" s="244">
        <v>0</v>
      </c>
      <c r="AA661" s="244">
        <v>0</v>
      </c>
      <c r="AB661" s="244">
        <v>0</v>
      </c>
      <c r="AC661" s="65"/>
    </row>
    <row r="662" spans="1:29" x14ac:dyDescent="0.35">
      <c r="A662" s="82"/>
      <c r="D662" s="252" t="str">
        <f t="shared" ref="D662:D677" si="8">E662&amp;"_"&amp;F662&amp;"_"&amp;H662&amp;"_"&amp;I662</f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244">
        <v>0</v>
      </c>
      <c r="P662" s="244">
        <v>0</v>
      </c>
      <c r="Q662" s="244">
        <v>0</v>
      </c>
      <c r="R662" s="244">
        <v>0</v>
      </c>
      <c r="S662" s="244">
        <v>0</v>
      </c>
      <c r="T662" s="244">
        <v>0</v>
      </c>
      <c r="U662" s="244">
        <v>0</v>
      </c>
      <c r="V662" s="244">
        <v>0</v>
      </c>
      <c r="W662" s="244">
        <v>0</v>
      </c>
      <c r="X662" s="244">
        <v>0</v>
      </c>
      <c r="Y662" s="244">
        <v>0</v>
      </c>
      <c r="Z662" s="244">
        <v>0</v>
      </c>
      <c r="AA662" s="244">
        <v>0</v>
      </c>
      <c r="AB662" s="244">
        <v>0</v>
      </c>
      <c r="AC662" s="65"/>
    </row>
    <row r="663" spans="1:29" x14ac:dyDescent="0.35">
      <c r="A663" s="82"/>
      <c r="D663" s="252" t="str">
        <f t="shared" si="8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244">
        <v>0</v>
      </c>
      <c r="P663" s="244">
        <v>0</v>
      </c>
      <c r="Q663" s="244">
        <v>0</v>
      </c>
      <c r="R663" s="244">
        <v>0</v>
      </c>
      <c r="S663" s="244">
        <v>0</v>
      </c>
      <c r="T663" s="244">
        <v>0</v>
      </c>
      <c r="U663" s="244">
        <v>0</v>
      </c>
      <c r="V663" s="244">
        <v>0</v>
      </c>
      <c r="W663" s="244">
        <v>0</v>
      </c>
      <c r="X663" s="244">
        <v>0</v>
      </c>
      <c r="Y663" s="244">
        <v>0</v>
      </c>
      <c r="Z663" s="244">
        <v>0</v>
      </c>
      <c r="AA663" s="244">
        <v>0</v>
      </c>
      <c r="AB663" s="244">
        <v>0</v>
      </c>
      <c r="AC663" s="65"/>
    </row>
    <row r="664" spans="1:29" x14ac:dyDescent="0.35">
      <c r="A664" s="82"/>
      <c r="D664" s="252" t="str">
        <f t="shared" si="8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244">
        <v>-4.2519999999999998</v>
      </c>
      <c r="P664" s="244">
        <v>-3.12</v>
      </c>
      <c r="Q664" s="244">
        <v>-2.1949999999999998</v>
      </c>
      <c r="R664" s="244">
        <v>-3.46</v>
      </c>
      <c r="S664" s="244">
        <v>-3.9169999999999998</v>
      </c>
      <c r="T664" s="244">
        <v>-3.7330000000000001</v>
      </c>
      <c r="U664" s="244">
        <v>-4.8609999999999998</v>
      </c>
      <c r="V664" s="244">
        <v>-3.2029999999999998</v>
      </c>
      <c r="W664" s="244">
        <v>-5.7690000000000001</v>
      </c>
      <c r="X664" s="244">
        <v>-6.242</v>
      </c>
      <c r="Y664" s="244">
        <v>-2.726</v>
      </c>
      <c r="Z664" s="244">
        <v>-1.976</v>
      </c>
      <c r="AA664" s="244">
        <v>-5.2060000000000004</v>
      </c>
      <c r="AB664" s="244">
        <v>-4.2539999999999996</v>
      </c>
      <c r="AC664" s="65"/>
    </row>
    <row r="665" spans="1:29" x14ac:dyDescent="0.35">
      <c r="A665" s="82"/>
      <c r="D665" s="252" t="str">
        <f t="shared" si="8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244">
        <v>-0.55800000000000005</v>
      </c>
      <c r="P665" s="244">
        <v>-0.30599999999999999</v>
      </c>
      <c r="Q665" s="244">
        <v>-0.35299999999999998</v>
      </c>
      <c r="R665" s="244">
        <v>-0.51700000000000002</v>
      </c>
      <c r="S665" s="244">
        <v>-0.26200000000000001</v>
      </c>
      <c r="T665" s="244">
        <v>-0.316</v>
      </c>
      <c r="U665" s="244">
        <v>-0.625</v>
      </c>
      <c r="V665" s="244">
        <v>-0.433</v>
      </c>
      <c r="W665" s="244">
        <v>-0.189</v>
      </c>
      <c r="X665" s="244">
        <v>-0.16400000000000001</v>
      </c>
      <c r="Y665" s="244">
        <v>-0.29599999999999999</v>
      </c>
      <c r="Z665" s="244">
        <v>-0.27400000000000002</v>
      </c>
      <c r="AA665" s="244">
        <v>-0.16900000000000001</v>
      </c>
      <c r="AB665" s="244">
        <v>-0.36</v>
      </c>
      <c r="AC665" s="65"/>
    </row>
    <row r="666" spans="1:29" x14ac:dyDescent="0.35">
      <c r="A666" s="82"/>
      <c r="D666" s="252" t="str">
        <f t="shared" si="8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244">
        <v>-8.4000000000000005E-2</v>
      </c>
      <c r="P666" s="244">
        <v>-3.5000000000000003E-2</v>
      </c>
      <c r="Q666" s="244">
        <v>-2.8000000000000001E-2</v>
      </c>
      <c r="R666" s="244">
        <v>-0.23100000000000001</v>
      </c>
      <c r="S666" s="244">
        <v>-8.0000000000000002E-3</v>
      </c>
      <c r="T666" s="244">
        <v>-6.0000000000000001E-3</v>
      </c>
      <c r="U666" s="244">
        <v>-9.9000000000000005E-2</v>
      </c>
      <c r="V666" s="244">
        <v>-2.1999999999999999E-2</v>
      </c>
      <c r="W666" s="244">
        <v>-2.7E-2</v>
      </c>
      <c r="X666" s="244">
        <v>-2.5000000000000001E-2</v>
      </c>
      <c r="Y666" s="244">
        <v>-1.6E-2</v>
      </c>
      <c r="Z666" s="244">
        <v>-1.4E-2</v>
      </c>
      <c r="AA666" s="244">
        <v>-1.7999999999999999E-2</v>
      </c>
      <c r="AB666" s="244">
        <v>-0.10100000000000001</v>
      </c>
      <c r="AC666" s="65"/>
    </row>
    <row r="667" spans="1:29" x14ac:dyDescent="0.35">
      <c r="A667" s="82"/>
      <c r="D667" s="252" t="str">
        <f t="shared" si="8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244">
        <v>0</v>
      </c>
      <c r="P667" s="244">
        <v>0</v>
      </c>
      <c r="Q667" s="244">
        <v>0</v>
      </c>
      <c r="R667" s="244">
        <v>0</v>
      </c>
      <c r="S667" s="244">
        <v>0</v>
      </c>
      <c r="T667" s="244">
        <v>0</v>
      </c>
      <c r="U667" s="244">
        <v>0</v>
      </c>
      <c r="V667" s="244">
        <v>0</v>
      </c>
      <c r="W667" s="244">
        <v>0</v>
      </c>
      <c r="X667" s="244">
        <v>0</v>
      </c>
      <c r="Y667" s="244">
        <v>0</v>
      </c>
      <c r="Z667" s="244">
        <v>0</v>
      </c>
      <c r="AA667" s="244">
        <v>0</v>
      </c>
      <c r="AB667" s="244">
        <v>0</v>
      </c>
      <c r="AC667" s="65"/>
    </row>
    <row r="668" spans="1:29" x14ac:dyDescent="0.35">
      <c r="A668" s="82"/>
      <c r="D668" s="252" t="str">
        <f t="shared" si="8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244">
        <v>0</v>
      </c>
      <c r="P668" s="244">
        <v>0</v>
      </c>
      <c r="Q668" s="244">
        <v>0</v>
      </c>
      <c r="R668" s="244">
        <v>0</v>
      </c>
      <c r="S668" s="244">
        <v>0</v>
      </c>
      <c r="T668" s="244">
        <v>0</v>
      </c>
      <c r="U668" s="244">
        <v>0</v>
      </c>
      <c r="V668" s="244">
        <v>0</v>
      </c>
      <c r="W668" s="244">
        <v>0</v>
      </c>
      <c r="X668" s="244">
        <v>0</v>
      </c>
      <c r="Y668" s="244">
        <v>0</v>
      </c>
      <c r="Z668" s="244">
        <v>0</v>
      </c>
      <c r="AA668" s="244">
        <v>0</v>
      </c>
      <c r="AB668" s="244">
        <v>0</v>
      </c>
      <c r="AC668" s="65"/>
    </row>
    <row r="669" spans="1:29" x14ac:dyDescent="0.35">
      <c r="A669" s="82"/>
      <c r="D669" s="252" t="str">
        <f t="shared" si="8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244">
        <v>0</v>
      </c>
      <c r="P669" s="244">
        <v>0</v>
      </c>
      <c r="Q669" s="244">
        <v>0</v>
      </c>
      <c r="R669" s="244">
        <v>0</v>
      </c>
      <c r="S669" s="244">
        <v>0</v>
      </c>
      <c r="T669" s="244">
        <v>0</v>
      </c>
      <c r="U669" s="244">
        <v>0</v>
      </c>
      <c r="V669" s="244">
        <v>0</v>
      </c>
      <c r="W669" s="244">
        <v>0</v>
      </c>
      <c r="X669" s="244">
        <v>0</v>
      </c>
      <c r="Y669" s="244">
        <v>0</v>
      </c>
      <c r="Z669" s="244">
        <v>0</v>
      </c>
      <c r="AA669" s="244">
        <v>0</v>
      </c>
      <c r="AB669" s="244">
        <v>0</v>
      </c>
      <c r="AC669" s="65"/>
    </row>
    <row r="670" spans="1:29" x14ac:dyDescent="0.35">
      <c r="A670" s="82"/>
      <c r="D670" s="252" t="str">
        <f t="shared" si="8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244">
        <v>0.11700000000000001</v>
      </c>
      <c r="P670" s="244">
        <v>8.7999999999999995E-2</v>
      </c>
      <c r="Q670" s="244">
        <v>8.1000000000000003E-2</v>
      </c>
      <c r="R670" s="244">
        <v>0.20300000000000001</v>
      </c>
      <c r="S670" s="244">
        <v>0.153</v>
      </c>
      <c r="T670" s="244">
        <v>0.156</v>
      </c>
      <c r="U670" s="244">
        <v>0.23200000000000001</v>
      </c>
      <c r="V670" s="244">
        <v>0.28299999999999997</v>
      </c>
      <c r="W670" s="244">
        <v>0.19600000000000001</v>
      </c>
      <c r="X670" s="244">
        <v>0.21</v>
      </c>
      <c r="Y670" s="244">
        <v>0.105</v>
      </c>
      <c r="Z670" s="244">
        <v>0.121</v>
      </c>
      <c r="AA670" s="244">
        <v>0.08</v>
      </c>
      <c r="AB670" s="244">
        <v>0.15</v>
      </c>
      <c r="AC670" s="65"/>
    </row>
    <row r="671" spans="1:29" x14ac:dyDescent="0.35">
      <c r="A671" s="82"/>
      <c r="D671" s="252" t="str">
        <f t="shared" si="8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244">
        <v>0</v>
      </c>
      <c r="P671" s="244">
        <v>0</v>
      </c>
      <c r="Q671" s="244">
        <v>0</v>
      </c>
      <c r="R671" s="244">
        <v>0</v>
      </c>
      <c r="S671" s="244">
        <v>0</v>
      </c>
      <c r="T671" s="244">
        <v>0</v>
      </c>
      <c r="U671" s="244">
        <v>0</v>
      </c>
      <c r="V671" s="244">
        <v>0</v>
      </c>
      <c r="W671" s="244">
        <v>0</v>
      </c>
      <c r="X671" s="244">
        <v>0</v>
      </c>
      <c r="Y671" s="244">
        <v>0</v>
      </c>
      <c r="Z671" s="244">
        <v>0</v>
      </c>
      <c r="AA671" s="244">
        <v>0</v>
      </c>
      <c r="AB671" s="244">
        <v>0</v>
      </c>
      <c r="AC671" s="65"/>
    </row>
    <row r="672" spans="1:29" x14ac:dyDescent="0.35">
      <c r="A672" s="82"/>
      <c r="D672" s="252" t="str">
        <f t="shared" si="8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244">
        <v>0</v>
      </c>
      <c r="P672" s="244">
        <v>0</v>
      </c>
      <c r="Q672" s="244">
        <v>0</v>
      </c>
      <c r="R672" s="244">
        <v>0</v>
      </c>
      <c r="S672" s="244">
        <v>0</v>
      </c>
      <c r="T672" s="244">
        <v>0</v>
      </c>
      <c r="U672" s="244">
        <v>0</v>
      </c>
      <c r="V672" s="244">
        <v>0</v>
      </c>
      <c r="W672" s="244">
        <v>0</v>
      </c>
      <c r="X672" s="244">
        <v>0</v>
      </c>
      <c r="Y672" s="244">
        <v>0</v>
      </c>
      <c r="Z672" s="244">
        <v>0</v>
      </c>
      <c r="AA672" s="244">
        <v>0</v>
      </c>
      <c r="AB672" s="244">
        <v>0</v>
      </c>
      <c r="AC672" s="65"/>
    </row>
    <row r="673" spans="1:29" x14ac:dyDescent="0.35">
      <c r="A673" s="82"/>
      <c r="D673" s="252" t="str">
        <f t="shared" si="8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244">
        <v>0</v>
      </c>
      <c r="P673" s="244">
        <v>0</v>
      </c>
      <c r="Q673" s="244">
        <v>0</v>
      </c>
      <c r="R673" s="244">
        <v>0</v>
      </c>
      <c r="S673" s="244">
        <v>0</v>
      </c>
      <c r="T673" s="244">
        <v>0</v>
      </c>
      <c r="U673" s="244">
        <v>0</v>
      </c>
      <c r="V673" s="244">
        <v>0</v>
      </c>
      <c r="W673" s="244">
        <v>0</v>
      </c>
      <c r="X673" s="244">
        <v>0</v>
      </c>
      <c r="Y673" s="244">
        <v>0</v>
      </c>
      <c r="Z673" s="244">
        <v>0</v>
      </c>
      <c r="AA673" s="244">
        <v>0</v>
      </c>
      <c r="AB673" s="244">
        <v>0</v>
      </c>
      <c r="AC673" s="65"/>
    </row>
    <row r="674" spans="1:29" x14ac:dyDescent="0.35">
      <c r="A674" s="82"/>
      <c r="D674" s="252" t="str">
        <f t="shared" si="8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244">
        <v>0</v>
      </c>
      <c r="P674" s="244">
        <v>0</v>
      </c>
      <c r="Q674" s="244">
        <v>0</v>
      </c>
      <c r="R674" s="244">
        <v>0</v>
      </c>
      <c r="S674" s="244">
        <v>0</v>
      </c>
      <c r="T674" s="244">
        <v>0</v>
      </c>
      <c r="U674" s="244">
        <v>0</v>
      </c>
      <c r="V674" s="244">
        <v>0</v>
      </c>
      <c r="W674" s="244">
        <v>0</v>
      </c>
      <c r="X674" s="244">
        <v>0</v>
      </c>
      <c r="Y674" s="244">
        <v>0</v>
      </c>
      <c r="Z674" s="244">
        <v>0</v>
      </c>
      <c r="AA674" s="244">
        <v>0</v>
      </c>
      <c r="AB674" s="244">
        <v>0</v>
      </c>
      <c r="AC674" s="65"/>
    </row>
    <row r="675" spans="1:29" x14ac:dyDescent="0.35">
      <c r="A675" s="82"/>
      <c r="D675" s="252" t="str">
        <f t="shared" si="8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244">
        <v>0</v>
      </c>
      <c r="P675" s="244">
        <v>0</v>
      </c>
      <c r="Q675" s="244">
        <v>0</v>
      </c>
      <c r="R675" s="244">
        <v>0</v>
      </c>
      <c r="S675" s="244">
        <v>0</v>
      </c>
      <c r="T675" s="244">
        <v>0</v>
      </c>
      <c r="U675" s="244">
        <v>0</v>
      </c>
      <c r="V675" s="244">
        <v>0</v>
      </c>
      <c r="W675" s="244">
        <v>0</v>
      </c>
      <c r="X675" s="244">
        <v>0</v>
      </c>
      <c r="Y675" s="244">
        <v>0</v>
      </c>
      <c r="Z675" s="244">
        <v>0</v>
      </c>
      <c r="AA675" s="244">
        <v>0</v>
      </c>
      <c r="AB675" s="244">
        <v>0</v>
      </c>
      <c r="AC675" s="65"/>
    </row>
    <row r="676" spans="1:29" x14ac:dyDescent="0.35">
      <c r="A676" s="82"/>
      <c r="D676" s="252" t="str">
        <f t="shared" si="8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244">
        <v>0</v>
      </c>
      <c r="P676" s="244">
        <v>0</v>
      </c>
      <c r="Q676" s="244">
        <v>0</v>
      </c>
      <c r="R676" s="244">
        <v>0</v>
      </c>
      <c r="S676" s="244">
        <v>0</v>
      </c>
      <c r="T676" s="244">
        <v>0</v>
      </c>
      <c r="U676" s="244">
        <v>0</v>
      </c>
      <c r="V676" s="244">
        <v>0</v>
      </c>
      <c r="W676" s="244">
        <v>0</v>
      </c>
      <c r="X676" s="244">
        <v>0</v>
      </c>
      <c r="Y676" s="244">
        <v>0</v>
      </c>
      <c r="Z676" s="244">
        <v>0</v>
      </c>
      <c r="AA676" s="244">
        <v>0</v>
      </c>
      <c r="AB676" s="244">
        <v>0</v>
      </c>
      <c r="AC676" s="65"/>
    </row>
    <row r="677" spans="1:29" x14ac:dyDescent="0.35">
      <c r="A677" s="82"/>
      <c r="D677" s="253" t="str">
        <f t="shared" si="8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56"/>
      <c r="M677" s="247"/>
      <c r="N677" s="56"/>
      <c r="O677" s="245">
        <v>0</v>
      </c>
      <c r="P677" s="245">
        <v>0</v>
      </c>
      <c r="Q677" s="245">
        <v>0</v>
      </c>
      <c r="R677" s="245">
        <v>0</v>
      </c>
      <c r="S677" s="245">
        <v>0</v>
      </c>
      <c r="T677" s="245">
        <v>0</v>
      </c>
      <c r="U677" s="245">
        <v>0</v>
      </c>
      <c r="V677" s="245">
        <v>0</v>
      </c>
      <c r="W677" s="245">
        <v>0</v>
      </c>
      <c r="X677" s="245">
        <v>0</v>
      </c>
      <c r="Y677" s="245">
        <v>0</v>
      </c>
      <c r="Z677" s="245">
        <v>0</v>
      </c>
      <c r="AA677" s="245">
        <v>0</v>
      </c>
      <c r="AB677" s="245">
        <v>0</v>
      </c>
      <c r="AC677" s="65"/>
    </row>
    <row r="678" spans="1:29" x14ac:dyDescent="0.35">
      <c r="A678" s="82"/>
      <c r="D678" s="251" t="str">
        <f t="shared" si="7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81"/>
      <c r="M678" s="246"/>
      <c r="N678" s="81"/>
      <c r="O678" s="244">
        <v>729605364.58313394</v>
      </c>
      <c r="P678" s="244">
        <v>229316773.6306501</v>
      </c>
      <c r="Q678" s="244">
        <v>327761256.88998502</v>
      </c>
      <c r="R678" s="244">
        <v>0</v>
      </c>
      <c r="S678" s="244">
        <v>1063221868.7197765</v>
      </c>
      <c r="T678" s="244">
        <v>0</v>
      </c>
      <c r="U678" s="244">
        <v>706079078.1559093</v>
      </c>
      <c r="V678" s="244">
        <v>2848492959.5740848</v>
      </c>
      <c r="W678" s="244">
        <v>1058871701.120857</v>
      </c>
      <c r="X678" s="244">
        <v>1868346680.2291737</v>
      </c>
      <c r="Y678" s="244">
        <v>485283521.86077666</v>
      </c>
      <c r="Z678" s="244">
        <v>445097550.20227391</v>
      </c>
      <c r="AA678" s="244">
        <v>569877172.95318115</v>
      </c>
      <c r="AB678" s="244">
        <v>402341463.06777</v>
      </c>
    </row>
    <row r="679" spans="1:29" x14ac:dyDescent="0.35">
      <c r="A679" s="82"/>
      <c r="D679" s="252" t="str">
        <f t="shared" si="7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244">
        <v>288599328.68403977</v>
      </c>
      <c r="P679" s="244">
        <v>92733338.66403763</v>
      </c>
      <c r="Q679" s="244">
        <v>135654188.31520689</v>
      </c>
      <c r="R679" s="244">
        <v>0</v>
      </c>
      <c r="S679" s="244">
        <v>281127580.19704682</v>
      </c>
      <c r="T679" s="244">
        <v>0</v>
      </c>
      <c r="U679" s="244">
        <v>58419462.540258087</v>
      </c>
      <c r="V679" s="244">
        <v>55874852.628707901</v>
      </c>
      <c r="W679" s="244">
        <v>176919934.25862864</v>
      </c>
      <c r="X679" s="244">
        <v>287503436.35179698</v>
      </c>
      <c r="Y679" s="244">
        <v>252073177.00361478</v>
      </c>
      <c r="Z679" s="244">
        <v>99680806.866374612</v>
      </c>
      <c r="AA679" s="244">
        <v>88757115.820670053</v>
      </c>
      <c r="AB679" s="244">
        <v>38324303.107095838</v>
      </c>
    </row>
    <row r="680" spans="1:29" x14ac:dyDescent="0.35">
      <c r="A680" s="82"/>
      <c r="D680" s="252" t="str">
        <f t="shared" si="7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244">
        <v>759761033.24692929</v>
      </c>
      <c r="P680" s="244">
        <v>465517703.29824817</v>
      </c>
      <c r="Q680" s="244">
        <v>457510732.67886049</v>
      </c>
      <c r="R680" s="244">
        <v>170139966.45136243</v>
      </c>
      <c r="S680" s="244">
        <v>737870105.55448914</v>
      </c>
      <c r="T680" s="244">
        <v>741437229.1600107</v>
      </c>
      <c r="U680" s="244">
        <v>609686427.71459758</v>
      </c>
      <c r="V680" s="244">
        <v>234608910.58265594</v>
      </c>
      <c r="W680" s="244">
        <v>890374295.00330508</v>
      </c>
      <c r="X680" s="244">
        <v>1563359544.7976294</v>
      </c>
      <c r="Y680" s="244">
        <v>331467266.35211796</v>
      </c>
      <c r="Z680" s="244">
        <v>108026587.22500122</v>
      </c>
      <c r="AA680" s="244">
        <v>211834117.6085425</v>
      </c>
      <c r="AB680" s="244">
        <v>112580335.11102401</v>
      </c>
    </row>
    <row r="681" spans="1:29" x14ac:dyDescent="0.35">
      <c r="A681" s="82"/>
      <c r="D681" s="252" t="str">
        <f t="shared" si="7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244">
        <v>580253033.16594231</v>
      </c>
      <c r="P681" s="244">
        <v>187838500.25513428</v>
      </c>
      <c r="Q681" s="244">
        <v>280956558.19563538</v>
      </c>
      <c r="R681" s="244">
        <v>185477503.66405773</v>
      </c>
      <c r="S681" s="244">
        <v>640080360.77041829</v>
      </c>
      <c r="T681" s="244">
        <v>217794474.1953792</v>
      </c>
      <c r="U681" s="244">
        <v>110985989.64338</v>
      </c>
      <c r="V681" s="244">
        <v>69854160.605595663</v>
      </c>
      <c r="W681" s="244">
        <v>167704133.27701861</v>
      </c>
      <c r="X681" s="244">
        <v>266101131.78701878</v>
      </c>
      <c r="Y681" s="244">
        <v>671781086.07575035</v>
      </c>
      <c r="Z681" s="244">
        <v>270814103.60153264</v>
      </c>
      <c r="AA681" s="244">
        <v>239523345.82895854</v>
      </c>
      <c r="AB681" s="244">
        <v>110820743.15067098</v>
      </c>
    </row>
    <row r="682" spans="1:29" x14ac:dyDescent="0.35">
      <c r="A682" s="82"/>
      <c r="D682" s="253" t="str">
        <f t="shared" si="7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83"/>
      <c r="M682" s="247"/>
      <c r="N682" s="83"/>
      <c r="O682" s="245">
        <v>0</v>
      </c>
      <c r="P682" s="245">
        <v>0</v>
      </c>
      <c r="Q682" s="245">
        <v>0</v>
      </c>
      <c r="R682" s="245">
        <v>0</v>
      </c>
      <c r="S682" s="245">
        <v>0</v>
      </c>
      <c r="T682" s="245">
        <v>0</v>
      </c>
      <c r="U682" s="245">
        <v>0</v>
      </c>
      <c r="V682" s="245">
        <v>319464132.81910002</v>
      </c>
      <c r="W682" s="245">
        <v>41158660.975085787</v>
      </c>
      <c r="X682" s="245">
        <v>69402309.831369251</v>
      </c>
      <c r="Y682" s="245">
        <v>58718825.142178521</v>
      </c>
      <c r="Z682" s="245">
        <v>294522326.61238098</v>
      </c>
      <c r="AA682" s="245">
        <v>0</v>
      </c>
      <c r="AB682" s="245">
        <v>45807750.241632447</v>
      </c>
    </row>
    <row r="683" spans="1:29" x14ac:dyDescent="0.35">
      <c r="A683" s="82"/>
      <c r="D683" s="251" t="str">
        <f t="shared" si="7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62"/>
      <c r="M683" s="246"/>
      <c r="N683" s="62"/>
      <c r="O683" s="244">
        <v>8.6979866873061642</v>
      </c>
      <c r="P683" s="244">
        <v>7.2301299036616502</v>
      </c>
      <c r="Q683" s="244">
        <v>4.5148809991744496</v>
      </c>
      <c r="R683" s="244">
        <v>9.8203681498151312</v>
      </c>
      <c r="S683" s="244">
        <v>8.562572758583217</v>
      </c>
      <c r="T683" s="244">
        <v>9.0075798509575993</v>
      </c>
      <c r="U683" s="244">
        <v>10.115949648608762</v>
      </c>
      <c r="V683" s="244">
        <v>10.206945777105421</v>
      </c>
      <c r="W683" s="244">
        <v>16.305696760533266</v>
      </c>
      <c r="X683" s="244">
        <v>15.40125675605427</v>
      </c>
      <c r="Y683" s="244">
        <v>7.8691541236145142</v>
      </c>
      <c r="Z683" s="244">
        <v>6.6143670715689113</v>
      </c>
      <c r="AA683" s="244">
        <v>14.336997308633446</v>
      </c>
      <c r="AB683" s="244">
        <v>10.572105896438112</v>
      </c>
      <c r="AC683" s="65"/>
    </row>
    <row r="684" spans="1:29" x14ac:dyDescent="0.35">
      <c r="A684" s="82"/>
      <c r="D684" s="252" t="str">
        <f t="shared" si="7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244">
        <v>8.6979866873061642</v>
      </c>
      <c r="P684" s="244">
        <v>7.2301299036616502</v>
      </c>
      <c r="Q684" s="244">
        <v>4.5148809991744496</v>
      </c>
      <c r="R684" s="244">
        <v>9.8203681498151312</v>
      </c>
      <c r="S684" s="244">
        <v>8.562572758583217</v>
      </c>
      <c r="T684" s="244">
        <v>9.0075798509575993</v>
      </c>
      <c r="U684" s="244">
        <v>10.115949648608762</v>
      </c>
      <c r="V684" s="244">
        <v>10.206945777105421</v>
      </c>
      <c r="W684" s="244">
        <v>16.305696760533266</v>
      </c>
      <c r="X684" s="244">
        <v>15.40125675605427</v>
      </c>
      <c r="Y684" s="244">
        <v>7.8691541236145142</v>
      </c>
      <c r="Z684" s="244">
        <v>6.6143670715689113</v>
      </c>
      <c r="AA684" s="244">
        <v>14.336997308633446</v>
      </c>
      <c r="AB684" s="244">
        <v>10.572105896438112</v>
      </c>
      <c r="AC684" s="65"/>
    </row>
    <row r="685" spans="1:29" x14ac:dyDescent="0.35">
      <c r="A685" s="82"/>
      <c r="D685" s="252" t="str">
        <f t="shared" si="7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244">
        <v>9.7663218447150459</v>
      </c>
      <c r="P685" s="244">
        <v>7.4605426011854874</v>
      </c>
      <c r="Q685" s="244">
        <v>5.0948785959922045</v>
      </c>
      <c r="R685" s="244">
        <v>10.255356168000091</v>
      </c>
      <c r="S685" s="244">
        <v>8.728536149784313</v>
      </c>
      <c r="T685" s="244">
        <v>10.462349584574492</v>
      </c>
      <c r="U685" s="244">
        <v>12.564395696515698</v>
      </c>
      <c r="V685" s="244">
        <v>5.6498458695584972</v>
      </c>
      <c r="W685" s="244">
        <v>12.644360714135415</v>
      </c>
      <c r="X685" s="244">
        <v>14.409618518660846</v>
      </c>
      <c r="Y685" s="244">
        <v>6.8165257676017825</v>
      </c>
      <c r="Z685" s="244">
        <v>7.5107658333152925</v>
      </c>
      <c r="AA685" s="244">
        <v>12.684067969283802</v>
      </c>
      <c r="AB685" s="244">
        <v>8.4850945675784271</v>
      </c>
      <c r="AC685" s="65"/>
    </row>
    <row r="686" spans="1:29" x14ac:dyDescent="0.35">
      <c r="A686" s="82"/>
      <c r="D686" s="252" t="str">
        <f t="shared" si="7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244">
        <v>9.7663218447150459</v>
      </c>
      <c r="P686" s="244">
        <v>7.4605426011854874</v>
      </c>
      <c r="Q686" s="244">
        <v>5.0948785959922045</v>
      </c>
      <c r="R686" s="244">
        <v>10.255356168000091</v>
      </c>
      <c r="S686" s="244">
        <v>8.728536149784313</v>
      </c>
      <c r="T686" s="244">
        <v>10.462349584574492</v>
      </c>
      <c r="U686" s="244">
        <v>12.564395696515698</v>
      </c>
      <c r="V686" s="244">
        <v>5.6498458695584972</v>
      </c>
      <c r="W686" s="244">
        <v>12.644360714135415</v>
      </c>
      <c r="X686" s="244">
        <v>14.409618518660846</v>
      </c>
      <c r="Y686" s="244">
        <v>6.8165257676017825</v>
      </c>
      <c r="Z686" s="244">
        <v>7.5107658333152925</v>
      </c>
      <c r="AA686" s="244">
        <v>12.684067969283802</v>
      </c>
      <c r="AB686" s="244">
        <v>8.4850945675784271</v>
      </c>
      <c r="AC686" s="65"/>
    </row>
    <row r="687" spans="1:29" x14ac:dyDescent="0.35">
      <c r="A687" s="82"/>
      <c r="D687" s="252" t="str">
        <f t="shared" si="7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244">
        <v>9.7663218447150459</v>
      </c>
      <c r="P687" s="244">
        <v>7.4605426011854874</v>
      </c>
      <c r="Q687" s="244">
        <v>5.0948785959922045</v>
      </c>
      <c r="R687" s="244">
        <v>10.255356168000091</v>
      </c>
      <c r="S687" s="244">
        <v>8.728536149784313</v>
      </c>
      <c r="T687" s="244">
        <v>10.462349584574492</v>
      </c>
      <c r="U687" s="244">
        <v>12.564395696515698</v>
      </c>
      <c r="V687" s="244">
        <v>5.6498458695584972</v>
      </c>
      <c r="W687" s="244">
        <v>12.644360714135415</v>
      </c>
      <c r="X687" s="244">
        <v>14.409618518660846</v>
      </c>
      <c r="Y687" s="244">
        <v>6.8165257676017825</v>
      </c>
      <c r="Z687" s="244">
        <v>7.5107658333152925</v>
      </c>
      <c r="AA687" s="244">
        <v>12.684067969283802</v>
      </c>
      <c r="AB687" s="244">
        <v>8.4850945675784271</v>
      </c>
      <c r="AC687" s="65"/>
    </row>
    <row r="688" spans="1:29" x14ac:dyDescent="0.35">
      <c r="A688" s="82"/>
      <c r="D688" s="252" t="str">
        <f t="shared" si="7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244">
        <v>9.7663218447150459</v>
      </c>
      <c r="P688" s="244">
        <v>7.4605426011854874</v>
      </c>
      <c r="Q688" s="244">
        <v>5.0948785959922045</v>
      </c>
      <c r="R688" s="244">
        <v>10.255356168000091</v>
      </c>
      <c r="S688" s="244">
        <v>8.728536149784313</v>
      </c>
      <c r="T688" s="244">
        <v>10.462349584574492</v>
      </c>
      <c r="U688" s="244">
        <v>12.564395696515698</v>
      </c>
      <c r="V688" s="244">
        <v>5.6498458695584972</v>
      </c>
      <c r="W688" s="244">
        <v>12.644360714135415</v>
      </c>
      <c r="X688" s="244">
        <v>14.409618518660846</v>
      </c>
      <c r="Y688" s="244">
        <v>6.8165257676017825</v>
      </c>
      <c r="Z688" s="244">
        <v>7.5107658333152925</v>
      </c>
      <c r="AA688" s="244">
        <v>12.684067969283802</v>
      </c>
      <c r="AB688" s="244">
        <v>8.4850945675784271</v>
      </c>
      <c r="AC688" s="65"/>
    </row>
    <row r="689" spans="1:29" x14ac:dyDescent="0.35">
      <c r="A689" s="82"/>
      <c r="D689" s="252" t="str">
        <f t="shared" si="7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244">
        <v>9.7663218447150459</v>
      </c>
      <c r="P689" s="244">
        <v>7.4605426011854874</v>
      </c>
      <c r="Q689" s="244">
        <v>5.0948785959922045</v>
      </c>
      <c r="R689" s="244">
        <v>10.255356168000091</v>
      </c>
      <c r="S689" s="244">
        <v>8.728536149784313</v>
      </c>
      <c r="T689" s="244">
        <v>10.462349584574492</v>
      </c>
      <c r="U689" s="244">
        <v>12.564395696515698</v>
      </c>
      <c r="V689" s="244">
        <v>5.6498458695584972</v>
      </c>
      <c r="W689" s="244">
        <v>12.644360714135415</v>
      </c>
      <c r="X689" s="244">
        <v>14.409618518660846</v>
      </c>
      <c r="Y689" s="244">
        <v>6.8165257676017825</v>
      </c>
      <c r="Z689" s="244">
        <v>7.5107658333152925</v>
      </c>
      <c r="AA689" s="244">
        <v>12.684067969283802</v>
      </c>
      <c r="AB689" s="244">
        <v>8.4850945675784271</v>
      </c>
      <c r="AC689" s="65"/>
    </row>
    <row r="690" spans="1:29" s="82" customFormat="1" x14ac:dyDescent="0.35">
      <c r="D690" s="252" t="str">
        <f t="shared" si="7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0">
        <v>9.7663218447150459</v>
      </c>
      <c r="P690" s="250">
        <v>7.4605426011854874</v>
      </c>
      <c r="Q690" s="250">
        <v>5.0948785959922045</v>
      </c>
      <c r="R690" s="250">
        <v>10.255356168000091</v>
      </c>
      <c r="S690" s="250">
        <v>8.728536149784313</v>
      </c>
      <c r="T690" s="250">
        <v>10.462349584574492</v>
      </c>
      <c r="U690" s="250">
        <v>12.564395696515698</v>
      </c>
      <c r="V690" s="250">
        <v>5.6498458695584972</v>
      </c>
      <c r="W690" s="250">
        <v>12.644360714135415</v>
      </c>
      <c r="X690" s="250">
        <v>14.409618518660846</v>
      </c>
      <c r="Y690" s="250">
        <v>6.8165257676017825</v>
      </c>
      <c r="Z690" s="250">
        <v>7.5107658333152925</v>
      </c>
      <c r="AA690" s="250">
        <v>12.684067969283802</v>
      </c>
      <c r="AB690" s="250">
        <v>8.4850945675784271</v>
      </c>
      <c r="AC690" s="65"/>
    </row>
    <row r="691" spans="1:29" s="82" customFormat="1" x14ac:dyDescent="0.35">
      <c r="D691" s="252" t="str">
        <f t="shared" si="7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0">
        <v>7.2825932720592261</v>
      </c>
      <c r="P691" s="250">
        <v>5.5678375296596752</v>
      </c>
      <c r="Q691" s="250">
        <v>4.0020105032068898</v>
      </c>
      <c r="R691" s="250">
        <v>7.7300298317786238</v>
      </c>
      <c r="S691" s="250">
        <v>6.3627698769766052</v>
      </c>
      <c r="T691" s="250">
        <v>7.0335580755778464</v>
      </c>
      <c r="U691" s="250">
        <v>9.1767990438929985</v>
      </c>
      <c r="V691" s="250">
        <v>4.7526192081916028</v>
      </c>
      <c r="W691" s="250">
        <v>8.5307742409640461</v>
      </c>
      <c r="X691" s="250">
        <v>9.6842032084051848</v>
      </c>
      <c r="Y691" s="250">
        <v>4.9279316341979289</v>
      </c>
      <c r="Z691" s="250">
        <v>4.8082144961382403</v>
      </c>
      <c r="AA691" s="250">
        <v>8.1472059681319955</v>
      </c>
      <c r="AB691" s="250">
        <v>6.5433874544239767</v>
      </c>
      <c r="AC691" s="65"/>
    </row>
    <row r="692" spans="1:29" s="82" customFormat="1" x14ac:dyDescent="0.35">
      <c r="D692" s="252" t="str">
        <f t="shared" si="7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0">
        <v>7.2825932720592261</v>
      </c>
      <c r="P692" s="250">
        <v>5.5678375296596752</v>
      </c>
      <c r="Q692" s="250">
        <v>4.0020105032068898</v>
      </c>
      <c r="R692" s="250">
        <v>7.7300298317786238</v>
      </c>
      <c r="S692" s="250">
        <v>6.3627698769766052</v>
      </c>
      <c r="T692" s="250">
        <v>7.0335580755778464</v>
      </c>
      <c r="U692" s="250">
        <v>9.1767990438929985</v>
      </c>
      <c r="V692" s="250">
        <v>4.7526192081916028</v>
      </c>
      <c r="W692" s="250">
        <v>8.5307742409640461</v>
      </c>
      <c r="X692" s="250">
        <v>9.6842032084051848</v>
      </c>
      <c r="Y692" s="250">
        <v>4.9279316341979289</v>
      </c>
      <c r="Z692" s="250">
        <v>4.8082144961382403</v>
      </c>
      <c r="AA692" s="250">
        <v>8.1472059681319955</v>
      </c>
      <c r="AB692" s="250">
        <v>6.5433874544239767</v>
      </c>
      <c r="AC692" s="65"/>
    </row>
    <row r="693" spans="1:29" s="82" customFormat="1" x14ac:dyDescent="0.35">
      <c r="D693" s="252" t="str">
        <f t="shared" si="7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0">
        <v>7.2825932720592261</v>
      </c>
      <c r="P693" s="250">
        <v>5.5678375296596752</v>
      </c>
      <c r="Q693" s="250">
        <v>4.0020105032068898</v>
      </c>
      <c r="R693" s="250">
        <v>7.7300298317786238</v>
      </c>
      <c r="S693" s="250">
        <v>6.3627698769766052</v>
      </c>
      <c r="T693" s="250">
        <v>7.0335580755778464</v>
      </c>
      <c r="U693" s="250">
        <v>9.1767990438929985</v>
      </c>
      <c r="V693" s="250">
        <v>4.7526192081916028</v>
      </c>
      <c r="W693" s="250">
        <v>8.5307742409640461</v>
      </c>
      <c r="X693" s="250">
        <v>9.6842032084051848</v>
      </c>
      <c r="Y693" s="250">
        <v>4.9279316341979289</v>
      </c>
      <c r="Z693" s="250">
        <v>4.8082144961382403</v>
      </c>
      <c r="AA693" s="250">
        <v>8.1472059681319955</v>
      </c>
      <c r="AB693" s="250">
        <v>6.5433874544239767</v>
      </c>
      <c r="AC693" s="65"/>
    </row>
    <row r="694" spans="1:29" s="82" customFormat="1" x14ac:dyDescent="0.35">
      <c r="D694" s="252" t="str">
        <f t="shared" si="7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0">
        <v>7.2825932720592261</v>
      </c>
      <c r="P694" s="250">
        <v>5.5678375296596752</v>
      </c>
      <c r="Q694" s="250">
        <v>4.0020105032068898</v>
      </c>
      <c r="R694" s="250">
        <v>7.7300298317786238</v>
      </c>
      <c r="S694" s="250">
        <v>6.3627698769766052</v>
      </c>
      <c r="T694" s="250">
        <v>7.0335580755778464</v>
      </c>
      <c r="U694" s="250">
        <v>9.1767990438929985</v>
      </c>
      <c r="V694" s="250">
        <v>4.7526192081916028</v>
      </c>
      <c r="W694" s="250">
        <v>8.5307742409640461</v>
      </c>
      <c r="X694" s="250">
        <v>9.6842032084051848</v>
      </c>
      <c r="Y694" s="250">
        <v>4.9279316341979289</v>
      </c>
      <c r="Z694" s="250">
        <v>4.8082144961382403</v>
      </c>
      <c r="AA694" s="250">
        <v>8.1472059681319955</v>
      </c>
      <c r="AB694" s="250">
        <v>6.5433874544239767</v>
      </c>
      <c r="AC694" s="65"/>
    </row>
    <row r="695" spans="1:29" s="82" customFormat="1" x14ac:dyDescent="0.35">
      <c r="D695" s="252" t="str">
        <f t="shared" si="7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0">
        <v>7.2825932720592261</v>
      </c>
      <c r="P695" s="250">
        <v>5.5678375296596752</v>
      </c>
      <c r="Q695" s="250">
        <v>4.0020105032068898</v>
      </c>
      <c r="R695" s="250">
        <v>7.7300298317786238</v>
      </c>
      <c r="S695" s="250">
        <v>6.3627698769766052</v>
      </c>
      <c r="T695" s="250">
        <v>7.0335580755778464</v>
      </c>
      <c r="U695" s="250">
        <v>9.1767990438929985</v>
      </c>
      <c r="V695" s="250">
        <v>4.7526192081916028</v>
      </c>
      <c r="W695" s="250">
        <v>8.5307742409640461</v>
      </c>
      <c r="X695" s="250">
        <v>9.6842032084051848</v>
      </c>
      <c r="Y695" s="250">
        <v>4.9279316341979289</v>
      </c>
      <c r="Z695" s="250">
        <v>4.8082144961382403</v>
      </c>
      <c r="AA695" s="250">
        <v>8.1472059681319955</v>
      </c>
      <c r="AB695" s="250">
        <v>6.5433874544239767</v>
      </c>
      <c r="AC695" s="65"/>
    </row>
    <row r="696" spans="1:29" s="82" customFormat="1" x14ac:dyDescent="0.35">
      <c r="D696" s="252" t="str">
        <f t="shared" ref="D696:D708" si="9">E696&amp;"_"&amp;F696&amp;"_"&amp;H696&amp;"_"&amp;I696</f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0">
        <v>5.7708338710601597</v>
      </c>
      <c r="P696" s="250">
        <v>3.6192458438646127</v>
      </c>
      <c r="Q696" s="250">
        <v>2.7173259857922591</v>
      </c>
      <c r="R696" s="250">
        <v>3.917424895049189</v>
      </c>
      <c r="S696" s="250">
        <v>4.0449598732689749</v>
      </c>
      <c r="T696" s="250">
        <v>4.1620061131966093</v>
      </c>
      <c r="U696" s="250">
        <v>6.8642779713820374</v>
      </c>
      <c r="V696" s="250">
        <v>3.4609704054311892</v>
      </c>
      <c r="W696" s="250">
        <v>5.2886975773559728</v>
      </c>
      <c r="X696" s="250">
        <v>6.8634459167046957</v>
      </c>
      <c r="Y696" s="250">
        <v>3.3100709696873514</v>
      </c>
      <c r="Z696" s="250">
        <v>3.0467841496048531</v>
      </c>
      <c r="AA696" s="250">
        <v>6.3616067999128054</v>
      </c>
      <c r="AB696" s="250">
        <v>4.29885932963351</v>
      </c>
      <c r="AC696" s="65"/>
    </row>
    <row r="697" spans="1:29" s="82" customFormat="1" x14ac:dyDescent="0.35">
      <c r="D697" s="252" t="str">
        <f t="shared" si="9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0">
        <v>5.7708338710601597</v>
      </c>
      <c r="P697" s="250">
        <v>3.6192458438646127</v>
      </c>
      <c r="Q697" s="250">
        <v>2.7173259857922591</v>
      </c>
      <c r="R697" s="250">
        <v>3.917424895049189</v>
      </c>
      <c r="S697" s="250">
        <v>4.0449598732689749</v>
      </c>
      <c r="T697" s="250">
        <v>4.1620061131966093</v>
      </c>
      <c r="U697" s="250">
        <v>6.8642779713820374</v>
      </c>
      <c r="V697" s="250">
        <v>3.4609704054311892</v>
      </c>
      <c r="W697" s="250">
        <v>5.2886975773559728</v>
      </c>
      <c r="X697" s="250">
        <v>6.8634459167046957</v>
      </c>
      <c r="Y697" s="250">
        <v>3.3100709696873514</v>
      </c>
      <c r="Z697" s="250">
        <v>3.0467841496048531</v>
      </c>
      <c r="AA697" s="250">
        <v>6.3616067999128054</v>
      </c>
      <c r="AB697" s="250">
        <v>4.29885932963351</v>
      </c>
      <c r="AC697" s="65"/>
    </row>
    <row r="698" spans="1:29" s="82" customFormat="1" x14ac:dyDescent="0.35">
      <c r="D698" s="252" t="str">
        <f t="shared" si="9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0">
        <v>5.7708338710601597</v>
      </c>
      <c r="P698" s="250">
        <v>3.6192458438646127</v>
      </c>
      <c r="Q698" s="250">
        <v>2.7173259857922591</v>
      </c>
      <c r="R698" s="250">
        <v>3.917424895049189</v>
      </c>
      <c r="S698" s="250">
        <v>4.0449598732689749</v>
      </c>
      <c r="T698" s="250">
        <v>4.1620061131966093</v>
      </c>
      <c r="U698" s="250">
        <v>6.8642779713820374</v>
      </c>
      <c r="V698" s="250">
        <v>3.4609704054311892</v>
      </c>
      <c r="W698" s="250">
        <v>5.2886975773559728</v>
      </c>
      <c r="X698" s="250">
        <v>6.8634459167046957</v>
      </c>
      <c r="Y698" s="250">
        <v>3.3100709696873514</v>
      </c>
      <c r="Z698" s="250">
        <v>3.0467841496048531</v>
      </c>
      <c r="AA698" s="250">
        <v>6.3616067999128054</v>
      </c>
      <c r="AB698" s="250">
        <v>4.29885932963351</v>
      </c>
      <c r="AC698" s="65"/>
    </row>
    <row r="699" spans="1:29" s="82" customFormat="1" x14ac:dyDescent="0.35">
      <c r="D699" s="252" t="str">
        <f t="shared" si="9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0">
        <v>5.7708338710601597</v>
      </c>
      <c r="P699" s="250">
        <v>3.6192458438646127</v>
      </c>
      <c r="Q699" s="250">
        <v>2.7173259857922591</v>
      </c>
      <c r="R699" s="250">
        <v>3.917424895049189</v>
      </c>
      <c r="S699" s="250">
        <v>4.0449598732689749</v>
      </c>
      <c r="T699" s="250">
        <v>4.1620061131966093</v>
      </c>
      <c r="U699" s="250">
        <v>6.8642779713820374</v>
      </c>
      <c r="V699" s="250">
        <v>3.4609704054311892</v>
      </c>
      <c r="W699" s="250">
        <v>5.2886975773559728</v>
      </c>
      <c r="X699" s="250">
        <v>6.8634459167046957</v>
      </c>
      <c r="Y699" s="250">
        <v>3.3100709696873514</v>
      </c>
      <c r="Z699" s="250">
        <v>3.0467841496048531</v>
      </c>
      <c r="AA699" s="250">
        <v>6.3616067999128054</v>
      </c>
      <c r="AB699" s="250">
        <v>4.29885932963351</v>
      </c>
      <c r="AC699" s="65"/>
    </row>
    <row r="700" spans="1:29" s="82" customFormat="1" x14ac:dyDescent="0.35">
      <c r="D700" s="252" t="str">
        <f t="shared" si="9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0">
        <v>5.7708338710601597</v>
      </c>
      <c r="P700" s="250">
        <v>3.6192458438646127</v>
      </c>
      <c r="Q700" s="250">
        <v>2.7173259857922591</v>
      </c>
      <c r="R700" s="250">
        <v>3.917424895049189</v>
      </c>
      <c r="S700" s="250">
        <v>4.0449598732689749</v>
      </c>
      <c r="T700" s="250">
        <v>4.1620061131966093</v>
      </c>
      <c r="U700" s="250">
        <v>6.8642779713820374</v>
      </c>
      <c r="V700" s="250">
        <v>3.4609704054311892</v>
      </c>
      <c r="W700" s="250">
        <v>5.2886975773559728</v>
      </c>
      <c r="X700" s="250">
        <v>6.8634459167046957</v>
      </c>
      <c r="Y700" s="250">
        <v>3.3100709696873514</v>
      </c>
      <c r="Z700" s="250">
        <v>3.0467841496048531</v>
      </c>
      <c r="AA700" s="250">
        <v>6.3616067999128054</v>
      </c>
      <c r="AB700" s="250">
        <v>4.29885932963351</v>
      </c>
      <c r="AC700" s="65"/>
    </row>
    <row r="701" spans="1:29" s="82" customFormat="1" x14ac:dyDescent="0.35">
      <c r="D701" s="252" t="str">
        <f t="shared" si="9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0">
        <v>4.0217203767943657</v>
      </c>
      <c r="P701" s="250">
        <v>2.7858858161396478</v>
      </c>
      <c r="Q701" s="250">
        <v>1.9384080132388406</v>
      </c>
      <c r="R701" s="250">
        <v>2.7417958672948943</v>
      </c>
      <c r="S701" s="250">
        <v>3.2440588409195099</v>
      </c>
      <c r="T701" s="250">
        <v>3.1534185792984371</v>
      </c>
      <c r="U701" s="250">
        <v>5.165127472019492</v>
      </c>
      <c r="V701" s="250">
        <v>2.5695004696170747</v>
      </c>
      <c r="W701" s="250">
        <v>4.9112479831909948</v>
      </c>
      <c r="X701" s="250">
        <v>5.6221234707897558</v>
      </c>
      <c r="Y701" s="250">
        <v>2.0294324650108946</v>
      </c>
      <c r="Z701" s="250">
        <v>1.4543154853966302</v>
      </c>
      <c r="AA701" s="250">
        <v>4.7286088387368093</v>
      </c>
      <c r="AB701" s="250">
        <v>3.8068377733153387</v>
      </c>
      <c r="AC701" s="65"/>
    </row>
    <row r="702" spans="1:29" s="82" customFormat="1" x14ac:dyDescent="0.35">
      <c r="D702" s="252" t="str">
        <f t="shared" si="9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0">
        <v>4.0217203767943657</v>
      </c>
      <c r="P702" s="250">
        <v>2.7858858161396478</v>
      </c>
      <c r="Q702" s="250">
        <v>1.9384080132388406</v>
      </c>
      <c r="R702" s="250">
        <v>2.7417958672948943</v>
      </c>
      <c r="S702" s="250">
        <v>3.2440588409195099</v>
      </c>
      <c r="T702" s="250">
        <v>3.1534185792984371</v>
      </c>
      <c r="U702" s="250">
        <v>5.165127472019492</v>
      </c>
      <c r="V702" s="250">
        <v>2.5695004696170747</v>
      </c>
      <c r="W702" s="250">
        <v>4.9112479831909948</v>
      </c>
      <c r="X702" s="250">
        <v>5.6221234707897558</v>
      </c>
      <c r="Y702" s="250">
        <v>2.0294324650108946</v>
      </c>
      <c r="Z702" s="250">
        <v>1.4543154853966302</v>
      </c>
      <c r="AA702" s="250">
        <v>4.7286088387368093</v>
      </c>
      <c r="AB702" s="250">
        <v>3.8068377733153387</v>
      </c>
      <c r="AC702" s="65"/>
    </row>
    <row r="703" spans="1:29" s="82" customFormat="1" x14ac:dyDescent="0.35">
      <c r="D703" s="252" t="str">
        <f t="shared" si="9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0">
        <v>4.0217203767943657</v>
      </c>
      <c r="P703" s="250">
        <v>2.7858858161396478</v>
      </c>
      <c r="Q703" s="250">
        <v>1.9384080132388406</v>
      </c>
      <c r="R703" s="250">
        <v>2.7417958672948943</v>
      </c>
      <c r="S703" s="250">
        <v>3.2440588409195099</v>
      </c>
      <c r="T703" s="250">
        <v>3.1534185792984371</v>
      </c>
      <c r="U703" s="250">
        <v>5.165127472019492</v>
      </c>
      <c r="V703" s="250">
        <v>2.5695004696170747</v>
      </c>
      <c r="W703" s="250">
        <v>4.9112479831909948</v>
      </c>
      <c r="X703" s="250">
        <v>5.6221234707897558</v>
      </c>
      <c r="Y703" s="250">
        <v>2.0294324650108946</v>
      </c>
      <c r="Z703" s="250">
        <v>1.4543154853966302</v>
      </c>
      <c r="AA703" s="250">
        <v>4.7286088387368093</v>
      </c>
      <c r="AB703" s="250">
        <v>3.8068377733153387</v>
      </c>
      <c r="AC703" s="65"/>
    </row>
    <row r="704" spans="1:29" s="82" customFormat="1" x14ac:dyDescent="0.35">
      <c r="D704" s="252" t="str">
        <f t="shared" si="9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0">
        <v>4.0217203767943657</v>
      </c>
      <c r="P704" s="250">
        <v>2.7858858161396478</v>
      </c>
      <c r="Q704" s="250">
        <v>1.9384080132388406</v>
      </c>
      <c r="R704" s="250">
        <v>2.7417958672948943</v>
      </c>
      <c r="S704" s="250">
        <v>3.2440588409195099</v>
      </c>
      <c r="T704" s="250">
        <v>3.1534185792984371</v>
      </c>
      <c r="U704" s="250">
        <v>5.165127472019492</v>
      </c>
      <c r="V704" s="250">
        <v>2.5695004696170747</v>
      </c>
      <c r="W704" s="250">
        <v>4.9112479831909948</v>
      </c>
      <c r="X704" s="250">
        <v>5.6221234707897558</v>
      </c>
      <c r="Y704" s="250">
        <v>2.0294324650108946</v>
      </c>
      <c r="Z704" s="250">
        <v>1.4543154853966302</v>
      </c>
      <c r="AA704" s="250">
        <v>4.7286088387368093</v>
      </c>
      <c r="AB704" s="250">
        <v>3.8068377733153387</v>
      </c>
      <c r="AC704" s="65"/>
    </row>
    <row r="705" spans="1:29" s="82" customFormat="1" x14ac:dyDescent="0.35">
      <c r="D705" s="252" t="str">
        <f t="shared" si="9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0">
        <v>4.0217203767943657</v>
      </c>
      <c r="P705" s="250">
        <v>2.7858858161396478</v>
      </c>
      <c r="Q705" s="250">
        <v>1.9384080132388406</v>
      </c>
      <c r="R705" s="250">
        <v>2.7417958672948943</v>
      </c>
      <c r="S705" s="250">
        <v>3.2440588409195099</v>
      </c>
      <c r="T705" s="250">
        <v>3.1534185792984371</v>
      </c>
      <c r="U705" s="250">
        <v>5.165127472019492</v>
      </c>
      <c r="V705" s="250">
        <v>2.5695004696170747</v>
      </c>
      <c r="W705" s="250">
        <v>4.9112479831909948</v>
      </c>
      <c r="X705" s="250">
        <v>5.6221234707897558</v>
      </c>
      <c r="Y705" s="250">
        <v>2.0294324650108946</v>
      </c>
      <c r="Z705" s="250">
        <v>1.4543154853966302</v>
      </c>
      <c r="AA705" s="250">
        <v>4.7286088387368093</v>
      </c>
      <c r="AB705" s="250">
        <v>3.8068377733153387</v>
      </c>
      <c r="AC705" s="65"/>
    </row>
    <row r="706" spans="1:29" s="82" customFormat="1" x14ac:dyDescent="0.35">
      <c r="D706" s="252" t="str">
        <f t="shared" si="9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0">
        <v>17.522107696624001</v>
      </c>
      <c r="P706" s="250">
        <v>14.998098130572915</v>
      </c>
      <c r="Q706" s="250">
        <v>11.624228310740879</v>
      </c>
      <c r="R706" s="250">
        <v>23.361724046807343</v>
      </c>
      <c r="S706" s="250">
        <v>13.514925845992133</v>
      </c>
      <c r="T706" s="250">
        <v>22.728207842675385</v>
      </c>
      <c r="U706" s="250">
        <v>19.543358315507593</v>
      </c>
      <c r="V706" s="250">
        <v>29.634427508357579</v>
      </c>
      <c r="W706" s="250">
        <v>40.301604067694413</v>
      </c>
      <c r="X706" s="250">
        <v>41.646190666434713</v>
      </c>
      <c r="Y706" s="250">
        <v>21.762261688862051</v>
      </c>
      <c r="Z706" s="250">
        <v>16.609106413580758</v>
      </c>
      <c r="AA706" s="250">
        <v>31.732473029605469</v>
      </c>
      <c r="AB706" s="250">
        <v>25.464447758416551</v>
      </c>
      <c r="AC706" s="65"/>
    </row>
    <row r="707" spans="1:29" s="82" customFormat="1" x14ac:dyDescent="0.35">
      <c r="D707" s="252" t="str">
        <f t="shared" si="9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0">
        <v>-6.7741813067944729</v>
      </c>
      <c r="P707" s="250">
        <v>-5.236893957705866</v>
      </c>
      <c r="Q707" s="250">
        <v>-3.408001259003496</v>
      </c>
      <c r="R707" s="250">
        <v>-7.0400663600224984</v>
      </c>
      <c r="S707" s="250">
        <v>-5.7203471102990653</v>
      </c>
      <c r="T707" s="250">
        <v>-6.4413635387668471</v>
      </c>
      <c r="U707" s="250">
        <v>-7.6670869640904762</v>
      </c>
      <c r="V707" s="250">
        <v>-5.5106968262439819</v>
      </c>
      <c r="W707" s="250">
        <v>-9.2616016266615517</v>
      </c>
      <c r="X707" s="250">
        <v>-9.4677862176573093</v>
      </c>
      <c r="Y707" s="250">
        <v>-4.752126966792952</v>
      </c>
      <c r="Z707" s="250">
        <v>-4.6003505462657497</v>
      </c>
      <c r="AA707" s="250">
        <v>-8.4271141405480829</v>
      </c>
      <c r="AB707" s="250">
        <v>-6.7963939995207356</v>
      </c>
      <c r="AC707" s="65"/>
    </row>
    <row r="708" spans="1:29" s="82" customFormat="1" x14ac:dyDescent="0.35">
      <c r="D708" s="252" t="str">
        <f t="shared" si="9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0">
        <v>-5.5987083011732972</v>
      </c>
      <c r="P708" s="250">
        <v>-4.7374974478179501</v>
      </c>
      <c r="Q708" s="250">
        <v>-3.0245456736288965</v>
      </c>
      <c r="R708" s="250">
        <v>-6.3183521781843845</v>
      </c>
      <c r="S708" s="250">
        <v>-5.0895727163164466</v>
      </c>
      <c r="T708" s="250">
        <v>-5.6891199709087141</v>
      </c>
      <c r="U708" s="250">
        <v>-6.8872141338766024</v>
      </c>
      <c r="V708" s="250">
        <v>-4.9037932737169108</v>
      </c>
      <c r="W708" s="250">
        <v>-8.2729178058939787</v>
      </c>
      <c r="X708" s="250">
        <v>-8.4502881587607526</v>
      </c>
      <c r="Y708" s="250">
        <v>-4.1687283895347562</v>
      </c>
      <c r="Z708" s="250">
        <v>-3.8283286573778019</v>
      </c>
      <c r="AA708" s="250">
        <v>-7.667632087268327</v>
      </c>
      <c r="AB708" s="250">
        <v>-6.2137277954782562</v>
      </c>
      <c r="AC708" s="65"/>
    </row>
    <row r="709" spans="1:29" s="82" customFormat="1" x14ac:dyDescent="0.35">
      <c r="D709" s="252" t="str">
        <f t="shared" ref="D709:D711" si="10">E709&amp;"_"&amp;F709&amp;"_"&amp;H709&amp;"_"&amp;I709</f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0">
        <v>-6.7741813067944729</v>
      </c>
      <c r="P709" s="250">
        <v>-5.236893957705866</v>
      </c>
      <c r="Q709" s="250">
        <v>-3.408001259003496</v>
      </c>
      <c r="R709" s="250">
        <v>-7.0400663600224984</v>
      </c>
      <c r="S709" s="250">
        <v>-5.7203471102990653</v>
      </c>
      <c r="T709" s="250">
        <v>-6.4413635387668471</v>
      </c>
      <c r="U709" s="250">
        <v>-7.6670869640904762</v>
      </c>
      <c r="V709" s="250">
        <v>-5.5106968262439819</v>
      </c>
      <c r="W709" s="250">
        <v>-9.2616016266615517</v>
      </c>
      <c r="X709" s="250">
        <v>-9.4677862176573093</v>
      </c>
      <c r="Y709" s="250">
        <v>-4.752126966792952</v>
      </c>
      <c r="Z709" s="250">
        <v>-4.6003505462657497</v>
      </c>
      <c r="AA709" s="250">
        <v>-8.4271141405480829</v>
      </c>
      <c r="AB709" s="250">
        <v>-6.7963939995207356</v>
      </c>
      <c r="AC709" s="65"/>
    </row>
    <row r="710" spans="1:29" s="82" customFormat="1" x14ac:dyDescent="0.35">
      <c r="D710" s="252" t="str">
        <f t="shared" si="10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0">
        <v>-5.5987083011732972</v>
      </c>
      <c r="P710" s="250">
        <v>-4.7374974478179501</v>
      </c>
      <c r="Q710" s="250">
        <v>-3.0245456736288965</v>
      </c>
      <c r="R710" s="250">
        <v>-6.3183521781843845</v>
      </c>
      <c r="S710" s="250">
        <v>-5.0895727163164466</v>
      </c>
      <c r="T710" s="250">
        <v>-5.6891199709087141</v>
      </c>
      <c r="U710" s="250">
        <v>-6.8872141338766024</v>
      </c>
      <c r="V710" s="250">
        <v>-4.9037932737169108</v>
      </c>
      <c r="W710" s="250">
        <v>-8.2729178058939787</v>
      </c>
      <c r="X710" s="250">
        <v>-8.4502881587607526</v>
      </c>
      <c r="Y710" s="250">
        <v>-4.1687283895347562</v>
      </c>
      <c r="Z710" s="250">
        <v>-3.8283286573778019</v>
      </c>
      <c r="AA710" s="250">
        <v>-7.667632087268327</v>
      </c>
      <c r="AB710" s="250">
        <v>-6.2137277954782562</v>
      </c>
      <c r="AC710" s="65"/>
    </row>
    <row r="711" spans="1:29" x14ac:dyDescent="0.35">
      <c r="A711" s="82"/>
      <c r="D711" s="253" t="str">
        <f t="shared" si="10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56"/>
      <c r="M711" s="247"/>
      <c r="N711" s="56"/>
      <c r="O711" s="245">
        <v>-4.2519221851466371</v>
      </c>
      <c r="P711" s="245">
        <v>-3.1195839441363384</v>
      </c>
      <c r="Q711" s="245">
        <v>-2.1946988910842125</v>
      </c>
      <c r="R711" s="245">
        <v>-3.4601529888602931</v>
      </c>
      <c r="S711" s="245">
        <v>-3.9167744747791891</v>
      </c>
      <c r="T711" s="245">
        <v>-3.732687631507082</v>
      </c>
      <c r="U711" s="245">
        <v>-4.8607236937772624</v>
      </c>
      <c r="V711" s="245">
        <v>-3.2028699402762233</v>
      </c>
      <c r="W711" s="245">
        <v>-5.7693033666416254</v>
      </c>
      <c r="X711" s="245">
        <v>-6.2418748167398546</v>
      </c>
      <c r="Y711" s="245">
        <v>-2.7260556362386072</v>
      </c>
      <c r="Z711" s="245">
        <v>-1.9757612003745426</v>
      </c>
      <c r="AA711" s="245">
        <v>-5.2059658909295203</v>
      </c>
      <c r="AB711" s="245">
        <v>-4.2541975150547522</v>
      </c>
      <c r="AC711" s="65"/>
    </row>
    <row r="712" spans="1:29" x14ac:dyDescent="0.35">
      <c r="A712" s="82"/>
      <c r="D712" s="251" t="str">
        <f t="shared" si="7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62"/>
      <c r="M712" s="246"/>
      <c r="N712" s="62"/>
      <c r="O712" s="244">
        <v>1.3981509011440714</v>
      </c>
      <c r="P712" s="244">
        <v>0.81225679254831862</v>
      </c>
      <c r="Q712" s="244">
        <v>0.78587045407482625</v>
      </c>
      <c r="R712" s="244">
        <v>1.5208162021666733</v>
      </c>
      <c r="S712" s="244">
        <v>0.9561439770343545</v>
      </c>
      <c r="T712" s="244">
        <v>0.88300920268903393</v>
      </c>
      <c r="U712" s="244">
        <v>1.5975873415136435</v>
      </c>
      <c r="V712" s="244">
        <v>1.4198249962231317</v>
      </c>
      <c r="W712" s="244">
        <v>0.64822223922950517</v>
      </c>
      <c r="X712" s="244">
        <v>0.534388032793773</v>
      </c>
      <c r="Y712" s="244">
        <v>0.99456313995064261</v>
      </c>
      <c r="Z712" s="244">
        <v>0.81323103233092231</v>
      </c>
      <c r="AA712" s="244">
        <v>0.72617943108732186</v>
      </c>
      <c r="AB712" s="244">
        <v>0.96203625680883642</v>
      </c>
      <c r="AC712" s="65"/>
    </row>
    <row r="713" spans="1:29" x14ac:dyDescent="0.35">
      <c r="A713" s="82"/>
      <c r="D713" s="252" t="str">
        <f t="shared" si="7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244">
        <v>1.3981509011440714</v>
      </c>
      <c r="P713" s="244">
        <v>0.81225679254831862</v>
      </c>
      <c r="Q713" s="244">
        <v>0.78587045407482625</v>
      </c>
      <c r="R713" s="244">
        <v>1.5208162021666733</v>
      </c>
      <c r="S713" s="244">
        <v>0.9561439770343545</v>
      </c>
      <c r="T713" s="244">
        <v>0.88300920268903393</v>
      </c>
      <c r="U713" s="244">
        <v>1.5975873415136435</v>
      </c>
      <c r="V713" s="244">
        <v>1.4198249962231317</v>
      </c>
      <c r="W713" s="244">
        <v>0.64822223922950517</v>
      </c>
      <c r="X713" s="244">
        <v>0.534388032793773</v>
      </c>
      <c r="Y713" s="244">
        <v>0.99456313995064261</v>
      </c>
      <c r="Z713" s="244">
        <v>0.81323103233092231</v>
      </c>
      <c r="AA713" s="244">
        <v>0.72617943108732186</v>
      </c>
      <c r="AB713" s="244">
        <v>0.96203625680883642</v>
      </c>
      <c r="AC713" s="65"/>
    </row>
    <row r="714" spans="1:29" x14ac:dyDescent="0.35">
      <c r="A714" s="82"/>
      <c r="D714" s="252" t="str">
        <f t="shared" si="7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244">
        <v>1.5698795800618046</v>
      </c>
      <c r="P714" s="244">
        <v>0.83814211980341191</v>
      </c>
      <c r="Q714" s="244">
        <v>0.88682615475814908</v>
      </c>
      <c r="R714" s="244">
        <v>1.5881799522534263</v>
      </c>
      <c r="S714" s="244">
        <v>0.97467636226238741</v>
      </c>
      <c r="T714" s="244">
        <v>1.0256196578648074</v>
      </c>
      <c r="U714" s="244">
        <v>1.9842644749900038</v>
      </c>
      <c r="V714" s="244">
        <v>0.78591505878284951</v>
      </c>
      <c r="W714" s="244">
        <v>0.50266823528701432</v>
      </c>
      <c r="X714" s="244">
        <v>0.49998047662369344</v>
      </c>
      <c r="Y714" s="244">
        <v>0.86152401700152526</v>
      </c>
      <c r="Z714" s="244">
        <v>0.92344252838299423</v>
      </c>
      <c r="AA714" s="244">
        <v>0.64245734748522343</v>
      </c>
      <c r="AB714" s="244">
        <v>0.77212323603496635</v>
      </c>
      <c r="AC714" s="65"/>
    </row>
    <row r="715" spans="1:29" x14ac:dyDescent="0.35">
      <c r="A715" s="82"/>
      <c r="D715" s="252" t="str">
        <f t="shared" si="7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244">
        <v>1.5698795800618046</v>
      </c>
      <c r="P715" s="244">
        <v>0.83814211980341191</v>
      </c>
      <c r="Q715" s="244">
        <v>0.88682615475814908</v>
      </c>
      <c r="R715" s="244">
        <v>1.5881799522534263</v>
      </c>
      <c r="S715" s="244">
        <v>0.97467636226238741</v>
      </c>
      <c r="T715" s="244">
        <v>1.0256196578648074</v>
      </c>
      <c r="U715" s="244">
        <v>1.9842644749900038</v>
      </c>
      <c r="V715" s="244">
        <v>0.78591505878284951</v>
      </c>
      <c r="W715" s="244">
        <v>0.50266823528701432</v>
      </c>
      <c r="X715" s="244">
        <v>0.49998047662369344</v>
      </c>
      <c r="Y715" s="244">
        <v>0.86152401700152526</v>
      </c>
      <c r="Z715" s="244">
        <v>0.92344252838299423</v>
      </c>
      <c r="AA715" s="244">
        <v>0.64245734748522343</v>
      </c>
      <c r="AB715" s="244">
        <v>0.77212323603496635</v>
      </c>
      <c r="AC715" s="65"/>
    </row>
    <row r="716" spans="1:29" x14ac:dyDescent="0.35">
      <c r="A716" s="82"/>
      <c r="D716" s="252" t="str">
        <f t="shared" si="7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244">
        <v>1.5698795800618046</v>
      </c>
      <c r="P716" s="244">
        <v>0.83814211980341191</v>
      </c>
      <c r="Q716" s="244">
        <v>0.88682615475814908</v>
      </c>
      <c r="R716" s="244">
        <v>1.5881799522534263</v>
      </c>
      <c r="S716" s="244">
        <v>0.97467636226238741</v>
      </c>
      <c r="T716" s="244">
        <v>1.0256196578648074</v>
      </c>
      <c r="U716" s="244">
        <v>1.9842644749900038</v>
      </c>
      <c r="V716" s="244">
        <v>0.78591505878284951</v>
      </c>
      <c r="W716" s="244">
        <v>0.50266823528701432</v>
      </c>
      <c r="X716" s="244">
        <v>0.49998047662369344</v>
      </c>
      <c r="Y716" s="244">
        <v>0.86152401700152526</v>
      </c>
      <c r="Z716" s="244">
        <v>0.92344252838299423</v>
      </c>
      <c r="AA716" s="244">
        <v>0.64245734748522343</v>
      </c>
      <c r="AB716" s="244">
        <v>0.77212323603496635</v>
      </c>
      <c r="AC716" s="65"/>
    </row>
    <row r="717" spans="1:29" x14ac:dyDescent="0.35">
      <c r="A717" s="82"/>
      <c r="D717" s="252" t="str">
        <f t="shared" si="7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244">
        <v>1.5698795800618046</v>
      </c>
      <c r="P717" s="244">
        <v>0.83814211980341191</v>
      </c>
      <c r="Q717" s="244">
        <v>0.88682615475814908</v>
      </c>
      <c r="R717" s="244">
        <v>1.5881799522534263</v>
      </c>
      <c r="S717" s="244">
        <v>0.97467636226238741</v>
      </c>
      <c r="T717" s="244">
        <v>1.0256196578648074</v>
      </c>
      <c r="U717" s="244">
        <v>1.9842644749900038</v>
      </c>
      <c r="V717" s="244">
        <v>0.78591505878284951</v>
      </c>
      <c r="W717" s="244">
        <v>0.50266823528701432</v>
      </c>
      <c r="X717" s="244">
        <v>0.49998047662369344</v>
      </c>
      <c r="Y717" s="244">
        <v>0.86152401700152526</v>
      </c>
      <c r="Z717" s="244">
        <v>0.92344252838299423</v>
      </c>
      <c r="AA717" s="244">
        <v>0.64245734748522343</v>
      </c>
      <c r="AB717" s="244">
        <v>0.77212323603496635</v>
      </c>
      <c r="AC717" s="65"/>
    </row>
    <row r="718" spans="1:29" x14ac:dyDescent="0.35">
      <c r="A718" s="82"/>
      <c r="D718" s="252" t="str">
        <f t="shared" si="7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244">
        <v>1.5698795800618046</v>
      </c>
      <c r="P718" s="244">
        <v>0.83814211980341191</v>
      </c>
      <c r="Q718" s="244">
        <v>0.88682615475814908</v>
      </c>
      <c r="R718" s="244">
        <v>1.5881799522534263</v>
      </c>
      <c r="S718" s="244">
        <v>0.97467636226238741</v>
      </c>
      <c r="T718" s="244">
        <v>1.0256196578648074</v>
      </c>
      <c r="U718" s="244">
        <v>1.9842644749900038</v>
      </c>
      <c r="V718" s="244">
        <v>0.78591505878284951</v>
      </c>
      <c r="W718" s="244">
        <v>0.50266823528701432</v>
      </c>
      <c r="X718" s="244">
        <v>0.49998047662369344</v>
      </c>
      <c r="Y718" s="244">
        <v>0.86152401700152526</v>
      </c>
      <c r="Z718" s="244">
        <v>0.92344252838299423</v>
      </c>
      <c r="AA718" s="244">
        <v>0.64245734748522343</v>
      </c>
      <c r="AB718" s="244">
        <v>0.77212323603496635</v>
      </c>
      <c r="AC718" s="65"/>
    </row>
    <row r="719" spans="1:29" x14ac:dyDescent="0.35">
      <c r="A719" s="82"/>
      <c r="D719" s="252" t="str">
        <f t="shared" si="7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244">
        <v>1.5698795800618046</v>
      </c>
      <c r="P719" s="244">
        <v>0.83814211980341191</v>
      </c>
      <c r="Q719" s="244">
        <v>0.88682615475814908</v>
      </c>
      <c r="R719" s="244">
        <v>1.5881799522534263</v>
      </c>
      <c r="S719" s="244">
        <v>0.97467636226238741</v>
      </c>
      <c r="T719" s="244">
        <v>1.0256196578648074</v>
      </c>
      <c r="U719" s="244">
        <v>1.9842644749900038</v>
      </c>
      <c r="V719" s="244">
        <v>0.78591505878284951</v>
      </c>
      <c r="W719" s="244">
        <v>0.50266823528701432</v>
      </c>
      <c r="X719" s="244">
        <v>0.49998047662369344</v>
      </c>
      <c r="Y719" s="244">
        <v>0.86152401700152526</v>
      </c>
      <c r="Z719" s="244">
        <v>0.92344252838299423</v>
      </c>
      <c r="AA719" s="244">
        <v>0.64245734748522343</v>
      </c>
      <c r="AB719" s="244">
        <v>0.77212323603496635</v>
      </c>
      <c r="AC719" s="65"/>
    </row>
    <row r="720" spans="1:29" x14ac:dyDescent="0.35">
      <c r="A720" s="82"/>
      <c r="D720" s="252" t="str">
        <f t="shared" si="7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244">
        <v>1.0829497444289464</v>
      </c>
      <c r="P720" s="244">
        <v>0.60756803311786967</v>
      </c>
      <c r="Q720" s="244">
        <v>0.68339462557171082</v>
      </c>
      <c r="R720" s="244">
        <v>1.1885514481269401</v>
      </c>
      <c r="S720" s="244">
        <v>0.6148277895614217</v>
      </c>
      <c r="T720" s="244">
        <v>0.66594714340259142</v>
      </c>
      <c r="U720" s="244">
        <v>1.3757330065845093</v>
      </c>
      <c r="V720" s="244">
        <v>0.65680799236106924</v>
      </c>
      <c r="W720" s="244">
        <v>0.32098296481605115</v>
      </c>
      <c r="X720" s="244">
        <v>0.30976088596403328</v>
      </c>
      <c r="Y720" s="244">
        <v>0.59969852693013004</v>
      </c>
      <c r="Z720" s="244">
        <v>0.61026295693064037</v>
      </c>
      <c r="AA720" s="244">
        <v>0.37295132434835915</v>
      </c>
      <c r="AB720" s="244">
        <v>0.58428656596823891</v>
      </c>
      <c r="AC720" s="65"/>
    </row>
    <row r="721" spans="4:29" s="82" customFormat="1" x14ac:dyDescent="0.35">
      <c r="D721" s="252" t="str">
        <f t="shared" si="7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0">
        <v>1.0829497444289464</v>
      </c>
      <c r="P721" s="250">
        <v>0.60756803311786967</v>
      </c>
      <c r="Q721" s="250">
        <v>0.68339462557171082</v>
      </c>
      <c r="R721" s="250">
        <v>1.1885514481269401</v>
      </c>
      <c r="S721" s="250">
        <v>0.6148277895614217</v>
      </c>
      <c r="T721" s="250">
        <v>0.66594714340259142</v>
      </c>
      <c r="U721" s="250">
        <v>1.3757330065845093</v>
      </c>
      <c r="V721" s="250">
        <v>0.65680799236106924</v>
      </c>
      <c r="W721" s="250">
        <v>0.32098296481605115</v>
      </c>
      <c r="X721" s="250">
        <v>0.30976088596403328</v>
      </c>
      <c r="Y721" s="250">
        <v>0.59969852693013004</v>
      </c>
      <c r="Z721" s="250">
        <v>0.61026295693064037</v>
      </c>
      <c r="AA721" s="250">
        <v>0.37295132434835915</v>
      </c>
      <c r="AB721" s="250">
        <v>0.58428656596823891</v>
      </c>
      <c r="AC721" s="65"/>
    </row>
    <row r="722" spans="4:29" s="82" customFormat="1" x14ac:dyDescent="0.35">
      <c r="D722" s="252" t="str">
        <f t="shared" si="7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0">
        <v>1.0829497444289464</v>
      </c>
      <c r="P722" s="250">
        <v>0.60756803311786967</v>
      </c>
      <c r="Q722" s="250">
        <v>0.68339462557171082</v>
      </c>
      <c r="R722" s="250">
        <v>1.1885514481269401</v>
      </c>
      <c r="S722" s="250">
        <v>0.6148277895614217</v>
      </c>
      <c r="T722" s="250">
        <v>0.66594714340259142</v>
      </c>
      <c r="U722" s="250">
        <v>1.3757330065845093</v>
      </c>
      <c r="V722" s="250">
        <v>0.65680799236106924</v>
      </c>
      <c r="W722" s="250">
        <v>0.32098296481605115</v>
      </c>
      <c r="X722" s="250">
        <v>0.30976088596403328</v>
      </c>
      <c r="Y722" s="250">
        <v>0.59969852693013004</v>
      </c>
      <c r="Z722" s="250">
        <v>0.61026295693064037</v>
      </c>
      <c r="AA722" s="250">
        <v>0.37295132434835915</v>
      </c>
      <c r="AB722" s="250">
        <v>0.58428656596823891</v>
      </c>
      <c r="AC722" s="65"/>
    </row>
    <row r="723" spans="4:29" s="82" customFormat="1" x14ac:dyDescent="0.35">
      <c r="D723" s="252" t="str">
        <f t="shared" si="7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0">
        <v>1.0829497444289464</v>
      </c>
      <c r="P723" s="250">
        <v>0.60756803311786967</v>
      </c>
      <c r="Q723" s="250">
        <v>0.68339462557171082</v>
      </c>
      <c r="R723" s="250">
        <v>1.1885514481269401</v>
      </c>
      <c r="S723" s="250">
        <v>0.6148277895614217</v>
      </c>
      <c r="T723" s="250">
        <v>0.66594714340259142</v>
      </c>
      <c r="U723" s="250">
        <v>1.3757330065845093</v>
      </c>
      <c r="V723" s="250">
        <v>0.65680799236106924</v>
      </c>
      <c r="W723" s="250">
        <v>0.32098296481605115</v>
      </c>
      <c r="X723" s="250">
        <v>0.30976088596403328</v>
      </c>
      <c r="Y723" s="250">
        <v>0.59969852693013004</v>
      </c>
      <c r="Z723" s="250">
        <v>0.61026295693064037</v>
      </c>
      <c r="AA723" s="250">
        <v>0.37295132434835915</v>
      </c>
      <c r="AB723" s="250">
        <v>0.58428656596823891</v>
      </c>
      <c r="AC723" s="65"/>
    </row>
    <row r="724" spans="4:29" s="82" customFormat="1" x14ac:dyDescent="0.35">
      <c r="D724" s="252" t="str">
        <f t="shared" si="7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0">
        <v>1.0829497444289464</v>
      </c>
      <c r="P724" s="250">
        <v>0.60756803311786967</v>
      </c>
      <c r="Q724" s="250">
        <v>0.68339462557171082</v>
      </c>
      <c r="R724" s="250">
        <v>1.1885514481269401</v>
      </c>
      <c r="S724" s="250">
        <v>0.6148277895614217</v>
      </c>
      <c r="T724" s="250">
        <v>0.66594714340259142</v>
      </c>
      <c r="U724" s="250">
        <v>1.3757330065845093</v>
      </c>
      <c r="V724" s="250">
        <v>0.65680799236106924</v>
      </c>
      <c r="W724" s="250">
        <v>0.32098296481605115</v>
      </c>
      <c r="X724" s="250">
        <v>0.30976088596403328</v>
      </c>
      <c r="Y724" s="250">
        <v>0.59969852693013004</v>
      </c>
      <c r="Z724" s="250">
        <v>0.61026295693064037</v>
      </c>
      <c r="AA724" s="250">
        <v>0.37295132434835915</v>
      </c>
      <c r="AB724" s="250">
        <v>0.58428656596823891</v>
      </c>
      <c r="AC724" s="65"/>
    </row>
    <row r="725" spans="4:29" s="82" customFormat="1" x14ac:dyDescent="0.35">
      <c r="D725" s="252" t="str">
        <f t="shared" ref="D725:D737" si="11">E725&amp;"_"&amp;F725&amp;"_"&amp;H725&amp;"_"&amp;I725</f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0">
        <v>0.78686858270039817</v>
      </c>
      <c r="P725" s="250">
        <v>0.35981030359299504</v>
      </c>
      <c r="Q725" s="250">
        <v>0.44138561996069287</v>
      </c>
      <c r="R725" s="250">
        <v>0.58481610826012864</v>
      </c>
      <c r="S725" s="250">
        <v>0.27113305998820303</v>
      </c>
      <c r="T725" s="250">
        <v>0.35402490513798557</v>
      </c>
      <c r="U725" s="250">
        <v>0.89894221074212821</v>
      </c>
      <c r="V725" s="250">
        <v>0.47005767072137417</v>
      </c>
      <c r="W725" s="250">
        <v>0.17550327403746016</v>
      </c>
      <c r="X725" s="250">
        <v>0.18486072356953512</v>
      </c>
      <c r="Y725" s="250">
        <v>0.3685087304672886</v>
      </c>
      <c r="Z725" s="250">
        <v>0.42151457928466896</v>
      </c>
      <c r="AA725" s="250">
        <v>0.2291893044935549</v>
      </c>
      <c r="AB725" s="250">
        <v>0.36678922480214921</v>
      </c>
      <c r="AC725" s="65"/>
    </row>
    <row r="726" spans="4:29" s="82" customFormat="1" x14ac:dyDescent="0.35">
      <c r="D726" s="252" t="str">
        <f t="shared" si="11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0">
        <v>0.78686858270039817</v>
      </c>
      <c r="P726" s="250">
        <v>0.35981030359299504</v>
      </c>
      <c r="Q726" s="250">
        <v>0.44138561996069287</v>
      </c>
      <c r="R726" s="250">
        <v>0.58481610826012864</v>
      </c>
      <c r="S726" s="250">
        <v>0.27113305998820303</v>
      </c>
      <c r="T726" s="250">
        <v>0.35402490513798557</v>
      </c>
      <c r="U726" s="250">
        <v>0.89894221074212821</v>
      </c>
      <c r="V726" s="250">
        <v>0.47005767072137417</v>
      </c>
      <c r="W726" s="250">
        <v>0.17550327403746016</v>
      </c>
      <c r="X726" s="250">
        <v>0.18486072356953512</v>
      </c>
      <c r="Y726" s="250">
        <v>0.3685087304672886</v>
      </c>
      <c r="Z726" s="250">
        <v>0.42151457928466896</v>
      </c>
      <c r="AA726" s="250">
        <v>0.2291893044935549</v>
      </c>
      <c r="AB726" s="250">
        <v>0.36678922480214921</v>
      </c>
      <c r="AC726" s="65"/>
    </row>
    <row r="727" spans="4:29" s="82" customFormat="1" x14ac:dyDescent="0.35">
      <c r="D727" s="252" t="str">
        <f t="shared" si="11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0">
        <v>0.78686858270039817</v>
      </c>
      <c r="P727" s="250">
        <v>0.35981030359299504</v>
      </c>
      <c r="Q727" s="250">
        <v>0.44138561996069287</v>
      </c>
      <c r="R727" s="250">
        <v>0.58481610826012864</v>
      </c>
      <c r="S727" s="250">
        <v>0.27113305998820303</v>
      </c>
      <c r="T727" s="250">
        <v>0.35402490513798557</v>
      </c>
      <c r="U727" s="250">
        <v>0.89894221074212821</v>
      </c>
      <c r="V727" s="250">
        <v>0.47005767072137417</v>
      </c>
      <c r="W727" s="250">
        <v>0.17550327403746016</v>
      </c>
      <c r="X727" s="250">
        <v>0.18486072356953512</v>
      </c>
      <c r="Y727" s="250">
        <v>0.3685087304672886</v>
      </c>
      <c r="Z727" s="250">
        <v>0.42151457928466896</v>
      </c>
      <c r="AA727" s="250">
        <v>0.2291893044935549</v>
      </c>
      <c r="AB727" s="250">
        <v>0.36678922480214921</v>
      </c>
      <c r="AC727" s="65"/>
    </row>
    <row r="728" spans="4:29" s="82" customFormat="1" x14ac:dyDescent="0.35">
      <c r="D728" s="252" t="str">
        <f t="shared" si="11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0">
        <v>0.78686858270039817</v>
      </c>
      <c r="P728" s="250">
        <v>0.35981030359299504</v>
      </c>
      <c r="Q728" s="250">
        <v>0.44138561996069287</v>
      </c>
      <c r="R728" s="250">
        <v>0.58481610826012864</v>
      </c>
      <c r="S728" s="250">
        <v>0.27113305998820303</v>
      </c>
      <c r="T728" s="250">
        <v>0.35402490513798557</v>
      </c>
      <c r="U728" s="250">
        <v>0.89894221074212821</v>
      </c>
      <c r="V728" s="250">
        <v>0.47005767072137417</v>
      </c>
      <c r="W728" s="250">
        <v>0.17550327403746016</v>
      </c>
      <c r="X728" s="250">
        <v>0.18486072356953512</v>
      </c>
      <c r="Y728" s="250">
        <v>0.3685087304672886</v>
      </c>
      <c r="Z728" s="250">
        <v>0.42151457928466896</v>
      </c>
      <c r="AA728" s="250">
        <v>0.2291893044935549</v>
      </c>
      <c r="AB728" s="250">
        <v>0.36678922480214921</v>
      </c>
      <c r="AC728" s="65"/>
    </row>
    <row r="729" spans="4:29" s="82" customFormat="1" x14ac:dyDescent="0.35">
      <c r="D729" s="252" t="str">
        <f t="shared" si="11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0">
        <v>0.78686858270039817</v>
      </c>
      <c r="P729" s="250">
        <v>0.35981030359299504</v>
      </c>
      <c r="Q729" s="250">
        <v>0.44138561996069287</v>
      </c>
      <c r="R729" s="250">
        <v>0.58481610826012864</v>
      </c>
      <c r="S729" s="250">
        <v>0.27113305998820303</v>
      </c>
      <c r="T729" s="250">
        <v>0.35402490513798557</v>
      </c>
      <c r="U729" s="250">
        <v>0.89894221074212821</v>
      </c>
      <c r="V729" s="250">
        <v>0.47005767072137417</v>
      </c>
      <c r="W729" s="250">
        <v>0.17550327403746016</v>
      </c>
      <c r="X729" s="250">
        <v>0.18486072356953512</v>
      </c>
      <c r="Y729" s="250">
        <v>0.3685087304672886</v>
      </c>
      <c r="Z729" s="250">
        <v>0.42151457928466896</v>
      </c>
      <c r="AA729" s="250">
        <v>0.2291893044935549</v>
      </c>
      <c r="AB729" s="250">
        <v>0.36678922480214921</v>
      </c>
      <c r="AC729" s="65"/>
    </row>
    <row r="730" spans="4:29" s="82" customFormat="1" x14ac:dyDescent="0.35">
      <c r="D730" s="252" t="str">
        <f t="shared" si="11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0">
        <v>0.46513905520490917</v>
      </c>
      <c r="P730" s="250">
        <v>0.24926135068805036</v>
      </c>
      <c r="Q730" s="250">
        <v>0.29141278207378229</v>
      </c>
      <c r="R730" s="250">
        <v>0.39560382977467046</v>
      </c>
      <c r="S730" s="250">
        <v>0.19168821873054562</v>
      </c>
      <c r="T730" s="250">
        <v>0.25261633874531259</v>
      </c>
      <c r="U730" s="250">
        <v>0.62848157310492736</v>
      </c>
      <c r="V730" s="250">
        <v>0.31623195081355432</v>
      </c>
      <c r="W730" s="250">
        <v>0.15302326686920292</v>
      </c>
      <c r="X730" s="250">
        <v>0.13189882648303877</v>
      </c>
      <c r="Y730" s="250">
        <v>0.19154306505018548</v>
      </c>
      <c r="Z730" s="250">
        <v>0.2048324793913725</v>
      </c>
      <c r="AA730" s="250">
        <v>0.12908863296120798</v>
      </c>
      <c r="AB730" s="250">
        <v>0.31389048528967128</v>
      </c>
      <c r="AC730" s="65"/>
    </row>
    <row r="731" spans="4:29" s="82" customFormat="1" x14ac:dyDescent="0.35">
      <c r="D731" s="252" t="str">
        <f t="shared" si="11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0">
        <v>0.46513905520490917</v>
      </c>
      <c r="P731" s="250">
        <v>0.24926135068805036</v>
      </c>
      <c r="Q731" s="250">
        <v>0.29141278207378229</v>
      </c>
      <c r="R731" s="250">
        <v>0.39560382977467046</v>
      </c>
      <c r="S731" s="250">
        <v>0.19168821873054562</v>
      </c>
      <c r="T731" s="250">
        <v>0.25261633874531259</v>
      </c>
      <c r="U731" s="250">
        <v>0.62848157310492736</v>
      </c>
      <c r="V731" s="250">
        <v>0.31623195081355432</v>
      </c>
      <c r="W731" s="250">
        <v>0.15302326686920292</v>
      </c>
      <c r="X731" s="250">
        <v>0.13189882648303877</v>
      </c>
      <c r="Y731" s="250">
        <v>0.19154306505018548</v>
      </c>
      <c r="Z731" s="250">
        <v>0.2048324793913725</v>
      </c>
      <c r="AA731" s="250">
        <v>0.12908863296120798</v>
      </c>
      <c r="AB731" s="250">
        <v>0.31389048528967128</v>
      </c>
      <c r="AC731" s="65"/>
    </row>
    <row r="732" spans="4:29" s="82" customFormat="1" x14ac:dyDescent="0.35">
      <c r="D732" s="252" t="str">
        <f t="shared" si="11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0">
        <v>0.46513905520490917</v>
      </c>
      <c r="P732" s="250">
        <v>0.24926135068805036</v>
      </c>
      <c r="Q732" s="250">
        <v>0.29141278207378229</v>
      </c>
      <c r="R732" s="250">
        <v>0.39560382977467046</v>
      </c>
      <c r="S732" s="250">
        <v>0.19168821873054562</v>
      </c>
      <c r="T732" s="250">
        <v>0.25261633874531259</v>
      </c>
      <c r="U732" s="250">
        <v>0.62848157310492736</v>
      </c>
      <c r="V732" s="250">
        <v>0.31623195081355432</v>
      </c>
      <c r="W732" s="250">
        <v>0.15302326686920292</v>
      </c>
      <c r="X732" s="250">
        <v>0.13189882648303877</v>
      </c>
      <c r="Y732" s="250">
        <v>0.19154306505018548</v>
      </c>
      <c r="Z732" s="250">
        <v>0.2048324793913725</v>
      </c>
      <c r="AA732" s="250">
        <v>0.12908863296120798</v>
      </c>
      <c r="AB732" s="250">
        <v>0.31389048528967128</v>
      </c>
      <c r="AC732" s="65"/>
    </row>
    <row r="733" spans="4:29" s="82" customFormat="1" x14ac:dyDescent="0.35">
      <c r="D733" s="252" t="str">
        <f t="shared" si="11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0">
        <v>0.46513905520490917</v>
      </c>
      <c r="P733" s="250">
        <v>0.24926135068805036</v>
      </c>
      <c r="Q733" s="250">
        <v>0.29141278207378229</v>
      </c>
      <c r="R733" s="250">
        <v>0.39560382977467046</v>
      </c>
      <c r="S733" s="250">
        <v>0.19168821873054562</v>
      </c>
      <c r="T733" s="250">
        <v>0.25261633874531259</v>
      </c>
      <c r="U733" s="250">
        <v>0.62848157310492736</v>
      </c>
      <c r="V733" s="250">
        <v>0.31623195081355432</v>
      </c>
      <c r="W733" s="250">
        <v>0.15302326686920292</v>
      </c>
      <c r="X733" s="250">
        <v>0.13189882648303877</v>
      </c>
      <c r="Y733" s="250">
        <v>0.19154306505018548</v>
      </c>
      <c r="Z733" s="250">
        <v>0.2048324793913725</v>
      </c>
      <c r="AA733" s="250">
        <v>0.12908863296120798</v>
      </c>
      <c r="AB733" s="250">
        <v>0.31389048528967128</v>
      </c>
      <c r="AC733" s="65"/>
    </row>
    <row r="734" spans="4:29" s="82" customFormat="1" x14ac:dyDescent="0.35">
      <c r="D734" s="252" t="str">
        <f t="shared" si="11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0">
        <v>0.46513905520490917</v>
      </c>
      <c r="P734" s="250">
        <v>0.24926135068805036</v>
      </c>
      <c r="Q734" s="250">
        <v>0.29141278207378229</v>
      </c>
      <c r="R734" s="250">
        <v>0.39560382977467046</v>
      </c>
      <c r="S734" s="250">
        <v>0.19168821873054562</v>
      </c>
      <c r="T734" s="250">
        <v>0.25261633874531259</v>
      </c>
      <c r="U734" s="250">
        <v>0.62848157310492736</v>
      </c>
      <c r="V734" s="250">
        <v>0.31623195081355432</v>
      </c>
      <c r="W734" s="250">
        <v>0.15302326686920292</v>
      </c>
      <c r="X734" s="250">
        <v>0.13189882648303877</v>
      </c>
      <c r="Y734" s="250">
        <v>0.19154306505018548</v>
      </c>
      <c r="Z734" s="250">
        <v>0.2048324793913725</v>
      </c>
      <c r="AA734" s="250">
        <v>0.12908863296120798</v>
      </c>
      <c r="AB734" s="250">
        <v>0.31389048528967128</v>
      </c>
      <c r="AC734" s="65"/>
    </row>
    <row r="735" spans="4:29" s="82" customFormat="1" x14ac:dyDescent="0.35">
      <c r="D735" s="252" t="str">
        <f t="shared" si="11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0">
        <v>3.6041670136886585</v>
      </c>
      <c r="P735" s="250">
        <v>1.7295562494024161</v>
      </c>
      <c r="Q735" s="250">
        <v>1.6829447800899353</v>
      </c>
      <c r="R735" s="250">
        <v>5.1191344450493883</v>
      </c>
      <c r="S735" s="250">
        <v>3.0328706450012453</v>
      </c>
      <c r="T735" s="250">
        <v>2.3423494600656296</v>
      </c>
      <c r="U735" s="250">
        <v>3.5915491644737916</v>
      </c>
      <c r="V735" s="250">
        <v>2.167807984987093</v>
      </c>
      <c r="W735" s="250">
        <v>1.7890524571791455</v>
      </c>
      <c r="X735" s="250">
        <v>1.3263731276305342</v>
      </c>
      <c r="Y735" s="250">
        <v>2.4874178657210075</v>
      </c>
      <c r="Z735" s="250">
        <v>2.5105657050017349</v>
      </c>
      <c r="AA735" s="250">
        <v>3.3101087487645815</v>
      </c>
      <c r="AB735" s="250">
        <v>3.3510166783231368</v>
      </c>
      <c r="AC735" s="65"/>
    </row>
    <row r="736" spans="4:29" s="82" customFormat="1" x14ac:dyDescent="0.35">
      <c r="D736" s="252" t="str">
        <f t="shared" si="11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0">
        <v>-1.08891034662429</v>
      </c>
      <c r="P736" s="250">
        <v>-0.58833005017621842</v>
      </c>
      <c r="Q736" s="250">
        <v>-0.59320444932886973</v>
      </c>
      <c r="R736" s="250">
        <v>-1.0902490437542633</v>
      </c>
      <c r="S736" s="250">
        <v>-0.63876542603105624</v>
      </c>
      <c r="T736" s="250">
        <v>-0.63144411448010185</v>
      </c>
      <c r="U736" s="250">
        <v>-1.2108444096298749</v>
      </c>
      <c r="V736" s="250">
        <v>-0.76655889737934413</v>
      </c>
      <c r="W736" s="250">
        <v>-0.36818887493464181</v>
      </c>
      <c r="X736" s="250">
        <v>-0.32851031132748293</v>
      </c>
      <c r="Y736" s="250">
        <v>-0.6006097025542575</v>
      </c>
      <c r="Z736" s="250">
        <v>-0.5656093445289283</v>
      </c>
      <c r="AA736" s="250">
        <v>-0.42683951322262143</v>
      </c>
      <c r="AB736" s="250">
        <v>-0.61845553829533961</v>
      </c>
      <c r="AC736" s="65"/>
    </row>
    <row r="737" spans="1:29" s="82" customFormat="1" x14ac:dyDescent="0.35">
      <c r="D737" s="252" t="str">
        <f t="shared" si="11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0">
        <v>-0.84671422114183248</v>
      </c>
      <c r="P737" s="250">
        <v>-0.52493366990903012</v>
      </c>
      <c r="Q737" s="250">
        <v>-0.52129484945327109</v>
      </c>
      <c r="R737" s="250">
        <v>-0.97545424417849347</v>
      </c>
      <c r="S737" s="250">
        <v>-0.52144468022625934</v>
      </c>
      <c r="T737" s="250">
        <v>-0.54797375527131609</v>
      </c>
      <c r="U737" s="250">
        <v>-1.0576237365468442</v>
      </c>
      <c r="V737" s="250">
        <v>-0.67968068865157993</v>
      </c>
      <c r="W737" s="250">
        <v>-0.3180970528709724</v>
      </c>
      <c r="X737" s="250">
        <v>-0.27859543198322489</v>
      </c>
      <c r="Y737" s="250">
        <v>-0.51495336021881366</v>
      </c>
      <c r="Z737" s="250">
        <v>-0.47986367346277148</v>
      </c>
      <c r="AA737" s="250">
        <v>-0.36538348732689596</v>
      </c>
      <c r="AB737" s="250">
        <v>-0.5593758814241474</v>
      </c>
      <c r="AC737" s="65"/>
    </row>
    <row r="738" spans="1:29" s="82" customFormat="1" x14ac:dyDescent="0.35">
      <c r="D738" s="252" t="str">
        <f t="shared" ref="D738:D740" si="12">E738&amp;"_"&amp;F738&amp;"_"&amp;H738&amp;"_"&amp;I738</f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0">
        <v>-1.08891034662429</v>
      </c>
      <c r="P738" s="250">
        <v>-0.58833005017621842</v>
      </c>
      <c r="Q738" s="250">
        <v>-0.59320444932886973</v>
      </c>
      <c r="R738" s="250">
        <v>-1.0902490437542633</v>
      </c>
      <c r="S738" s="250">
        <v>-0.63876542603105624</v>
      </c>
      <c r="T738" s="250">
        <v>-0.63144411448010185</v>
      </c>
      <c r="U738" s="250">
        <v>-1.2108444096298749</v>
      </c>
      <c r="V738" s="250">
        <v>-0.76655889737934413</v>
      </c>
      <c r="W738" s="250">
        <v>-0.36818887493464181</v>
      </c>
      <c r="X738" s="250">
        <v>-0.32851031132748293</v>
      </c>
      <c r="Y738" s="250">
        <v>-0.6006097025542575</v>
      </c>
      <c r="Z738" s="250">
        <v>-0.5656093445289283</v>
      </c>
      <c r="AA738" s="250">
        <v>-0.42683951322262143</v>
      </c>
      <c r="AB738" s="250">
        <v>-0.61845553829533961</v>
      </c>
      <c r="AC738" s="65"/>
    </row>
    <row r="739" spans="1:29" s="82" customFormat="1" x14ac:dyDescent="0.35">
      <c r="D739" s="252" t="str">
        <f t="shared" si="12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0">
        <v>-0.84671422114183248</v>
      </c>
      <c r="P739" s="250">
        <v>-0.52493366990903012</v>
      </c>
      <c r="Q739" s="250">
        <v>-0.52129484945327109</v>
      </c>
      <c r="R739" s="250">
        <v>-0.97545424417849347</v>
      </c>
      <c r="S739" s="250">
        <v>-0.52144468022625934</v>
      </c>
      <c r="T739" s="250">
        <v>-0.54797375527131609</v>
      </c>
      <c r="U739" s="250">
        <v>-1.0576237365468442</v>
      </c>
      <c r="V739" s="250">
        <v>-0.67968068865157993</v>
      </c>
      <c r="W739" s="250">
        <v>-0.3180970528709724</v>
      </c>
      <c r="X739" s="250">
        <v>-0.27859543198322489</v>
      </c>
      <c r="Y739" s="250">
        <v>-0.51495336021881366</v>
      </c>
      <c r="Z739" s="250">
        <v>-0.47986367346277148</v>
      </c>
      <c r="AA739" s="250">
        <v>-0.36538348732689596</v>
      </c>
      <c r="AB739" s="250">
        <v>-0.5593758814241474</v>
      </c>
      <c r="AC739" s="65"/>
    </row>
    <row r="740" spans="1:29" x14ac:dyDescent="0.35">
      <c r="A740" s="82"/>
      <c r="D740" s="253" t="str">
        <f t="shared" si="12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56"/>
      <c r="M740" s="247"/>
      <c r="N740" s="56"/>
      <c r="O740" s="245">
        <v>-0.55783163000939984</v>
      </c>
      <c r="P740" s="245">
        <v>-0.3060051175763196</v>
      </c>
      <c r="Q740" s="245">
        <v>-0.35325433180885107</v>
      </c>
      <c r="R740" s="245">
        <v>-0.51650220466529395</v>
      </c>
      <c r="S740" s="245">
        <v>-0.26158981368065981</v>
      </c>
      <c r="T740" s="245">
        <v>-0.31633967493658671</v>
      </c>
      <c r="U740" s="245">
        <v>-0.62506626768550311</v>
      </c>
      <c r="V740" s="245">
        <v>-0.43277291037587623</v>
      </c>
      <c r="W740" s="245">
        <v>-0.18851802611356813</v>
      </c>
      <c r="X740" s="245">
        <v>-0.16416001487200496</v>
      </c>
      <c r="Y740" s="245">
        <v>-0.29638866966229255</v>
      </c>
      <c r="Z740" s="245">
        <v>-0.27391994725439328</v>
      </c>
      <c r="AA740" s="245">
        <v>-0.169127923458185</v>
      </c>
      <c r="AB740" s="245">
        <v>-0.35968511580744117</v>
      </c>
      <c r="AC740" s="65"/>
    </row>
    <row r="741" spans="1:29" x14ac:dyDescent="0.35">
      <c r="A741" s="82"/>
      <c r="D741" s="251" t="str">
        <f t="shared" si="7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62"/>
      <c r="M741" s="246"/>
      <c r="N741" s="62"/>
      <c r="O741" s="244">
        <v>0.20353584434329236</v>
      </c>
      <c r="P741" s="244">
        <v>8.2700686341916047E-2</v>
      </c>
      <c r="Q741" s="244">
        <v>6.322960879161045E-2</v>
      </c>
      <c r="R741" s="244">
        <v>0.69838914936034457</v>
      </c>
      <c r="S741" s="244">
        <v>4.8126671526560666E-2</v>
      </c>
      <c r="T741" s="244">
        <v>2.2825020549340613E-2</v>
      </c>
      <c r="U741" s="244">
        <v>0.19892969640308419</v>
      </c>
      <c r="V741" s="244">
        <v>5.9372131137776896E-2</v>
      </c>
      <c r="W741" s="244">
        <v>0.10535310881109688</v>
      </c>
      <c r="X741" s="244">
        <v>8.53412130926295E-2</v>
      </c>
      <c r="Y741" s="244">
        <v>6.1367116408771211E-2</v>
      </c>
      <c r="Z741" s="244">
        <v>7.9023417891487494E-2</v>
      </c>
      <c r="AA741" s="244">
        <v>8.6284864530317168E-2</v>
      </c>
      <c r="AB741" s="244">
        <v>0.20034620016662139</v>
      </c>
      <c r="AC741" s="65"/>
    </row>
    <row r="742" spans="1:29" x14ac:dyDescent="0.35">
      <c r="A742" s="82"/>
      <c r="D742" s="252" t="str">
        <f t="shared" si="7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244">
        <v>0.20353584434329236</v>
      </c>
      <c r="P742" s="244">
        <v>8.2700686341916047E-2</v>
      </c>
      <c r="Q742" s="244">
        <v>6.322960879161045E-2</v>
      </c>
      <c r="R742" s="244">
        <v>0.69838914936034457</v>
      </c>
      <c r="S742" s="244">
        <v>4.8126671526560666E-2</v>
      </c>
      <c r="T742" s="244">
        <v>2.2825020549340613E-2</v>
      </c>
      <c r="U742" s="244">
        <v>0.19892969640308419</v>
      </c>
      <c r="V742" s="244">
        <v>5.9372131137776896E-2</v>
      </c>
      <c r="W742" s="244">
        <v>0.10535310881109688</v>
      </c>
      <c r="X742" s="244">
        <v>8.53412130926295E-2</v>
      </c>
      <c r="Y742" s="244">
        <v>6.1367116408771211E-2</v>
      </c>
      <c r="Z742" s="244">
        <v>7.9023417891487494E-2</v>
      </c>
      <c r="AA742" s="244">
        <v>8.6284864530317168E-2</v>
      </c>
      <c r="AB742" s="244">
        <v>0.20034620016662139</v>
      </c>
      <c r="AC742" s="65"/>
    </row>
    <row r="743" spans="1:29" x14ac:dyDescent="0.35">
      <c r="A743" s="82"/>
      <c r="D743" s="252" t="str">
        <f t="shared" si="7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244">
        <v>0.22853525008188461</v>
      </c>
      <c r="P743" s="244">
        <v>8.5336225188522852E-2</v>
      </c>
      <c r="Q743" s="244">
        <v>7.1352308183591437E-2</v>
      </c>
      <c r="R743" s="244">
        <v>0.7293239277075142</v>
      </c>
      <c r="S743" s="244">
        <v>4.9059482941887056E-2</v>
      </c>
      <c r="T743" s="244">
        <v>2.6511376886313207E-2</v>
      </c>
      <c r="U743" s="244">
        <v>0.24707827818615438</v>
      </c>
      <c r="V743" s="244">
        <v>3.2864227674067478E-2</v>
      </c>
      <c r="W743" s="244">
        <v>8.1696767070228618E-2</v>
      </c>
      <c r="X743" s="244">
        <v>7.9846362154901679E-2</v>
      </c>
      <c r="Y743" s="244">
        <v>5.3158258653048969E-2</v>
      </c>
      <c r="Z743" s="244">
        <v>8.9732907277309232E-2</v>
      </c>
      <c r="AA743" s="244">
        <v>7.6336980670557636E-2</v>
      </c>
      <c r="AB743" s="244">
        <v>0.16079638922662676</v>
      </c>
      <c r="AC743" s="65"/>
    </row>
    <row r="744" spans="1:29" x14ac:dyDescent="0.35">
      <c r="A744" s="82"/>
      <c r="D744" s="252" t="str">
        <f t="shared" si="7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244">
        <v>0.22853525008188461</v>
      </c>
      <c r="P744" s="244">
        <v>8.5336225188522852E-2</v>
      </c>
      <c r="Q744" s="244">
        <v>7.1352308183591437E-2</v>
      </c>
      <c r="R744" s="244">
        <v>0.7293239277075142</v>
      </c>
      <c r="S744" s="244">
        <v>4.9059482941887056E-2</v>
      </c>
      <c r="T744" s="244">
        <v>2.6511376886313207E-2</v>
      </c>
      <c r="U744" s="244">
        <v>0.24707827818615438</v>
      </c>
      <c r="V744" s="244">
        <v>3.2864227674067478E-2</v>
      </c>
      <c r="W744" s="244">
        <v>8.1696767070228618E-2</v>
      </c>
      <c r="X744" s="244">
        <v>7.9846362154901679E-2</v>
      </c>
      <c r="Y744" s="244">
        <v>5.3158258653048969E-2</v>
      </c>
      <c r="Z744" s="244">
        <v>8.9732907277309232E-2</v>
      </c>
      <c r="AA744" s="244">
        <v>7.6336980670557636E-2</v>
      </c>
      <c r="AB744" s="244">
        <v>0.16079638922662676</v>
      </c>
      <c r="AC744" s="65"/>
    </row>
    <row r="745" spans="1:29" x14ac:dyDescent="0.35">
      <c r="A745" s="82"/>
      <c r="D745" s="252" t="str">
        <f t="shared" si="7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244">
        <v>0.22853525008188461</v>
      </c>
      <c r="P745" s="244">
        <v>8.5336225188522852E-2</v>
      </c>
      <c r="Q745" s="244">
        <v>7.1352308183591437E-2</v>
      </c>
      <c r="R745" s="244">
        <v>0.7293239277075142</v>
      </c>
      <c r="S745" s="244">
        <v>4.9059482941887056E-2</v>
      </c>
      <c r="T745" s="244">
        <v>2.6511376886313207E-2</v>
      </c>
      <c r="U745" s="244">
        <v>0.24707827818615438</v>
      </c>
      <c r="V745" s="244">
        <v>3.2864227674067478E-2</v>
      </c>
      <c r="W745" s="244">
        <v>8.1696767070228618E-2</v>
      </c>
      <c r="X745" s="244">
        <v>7.9846362154901679E-2</v>
      </c>
      <c r="Y745" s="244">
        <v>5.3158258653048969E-2</v>
      </c>
      <c r="Z745" s="244">
        <v>8.9732907277309232E-2</v>
      </c>
      <c r="AA745" s="244">
        <v>7.6336980670557636E-2</v>
      </c>
      <c r="AB745" s="244">
        <v>0.16079638922662676</v>
      </c>
      <c r="AC745" s="65"/>
    </row>
    <row r="746" spans="1:29" x14ac:dyDescent="0.35">
      <c r="A746" s="82"/>
      <c r="D746" s="252" t="str">
        <f t="shared" si="7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244">
        <v>0.22853525008188461</v>
      </c>
      <c r="P746" s="244">
        <v>8.5336225188522852E-2</v>
      </c>
      <c r="Q746" s="244">
        <v>7.1352308183591437E-2</v>
      </c>
      <c r="R746" s="244">
        <v>0.7293239277075142</v>
      </c>
      <c r="S746" s="244">
        <v>4.9059482941887056E-2</v>
      </c>
      <c r="T746" s="244">
        <v>2.6511376886313207E-2</v>
      </c>
      <c r="U746" s="244">
        <v>0.24707827818615438</v>
      </c>
      <c r="V746" s="244">
        <v>3.2864227674067478E-2</v>
      </c>
      <c r="W746" s="244">
        <v>8.1696767070228618E-2</v>
      </c>
      <c r="X746" s="244">
        <v>7.9846362154901679E-2</v>
      </c>
      <c r="Y746" s="244">
        <v>5.3158258653048969E-2</v>
      </c>
      <c r="Z746" s="244">
        <v>8.9732907277309232E-2</v>
      </c>
      <c r="AA746" s="244">
        <v>7.6336980670557636E-2</v>
      </c>
      <c r="AB746" s="244">
        <v>0.16079638922662676</v>
      </c>
      <c r="AC746" s="65"/>
    </row>
    <row r="747" spans="1:29" x14ac:dyDescent="0.35">
      <c r="A747" s="82"/>
      <c r="D747" s="252" t="str">
        <f t="shared" si="7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244">
        <v>0.22853525008188461</v>
      </c>
      <c r="P747" s="244">
        <v>8.5336225188522852E-2</v>
      </c>
      <c r="Q747" s="244">
        <v>7.1352308183591437E-2</v>
      </c>
      <c r="R747" s="244">
        <v>0.7293239277075142</v>
      </c>
      <c r="S747" s="244">
        <v>4.9059482941887056E-2</v>
      </c>
      <c r="T747" s="244">
        <v>2.6511376886313207E-2</v>
      </c>
      <c r="U747" s="244">
        <v>0.24707827818615438</v>
      </c>
      <c r="V747" s="244">
        <v>3.2864227674067478E-2</v>
      </c>
      <c r="W747" s="244">
        <v>8.1696767070228618E-2</v>
      </c>
      <c r="X747" s="244">
        <v>7.9846362154901679E-2</v>
      </c>
      <c r="Y747" s="244">
        <v>5.3158258653048969E-2</v>
      </c>
      <c r="Z747" s="244">
        <v>8.9732907277309232E-2</v>
      </c>
      <c r="AA747" s="244">
        <v>7.6336980670557636E-2</v>
      </c>
      <c r="AB747" s="244">
        <v>0.16079638922662676</v>
      </c>
      <c r="AC747" s="65"/>
    </row>
    <row r="748" spans="1:29" x14ac:dyDescent="0.35">
      <c r="A748" s="82"/>
      <c r="D748" s="252" t="str">
        <f t="shared" si="7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244">
        <v>0.22853525008188461</v>
      </c>
      <c r="P748" s="244">
        <v>8.5336225188522852E-2</v>
      </c>
      <c r="Q748" s="244">
        <v>7.1352308183591437E-2</v>
      </c>
      <c r="R748" s="244">
        <v>0.7293239277075142</v>
      </c>
      <c r="S748" s="244">
        <v>4.9059482941887056E-2</v>
      </c>
      <c r="T748" s="244">
        <v>2.6511376886313207E-2</v>
      </c>
      <c r="U748" s="244">
        <v>0.24707827818615438</v>
      </c>
      <c r="V748" s="244">
        <v>3.2864227674067478E-2</v>
      </c>
      <c r="W748" s="244">
        <v>8.1696767070228618E-2</v>
      </c>
      <c r="X748" s="244">
        <v>7.9846362154901679E-2</v>
      </c>
      <c r="Y748" s="244">
        <v>5.3158258653048969E-2</v>
      </c>
      <c r="Z748" s="244">
        <v>8.9732907277309232E-2</v>
      </c>
      <c r="AA748" s="244">
        <v>7.6336980670557636E-2</v>
      </c>
      <c r="AB748" s="244">
        <v>0.16079638922662676</v>
      </c>
      <c r="AC748" s="65"/>
    </row>
    <row r="749" spans="1:29" x14ac:dyDescent="0.35">
      <c r="A749" s="82"/>
      <c r="D749" s="252" t="str">
        <f t="shared" si="7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244">
        <v>0.15942143185270585</v>
      </c>
      <c r="P749" s="244">
        <v>6.3234791447666167E-2</v>
      </c>
      <c r="Q749" s="244">
        <v>5.4577095678481749E-2</v>
      </c>
      <c r="R749" s="244">
        <v>0.54326912302024566</v>
      </c>
      <c r="S749" s="244">
        <v>2.8020643349871931E-2</v>
      </c>
      <c r="T749" s="244">
        <v>1.6180688220383998E-2</v>
      </c>
      <c r="U749" s="244">
        <v>0.18419071179769397</v>
      </c>
      <c r="V749" s="244">
        <v>2.9254159148036144E-2</v>
      </c>
      <c r="W749" s="244">
        <v>5.0462899241306078E-2</v>
      </c>
      <c r="X749" s="244">
        <v>4.8653571145295602E-2</v>
      </c>
      <c r="Y749" s="244">
        <v>3.6091446122796016E-2</v>
      </c>
      <c r="Z749" s="244">
        <v>5.1661637331126345E-2</v>
      </c>
      <c r="AA749" s="244">
        <v>4.3498920036966142E-2</v>
      </c>
      <c r="AB749" s="244">
        <v>0.13277315948640481</v>
      </c>
      <c r="AC749" s="65"/>
    </row>
    <row r="750" spans="1:29" x14ac:dyDescent="0.35">
      <c r="A750" s="82"/>
      <c r="D750" s="252" t="str">
        <f t="shared" si="7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244">
        <v>0.15942143185270585</v>
      </c>
      <c r="P750" s="244">
        <v>6.3234791447666167E-2</v>
      </c>
      <c r="Q750" s="244">
        <v>5.4577095678481749E-2</v>
      </c>
      <c r="R750" s="244">
        <v>0.54326912302024566</v>
      </c>
      <c r="S750" s="244">
        <v>2.8020643349871931E-2</v>
      </c>
      <c r="T750" s="244">
        <v>1.6180688220383998E-2</v>
      </c>
      <c r="U750" s="244">
        <v>0.18419071179769397</v>
      </c>
      <c r="V750" s="244">
        <v>2.9254159148036144E-2</v>
      </c>
      <c r="W750" s="244">
        <v>5.0462899241306078E-2</v>
      </c>
      <c r="X750" s="244">
        <v>4.8653571145295602E-2</v>
      </c>
      <c r="Y750" s="244">
        <v>3.6091446122796016E-2</v>
      </c>
      <c r="Z750" s="244">
        <v>5.1661637331126345E-2</v>
      </c>
      <c r="AA750" s="244">
        <v>4.3498920036966142E-2</v>
      </c>
      <c r="AB750" s="244">
        <v>0.13277315948640481</v>
      </c>
      <c r="AC750" s="65"/>
    </row>
    <row r="751" spans="1:29" x14ac:dyDescent="0.35">
      <c r="A751" s="82"/>
      <c r="D751" s="252" t="str">
        <f t="shared" si="7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244">
        <v>0.15942143185270585</v>
      </c>
      <c r="P751" s="244">
        <v>6.3234791447666167E-2</v>
      </c>
      <c r="Q751" s="244">
        <v>5.4577095678481749E-2</v>
      </c>
      <c r="R751" s="244">
        <v>0.54326912302024566</v>
      </c>
      <c r="S751" s="244">
        <v>2.8020643349871931E-2</v>
      </c>
      <c r="T751" s="244">
        <v>1.6180688220383998E-2</v>
      </c>
      <c r="U751" s="244">
        <v>0.18419071179769397</v>
      </c>
      <c r="V751" s="244">
        <v>2.9254159148036144E-2</v>
      </c>
      <c r="W751" s="244">
        <v>5.0462899241306078E-2</v>
      </c>
      <c r="X751" s="244">
        <v>4.8653571145295602E-2</v>
      </c>
      <c r="Y751" s="244">
        <v>3.6091446122796016E-2</v>
      </c>
      <c r="Z751" s="244">
        <v>5.1661637331126345E-2</v>
      </c>
      <c r="AA751" s="244">
        <v>4.3498920036966142E-2</v>
      </c>
      <c r="AB751" s="244">
        <v>0.13277315948640481</v>
      </c>
      <c r="AC751" s="65"/>
    </row>
    <row r="752" spans="1:29" x14ac:dyDescent="0.35">
      <c r="A752" s="82"/>
      <c r="D752" s="252" t="str">
        <f t="shared" si="7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244">
        <v>0.15942143185270585</v>
      </c>
      <c r="P752" s="244">
        <v>6.3234791447666167E-2</v>
      </c>
      <c r="Q752" s="244">
        <v>5.4577095678481749E-2</v>
      </c>
      <c r="R752" s="244">
        <v>0.54326912302024566</v>
      </c>
      <c r="S752" s="244">
        <v>2.8020643349871931E-2</v>
      </c>
      <c r="T752" s="244">
        <v>1.6180688220383998E-2</v>
      </c>
      <c r="U752" s="244">
        <v>0.18419071179769397</v>
      </c>
      <c r="V752" s="244">
        <v>2.9254159148036144E-2</v>
      </c>
      <c r="W752" s="244">
        <v>5.0462899241306078E-2</v>
      </c>
      <c r="X752" s="244">
        <v>4.8653571145295602E-2</v>
      </c>
      <c r="Y752" s="244">
        <v>3.6091446122796016E-2</v>
      </c>
      <c r="Z752" s="244">
        <v>5.1661637331126345E-2</v>
      </c>
      <c r="AA752" s="244">
        <v>4.3498920036966142E-2</v>
      </c>
      <c r="AB752" s="244">
        <v>0.13277315948640481</v>
      </c>
      <c r="AC752" s="65"/>
    </row>
    <row r="753" spans="1:29" s="82" customFormat="1" x14ac:dyDescent="0.35">
      <c r="D753" s="252" t="str">
        <f t="shared" si="7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0">
        <v>0.15942143185270585</v>
      </c>
      <c r="P753" s="250">
        <v>6.3234791447666167E-2</v>
      </c>
      <c r="Q753" s="250">
        <v>5.4577095678481749E-2</v>
      </c>
      <c r="R753" s="250">
        <v>0.54326912302024566</v>
      </c>
      <c r="S753" s="250">
        <v>2.8020643349871931E-2</v>
      </c>
      <c r="T753" s="250">
        <v>1.6180688220383998E-2</v>
      </c>
      <c r="U753" s="250">
        <v>0.18419071179769397</v>
      </c>
      <c r="V753" s="250">
        <v>2.9254159148036144E-2</v>
      </c>
      <c r="W753" s="250">
        <v>5.0462899241306078E-2</v>
      </c>
      <c r="X753" s="250">
        <v>4.8653571145295602E-2</v>
      </c>
      <c r="Y753" s="250">
        <v>3.6091446122796016E-2</v>
      </c>
      <c r="Z753" s="250">
        <v>5.1661637331126345E-2</v>
      </c>
      <c r="AA753" s="250">
        <v>4.3498920036966142E-2</v>
      </c>
      <c r="AB753" s="250">
        <v>0.13277315948640481</v>
      </c>
      <c r="AC753" s="65"/>
    </row>
    <row r="754" spans="1:29" s="82" customFormat="1" x14ac:dyDescent="0.35">
      <c r="D754" s="252" t="str">
        <f t="shared" ref="D754:D766" si="13">E754&amp;"_"&amp;F754&amp;"_"&amp;H754&amp;"_"&amp;I754</f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0">
        <v>0.11739137736773823</v>
      </c>
      <c r="P754" s="250">
        <v>4.0219353698381553E-2</v>
      </c>
      <c r="Q754" s="250">
        <v>3.4537859937077989E-2</v>
      </c>
      <c r="R754" s="250">
        <v>0.2620730222910021</v>
      </c>
      <c r="S754" s="250">
        <v>8.1251722757006359E-3</v>
      </c>
      <c r="T754" s="250">
        <v>6.782565073577133E-3</v>
      </c>
      <c r="U754" s="250">
        <v>0.14437381052570922</v>
      </c>
      <c r="V754" s="250">
        <v>2.4389261990823776E-2</v>
      </c>
      <c r="W754" s="250">
        <v>2.5259867605625937E-2</v>
      </c>
      <c r="X754" s="250">
        <v>2.7868396510977816E-2</v>
      </c>
      <c r="Y754" s="250">
        <v>2.0773794392874644E-2</v>
      </c>
      <c r="Z754" s="250">
        <v>2.2193083421440746E-2</v>
      </c>
      <c r="AA754" s="250">
        <v>2.5322393961614058E-2</v>
      </c>
      <c r="AB754" s="250">
        <v>0.10066793193870455</v>
      </c>
      <c r="AC754" s="65"/>
    </row>
    <row r="755" spans="1:29" s="82" customFormat="1" x14ac:dyDescent="0.35">
      <c r="D755" s="252" t="str">
        <f t="shared" si="13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0">
        <v>0.11739137736773823</v>
      </c>
      <c r="P755" s="250">
        <v>4.0219353698381553E-2</v>
      </c>
      <c r="Q755" s="250">
        <v>3.4537859937077989E-2</v>
      </c>
      <c r="R755" s="250">
        <v>0.2620730222910021</v>
      </c>
      <c r="S755" s="250">
        <v>8.1251722757006359E-3</v>
      </c>
      <c r="T755" s="250">
        <v>6.782565073577133E-3</v>
      </c>
      <c r="U755" s="250">
        <v>0.14437381052570922</v>
      </c>
      <c r="V755" s="250">
        <v>2.4389261990823776E-2</v>
      </c>
      <c r="W755" s="250">
        <v>2.5259867605625937E-2</v>
      </c>
      <c r="X755" s="250">
        <v>2.7868396510977816E-2</v>
      </c>
      <c r="Y755" s="250">
        <v>2.0773794392874644E-2</v>
      </c>
      <c r="Z755" s="250">
        <v>2.2193083421440746E-2</v>
      </c>
      <c r="AA755" s="250">
        <v>2.5322393961614058E-2</v>
      </c>
      <c r="AB755" s="250">
        <v>0.10066793193870455</v>
      </c>
      <c r="AC755" s="65"/>
    </row>
    <row r="756" spans="1:29" s="82" customFormat="1" x14ac:dyDescent="0.35">
      <c r="D756" s="252" t="str">
        <f t="shared" si="13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0">
        <v>0.11739137736773823</v>
      </c>
      <c r="P756" s="250">
        <v>4.0219353698381553E-2</v>
      </c>
      <c r="Q756" s="250">
        <v>3.4537859937077989E-2</v>
      </c>
      <c r="R756" s="250">
        <v>0.2620730222910021</v>
      </c>
      <c r="S756" s="250">
        <v>8.1251722757006359E-3</v>
      </c>
      <c r="T756" s="250">
        <v>6.782565073577133E-3</v>
      </c>
      <c r="U756" s="250">
        <v>0.14437381052570922</v>
      </c>
      <c r="V756" s="250">
        <v>2.4389261990823776E-2</v>
      </c>
      <c r="W756" s="250">
        <v>2.5259867605625937E-2</v>
      </c>
      <c r="X756" s="250">
        <v>2.7868396510977816E-2</v>
      </c>
      <c r="Y756" s="250">
        <v>2.0773794392874644E-2</v>
      </c>
      <c r="Z756" s="250">
        <v>2.2193083421440746E-2</v>
      </c>
      <c r="AA756" s="250">
        <v>2.5322393961614058E-2</v>
      </c>
      <c r="AB756" s="250">
        <v>0.10066793193870455</v>
      </c>
      <c r="AC756" s="65"/>
    </row>
    <row r="757" spans="1:29" s="82" customFormat="1" x14ac:dyDescent="0.35">
      <c r="D757" s="252" t="str">
        <f t="shared" si="13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0">
        <v>0.11739137736773823</v>
      </c>
      <c r="P757" s="250">
        <v>4.0219353698381553E-2</v>
      </c>
      <c r="Q757" s="250">
        <v>3.4537859937077989E-2</v>
      </c>
      <c r="R757" s="250">
        <v>0.2620730222910021</v>
      </c>
      <c r="S757" s="250">
        <v>8.1251722757006359E-3</v>
      </c>
      <c r="T757" s="250">
        <v>6.782565073577133E-3</v>
      </c>
      <c r="U757" s="250">
        <v>0.14437381052570922</v>
      </c>
      <c r="V757" s="250">
        <v>2.4389261990823776E-2</v>
      </c>
      <c r="W757" s="250">
        <v>2.5259867605625937E-2</v>
      </c>
      <c r="X757" s="250">
        <v>2.7868396510977816E-2</v>
      </c>
      <c r="Y757" s="250">
        <v>2.0773794392874644E-2</v>
      </c>
      <c r="Z757" s="250">
        <v>2.2193083421440746E-2</v>
      </c>
      <c r="AA757" s="250">
        <v>2.5322393961614058E-2</v>
      </c>
      <c r="AB757" s="250">
        <v>0.10066793193870455</v>
      </c>
      <c r="AC757" s="65"/>
    </row>
    <row r="758" spans="1:29" s="82" customFormat="1" x14ac:dyDescent="0.35">
      <c r="D758" s="252" t="str">
        <f t="shared" si="13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0">
        <v>0.11739137736773823</v>
      </c>
      <c r="P758" s="250">
        <v>4.0219353698381553E-2</v>
      </c>
      <c r="Q758" s="250">
        <v>3.4537859937077989E-2</v>
      </c>
      <c r="R758" s="250">
        <v>0.2620730222910021</v>
      </c>
      <c r="S758" s="250">
        <v>8.1251722757006359E-3</v>
      </c>
      <c r="T758" s="250">
        <v>6.782565073577133E-3</v>
      </c>
      <c r="U758" s="250">
        <v>0.14437381052570922</v>
      </c>
      <c r="V758" s="250">
        <v>2.4389261990823776E-2</v>
      </c>
      <c r="W758" s="250">
        <v>2.5259867605625937E-2</v>
      </c>
      <c r="X758" s="250">
        <v>2.7868396510977816E-2</v>
      </c>
      <c r="Y758" s="250">
        <v>2.0773794392874644E-2</v>
      </c>
      <c r="Z758" s="250">
        <v>2.2193083421440746E-2</v>
      </c>
      <c r="AA758" s="250">
        <v>2.5322393961614058E-2</v>
      </c>
      <c r="AB758" s="250">
        <v>0.10066793193870455</v>
      </c>
      <c r="AC758" s="65"/>
    </row>
    <row r="759" spans="1:29" s="82" customFormat="1" x14ac:dyDescent="0.35">
      <c r="D759" s="252" t="str">
        <f t="shared" si="13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0">
        <v>7.1374995163629218E-2</v>
      </c>
      <c r="P759" s="250">
        <v>3.0222585801088497E-2</v>
      </c>
      <c r="Q759" s="250">
        <v>2.2026830022362956E-2</v>
      </c>
      <c r="R759" s="250">
        <v>0.17306037878330471</v>
      </c>
      <c r="S759" s="250">
        <v>4.3440781629822782E-3</v>
      </c>
      <c r="T759" s="250">
        <v>4.0498989835803315E-3</v>
      </c>
      <c r="U759" s="250">
        <v>0.10375774970418822</v>
      </c>
      <c r="V759" s="250">
        <v>1.6583719915077701E-2</v>
      </c>
      <c r="W759" s="250">
        <v>2.0664123651376012E-2</v>
      </c>
      <c r="X759" s="250">
        <v>1.9562111485616259E-2</v>
      </c>
      <c r="Y759" s="250">
        <v>9.2689579954535091E-3</v>
      </c>
      <c r="Z759" s="250">
        <v>7.5998379558136573E-3</v>
      </c>
      <c r="AA759" s="250">
        <v>1.3047303903106662E-2</v>
      </c>
      <c r="AB759" s="250">
        <v>9.3408343374001182E-2</v>
      </c>
      <c r="AC759" s="65"/>
    </row>
    <row r="760" spans="1:29" s="82" customFormat="1" x14ac:dyDescent="0.35">
      <c r="D760" s="252" t="str">
        <f t="shared" si="13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0">
        <v>7.1374995163629218E-2</v>
      </c>
      <c r="P760" s="250">
        <v>3.0222585801088497E-2</v>
      </c>
      <c r="Q760" s="250">
        <v>2.2026830022362956E-2</v>
      </c>
      <c r="R760" s="250">
        <v>0.17306037878330471</v>
      </c>
      <c r="S760" s="250">
        <v>4.3440781629822782E-3</v>
      </c>
      <c r="T760" s="250">
        <v>4.0498989835803315E-3</v>
      </c>
      <c r="U760" s="250">
        <v>0.10375774970418822</v>
      </c>
      <c r="V760" s="250">
        <v>1.6583719915077701E-2</v>
      </c>
      <c r="W760" s="250">
        <v>2.0664123651376012E-2</v>
      </c>
      <c r="X760" s="250">
        <v>1.9562111485616259E-2</v>
      </c>
      <c r="Y760" s="250">
        <v>9.2689579954535091E-3</v>
      </c>
      <c r="Z760" s="250">
        <v>7.5998379558136573E-3</v>
      </c>
      <c r="AA760" s="250">
        <v>1.3047303903106662E-2</v>
      </c>
      <c r="AB760" s="250">
        <v>9.3408343374001182E-2</v>
      </c>
      <c r="AC760" s="65"/>
    </row>
    <row r="761" spans="1:29" s="82" customFormat="1" x14ac:dyDescent="0.35">
      <c r="D761" s="252" t="str">
        <f t="shared" si="13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0">
        <v>7.1374995163629218E-2</v>
      </c>
      <c r="P761" s="250">
        <v>3.0222585801088497E-2</v>
      </c>
      <c r="Q761" s="250">
        <v>2.2026830022362956E-2</v>
      </c>
      <c r="R761" s="250">
        <v>0.17306037878330471</v>
      </c>
      <c r="S761" s="250">
        <v>4.3440781629822782E-3</v>
      </c>
      <c r="T761" s="250">
        <v>4.0498989835803315E-3</v>
      </c>
      <c r="U761" s="250">
        <v>0.10375774970418822</v>
      </c>
      <c r="V761" s="250">
        <v>1.6583719915077701E-2</v>
      </c>
      <c r="W761" s="250">
        <v>2.0664123651376012E-2</v>
      </c>
      <c r="X761" s="250">
        <v>1.9562111485616259E-2</v>
      </c>
      <c r="Y761" s="250">
        <v>9.2689579954535091E-3</v>
      </c>
      <c r="Z761" s="250">
        <v>7.5998379558136573E-3</v>
      </c>
      <c r="AA761" s="250">
        <v>1.3047303903106662E-2</v>
      </c>
      <c r="AB761" s="250">
        <v>9.3408343374001182E-2</v>
      </c>
      <c r="AC761" s="65"/>
    </row>
    <row r="762" spans="1:29" s="82" customFormat="1" x14ac:dyDescent="0.35">
      <c r="D762" s="252" t="str">
        <f t="shared" si="13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0">
        <v>7.1374995163629218E-2</v>
      </c>
      <c r="P762" s="250">
        <v>3.0222585801088497E-2</v>
      </c>
      <c r="Q762" s="250">
        <v>2.2026830022362956E-2</v>
      </c>
      <c r="R762" s="250">
        <v>0.17306037878330471</v>
      </c>
      <c r="S762" s="250">
        <v>4.3440781629822782E-3</v>
      </c>
      <c r="T762" s="250">
        <v>4.0498989835803315E-3</v>
      </c>
      <c r="U762" s="250">
        <v>0.10375774970418822</v>
      </c>
      <c r="V762" s="250">
        <v>1.6583719915077701E-2</v>
      </c>
      <c r="W762" s="250">
        <v>2.0664123651376012E-2</v>
      </c>
      <c r="X762" s="250">
        <v>1.9562111485616259E-2</v>
      </c>
      <c r="Y762" s="250">
        <v>9.2689579954535091E-3</v>
      </c>
      <c r="Z762" s="250">
        <v>7.5998379558136573E-3</v>
      </c>
      <c r="AA762" s="250">
        <v>1.3047303903106662E-2</v>
      </c>
      <c r="AB762" s="250">
        <v>9.3408343374001182E-2</v>
      </c>
      <c r="AC762" s="65"/>
    </row>
    <row r="763" spans="1:29" s="82" customFormat="1" x14ac:dyDescent="0.35">
      <c r="D763" s="252" t="str">
        <f t="shared" si="13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0">
        <v>7.1374995163629218E-2</v>
      </c>
      <c r="P763" s="250">
        <v>3.0222585801088497E-2</v>
      </c>
      <c r="Q763" s="250">
        <v>2.2026830022362956E-2</v>
      </c>
      <c r="R763" s="250">
        <v>0.17306037878330471</v>
      </c>
      <c r="S763" s="250">
        <v>4.3440781629822782E-3</v>
      </c>
      <c r="T763" s="250">
        <v>4.0498989835803315E-3</v>
      </c>
      <c r="U763" s="250">
        <v>0.10375774970418822</v>
      </c>
      <c r="V763" s="250">
        <v>1.6583719915077701E-2</v>
      </c>
      <c r="W763" s="250">
        <v>2.0664123651376012E-2</v>
      </c>
      <c r="X763" s="250">
        <v>1.9562111485616259E-2</v>
      </c>
      <c r="Y763" s="250">
        <v>9.2689579954535091E-3</v>
      </c>
      <c r="Z763" s="250">
        <v>7.5998379558136573E-3</v>
      </c>
      <c r="AA763" s="250">
        <v>1.3047303903106662E-2</v>
      </c>
      <c r="AB763" s="250">
        <v>9.3408343374001182E-2</v>
      </c>
      <c r="AC763" s="65"/>
    </row>
    <row r="764" spans="1:29" s="82" customFormat="1" x14ac:dyDescent="0.35">
      <c r="D764" s="252" t="str">
        <f t="shared" si="13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0">
        <v>2.7138435387353521</v>
      </c>
      <c r="P764" s="250">
        <v>1.2426992760070714</v>
      </c>
      <c r="Q764" s="250">
        <v>1.0949528883438846</v>
      </c>
      <c r="R764" s="250">
        <v>4.1093830603741264</v>
      </c>
      <c r="S764" s="250">
        <v>2.3023441999152006</v>
      </c>
      <c r="T764" s="250">
        <v>1.5963959007869508</v>
      </c>
      <c r="U764" s="250">
        <v>1.8514611992401431</v>
      </c>
      <c r="V764" s="250">
        <v>0.25171358481138167</v>
      </c>
      <c r="W764" s="250">
        <v>1.316533263571217</v>
      </c>
      <c r="X764" s="250">
        <v>0.89425188997354232</v>
      </c>
      <c r="Y764" s="250">
        <v>1.7204661928768328</v>
      </c>
      <c r="Z764" s="250">
        <v>2.03022980752226</v>
      </c>
      <c r="AA764" s="250">
        <v>2.3650165428736267</v>
      </c>
      <c r="AB764" s="250">
        <v>2.3833769281354766</v>
      </c>
      <c r="AC764" s="65"/>
    </row>
    <row r="765" spans="1:29" s="82" customFormat="1" x14ac:dyDescent="0.35">
      <c r="D765" s="252" t="str">
        <f t="shared" si="13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0">
        <v>-0.15851814466733588</v>
      </c>
      <c r="P765" s="250">
        <v>-5.9901375268896662E-2</v>
      </c>
      <c r="Q765" s="250">
        <v>-4.7728076644214718E-2</v>
      </c>
      <c r="R765" s="250">
        <v>-0.5006641178425727</v>
      </c>
      <c r="S765" s="250">
        <v>-3.2151699513362809E-2</v>
      </c>
      <c r="T765" s="250">
        <v>-1.632228163067535E-2</v>
      </c>
      <c r="U765" s="250">
        <v>-0.15077292147972723</v>
      </c>
      <c r="V765" s="250">
        <v>-3.2054820489217282E-2</v>
      </c>
      <c r="W765" s="250">
        <v>-5.9840345265122878E-2</v>
      </c>
      <c r="X765" s="250">
        <v>-5.2462755079966422E-2</v>
      </c>
      <c r="Y765" s="250">
        <v>-3.7059171059480152E-2</v>
      </c>
      <c r="Z765" s="250">
        <v>-5.4961483046126344E-2</v>
      </c>
      <c r="AA765" s="250">
        <v>-5.0717202936269461E-2</v>
      </c>
      <c r="AB765" s="250">
        <v>-0.12879474779929684</v>
      </c>
      <c r="AC765" s="65"/>
    </row>
    <row r="766" spans="1:29" s="82" customFormat="1" x14ac:dyDescent="0.35">
      <c r="D766" s="252" t="str">
        <f t="shared" si="13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0">
        <v>-0.1243358601464169</v>
      </c>
      <c r="P766" s="250">
        <v>-5.4005374023943405E-2</v>
      </c>
      <c r="Q766" s="250">
        <v>-4.1782987858608511E-2</v>
      </c>
      <c r="R766" s="250">
        <v>-0.44704928923359355</v>
      </c>
      <c r="S766" s="250">
        <v>-2.4812492242864519E-2</v>
      </c>
      <c r="T766" s="250">
        <v>-1.3737723553938727E-2</v>
      </c>
      <c r="U766" s="250">
        <v>-0.13696109573644608</v>
      </c>
      <c r="V766" s="250">
        <v>-2.9443514627926874E-2</v>
      </c>
      <c r="W766" s="250">
        <v>-5.0685737711529968E-2</v>
      </c>
      <c r="X766" s="250">
        <v>-4.403798645578242E-2</v>
      </c>
      <c r="Y766" s="250">
        <v>-3.1304146471503695E-2</v>
      </c>
      <c r="Z766" s="250">
        <v>-4.2959793109290587E-2</v>
      </c>
      <c r="AA766" s="250">
        <v>-4.2943034275838274E-2</v>
      </c>
      <c r="AB766" s="250">
        <v>-0.12252154816055094</v>
      </c>
      <c r="AC766" s="65"/>
    </row>
    <row r="767" spans="1:29" s="82" customFormat="1" x14ac:dyDescent="0.35">
      <c r="D767" s="252" t="str">
        <f t="shared" ref="D767:D769" si="14">E767&amp;"_"&amp;F767&amp;"_"&amp;H767&amp;"_"&amp;I767</f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0">
        <v>-0.15851814466733588</v>
      </c>
      <c r="P767" s="250">
        <v>-5.9901375268896662E-2</v>
      </c>
      <c r="Q767" s="250">
        <v>-4.7728076644214718E-2</v>
      </c>
      <c r="R767" s="250">
        <v>-0.5006641178425727</v>
      </c>
      <c r="S767" s="250">
        <v>-3.2151699513362809E-2</v>
      </c>
      <c r="T767" s="250">
        <v>-1.632228163067535E-2</v>
      </c>
      <c r="U767" s="250">
        <v>-0.15077292147972723</v>
      </c>
      <c r="V767" s="250">
        <v>-3.2054820489217282E-2</v>
      </c>
      <c r="W767" s="250">
        <v>-5.9840345265122878E-2</v>
      </c>
      <c r="X767" s="250">
        <v>-5.2462755079966422E-2</v>
      </c>
      <c r="Y767" s="250">
        <v>-3.7059171059480152E-2</v>
      </c>
      <c r="Z767" s="250">
        <v>-5.4961483046126344E-2</v>
      </c>
      <c r="AA767" s="250">
        <v>-5.0717202936269461E-2</v>
      </c>
      <c r="AB767" s="250">
        <v>-0.12879474779929684</v>
      </c>
      <c r="AC767" s="65"/>
    </row>
    <row r="768" spans="1:29" x14ac:dyDescent="0.35">
      <c r="A768" s="82"/>
      <c r="D768" s="252" t="str">
        <f t="shared" si="14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244">
        <v>-0.1243358601464169</v>
      </c>
      <c r="P768" s="244">
        <v>-5.4005374023943405E-2</v>
      </c>
      <c r="Q768" s="244">
        <v>-4.1782987858608511E-2</v>
      </c>
      <c r="R768" s="244">
        <v>-0.44704928923359355</v>
      </c>
      <c r="S768" s="244">
        <v>-2.4812492242864519E-2</v>
      </c>
      <c r="T768" s="244">
        <v>-1.3737723553938727E-2</v>
      </c>
      <c r="U768" s="244">
        <v>-0.13696109573644608</v>
      </c>
      <c r="V768" s="244">
        <v>-2.9443514627926874E-2</v>
      </c>
      <c r="W768" s="244">
        <v>-5.0685737711529968E-2</v>
      </c>
      <c r="X768" s="244">
        <v>-4.403798645578242E-2</v>
      </c>
      <c r="Y768" s="244">
        <v>-3.1304146471503695E-2</v>
      </c>
      <c r="Z768" s="244">
        <v>-4.2959793109290587E-2</v>
      </c>
      <c r="AA768" s="244">
        <v>-4.2943034275838274E-2</v>
      </c>
      <c r="AB768" s="244">
        <v>-0.12252154816055094</v>
      </c>
      <c r="AC768" s="65"/>
    </row>
    <row r="769" spans="1:29" x14ac:dyDescent="0.35">
      <c r="A769" s="82"/>
      <c r="D769" s="253" t="str">
        <f t="shared" si="14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56"/>
      <c r="M769" s="247"/>
      <c r="N769" s="56"/>
      <c r="O769" s="245">
        <v>-8.3743949023261655E-2</v>
      </c>
      <c r="P769" s="245">
        <v>-3.452790229933763E-2</v>
      </c>
      <c r="Q769" s="245">
        <v>-2.7534282819242015E-2</v>
      </c>
      <c r="R769" s="245">
        <v>-0.23144428706139836</v>
      </c>
      <c r="S769" s="245">
        <v>-7.7874894700778741E-3</v>
      </c>
      <c r="T769" s="245">
        <v>-6.0015573611233893E-3</v>
      </c>
      <c r="U769" s="245">
        <v>-9.944343700203076E-2</v>
      </c>
      <c r="V769" s="245">
        <v>-2.2470276622767002E-2</v>
      </c>
      <c r="W769" s="245">
        <v>-2.6695290446757051E-2</v>
      </c>
      <c r="X769" s="245">
        <v>-2.4680290597955522E-2</v>
      </c>
      <c r="Y769" s="245">
        <v>-1.6392243650649556E-2</v>
      </c>
      <c r="Z769" s="245">
        <v>-1.4022487310704683E-2</v>
      </c>
      <c r="AA769" s="245">
        <v>-1.8130303697282968E-2</v>
      </c>
      <c r="AB769" s="245">
        <v>-0.10134277794911146</v>
      </c>
      <c r="AC769" s="65"/>
    </row>
    <row r="770" spans="1:29" x14ac:dyDescent="0.35">
      <c r="A770" s="82"/>
      <c r="D770" s="251" t="str">
        <f t="shared" si="7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62"/>
      <c r="M770" s="246"/>
      <c r="N770" s="62"/>
      <c r="O770" s="244">
        <v>8.4605255922922726</v>
      </c>
      <c r="P770" s="244">
        <v>15.899361358643183</v>
      </c>
      <c r="Q770" s="244">
        <v>15.450282689234017</v>
      </c>
      <c r="R770" s="244">
        <v>22.064822413875863</v>
      </c>
      <c r="S770" s="244">
        <v>8.5021530873547277</v>
      </c>
      <c r="T770" s="244">
        <v>14.650692947327386</v>
      </c>
      <c r="U770" s="244">
        <v>15.198031090135396</v>
      </c>
      <c r="V770" s="244">
        <v>0.67578448335300179</v>
      </c>
      <c r="W770" s="244">
        <v>9.357706097843522</v>
      </c>
      <c r="X770" s="244">
        <v>5.5995892723738674</v>
      </c>
      <c r="Y770" s="244">
        <v>11.867644841236642</v>
      </c>
      <c r="Z770" s="244">
        <v>15.225180972188969</v>
      </c>
      <c r="AA770" s="244">
        <v>18.573910786343163</v>
      </c>
      <c r="AB770" s="244">
        <v>15.095986726265961</v>
      </c>
      <c r="AC770" s="65"/>
    </row>
    <row r="771" spans="1:29" x14ac:dyDescent="0.35">
      <c r="A771" s="82"/>
      <c r="D771" s="252" t="str">
        <f t="shared" si="7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244">
        <v>0</v>
      </c>
      <c r="P771" s="244">
        <v>0</v>
      </c>
      <c r="Q771" s="244">
        <v>0</v>
      </c>
      <c r="R771" s="244">
        <v>0</v>
      </c>
      <c r="S771" s="244">
        <v>0</v>
      </c>
      <c r="T771" s="244">
        <v>0</v>
      </c>
      <c r="U771" s="244">
        <v>0</v>
      </c>
      <c r="V771" s="244">
        <v>0</v>
      </c>
      <c r="W771" s="244">
        <v>0</v>
      </c>
      <c r="X771" s="244">
        <v>0</v>
      </c>
      <c r="Y771" s="244">
        <v>0</v>
      </c>
      <c r="Z771" s="244">
        <v>0</v>
      </c>
      <c r="AA771" s="244">
        <v>0</v>
      </c>
      <c r="AB771" s="244">
        <v>0</v>
      </c>
      <c r="AC771" s="65"/>
    </row>
    <row r="772" spans="1:29" x14ac:dyDescent="0.35">
      <c r="A772" s="82"/>
      <c r="D772" s="252" t="str">
        <f t="shared" si="7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244">
        <v>4.1686809374723941</v>
      </c>
      <c r="P772" s="244">
        <v>6.3899516416559186</v>
      </c>
      <c r="Q772" s="244">
        <v>6.8313710939172125</v>
      </c>
      <c r="R772" s="244">
        <v>9.5290668846530906</v>
      </c>
      <c r="S772" s="244">
        <v>5.8723333845146195</v>
      </c>
      <c r="T772" s="244">
        <v>5.8510599368879221</v>
      </c>
      <c r="U772" s="244">
        <v>4.1419178272877879</v>
      </c>
      <c r="V772" s="244">
        <v>3.2753116135083431</v>
      </c>
      <c r="W772" s="244">
        <v>3.9519935375495363</v>
      </c>
      <c r="X772" s="244">
        <v>3.9750862979445438</v>
      </c>
      <c r="Y772" s="244">
        <v>7.2796214285118062</v>
      </c>
      <c r="Z772" s="244">
        <v>8.8871846459204775</v>
      </c>
      <c r="AA772" s="244">
        <v>9.5970254436000975</v>
      </c>
      <c r="AB772" s="244">
        <v>9.1401346276418689</v>
      </c>
      <c r="AC772" s="65"/>
    </row>
    <row r="773" spans="1:29" x14ac:dyDescent="0.35">
      <c r="A773" s="82"/>
      <c r="D773" s="252" t="str">
        <f t="shared" si="7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244">
        <v>6.5467740577557283</v>
      </c>
      <c r="P773" s="244">
        <v>12.22837818296569</v>
      </c>
      <c r="Q773" s="244">
        <v>12.229075600572125</v>
      </c>
      <c r="R773" s="244">
        <v>15.732731358633576</v>
      </c>
      <c r="S773" s="244">
        <v>7.9730210062846849</v>
      </c>
      <c r="T773" s="244">
        <v>12.568103520615622</v>
      </c>
      <c r="U773" s="244">
        <v>11.74733422166454</v>
      </c>
      <c r="V773" s="244">
        <v>2.0539748997451666</v>
      </c>
      <c r="W773" s="244">
        <v>6.5722422597654564</v>
      </c>
      <c r="X773" s="244">
        <v>4.9009675406228972</v>
      </c>
      <c r="Y773" s="244">
        <v>12.070293319803216</v>
      </c>
      <c r="Z773" s="244">
        <v>14.300503356415323</v>
      </c>
      <c r="AA773" s="244">
        <v>15.750839711448755</v>
      </c>
      <c r="AB773" s="244">
        <v>15.022180719453015</v>
      </c>
      <c r="AC773" s="65"/>
    </row>
    <row r="774" spans="1:29" x14ac:dyDescent="0.35">
      <c r="A774" s="82"/>
      <c r="D774" s="252" t="str">
        <f t="shared" ref="D774:D930" si="15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244">
        <v>15.855214290877676</v>
      </c>
      <c r="P774" s="244">
        <v>35.081412848311288</v>
      </c>
      <c r="Q774" s="244">
        <v>33.357016036421854</v>
      </c>
      <c r="R774" s="244">
        <v>40.015396948915082</v>
      </c>
      <c r="S774" s="244">
        <v>16.195628022353091</v>
      </c>
      <c r="T774" s="244">
        <v>38.860260967736586</v>
      </c>
      <c r="U774" s="244">
        <v>41.516800922206173</v>
      </c>
      <c r="V774" s="244">
        <v>-2.7266368044876721</v>
      </c>
      <c r="W774" s="244">
        <v>16.828538961786574</v>
      </c>
      <c r="X774" s="244">
        <v>8.5250940043558643</v>
      </c>
      <c r="Y774" s="244">
        <v>30.822159088318774</v>
      </c>
      <c r="Z774" s="244">
        <v>35.489561618977596</v>
      </c>
      <c r="AA774" s="244">
        <v>39.838379357994448</v>
      </c>
      <c r="AB774" s="244">
        <v>38.045953012932074</v>
      </c>
      <c r="AC774" s="65"/>
    </row>
    <row r="775" spans="1:29" x14ac:dyDescent="0.35">
      <c r="A775" s="82"/>
      <c r="D775" s="252" t="str">
        <f t="shared" si="15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244">
        <v>31.365503038737536</v>
      </c>
      <c r="P775" s="244">
        <v>73.160527882332403</v>
      </c>
      <c r="Q775" s="244">
        <v>68.56167423915339</v>
      </c>
      <c r="R775" s="244">
        <v>80.476649902211292</v>
      </c>
      <c r="S775" s="244">
        <v>29.896635482829147</v>
      </c>
      <c r="T775" s="244">
        <v>82.669851360548137</v>
      </c>
      <c r="U775" s="244">
        <v>91.120495293281209</v>
      </c>
      <c r="V775" s="244">
        <v>-10.692382522036429</v>
      </c>
      <c r="W775" s="244">
        <v>33.9182037550381</v>
      </c>
      <c r="X775" s="244">
        <v>14.563833739853518</v>
      </c>
      <c r="Y775" s="244">
        <v>62.067657297124299</v>
      </c>
      <c r="Z775" s="244">
        <v>70.796058058429011</v>
      </c>
      <c r="AA775" s="244">
        <v>79.974501606924946</v>
      </c>
      <c r="AB775" s="244">
        <v>76.409561457895634</v>
      </c>
      <c r="AC775" s="65"/>
    </row>
    <row r="776" spans="1:29" x14ac:dyDescent="0.35">
      <c r="A776" s="82"/>
      <c r="D776" s="252" t="str">
        <f t="shared" si="15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244">
        <v>81.403492959099168</v>
      </c>
      <c r="P776" s="244">
        <v>196.00816825985615</v>
      </c>
      <c r="Q776" s="244">
        <v>182.13598358533648</v>
      </c>
      <c r="R776" s="244">
        <v>211.00934341648241</v>
      </c>
      <c r="S776" s="244">
        <v>74.097674183717103</v>
      </c>
      <c r="T776" s="244">
        <v>224.00466969480729</v>
      </c>
      <c r="U776" s="244">
        <v>251.1477648884416</v>
      </c>
      <c r="V776" s="244">
        <v>-36.39080183598162</v>
      </c>
      <c r="W776" s="244">
        <v>89.051443926667545</v>
      </c>
      <c r="X776" s="244">
        <v>34.04550831913641</v>
      </c>
      <c r="Y776" s="244">
        <v>162.86925743784499</v>
      </c>
      <c r="Z776" s="244">
        <v>184.69890936442556</v>
      </c>
      <c r="AA776" s="244">
        <v>209.45828576996965</v>
      </c>
      <c r="AB776" s="244">
        <v>200.17501056616334</v>
      </c>
      <c r="AC776" s="65"/>
    </row>
    <row r="777" spans="1:29" x14ac:dyDescent="0.35">
      <c r="A777" s="82"/>
      <c r="D777" s="252" t="str">
        <f t="shared" si="15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244">
        <v>0</v>
      </c>
      <c r="P777" s="244">
        <v>0</v>
      </c>
      <c r="Q777" s="244">
        <v>0</v>
      </c>
      <c r="R777" s="244">
        <v>0</v>
      </c>
      <c r="S777" s="244">
        <v>0</v>
      </c>
      <c r="T777" s="244">
        <v>0</v>
      </c>
      <c r="U777" s="244">
        <v>0</v>
      </c>
      <c r="V777" s="244">
        <v>0</v>
      </c>
      <c r="W777" s="244">
        <v>0</v>
      </c>
      <c r="X777" s="244">
        <v>0</v>
      </c>
      <c r="Y777" s="244">
        <v>0</v>
      </c>
      <c r="Z777" s="244">
        <v>0</v>
      </c>
      <c r="AA777" s="244">
        <v>0</v>
      </c>
      <c r="AB777" s="244">
        <v>0</v>
      </c>
      <c r="AC777" s="65"/>
    </row>
    <row r="778" spans="1:29" x14ac:dyDescent="0.35">
      <c r="A778" s="82"/>
      <c r="D778" s="252" t="str">
        <f t="shared" si="15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244">
        <v>16.980486651355562</v>
      </c>
      <c r="P778" s="244">
        <v>12.664606242503821</v>
      </c>
      <c r="Q778" s="244">
        <v>14.752560008188112</v>
      </c>
      <c r="R778" s="244">
        <v>29.576050526927716</v>
      </c>
      <c r="S778" s="244">
        <v>20.222732648074786</v>
      </c>
      <c r="T778" s="244">
        <v>23.235516904135658</v>
      </c>
      <c r="U778" s="244">
        <v>16.639421607654025</v>
      </c>
      <c r="V778" s="244">
        <v>8.0074486100170699</v>
      </c>
      <c r="W778" s="244">
        <v>11.125429358899778</v>
      </c>
      <c r="X778" s="244">
        <v>10.632150672985723</v>
      </c>
      <c r="Y778" s="244">
        <v>11.209229102763059</v>
      </c>
      <c r="Z778" s="244">
        <v>12.427662120293963</v>
      </c>
      <c r="AA778" s="244">
        <v>13.189676218107563</v>
      </c>
      <c r="AB778" s="244">
        <v>13.927112029780398</v>
      </c>
      <c r="AC778" s="65"/>
    </row>
    <row r="779" spans="1:29" x14ac:dyDescent="0.35">
      <c r="A779" s="82"/>
      <c r="D779" s="252" t="str">
        <f t="shared" si="15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244">
        <v>134.36227302222463</v>
      </c>
      <c r="P779" s="244">
        <v>290.75174402364416</v>
      </c>
      <c r="Q779" s="244">
        <v>279.77100604520456</v>
      </c>
      <c r="R779" s="244">
        <v>372.92159809366859</v>
      </c>
      <c r="S779" s="244">
        <v>141.0712009646906</v>
      </c>
      <c r="T779" s="244">
        <v>387.20672179026303</v>
      </c>
      <c r="U779" s="244">
        <v>420.53119787893024</v>
      </c>
      <c r="V779" s="244">
        <v>-97.063720426438323</v>
      </c>
      <c r="W779" s="244">
        <v>212.19020688951562</v>
      </c>
      <c r="X779" s="244">
        <v>77.699853862589578</v>
      </c>
      <c r="Y779" s="244">
        <v>253.78960554063397</v>
      </c>
      <c r="Z779" s="244">
        <v>316.90608212002968</v>
      </c>
      <c r="AA779" s="244">
        <v>370.24817882957609</v>
      </c>
      <c r="AB779" s="244">
        <v>327.03677681961324</v>
      </c>
      <c r="AC779" s="65"/>
    </row>
    <row r="780" spans="1:29" x14ac:dyDescent="0.35">
      <c r="A780" s="82"/>
      <c r="D780" s="252" t="str">
        <f t="shared" si="15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244">
        <v>246.11169982596851</v>
      </c>
      <c r="P780" s="244">
        <v>656.9323249904802</v>
      </c>
      <c r="Q780" s="244">
        <v>533.05069762261212</v>
      </c>
      <c r="R780" s="244">
        <v>683.12994238998795</v>
      </c>
      <c r="S780" s="244">
        <v>248.08471004586471</v>
      </c>
      <c r="T780" s="244">
        <v>673.98206510581326</v>
      </c>
      <c r="U780" s="244">
        <v>805.58416488882494</v>
      </c>
      <c r="V780" s="244">
        <v>-147.06225340660146</v>
      </c>
      <c r="W780" s="244">
        <v>350.1518408398947</v>
      </c>
      <c r="X780" s="244">
        <v>108.38403196677342</v>
      </c>
      <c r="Y780" s="244">
        <v>444.06512283071532</v>
      </c>
      <c r="Z780" s="244">
        <v>577.63668890474082</v>
      </c>
      <c r="AA780" s="244">
        <v>741.25844190577368</v>
      </c>
      <c r="AB780" s="244">
        <v>672.33524145578747</v>
      </c>
      <c r="AC780" s="65"/>
    </row>
    <row r="781" spans="1:29" x14ac:dyDescent="0.35">
      <c r="A781" s="82"/>
      <c r="D781" s="252" t="str">
        <f t="shared" si="15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244">
        <v>393.35955370798024</v>
      </c>
      <c r="P781" s="244">
        <v>978.23833379747089</v>
      </c>
      <c r="Q781" s="244">
        <v>824.21492575868444</v>
      </c>
      <c r="R781" s="244">
        <v>1092.6759926733102</v>
      </c>
      <c r="S781" s="244">
        <v>370.1889136074202</v>
      </c>
      <c r="T781" s="244">
        <v>1092.9151210792011</v>
      </c>
      <c r="U781" s="244">
        <v>1225.3343070217088</v>
      </c>
      <c r="V781" s="244">
        <v>-263.62325398427731</v>
      </c>
      <c r="W781" s="244">
        <v>545.53234797074617</v>
      </c>
      <c r="X781" s="244">
        <v>168.33669305565968</v>
      </c>
      <c r="Y781" s="244">
        <v>696.20620530408178</v>
      </c>
      <c r="Z781" s="244">
        <v>870.07478167045872</v>
      </c>
      <c r="AA781" s="244">
        <v>1167.6212661490122</v>
      </c>
      <c r="AB781" s="244">
        <v>1010.3447268546067</v>
      </c>
      <c r="AC781" s="65"/>
    </row>
    <row r="782" spans="1:29" s="82" customFormat="1" x14ac:dyDescent="0.35">
      <c r="D782" s="252" t="str">
        <f t="shared" si="15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0">
        <v>856.21086953856923</v>
      </c>
      <c r="P782" s="250">
        <v>2539.1373472483992</v>
      </c>
      <c r="Q782" s="250">
        <v>1697.0350382429949</v>
      </c>
      <c r="R782" s="250">
        <v>2488.3283681739258</v>
      </c>
      <c r="S782" s="250">
        <v>929.34591197796931</v>
      </c>
      <c r="T782" s="250">
        <v>2349.7241757285942</v>
      </c>
      <c r="U782" s="250">
        <v>2837.7254696851373</v>
      </c>
      <c r="V782" s="250">
        <v>-711.60335396166738</v>
      </c>
      <c r="W782" s="250">
        <v>1168.0822692702918</v>
      </c>
      <c r="X782" s="250">
        <v>309.20435378872952</v>
      </c>
      <c r="Y782" s="250">
        <v>1391.4885774764707</v>
      </c>
      <c r="Z782" s="250">
        <v>1460.6083319216457</v>
      </c>
      <c r="AA782" s="250">
        <v>2389.2780053741899</v>
      </c>
      <c r="AB782" s="250">
        <v>2529.4534033168356</v>
      </c>
      <c r="AC782" s="65"/>
    </row>
    <row r="783" spans="1:29" s="82" customFormat="1" x14ac:dyDescent="0.35">
      <c r="D783" s="252" t="str">
        <f t="shared" si="15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0">
        <v>54.806085807126372</v>
      </c>
      <c r="P783" s="250">
        <v>12.664606242503821</v>
      </c>
      <c r="Q783" s="250">
        <v>14.752560008188112</v>
      </c>
      <c r="R783" s="250">
        <v>54.802244524365939</v>
      </c>
      <c r="S783" s="250">
        <v>32.573092925715173</v>
      </c>
      <c r="T783" s="250">
        <v>8.2007706720478808</v>
      </c>
      <c r="U783" s="250">
        <v>5.872737037995539</v>
      </c>
      <c r="V783" s="250">
        <v>5.902005452056553</v>
      </c>
      <c r="W783" s="250">
        <v>8.2001581190986315</v>
      </c>
      <c r="X783" s="250">
        <v>7.8365799513903713</v>
      </c>
      <c r="Y783" s="250">
        <v>8.750007900649587</v>
      </c>
      <c r="Z783" s="250">
        <v>9.701125808229845</v>
      </c>
      <c r="AA783" s="250">
        <v>10.295959700475995</v>
      </c>
      <c r="AB783" s="250">
        <v>10.871607599114155</v>
      </c>
      <c r="AC783" s="65"/>
    </row>
    <row r="784" spans="1:29" s="82" customFormat="1" x14ac:dyDescent="0.35">
      <c r="D784" s="252" t="str">
        <f t="shared" si="15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0">
        <v>172.18787217799542</v>
      </c>
      <c r="P784" s="250">
        <v>290.75174402364416</v>
      </c>
      <c r="Q784" s="250">
        <v>279.77100604520456</v>
      </c>
      <c r="R784" s="250">
        <v>398.14779209110685</v>
      </c>
      <c r="S784" s="250">
        <v>153.42156124233097</v>
      </c>
      <c r="T784" s="250">
        <v>372.17197555817529</v>
      </c>
      <c r="U784" s="250">
        <v>409.76451330927176</v>
      </c>
      <c r="V784" s="250">
        <v>-99.169163584398831</v>
      </c>
      <c r="W784" s="250">
        <v>209.26493564971449</v>
      </c>
      <c r="X784" s="250">
        <v>74.904283140994252</v>
      </c>
      <c r="Y784" s="250">
        <v>251.3303843385205</v>
      </c>
      <c r="Z784" s="250">
        <v>314.17954580796567</v>
      </c>
      <c r="AA784" s="250">
        <v>367.35446231194453</v>
      </c>
      <c r="AB784" s="250">
        <v>323.98127238894699</v>
      </c>
      <c r="AC784" s="65"/>
    </row>
    <row r="785" spans="1:29" s="82" customFormat="1" x14ac:dyDescent="0.35">
      <c r="D785" s="252" t="str">
        <f t="shared" si="15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0">
        <v>283.93729898173933</v>
      </c>
      <c r="P785" s="250">
        <v>656.9323249904802</v>
      </c>
      <c r="Q785" s="250">
        <v>533.05069762261212</v>
      </c>
      <c r="R785" s="250">
        <v>708.35613638742643</v>
      </c>
      <c r="S785" s="250">
        <v>260.4350703235051</v>
      </c>
      <c r="T785" s="250">
        <v>658.94731887372552</v>
      </c>
      <c r="U785" s="250">
        <v>794.81748031916652</v>
      </c>
      <c r="V785" s="250">
        <v>-149.16769656456196</v>
      </c>
      <c r="W785" s="250">
        <v>347.22656960009363</v>
      </c>
      <c r="X785" s="250">
        <v>105.58846124517811</v>
      </c>
      <c r="Y785" s="250">
        <v>441.60590162860183</v>
      </c>
      <c r="Z785" s="250">
        <v>574.91015259267681</v>
      </c>
      <c r="AA785" s="250">
        <v>738.36472538814201</v>
      </c>
      <c r="AB785" s="250">
        <v>669.27973702512122</v>
      </c>
      <c r="AC785" s="65"/>
    </row>
    <row r="786" spans="1:29" s="82" customFormat="1" x14ac:dyDescent="0.35">
      <c r="D786" s="252" t="str">
        <f t="shared" si="15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0">
        <v>431.18515286375106</v>
      </c>
      <c r="P786" s="250">
        <v>978.23833379747066</v>
      </c>
      <c r="Q786" s="250">
        <v>824.21492575868444</v>
      </c>
      <c r="R786" s="250">
        <v>1117.9021866707485</v>
      </c>
      <c r="S786" s="250">
        <v>382.5392738850606</v>
      </c>
      <c r="T786" s="250">
        <v>1077.8803748471134</v>
      </c>
      <c r="U786" s="250">
        <v>1214.56762245205</v>
      </c>
      <c r="V786" s="250">
        <v>-265.72869714223788</v>
      </c>
      <c r="W786" s="250">
        <v>542.60707673094521</v>
      </c>
      <c r="X786" s="250">
        <v>165.5411223340644</v>
      </c>
      <c r="Y786" s="250">
        <v>693.74698410196834</v>
      </c>
      <c r="Z786" s="250">
        <v>867.34824535839482</v>
      </c>
      <c r="AA786" s="250">
        <v>1164.7275496313807</v>
      </c>
      <c r="AB786" s="250">
        <v>1007.2892224239405</v>
      </c>
      <c r="AC786" s="65"/>
    </row>
    <row r="787" spans="1:29" s="82" customFormat="1" x14ac:dyDescent="0.35">
      <c r="D787" s="252" t="str">
        <f t="shared" ref="D787:D795" si="16">E787&amp;"_"&amp;F787&amp;"_"&amp;H787&amp;"_"&amp;I787</f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0">
        <v>894.03646869433999</v>
      </c>
      <c r="P787" s="250">
        <v>2539.1373472483983</v>
      </c>
      <c r="Q787" s="250">
        <v>1697.0350382429949</v>
      </c>
      <c r="R787" s="250">
        <v>2513.5545621713641</v>
      </c>
      <c r="S787" s="250">
        <v>941.69627225560964</v>
      </c>
      <c r="T787" s="250">
        <v>2334.6894294965064</v>
      </c>
      <c r="U787" s="250">
        <v>2826.9587851154783</v>
      </c>
      <c r="V787" s="250">
        <v>-713.70879711962789</v>
      </c>
      <c r="W787" s="250">
        <v>1165.1569980304905</v>
      </c>
      <c r="X787" s="250">
        <v>306.40878306713415</v>
      </c>
      <c r="Y787" s="250">
        <v>1389.0293562743573</v>
      </c>
      <c r="Z787" s="250">
        <v>1457.8817956095816</v>
      </c>
      <c r="AA787" s="250">
        <v>2386.3842888565582</v>
      </c>
      <c r="AB787" s="250">
        <v>2526.3978988861695</v>
      </c>
      <c r="AC787" s="65"/>
    </row>
    <row r="788" spans="1:29" s="82" customFormat="1" x14ac:dyDescent="0.35">
      <c r="D788" s="252" t="str">
        <f t="shared" si="1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0">
        <v>120.51127523921377</v>
      </c>
      <c r="P788" s="250">
        <v>152.11000476368949</v>
      </c>
      <c r="Q788" s="250">
        <v>180.1034723814611</v>
      </c>
      <c r="R788" s="250">
        <v>307.23294745941183</v>
      </c>
      <c r="S788" s="250">
        <v>173.13544408754689</v>
      </c>
      <c r="T788" s="250">
        <v>124.16460347195436</v>
      </c>
      <c r="U788" s="250">
        <v>88.916773164159807</v>
      </c>
      <c r="V788" s="250">
        <v>79.838136838328197</v>
      </c>
      <c r="W788" s="250">
        <v>110.92591345885651</v>
      </c>
      <c r="X788" s="250">
        <v>106.0076863001869</v>
      </c>
      <c r="Y788" s="250">
        <v>80.778634860261405</v>
      </c>
      <c r="Z788" s="250">
        <v>89.55919906521234</v>
      </c>
      <c r="AA788" s="250">
        <v>95.050607796476754</v>
      </c>
      <c r="AB788" s="250">
        <v>100.36489458800257</v>
      </c>
      <c r="AC788" s="65"/>
    </row>
    <row r="789" spans="1:29" s="82" customFormat="1" x14ac:dyDescent="0.35">
      <c r="D789" s="252" t="str">
        <f t="shared" si="1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0">
        <v>667.98724161598466</v>
      </c>
      <c r="P789" s="250">
        <v>1691.2571900445198</v>
      </c>
      <c r="Q789" s="250">
        <v>1508.8460128098875</v>
      </c>
      <c r="R789" s="250">
        <v>934.42126612596576</v>
      </c>
      <c r="S789" s="250">
        <v>778.81790511495683</v>
      </c>
      <c r="T789" s="250">
        <v>1228.9997192014398</v>
      </c>
      <c r="U789" s="250">
        <v>1846.455390122924</v>
      </c>
      <c r="V789" s="250">
        <v>-602.40988413555181</v>
      </c>
      <c r="W789" s="250">
        <v>1146.4658149364122</v>
      </c>
      <c r="X789" s="250">
        <v>427.49658785784294</v>
      </c>
      <c r="Y789" s="250">
        <v>1099.0347903005213</v>
      </c>
      <c r="Z789" s="250">
        <v>1343.9007932771351</v>
      </c>
      <c r="AA789" s="250">
        <v>2525.1789808810822</v>
      </c>
      <c r="AB789" s="250">
        <v>998.80578676812866</v>
      </c>
      <c r="AC789" s="65"/>
    </row>
    <row r="790" spans="1:29" s="82" customFormat="1" x14ac:dyDescent="0.35">
      <c r="D790" s="252" t="str">
        <f t="shared" si="1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0">
        <v>2055.559581257191</v>
      </c>
      <c r="P790" s="250">
        <v>5199.7989550658904</v>
      </c>
      <c r="Q790" s="250">
        <v>4751.3310111648279</v>
      </c>
      <c r="R790" s="250">
        <v>5134.0348768730792</v>
      </c>
      <c r="S790" s="250">
        <v>2129.6927692695276</v>
      </c>
      <c r="T790" s="250">
        <v>5352.4343166128983</v>
      </c>
      <c r="U790" s="250">
        <v>6198.135016471042</v>
      </c>
      <c r="V790" s="250">
        <v>-1283.6429085761404</v>
      </c>
      <c r="W790" s="250">
        <v>2916.6620579106211</v>
      </c>
      <c r="X790" s="250">
        <v>960.40927487014869</v>
      </c>
      <c r="Y790" s="250">
        <v>3636.8151558441191</v>
      </c>
      <c r="Z790" s="250">
        <v>4196.1369071533973</v>
      </c>
      <c r="AA790" s="250">
        <v>9807.0058478570263</v>
      </c>
      <c r="AB790" s="250">
        <v>5187.7738779785859</v>
      </c>
      <c r="AC790" s="65"/>
    </row>
    <row r="791" spans="1:29" s="82" customFormat="1" x14ac:dyDescent="0.35">
      <c r="D791" s="252" t="str">
        <f t="shared" si="1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0">
        <v>3717.751673494402</v>
      </c>
      <c r="P791" s="250">
        <v>9087.5153563308686</v>
      </c>
      <c r="Q791" s="250">
        <v>8181.8469117158202</v>
      </c>
      <c r="R791" s="250">
        <v>8569.4403916783394</v>
      </c>
      <c r="S791" s="250">
        <v>3527.4787312499288</v>
      </c>
      <c r="T791" s="250">
        <v>9139.5851346807922</v>
      </c>
      <c r="U791" s="250">
        <v>13231.817203594805</v>
      </c>
      <c r="V791" s="250">
        <v>-1976.5704270483718</v>
      </c>
      <c r="W791" s="250">
        <v>4353.892462189915</v>
      </c>
      <c r="X791" s="250">
        <v>1550.4784739465374</v>
      </c>
      <c r="Y791" s="250">
        <v>6872.1267943646544</v>
      </c>
      <c r="Z791" s="250">
        <v>8324.8872403691439</v>
      </c>
      <c r="AA791" s="250">
        <v>20180.136007311725</v>
      </c>
      <c r="AB791" s="250">
        <v>10194.022972763594</v>
      </c>
      <c r="AC791" s="65"/>
    </row>
    <row r="792" spans="1:29" s="82" customFormat="1" x14ac:dyDescent="0.35">
      <c r="D792" s="252" t="str">
        <f t="shared" si="1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0">
        <v>10038.593812408537</v>
      </c>
      <c r="P792" s="250">
        <v>24847.675477892688</v>
      </c>
      <c r="Q792" s="250">
        <v>22539.114022894748</v>
      </c>
      <c r="R792" s="250">
        <v>22914.760510826662</v>
      </c>
      <c r="S792" s="250">
        <v>9752.7813747233013</v>
      </c>
      <c r="T792" s="250">
        <v>27965.564291926301</v>
      </c>
      <c r="U792" s="250">
        <v>27079.830228032428</v>
      </c>
      <c r="V792" s="250">
        <v>-6040.7141487217677</v>
      </c>
      <c r="W792" s="250">
        <v>12830.406636478783</v>
      </c>
      <c r="X792" s="250">
        <v>4231.2189017941237</v>
      </c>
      <c r="Y792" s="250">
        <v>20929.543130361595</v>
      </c>
      <c r="Z792" s="250">
        <v>28052.341422064015</v>
      </c>
      <c r="AA792" s="250">
        <v>55265.214559568347</v>
      </c>
      <c r="AB792" s="250">
        <v>25451.592810650338</v>
      </c>
      <c r="AC792" s="65"/>
    </row>
    <row r="793" spans="1:29" s="82" customFormat="1" x14ac:dyDescent="0.35">
      <c r="D793" s="252" t="str">
        <f t="shared" si="1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0">
        <v>0</v>
      </c>
      <c r="P793" s="250">
        <v>0</v>
      </c>
      <c r="Q793" s="250">
        <v>0</v>
      </c>
      <c r="R793" s="250">
        <v>0</v>
      </c>
      <c r="S793" s="250">
        <v>0</v>
      </c>
      <c r="T793" s="250">
        <v>0</v>
      </c>
      <c r="U793" s="250">
        <v>0</v>
      </c>
      <c r="V793" s="250">
        <v>0</v>
      </c>
      <c r="W793" s="250">
        <v>0</v>
      </c>
      <c r="X793" s="250">
        <v>0</v>
      </c>
      <c r="Y793" s="250">
        <v>0</v>
      </c>
      <c r="Z793" s="250">
        <v>0</v>
      </c>
      <c r="AA793" s="250">
        <v>0</v>
      </c>
      <c r="AB793" s="250">
        <v>0</v>
      </c>
      <c r="AC793" s="65"/>
    </row>
    <row r="794" spans="1:29" s="82" customFormat="1" x14ac:dyDescent="0.35">
      <c r="D794" s="252" t="str">
        <f t="shared" si="1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0">
        <v>0</v>
      </c>
      <c r="P794" s="250">
        <v>0</v>
      </c>
      <c r="Q794" s="250">
        <v>0</v>
      </c>
      <c r="R794" s="250">
        <v>0</v>
      </c>
      <c r="S794" s="250">
        <v>0</v>
      </c>
      <c r="T794" s="250">
        <v>0</v>
      </c>
      <c r="U794" s="250">
        <v>0</v>
      </c>
      <c r="V794" s="250">
        <v>0</v>
      </c>
      <c r="W794" s="250">
        <v>0</v>
      </c>
      <c r="X794" s="250">
        <v>0</v>
      </c>
      <c r="Y794" s="250">
        <v>0</v>
      </c>
      <c r="Z794" s="250">
        <v>0</v>
      </c>
      <c r="AA794" s="250">
        <v>0</v>
      </c>
      <c r="AB794" s="250">
        <v>0</v>
      </c>
      <c r="AC794" s="65"/>
    </row>
    <row r="795" spans="1:29" s="82" customFormat="1" x14ac:dyDescent="0.35">
      <c r="D795" s="252" t="str">
        <f t="shared" si="1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0">
        <v>0</v>
      </c>
      <c r="P795" s="250">
        <v>0</v>
      </c>
      <c r="Q795" s="250">
        <v>0</v>
      </c>
      <c r="R795" s="250">
        <v>0</v>
      </c>
      <c r="S795" s="250">
        <v>0</v>
      </c>
      <c r="T795" s="250">
        <v>0</v>
      </c>
      <c r="U795" s="250">
        <v>0</v>
      </c>
      <c r="V795" s="250">
        <v>0</v>
      </c>
      <c r="W795" s="250">
        <v>0</v>
      </c>
      <c r="X795" s="250">
        <v>0</v>
      </c>
      <c r="Y795" s="250">
        <v>0</v>
      </c>
      <c r="Z795" s="250">
        <v>0</v>
      </c>
      <c r="AA795" s="250">
        <v>0</v>
      </c>
      <c r="AB795" s="250">
        <v>0</v>
      </c>
      <c r="AC795" s="65"/>
    </row>
    <row r="796" spans="1:29" s="82" customFormat="1" x14ac:dyDescent="0.35">
      <c r="D796" s="252" t="str">
        <f t="shared" ref="D796:D798" si="17">E796&amp;"_"&amp;F796&amp;"_"&amp;H796&amp;"_"&amp;I796</f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0">
        <v>0</v>
      </c>
      <c r="P796" s="250">
        <v>0</v>
      </c>
      <c r="Q796" s="250">
        <v>0</v>
      </c>
      <c r="R796" s="250">
        <v>0</v>
      </c>
      <c r="S796" s="250">
        <v>0</v>
      </c>
      <c r="T796" s="250">
        <v>0</v>
      </c>
      <c r="U796" s="250">
        <v>0</v>
      </c>
      <c r="V796" s="250">
        <v>0</v>
      </c>
      <c r="W796" s="250">
        <v>0</v>
      </c>
      <c r="X796" s="250">
        <v>0</v>
      </c>
      <c r="Y796" s="250">
        <v>0</v>
      </c>
      <c r="Z796" s="250">
        <v>0</v>
      </c>
      <c r="AA796" s="250">
        <v>0</v>
      </c>
      <c r="AB796" s="250">
        <v>0</v>
      </c>
      <c r="AC796" s="65"/>
    </row>
    <row r="797" spans="1:29" s="82" customFormat="1" x14ac:dyDescent="0.35">
      <c r="D797" s="252" t="str">
        <f t="shared" si="17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0">
        <v>0</v>
      </c>
      <c r="P797" s="250">
        <v>0</v>
      </c>
      <c r="Q797" s="250">
        <v>0</v>
      </c>
      <c r="R797" s="250">
        <v>0</v>
      </c>
      <c r="S797" s="250">
        <v>0</v>
      </c>
      <c r="T797" s="250">
        <v>0</v>
      </c>
      <c r="U797" s="250">
        <v>0</v>
      </c>
      <c r="V797" s="250">
        <v>0</v>
      </c>
      <c r="W797" s="250">
        <v>0</v>
      </c>
      <c r="X797" s="250">
        <v>0</v>
      </c>
      <c r="Y797" s="250">
        <v>0</v>
      </c>
      <c r="Z797" s="250">
        <v>0</v>
      </c>
      <c r="AA797" s="250">
        <v>0</v>
      </c>
      <c r="AB797" s="250">
        <v>0</v>
      </c>
      <c r="AC797" s="65"/>
    </row>
    <row r="798" spans="1:29" x14ac:dyDescent="0.35">
      <c r="A798" s="82"/>
      <c r="D798" s="253" t="str">
        <f t="shared" si="17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56"/>
      <c r="M798" s="247"/>
      <c r="N798" s="56"/>
      <c r="O798" s="245">
        <v>8.1148348199477542</v>
      </c>
      <c r="P798" s="245">
        <v>95.283647093867586</v>
      </c>
      <c r="Q798" s="245">
        <v>112.50442922294275</v>
      </c>
      <c r="R798" s="245">
        <v>498.32981028380851</v>
      </c>
      <c r="S798" s="245">
        <v>291.75337613555496</v>
      </c>
      <c r="T798" s="245">
        <v>90.667330037272208</v>
      </c>
      <c r="U798" s="245">
        <v>64.928701037934005</v>
      </c>
      <c r="V798" s="245">
        <v>6.7580251105958169</v>
      </c>
      <c r="W798" s="245">
        <v>9.3894990321323277</v>
      </c>
      <c r="X798" s="245">
        <v>8.9731879312707239</v>
      </c>
      <c r="Y798" s="245">
        <v>50.554717600698972</v>
      </c>
      <c r="Z798" s="245">
        <v>56.049969464313641</v>
      </c>
      <c r="AA798" s="245">
        <v>59.486727440223156</v>
      </c>
      <c r="AB798" s="245">
        <v>62.812634946081225</v>
      </c>
      <c r="AC798" s="65"/>
    </row>
    <row r="799" spans="1:29" x14ac:dyDescent="0.35">
      <c r="A799" s="82"/>
      <c r="D799" s="251" t="str">
        <f t="shared" si="15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62"/>
      <c r="M799" s="246"/>
      <c r="N799" s="62"/>
      <c r="O799" s="244">
        <v>0</v>
      </c>
      <c r="P799" s="244">
        <v>0</v>
      </c>
      <c r="Q799" s="244">
        <v>0</v>
      </c>
      <c r="R799" s="244">
        <v>0</v>
      </c>
      <c r="S799" s="244">
        <v>0</v>
      </c>
      <c r="T799" s="244">
        <v>0</v>
      </c>
      <c r="U799" s="244">
        <v>0</v>
      </c>
      <c r="V799" s="244">
        <v>0</v>
      </c>
      <c r="W799" s="244">
        <v>0</v>
      </c>
      <c r="X799" s="244">
        <v>0</v>
      </c>
      <c r="Y799" s="244">
        <v>0</v>
      </c>
      <c r="Z799" s="244">
        <v>0</v>
      </c>
      <c r="AA799" s="244">
        <v>0</v>
      </c>
      <c r="AB799" s="244">
        <v>0</v>
      </c>
      <c r="AC799" s="65"/>
    </row>
    <row r="800" spans="1:29" x14ac:dyDescent="0.35">
      <c r="A800" s="82"/>
      <c r="D800" s="252" t="str">
        <f t="shared" si="15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244">
        <v>0</v>
      </c>
      <c r="P800" s="244">
        <v>0</v>
      </c>
      <c r="Q800" s="244">
        <v>0</v>
      </c>
      <c r="R800" s="244">
        <v>0</v>
      </c>
      <c r="S800" s="244">
        <v>0</v>
      </c>
      <c r="T800" s="244">
        <v>0</v>
      </c>
      <c r="U800" s="244">
        <v>0</v>
      </c>
      <c r="V800" s="244">
        <v>0</v>
      </c>
      <c r="W800" s="244">
        <v>0</v>
      </c>
      <c r="X800" s="244">
        <v>0</v>
      </c>
      <c r="Y800" s="244">
        <v>0</v>
      </c>
      <c r="Z800" s="244">
        <v>0</v>
      </c>
      <c r="AA800" s="244">
        <v>0</v>
      </c>
      <c r="AB800" s="244">
        <v>0</v>
      </c>
      <c r="AC800" s="65"/>
    </row>
    <row r="801" spans="1:29" x14ac:dyDescent="0.35">
      <c r="A801" s="82"/>
      <c r="D801" s="252" t="str">
        <f t="shared" si="15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244">
        <v>0</v>
      </c>
      <c r="P801" s="244">
        <v>0</v>
      </c>
      <c r="Q801" s="244">
        <v>0</v>
      </c>
      <c r="R801" s="244">
        <v>0</v>
      </c>
      <c r="S801" s="244">
        <v>0</v>
      </c>
      <c r="T801" s="244">
        <v>0</v>
      </c>
      <c r="U801" s="244">
        <v>0</v>
      </c>
      <c r="V801" s="244">
        <v>0</v>
      </c>
      <c r="W801" s="244">
        <v>0</v>
      </c>
      <c r="X801" s="244">
        <v>0</v>
      </c>
      <c r="Y801" s="244">
        <v>0</v>
      </c>
      <c r="Z801" s="244">
        <v>0</v>
      </c>
      <c r="AA801" s="244">
        <v>0</v>
      </c>
      <c r="AB801" s="244">
        <v>0</v>
      </c>
      <c r="AC801" s="65"/>
    </row>
    <row r="802" spans="1:29" x14ac:dyDescent="0.35">
      <c r="A802" s="82"/>
      <c r="D802" s="252" t="str">
        <f t="shared" si="15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244">
        <v>0</v>
      </c>
      <c r="P802" s="244">
        <v>0</v>
      </c>
      <c r="Q802" s="244">
        <v>0</v>
      </c>
      <c r="R802" s="244">
        <v>0</v>
      </c>
      <c r="S802" s="244">
        <v>0</v>
      </c>
      <c r="T802" s="244">
        <v>0</v>
      </c>
      <c r="U802" s="244">
        <v>0</v>
      </c>
      <c r="V802" s="244">
        <v>0</v>
      </c>
      <c r="W802" s="244">
        <v>0</v>
      </c>
      <c r="X802" s="244">
        <v>0</v>
      </c>
      <c r="Y802" s="244">
        <v>0</v>
      </c>
      <c r="Z802" s="244">
        <v>0</v>
      </c>
      <c r="AA802" s="244">
        <v>0</v>
      </c>
      <c r="AB802" s="244">
        <v>0</v>
      </c>
      <c r="AC802" s="65"/>
    </row>
    <row r="803" spans="1:29" x14ac:dyDescent="0.35">
      <c r="A803" s="82"/>
      <c r="D803" s="252" t="str">
        <f t="shared" si="15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244">
        <v>0</v>
      </c>
      <c r="P803" s="244">
        <v>0</v>
      </c>
      <c r="Q803" s="244">
        <v>0</v>
      </c>
      <c r="R803" s="244">
        <v>0</v>
      </c>
      <c r="S803" s="244">
        <v>0</v>
      </c>
      <c r="T803" s="244">
        <v>0</v>
      </c>
      <c r="U803" s="244">
        <v>0</v>
      </c>
      <c r="V803" s="244">
        <v>0</v>
      </c>
      <c r="W803" s="244">
        <v>0</v>
      </c>
      <c r="X803" s="244">
        <v>0</v>
      </c>
      <c r="Y803" s="244">
        <v>0</v>
      </c>
      <c r="Z803" s="244">
        <v>0</v>
      </c>
      <c r="AA803" s="244">
        <v>0</v>
      </c>
      <c r="AB803" s="244">
        <v>0</v>
      </c>
      <c r="AC803" s="65"/>
    </row>
    <row r="804" spans="1:29" x14ac:dyDescent="0.35">
      <c r="A804" s="82"/>
      <c r="D804" s="252" t="str">
        <f t="shared" si="15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244">
        <v>0</v>
      </c>
      <c r="P804" s="244">
        <v>0</v>
      </c>
      <c r="Q804" s="244">
        <v>0</v>
      </c>
      <c r="R804" s="244">
        <v>0</v>
      </c>
      <c r="S804" s="244">
        <v>0</v>
      </c>
      <c r="T804" s="244">
        <v>0</v>
      </c>
      <c r="U804" s="244">
        <v>0</v>
      </c>
      <c r="V804" s="244">
        <v>0</v>
      </c>
      <c r="W804" s="244">
        <v>0</v>
      </c>
      <c r="X804" s="244">
        <v>0</v>
      </c>
      <c r="Y804" s="244">
        <v>0</v>
      </c>
      <c r="Z804" s="244">
        <v>0</v>
      </c>
      <c r="AA804" s="244">
        <v>0</v>
      </c>
      <c r="AB804" s="244">
        <v>0</v>
      </c>
      <c r="AC804" s="65"/>
    </row>
    <row r="805" spans="1:29" x14ac:dyDescent="0.35">
      <c r="A805" s="82"/>
      <c r="D805" s="252" t="str">
        <f t="shared" si="15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244">
        <v>0</v>
      </c>
      <c r="P805" s="244">
        <v>0</v>
      </c>
      <c r="Q805" s="244">
        <v>0</v>
      </c>
      <c r="R805" s="244">
        <v>0</v>
      </c>
      <c r="S805" s="244">
        <v>0</v>
      </c>
      <c r="T805" s="244">
        <v>0</v>
      </c>
      <c r="U805" s="244">
        <v>0</v>
      </c>
      <c r="V805" s="244">
        <v>0</v>
      </c>
      <c r="W805" s="244">
        <v>0</v>
      </c>
      <c r="X805" s="244">
        <v>0</v>
      </c>
      <c r="Y805" s="244">
        <v>0</v>
      </c>
      <c r="Z805" s="244">
        <v>0</v>
      </c>
      <c r="AA805" s="244">
        <v>0</v>
      </c>
      <c r="AB805" s="244">
        <v>0</v>
      </c>
      <c r="AC805" s="65"/>
    </row>
    <row r="806" spans="1:29" x14ac:dyDescent="0.35">
      <c r="A806" s="82"/>
      <c r="D806" s="252" t="str">
        <f t="shared" si="15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244">
        <v>0</v>
      </c>
      <c r="P806" s="244">
        <v>0</v>
      </c>
      <c r="Q806" s="244">
        <v>0</v>
      </c>
      <c r="R806" s="244">
        <v>0</v>
      </c>
      <c r="S806" s="244">
        <v>0</v>
      </c>
      <c r="T806" s="244">
        <v>0</v>
      </c>
      <c r="U806" s="244">
        <v>0</v>
      </c>
      <c r="V806" s="244">
        <v>0</v>
      </c>
      <c r="W806" s="244">
        <v>0</v>
      </c>
      <c r="X806" s="244">
        <v>0</v>
      </c>
      <c r="Y806" s="244">
        <v>0</v>
      </c>
      <c r="Z806" s="244">
        <v>0</v>
      </c>
      <c r="AA806" s="244">
        <v>0</v>
      </c>
      <c r="AB806" s="244">
        <v>0</v>
      </c>
      <c r="AC806" s="65"/>
    </row>
    <row r="807" spans="1:29" x14ac:dyDescent="0.35">
      <c r="A807" s="82"/>
      <c r="D807" s="252" t="str">
        <f t="shared" si="15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244">
        <v>3.2611547930687497</v>
      </c>
      <c r="P807" s="244">
        <v>1.8863935009594013</v>
      </c>
      <c r="Q807" s="244">
        <v>1.2809077556585877</v>
      </c>
      <c r="R807" s="244">
        <v>5.1440159705455697</v>
      </c>
      <c r="S807" s="244">
        <v>2.6861197108176897</v>
      </c>
      <c r="T807" s="244">
        <v>2.498083735110924</v>
      </c>
      <c r="U807" s="244">
        <v>2.4834222162989184</v>
      </c>
      <c r="V807" s="244">
        <v>4.1799543473004368</v>
      </c>
      <c r="W807" s="244">
        <v>3.676218358175471</v>
      </c>
      <c r="X807" s="244">
        <v>3.4860593160925561</v>
      </c>
      <c r="Y807" s="244">
        <v>2.9022773697333371</v>
      </c>
      <c r="Z807" s="244">
        <v>4.3486756004893117</v>
      </c>
      <c r="AA807" s="244">
        <v>3.874319762157532</v>
      </c>
      <c r="AB807" s="244">
        <v>3.4110783183168145</v>
      </c>
      <c r="AC807" s="65"/>
    </row>
    <row r="808" spans="1:29" x14ac:dyDescent="0.35">
      <c r="A808" s="82"/>
      <c r="D808" s="252" t="str">
        <f t="shared" si="15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244">
        <v>3.2611547930687497</v>
      </c>
      <c r="P808" s="244">
        <v>1.8863935009594013</v>
      </c>
      <c r="Q808" s="244">
        <v>1.2809077556585877</v>
      </c>
      <c r="R808" s="244">
        <v>5.1440159705455697</v>
      </c>
      <c r="S808" s="244">
        <v>2.6861197108176897</v>
      </c>
      <c r="T808" s="244">
        <v>2.498083735110924</v>
      </c>
      <c r="U808" s="244">
        <v>2.4834222162989184</v>
      </c>
      <c r="V808" s="244">
        <v>4.1799543473004368</v>
      </c>
      <c r="W808" s="244">
        <v>3.676218358175471</v>
      </c>
      <c r="X808" s="244">
        <v>3.4860593160925561</v>
      </c>
      <c r="Y808" s="244">
        <v>2.9022773697333371</v>
      </c>
      <c r="Z808" s="244">
        <v>4.3486756004893117</v>
      </c>
      <c r="AA808" s="244">
        <v>3.874319762157532</v>
      </c>
      <c r="AB808" s="244">
        <v>3.4110783183168145</v>
      </c>
      <c r="AC808" s="65"/>
    </row>
    <row r="809" spans="1:29" x14ac:dyDescent="0.35">
      <c r="A809" s="82"/>
      <c r="D809" s="252" t="str">
        <f t="shared" si="15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244">
        <v>3.2611547930687497</v>
      </c>
      <c r="P809" s="244">
        <v>1.8863935009594013</v>
      </c>
      <c r="Q809" s="244">
        <v>1.2809077556585877</v>
      </c>
      <c r="R809" s="244">
        <v>5.1440159705455697</v>
      </c>
      <c r="S809" s="244">
        <v>2.6861197108176897</v>
      </c>
      <c r="T809" s="244">
        <v>2.498083735110924</v>
      </c>
      <c r="U809" s="244">
        <v>2.4834222162989184</v>
      </c>
      <c r="V809" s="244">
        <v>4.1799543473004368</v>
      </c>
      <c r="W809" s="244">
        <v>3.676218358175471</v>
      </c>
      <c r="X809" s="244">
        <v>3.4860593160925561</v>
      </c>
      <c r="Y809" s="244">
        <v>2.9022773697333371</v>
      </c>
      <c r="Z809" s="244">
        <v>4.3486756004893117</v>
      </c>
      <c r="AA809" s="244">
        <v>3.874319762157532</v>
      </c>
      <c r="AB809" s="244">
        <v>3.4110783183168145</v>
      </c>
      <c r="AC809" s="65"/>
    </row>
    <row r="810" spans="1:29" x14ac:dyDescent="0.35">
      <c r="A810" s="82"/>
      <c r="D810" s="252" t="str">
        <f t="shared" si="15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244">
        <v>3.2611547930687497</v>
      </c>
      <c r="P810" s="244">
        <v>1.8863935009594013</v>
      </c>
      <c r="Q810" s="244">
        <v>1.2809077556585877</v>
      </c>
      <c r="R810" s="244">
        <v>5.1440159705455697</v>
      </c>
      <c r="S810" s="244">
        <v>2.6861197108176897</v>
      </c>
      <c r="T810" s="244">
        <v>2.498083735110924</v>
      </c>
      <c r="U810" s="244">
        <v>2.4834222162989184</v>
      </c>
      <c r="V810" s="244">
        <v>4.1799543473004368</v>
      </c>
      <c r="W810" s="244">
        <v>3.676218358175471</v>
      </c>
      <c r="X810" s="244">
        <v>3.4860593160925561</v>
      </c>
      <c r="Y810" s="244">
        <v>2.9022773697333371</v>
      </c>
      <c r="Z810" s="244">
        <v>4.3486756004893117</v>
      </c>
      <c r="AA810" s="244">
        <v>3.874319762157532</v>
      </c>
      <c r="AB810" s="244">
        <v>3.4110783183168145</v>
      </c>
      <c r="AC810" s="65"/>
    </row>
    <row r="811" spans="1:29" s="82" customFormat="1" x14ac:dyDescent="0.35">
      <c r="D811" s="252" t="str">
        <f t="shared" si="15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0">
        <v>3.2611547930687497</v>
      </c>
      <c r="P811" s="250">
        <v>1.8863935009594013</v>
      </c>
      <c r="Q811" s="250">
        <v>1.2809077556585877</v>
      </c>
      <c r="R811" s="250">
        <v>5.1440159705455697</v>
      </c>
      <c r="S811" s="250">
        <v>2.6861197108176897</v>
      </c>
      <c r="T811" s="250">
        <v>2.498083735110924</v>
      </c>
      <c r="U811" s="250">
        <v>2.4834222162989184</v>
      </c>
      <c r="V811" s="250">
        <v>4.1799543473004368</v>
      </c>
      <c r="W811" s="250">
        <v>3.676218358175471</v>
      </c>
      <c r="X811" s="250">
        <v>3.4860593160925561</v>
      </c>
      <c r="Y811" s="250">
        <v>2.9022773697333371</v>
      </c>
      <c r="Z811" s="250">
        <v>4.3486756004893117</v>
      </c>
      <c r="AA811" s="250">
        <v>3.874319762157532</v>
      </c>
      <c r="AB811" s="250">
        <v>3.4110783183168145</v>
      </c>
      <c r="AC811" s="65"/>
    </row>
    <row r="812" spans="1:29" s="82" customFormat="1" x14ac:dyDescent="0.35">
      <c r="D812" s="252" t="str">
        <f t="shared" ref="D812:D824" si="18">E812&amp;"_"&amp;F812&amp;"_"&amp;H812&amp;"_"&amp;I812</f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0">
        <v>3.3426854960088237</v>
      </c>
      <c r="P812" s="250">
        <v>2.7074323153388713</v>
      </c>
      <c r="Q812" s="250">
        <v>1.5546202330485175</v>
      </c>
      <c r="R812" s="250">
        <v>8.3306434828431062</v>
      </c>
      <c r="S812" s="250">
        <v>4.5268015288532251</v>
      </c>
      <c r="T812" s="250">
        <v>4.5053338960962241</v>
      </c>
      <c r="U812" s="250">
        <v>5.0190999144643547</v>
      </c>
      <c r="V812" s="250">
        <v>7.2865392450582407</v>
      </c>
      <c r="W812" s="250">
        <v>5.6954229472762972</v>
      </c>
      <c r="X812" s="250">
        <v>4.847601697443249</v>
      </c>
      <c r="Y812" s="250">
        <v>3.5192649102564451</v>
      </c>
      <c r="Z812" s="250">
        <v>4.8733925550530284</v>
      </c>
      <c r="AA812" s="250">
        <v>3.5229822382327711</v>
      </c>
      <c r="AB812" s="250">
        <v>3.6053018573191613</v>
      </c>
      <c r="AC812" s="65"/>
    </row>
    <row r="813" spans="1:29" s="82" customFormat="1" x14ac:dyDescent="0.35">
      <c r="D813" s="252" t="str">
        <f t="shared" si="18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0">
        <v>3.3426854960088237</v>
      </c>
      <c r="P813" s="250">
        <v>2.7074323153388713</v>
      </c>
      <c r="Q813" s="250">
        <v>1.5546202330485175</v>
      </c>
      <c r="R813" s="250">
        <v>8.3306434828431062</v>
      </c>
      <c r="S813" s="250">
        <v>4.5268015288532251</v>
      </c>
      <c r="T813" s="250">
        <v>4.5053338960962241</v>
      </c>
      <c r="U813" s="250">
        <v>5.0190999144643547</v>
      </c>
      <c r="V813" s="250">
        <v>7.2865392450582407</v>
      </c>
      <c r="W813" s="250">
        <v>5.6954229472762972</v>
      </c>
      <c r="X813" s="250">
        <v>4.847601697443249</v>
      </c>
      <c r="Y813" s="250">
        <v>3.5192649102564451</v>
      </c>
      <c r="Z813" s="250">
        <v>4.8733925550530284</v>
      </c>
      <c r="AA813" s="250">
        <v>3.5229822382327711</v>
      </c>
      <c r="AB813" s="250">
        <v>3.6053018573191613</v>
      </c>
      <c r="AC813" s="65"/>
    </row>
    <row r="814" spans="1:29" s="82" customFormat="1" x14ac:dyDescent="0.35">
      <c r="D814" s="252" t="str">
        <f t="shared" si="18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0">
        <v>3.3426854960088237</v>
      </c>
      <c r="P814" s="250">
        <v>2.7074323153388713</v>
      </c>
      <c r="Q814" s="250">
        <v>1.5546202330485175</v>
      </c>
      <c r="R814" s="250">
        <v>8.3306434828431062</v>
      </c>
      <c r="S814" s="250">
        <v>4.5268015288532251</v>
      </c>
      <c r="T814" s="250">
        <v>4.5053338960962241</v>
      </c>
      <c r="U814" s="250">
        <v>5.0190999144643547</v>
      </c>
      <c r="V814" s="250">
        <v>7.2865392450582407</v>
      </c>
      <c r="W814" s="250">
        <v>5.6954229472762972</v>
      </c>
      <c r="X814" s="250">
        <v>4.847601697443249</v>
      </c>
      <c r="Y814" s="250">
        <v>3.5192649102564451</v>
      </c>
      <c r="Z814" s="250">
        <v>4.8733925550530284</v>
      </c>
      <c r="AA814" s="250">
        <v>3.5229822382327711</v>
      </c>
      <c r="AB814" s="250">
        <v>3.6053018573191613</v>
      </c>
      <c r="AC814" s="65"/>
    </row>
    <row r="815" spans="1:29" s="82" customFormat="1" x14ac:dyDescent="0.35">
      <c r="D815" s="252" t="str">
        <f t="shared" si="18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0">
        <v>3.3426854960088237</v>
      </c>
      <c r="P815" s="250">
        <v>2.7074323153388713</v>
      </c>
      <c r="Q815" s="250">
        <v>1.5546202330485175</v>
      </c>
      <c r="R815" s="250">
        <v>8.3306434828431062</v>
      </c>
      <c r="S815" s="250">
        <v>4.5268015288532251</v>
      </c>
      <c r="T815" s="250">
        <v>4.5053338960962241</v>
      </c>
      <c r="U815" s="250">
        <v>5.0190999144643547</v>
      </c>
      <c r="V815" s="250">
        <v>7.2865392450582407</v>
      </c>
      <c r="W815" s="250">
        <v>5.6954229472762972</v>
      </c>
      <c r="X815" s="250">
        <v>4.847601697443249</v>
      </c>
      <c r="Y815" s="250">
        <v>3.5192649102564451</v>
      </c>
      <c r="Z815" s="250">
        <v>4.8733925550530284</v>
      </c>
      <c r="AA815" s="250">
        <v>3.5229822382327711</v>
      </c>
      <c r="AB815" s="250">
        <v>3.6053018573191613</v>
      </c>
      <c r="AC815" s="65"/>
    </row>
    <row r="816" spans="1:29" s="82" customFormat="1" x14ac:dyDescent="0.35">
      <c r="D816" s="252" t="str">
        <f t="shared" si="18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0">
        <v>3.3426854960088237</v>
      </c>
      <c r="P816" s="250">
        <v>2.7074323153388713</v>
      </c>
      <c r="Q816" s="250">
        <v>1.5546202330485175</v>
      </c>
      <c r="R816" s="250">
        <v>8.3306434828431062</v>
      </c>
      <c r="S816" s="250">
        <v>4.5268015288532251</v>
      </c>
      <c r="T816" s="250">
        <v>4.5053338960962241</v>
      </c>
      <c r="U816" s="250">
        <v>5.0190999144643547</v>
      </c>
      <c r="V816" s="250">
        <v>7.2865392450582407</v>
      </c>
      <c r="W816" s="250">
        <v>5.6954229472762972</v>
      </c>
      <c r="X816" s="250">
        <v>4.847601697443249</v>
      </c>
      <c r="Y816" s="250">
        <v>3.5192649102564451</v>
      </c>
      <c r="Z816" s="250">
        <v>4.8733925550530284</v>
      </c>
      <c r="AA816" s="250">
        <v>3.5229822382327711</v>
      </c>
      <c r="AB816" s="250">
        <v>3.6053018573191613</v>
      </c>
      <c r="AC816" s="65"/>
    </row>
    <row r="817" spans="1:29" s="82" customFormat="1" x14ac:dyDescent="0.35">
      <c r="D817" s="252" t="str">
        <f t="shared" si="18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0">
        <v>3.1858038920470904</v>
      </c>
      <c r="P817" s="250">
        <v>2.689744305686312</v>
      </c>
      <c r="Q817" s="250">
        <v>1.8941748783192285</v>
      </c>
      <c r="R817" s="250">
        <v>11.113457295581</v>
      </c>
      <c r="S817" s="250">
        <v>5.3982832690172922</v>
      </c>
      <c r="T817" s="250">
        <v>4.9643297738527297</v>
      </c>
      <c r="U817" s="250">
        <v>3.9211655448088707</v>
      </c>
      <c r="V817" s="250">
        <v>7.3888004117719817</v>
      </c>
      <c r="W817" s="250">
        <v>4.2697524502894977</v>
      </c>
      <c r="X817" s="250">
        <v>4.0098172781033545</v>
      </c>
      <c r="Y817" s="250">
        <v>4.2758402624206795</v>
      </c>
      <c r="Z817" s="250">
        <v>5.1593006128868506</v>
      </c>
      <c r="AA817" s="250">
        <v>2.9478742675607785</v>
      </c>
      <c r="AB817" s="250">
        <v>3.7351810342797291</v>
      </c>
      <c r="AC817" s="65"/>
    </row>
    <row r="818" spans="1:29" s="82" customFormat="1" x14ac:dyDescent="0.35">
      <c r="D818" s="252" t="str">
        <f t="shared" si="18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0">
        <v>3.1858038920470904</v>
      </c>
      <c r="P818" s="250">
        <v>2.689744305686312</v>
      </c>
      <c r="Q818" s="250">
        <v>1.8941748783192285</v>
      </c>
      <c r="R818" s="250">
        <v>11.113457295581</v>
      </c>
      <c r="S818" s="250">
        <v>5.3982832690172922</v>
      </c>
      <c r="T818" s="250">
        <v>4.9643297738527297</v>
      </c>
      <c r="U818" s="250">
        <v>3.9211655448088707</v>
      </c>
      <c r="V818" s="250">
        <v>7.3888004117719817</v>
      </c>
      <c r="W818" s="250">
        <v>4.2697524502894977</v>
      </c>
      <c r="X818" s="250">
        <v>4.0098172781033545</v>
      </c>
      <c r="Y818" s="250">
        <v>4.2758402624206795</v>
      </c>
      <c r="Z818" s="250">
        <v>5.1593006128868506</v>
      </c>
      <c r="AA818" s="250">
        <v>2.9478742675607785</v>
      </c>
      <c r="AB818" s="250">
        <v>3.7351810342797291</v>
      </c>
      <c r="AC818" s="65"/>
    </row>
    <row r="819" spans="1:29" s="82" customFormat="1" x14ac:dyDescent="0.35">
      <c r="D819" s="252" t="str">
        <f t="shared" si="18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0">
        <v>3.1858038920470904</v>
      </c>
      <c r="P819" s="250">
        <v>2.689744305686312</v>
      </c>
      <c r="Q819" s="250">
        <v>1.8941748783192285</v>
      </c>
      <c r="R819" s="250">
        <v>11.113457295581</v>
      </c>
      <c r="S819" s="250">
        <v>5.3982832690172922</v>
      </c>
      <c r="T819" s="250">
        <v>4.9643297738527297</v>
      </c>
      <c r="U819" s="250">
        <v>3.9211655448088707</v>
      </c>
      <c r="V819" s="250">
        <v>7.3888004117719817</v>
      </c>
      <c r="W819" s="250">
        <v>4.2697524502894977</v>
      </c>
      <c r="X819" s="250">
        <v>4.0098172781033545</v>
      </c>
      <c r="Y819" s="250">
        <v>4.2758402624206795</v>
      </c>
      <c r="Z819" s="250">
        <v>5.1593006128868506</v>
      </c>
      <c r="AA819" s="250">
        <v>2.9478742675607785</v>
      </c>
      <c r="AB819" s="250">
        <v>3.7351810342797291</v>
      </c>
      <c r="AC819" s="65"/>
    </row>
    <row r="820" spans="1:29" s="82" customFormat="1" x14ac:dyDescent="0.35">
      <c r="D820" s="252" t="str">
        <f t="shared" si="18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0">
        <v>3.1858038920470904</v>
      </c>
      <c r="P820" s="250">
        <v>2.689744305686312</v>
      </c>
      <c r="Q820" s="250">
        <v>1.8941748783192285</v>
      </c>
      <c r="R820" s="250">
        <v>11.113457295581</v>
      </c>
      <c r="S820" s="250">
        <v>5.3982832690172922</v>
      </c>
      <c r="T820" s="250">
        <v>4.9643297738527297</v>
      </c>
      <c r="U820" s="250">
        <v>3.9211655448088707</v>
      </c>
      <c r="V820" s="250">
        <v>7.3888004117719817</v>
      </c>
      <c r="W820" s="250">
        <v>4.2697524502894977</v>
      </c>
      <c r="X820" s="250">
        <v>4.0098172781033545</v>
      </c>
      <c r="Y820" s="250">
        <v>4.2758402624206795</v>
      </c>
      <c r="Z820" s="250">
        <v>5.1593006128868506</v>
      </c>
      <c r="AA820" s="250">
        <v>2.9478742675607785</v>
      </c>
      <c r="AB820" s="250">
        <v>3.7351810342797291</v>
      </c>
      <c r="AC820" s="65"/>
    </row>
    <row r="821" spans="1:29" s="82" customFormat="1" x14ac:dyDescent="0.35">
      <c r="D821" s="252" t="str">
        <f t="shared" si="18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0">
        <v>3.1858038920470904</v>
      </c>
      <c r="P821" s="250">
        <v>2.689744305686312</v>
      </c>
      <c r="Q821" s="250">
        <v>1.8941748783192285</v>
      </c>
      <c r="R821" s="250">
        <v>11.113457295581</v>
      </c>
      <c r="S821" s="250">
        <v>5.3982832690172922</v>
      </c>
      <c r="T821" s="250">
        <v>4.9643297738527297</v>
      </c>
      <c r="U821" s="250">
        <v>3.9211655448088707</v>
      </c>
      <c r="V821" s="250">
        <v>7.3888004117719817</v>
      </c>
      <c r="W821" s="250">
        <v>4.2697524502894977</v>
      </c>
      <c r="X821" s="250">
        <v>4.0098172781033545</v>
      </c>
      <c r="Y821" s="250">
        <v>4.2758402624206795</v>
      </c>
      <c r="Z821" s="250">
        <v>5.1593006128868506</v>
      </c>
      <c r="AA821" s="250">
        <v>2.9478742675607785</v>
      </c>
      <c r="AB821" s="250">
        <v>3.7351810342797291</v>
      </c>
      <c r="AC821" s="65"/>
    </row>
    <row r="822" spans="1:29" s="82" customFormat="1" x14ac:dyDescent="0.35">
      <c r="D822" s="252" t="str">
        <f t="shared" si="18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0">
        <v>0</v>
      </c>
      <c r="P822" s="250">
        <v>0</v>
      </c>
      <c r="Q822" s="250">
        <v>0</v>
      </c>
      <c r="R822" s="250">
        <v>0</v>
      </c>
      <c r="S822" s="250">
        <v>0</v>
      </c>
      <c r="T822" s="250">
        <v>0</v>
      </c>
      <c r="U822" s="250">
        <v>0</v>
      </c>
      <c r="V822" s="250">
        <v>0</v>
      </c>
      <c r="W822" s="250">
        <v>0</v>
      </c>
      <c r="X822" s="250">
        <v>0</v>
      </c>
      <c r="Y822" s="250">
        <v>0</v>
      </c>
      <c r="Z822" s="250">
        <v>0</v>
      </c>
      <c r="AA822" s="250">
        <v>0</v>
      </c>
      <c r="AB822" s="250">
        <v>0</v>
      </c>
      <c r="AC822" s="65"/>
    </row>
    <row r="823" spans="1:29" s="82" customFormat="1" x14ac:dyDescent="0.35">
      <c r="D823" s="252" t="str">
        <f t="shared" si="18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0">
        <v>0</v>
      </c>
      <c r="P823" s="250">
        <v>0</v>
      </c>
      <c r="Q823" s="250">
        <v>0</v>
      </c>
      <c r="R823" s="250">
        <v>0</v>
      </c>
      <c r="S823" s="250">
        <v>0</v>
      </c>
      <c r="T823" s="250">
        <v>0</v>
      </c>
      <c r="U823" s="250">
        <v>0</v>
      </c>
      <c r="V823" s="250">
        <v>0</v>
      </c>
      <c r="W823" s="250">
        <v>0</v>
      </c>
      <c r="X823" s="250">
        <v>0</v>
      </c>
      <c r="Y823" s="250">
        <v>0</v>
      </c>
      <c r="Z823" s="250">
        <v>0</v>
      </c>
      <c r="AA823" s="250">
        <v>0</v>
      </c>
      <c r="AB823" s="250">
        <v>0</v>
      </c>
      <c r="AC823" s="65"/>
    </row>
    <row r="824" spans="1:29" s="82" customFormat="1" x14ac:dyDescent="0.35">
      <c r="D824" s="252" t="str">
        <f t="shared" si="18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0">
        <v>0</v>
      </c>
      <c r="P824" s="250">
        <v>0</v>
      </c>
      <c r="Q824" s="250">
        <v>0</v>
      </c>
      <c r="R824" s="250">
        <v>0</v>
      </c>
      <c r="S824" s="250">
        <v>0</v>
      </c>
      <c r="T824" s="250">
        <v>0</v>
      </c>
      <c r="U824" s="250">
        <v>0</v>
      </c>
      <c r="V824" s="250">
        <v>0</v>
      </c>
      <c r="W824" s="250">
        <v>0</v>
      </c>
      <c r="X824" s="250">
        <v>0</v>
      </c>
      <c r="Y824" s="250">
        <v>0</v>
      </c>
      <c r="Z824" s="250">
        <v>0</v>
      </c>
      <c r="AA824" s="250">
        <v>0</v>
      </c>
      <c r="AB824" s="250">
        <v>0</v>
      </c>
      <c r="AC824" s="65"/>
    </row>
    <row r="825" spans="1:29" s="82" customFormat="1" x14ac:dyDescent="0.35">
      <c r="D825" s="252" t="str">
        <f t="shared" ref="D825:D827" si="19">E825&amp;"_"&amp;F825&amp;"_"&amp;H825&amp;"_"&amp;I825</f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0">
        <v>0</v>
      </c>
      <c r="P825" s="250">
        <v>0</v>
      </c>
      <c r="Q825" s="250">
        <v>0</v>
      </c>
      <c r="R825" s="250">
        <v>0</v>
      </c>
      <c r="S825" s="250">
        <v>0</v>
      </c>
      <c r="T825" s="250">
        <v>0</v>
      </c>
      <c r="U825" s="250">
        <v>0</v>
      </c>
      <c r="V825" s="250">
        <v>0</v>
      </c>
      <c r="W825" s="250">
        <v>0</v>
      </c>
      <c r="X825" s="250">
        <v>0</v>
      </c>
      <c r="Y825" s="250">
        <v>0</v>
      </c>
      <c r="Z825" s="250">
        <v>0</v>
      </c>
      <c r="AA825" s="250">
        <v>0</v>
      </c>
      <c r="AB825" s="250">
        <v>0</v>
      </c>
      <c r="AC825" s="65"/>
    </row>
    <row r="826" spans="1:29" x14ac:dyDescent="0.35">
      <c r="A826" s="82"/>
      <c r="D826" s="252" t="str">
        <f t="shared" si="19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244">
        <v>0</v>
      </c>
      <c r="P826" s="244">
        <v>0</v>
      </c>
      <c r="Q826" s="244">
        <v>0</v>
      </c>
      <c r="R826" s="244">
        <v>0</v>
      </c>
      <c r="S826" s="244">
        <v>0</v>
      </c>
      <c r="T826" s="244">
        <v>0</v>
      </c>
      <c r="U826" s="244">
        <v>0</v>
      </c>
      <c r="V826" s="244">
        <v>0</v>
      </c>
      <c r="W826" s="244">
        <v>0</v>
      </c>
      <c r="X826" s="244">
        <v>0</v>
      </c>
      <c r="Y826" s="244">
        <v>0</v>
      </c>
      <c r="Z826" s="244">
        <v>0</v>
      </c>
      <c r="AA826" s="244">
        <v>0</v>
      </c>
      <c r="AB826" s="244">
        <v>0</v>
      </c>
      <c r="AC826" s="65"/>
    </row>
    <row r="827" spans="1:29" x14ac:dyDescent="0.35">
      <c r="A827" s="82"/>
      <c r="D827" s="253" t="str">
        <f t="shared" si="19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56"/>
      <c r="M827" s="247"/>
      <c r="N827" s="56"/>
      <c r="O827" s="245">
        <v>0</v>
      </c>
      <c r="P827" s="245">
        <v>0</v>
      </c>
      <c r="Q827" s="245">
        <v>0</v>
      </c>
      <c r="R827" s="245">
        <v>0</v>
      </c>
      <c r="S827" s="245">
        <v>0</v>
      </c>
      <c r="T827" s="245">
        <v>0</v>
      </c>
      <c r="U827" s="245">
        <v>0</v>
      </c>
      <c r="V827" s="245">
        <v>0</v>
      </c>
      <c r="W827" s="245">
        <v>0</v>
      </c>
      <c r="X827" s="245">
        <v>0</v>
      </c>
      <c r="Y827" s="245">
        <v>0</v>
      </c>
      <c r="Z827" s="245">
        <v>0</v>
      </c>
      <c r="AA827" s="245">
        <v>0</v>
      </c>
      <c r="AB827" s="245">
        <v>0</v>
      </c>
      <c r="AC827" s="65"/>
    </row>
    <row r="828" spans="1:29" x14ac:dyDescent="0.35">
      <c r="A828" s="82"/>
      <c r="D828" s="251" t="str">
        <f t="shared" si="15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62"/>
      <c r="M828" s="246"/>
      <c r="N828" s="62"/>
      <c r="O828" s="244">
        <v>0</v>
      </c>
      <c r="P828" s="244">
        <v>0</v>
      </c>
      <c r="Q828" s="244">
        <v>0</v>
      </c>
      <c r="R828" s="244">
        <v>0</v>
      </c>
      <c r="S828" s="244">
        <v>0</v>
      </c>
      <c r="T828" s="244">
        <v>0</v>
      </c>
      <c r="U828" s="244">
        <v>0</v>
      </c>
      <c r="V828" s="244">
        <v>0</v>
      </c>
      <c r="W828" s="244">
        <v>0</v>
      </c>
      <c r="X828" s="244">
        <v>0</v>
      </c>
      <c r="Y828" s="244">
        <v>0</v>
      </c>
      <c r="Z828" s="244">
        <v>0</v>
      </c>
      <c r="AA828" s="244">
        <v>0</v>
      </c>
      <c r="AB828" s="244">
        <v>0</v>
      </c>
      <c r="AC828" s="65"/>
    </row>
    <row r="829" spans="1:29" x14ac:dyDescent="0.35">
      <c r="A829" s="82"/>
      <c r="D829" s="252" t="str">
        <f t="shared" si="15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244">
        <v>0</v>
      </c>
      <c r="P829" s="244">
        <v>0</v>
      </c>
      <c r="Q829" s="244">
        <v>0</v>
      </c>
      <c r="R829" s="244">
        <v>0</v>
      </c>
      <c r="S829" s="244">
        <v>0</v>
      </c>
      <c r="T829" s="244">
        <v>0</v>
      </c>
      <c r="U829" s="244">
        <v>0</v>
      </c>
      <c r="V829" s="244">
        <v>0</v>
      </c>
      <c r="W829" s="244">
        <v>0</v>
      </c>
      <c r="X829" s="244">
        <v>0</v>
      </c>
      <c r="Y829" s="244">
        <v>0</v>
      </c>
      <c r="Z829" s="244">
        <v>0</v>
      </c>
      <c r="AA829" s="244">
        <v>0</v>
      </c>
      <c r="AB829" s="244">
        <v>0</v>
      </c>
      <c r="AC829" s="65"/>
    </row>
    <row r="830" spans="1:29" x14ac:dyDescent="0.35">
      <c r="A830" s="82"/>
      <c r="D830" s="252" t="str">
        <f t="shared" si="15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244">
        <v>0</v>
      </c>
      <c r="P830" s="244">
        <v>0</v>
      </c>
      <c r="Q830" s="244">
        <v>0</v>
      </c>
      <c r="R830" s="244">
        <v>0</v>
      </c>
      <c r="S830" s="244">
        <v>0</v>
      </c>
      <c r="T830" s="244">
        <v>0</v>
      </c>
      <c r="U830" s="244">
        <v>0</v>
      </c>
      <c r="V830" s="244">
        <v>0</v>
      </c>
      <c r="W830" s="244">
        <v>0</v>
      </c>
      <c r="X830" s="244">
        <v>0</v>
      </c>
      <c r="Y830" s="244">
        <v>0</v>
      </c>
      <c r="Z830" s="244">
        <v>0</v>
      </c>
      <c r="AA830" s="244">
        <v>0</v>
      </c>
      <c r="AB830" s="244">
        <v>0</v>
      </c>
      <c r="AC830" s="65"/>
    </row>
    <row r="831" spans="1:29" x14ac:dyDescent="0.35">
      <c r="A831" s="82"/>
      <c r="D831" s="252" t="str">
        <f t="shared" si="15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244">
        <v>0</v>
      </c>
      <c r="P831" s="244">
        <v>0</v>
      </c>
      <c r="Q831" s="244">
        <v>0</v>
      </c>
      <c r="R831" s="244">
        <v>0</v>
      </c>
      <c r="S831" s="244">
        <v>0</v>
      </c>
      <c r="T831" s="244">
        <v>0</v>
      </c>
      <c r="U831" s="244">
        <v>0</v>
      </c>
      <c r="V831" s="244">
        <v>0</v>
      </c>
      <c r="W831" s="244">
        <v>0</v>
      </c>
      <c r="X831" s="244">
        <v>0</v>
      </c>
      <c r="Y831" s="244">
        <v>0</v>
      </c>
      <c r="Z831" s="244">
        <v>0</v>
      </c>
      <c r="AA831" s="244">
        <v>0</v>
      </c>
      <c r="AB831" s="244">
        <v>0</v>
      </c>
      <c r="AC831" s="65"/>
    </row>
    <row r="832" spans="1:29" x14ac:dyDescent="0.35">
      <c r="A832" s="82"/>
      <c r="D832" s="252" t="str">
        <f t="shared" si="15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244">
        <v>0</v>
      </c>
      <c r="P832" s="244">
        <v>0</v>
      </c>
      <c r="Q832" s="244">
        <v>0</v>
      </c>
      <c r="R832" s="244">
        <v>0</v>
      </c>
      <c r="S832" s="244">
        <v>0</v>
      </c>
      <c r="T832" s="244">
        <v>0</v>
      </c>
      <c r="U832" s="244">
        <v>0</v>
      </c>
      <c r="V832" s="244">
        <v>0</v>
      </c>
      <c r="W832" s="244">
        <v>0</v>
      </c>
      <c r="X832" s="244">
        <v>0</v>
      </c>
      <c r="Y832" s="244">
        <v>0</v>
      </c>
      <c r="Z832" s="244">
        <v>0</v>
      </c>
      <c r="AA832" s="244">
        <v>0</v>
      </c>
      <c r="AB832" s="244">
        <v>0</v>
      </c>
      <c r="AC832" s="65"/>
    </row>
    <row r="833" spans="1:29" x14ac:dyDescent="0.35">
      <c r="A833" s="82"/>
      <c r="D833" s="252" t="str">
        <f t="shared" si="15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244">
        <v>0</v>
      </c>
      <c r="P833" s="244">
        <v>0</v>
      </c>
      <c r="Q833" s="244">
        <v>0</v>
      </c>
      <c r="R833" s="244">
        <v>0</v>
      </c>
      <c r="S833" s="244">
        <v>0</v>
      </c>
      <c r="T833" s="244">
        <v>0</v>
      </c>
      <c r="U833" s="244">
        <v>0</v>
      </c>
      <c r="V833" s="244">
        <v>0</v>
      </c>
      <c r="W833" s="244">
        <v>0</v>
      </c>
      <c r="X833" s="244">
        <v>0</v>
      </c>
      <c r="Y833" s="244">
        <v>0</v>
      </c>
      <c r="Z833" s="244">
        <v>0</v>
      </c>
      <c r="AA833" s="244">
        <v>0</v>
      </c>
      <c r="AB833" s="244">
        <v>0</v>
      </c>
      <c r="AC833" s="65"/>
    </row>
    <row r="834" spans="1:29" x14ac:dyDescent="0.35">
      <c r="A834" s="82"/>
      <c r="D834" s="252" t="str">
        <f t="shared" si="15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244">
        <v>0</v>
      </c>
      <c r="P834" s="244">
        <v>0</v>
      </c>
      <c r="Q834" s="244">
        <v>0</v>
      </c>
      <c r="R834" s="244">
        <v>0</v>
      </c>
      <c r="S834" s="244">
        <v>0</v>
      </c>
      <c r="T834" s="244">
        <v>0</v>
      </c>
      <c r="U834" s="244">
        <v>0</v>
      </c>
      <c r="V834" s="244">
        <v>0</v>
      </c>
      <c r="W834" s="244">
        <v>0</v>
      </c>
      <c r="X834" s="244">
        <v>0</v>
      </c>
      <c r="Y834" s="244">
        <v>0</v>
      </c>
      <c r="Z834" s="244">
        <v>0</v>
      </c>
      <c r="AA834" s="244">
        <v>0</v>
      </c>
      <c r="AB834" s="244">
        <v>0</v>
      </c>
      <c r="AC834" s="65"/>
    </row>
    <row r="835" spans="1:29" x14ac:dyDescent="0.35">
      <c r="A835" s="82"/>
      <c r="D835" s="252" t="str">
        <f t="shared" si="15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244">
        <v>0</v>
      </c>
      <c r="P835" s="244">
        <v>0</v>
      </c>
      <c r="Q835" s="244">
        <v>0</v>
      </c>
      <c r="R835" s="244">
        <v>0</v>
      </c>
      <c r="S835" s="244">
        <v>0</v>
      </c>
      <c r="T835" s="244">
        <v>0</v>
      </c>
      <c r="U835" s="244">
        <v>0</v>
      </c>
      <c r="V835" s="244">
        <v>0</v>
      </c>
      <c r="W835" s="244">
        <v>0</v>
      </c>
      <c r="X835" s="244">
        <v>0</v>
      </c>
      <c r="Y835" s="244">
        <v>0</v>
      </c>
      <c r="Z835" s="244">
        <v>0</v>
      </c>
      <c r="AA835" s="244">
        <v>0</v>
      </c>
      <c r="AB835" s="244">
        <v>0</v>
      </c>
      <c r="AC835" s="65"/>
    </row>
    <row r="836" spans="1:29" x14ac:dyDescent="0.35">
      <c r="A836" s="82"/>
      <c r="D836" s="252" t="str">
        <f t="shared" si="15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244">
        <v>4.9134964790022604</v>
      </c>
      <c r="P836" s="244">
        <v>4.1672954703449498</v>
      </c>
      <c r="Q836" s="244">
        <v>2.6759934015159397</v>
      </c>
      <c r="R836" s="244">
        <v>9.1762338963144749</v>
      </c>
      <c r="S836" s="244">
        <v>4.775774133255287</v>
      </c>
      <c r="T836" s="244">
        <v>3.691279099689118</v>
      </c>
      <c r="U836" s="244">
        <v>4.5187571060823757</v>
      </c>
      <c r="V836" s="244">
        <v>6.5168630029562502</v>
      </c>
      <c r="W836" s="244">
        <v>7.1203210677632329</v>
      </c>
      <c r="X836" s="244">
        <v>7.309588052742626</v>
      </c>
      <c r="Y836" s="244">
        <v>5.7538465988133698</v>
      </c>
      <c r="Z836" s="244">
        <v>7.8764423212197663</v>
      </c>
      <c r="AA836" s="244">
        <v>8.3202631081175653</v>
      </c>
      <c r="AB836" s="244">
        <v>7.0448798040358929</v>
      </c>
      <c r="AC836" s="65"/>
    </row>
    <row r="837" spans="1:29" x14ac:dyDescent="0.35">
      <c r="A837" s="82"/>
      <c r="D837" s="252" t="str">
        <f t="shared" si="15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244">
        <v>4.9134964790022604</v>
      </c>
      <c r="P837" s="244">
        <v>4.1672954703449498</v>
      </c>
      <c r="Q837" s="244">
        <v>2.6759934015159397</v>
      </c>
      <c r="R837" s="244">
        <v>9.1762338963144749</v>
      </c>
      <c r="S837" s="244">
        <v>4.775774133255287</v>
      </c>
      <c r="T837" s="244">
        <v>3.691279099689118</v>
      </c>
      <c r="U837" s="244">
        <v>4.5187571060823757</v>
      </c>
      <c r="V837" s="244">
        <v>6.5168630029562502</v>
      </c>
      <c r="W837" s="244">
        <v>7.1203210677632329</v>
      </c>
      <c r="X837" s="244">
        <v>7.309588052742626</v>
      </c>
      <c r="Y837" s="244">
        <v>5.7538465988133698</v>
      </c>
      <c r="Z837" s="244">
        <v>7.8764423212197663</v>
      </c>
      <c r="AA837" s="244">
        <v>8.3202631081175653</v>
      </c>
      <c r="AB837" s="244">
        <v>7.0448798040358929</v>
      </c>
      <c r="AC837" s="65"/>
    </row>
    <row r="838" spans="1:29" x14ac:dyDescent="0.35">
      <c r="A838" s="82"/>
      <c r="D838" s="252" t="str">
        <f t="shared" si="15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244">
        <v>4.9134964790022604</v>
      </c>
      <c r="P838" s="244">
        <v>4.1672954703449498</v>
      </c>
      <c r="Q838" s="244">
        <v>2.6759934015159397</v>
      </c>
      <c r="R838" s="244">
        <v>9.1762338963144749</v>
      </c>
      <c r="S838" s="244">
        <v>4.775774133255287</v>
      </c>
      <c r="T838" s="244">
        <v>3.691279099689118</v>
      </c>
      <c r="U838" s="244">
        <v>4.5187571060823757</v>
      </c>
      <c r="V838" s="244">
        <v>6.5168630029562502</v>
      </c>
      <c r="W838" s="244">
        <v>7.1203210677632329</v>
      </c>
      <c r="X838" s="244">
        <v>7.309588052742626</v>
      </c>
      <c r="Y838" s="244">
        <v>5.7538465988133698</v>
      </c>
      <c r="Z838" s="244">
        <v>7.8764423212197663</v>
      </c>
      <c r="AA838" s="244">
        <v>8.3202631081175653</v>
      </c>
      <c r="AB838" s="244">
        <v>7.0448798040358929</v>
      </c>
      <c r="AC838" s="65"/>
    </row>
    <row r="839" spans="1:29" x14ac:dyDescent="0.35">
      <c r="A839" s="82"/>
      <c r="D839" s="252" t="str">
        <f t="shared" si="15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244">
        <v>4.9134964790022604</v>
      </c>
      <c r="P839" s="244">
        <v>4.1672954703449498</v>
      </c>
      <c r="Q839" s="244">
        <v>2.6759934015159397</v>
      </c>
      <c r="R839" s="244">
        <v>9.1762338963144749</v>
      </c>
      <c r="S839" s="244">
        <v>4.775774133255287</v>
      </c>
      <c r="T839" s="244">
        <v>3.691279099689118</v>
      </c>
      <c r="U839" s="244">
        <v>4.5187571060823757</v>
      </c>
      <c r="V839" s="244">
        <v>6.5168630029562502</v>
      </c>
      <c r="W839" s="244">
        <v>7.1203210677632329</v>
      </c>
      <c r="X839" s="244">
        <v>7.309588052742626</v>
      </c>
      <c r="Y839" s="244">
        <v>5.7538465988133698</v>
      </c>
      <c r="Z839" s="244">
        <v>7.8764423212197663</v>
      </c>
      <c r="AA839" s="244">
        <v>8.3202631081175653</v>
      </c>
      <c r="AB839" s="244">
        <v>7.0448798040358929</v>
      </c>
      <c r="AC839" s="65"/>
    </row>
    <row r="840" spans="1:29" s="82" customFormat="1" x14ac:dyDescent="0.35">
      <c r="D840" s="252" t="str">
        <f t="shared" si="15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0">
        <v>4.9134964790022604</v>
      </c>
      <c r="P840" s="250">
        <v>4.1672954703449498</v>
      </c>
      <c r="Q840" s="250">
        <v>2.6759934015159397</v>
      </c>
      <c r="R840" s="250">
        <v>9.1762338963144749</v>
      </c>
      <c r="S840" s="250">
        <v>4.775774133255287</v>
      </c>
      <c r="T840" s="250">
        <v>3.691279099689118</v>
      </c>
      <c r="U840" s="250">
        <v>4.5187571060823757</v>
      </c>
      <c r="V840" s="250">
        <v>6.5168630029562502</v>
      </c>
      <c r="W840" s="250">
        <v>7.1203210677632329</v>
      </c>
      <c r="X840" s="250">
        <v>7.309588052742626</v>
      </c>
      <c r="Y840" s="250">
        <v>5.7538465988133698</v>
      </c>
      <c r="Z840" s="250">
        <v>7.8764423212197663</v>
      </c>
      <c r="AA840" s="250">
        <v>8.3202631081175653</v>
      </c>
      <c r="AB840" s="250">
        <v>7.0448798040358929</v>
      </c>
      <c r="AC840" s="65"/>
    </row>
    <row r="841" spans="1:29" s="82" customFormat="1" x14ac:dyDescent="0.35">
      <c r="D841" s="252" t="str">
        <f t="shared" ref="D841:D853" si="20">E841&amp;"_"&amp;F841&amp;"_"&amp;H841&amp;"_"&amp;I841</f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0">
        <v>5.7591581281844411</v>
      </c>
      <c r="P841" s="250">
        <v>4.3341105567594322</v>
      </c>
      <c r="Q841" s="250">
        <v>2.4166886400422198</v>
      </c>
      <c r="R841" s="250">
        <v>11.393186401103572</v>
      </c>
      <c r="S841" s="250">
        <v>6.0201133220245842</v>
      </c>
      <c r="T841" s="250">
        <v>5.1392827901526239</v>
      </c>
      <c r="U841" s="250">
        <v>7.0110989954461296</v>
      </c>
      <c r="V841" s="250">
        <v>8.2941304884415441</v>
      </c>
      <c r="W841" s="250">
        <v>7.428977434524576</v>
      </c>
      <c r="X841" s="250">
        <v>6.3532952629638952</v>
      </c>
      <c r="Y841" s="250">
        <v>5.3097024839345712</v>
      </c>
      <c r="Z841" s="250">
        <v>6.7307142616617108</v>
      </c>
      <c r="AA841" s="250">
        <v>6.8754857946995962</v>
      </c>
      <c r="AB841" s="250">
        <v>6.5548287696666634</v>
      </c>
      <c r="AC841" s="65"/>
    </row>
    <row r="842" spans="1:29" s="82" customFormat="1" x14ac:dyDescent="0.35">
      <c r="D842" s="252" t="str">
        <f t="shared" si="20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0">
        <v>5.7591581281844411</v>
      </c>
      <c r="P842" s="250">
        <v>4.3341105567594322</v>
      </c>
      <c r="Q842" s="250">
        <v>2.4166886400422198</v>
      </c>
      <c r="R842" s="250">
        <v>11.393186401103572</v>
      </c>
      <c r="S842" s="250">
        <v>6.0201133220245842</v>
      </c>
      <c r="T842" s="250">
        <v>5.1392827901526239</v>
      </c>
      <c r="U842" s="250">
        <v>7.0110989954461296</v>
      </c>
      <c r="V842" s="250">
        <v>8.2941304884415441</v>
      </c>
      <c r="W842" s="250">
        <v>7.428977434524576</v>
      </c>
      <c r="X842" s="250">
        <v>6.3532952629638952</v>
      </c>
      <c r="Y842" s="250">
        <v>5.3097024839345712</v>
      </c>
      <c r="Z842" s="250">
        <v>6.7307142616617108</v>
      </c>
      <c r="AA842" s="250">
        <v>6.8754857946995962</v>
      </c>
      <c r="AB842" s="250">
        <v>6.5548287696666634</v>
      </c>
      <c r="AC842" s="65"/>
    </row>
    <row r="843" spans="1:29" s="82" customFormat="1" x14ac:dyDescent="0.35">
      <c r="D843" s="252" t="str">
        <f t="shared" si="20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0">
        <v>5.7591581281844411</v>
      </c>
      <c r="P843" s="250">
        <v>4.3341105567594322</v>
      </c>
      <c r="Q843" s="250">
        <v>2.4166886400422198</v>
      </c>
      <c r="R843" s="250">
        <v>11.393186401103572</v>
      </c>
      <c r="S843" s="250">
        <v>6.0201133220245842</v>
      </c>
      <c r="T843" s="250">
        <v>5.1392827901526239</v>
      </c>
      <c r="U843" s="250">
        <v>7.0110989954461296</v>
      </c>
      <c r="V843" s="250">
        <v>8.2941304884415441</v>
      </c>
      <c r="W843" s="250">
        <v>7.428977434524576</v>
      </c>
      <c r="X843" s="250">
        <v>6.3532952629638952</v>
      </c>
      <c r="Y843" s="250">
        <v>5.3097024839345712</v>
      </c>
      <c r="Z843" s="250">
        <v>6.7307142616617108</v>
      </c>
      <c r="AA843" s="250">
        <v>6.8754857946995962</v>
      </c>
      <c r="AB843" s="250">
        <v>6.5548287696666634</v>
      </c>
      <c r="AC843" s="65"/>
    </row>
    <row r="844" spans="1:29" s="82" customFormat="1" x14ac:dyDescent="0.35">
      <c r="D844" s="252" t="str">
        <f t="shared" si="20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0">
        <v>5.7591581281844411</v>
      </c>
      <c r="P844" s="250">
        <v>4.3341105567594322</v>
      </c>
      <c r="Q844" s="250">
        <v>2.4166886400422198</v>
      </c>
      <c r="R844" s="250">
        <v>11.393186401103572</v>
      </c>
      <c r="S844" s="250">
        <v>6.0201133220245842</v>
      </c>
      <c r="T844" s="250">
        <v>5.1392827901526239</v>
      </c>
      <c r="U844" s="250">
        <v>7.0110989954461296</v>
      </c>
      <c r="V844" s="250">
        <v>8.2941304884415441</v>
      </c>
      <c r="W844" s="250">
        <v>7.428977434524576</v>
      </c>
      <c r="X844" s="250">
        <v>6.3532952629638952</v>
      </c>
      <c r="Y844" s="250">
        <v>5.3097024839345712</v>
      </c>
      <c r="Z844" s="250">
        <v>6.7307142616617108</v>
      </c>
      <c r="AA844" s="250">
        <v>6.8754857946995962</v>
      </c>
      <c r="AB844" s="250">
        <v>6.5548287696666634</v>
      </c>
      <c r="AC844" s="65"/>
    </row>
    <row r="845" spans="1:29" s="82" customFormat="1" x14ac:dyDescent="0.35">
      <c r="D845" s="252" t="str">
        <f t="shared" si="20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0">
        <v>5.7591581281844411</v>
      </c>
      <c r="P845" s="250">
        <v>4.3341105567594322</v>
      </c>
      <c r="Q845" s="250">
        <v>2.4166886400422198</v>
      </c>
      <c r="R845" s="250">
        <v>11.393186401103572</v>
      </c>
      <c r="S845" s="250">
        <v>6.0201133220245842</v>
      </c>
      <c r="T845" s="250">
        <v>5.1392827901526239</v>
      </c>
      <c r="U845" s="250">
        <v>7.0110989954461296</v>
      </c>
      <c r="V845" s="250">
        <v>8.2941304884415441</v>
      </c>
      <c r="W845" s="250">
        <v>7.428977434524576</v>
      </c>
      <c r="X845" s="250">
        <v>6.3532952629638952</v>
      </c>
      <c r="Y845" s="250">
        <v>5.3097024839345712</v>
      </c>
      <c r="Z845" s="250">
        <v>6.7307142616617108</v>
      </c>
      <c r="AA845" s="250">
        <v>6.8754857946995962</v>
      </c>
      <c r="AB845" s="250">
        <v>6.5548287696666634</v>
      </c>
      <c r="AC845" s="65"/>
    </row>
    <row r="846" spans="1:29" s="82" customFormat="1" x14ac:dyDescent="0.35">
      <c r="D846" s="252" t="str">
        <f t="shared" si="20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0">
        <v>5.8703965715134308</v>
      </c>
      <c r="P846" s="250">
        <v>4.7040933633335316</v>
      </c>
      <c r="Q846" s="250">
        <v>3.0209315890875601</v>
      </c>
      <c r="R846" s="250">
        <v>13.027486250063824</v>
      </c>
      <c r="S846" s="250">
        <v>6.6072871919692568</v>
      </c>
      <c r="T846" s="250">
        <v>6.1243810865470367</v>
      </c>
      <c r="U846" s="250">
        <v>6.5257681525581148</v>
      </c>
      <c r="V846" s="250">
        <v>8.3023896732133764</v>
      </c>
      <c r="W846" s="250">
        <v>6.6291325854383301</v>
      </c>
      <c r="X846" s="250">
        <v>5.6314933328075041</v>
      </c>
      <c r="Y846" s="250">
        <v>6.1842114491768658</v>
      </c>
      <c r="Z846" s="250">
        <v>6.8040949185912112</v>
      </c>
      <c r="AA846" s="250">
        <v>6.7425666282339876</v>
      </c>
      <c r="AB846" s="250">
        <v>7.0538110406493502</v>
      </c>
      <c r="AC846" s="65"/>
    </row>
    <row r="847" spans="1:29" s="82" customFormat="1" x14ac:dyDescent="0.35">
      <c r="D847" s="252" t="str">
        <f t="shared" si="20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0">
        <v>5.8703965715134308</v>
      </c>
      <c r="P847" s="250">
        <v>4.7040933633335316</v>
      </c>
      <c r="Q847" s="250">
        <v>3.0209315890875601</v>
      </c>
      <c r="R847" s="250">
        <v>13.027486250063824</v>
      </c>
      <c r="S847" s="250">
        <v>6.6072871919692568</v>
      </c>
      <c r="T847" s="250">
        <v>6.1243810865470367</v>
      </c>
      <c r="U847" s="250">
        <v>6.5257681525581148</v>
      </c>
      <c r="V847" s="250">
        <v>8.3023896732133764</v>
      </c>
      <c r="W847" s="250">
        <v>6.6291325854383301</v>
      </c>
      <c r="X847" s="250">
        <v>5.6314933328075041</v>
      </c>
      <c r="Y847" s="250">
        <v>6.1842114491768658</v>
      </c>
      <c r="Z847" s="250">
        <v>6.8040949185912112</v>
      </c>
      <c r="AA847" s="250">
        <v>6.7425666282339876</v>
      </c>
      <c r="AB847" s="250">
        <v>7.0538110406493502</v>
      </c>
      <c r="AC847" s="65"/>
    </row>
    <row r="848" spans="1:29" s="82" customFormat="1" x14ac:dyDescent="0.35">
      <c r="D848" s="252" t="str">
        <f t="shared" si="20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0">
        <v>5.8703965715134308</v>
      </c>
      <c r="P848" s="250">
        <v>4.7040933633335316</v>
      </c>
      <c r="Q848" s="250">
        <v>3.0209315890875601</v>
      </c>
      <c r="R848" s="250">
        <v>13.027486250063824</v>
      </c>
      <c r="S848" s="250">
        <v>6.6072871919692568</v>
      </c>
      <c r="T848" s="250">
        <v>6.1243810865470367</v>
      </c>
      <c r="U848" s="250">
        <v>6.5257681525581148</v>
      </c>
      <c r="V848" s="250">
        <v>8.3023896732133764</v>
      </c>
      <c r="W848" s="250">
        <v>6.6291325854383301</v>
      </c>
      <c r="X848" s="250">
        <v>5.6314933328075041</v>
      </c>
      <c r="Y848" s="250">
        <v>6.1842114491768658</v>
      </c>
      <c r="Z848" s="250">
        <v>6.8040949185912112</v>
      </c>
      <c r="AA848" s="250">
        <v>6.7425666282339876</v>
      </c>
      <c r="AB848" s="250">
        <v>7.0538110406493502</v>
      </c>
      <c r="AC848" s="65"/>
    </row>
    <row r="849" spans="1:29" s="82" customFormat="1" x14ac:dyDescent="0.35">
      <c r="D849" s="252" t="str">
        <f t="shared" si="20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0">
        <v>5.8703965715134308</v>
      </c>
      <c r="P849" s="250">
        <v>4.7040933633335316</v>
      </c>
      <c r="Q849" s="250">
        <v>3.0209315890875601</v>
      </c>
      <c r="R849" s="250">
        <v>13.027486250063824</v>
      </c>
      <c r="S849" s="250">
        <v>6.6072871919692568</v>
      </c>
      <c r="T849" s="250">
        <v>6.1243810865470367</v>
      </c>
      <c r="U849" s="250">
        <v>6.5257681525581148</v>
      </c>
      <c r="V849" s="250">
        <v>8.3023896732133764</v>
      </c>
      <c r="W849" s="250">
        <v>6.6291325854383301</v>
      </c>
      <c r="X849" s="250">
        <v>5.6314933328075041</v>
      </c>
      <c r="Y849" s="250">
        <v>6.1842114491768658</v>
      </c>
      <c r="Z849" s="250">
        <v>6.8040949185912112</v>
      </c>
      <c r="AA849" s="250">
        <v>6.7425666282339876</v>
      </c>
      <c r="AB849" s="250">
        <v>7.0538110406493502</v>
      </c>
      <c r="AC849" s="65"/>
    </row>
    <row r="850" spans="1:29" s="82" customFormat="1" x14ac:dyDescent="0.35">
      <c r="D850" s="252" t="str">
        <f t="shared" si="20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0">
        <v>5.8703965715134308</v>
      </c>
      <c r="P850" s="250">
        <v>4.7040933633335316</v>
      </c>
      <c r="Q850" s="250">
        <v>3.0209315890875601</v>
      </c>
      <c r="R850" s="250">
        <v>13.027486250063824</v>
      </c>
      <c r="S850" s="250">
        <v>6.6072871919692568</v>
      </c>
      <c r="T850" s="250">
        <v>6.1243810865470367</v>
      </c>
      <c r="U850" s="250">
        <v>6.5257681525581148</v>
      </c>
      <c r="V850" s="250">
        <v>8.3023896732133764</v>
      </c>
      <c r="W850" s="250">
        <v>6.6291325854383301</v>
      </c>
      <c r="X850" s="250">
        <v>5.6314933328075041</v>
      </c>
      <c r="Y850" s="250">
        <v>6.1842114491768658</v>
      </c>
      <c r="Z850" s="250">
        <v>6.8040949185912112</v>
      </c>
      <c r="AA850" s="250">
        <v>6.7425666282339876</v>
      </c>
      <c r="AB850" s="250">
        <v>7.0538110406493502</v>
      </c>
      <c r="AC850" s="65"/>
    </row>
    <row r="851" spans="1:29" s="82" customFormat="1" x14ac:dyDescent="0.35">
      <c r="D851" s="252" t="str">
        <f t="shared" si="20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0">
        <v>0</v>
      </c>
      <c r="P851" s="250">
        <v>0</v>
      </c>
      <c r="Q851" s="250">
        <v>0</v>
      </c>
      <c r="R851" s="250">
        <v>0</v>
      </c>
      <c r="S851" s="250">
        <v>0</v>
      </c>
      <c r="T851" s="250">
        <v>0</v>
      </c>
      <c r="U851" s="250">
        <v>0</v>
      </c>
      <c r="V851" s="250">
        <v>0</v>
      </c>
      <c r="W851" s="250">
        <v>0</v>
      </c>
      <c r="X851" s="250">
        <v>0</v>
      </c>
      <c r="Y851" s="250">
        <v>0</v>
      </c>
      <c r="Z851" s="250">
        <v>0</v>
      </c>
      <c r="AA851" s="250">
        <v>0</v>
      </c>
      <c r="AB851" s="250">
        <v>0</v>
      </c>
      <c r="AC851" s="65"/>
    </row>
    <row r="852" spans="1:29" s="82" customFormat="1" x14ac:dyDescent="0.35">
      <c r="D852" s="252" t="str">
        <f t="shared" si="20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0">
        <v>0</v>
      </c>
      <c r="P852" s="250">
        <v>0</v>
      </c>
      <c r="Q852" s="250">
        <v>0</v>
      </c>
      <c r="R852" s="250">
        <v>0</v>
      </c>
      <c r="S852" s="250">
        <v>0</v>
      </c>
      <c r="T852" s="250">
        <v>0</v>
      </c>
      <c r="U852" s="250">
        <v>0</v>
      </c>
      <c r="V852" s="250">
        <v>0</v>
      </c>
      <c r="W852" s="250">
        <v>0</v>
      </c>
      <c r="X852" s="250">
        <v>0</v>
      </c>
      <c r="Y852" s="250">
        <v>0</v>
      </c>
      <c r="Z852" s="250">
        <v>0</v>
      </c>
      <c r="AA852" s="250">
        <v>0</v>
      </c>
      <c r="AB852" s="250">
        <v>0</v>
      </c>
      <c r="AC852" s="65"/>
    </row>
    <row r="853" spans="1:29" s="82" customFormat="1" x14ac:dyDescent="0.35">
      <c r="D853" s="252" t="str">
        <f t="shared" si="20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0">
        <v>0</v>
      </c>
      <c r="P853" s="250">
        <v>0</v>
      </c>
      <c r="Q853" s="250">
        <v>0</v>
      </c>
      <c r="R853" s="250">
        <v>0</v>
      </c>
      <c r="S853" s="250">
        <v>0</v>
      </c>
      <c r="T853" s="250">
        <v>0</v>
      </c>
      <c r="U853" s="250">
        <v>0</v>
      </c>
      <c r="V853" s="250">
        <v>0</v>
      </c>
      <c r="W853" s="250">
        <v>0</v>
      </c>
      <c r="X853" s="250">
        <v>0</v>
      </c>
      <c r="Y853" s="250">
        <v>0</v>
      </c>
      <c r="Z853" s="250">
        <v>0</v>
      </c>
      <c r="AA853" s="250">
        <v>0</v>
      </c>
      <c r="AB853" s="250">
        <v>0</v>
      </c>
      <c r="AC853" s="65"/>
    </row>
    <row r="854" spans="1:29" s="82" customFormat="1" x14ac:dyDescent="0.35">
      <c r="D854" s="252" t="str">
        <f t="shared" ref="D854:D856" si="21">E854&amp;"_"&amp;F854&amp;"_"&amp;H854&amp;"_"&amp;I854</f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0">
        <v>0</v>
      </c>
      <c r="P854" s="250">
        <v>0</v>
      </c>
      <c r="Q854" s="250">
        <v>0</v>
      </c>
      <c r="R854" s="250">
        <v>0</v>
      </c>
      <c r="S854" s="250">
        <v>0</v>
      </c>
      <c r="T854" s="250">
        <v>0</v>
      </c>
      <c r="U854" s="250">
        <v>0</v>
      </c>
      <c r="V854" s="250">
        <v>0</v>
      </c>
      <c r="W854" s="250">
        <v>0</v>
      </c>
      <c r="X854" s="250">
        <v>0</v>
      </c>
      <c r="Y854" s="250">
        <v>0</v>
      </c>
      <c r="Z854" s="250">
        <v>0</v>
      </c>
      <c r="AA854" s="250">
        <v>0</v>
      </c>
      <c r="AB854" s="250">
        <v>0</v>
      </c>
      <c r="AC854" s="65"/>
    </row>
    <row r="855" spans="1:29" s="82" customFormat="1" x14ac:dyDescent="0.35">
      <c r="D855" s="252" t="str">
        <f t="shared" si="21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0">
        <v>0</v>
      </c>
      <c r="P855" s="250">
        <v>0</v>
      </c>
      <c r="Q855" s="250">
        <v>0</v>
      </c>
      <c r="R855" s="250">
        <v>0</v>
      </c>
      <c r="S855" s="250">
        <v>0</v>
      </c>
      <c r="T855" s="250">
        <v>0</v>
      </c>
      <c r="U855" s="250">
        <v>0</v>
      </c>
      <c r="V855" s="250">
        <v>0</v>
      </c>
      <c r="W855" s="250">
        <v>0</v>
      </c>
      <c r="X855" s="250">
        <v>0</v>
      </c>
      <c r="Y855" s="250">
        <v>0</v>
      </c>
      <c r="Z855" s="250">
        <v>0</v>
      </c>
      <c r="AA855" s="250">
        <v>0</v>
      </c>
      <c r="AB855" s="250">
        <v>0</v>
      </c>
      <c r="AC855" s="65"/>
    </row>
    <row r="856" spans="1:29" x14ac:dyDescent="0.35">
      <c r="A856" s="82"/>
      <c r="D856" s="253" t="str">
        <f t="shared" si="21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56"/>
      <c r="M856" s="247"/>
      <c r="N856" s="56"/>
      <c r="O856" s="245">
        <v>0</v>
      </c>
      <c r="P856" s="245">
        <v>0</v>
      </c>
      <c r="Q856" s="245">
        <v>0</v>
      </c>
      <c r="R856" s="245">
        <v>0</v>
      </c>
      <c r="S856" s="245">
        <v>0</v>
      </c>
      <c r="T856" s="245">
        <v>0</v>
      </c>
      <c r="U856" s="245">
        <v>0</v>
      </c>
      <c r="V856" s="245">
        <v>0</v>
      </c>
      <c r="W856" s="245">
        <v>0</v>
      </c>
      <c r="X856" s="245">
        <v>0</v>
      </c>
      <c r="Y856" s="245">
        <v>0</v>
      </c>
      <c r="Z856" s="245">
        <v>0</v>
      </c>
      <c r="AA856" s="245">
        <v>0</v>
      </c>
      <c r="AB856" s="245">
        <v>0</v>
      </c>
      <c r="AC856" s="65"/>
    </row>
    <row r="857" spans="1:29" x14ac:dyDescent="0.35">
      <c r="A857" s="82"/>
      <c r="D857" s="251" t="str">
        <f t="shared" si="15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62"/>
      <c r="M857" s="246"/>
      <c r="N857" s="62"/>
      <c r="O857" s="244">
        <v>0</v>
      </c>
      <c r="P857" s="244">
        <v>0</v>
      </c>
      <c r="Q857" s="244">
        <v>0</v>
      </c>
      <c r="R857" s="244">
        <v>0</v>
      </c>
      <c r="S857" s="244">
        <v>0</v>
      </c>
      <c r="T857" s="244">
        <v>0</v>
      </c>
      <c r="U857" s="244">
        <v>0</v>
      </c>
      <c r="V857" s="244">
        <v>0</v>
      </c>
      <c r="W857" s="244">
        <v>0</v>
      </c>
      <c r="X857" s="244">
        <v>0</v>
      </c>
      <c r="Y857" s="244">
        <v>0</v>
      </c>
      <c r="Z857" s="244">
        <v>0</v>
      </c>
      <c r="AA857" s="244">
        <v>0</v>
      </c>
      <c r="AB857" s="244">
        <v>0</v>
      </c>
      <c r="AC857" s="65"/>
    </row>
    <row r="858" spans="1:29" x14ac:dyDescent="0.35">
      <c r="A858" s="82"/>
      <c r="D858" s="252" t="str">
        <f t="shared" si="15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244">
        <v>0</v>
      </c>
      <c r="P858" s="244">
        <v>0</v>
      </c>
      <c r="Q858" s="244">
        <v>0</v>
      </c>
      <c r="R858" s="244">
        <v>0</v>
      </c>
      <c r="S858" s="244">
        <v>0</v>
      </c>
      <c r="T858" s="244">
        <v>0</v>
      </c>
      <c r="U858" s="244">
        <v>0</v>
      </c>
      <c r="V858" s="244">
        <v>0</v>
      </c>
      <c r="W858" s="244">
        <v>0</v>
      </c>
      <c r="X858" s="244">
        <v>0</v>
      </c>
      <c r="Y858" s="244">
        <v>0</v>
      </c>
      <c r="Z858" s="244">
        <v>0</v>
      </c>
      <c r="AA858" s="244">
        <v>0</v>
      </c>
      <c r="AB858" s="244">
        <v>0</v>
      </c>
      <c r="AC858" s="65"/>
    </row>
    <row r="859" spans="1:29" x14ac:dyDescent="0.35">
      <c r="A859" s="82"/>
      <c r="D859" s="252" t="str">
        <f t="shared" si="15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244">
        <v>0</v>
      </c>
      <c r="P859" s="244">
        <v>0</v>
      </c>
      <c r="Q859" s="244">
        <v>0</v>
      </c>
      <c r="R859" s="244">
        <v>0</v>
      </c>
      <c r="S859" s="244">
        <v>0</v>
      </c>
      <c r="T859" s="244">
        <v>0</v>
      </c>
      <c r="U859" s="244">
        <v>0</v>
      </c>
      <c r="V859" s="244">
        <v>0</v>
      </c>
      <c r="W859" s="244">
        <v>0</v>
      </c>
      <c r="X859" s="244">
        <v>0</v>
      </c>
      <c r="Y859" s="244">
        <v>0</v>
      </c>
      <c r="Z859" s="244">
        <v>0</v>
      </c>
      <c r="AA859" s="244">
        <v>0</v>
      </c>
      <c r="AB859" s="244">
        <v>0</v>
      </c>
      <c r="AC859" s="65"/>
    </row>
    <row r="860" spans="1:29" x14ac:dyDescent="0.35">
      <c r="A860" s="82"/>
      <c r="D860" s="252" t="str">
        <f t="shared" si="15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244">
        <v>0</v>
      </c>
      <c r="P860" s="244">
        <v>0</v>
      </c>
      <c r="Q860" s="244">
        <v>0</v>
      </c>
      <c r="R860" s="244">
        <v>0</v>
      </c>
      <c r="S860" s="244">
        <v>0</v>
      </c>
      <c r="T860" s="244">
        <v>0</v>
      </c>
      <c r="U860" s="244">
        <v>0</v>
      </c>
      <c r="V860" s="244">
        <v>0</v>
      </c>
      <c r="W860" s="244">
        <v>0</v>
      </c>
      <c r="X860" s="244">
        <v>0</v>
      </c>
      <c r="Y860" s="244">
        <v>0</v>
      </c>
      <c r="Z860" s="244">
        <v>0</v>
      </c>
      <c r="AA860" s="244">
        <v>0</v>
      </c>
      <c r="AB860" s="244">
        <v>0</v>
      </c>
      <c r="AC860" s="65"/>
    </row>
    <row r="861" spans="1:29" x14ac:dyDescent="0.35">
      <c r="A861" s="82"/>
      <c r="D861" s="252" t="str">
        <f t="shared" si="15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244">
        <v>0</v>
      </c>
      <c r="P861" s="244">
        <v>0</v>
      </c>
      <c r="Q861" s="244">
        <v>0</v>
      </c>
      <c r="R861" s="244">
        <v>0</v>
      </c>
      <c r="S861" s="244">
        <v>0</v>
      </c>
      <c r="T861" s="244">
        <v>0</v>
      </c>
      <c r="U861" s="244">
        <v>0</v>
      </c>
      <c r="V861" s="244">
        <v>0</v>
      </c>
      <c r="W861" s="244">
        <v>0</v>
      </c>
      <c r="X861" s="244">
        <v>0</v>
      </c>
      <c r="Y861" s="244">
        <v>0</v>
      </c>
      <c r="Z861" s="244">
        <v>0</v>
      </c>
      <c r="AA861" s="244">
        <v>0</v>
      </c>
      <c r="AB861" s="244">
        <v>0</v>
      </c>
      <c r="AC861" s="65"/>
    </row>
    <row r="862" spans="1:29" x14ac:dyDescent="0.35">
      <c r="A862" s="82"/>
      <c r="D862" s="252" t="str">
        <f t="shared" si="15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244">
        <v>0</v>
      </c>
      <c r="P862" s="244">
        <v>0</v>
      </c>
      <c r="Q862" s="244">
        <v>0</v>
      </c>
      <c r="R862" s="244">
        <v>0</v>
      </c>
      <c r="S862" s="244">
        <v>0</v>
      </c>
      <c r="T862" s="244">
        <v>0</v>
      </c>
      <c r="U862" s="244">
        <v>0</v>
      </c>
      <c r="V862" s="244">
        <v>0</v>
      </c>
      <c r="W862" s="244">
        <v>0</v>
      </c>
      <c r="X862" s="244">
        <v>0</v>
      </c>
      <c r="Y862" s="244">
        <v>0</v>
      </c>
      <c r="Z862" s="244">
        <v>0</v>
      </c>
      <c r="AA862" s="244">
        <v>0</v>
      </c>
      <c r="AB862" s="244">
        <v>0</v>
      </c>
      <c r="AC862" s="65"/>
    </row>
    <row r="863" spans="1:29" x14ac:dyDescent="0.35">
      <c r="A863" s="82"/>
      <c r="D863" s="252" t="str">
        <f t="shared" si="15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244">
        <v>0</v>
      </c>
      <c r="P863" s="244">
        <v>0</v>
      </c>
      <c r="Q863" s="244">
        <v>0</v>
      </c>
      <c r="R863" s="244">
        <v>0</v>
      </c>
      <c r="S863" s="244">
        <v>0</v>
      </c>
      <c r="T863" s="244">
        <v>0</v>
      </c>
      <c r="U863" s="244">
        <v>0</v>
      </c>
      <c r="V863" s="244">
        <v>0</v>
      </c>
      <c r="W863" s="244">
        <v>0</v>
      </c>
      <c r="X863" s="244">
        <v>0</v>
      </c>
      <c r="Y863" s="244">
        <v>0</v>
      </c>
      <c r="Z863" s="244">
        <v>0</v>
      </c>
      <c r="AA863" s="244">
        <v>0</v>
      </c>
      <c r="AB863" s="244">
        <v>0</v>
      </c>
      <c r="AC863" s="65"/>
    </row>
    <row r="864" spans="1:29" x14ac:dyDescent="0.35">
      <c r="A864" s="82"/>
      <c r="D864" s="252" t="str">
        <f t="shared" si="15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244">
        <v>0</v>
      </c>
      <c r="P864" s="244">
        <v>0</v>
      </c>
      <c r="Q864" s="244">
        <v>0</v>
      </c>
      <c r="R864" s="244">
        <v>0</v>
      </c>
      <c r="S864" s="244">
        <v>0</v>
      </c>
      <c r="T864" s="244">
        <v>0</v>
      </c>
      <c r="U864" s="244">
        <v>0</v>
      </c>
      <c r="V864" s="244">
        <v>0</v>
      </c>
      <c r="W864" s="244">
        <v>0</v>
      </c>
      <c r="X864" s="244">
        <v>0</v>
      </c>
      <c r="Y864" s="244">
        <v>0</v>
      </c>
      <c r="Z864" s="244">
        <v>0</v>
      </c>
      <c r="AA864" s="244">
        <v>0</v>
      </c>
      <c r="AB864" s="244">
        <v>0</v>
      </c>
      <c r="AC864" s="65"/>
    </row>
    <row r="865" spans="1:29" x14ac:dyDescent="0.35">
      <c r="A865" s="82"/>
      <c r="D865" s="252" t="str">
        <f t="shared" si="15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244">
        <v>0.21400363187384594</v>
      </c>
      <c r="P865" s="244">
        <v>0.14262578583353161</v>
      </c>
      <c r="Q865" s="244">
        <v>0.14047255540132886</v>
      </c>
      <c r="R865" s="244">
        <v>0.2733142144068777</v>
      </c>
      <c r="S865" s="244">
        <v>0.214722024352519</v>
      </c>
      <c r="T865" s="244">
        <v>0.23544821131127469</v>
      </c>
      <c r="U865" s="244">
        <v>0.40368859796416168</v>
      </c>
      <c r="V865" s="244">
        <v>0.38818550170162286</v>
      </c>
      <c r="W865" s="244">
        <v>0.27616209022574811</v>
      </c>
      <c r="X865" s="244">
        <v>0.32287507038521313</v>
      </c>
      <c r="Y865" s="244">
        <v>0.15692255620699452</v>
      </c>
      <c r="Z865" s="244">
        <v>0.19890718508780869</v>
      </c>
      <c r="AA865" s="244">
        <v>0.11736572509041363</v>
      </c>
      <c r="AB865" s="244">
        <v>0.19058703382742723</v>
      </c>
      <c r="AC865" s="65"/>
    </row>
    <row r="866" spans="1:29" x14ac:dyDescent="0.35">
      <c r="A866" s="82"/>
      <c r="D866" s="252" t="str">
        <f t="shared" si="15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244">
        <v>0.21400363187384594</v>
      </c>
      <c r="P866" s="244">
        <v>0.14262578583353161</v>
      </c>
      <c r="Q866" s="244">
        <v>0.14047255540132886</v>
      </c>
      <c r="R866" s="244">
        <v>0.2733142144068777</v>
      </c>
      <c r="S866" s="244">
        <v>0.214722024352519</v>
      </c>
      <c r="T866" s="244">
        <v>0.23544821131127469</v>
      </c>
      <c r="U866" s="244">
        <v>0.40368859796416168</v>
      </c>
      <c r="V866" s="244">
        <v>0.38818550170162286</v>
      </c>
      <c r="W866" s="244">
        <v>0.27616209022574811</v>
      </c>
      <c r="X866" s="244">
        <v>0.32287507038521313</v>
      </c>
      <c r="Y866" s="244">
        <v>0.15692255620699452</v>
      </c>
      <c r="Z866" s="244">
        <v>0.19890718508780869</v>
      </c>
      <c r="AA866" s="244">
        <v>0.11736572509041363</v>
      </c>
      <c r="AB866" s="244">
        <v>0.19058703382742723</v>
      </c>
      <c r="AC866" s="65"/>
    </row>
    <row r="867" spans="1:29" x14ac:dyDescent="0.35">
      <c r="A867" s="82"/>
      <c r="D867" s="252" t="str">
        <f t="shared" si="15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244">
        <v>0.21400363187384594</v>
      </c>
      <c r="P867" s="244">
        <v>0.14262578583353161</v>
      </c>
      <c r="Q867" s="244">
        <v>0.14047255540132886</v>
      </c>
      <c r="R867" s="244">
        <v>0.2733142144068777</v>
      </c>
      <c r="S867" s="244">
        <v>0.214722024352519</v>
      </c>
      <c r="T867" s="244">
        <v>0.23544821131127469</v>
      </c>
      <c r="U867" s="244">
        <v>0.40368859796416168</v>
      </c>
      <c r="V867" s="244">
        <v>0.38818550170162286</v>
      </c>
      <c r="W867" s="244">
        <v>0.27616209022574811</v>
      </c>
      <c r="X867" s="244">
        <v>0.32287507038521313</v>
      </c>
      <c r="Y867" s="244">
        <v>0.15692255620699452</v>
      </c>
      <c r="Z867" s="244">
        <v>0.19890718508780869</v>
      </c>
      <c r="AA867" s="244">
        <v>0.11736572509041363</v>
      </c>
      <c r="AB867" s="244">
        <v>0.19058703382742723</v>
      </c>
      <c r="AC867" s="65"/>
    </row>
    <row r="868" spans="1:29" x14ac:dyDescent="0.35">
      <c r="A868" s="82"/>
      <c r="D868" s="252" t="str">
        <f t="shared" si="15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244">
        <v>0.21400363187384594</v>
      </c>
      <c r="P868" s="244">
        <v>0.14262578583353161</v>
      </c>
      <c r="Q868" s="244">
        <v>0.14047255540132886</v>
      </c>
      <c r="R868" s="244">
        <v>0.2733142144068777</v>
      </c>
      <c r="S868" s="244">
        <v>0.214722024352519</v>
      </c>
      <c r="T868" s="244">
        <v>0.23544821131127469</v>
      </c>
      <c r="U868" s="244">
        <v>0.40368859796416168</v>
      </c>
      <c r="V868" s="244">
        <v>0.38818550170162286</v>
      </c>
      <c r="W868" s="244">
        <v>0.27616209022574811</v>
      </c>
      <c r="X868" s="244">
        <v>0.32287507038521313</v>
      </c>
      <c r="Y868" s="244">
        <v>0.15692255620699452</v>
      </c>
      <c r="Z868" s="244">
        <v>0.19890718508780869</v>
      </c>
      <c r="AA868" s="244">
        <v>0.11736572509041363</v>
      </c>
      <c r="AB868" s="244">
        <v>0.19058703382742723</v>
      </c>
      <c r="AC868" s="65"/>
    </row>
    <row r="869" spans="1:29" s="82" customFormat="1" x14ac:dyDescent="0.35">
      <c r="D869" s="252" t="str">
        <f t="shared" si="15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0">
        <v>0.21400363187384594</v>
      </c>
      <c r="P869" s="250">
        <v>0.14262578583353161</v>
      </c>
      <c r="Q869" s="250">
        <v>0.14047255540132886</v>
      </c>
      <c r="R869" s="250">
        <v>0.2733142144068777</v>
      </c>
      <c r="S869" s="250">
        <v>0.214722024352519</v>
      </c>
      <c r="T869" s="250">
        <v>0.23544821131127469</v>
      </c>
      <c r="U869" s="250">
        <v>0.40368859796416168</v>
      </c>
      <c r="V869" s="250">
        <v>0.38818550170162286</v>
      </c>
      <c r="W869" s="250">
        <v>0.27616209022574811</v>
      </c>
      <c r="X869" s="250">
        <v>0.32287507038521313</v>
      </c>
      <c r="Y869" s="250">
        <v>0.15692255620699452</v>
      </c>
      <c r="Z869" s="250">
        <v>0.19890718508780869</v>
      </c>
      <c r="AA869" s="250">
        <v>0.11736572509041363</v>
      </c>
      <c r="AB869" s="250">
        <v>0.19058703382742723</v>
      </c>
      <c r="AC869" s="65"/>
    </row>
    <row r="870" spans="1:29" s="82" customFormat="1" x14ac:dyDescent="0.35">
      <c r="D870" s="252" t="str">
        <f t="shared" ref="D870:D882" si="22">E870&amp;"_"&amp;F870&amp;"_"&amp;H870&amp;"_"&amp;I870</f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0">
        <v>0.16716345734997168</v>
      </c>
      <c r="P870" s="250">
        <v>7.5486616159886846E-2</v>
      </c>
      <c r="Q870" s="250">
        <v>8.5726741244375168E-2</v>
      </c>
      <c r="R870" s="250">
        <v>0.1268234960859709</v>
      </c>
      <c r="S870" s="250">
        <v>0.11985574298037596</v>
      </c>
      <c r="T870" s="250">
        <v>0.13709057031775684</v>
      </c>
      <c r="U870" s="250">
        <v>0.24363438241295179</v>
      </c>
      <c r="V870" s="250">
        <v>0.23319872739086406</v>
      </c>
      <c r="W870" s="250">
        <v>0.16144236784006602</v>
      </c>
      <c r="X870" s="250">
        <v>0.21010955006466064</v>
      </c>
      <c r="Y870" s="250">
        <v>0.11131765254811224</v>
      </c>
      <c r="Z870" s="250">
        <v>0.12727023624170269</v>
      </c>
      <c r="AA870" s="250">
        <v>7.9698306088806625E-2</v>
      </c>
      <c r="AB870" s="250">
        <v>0.14238707601005474</v>
      </c>
      <c r="AC870" s="65"/>
    </row>
    <row r="871" spans="1:29" s="82" customFormat="1" x14ac:dyDescent="0.35">
      <c r="D871" s="252" t="str">
        <f t="shared" si="22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0">
        <v>0.16716345734997168</v>
      </c>
      <c r="P871" s="250">
        <v>7.5486616159886846E-2</v>
      </c>
      <c r="Q871" s="250">
        <v>8.5726741244375168E-2</v>
      </c>
      <c r="R871" s="250">
        <v>0.1268234960859709</v>
      </c>
      <c r="S871" s="250">
        <v>0.11985574298037596</v>
      </c>
      <c r="T871" s="250">
        <v>0.13709057031775684</v>
      </c>
      <c r="U871" s="250">
        <v>0.24363438241295179</v>
      </c>
      <c r="V871" s="250">
        <v>0.23319872739086406</v>
      </c>
      <c r="W871" s="250">
        <v>0.16144236784006602</v>
      </c>
      <c r="X871" s="250">
        <v>0.21010955006466064</v>
      </c>
      <c r="Y871" s="250">
        <v>0.11131765254811224</v>
      </c>
      <c r="Z871" s="250">
        <v>0.12727023624170269</v>
      </c>
      <c r="AA871" s="250">
        <v>7.9698306088806625E-2</v>
      </c>
      <c r="AB871" s="250">
        <v>0.14238707601005474</v>
      </c>
      <c r="AC871" s="65"/>
    </row>
    <row r="872" spans="1:29" s="82" customFormat="1" x14ac:dyDescent="0.35">
      <c r="D872" s="252" t="str">
        <f t="shared" si="22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0">
        <v>0.16716345734997168</v>
      </c>
      <c r="P872" s="250">
        <v>7.5486616159886846E-2</v>
      </c>
      <c r="Q872" s="250">
        <v>8.5726741244375168E-2</v>
      </c>
      <c r="R872" s="250">
        <v>0.1268234960859709</v>
      </c>
      <c r="S872" s="250">
        <v>0.11985574298037596</v>
      </c>
      <c r="T872" s="250">
        <v>0.13709057031775684</v>
      </c>
      <c r="U872" s="250">
        <v>0.24363438241295179</v>
      </c>
      <c r="V872" s="250">
        <v>0.23319872739086406</v>
      </c>
      <c r="W872" s="250">
        <v>0.16144236784006602</v>
      </c>
      <c r="X872" s="250">
        <v>0.21010955006466064</v>
      </c>
      <c r="Y872" s="250">
        <v>0.11131765254811224</v>
      </c>
      <c r="Z872" s="250">
        <v>0.12727023624170269</v>
      </c>
      <c r="AA872" s="250">
        <v>7.9698306088806625E-2</v>
      </c>
      <c r="AB872" s="250">
        <v>0.14238707601005474</v>
      </c>
      <c r="AC872" s="65"/>
    </row>
    <row r="873" spans="1:29" s="82" customFormat="1" x14ac:dyDescent="0.35">
      <c r="D873" s="252" t="str">
        <f t="shared" si="22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0">
        <v>0.16716345734997168</v>
      </c>
      <c r="P873" s="250">
        <v>7.5486616159886846E-2</v>
      </c>
      <c r="Q873" s="250">
        <v>8.5726741244375168E-2</v>
      </c>
      <c r="R873" s="250">
        <v>0.1268234960859709</v>
      </c>
      <c r="S873" s="250">
        <v>0.11985574298037596</v>
      </c>
      <c r="T873" s="250">
        <v>0.13709057031775684</v>
      </c>
      <c r="U873" s="250">
        <v>0.24363438241295179</v>
      </c>
      <c r="V873" s="250">
        <v>0.23319872739086406</v>
      </c>
      <c r="W873" s="250">
        <v>0.16144236784006602</v>
      </c>
      <c r="X873" s="250">
        <v>0.21010955006466064</v>
      </c>
      <c r="Y873" s="250">
        <v>0.11131765254811224</v>
      </c>
      <c r="Z873" s="250">
        <v>0.12727023624170269</v>
      </c>
      <c r="AA873" s="250">
        <v>7.9698306088806625E-2</v>
      </c>
      <c r="AB873" s="250">
        <v>0.14238707601005474</v>
      </c>
      <c r="AC873" s="65"/>
    </row>
    <row r="874" spans="1:29" s="82" customFormat="1" x14ac:dyDescent="0.35">
      <c r="D874" s="252" t="str">
        <f t="shared" si="22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0">
        <v>0.16716345734997168</v>
      </c>
      <c r="P874" s="250">
        <v>7.5486616159886846E-2</v>
      </c>
      <c r="Q874" s="250">
        <v>8.5726741244375168E-2</v>
      </c>
      <c r="R874" s="250">
        <v>0.1268234960859709</v>
      </c>
      <c r="S874" s="250">
        <v>0.11985574298037596</v>
      </c>
      <c r="T874" s="250">
        <v>0.13709057031775684</v>
      </c>
      <c r="U874" s="250">
        <v>0.24363438241295179</v>
      </c>
      <c r="V874" s="250">
        <v>0.23319872739086406</v>
      </c>
      <c r="W874" s="250">
        <v>0.16144236784006602</v>
      </c>
      <c r="X874" s="250">
        <v>0.21010955006466064</v>
      </c>
      <c r="Y874" s="250">
        <v>0.11131765254811224</v>
      </c>
      <c r="Z874" s="250">
        <v>0.12727023624170269</v>
      </c>
      <c r="AA874" s="250">
        <v>7.9698306088806625E-2</v>
      </c>
      <c r="AB874" s="250">
        <v>0.14238707601005474</v>
      </c>
      <c r="AC874" s="65"/>
    </row>
    <row r="875" spans="1:29" s="82" customFormat="1" x14ac:dyDescent="0.35">
      <c r="D875" s="252" t="str">
        <f t="shared" si="22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0">
        <v>0.11237638198294203</v>
      </c>
      <c r="P875" s="250">
        <v>5.0426840936544613E-2</v>
      </c>
      <c r="Q875" s="250">
        <v>5.3009675645093894E-2</v>
      </c>
      <c r="R875" s="250">
        <v>8.943027690120936E-2</v>
      </c>
      <c r="S875" s="250">
        <v>8.9828924391446408E-2</v>
      </c>
      <c r="T875" s="250">
        <v>0.10158869577513742</v>
      </c>
      <c r="U875" s="250">
        <v>0.17267908446293873</v>
      </c>
      <c r="V875" s="250">
        <v>0.20023328184433284</v>
      </c>
      <c r="W875" s="250">
        <v>0.15125387946992833</v>
      </c>
      <c r="X875" s="250">
        <v>0.16917183543815237</v>
      </c>
      <c r="Y875" s="250">
        <v>5.7053720558470841E-2</v>
      </c>
      <c r="Z875" s="250">
        <v>5.554938702462997E-2</v>
      </c>
      <c r="AA875" s="250">
        <v>5.442388106587169E-2</v>
      </c>
      <c r="AB875" s="250">
        <v>0.10451389383220767</v>
      </c>
      <c r="AC875" s="65"/>
    </row>
    <row r="876" spans="1:29" s="82" customFormat="1" x14ac:dyDescent="0.35">
      <c r="D876" s="252" t="str">
        <f t="shared" si="22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0">
        <v>0.11237638198294203</v>
      </c>
      <c r="P876" s="250">
        <v>5.0426840936544613E-2</v>
      </c>
      <c r="Q876" s="250">
        <v>5.3009675645093894E-2</v>
      </c>
      <c r="R876" s="250">
        <v>8.943027690120936E-2</v>
      </c>
      <c r="S876" s="250">
        <v>8.9828924391446408E-2</v>
      </c>
      <c r="T876" s="250">
        <v>0.10158869577513742</v>
      </c>
      <c r="U876" s="250">
        <v>0.17267908446293873</v>
      </c>
      <c r="V876" s="250">
        <v>0.20023328184433284</v>
      </c>
      <c r="W876" s="250">
        <v>0.15125387946992833</v>
      </c>
      <c r="X876" s="250">
        <v>0.16917183543815237</v>
      </c>
      <c r="Y876" s="250">
        <v>5.7053720558470841E-2</v>
      </c>
      <c r="Z876" s="250">
        <v>5.554938702462997E-2</v>
      </c>
      <c r="AA876" s="250">
        <v>5.442388106587169E-2</v>
      </c>
      <c r="AB876" s="250">
        <v>0.10451389383220767</v>
      </c>
      <c r="AC876" s="65"/>
    </row>
    <row r="877" spans="1:29" s="82" customFormat="1" x14ac:dyDescent="0.35">
      <c r="D877" s="252" t="str">
        <f t="shared" si="22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0">
        <v>0.11237638198294203</v>
      </c>
      <c r="P877" s="250">
        <v>5.0426840936544613E-2</v>
      </c>
      <c r="Q877" s="250">
        <v>5.3009675645093894E-2</v>
      </c>
      <c r="R877" s="250">
        <v>8.943027690120936E-2</v>
      </c>
      <c r="S877" s="250">
        <v>8.9828924391446408E-2</v>
      </c>
      <c r="T877" s="250">
        <v>0.10158869577513742</v>
      </c>
      <c r="U877" s="250">
        <v>0.17267908446293873</v>
      </c>
      <c r="V877" s="250">
        <v>0.20023328184433284</v>
      </c>
      <c r="W877" s="250">
        <v>0.15125387946992833</v>
      </c>
      <c r="X877" s="250">
        <v>0.16917183543815237</v>
      </c>
      <c r="Y877" s="250">
        <v>5.7053720558470841E-2</v>
      </c>
      <c r="Z877" s="250">
        <v>5.554938702462997E-2</v>
      </c>
      <c r="AA877" s="250">
        <v>5.442388106587169E-2</v>
      </c>
      <c r="AB877" s="250">
        <v>0.10451389383220767</v>
      </c>
      <c r="AC877" s="65"/>
    </row>
    <row r="878" spans="1:29" s="82" customFormat="1" x14ac:dyDescent="0.35">
      <c r="D878" s="252" t="str">
        <f t="shared" si="22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0">
        <v>0.11237638198294203</v>
      </c>
      <c r="P878" s="250">
        <v>5.0426840936544613E-2</v>
      </c>
      <c r="Q878" s="250">
        <v>5.3009675645093894E-2</v>
      </c>
      <c r="R878" s="250">
        <v>8.943027690120936E-2</v>
      </c>
      <c r="S878" s="250">
        <v>8.9828924391446408E-2</v>
      </c>
      <c r="T878" s="250">
        <v>0.10158869577513742</v>
      </c>
      <c r="U878" s="250">
        <v>0.17267908446293873</v>
      </c>
      <c r="V878" s="250">
        <v>0.20023328184433284</v>
      </c>
      <c r="W878" s="250">
        <v>0.15125387946992833</v>
      </c>
      <c r="X878" s="250">
        <v>0.16917183543815237</v>
      </c>
      <c r="Y878" s="250">
        <v>5.7053720558470841E-2</v>
      </c>
      <c r="Z878" s="250">
        <v>5.554938702462997E-2</v>
      </c>
      <c r="AA878" s="250">
        <v>5.442388106587169E-2</v>
      </c>
      <c r="AB878" s="250">
        <v>0.10451389383220767</v>
      </c>
      <c r="AC878" s="65"/>
    </row>
    <row r="879" spans="1:29" s="82" customFormat="1" x14ac:dyDescent="0.35">
      <c r="D879" s="252" t="str">
        <f t="shared" si="22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0">
        <v>0.11237638198294203</v>
      </c>
      <c r="P879" s="250">
        <v>5.0426840936544613E-2</v>
      </c>
      <c r="Q879" s="250">
        <v>5.3009675645093894E-2</v>
      </c>
      <c r="R879" s="250">
        <v>8.943027690120936E-2</v>
      </c>
      <c r="S879" s="250">
        <v>8.9828924391446408E-2</v>
      </c>
      <c r="T879" s="250">
        <v>0.10158869577513742</v>
      </c>
      <c r="U879" s="250">
        <v>0.17267908446293873</v>
      </c>
      <c r="V879" s="250">
        <v>0.20023328184433284</v>
      </c>
      <c r="W879" s="250">
        <v>0.15125387946992833</v>
      </c>
      <c r="X879" s="250">
        <v>0.16917183543815237</v>
      </c>
      <c r="Y879" s="250">
        <v>5.7053720558470841E-2</v>
      </c>
      <c r="Z879" s="250">
        <v>5.554938702462997E-2</v>
      </c>
      <c r="AA879" s="250">
        <v>5.442388106587169E-2</v>
      </c>
      <c r="AB879" s="250">
        <v>0.10451389383220767</v>
      </c>
      <c r="AC879" s="65"/>
    </row>
    <row r="880" spans="1:29" s="82" customFormat="1" x14ac:dyDescent="0.35">
      <c r="D880" s="252" t="str">
        <f t="shared" si="22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0">
        <v>0</v>
      </c>
      <c r="P880" s="250">
        <v>0</v>
      </c>
      <c r="Q880" s="250">
        <v>0</v>
      </c>
      <c r="R880" s="250">
        <v>0</v>
      </c>
      <c r="S880" s="250">
        <v>0</v>
      </c>
      <c r="T880" s="250">
        <v>0</v>
      </c>
      <c r="U880" s="250">
        <v>0</v>
      </c>
      <c r="V880" s="250">
        <v>0</v>
      </c>
      <c r="W880" s="250">
        <v>0</v>
      </c>
      <c r="X880" s="250">
        <v>0</v>
      </c>
      <c r="Y880" s="250">
        <v>0</v>
      </c>
      <c r="Z880" s="250">
        <v>0</v>
      </c>
      <c r="AA880" s="250">
        <v>0</v>
      </c>
      <c r="AB880" s="250">
        <v>0</v>
      </c>
      <c r="AC880" s="65"/>
    </row>
    <row r="881" spans="1:29" s="82" customFormat="1" x14ac:dyDescent="0.35">
      <c r="D881" s="252" t="str">
        <f t="shared" si="22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0">
        <v>0</v>
      </c>
      <c r="P881" s="250">
        <v>0</v>
      </c>
      <c r="Q881" s="250">
        <v>0</v>
      </c>
      <c r="R881" s="250">
        <v>0</v>
      </c>
      <c r="S881" s="250">
        <v>0</v>
      </c>
      <c r="T881" s="250">
        <v>0</v>
      </c>
      <c r="U881" s="250">
        <v>0</v>
      </c>
      <c r="V881" s="250">
        <v>0</v>
      </c>
      <c r="W881" s="250">
        <v>0</v>
      </c>
      <c r="X881" s="250">
        <v>0</v>
      </c>
      <c r="Y881" s="250">
        <v>0</v>
      </c>
      <c r="Z881" s="250">
        <v>0</v>
      </c>
      <c r="AA881" s="250">
        <v>0</v>
      </c>
      <c r="AB881" s="250">
        <v>0</v>
      </c>
      <c r="AC881" s="65"/>
    </row>
    <row r="882" spans="1:29" s="82" customFormat="1" x14ac:dyDescent="0.35">
      <c r="D882" s="252" t="str">
        <f t="shared" si="22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0">
        <v>0</v>
      </c>
      <c r="P882" s="250">
        <v>0</v>
      </c>
      <c r="Q882" s="250">
        <v>0</v>
      </c>
      <c r="R882" s="250">
        <v>0</v>
      </c>
      <c r="S882" s="250">
        <v>0</v>
      </c>
      <c r="T882" s="250">
        <v>0</v>
      </c>
      <c r="U882" s="250">
        <v>0</v>
      </c>
      <c r="V882" s="250">
        <v>0</v>
      </c>
      <c r="W882" s="250">
        <v>0</v>
      </c>
      <c r="X882" s="250">
        <v>0</v>
      </c>
      <c r="Y882" s="250">
        <v>0</v>
      </c>
      <c r="Z882" s="250">
        <v>0</v>
      </c>
      <c r="AA882" s="250">
        <v>0</v>
      </c>
      <c r="AB882" s="250">
        <v>0</v>
      </c>
      <c r="AC882" s="65"/>
    </row>
    <row r="883" spans="1:29" s="82" customFormat="1" x14ac:dyDescent="0.35">
      <c r="D883" s="252" t="str">
        <f t="shared" ref="D883:D885" si="23">E883&amp;"_"&amp;F883&amp;"_"&amp;H883&amp;"_"&amp;I883</f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0">
        <v>0.1634095540344169</v>
      </c>
      <c r="P883" s="250">
        <v>0.12136304706330761</v>
      </c>
      <c r="Q883" s="250">
        <v>0.1066187866559007</v>
      </c>
      <c r="R883" s="250">
        <v>0.26353316215755945</v>
      </c>
      <c r="S883" s="250">
        <v>0.19751335307891499</v>
      </c>
      <c r="T883" s="250">
        <v>0.20319917220642791</v>
      </c>
      <c r="U883" s="250">
        <v>0.33080423076610987</v>
      </c>
      <c r="V883" s="250">
        <v>0.36734975452414748</v>
      </c>
      <c r="W883" s="250">
        <v>0.2673341706834324</v>
      </c>
      <c r="X883" s="250">
        <v>0.29331475619654651</v>
      </c>
      <c r="Y883" s="250">
        <v>0.15558506248767914</v>
      </c>
      <c r="Z883" s="250">
        <v>0.19893188984820351</v>
      </c>
      <c r="AA883" s="250">
        <v>0.1301928543594858</v>
      </c>
      <c r="AB883" s="250">
        <v>0.21355437828983717</v>
      </c>
      <c r="AC883" s="65"/>
    </row>
    <row r="884" spans="1:29" x14ac:dyDescent="0.35">
      <c r="A884" s="82"/>
      <c r="D884" s="252" t="str">
        <f t="shared" si="23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244">
        <v>0.142353520419847</v>
      </c>
      <c r="P884" s="244">
        <v>0.11676000827552258</v>
      </c>
      <c r="Q884" s="244">
        <v>9.9919221964775873E-2</v>
      </c>
      <c r="R884" s="244">
        <v>0.22238816388478141</v>
      </c>
      <c r="S884" s="244">
        <v>0.17624609014524306</v>
      </c>
      <c r="T884" s="244">
        <v>0.1816089264144457</v>
      </c>
      <c r="U884" s="244">
        <v>0.30468338725013477</v>
      </c>
      <c r="V884" s="244">
        <v>0.32827237605220377</v>
      </c>
      <c r="W884" s="244">
        <v>0.24276457009437696</v>
      </c>
      <c r="X884" s="244">
        <v>0.25880748725134317</v>
      </c>
      <c r="Y884" s="244">
        <v>0.13073382681730653</v>
      </c>
      <c r="Z884" s="244">
        <v>0.15477104949914203</v>
      </c>
      <c r="AA884" s="244">
        <v>0.10490416591687765</v>
      </c>
      <c r="AB884" s="244">
        <v>0.17921139543152709</v>
      </c>
      <c r="AC884" s="65"/>
    </row>
    <row r="885" spans="1:29" x14ac:dyDescent="0.35">
      <c r="A885" s="82"/>
      <c r="D885" s="253" t="str">
        <f t="shared" si="23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56"/>
      <c r="M885" s="247"/>
      <c r="N885" s="56"/>
      <c r="O885" s="245">
        <v>0.11676034184459015</v>
      </c>
      <c r="P885" s="245">
        <v>8.8431232991529329E-2</v>
      </c>
      <c r="Q885" s="245">
        <v>8.0758327672517241E-2</v>
      </c>
      <c r="R885" s="245">
        <v>0.20330260311142292</v>
      </c>
      <c r="S885" s="245">
        <v>0.15342548854700433</v>
      </c>
      <c r="T885" s="245">
        <v>0.15574087273376108</v>
      </c>
      <c r="U885" s="245">
        <v>0.23213867278710923</v>
      </c>
      <c r="V885" s="245">
        <v>0.28270183881043148</v>
      </c>
      <c r="W885" s="245">
        <v>0.19569796407195453</v>
      </c>
      <c r="X885" s="245">
        <v>0.21018824312959417</v>
      </c>
      <c r="Y885" s="245">
        <v>0.10505458869968366</v>
      </c>
      <c r="Z885" s="245">
        <v>0.12067616521293835</v>
      </c>
      <c r="AA885" s="245">
        <v>8.0061699915042417E-2</v>
      </c>
      <c r="AB885" s="245">
        <v>0.15005257336254535</v>
      </c>
      <c r="AC885" s="65"/>
    </row>
    <row r="886" spans="1:29" x14ac:dyDescent="0.35">
      <c r="A886" s="82"/>
      <c r="D886" s="251" t="str">
        <f t="shared" si="15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62"/>
      <c r="M886" s="246"/>
      <c r="N886" s="62"/>
      <c r="O886" s="244">
        <v>0.14030062795862791</v>
      </c>
      <c r="P886" s="244">
        <v>0.19101744363965822</v>
      </c>
      <c r="Q886" s="244">
        <v>0.15763324333249293</v>
      </c>
      <c r="R886" s="244">
        <v>0.49582191822160115</v>
      </c>
      <c r="S886" s="244">
        <v>0.1972230869104182</v>
      </c>
      <c r="T886" s="244">
        <v>0.1918907862699662</v>
      </c>
      <c r="U886" s="244">
        <v>0.25993606516465317</v>
      </c>
      <c r="V886" s="244">
        <v>0.14454396121226668</v>
      </c>
      <c r="W886" s="244">
        <v>0.19664756636510983</v>
      </c>
      <c r="X886" s="244">
        <v>0.14570913234900107</v>
      </c>
      <c r="Y886" s="244">
        <v>0.165912672166074</v>
      </c>
      <c r="Z886" s="244">
        <v>0.19155576180004238</v>
      </c>
      <c r="AA886" s="244">
        <v>0.25801728806199514</v>
      </c>
      <c r="AB886" s="244">
        <v>0.21674937096332272</v>
      </c>
      <c r="AC886" s="65"/>
    </row>
    <row r="887" spans="1:29" x14ac:dyDescent="0.35">
      <c r="A887" s="82"/>
      <c r="D887" s="252" t="str">
        <f t="shared" si="15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244">
        <v>0</v>
      </c>
      <c r="P887" s="244">
        <v>0</v>
      </c>
      <c r="Q887" s="244">
        <v>0</v>
      </c>
      <c r="R887" s="244">
        <v>0</v>
      </c>
      <c r="S887" s="244">
        <v>0</v>
      </c>
      <c r="T887" s="244">
        <v>0</v>
      </c>
      <c r="U887" s="244">
        <v>0</v>
      </c>
      <c r="V887" s="244">
        <v>0</v>
      </c>
      <c r="W887" s="244">
        <v>0</v>
      </c>
      <c r="X887" s="244">
        <v>0</v>
      </c>
      <c r="Y887" s="244">
        <v>0</v>
      </c>
      <c r="Z887" s="244">
        <v>0</v>
      </c>
      <c r="AA887" s="244">
        <v>0</v>
      </c>
      <c r="AB887" s="244">
        <v>0</v>
      </c>
      <c r="AC887" s="65"/>
    </row>
    <row r="888" spans="1:29" x14ac:dyDescent="0.35">
      <c r="A888" s="82"/>
      <c r="D888" s="252" t="str">
        <f t="shared" si="15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244">
        <v>0.13409015875011537</v>
      </c>
      <c r="P888" s="244">
        <v>0.18439871700564808</v>
      </c>
      <c r="Q888" s="244">
        <v>0.15092271234655699</v>
      </c>
      <c r="R888" s="244">
        <v>0.45352479509449634</v>
      </c>
      <c r="S888" s="244">
        <v>0.16436770982857915</v>
      </c>
      <c r="T888" s="244">
        <v>0.18529588547307707</v>
      </c>
      <c r="U888" s="244">
        <v>0.25316275294641388</v>
      </c>
      <c r="V888" s="244">
        <v>0.13648857606477777</v>
      </c>
      <c r="W888" s="244">
        <v>0.1887162074187432</v>
      </c>
      <c r="X888" s="244">
        <v>0.13790334150635777</v>
      </c>
      <c r="Y888" s="244">
        <v>0.15717184865321343</v>
      </c>
      <c r="Z888" s="244">
        <v>0.18267797559180557</v>
      </c>
      <c r="AA888" s="244">
        <v>0.24892003512221433</v>
      </c>
      <c r="AB888" s="244">
        <v>0.2076660614211347</v>
      </c>
      <c r="AC888" s="65"/>
    </row>
    <row r="889" spans="1:29" x14ac:dyDescent="0.35">
      <c r="A889" s="82"/>
      <c r="D889" s="252" t="str">
        <f t="shared" si="15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244">
        <v>0.13409015875011537</v>
      </c>
      <c r="P889" s="244">
        <v>0.18439871700564808</v>
      </c>
      <c r="Q889" s="244">
        <v>0.15092271234655699</v>
      </c>
      <c r="R889" s="244">
        <v>0.45352479509449634</v>
      </c>
      <c r="S889" s="244">
        <v>0.16436770982857915</v>
      </c>
      <c r="T889" s="244">
        <v>0.18529588547307707</v>
      </c>
      <c r="U889" s="244">
        <v>0.25316275294641388</v>
      </c>
      <c r="V889" s="244">
        <v>0.13648857606477777</v>
      </c>
      <c r="W889" s="244">
        <v>0.1887162074187432</v>
      </c>
      <c r="X889" s="244">
        <v>0.13790334150635777</v>
      </c>
      <c r="Y889" s="244">
        <v>0.15717184865321343</v>
      </c>
      <c r="Z889" s="244">
        <v>0.18267797559180557</v>
      </c>
      <c r="AA889" s="244">
        <v>0.24892003512221433</v>
      </c>
      <c r="AB889" s="244">
        <v>0.2076660614211347</v>
      </c>
      <c r="AC889" s="65"/>
    </row>
    <row r="890" spans="1:29" x14ac:dyDescent="0.35">
      <c r="A890" s="82"/>
      <c r="D890" s="252" t="str">
        <f t="shared" si="15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244">
        <v>0.13409015875011537</v>
      </c>
      <c r="P890" s="244">
        <v>0.18439871700564808</v>
      </c>
      <c r="Q890" s="244">
        <v>0.15092271234655699</v>
      </c>
      <c r="R890" s="244">
        <v>0.45352479509449634</v>
      </c>
      <c r="S890" s="244">
        <v>0.16436770982857915</v>
      </c>
      <c r="T890" s="244">
        <v>0.18529588547307707</v>
      </c>
      <c r="U890" s="244">
        <v>0.25316275294641388</v>
      </c>
      <c r="V890" s="244">
        <v>0.13648857606477777</v>
      </c>
      <c r="W890" s="244">
        <v>0.1887162074187432</v>
      </c>
      <c r="X890" s="244">
        <v>0.13790334150635777</v>
      </c>
      <c r="Y890" s="244">
        <v>0.15717184865321343</v>
      </c>
      <c r="Z890" s="244">
        <v>0.18267797559180557</v>
      </c>
      <c r="AA890" s="244">
        <v>0.24892003512221433</v>
      </c>
      <c r="AB890" s="244">
        <v>0.2076660614211347</v>
      </c>
      <c r="AC890" s="65"/>
    </row>
    <row r="891" spans="1:29" x14ac:dyDescent="0.35">
      <c r="A891" s="82"/>
      <c r="D891" s="252" t="str">
        <f t="shared" si="15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244">
        <v>0.13409015875011537</v>
      </c>
      <c r="P891" s="244">
        <v>0.18439871700564808</v>
      </c>
      <c r="Q891" s="244">
        <v>0.15092271234655699</v>
      </c>
      <c r="R891" s="244">
        <v>0.45352479509449634</v>
      </c>
      <c r="S891" s="244">
        <v>0.16436770982857915</v>
      </c>
      <c r="T891" s="244">
        <v>0.18529588547307707</v>
      </c>
      <c r="U891" s="244">
        <v>0.25316275294641388</v>
      </c>
      <c r="V891" s="244">
        <v>0.13648857606477777</v>
      </c>
      <c r="W891" s="244">
        <v>0.1887162074187432</v>
      </c>
      <c r="X891" s="244">
        <v>0.13790334150635777</v>
      </c>
      <c r="Y891" s="244">
        <v>0.15717184865321343</v>
      </c>
      <c r="Z891" s="244">
        <v>0.18267797559180557</v>
      </c>
      <c r="AA891" s="244">
        <v>0.24892003512221433</v>
      </c>
      <c r="AB891" s="244">
        <v>0.2076660614211347</v>
      </c>
      <c r="AC891" s="65"/>
    </row>
    <row r="892" spans="1:29" x14ac:dyDescent="0.35">
      <c r="A892" s="82"/>
      <c r="D892" s="252" t="str">
        <f t="shared" si="15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244">
        <v>0.13409015875011537</v>
      </c>
      <c r="P892" s="244">
        <v>0.18439871700564808</v>
      </c>
      <c r="Q892" s="244">
        <v>0.15092271234655699</v>
      </c>
      <c r="R892" s="244">
        <v>0.45352479509449634</v>
      </c>
      <c r="S892" s="244">
        <v>0.16436770982857915</v>
      </c>
      <c r="T892" s="244">
        <v>0.18529588547307707</v>
      </c>
      <c r="U892" s="244">
        <v>0.25316275294641388</v>
      </c>
      <c r="V892" s="244">
        <v>0.13648857606477777</v>
      </c>
      <c r="W892" s="244">
        <v>0.1887162074187432</v>
      </c>
      <c r="X892" s="244">
        <v>0.13790334150635777</v>
      </c>
      <c r="Y892" s="244">
        <v>0.15717184865321343</v>
      </c>
      <c r="Z892" s="244">
        <v>0.18267797559180557</v>
      </c>
      <c r="AA892" s="244">
        <v>0.24892003512221433</v>
      </c>
      <c r="AB892" s="244">
        <v>0.2076660614211347</v>
      </c>
      <c r="AC892" s="65"/>
    </row>
    <row r="893" spans="1:29" x14ac:dyDescent="0.35">
      <c r="A893" s="82"/>
      <c r="D893" s="252" t="str">
        <f t="shared" si="15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244">
        <v>0</v>
      </c>
      <c r="P893" s="244">
        <v>0</v>
      </c>
      <c r="Q893" s="244">
        <v>0</v>
      </c>
      <c r="R893" s="244">
        <v>0</v>
      </c>
      <c r="S893" s="244">
        <v>0</v>
      </c>
      <c r="T893" s="244">
        <v>0</v>
      </c>
      <c r="U893" s="244">
        <v>0</v>
      </c>
      <c r="V893" s="244">
        <v>0</v>
      </c>
      <c r="W893" s="244">
        <v>0</v>
      </c>
      <c r="X893" s="244">
        <v>0</v>
      </c>
      <c r="Y893" s="244">
        <v>0</v>
      </c>
      <c r="Z893" s="244">
        <v>0</v>
      </c>
      <c r="AA893" s="244">
        <v>0</v>
      </c>
      <c r="AB893" s="244">
        <v>0</v>
      </c>
      <c r="AC893" s="65"/>
    </row>
    <row r="894" spans="1:29" x14ac:dyDescent="0.35">
      <c r="A894" s="82"/>
      <c r="D894" s="252" t="str">
        <f t="shared" si="15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244">
        <v>0.13409015875011537</v>
      </c>
      <c r="P894" s="244">
        <v>0.18439871700564808</v>
      </c>
      <c r="Q894" s="244">
        <v>0.15092271234655699</v>
      </c>
      <c r="R894" s="244">
        <v>0.45352479509449634</v>
      </c>
      <c r="S894" s="244">
        <v>0.16436770982857915</v>
      </c>
      <c r="T894" s="244">
        <v>0.18529588547307707</v>
      </c>
      <c r="U894" s="244">
        <v>0.25316275294641388</v>
      </c>
      <c r="V894" s="244">
        <v>0.13648857606477777</v>
      </c>
      <c r="W894" s="244">
        <v>0.1887162074187432</v>
      </c>
      <c r="X894" s="244">
        <v>0.13790334150635777</v>
      </c>
      <c r="Y894" s="244">
        <v>0.15717184865321343</v>
      </c>
      <c r="Z894" s="244">
        <v>0.18267797559180557</v>
      </c>
      <c r="AA894" s="244">
        <v>0.24892003512221433</v>
      </c>
      <c r="AB894" s="244">
        <v>0.2076660614211347</v>
      </c>
      <c r="AC894" s="65"/>
    </row>
    <row r="895" spans="1:29" x14ac:dyDescent="0.35">
      <c r="A895" s="82"/>
      <c r="D895" s="252" t="str">
        <f t="shared" si="15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244">
        <v>0.13409015875011537</v>
      </c>
      <c r="P895" s="244">
        <v>0.18439871700564808</v>
      </c>
      <c r="Q895" s="244">
        <v>0.15092271234655699</v>
      </c>
      <c r="R895" s="244">
        <v>0.45352479509449634</v>
      </c>
      <c r="S895" s="244">
        <v>0.16436770982857915</v>
      </c>
      <c r="T895" s="244">
        <v>0.18529588547307707</v>
      </c>
      <c r="U895" s="244">
        <v>0.25316275294641388</v>
      </c>
      <c r="V895" s="244">
        <v>0.13648857606477777</v>
      </c>
      <c r="W895" s="244">
        <v>0.1887162074187432</v>
      </c>
      <c r="X895" s="244">
        <v>0.13790334150635777</v>
      </c>
      <c r="Y895" s="244">
        <v>0.15717184865321343</v>
      </c>
      <c r="Z895" s="244">
        <v>0.18267797559180557</v>
      </c>
      <c r="AA895" s="244">
        <v>0.24892003512221433</v>
      </c>
      <c r="AB895" s="244">
        <v>0.2076660614211347</v>
      </c>
      <c r="AC895" s="65"/>
    </row>
    <row r="896" spans="1:29" x14ac:dyDescent="0.35">
      <c r="A896" s="82"/>
      <c r="D896" s="252" t="str">
        <f t="shared" si="15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244">
        <v>0.13409015875011537</v>
      </c>
      <c r="P896" s="244">
        <v>0.18439871700564808</v>
      </c>
      <c r="Q896" s="244">
        <v>0.15092271234655699</v>
      </c>
      <c r="R896" s="244">
        <v>0.45352479509449634</v>
      </c>
      <c r="S896" s="244">
        <v>0.16436770982857915</v>
      </c>
      <c r="T896" s="244">
        <v>0.18529588547307707</v>
      </c>
      <c r="U896" s="244">
        <v>0.25316275294641388</v>
      </c>
      <c r="V896" s="244">
        <v>0.13648857606477777</v>
      </c>
      <c r="W896" s="244">
        <v>0.1887162074187432</v>
      </c>
      <c r="X896" s="244">
        <v>0.13790334150635777</v>
      </c>
      <c r="Y896" s="244">
        <v>0.15717184865321343</v>
      </c>
      <c r="Z896" s="244">
        <v>0.18267797559180557</v>
      </c>
      <c r="AA896" s="244">
        <v>0.24892003512221433</v>
      </c>
      <c r="AB896" s="244">
        <v>0.2076660614211347</v>
      </c>
      <c r="AC896" s="65"/>
    </row>
    <row r="897" spans="1:29" x14ac:dyDescent="0.35">
      <c r="A897" s="82"/>
      <c r="D897" s="252" t="str">
        <f t="shared" si="15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244">
        <v>0.13409015875011537</v>
      </c>
      <c r="P897" s="244">
        <v>0.18439871700564808</v>
      </c>
      <c r="Q897" s="244">
        <v>0.15092271234655699</v>
      </c>
      <c r="R897" s="244">
        <v>0.45352479509449634</v>
      </c>
      <c r="S897" s="244">
        <v>0.16436770982857915</v>
      </c>
      <c r="T897" s="244">
        <v>0.18529588547307707</v>
      </c>
      <c r="U897" s="244">
        <v>0.25316275294641388</v>
      </c>
      <c r="V897" s="244">
        <v>0.13648857606477777</v>
      </c>
      <c r="W897" s="244">
        <v>0.1887162074187432</v>
      </c>
      <c r="X897" s="244">
        <v>0.13790334150635777</v>
      </c>
      <c r="Y897" s="244">
        <v>0.15717184865321343</v>
      </c>
      <c r="Z897" s="244">
        <v>0.18267797559180557</v>
      </c>
      <c r="AA897" s="244">
        <v>0.24892003512221433</v>
      </c>
      <c r="AB897" s="244">
        <v>0.2076660614211347</v>
      </c>
      <c r="AC897" s="65"/>
    </row>
    <row r="898" spans="1:29" s="82" customFormat="1" x14ac:dyDescent="0.35">
      <c r="D898" s="252" t="str">
        <f t="shared" si="15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0">
        <v>0.13409015875011537</v>
      </c>
      <c r="P898" s="250">
        <v>0.18439871700564808</v>
      </c>
      <c r="Q898" s="250">
        <v>0.15092271234655699</v>
      </c>
      <c r="R898" s="250">
        <v>0.45352479509449634</v>
      </c>
      <c r="S898" s="250">
        <v>0.16436770982857915</v>
      </c>
      <c r="T898" s="250">
        <v>0.18529588547307707</v>
      </c>
      <c r="U898" s="250">
        <v>0.25316275294641388</v>
      </c>
      <c r="V898" s="250">
        <v>0.13648857606477777</v>
      </c>
      <c r="W898" s="250">
        <v>0.1887162074187432</v>
      </c>
      <c r="X898" s="250">
        <v>0.13790334150635777</v>
      </c>
      <c r="Y898" s="250">
        <v>0.15717184865321343</v>
      </c>
      <c r="Z898" s="250">
        <v>0.18267797559180557</v>
      </c>
      <c r="AA898" s="250">
        <v>0.24892003512221433</v>
      </c>
      <c r="AB898" s="250">
        <v>0.2076660614211347</v>
      </c>
      <c r="AC898" s="65"/>
    </row>
    <row r="899" spans="1:29" s="82" customFormat="1" x14ac:dyDescent="0.35">
      <c r="D899" s="252" t="str">
        <f t="shared" ref="D899:D911" si="24">E899&amp;"_"&amp;F899&amp;"_"&amp;H899&amp;"_"&amp;I899</f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0">
        <v>0.13409015875011537</v>
      </c>
      <c r="P899" s="250">
        <v>0.18439871700564808</v>
      </c>
      <c r="Q899" s="250">
        <v>0.15092271234655699</v>
      </c>
      <c r="R899" s="250">
        <v>0.45352479509449634</v>
      </c>
      <c r="S899" s="250">
        <v>0.16436770982857915</v>
      </c>
      <c r="T899" s="250">
        <v>0.18529588547307707</v>
      </c>
      <c r="U899" s="250">
        <v>0.25316275294641388</v>
      </c>
      <c r="V899" s="250">
        <v>0.13648857606477777</v>
      </c>
      <c r="W899" s="250">
        <v>0.1887162074187432</v>
      </c>
      <c r="X899" s="250">
        <v>0.13790334150635777</v>
      </c>
      <c r="Y899" s="250">
        <v>0.15717184865321343</v>
      </c>
      <c r="Z899" s="250">
        <v>0.18267797559180557</v>
      </c>
      <c r="AA899" s="250">
        <v>0.24892003512221433</v>
      </c>
      <c r="AB899" s="250">
        <v>0.2076660614211347</v>
      </c>
      <c r="AC899" s="65"/>
    </row>
    <row r="900" spans="1:29" s="82" customFormat="1" x14ac:dyDescent="0.35">
      <c r="D900" s="252" t="str">
        <f t="shared" si="24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0">
        <v>0.13409015875011537</v>
      </c>
      <c r="P900" s="250">
        <v>0.18439871700564808</v>
      </c>
      <c r="Q900" s="250">
        <v>0.15092271234655699</v>
      </c>
      <c r="R900" s="250">
        <v>0.45352479509449634</v>
      </c>
      <c r="S900" s="250">
        <v>0.16436770982857915</v>
      </c>
      <c r="T900" s="250">
        <v>0.18529588547307707</v>
      </c>
      <c r="U900" s="250">
        <v>0.25316275294641388</v>
      </c>
      <c r="V900" s="250">
        <v>0.13648857606477777</v>
      </c>
      <c r="W900" s="250">
        <v>0.1887162074187432</v>
      </c>
      <c r="X900" s="250">
        <v>0.13790334150635777</v>
      </c>
      <c r="Y900" s="250">
        <v>0.15717184865321343</v>
      </c>
      <c r="Z900" s="250">
        <v>0.18267797559180557</v>
      </c>
      <c r="AA900" s="250">
        <v>0.24892003512221433</v>
      </c>
      <c r="AB900" s="250">
        <v>0.2076660614211347</v>
      </c>
      <c r="AC900" s="65"/>
    </row>
    <row r="901" spans="1:29" s="82" customFormat="1" x14ac:dyDescent="0.35">
      <c r="D901" s="252" t="str">
        <f t="shared" si="24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0">
        <v>0.13409015875011537</v>
      </c>
      <c r="P901" s="250">
        <v>0.18439871700564808</v>
      </c>
      <c r="Q901" s="250">
        <v>0.15092271234655699</v>
      </c>
      <c r="R901" s="250">
        <v>0.45352479509449634</v>
      </c>
      <c r="S901" s="250">
        <v>0.16436770982857915</v>
      </c>
      <c r="T901" s="250">
        <v>0.18529588547307707</v>
      </c>
      <c r="U901" s="250">
        <v>0.25316275294641388</v>
      </c>
      <c r="V901" s="250">
        <v>0.13648857606477777</v>
      </c>
      <c r="W901" s="250">
        <v>0.1887162074187432</v>
      </c>
      <c r="X901" s="250">
        <v>0.13790334150635777</v>
      </c>
      <c r="Y901" s="250">
        <v>0.15717184865321343</v>
      </c>
      <c r="Z901" s="250">
        <v>0.18267797559180557</v>
      </c>
      <c r="AA901" s="250">
        <v>0.24892003512221433</v>
      </c>
      <c r="AB901" s="250">
        <v>0.2076660614211347</v>
      </c>
      <c r="AC901" s="65"/>
    </row>
    <row r="902" spans="1:29" s="82" customFormat="1" x14ac:dyDescent="0.35">
      <c r="D902" s="252" t="str">
        <f t="shared" si="24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0">
        <v>0.13409015875011537</v>
      </c>
      <c r="P902" s="250">
        <v>0.18439871700564808</v>
      </c>
      <c r="Q902" s="250">
        <v>0.15092271234655699</v>
      </c>
      <c r="R902" s="250">
        <v>0.45352479509449634</v>
      </c>
      <c r="S902" s="250">
        <v>0.16436770982857915</v>
      </c>
      <c r="T902" s="250">
        <v>0.18529588547307707</v>
      </c>
      <c r="U902" s="250">
        <v>0.25316275294641388</v>
      </c>
      <c r="V902" s="250">
        <v>0.13648857606477777</v>
      </c>
      <c r="W902" s="250">
        <v>0.1887162074187432</v>
      </c>
      <c r="X902" s="250">
        <v>0.13790334150635777</v>
      </c>
      <c r="Y902" s="250">
        <v>0.15717184865321343</v>
      </c>
      <c r="Z902" s="250">
        <v>0.18267797559180557</v>
      </c>
      <c r="AA902" s="250">
        <v>0.24892003512221433</v>
      </c>
      <c r="AB902" s="250">
        <v>0.2076660614211347</v>
      </c>
      <c r="AC902" s="65"/>
    </row>
    <row r="903" spans="1:29" s="82" customFormat="1" x14ac:dyDescent="0.35">
      <c r="D903" s="252" t="str">
        <f t="shared" si="24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0">
        <v>0.13409015875011537</v>
      </c>
      <c r="P903" s="250">
        <v>0.18439871700564808</v>
      </c>
      <c r="Q903" s="250">
        <v>0.15092271234655699</v>
      </c>
      <c r="R903" s="250">
        <v>0.45352479509449634</v>
      </c>
      <c r="S903" s="250">
        <v>0.16436770982857915</v>
      </c>
      <c r="T903" s="250">
        <v>0.18529588547307707</v>
      </c>
      <c r="U903" s="250">
        <v>0.25316275294641388</v>
      </c>
      <c r="V903" s="250">
        <v>0.13648857606477777</v>
      </c>
      <c r="W903" s="250">
        <v>0.1887162074187432</v>
      </c>
      <c r="X903" s="250">
        <v>0.13790334150635777</v>
      </c>
      <c r="Y903" s="250">
        <v>0.15717184865321343</v>
      </c>
      <c r="Z903" s="250">
        <v>0.18267797559180557</v>
      </c>
      <c r="AA903" s="250">
        <v>0.24892003512221433</v>
      </c>
      <c r="AB903" s="250">
        <v>0.2076660614211347</v>
      </c>
      <c r="AC903" s="65"/>
    </row>
    <row r="904" spans="1:29" s="82" customFormat="1" x14ac:dyDescent="0.35">
      <c r="D904" s="252" t="str">
        <f t="shared" si="24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0">
        <v>0.13409015875011537</v>
      </c>
      <c r="P904" s="250">
        <v>0.18439871700564808</v>
      </c>
      <c r="Q904" s="250">
        <v>0.15092271234655699</v>
      </c>
      <c r="R904" s="250">
        <v>0.45352479509449634</v>
      </c>
      <c r="S904" s="250">
        <v>0.16436770982857915</v>
      </c>
      <c r="T904" s="250">
        <v>0.18529588547307707</v>
      </c>
      <c r="U904" s="250">
        <v>0.25316275294641388</v>
      </c>
      <c r="V904" s="250">
        <v>0.13648857606477777</v>
      </c>
      <c r="W904" s="250">
        <v>0.1887162074187432</v>
      </c>
      <c r="X904" s="250">
        <v>0.13790334150635777</v>
      </c>
      <c r="Y904" s="250">
        <v>0.15717184865321343</v>
      </c>
      <c r="Z904" s="250">
        <v>0.18267797559180557</v>
      </c>
      <c r="AA904" s="250">
        <v>0.24892003512221433</v>
      </c>
      <c r="AB904" s="250">
        <v>0.2076660614211347</v>
      </c>
      <c r="AC904" s="65"/>
    </row>
    <row r="905" spans="1:29" s="82" customFormat="1" x14ac:dyDescent="0.35">
      <c r="D905" s="252" t="str">
        <f t="shared" si="24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0">
        <v>0.13409015875011537</v>
      </c>
      <c r="P905" s="250">
        <v>0.18439871700564808</v>
      </c>
      <c r="Q905" s="250">
        <v>0.15092271234655699</v>
      </c>
      <c r="R905" s="250">
        <v>0.45352479509449634</v>
      </c>
      <c r="S905" s="250">
        <v>0.16436770982857915</v>
      </c>
      <c r="T905" s="250">
        <v>0.18529588547307707</v>
      </c>
      <c r="U905" s="250">
        <v>0.25316275294641388</v>
      </c>
      <c r="V905" s="250">
        <v>0.13648857606477777</v>
      </c>
      <c r="W905" s="250">
        <v>0.1887162074187432</v>
      </c>
      <c r="X905" s="250">
        <v>0.13790334150635777</v>
      </c>
      <c r="Y905" s="250">
        <v>0.15717184865321343</v>
      </c>
      <c r="Z905" s="250">
        <v>0.18267797559180557</v>
      </c>
      <c r="AA905" s="250">
        <v>0.24892003512221433</v>
      </c>
      <c r="AB905" s="250">
        <v>0.2076660614211347</v>
      </c>
      <c r="AC905" s="65"/>
    </row>
    <row r="906" spans="1:29" s="82" customFormat="1" x14ac:dyDescent="0.35">
      <c r="D906" s="252" t="str">
        <f t="shared" si="24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0">
        <v>0.13409015875011537</v>
      </c>
      <c r="P906" s="250">
        <v>0.18439871700564808</v>
      </c>
      <c r="Q906" s="250">
        <v>0.15092271234655699</v>
      </c>
      <c r="R906" s="250">
        <v>0.45352479509449634</v>
      </c>
      <c r="S906" s="250">
        <v>0.16436770982857915</v>
      </c>
      <c r="T906" s="250">
        <v>0.18529588547307707</v>
      </c>
      <c r="U906" s="250">
        <v>0.25316275294641388</v>
      </c>
      <c r="V906" s="250">
        <v>0.13648857606477777</v>
      </c>
      <c r="W906" s="250">
        <v>0.1887162074187432</v>
      </c>
      <c r="X906" s="250">
        <v>0.13790334150635777</v>
      </c>
      <c r="Y906" s="250">
        <v>0.15717184865321343</v>
      </c>
      <c r="Z906" s="250">
        <v>0.18267797559180557</v>
      </c>
      <c r="AA906" s="250">
        <v>0.24892003512221433</v>
      </c>
      <c r="AB906" s="250">
        <v>0.2076660614211347</v>
      </c>
      <c r="AC906" s="65"/>
    </row>
    <row r="907" spans="1:29" s="82" customFormat="1" x14ac:dyDescent="0.35">
      <c r="D907" s="252" t="str">
        <f t="shared" si="24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0">
        <v>0.13409015875011537</v>
      </c>
      <c r="P907" s="250">
        <v>0.18439871700564808</v>
      </c>
      <c r="Q907" s="250">
        <v>0.15092271234655699</v>
      </c>
      <c r="R907" s="250">
        <v>0.45352479509449634</v>
      </c>
      <c r="S907" s="250">
        <v>0.16436770982857915</v>
      </c>
      <c r="T907" s="250">
        <v>0.18529588547307707</v>
      </c>
      <c r="U907" s="250">
        <v>0.25316275294641388</v>
      </c>
      <c r="V907" s="250">
        <v>0.13648857606477777</v>
      </c>
      <c r="W907" s="250">
        <v>0.1887162074187432</v>
      </c>
      <c r="X907" s="250">
        <v>0.13790334150635777</v>
      </c>
      <c r="Y907" s="250">
        <v>0.15717184865321343</v>
      </c>
      <c r="Z907" s="250">
        <v>0.18267797559180557</v>
      </c>
      <c r="AA907" s="250">
        <v>0.24892003512221433</v>
      </c>
      <c r="AB907" s="250">
        <v>0.2076660614211347</v>
      </c>
      <c r="AC907" s="65"/>
    </row>
    <row r="908" spans="1:29" s="82" customFormat="1" x14ac:dyDescent="0.35">
      <c r="D908" s="252" t="str">
        <f t="shared" si="24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0">
        <v>0.13409015875011537</v>
      </c>
      <c r="P908" s="250">
        <v>0.18439871700564808</v>
      </c>
      <c r="Q908" s="250">
        <v>0.15092271234655699</v>
      </c>
      <c r="R908" s="250">
        <v>0.45352479509449634</v>
      </c>
      <c r="S908" s="250">
        <v>0.16436770982857915</v>
      </c>
      <c r="T908" s="250">
        <v>0.18529588547307707</v>
      </c>
      <c r="U908" s="250">
        <v>0.25316275294641388</v>
      </c>
      <c r="V908" s="250">
        <v>0.13648857606477777</v>
      </c>
      <c r="W908" s="250">
        <v>0.1887162074187432</v>
      </c>
      <c r="X908" s="250">
        <v>0.13790334150635777</v>
      </c>
      <c r="Y908" s="250">
        <v>0.15717184865321343</v>
      </c>
      <c r="Z908" s="250">
        <v>0.18267797559180557</v>
      </c>
      <c r="AA908" s="250">
        <v>0.24892003512221433</v>
      </c>
      <c r="AB908" s="250">
        <v>0.2076660614211347</v>
      </c>
      <c r="AC908" s="65"/>
    </row>
    <row r="909" spans="1:29" s="82" customFormat="1" x14ac:dyDescent="0.35">
      <c r="D909" s="252" t="str">
        <f t="shared" si="24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0">
        <v>0</v>
      </c>
      <c r="P909" s="250">
        <v>0</v>
      </c>
      <c r="Q909" s="250">
        <v>0</v>
      </c>
      <c r="R909" s="250">
        <v>0</v>
      </c>
      <c r="S909" s="250">
        <v>0</v>
      </c>
      <c r="T909" s="250">
        <v>0</v>
      </c>
      <c r="U909" s="250">
        <v>0</v>
      </c>
      <c r="V909" s="250">
        <v>0</v>
      </c>
      <c r="W909" s="250">
        <v>0</v>
      </c>
      <c r="X909" s="250">
        <v>0</v>
      </c>
      <c r="Y909" s="250">
        <v>0</v>
      </c>
      <c r="Z909" s="250">
        <v>0</v>
      </c>
      <c r="AA909" s="250">
        <v>0</v>
      </c>
      <c r="AB909" s="250">
        <v>0</v>
      </c>
      <c r="AC909" s="65"/>
    </row>
    <row r="910" spans="1:29" s="82" customFormat="1" x14ac:dyDescent="0.35">
      <c r="D910" s="252" t="str">
        <f t="shared" si="24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0">
        <v>0</v>
      </c>
      <c r="P910" s="250">
        <v>0</v>
      </c>
      <c r="Q910" s="250">
        <v>0</v>
      </c>
      <c r="R910" s="250">
        <v>0</v>
      </c>
      <c r="S910" s="250">
        <v>0</v>
      </c>
      <c r="T910" s="250">
        <v>0</v>
      </c>
      <c r="U910" s="250">
        <v>0</v>
      </c>
      <c r="V910" s="250">
        <v>0</v>
      </c>
      <c r="W910" s="250">
        <v>0</v>
      </c>
      <c r="X910" s="250">
        <v>0</v>
      </c>
      <c r="Y910" s="250">
        <v>0</v>
      </c>
      <c r="Z910" s="250">
        <v>0</v>
      </c>
      <c r="AA910" s="250">
        <v>0</v>
      </c>
      <c r="AB910" s="250">
        <v>0</v>
      </c>
      <c r="AC910" s="65"/>
    </row>
    <row r="911" spans="1:29" s="82" customFormat="1" x14ac:dyDescent="0.35">
      <c r="D911" s="252" t="str">
        <f t="shared" si="24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0">
        <v>0</v>
      </c>
      <c r="P911" s="250">
        <v>0</v>
      </c>
      <c r="Q911" s="250">
        <v>0</v>
      </c>
      <c r="R911" s="250">
        <v>0</v>
      </c>
      <c r="S911" s="250">
        <v>0</v>
      </c>
      <c r="T911" s="250">
        <v>0</v>
      </c>
      <c r="U911" s="250">
        <v>0</v>
      </c>
      <c r="V911" s="250">
        <v>0</v>
      </c>
      <c r="W911" s="250">
        <v>0</v>
      </c>
      <c r="X911" s="250">
        <v>0</v>
      </c>
      <c r="Y911" s="250">
        <v>0</v>
      </c>
      <c r="Z911" s="250">
        <v>0</v>
      </c>
      <c r="AA911" s="250">
        <v>0</v>
      </c>
      <c r="AB911" s="250">
        <v>0</v>
      </c>
      <c r="AC911" s="65"/>
    </row>
    <row r="912" spans="1:29" s="82" customFormat="1" x14ac:dyDescent="0.35">
      <c r="D912" s="252" t="str">
        <f t="shared" ref="D912:D914" si="25">E912&amp;"_"&amp;F912&amp;"_"&amp;H912&amp;"_"&amp;I912</f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0">
        <v>0</v>
      </c>
      <c r="P912" s="250">
        <v>0</v>
      </c>
      <c r="Q912" s="250">
        <v>0</v>
      </c>
      <c r="R912" s="250">
        <v>0</v>
      </c>
      <c r="S912" s="250">
        <v>0</v>
      </c>
      <c r="T912" s="250">
        <v>0</v>
      </c>
      <c r="U912" s="250">
        <v>0</v>
      </c>
      <c r="V912" s="250">
        <v>0</v>
      </c>
      <c r="W912" s="250">
        <v>0</v>
      </c>
      <c r="X912" s="250">
        <v>0</v>
      </c>
      <c r="Y912" s="250">
        <v>0</v>
      </c>
      <c r="Z912" s="250">
        <v>0</v>
      </c>
      <c r="AA912" s="250">
        <v>0</v>
      </c>
      <c r="AB912" s="250">
        <v>0</v>
      </c>
      <c r="AC912" s="65"/>
    </row>
    <row r="913" spans="1:29" x14ac:dyDescent="0.35">
      <c r="A913" s="82"/>
      <c r="D913" s="252" t="str">
        <f t="shared" si="25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244">
        <v>0</v>
      </c>
      <c r="P913" s="244">
        <v>0</v>
      </c>
      <c r="Q913" s="244">
        <v>0</v>
      </c>
      <c r="R913" s="244">
        <v>0</v>
      </c>
      <c r="S913" s="244">
        <v>0</v>
      </c>
      <c r="T913" s="244">
        <v>0</v>
      </c>
      <c r="U913" s="244">
        <v>0</v>
      </c>
      <c r="V913" s="244">
        <v>0</v>
      </c>
      <c r="W913" s="244">
        <v>0</v>
      </c>
      <c r="X913" s="244">
        <v>0</v>
      </c>
      <c r="Y913" s="244">
        <v>0</v>
      </c>
      <c r="Z913" s="244">
        <v>0</v>
      </c>
      <c r="AA913" s="244">
        <v>0</v>
      </c>
      <c r="AB913" s="244">
        <v>0</v>
      </c>
      <c r="AC913" s="65"/>
    </row>
    <row r="914" spans="1:29" x14ac:dyDescent="0.35">
      <c r="A914" s="82"/>
      <c r="D914" s="253" t="str">
        <f t="shared" si="25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56"/>
      <c r="M914" s="247"/>
      <c r="N914" s="56"/>
      <c r="O914" s="245">
        <v>0</v>
      </c>
      <c r="P914" s="245">
        <v>0</v>
      </c>
      <c r="Q914" s="245">
        <v>0</v>
      </c>
      <c r="R914" s="245">
        <v>0</v>
      </c>
      <c r="S914" s="245">
        <v>0</v>
      </c>
      <c r="T914" s="245">
        <v>0</v>
      </c>
      <c r="U914" s="245">
        <v>0</v>
      </c>
      <c r="V914" s="245">
        <v>0</v>
      </c>
      <c r="W914" s="245">
        <v>0</v>
      </c>
      <c r="X914" s="245">
        <v>0</v>
      </c>
      <c r="Y914" s="245">
        <v>0</v>
      </c>
      <c r="Z914" s="245">
        <v>0</v>
      </c>
      <c r="AA914" s="245">
        <v>0</v>
      </c>
      <c r="AB914" s="245">
        <v>0</v>
      </c>
      <c r="AC914" s="65"/>
    </row>
    <row r="915" spans="1:29" x14ac:dyDescent="0.35">
      <c r="A915" s="82"/>
      <c r="D915" s="251" t="str">
        <f t="shared" si="15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62"/>
      <c r="M915" s="163"/>
      <c r="N915" s="62"/>
      <c r="O915" s="277">
        <v>0</v>
      </c>
      <c r="P915" s="277">
        <v>0</v>
      </c>
      <c r="Q915" s="277">
        <v>0</v>
      </c>
      <c r="R915" s="277">
        <v>0</v>
      </c>
      <c r="S915" s="277">
        <v>0</v>
      </c>
      <c r="T915" s="277">
        <v>0</v>
      </c>
      <c r="U915" s="277">
        <v>0</v>
      </c>
      <c r="V915" s="277">
        <v>0</v>
      </c>
      <c r="W915" s="277">
        <v>0</v>
      </c>
      <c r="X915" s="277">
        <v>0</v>
      </c>
      <c r="Y915" s="277">
        <v>0</v>
      </c>
      <c r="Z915" s="277">
        <v>0</v>
      </c>
      <c r="AA915" s="277">
        <v>0</v>
      </c>
      <c r="AB915" s="277">
        <v>0</v>
      </c>
      <c r="AC915" s="65"/>
    </row>
    <row r="916" spans="1:29" x14ac:dyDescent="0.35">
      <c r="A916" s="82"/>
      <c r="D916" s="252" t="str">
        <f t="shared" si="15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277">
        <v>0.13187343227065274</v>
      </c>
      <c r="P916" s="277">
        <v>0.40116148571710109</v>
      </c>
      <c r="Q916" s="277">
        <v>0.37068949962495346</v>
      </c>
      <c r="R916" s="277">
        <v>4.8999999999999932E-2</v>
      </c>
      <c r="S916" s="277">
        <v>6.4763304158349522E-2</v>
      </c>
      <c r="T916" s="277">
        <v>0.1160000000000001</v>
      </c>
      <c r="U916" s="277">
        <v>0.12749999999999995</v>
      </c>
      <c r="V916" s="277">
        <v>0.11843076891667215</v>
      </c>
      <c r="W916" s="277">
        <v>9.1836896578625593E-2</v>
      </c>
      <c r="X916" s="277">
        <v>0.10719790453638822</v>
      </c>
      <c r="Y916" s="277">
        <v>7.0839672179421997E-2</v>
      </c>
      <c r="Z916" s="277">
        <v>8.3503476129090037E-2</v>
      </c>
      <c r="AA916" s="277">
        <v>5.3682000000000007E-2</v>
      </c>
      <c r="AB916" s="277">
        <v>0.12021276595744657</v>
      </c>
      <c r="AC916" s="65"/>
    </row>
    <row r="917" spans="1:29" x14ac:dyDescent="0.35">
      <c r="A917" s="82"/>
      <c r="D917" s="252" t="str">
        <f t="shared" si="15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277">
        <v>0.13187343227065274</v>
      </c>
      <c r="P917" s="277">
        <v>0.40116148571710109</v>
      </c>
      <c r="Q917" s="277">
        <v>0.37068949962495346</v>
      </c>
      <c r="R917" s="277">
        <v>4.8999999999999932E-2</v>
      </c>
      <c r="S917" s="277">
        <v>6.4763304158349522E-2</v>
      </c>
      <c r="T917" s="277">
        <v>0.1160000000000001</v>
      </c>
      <c r="U917" s="277">
        <v>0.12749999999999995</v>
      </c>
      <c r="V917" s="277">
        <v>0.11843076891667215</v>
      </c>
      <c r="W917" s="277">
        <v>9.1836896578625593E-2</v>
      </c>
      <c r="X917" s="277">
        <v>0.10719790453638822</v>
      </c>
      <c r="Y917" s="277">
        <v>7.0839672179421997E-2</v>
      </c>
      <c r="Z917" s="277">
        <v>8.3503476129090037E-2</v>
      </c>
      <c r="AA917" s="277">
        <v>5.3682000000000007E-2</v>
      </c>
      <c r="AB917" s="277">
        <v>0.12021276595744657</v>
      </c>
      <c r="AC917" s="65"/>
    </row>
    <row r="918" spans="1:29" x14ac:dyDescent="0.35">
      <c r="A918" s="82"/>
      <c r="D918" s="252" t="str">
        <f t="shared" si="15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277">
        <v>0.22531003325331422</v>
      </c>
      <c r="P918" s="277">
        <v>0.69611202450858456</v>
      </c>
      <c r="Q918" s="277">
        <v>0.72138235553643559</v>
      </c>
      <c r="R918" s="277">
        <v>0.14058818999999989</v>
      </c>
      <c r="S918" s="277">
        <v>0.14696696388809016</v>
      </c>
      <c r="T918" s="277">
        <v>0.26107999999999998</v>
      </c>
      <c r="U918" s="277">
        <v>0.42064999999999997</v>
      </c>
      <c r="V918" s="277">
        <v>0.18810781282684497</v>
      </c>
      <c r="W918" s="277">
        <v>0.17048889346399054</v>
      </c>
      <c r="X918" s="277">
        <v>0.20704569923212035</v>
      </c>
      <c r="Y918" s="277">
        <v>0.15545489876905783</v>
      </c>
      <c r="Z918" s="277">
        <v>0.11235890369236912</v>
      </c>
      <c r="AA918" s="277">
        <v>0.13270815000000002</v>
      </c>
      <c r="AB918" s="277">
        <v>0.23111382978723372</v>
      </c>
      <c r="AC918" s="65"/>
    </row>
    <row r="919" spans="1:29" x14ac:dyDescent="0.35">
      <c r="A919" s="82"/>
      <c r="D919" s="252" t="str">
        <f t="shared" si="15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277">
        <v>0.22531003325331422</v>
      </c>
      <c r="P919" s="277">
        <v>0.69611202450858456</v>
      </c>
      <c r="Q919" s="277">
        <v>0.72138235553643559</v>
      </c>
      <c r="R919" s="277">
        <v>0.14058818999999989</v>
      </c>
      <c r="S919" s="277">
        <v>0.14696696388809016</v>
      </c>
      <c r="T919" s="277">
        <v>0.26107999999999998</v>
      </c>
      <c r="U919" s="277">
        <v>0.42064999999999997</v>
      </c>
      <c r="V919" s="277">
        <v>0.18810781282684497</v>
      </c>
      <c r="W919" s="277">
        <v>0.17048889346399054</v>
      </c>
      <c r="X919" s="277">
        <v>0.20704569923212035</v>
      </c>
      <c r="Y919" s="277">
        <v>0.15545489876905783</v>
      </c>
      <c r="Z919" s="277">
        <v>0.11235890369236912</v>
      </c>
      <c r="AA919" s="277">
        <v>0.13270815000000002</v>
      </c>
      <c r="AB919" s="277">
        <v>0.23111382978723372</v>
      </c>
      <c r="AC919" s="65"/>
    </row>
    <row r="920" spans="1:29" x14ac:dyDescent="0.35">
      <c r="A920" s="82"/>
      <c r="D920" s="252" t="str">
        <f t="shared" si="15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277">
        <v>0.13187343227065274</v>
      </c>
      <c r="P920" s="277">
        <v>0.40116148571710109</v>
      </c>
      <c r="Q920" s="277">
        <v>0.37068949962495346</v>
      </c>
      <c r="R920" s="277">
        <v>4.8999999999999932E-2</v>
      </c>
      <c r="S920" s="277">
        <v>6.4763304158349522E-2</v>
      </c>
      <c r="T920" s="277">
        <v>0.1160000000000001</v>
      </c>
      <c r="U920" s="277">
        <v>0.12749999999999995</v>
      </c>
      <c r="V920" s="277">
        <v>0.11843076891667215</v>
      </c>
      <c r="W920" s="277">
        <v>9.1836896578625593E-2</v>
      </c>
      <c r="X920" s="277">
        <v>0.10719790453638822</v>
      </c>
      <c r="Y920" s="277">
        <v>7.0839672179421997E-2</v>
      </c>
      <c r="Z920" s="277">
        <v>8.3503476129090037E-2</v>
      </c>
      <c r="AA920" s="277">
        <v>5.3682000000000007E-2</v>
      </c>
      <c r="AB920" s="277">
        <v>0.12021276595744657</v>
      </c>
      <c r="AC920" s="65"/>
    </row>
    <row r="921" spans="1:29" x14ac:dyDescent="0.35">
      <c r="A921" s="82"/>
      <c r="D921" s="252" t="str">
        <f t="shared" si="15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277">
        <v>0</v>
      </c>
      <c r="P921" s="277">
        <v>0</v>
      </c>
      <c r="Q921" s="277">
        <v>0</v>
      </c>
      <c r="R921" s="277">
        <v>0</v>
      </c>
      <c r="S921" s="277">
        <v>0</v>
      </c>
      <c r="T921" s="277">
        <v>0</v>
      </c>
      <c r="U921" s="277">
        <v>0</v>
      </c>
      <c r="V921" s="277">
        <v>0</v>
      </c>
      <c r="W921" s="277">
        <v>0</v>
      </c>
      <c r="X921" s="277">
        <v>0</v>
      </c>
      <c r="Y921" s="277">
        <v>0</v>
      </c>
      <c r="Z921" s="277">
        <v>0</v>
      </c>
      <c r="AA921" s="277">
        <v>0</v>
      </c>
      <c r="AB921" s="277">
        <v>0</v>
      </c>
    </row>
    <row r="922" spans="1:29" x14ac:dyDescent="0.35">
      <c r="A922" s="82"/>
      <c r="D922" s="252" t="str">
        <f t="shared" si="15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277">
        <v>0</v>
      </c>
      <c r="P922" s="277">
        <v>0</v>
      </c>
      <c r="Q922" s="277">
        <v>0</v>
      </c>
      <c r="R922" s="277">
        <v>0</v>
      </c>
      <c r="S922" s="277">
        <v>0</v>
      </c>
      <c r="T922" s="277">
        <v>0</v>
      </c>
      <c r="U922" s="277">
        <v>0</v>
      </c>
      <c r="V922" s="277">
        <v>0</v>
      </c>
      <c r="W922" s="277">
        <v>0</v>
      </c>
      <c r="X922" s="277">
        <v>0</v>
      </c>
      <c r="Y922" s="277">
        <v>0</v>
      </c>
      <c r="Z922" s="277">
        <v>0</v>
      </c>
      <c r="AA922" s="277">
        <v>0</v>
      </c>
      <c r="AB922" s="277">
        <v>0</v>
      </c>
    </row>
    <row r="923" spans="1:29" x14ac:dyDescent="0.35">
      <c r="A923" s="82"/>
      <c r="D923" s="252" t="str">
        <f t="shared" si="15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277">
        <v>0</v>
      </c>
      <c r="P923" s="277">
        <v>0</v>
      </c>
      <c r="Q923" s="277">
        <v>0</v>
      </c>
      <c r="R923" s="277">
        <v>0</v>
      </c>
      <c r="S923" s="277">
        <v>0</v>
      </c>
      <c r="T923" s="277">
        <v>0</v>
      </c>
      <c r="U923" s="277">
        <v>0</v>
      </c>
      <c r="V923" s="277">
        <v>0</v>
      </c>
      <c r="W923" s="277">
        <v>0</v>
      </c>
      <c r="X923" s="277">
        <v>0</v>
      </c>
      <c r="Y923" s="277">
        <v>0</v>
      </c>
      <c r="Z923" s="277">
        <v>0</v>
      </c>
      <c r="AA923" s="277">
        <v>0</v>
      </c>
      <c r="AB923" s="277">
        <v>0</v>
      </c>
    </row>
    <row r="924" spans="1:29" x14ac:dyDescent="0.35">
      <c r="A924" s="82"/>
      <c r="D924" s="252" t="str">
        <f t="shared" si="15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277">
        <v>0</v>
      </c>
      <c r="P924" s="277">
        <v>0</v>
      </c>
      <c r="Q924" s="277">
        <v>0</v>
      </c>
      <c r="R924" s="277">
        <v>0</v>
      </c>
      <c r="S924" s="277">
        <v>0</v>
      </c>
      <c r="T924" s="277">
        <v>0</v>
      </c>
      <c r="U924" s="277">
        <v>0</v>
      </c>
      <c r="V924" s="277">
        <v>0</v>
      </c>
      <c r="W924" s="277">
        <v>0</v>
      </c>
      <c r="X924" s="277">
        <v>0</v>
      </c>
      <c r="Y924" s="277">
        <v>0</v>
      </c>
      <c r="Z924" s="277">
        <v>0</v>
      </c>
      <c r="AA924" s="277">
        <v>0</v>
      </c>
      <c r="AB924" s="277">
        <v>0</v>
      </c>
    </row>
    <row r="925" spans="1:29" x14ac:dyDescent="0.35">
      <c r="A925" s="82"/>
      <c r="D925" s="253" t="str">
        <f t="shared" si="15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83"/>
      <c r="M925" s="164"/>
      <c r="N925" s="83"/>
      <c r="O925" s="279">
        <v>0</v>
      </c>
      <c r="P925" s="279">
        <v>0</v>
      </c>
      <c r="Q925" s="279">
        <v>0</v>
      </c>
      <c r="R925" s="279">
        <v>0</v>
      </c>
      <c r="S925" s="279">
        <v>0</v>
      </c>
      <c r="T925" s="279">
        <v>0</v>
      </c>
      <c r="U925" s="279">
        <v>0</v>
      </c>
      <c r="V925" s="279">
        <v>0</v>
      </c>
      <c r="W925" s="279">
        <v>0</v>
      </c>
      <c r="X925" s="279">
        <v>0</v>
      </c>
      <c r="Y925" s="279">
        <v>0</v>
      </c>
      <c r="Z925" s="279">
        <v>0</v>
      </c>
      <c r="AA925" s="279">
        <v>0</v>
      </c>
      <c r="AB925" s="279">
        <v>0</v>
      </c>
    </row>
    <row r="926" spans="1:29" x14ac:dyDescent="0.35">
      <c r="A926" s="82"/>
      <c r="D926" s="251" t="str">
        <f t="shared" si="15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81"/>
      <c r="M926" s="246"/>
      <c r="N926" s="81"/>
      <c r="O926" s="244">
        <v>3354192.496965006</v>
      </c>
      <c r="P926" s="244">
        <v>2149693.9560779012</v>
      </c>
      <c r="Q926" s="244">
        <v>3354172.2524147341</v>
      </c>
      <c r="R926" s="244">
        <v>933238.9133088222</v>
      </c>
      <c r="S926" s="244">
        <v>4908792.7714484166</v>
      </c>
      <c r="T926" s="244">
        <v>2767001.376161966</v>
      </c>
      <c r="U926" s="244">
        <v>1950562.3167353501</v>
      </c>
      <c r="V926" s="244">
        <v>4324606.7258405164</v>
      </c>
      <c r="W926" s="244">
        <v>3534061.2293357099</v>
      </c>
      <c r="X926" s="244">
        <v>5847541.1471617809</v>
      </c>
      <c r="Y926" s="244">
        <v>4224472.119039217</v>
      </c>
      <c r="Z926" s="244">
        <v>4059186.2076531523</v>
      </c>
      <c r="AA926" s="244">
        <v>2328363.5618780241</v>
      </c>
      <c r="AB926" s="244">
        <v>1366788.6804668389</v>
      </c>
    </row>
    <row r="927" spans="1:29" x14ac:dyDescent="0.35">
      <c r="A927" s="82"/>
      <c r="D927" s="252" t="str">
        <f t="shared" si="15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244">
        <v>3233563.6418751669</v>
      </c>
      <c r="P927" s="244">
        <v>2074710.6052496766</v>
      </c>
      <c r="Q927" s="244">
        <v>3319518.9889043309</v>
      </c>
      <c r="R927" s="244">
        <v>0</v>
      </c>
      <c r="S927" s="244">
        <v>4853783.4827393545</v>
      </c>
      <c r="T927" s="244">
        <v>0</v>
      </c>
      <c r="U927" s="244">
        <v>1940858.0266023385</v>
      </c>
      <c r="V927" s="244">
        <v>4225131.1230970128</v>
      </c>
      <c r="W927" s="244">
        <v>3484847.7419734797</v>
      </c>
      <c r="X927" s="244">
        <v>5792244.1940205498</v>
      </c>
      <c r="Y927" s="244">
        <v>4197474.0081996443</v>
      </c>
      <c r="Z927" s="244">
        <v>4016842.5350808711</v>
      </c>
      <c r="AA927" s="244">
        <v>2311562.9833068089</v>
      </c>
      <c r="AB927" s="244">
        <v>1313730.4934160395</v>
      </c>
    </row>
    <row r="928" spans="1:29" x14ac:dyDescent="0.35">
      <c r="A928" s="82"/>
      <c r="D928" s="252" t="str">
        <f t="shared" si="15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244">
        <v>3217317.6570982477</v>
      </c>
      <c r="P928" s="244">
        <v>2068535.8713054815</v>
      </c>
      <c r="Q928" s="244">
        <v>3309659.0315115447</v>
      </c>
      <c r="R928" s="244">
        <v>0</v>
      </c>
      <c r="S928" s="244">
        <v>4834541.5264153127</v>
      </c>
      <c r="T928" s="244">
        <v>0</v>
      </c>
      <c r="U928" s="244">
        <v>1902049.2855739521</v>
      </c>
      <c r="V928" s="244">
        <v>1318650.3356496287</v>
      </c>
      <c r="W928" s="244">
        <v>3056554.9366043038</v>
      </c>
      <c r="X928" s="244">
        <v>5142604.0326338904</v>
      </c>
      <c r="Y928" s="244">
        <v>3870899.3660010681</v>
      </c>
      <c r="Z928" s="244">
        <v>1230019.856085792</v>
      </c>
      <c r="AA928" s="244">
        <v>2304662.7952969377</v>
      </c>
      <c r="AB928" s="244">
        <v>915081.24024151755</v>
      </c>
    </row>
    <row r="929" spans="1:28" x14ac:dyDescent="0.35">
      <c r="A929" s="82"/>
      <c r="D929" s="252" t="str">
        <f t="shared" si="15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244">
        <v>3161385.436675061</v>
      </c>
      <c r="P929" s="244">
        <v>2065016.906135279</v>
      </c>
      <c r="Q929" s="244">
        <v>3261620.5239900774</v>
      </c>
      <c r="R929" s="244">
        <v>910356.63764098403</v>
      </c>
      <c r="S929" s="244">
        <v>4729889.5356038567</v>
      </c>
      <c r="T929" s="244">
        <v>2755977.4662967776</v>
      </c>
      <c r="U929" s="244">
        <v>1890838.7789792139</v>
      </c>
      <c r="V929" s="244">
        <v>1322896.4734543778</v>
      </c>
      <c r="W929" s="244">
        <v>3041534.3162376578</v>
      </c>
      <c r="X929" s="244">
        <v>5072304.4898769464</v>
      </c>
      <c r="Y929" s="244">
        <v>3822287.7947596693</v>
      </c>
      <c r="Z929" s="244">
        <v>1191676.2865153078</v>
      </c>
      <c r="AA929" s="244">
        <v>2245481.8944327859</v>
      </c>
      <c r="AB929" s="244">
        <v>934636.96854302008</v>
      </c>
    </row>
    <row r="930" spans="1:28" x14ac:dyDescent="0.35">
      <c r="A930" s="82"/>
      <c r="D930" s="252" t="str">
        <f t="shared" si="15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244">
        <v>3144560.5981319174</v>
      </c>
      <c r="P930" s="244">
        <v>2052821.9244061338</v>
      </c>
      <c r="Q930" s="244">
        <v>3242415.6926417546</v>
      </c>
      <c r="R930" s="244">
        <v>899709.19158670353</v>
      </c>
      <c r="S930" s="244">
        <v>4702121.1038879817</v>
      </c>
      <c r="T930" s="244">
        <v>2716534.0743885324</v>
      </c>
      <c r="U930" s="244">
        <v>1893174.3956648603</v>
      </c>
      <c r="V930" s="244">
        <v>1313524.5094901407</v>
      </c>
      <c r="W930" s="244">
        <v>2905654.7985720048</v>
      </c>
      <c r="X930" s="244">
        <v>4886469.1714228028</v>
      </c>
      <c r="Y930" s="244">
        <v>3799803.7489081426</v>
      </c>
      <c r="Z930" s="244">
        <v>1184754.6430311915</v>
      </c>
      <c r="AA930" s="244">
        <v>2232273.1774067101</v>
      </c>
      <c r="AB930" s="244">
        <v>926462.30117967026</v>
      </c>
    </row>
    <row r="931" spans="1:28" x14ac:dyDescent="0.35">
      <c r="A931" s="82"/>
      <c r="D931" s="252" t="str">
        <f t="shared" ref="D931:D1026" si="26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244">
        <v>0</v>
      </c>
      <c r="P931" s="244">
        <v>0</v>
      </c>
      <c r="Q931" s="244">
        <v>0</v>
      </c>
      <c r="R931" s="244">
        <v>0</v>
      </c>
      <c r="S931" s="244">
        <v>0</v>
      </c>
      <c r="T931" s="244">
        <v>0</v>
      </c>
      <c r="U931" s="244">
        <v>0</v>
      </c>
      <c r="V931" s="244">
        <v>2777298.6869793525</v>
      </c>
      <c r="W931" s="244">
        <v>366100.13231486315</v>
      </c>
      <c r="X931" s="244">
        <v>561675.36088715866</v>
      </c>
      <c r="Y931" s="244">
        <v>309746.73335997039</v>
      </c>
      <c r="Z931" s="244">
        <v>2706521.503354995</v>
      </c>
      <c r="AA931" s="244">
        <v>0</v>
      </c>
      <c r="AB931" s="244">
        <v>386841.9237172596</v>
      </c>
    </row>
    <row r="932" spans="1:28" x14ac:dyDescent="0.35">
      <c r="A932" s="82"/>
      <c r="D932" s="252" t="str">
        <f t="shared" si="26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244">
        <v>0</v>
      </c>
      <c r="P932" s="244">
        <v>0</v>
      </c>
      <c r="Q932" s="244">
        <v>0</v>
      </c>
      <c r="R932" s="244">
        <v>0</v>
      </c>
      <c r="S932" s="244">
        <v>0</v>
      </c>
      <c r="T932" s="244">
        <v>0</v>
      </c>
      <c r="U932" s="244">
        <v>0</v>
      </c>
      <c r="V932" s="244">
        <v>0</v>
      </c>
      <c r="W932" s="244">
        <v>0</v>
      </c>
      <c r="X932" s="244">
        <v>0</v>
      </c>
      <c r="Y932" s="244">
        <v>0</v>
      </c>
      <c r="Z932" s="244">
        <v>0</v>
      </c>
      <c r="AA932" s="244">
        <v>0</v>
      </c>
      <c r="AB932" s="244">
        <v>0</v>
      </c>
    </row>
    <row r="933" spans="1:28" x14ac:dyDescent="0.35">
      <c r="A933" s="82"/>
      <c r="D933" s="252" t="str">
        <f t="shared" si="26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244">
        <v>0</v>
      </c>
      <c r="P933" s="244">
        <v>0</v>
      </c>
      <c r="Q933" s="244">
        <v>0</v>
      </c>
      <c r="R933" s="244">
        <v>0</v>
      </c>
      <c r="S933" s="244">
        <v>0</v>
      </c>
      <c r="T933" s="244">
        <v>0</v>
      </c>
      <c r="U933" s="244">
        <v>0</v>
      </c>
      <c r="V933" s="244">
        <v>0</v>
      </c>
      <c r="W933" s="244">
        <v>0</v>
      </c>
      <c r="X933" s="244">
        <v>0</v>
      </c>
      <c r="Y933" s="244">
        <v>0</v>
      </c>
      <c r="Z933" s="244">
        <v>0</v>
      </c>
      <c r="AA933" s="244">
        <v>0</v>
      </c>
      <c r="AB933" s="244">
        <v>0</v>
      </c>
    </row>
    <row r="934" spans="1:28" x14ac:dyDescent="0.35">
      <c r="A934" s="82"/>
      <c r="D934" s="252" t="str">
        <f t="shared" si="26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244">
        <v>0</v>
      </c>
      <c r="P934" s="244">
        <v>0</v>
      </c>
      <c r="Q934" s="244">
        <v>0</v>
      </c>
      <c r="R934" s="244">
        <v>0</v>
      </c>
      <c r="S934" s="244">
        <v>0</v>
      </c>
      <c r="T934" s="244">
        <v>0</v>
      </c>
      <c r="U934" s="244">
        <v>0</v>
      </c>
      <c r="V934" s="244">
        <v>0</v>
      </c>
      <c r="W934" s="244">
        <v>0</v>
      </c>
      <c r="X934" s="244">
        <v>0</v>
      </c>
      <c r="Y934" s="244">
        <v>0</v>
      </c>
      <c r="Z934" s="244">
        <v>0</v>
      </c>
      <c r="AA934" s="244">
        <v>0</v>
      </c>
      <c r="AB934" s="244">
        <v>0</v>
      </c>
    </row>
    <row r="935" spans="1:28" x14ac:dyDescent="0.35">
      <c r="A935" s="82"/>
      <c r="D935" s="252" t="str">
        <f t="shared" si="26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244">
        <v>0</v>
      </c>
      <c r="P935" s="244">
        <v>0</v>
      </c>
      <c r="Q935" s="244">
        <v>0</v>
      </c>
      <c r="R935" s="244">
        <v>0</v>
      </c>
      <c r="S935" s="244">
        <v>0</v>
      </c>
      <c r="T935" s="244">
        <v>0</v>
      </c>
      <c r="U935" s="244">
        <v>0</v>
      </c>
      <c r="V935" s="244">
        <v>0</v>
      </c>
      <c r="W935" s="244">
        <v>0</v>
      </c>
      <c r="X935" s="244">
        <v>0</v>
      </c>
      <c r="Y935" s="244">
        <v>0</v>
      </c>
      <c r="Z935" s="244">
        <v>0</v>
      </c>
      <c r="AA935" s="244">
        <v>0</v>
      </c>
      <c r="AB935" s="244">
        <v>0</v>
      </c>
    </row>
    <row r="936" spans="1:28" x14ac:dyDescent="0.35">
      <c r="A936" s="82"/>
      <c r="D936" s="253" t="str">
        <f t="shared" si="26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83"/>
      <c r="M936" s="247"/>
      <c r="N936" s="83"/>
      <c r="O936" s="245">
        <v>0</v>
      </c>
      <c r="P936" s="245">
        <v>0</v>
      </c>
      <c r="Q936" s="245">
        <v>0</v>
      </c>
      <c r="R936" s="245">
        <v>0</v>
      </c>
      <c r="S936" s="245">
        <v>0</v>
      </c>
      <c r="T936" s="245">
        <v>0</v>
      </c>
      <c r="U936" s="245">
        <v>0</v>
      </c>
      <c r="V936" s="245">
        <v>0</v>
      </c>
      <c r="W936" s="245">
        <v>0</v>
      </c>
      <c r="X936" s="245">
        <v>0</v>
      </c>
      <c r="Y936" s="245">
        <v>0</v>
      </c>
      <c r="Z936" s="245">
        <v>0</v>
      </c>
      <c r="AA936" s="245">
        <v>0</v>
      </c>
      <c r="AB936" s="245">
        <v>0</v>
      </c>
    </row>
    <row r="937" spans="1:28" x14ac:dyDescent="0.35">
      <c r="A937" s="82"/>
      <c r="D937" s="251" t="str">
        <f t="shared" si="26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81"/>
      <c r="M937" s="246"/>
      <c r="N937" s="81"/>
      <c r="O937" s="244">
        <v>0</v>
      </c>
      <c r="P937" s="244">
        <v>0</v>
      </c>
      <c r="Q937" s="244">
        <v>0</v>
      </c>
      <c r="R937" s="244">
        <v>0</v>
      </c>
      <c r="S937" s="244">
        <v>0</v>
      </c>
      <c r="T937" s="244">
        <v>0</v>
      </c>
      <c r="U937" s="244">
        <v>0</v>
      </c>
      <c r="V937" s="244">
        <v>0</v>
      </c>
      <c r="W937" s="244">
        <v>0</v>
      </c>
      <c r="X937" s="244">
        <v>0</v>
      </c>
      <c r="Y937" s="244">
        <v>0</v>
      </c>
      <c r="Z937" s="244">
        <v>0</v>
      </c>
      <c r="AA937" s="244">
        <v>0</v>
      </c>
      <c r="AB937" s="244">
        <v>0</v>
      </c>
    </row>
    <row r="938" spans="1:28" x14ac:dyDescent="0.35">
      <c r="A938" s="82"/>
      <c r="D938" s="252" t="str">
        <f t="shared" si="26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244">
        <v>729605364.58313394</v>
      </c>
      <c r="P938" s="244">
        <v>229316773.6306501</v>
      </c>
      <c r="Q938" s="244">
        <v>327761256.88998502</v>
      </c>
      <c r="R938" s="244">
        <v>0</v>
      </c>
      <c r="S938" s="244">
        <v>1063221868.7197765</v>
      </c>
      <c r="T938" s="244">
        <v>0</v>
      </c>
      <c r="U938" s="244">
        <v>706079078.1559093</v>
      </c>
      <c r="V938" s="244">
        <v>2848492959.5740848</v>
      </c>
      <c r="W938" s="244">
        <v>1058871701.120857</v>
      </c>
      <c r="X938" s="244">
        <v>1868346680.2291737</v>
      </c>
      <c r="Y938" s="244">
        <v>485283521.86077666</v>
      </c>
      <c r="Z938" s="244">
        <v>445097550.20227391</v>
      </c>
      <c r="AA938" s="244">
        <v>569877172.95318115</v>
      </c>
      <c r="AB938" s="244">
        <v>402341463.06777</v>
      </c>
    </row>
    <row r="939" spans="1:28" x14ac:dyDescent="0.35">
      <c r="A939" s="82"/>
      <c r="D939" s="252" t="str">
        <f t="shared" si="26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244">
        <v>288599328.68403977</v>
      </c>
      <c r="P939" s="244">
        <v>92733338.66403763</v>
      </c>
      <c r="Q939" s="244">
        <v>135654188.31520689</v>
      </c>
      <c r="R939" s="244">
        <v>0</v>
      </c>
      <c r="S939" s="244">
        <v>281127580.19704682</v>
      </c>
      <c r="T939" s="244">
        <v>0</v>
      </c>
      <c r="U939" s="244">
        <v>58419462.540258087</v>
      </c>
      <c r="V939" s="244">
        <v>55874852.628707901</v>
      </c>
      <c r="W939" s="244">
        <v>176919934.25862864</v>
      </c>
      <c r="X939" s="244">
        <v>287503436.35179698</v>
      </c>
      <c r="Y939" s="244">
        <v>252073177.00361478</v>
      </c>
      <c r="Z939" s="244">
        <v>99680806.866374612</v>
      </c>
      <c r="AA939" s="244">
        <v>88757115.820670053</v>
      </c>
      <c r="AB939" s="244">
        <v>38324303.107095838</v>
      </c>
    </row>
    <row r="940" spans="1:28" x14ac:dyDescent="0.35">
      <c r="A940" s="82"/>
      <c r="D940" s="252" t="str">
        <f t="shared" si="26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244">
        <v>759761033.24692929</v>
      </c>
      <c r="P940" s="244">
        <v>465517703.29824817</v>
      </c>
      <c r="Q940" s="244">
        <v>457510732.67886049</v>
      </c>
      <c r="R940" s="244">
        <v>170139966.45136243</v>
      </c>
      <c r="S940" s="244">
        <v>737870105.55448914</v>
      </c>
      <c r="T940" s="244">
        <v>741437229.1600107</v>
      </c>
      <c r="U940" s="244">
        <v>609686427.71459758</v>
      </c>
      <c r="V940" s="244">
        <v>234608910.58265594</v>
      </c>
      <c r="W940" s="244">
        <v>890374295.00330508</v>
      </c>
      <c r="X940" s="244">
        <v>1563359544.7976294</v>
      </c>
      <c r="Y940" s="244">
        <v>331467266.35211796</v>
      </c>
      <c r="Z940" s="244">
        <v>108026587.22500122</v>
      </c>
      <c r="AA940" s="244">
        <v>211834117.6085425</v>
      </c>
      <c r="AB940" s="244">
        <v>112580335.11102401</v>
      </c>
    </row>
    <row r="941" spans="1:28" x14ac:dyDescent="0.35">
      <c r="A941" s="82"/>
      <c r="D941" s="252" t="str">
        <f t="shared" si="26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244">
        <v>580253033.16594231</v>
      </c>
      <c r="P941" s="244">
        <v>187838500.25513428</v>
      </c>
      <c r="Q941" s="244">
        <v>280956558.19563538</v>
      </c>
      <c r="R941" s="244">
        <v>185477503.66405773</v>
      </c>
      <c r="S941" s="244">
        <v>640080360.77041829</v>
      </c>
      <c r="T941" s="244">
        <v>217794474.1953792</v>
      </c>
      <c r="U941" s="244">
        <v>110985989.64338</v>
      </c>
      <c r="V941" s="244">
        <v>69854160.605595663</v>
      </c>
      <c r="W941" s="244">
        <v>167704133.27701861</v>
      </c>
      <c r="X941" s="244">
        <v>266101131.78701878</v>
      </c>
      <c r="Y941" s="244">
        <v>671781086.07575035</v>
      </c>
      <c r="Z941" s="244">
        <v>270814103.60153264</v>
      </c>
      <c r="AA941" s="244">
        <v>239523345.82895854</v>
      </c>
      <c r="AB941" s="244">
        <v>110820743.15067098</v>
      </c>
    </row>
    <row r="942" spans="1:28" x14ac:dyDescent="0.35">
      <c r="A942" s="82"/>
      <c r="D942" s="252" t="str">
        <f t="shared" si="26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244">
        <v>0</v>
      </c>
      <c r="P942" s="244">
        <v>0</v>
      </c>
      <c r="Q942" s="244">
        <v>0</v>
      </c>
      <c r="R942" s="244">
        <v>0</v>
      </c>
      <c r="S942" s="244">
        <v>0</v>
      </c>
      <c r="T942" s="244">
        <v>0</v>
      </c>
      <c r="U942" s="244">
        <v>0</v>
      </c>
      <c r="V942" s="244">
        <v>319464132.81910002</v>
      </c>
      <c r="W942" s="244">
        <v>41158660.975085787</v>
      </c>
      <c r="X942" s="244">
        <v>69402309.831369251</v>
      </c>
      <c r="Y942" s="244">
        <v>58718825.142178521</v>
      </c>
      <c r="Z942" s="244">
        <v>294522326.61238098</v>
      </c>
      <c r="AA942" s="244">
        <v>0</v>
      </c>
      <c r="AB942" s="244">
        <v>45807750.241632447</v>
      </c>
    </row>
    <row r="943" spans="1:28" x14ac:dyDescent="0.35">
      <c r="A943" s="82"/>
      <c r="D943" s="252" t="str">
        <f t="shared" si="26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244">
        <v>1069038989.068614</v>
      </c>
      <c r="P943" s="244">
        <v>895760017.56782258</v>
      </c>
      <c r="Q943" s="244">
        <v>712874482.0708729</v>
      </c>
      <c r="R943" s="244">
        <v>856113959.43654633</v>
      </c>
      <c r="S943" s="244">
        <v>1998376861.8706751</v>
      </c>
      <c r="T943" s="244">
        <v>957796813.40961504</v>
      </c>
      <c r="U943" s="244">
        <v>979092177.92663014</v>
      </c>
      <c r="V943" s="244">
        <v>2796621780.5735335</v>
      </c>
      <c r="W943" s="244">
        <v>1396996904.0504868</v>
      </c>
      <c r="X943" s="244">
        <v>2122013007.1165471</v>
      </c>
      <c r="Y943" s="244">
        <v>1513440543.8791625</v>
      </c>
      <c r="Z943" s="244">
        <v>1605497420.2019494</v>
      </c>
      <c r="AA943" s="244">
        <v>966491413.08567178</v>
      </c>
      <c r="AB943" s="244">
        <v>600695196.28539133</v>
      </c>
    </row>
    <row r="944" spans="1:28" x14ac:dyDescent="0.35">
      <c r="A944" s="82"/>
      <c r="D944" s="252" t="str">
        <f t="shared" si="26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244">
        <v>797800260.14281714</v>
      </c>
      <c r="P944" s="244">
        <v>234822549.22478226</v>
      </c>
      <c r="Q944" s="244">
        <v>191908288.31843424</v>
      </c>
      <c r="R944" s="244">
        <v>205578604.14524239</v>
      </c>
      <c r="S944" s="244">
        <v>742088172.55400264</v>
      </c>
      <c r="T944" s="244">
        <v>211314718.68630251</v>
      </c>
      <c r="U944" s="244">
        <v>342425207.76632619</v>
      </c>
      <c r="V944" s="244">
        <v>962154146.38168478</v>
      </c>
      <c r="W944" s="244">
        <v>709231017.63599205</v>
      </c>
      <c r="X944" s="244">
        <v>1160146594.1273668</v>
      </c>
      <c r="Y944" s="244">
        <v>547686663.53640187</v>
      </c>
      <c r="Z944" s="244">
        <v>557194945.63600051</v>
      </c>
      <c r="AA944" s="244">
        <v>362322478.62181425</v>
      </c>
      <c r="AB944" s="244">
        <v>201523774.61684623</v>
      </c>
    </row>
    <row r="945" spans="1:29" x14ac:dyDescent="0.35">
      <c r="A945" s="82"/>
      <c r="D945" s="252" t="str">
        <f t="shared" si="26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244">
        <v>317031629.12592697</v>
      </c>
      <c r="P945" s="244">
        <v>352403716.23528409</v>
      </c>
      <c r="Q945" s="244">
        <v>330271033.57227761</v>
      </c>
      <c r="R945" s="244">
        <v>394556444.5135076</v>
      </c>
      <c r="S945" s="244">
        <v>813072764.44248652</v>
      </c>
      <c r="T945" s="244">
        <v>288438659.83383685</v>
      </c>
      <c r="U945" s="244">
        <v>155837768.25440717</v>
      </c>
      <c r="V945" s="244">
        <v>1062247164.9355782</v>
      </c>
      <c r="W945" s="244">
        <v>904033675.22078621</v>
      </c>
      <c r="X945" s="244">
        <v>1750102811.6658928</v>
      </c>
      <c r="Y945" s="244">
        <v>867452179.9692502</v>
      </c>
      <c r="Z945" s="244">
        <v>1031579386.0143443</v>
      </c>
      <c r="AA945" s="244">
        <v>682361704.84037554</v>
      </c>
      <c r="AB945" s="244">
        <v>386238528.56964535</v>
      </c>
    </row>
    <row r="946" spans="1:29" x14ac:dyDescent="0.35">
      <c r="A946" s="82"/>
      <c r="D946" s="252" t="str">
        <f t="shared" si="26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244">
        <v>1661835255.2926886</v>
      </c>
      <c r="P946" s="244">
        <v>1191338441.0138378</v>
      </c>
      <c r="Q946" s="244">
        <v>1603897493.3503888</v>
      </c>
      <c r="R946" s="244">
        <v>341750052.29064399</v>
      </c>
      <c r="S946" s="244">
        <v>1768916028.5687191</v>
      </c>
      <c r="T946" s="244">
        <v>838729811.88228226</v>
      </c>
      <c r="U946" s="244">
        <v>618696074.44466019</v>
      </c>
      <c r="V946" s="244">
        <v>974614508.64571297</v>
      </c>
      <c r="W946" s="244">
        <v>926166978.33191955</v>
      </c>
      <c r="X946" s="244">
        <v>1471548251.0890255</v>
      </c>
      <c r="Y946" s="244">
        <v>821442458.03830409</v>
      </c>
      <c r="Z946" s="244">
        <v>780996972.7978816</v>
      </c>
      <c r="AA946" s="244">
        <v>507495081.84882444</v>
      </c>
      <c r="AB946" s="244">
        <v>345147816.12432092</v>
      </c>
    </row>
    <row r="947" spans="1:29" x14ac:dyDescent="0.35">
      <c r="A947" s="82"/>
      <c r="D947" s="253" t="str">
        <f t="shared" si="26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83"/>
      <c r="M947" s="247"/>
      <c r="N947" s="83"/>
      <c r="O947" s="245">
        <v>42658338.440558627</v>
      </c>
      <c r="P947" s="245">
        <v>21232780.871829405</v>
      </c>
      <c r="Q947" s="245">
        <v>47045340.080995485</v>
      </c>
      <c r="R947" s="245">
        <v>35116740.686585791</v>
      </c>
      <c r="S947" s="245">
        <v>59026102.125632845</v>
      </c>
      <c r="T947" s="245">
        <v>18640337.117758732</v>
      </c>
      <c r="U947" s="245">
        <v>11556707.683994468</v>
      </c>
      <c r="V947" s="245">
        <v>25353313.25045336</v>
      </c>
      <c r="W947" s="245">
        <v>15971163.063049553</v>
      </c>
      <c r="X947" s="245">
        <v>35920327.023368992</v>
      </c>
      <c r="Y947" s="245">
        <v>37080195.9970714</v>
      </c>
      <c r="Z947" s="245">
        <v>44350258.349023446</v>
      </c>
      <c r="AA947" s="245">
        <v>13557395.178467706</v>
      </c>
      <c r="AB947" s="245">
        <v>9468587.0131658725</v>
      </c>
    </row>
    <row r="948" spans="1:29" x14ac:dyDescent="0.35">
      <c r="A948" s="82"/>
      <c r="D948" s="251" t="str">
        <f t="shared" si="26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62"/>
      <c r="M948" s="246"/>
      <c r="N948" s="62"/>
      <c r="O948" s="244">
        <v>1</v>
      </c>
      <c r="P948" s="244">
        <v>1</v>
      </c>
      <c r="Q948" s="244">
        <v>1</v>
      </c>
      <c r="R948" s="244">
        <v>1</v>
      </c>
      <c r="S948" s="244">
        <v>1</v>
      </c>
      <c r="T948" s="244">
        <v>1</v>
      </c>
      <c r="U948" s="244">
        <v>1</v>
      </c>
      <c r="V948" s="244">
        <v>1</v>
      </c>
      <c r="W948" s="244">
        <v>1</v>
      </c>
      <c r="X948" s="244">
        <v>1</v>
      </c>
      <c r="Y948" s="244">
        <v>1</v>
      </c>
      <c r="Z948" s="244">
        <v>1</v>
      </c>
      <c r="AA948" s="244">
        <v>1</v>
      </c>
      <c r="AB948" s="244">
        <v>1</v>
      </c>
      <c r="AC948" s="65"/>
    </row>
    <row r="949" spans="1:29" x14ac:dyDescent="0.35">
      <c r="A949" s="82"/>
      <c r="D949" s="252" t="str">
        <f t="shared" si="26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244">
        <v>1.0074277640281168</v>
      </c>
      <c r="P949" s="244">
        <v>1.0049999999999999</v>
      </c>
      <c r="Q949" s="244">
        <v>1.0069999999999999</v>
      </c>
      <c r="R949" s="244">
        <v>1</v>
      </c>
      <c r="S949" s="244">
        <v>1.0049999999999999</v>
      </c>
      <c r="T949" s="244">
        <v>1</v>
      </c>
      <c r="U949" s="244">
        <v>1.0049999999999999</v>
      </c>
      <c r="V949" s="244">
        <v>1.0021338051453765</v>
      </c>
      <c r="W949" s="244">
        <v>1.0048623945460768</v>
      </c>
      <c r="X949" s="244">
        <v>1.0036654831507568</v>
      </c>
      <c r="Y949" s="244">
        <v>1.0029999999999999</v>
      </c>
      <c r="Z949" s="244">
        <v>1.0049999999999999</v>
      </c>
      <c r="AA949" s="244">
        <v>1.002</v>
      </c>
      <c r="AB949" s="244">
        <v>1.01</v>
      </c>
      <c r="AC949" s="65"/>
    </row>
    <row r="950" spans="1:29" x14ac:dyDescent="0.35">
      <c r="A950" s="82"/>
      <c r="D950" s="252" t="str">
        <f t="shared" si="26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244">
        <v>1.0125148141309055</v>
      </c>
      <c r="P950" s="244">
        <v>1.008</v>
      </c>
      <c r="Q950" s="244">
        <v>1.01</v>
      </c>
      <c r="R950" s="244">
        <v>1</v>
      </c>
      <c r="S950" s="244">
        <v>1.0089999999999999</v>
      </c>
      <c r="T950" s="244">
        <v>1</v>
      </c>
      <c r="U950" s="244">
        <v>1.012</v>
      </c>
      <c r="V950" s="244">
        <v>1.0145694683283808</v>
      </c>
      <c r="W950" s="244">
        <v>1.012656812562442</v>
      </c>
      <c r="X950" s="244">
        <v>1.0111364450548053</v>
      </c>
      <c r="Y950" s="244">
        <v>1.006</v>
      </c>
      <c r="Z950" s="244">
        <v>1.0089999999999999</v>
      </c>
      <c r="AA950" s="244">
        <v>1.0049999999999999</v>
      </c>
      <c r="AB950" s="244">
        <v>1.0149999999999999</v>
      </c>
      <c r="AC950" s="65"/>
    </row>
    <row r="951" spans="1:29" x14ac:dyDescent="0.35">
      <c r="A951" s="82"/>
      <c r="D951" s="252" t="str">
        <f t="shared" si="26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244">
        <v>1.0177062079502226</v>
      </c>
      <c r="P951" s="244">
        <v>1.01</v>
      </c>
      <c r="Q951" s="244">
        <v>1.0129999999999999</v>
      </c>
      <c r="R951" s="244">
        <v>1.014</v>
      </c>
      <c r="S951" s="244">
        <v>1.016</v>
      </c>
      <c r="T951" s="244">
        <v>1.004</v>
      </c>
      <c r="U951" s="244">
        <v>1.018</v>
      </c>
      <c r="V951" s="244">
        <v>1.0161733123563399</v>
      </c>
      <c r="W951" s="244">
        <v>1.0160146873371396</v>
      </c>
      <c r="X951" s="244">
        <v>1.0162335772756517</v>
      </c>
      <c r="Y951" s="244">
        <v>1.014</v>
      </c>
      <c r="Z951" s="244">
        <v>1.0269999999999999</v>
      </c>
      <c r="AA951" s="244">
        <v>1.014</v>
      </c>
      <c r="AB951" s="244">
        <v>1.02</v>
      </c>
      <c r="AC951" s="65"/>
    </row>
    <row r="952" spans="1:29" x14ac:dyDescent="0.35">
      <c r="A952" s="82"/>
      <c r="D952" s="252" t="str">
        <f t="shared" si="26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244">
        <v>1.0231514019920516</v>
      </c>
      <c r="P952" s="244">
        <v>1.016</v>
      </c>
      <c r="Q952" s="244">
        <v>1.0189999999999999</v>
      </c>
      <c r="R952" s="244">
        <v>1.026</v>
      </c>
      <c r="S952" s="244">
        <v>1.022</v>
      </c>
      <c r="T952" s="244">
        <v>1.0129999999999999</v>
      </c>
      <c r="U952" s="244">
        <v>1.0269999999999999</v>
      </c>
      <c r="V952" s="244">
        <v>1.0271958743313396</v>
      </c>
      <c r="W952" s="244">
        <v>1.0592122754754434</v>
      </c>
      <c r="X952" s="244">
        <v>1.0512968094381312</v>
      </c>
      <c r="Y952" s="244">
        <v>1.02</v>
      </c>
      <c r="Z952" s="244">
        <v>1.0329999999999999</v>
      </c>
      <c r="AA952" s="244">
        <v>1.02</v>
      </c>
      <c r="AB952" s="244">
        <v>1.0289999999999999</v>
      </c>
      <c r="AC952" s="65"/>
    </row>
    <row r="953" spans="1:29" x14ac:dyDescent="0.35">
      <c r="A953" s="82"/>
      <c r="D953" s="252" t="str">
        <f t="shared" si="26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244">
        <v>1.0231514019920516</v>
      </c>
      <c r="P953" s="244">
        <v>1.016</v>
      </c>
      <c r="Q953" s="244">
        <v>1.0189999999999999</v>
      </c>
      <c r="R953" s="244">
        <v>1.026</v>
      </c>
      <c r="S953" s="244">
        <v>1.022</v>
      </c>
      <c r="T953" s="244">
        <v>1.0129999999999999</v>
      </c>
      <c r="U953" s="244">
        <v>1.0269999999999999</v>
      </c>
      <c r="V953" s="244">
        <v>1.0271958743313396</v>
      </c>
      <c r="W953" s="244">
        <v>1.0592122754754434</v>
      </c>
      <c r="X953" s="244">
        <v>1.0512968094381312</v>
      </c>
      <c r="Y953" s="244">
        <v>1.02</v>
      </c>
      <c r="Z953" s="244">
        <v>1.0329999999999999</v>
      </c>
      <c r="AA953" s="244">
        <v>1.02</v>
      </c>
      <c r="AB953" s="244">
        <v>1.0289999999999999</v>
      </c>
      <c r="AC953" s="65"/>
    </row>
    <row r="954" spans="1:29" x14ac:dyDescent="0.35">
      <c r="A954" s="82"/>
      <c r="D954" s="252" t="str">
        <f t="shared" si="26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244">
        <v>0</v>
      </c>
      <c r="P954" s="244">
        <v>0</v>
      </c>
      <c r="Q954" s="244">
        <v>0</v>
      </c>
      <c r="R954" s="244">
        <v>0</v>
      </c>
      <c r="S954" s="244">
        <v>0</v>
      </c>
      <c r="T954" s="244">
        <v>0</v>
      </c>
      <c r="U954" s="244">
        <v>0</v>
      </c>
      <c r="V954" s="244">
        <v>0</v>
      </c>
      <c r="W954" s="244">
        <v>0</v>
      </c>
      <c r="X954" s="244">
        <v>0</v>
      </c>
      <c r="Y954" s="244">
        <v>0</v>
      </c>
      <c r="Z954" s="244">
        <v>0</v>
      </c>
      <c r="AA954" s="244">
        <v>0</v>
      </c>
      <c r="AB954" s="244">
        <v>0</v>
      </c>
    </row>
    <row r="955" spans="1:29" x14ac:dyDescent="0.35">
      <c r="A955" s="82"/>
      <c r="D955" s="252" t="str">
        <f t="shared" si="26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244">
        <v>0</v>
      </c>
      <c r="P955" s="244">
        <v>0</v>
      </c>
      <c r="Q955" s="244">
        <v>0</v>
      </c>
      <c r="R955" s="244">
        <v>0</v>
      </c>
      <c r="S955" s="244">
        <v>0</v>
      </c>
      <c r="T955" s="244">
        <v>0</v>
      </c>
      <c r="U955" s="244">
        <v>0</v>
      </c>
      <c r="V955" s="244">
        <v>0</v>
      </c>
      <c r="W955" s="244">
        <v>0</v>
      </c>
      <c r="X955" s="244">
        <v>0</v>
      </c>
      <c r="Y955" s="244">
        <v>0</v>
      </c>
      <c r="Z955" s="244">
        <v>0</v>
      </c>
      <c r="AA955" s="244">
        <v>0</v>
      </c>
      <c r="AB955" s="244">
        <v>0</v>
      </c>
    </row>
    <row r="956" spans="1:29" x14ac:dyDescent="0.35">
      <c r="A956" s="82"/>
      <c r="D956" s="252" t="str">
        <f t="shared" si="26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244">
        <v>0</v>
      </c>
      <c r="P956" s="244">
        <v>0</v>
      </c>
      <c r="Q956" s="244">
        <v>0</v>
      </c>
      <c r="R956" s="244">
        <v>0</v>
      </c>
      <c r="S956" s="244">
        <v>0</v>
      </c>
      <c r="T956" s="244">
        <v>0</v>
      </c>
      <c r="U956" s="244">
        <v>0</v>
      </c>
      <c r="V956" s="244">
        <v>0</v>
      </c>
      <c r="W956" s="244">
        <v>0</v>
      </c>
      <c r="X956" s="244">
        <v>0</v>
      </c>
      <c r="Y956" s="244">
        <v>0</v>
      </c>
      <c r="Z956" s="244">
        <v>0</v>
      </c>
      <c r="AA956" s="244">
        <v>0</v>
      </c>
      <c r="AB956" s="244">
        <v>0</v>
      </c>
    </row>
    <row r="957" spans="1:29" x14ac:dyDescent="0.35">
      <c r="A957" s="82"/>
      <c r="D957" s="252" t="str">
        <f t="shared" si="26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244">
        <v>0</v>
      </c>
      <c r="P957" s="244">
        <v>0</v>
      </c>
      <c r="Q957" s="244">
        <v>0</v>
      </c>
      <c r="R957" s="244">
        <v>0</v>
      </c>
      <c r="S957" s="244">
        <v>0</v>
      </c>
      <c r="T957" s="244">
        <v>0</v>
      </c>
      <c r="U957" s="244">
        <v>0</v>
      </c>
      <c r="V957" s="244">
        <v>0</v>
      </c>
      <c r="W957" s="244">
        <v>0</v>
      </c>
      <c r="X957" s="244">
        <v>0</v>
      </c>
      <c r="Y957" s="244">
        <v>0</v>
      </c>
      <c r="Z957" s="244">
        <v>0</v>
      </c>
      <c r="AA957" s="244">
        <v>0</v>
      </c>
      <c r="AB957" s="244">
        <v>0</v>
      </c>
    </row>
    <row r="958" spans="1:29" x14ac:dyDescent="0.35">
      <c r="A958" s="82"/>
      <c r="D958" s="253" t="str">
        <f t="shared" si="26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83"/>
      <c r="M958" s="247"/>
      <c r="N958" s="83"/>
      <c r="O958" s="245">
        <v>0</v>
      </c>
      <c r="P958" s="245">
        <v>0</v>
      </c>
      <c r="Q958" s="245">
        <v>0</v>
      </c>
      <c r="R958" s="245">
        <v>0</v>
      </c>
      <c r="S958" s="245">
        <v>0</v>
      </c>
      <c r="T958" s="245">
        <v>0</v>
      </c>
      <c r="U958" s="245">
        <v>0</v>
      </c>
      <c r="V958" s="245">
        <v>0</v>
      </c>
      <c r="W958" s="245">
        <v>0</v>
      </c>
      <c r="X958" s="245">
        <v>0</v>
      </c>
      <c r="Y958" s="245">
        <v>0</v>
      </c>
      <c r="Z958" s="245">
        <v>0</v>
      </c>
      <c r="AA958" s="245">
        <v>0</v>
      </c>
      <c r="AB958" s="245">
        <v>0</v>
      </c>
    </row>
    <row r="959" spans="1:29" x14ac:dyDescent="0.35">
      <c r="A959" s="82"/>
      <c r="D959" s="251" t="str">
        <f t="shared" si="26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179</v>
      </c>
      <c r="L959" s="81"/>
      <c r="M959" s="246"/>
      <c r="N959" s="81"/>
      <c r="O959" s="244">
        <v>83.599520367019707</v>
      </c>
      <c r="P959" s="244">
        <v>100.64714401109289</v>
      </c>
      <c r="Q959" s="244">
        <v>87.30151337663473</v>
      </c>
      <c r="R959" s="244">
        <v>161.89854598145084</v>
      </c>
      <c r="S959" s="244">
        <v>91.228075848562014</v>
      </c>
      <c r="T959" s="244">
        <v>102.19966501950623</v>
      </c>
      <c r="U959" s="244">
        <v>123.28733224836682</v>
      </c>
      <c r="V959" s="244">
        <v>83.053114805716604</v>
      </c>
      <c r="W959" s="244">
        <v>112.39271118129514</v>
      </c>
      <c r="X959" s="244">
        <v>93.373442838960244</v>
      </c>
      <c r="Y959" s="244">
        <v>87.476526620202478</v>
      </c>
      <c r="Z959" s="244">
        <v>93.382740387514602</v>
      </c>
      <c r="AA959" s="244">
        <v>119.6313140337956</v>
      </c>
      <c r="AB959" s="244">
        <v>106.98461619205519</v>
      </c>
    </row>
    <row r="960" spans="1:29" x14ac:dyDescent="0.35">
      <c r="A960" s="82"/>
      <c r="D960" s="252" t="str">
        <f t="shared" si="26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179</v>
      </c>
      <c r="L960" s="82"/>
      <c r="M960" s="25"/>
      <c r="N960" s="82"/>
      <c r="O960" s="244">
        <v>10.295384035859648</v>
      </c>
      <c r="P960" s="244">
        <v>10.522117252316292</v>
      </c>
      <c r="Q960" s="244">
        <v>10.495111580289954</v>
      </c>
      <c r="R960" s="244">
        <v>67.007462713882774</v>
      </c>
      <c r="S960" s="244">
        <v>15.573632323942611</v>
      </c>
      <c r="T960" s="244">
        <v>3.8756952815918839</v>
      </c>
      <c r="U960" s="244">
        <v>11.160989354035348</v>
      </c>
      <c r="V960" s="244">
        <v>18.723267583834232</v>
      </c>
      <c r="W960" s="244">
        <v>16.292381137333738</v>
      </c>
      <c r="X960" s="244">
        <v>12.222945009515094</v>
      </c>
      <c r="Y960" s="244">
        <v>0</v>
      </c>
      <c r="Z960" s="244">
        <v>0</v>
      </c>
      <c r="AA960" s="244">
        <v>0</v>
      </c>
      <c r="AB960" s="244">
        <v>0</v>
      </c>
    </row>
    <row r="961" spans="1:28" x14ac:dyDescent="0.35">
      <c r="A961" s="82"/>
      <c r="D961" s="252" t="str">
        <f t="shared" si="26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179</v>
      </c>
      <c r="L961" s="82"/>
      <c r="M961" s="25"/>
      <c r="N961" s="82"/>
      <c r="O961" s="244">
        <v>0</v>
      </c>
      <c r="P961" s="244">
        <v>0</v>
      </c>
      <c r="Q961" s="244">
        <v>0</v>
      </c>
      <c r="R961" s="244">
        <v>0</v>
      </c>
      <c r="S961" s="244">
        <v>0</v>
      </c>
      <c r="T961" s="244">
        <v>0</v>
      </c>
      <c r="U961" s="244">
        <v>0</v>
      </c>
      <c r="V961" s="244">
        <v>0</v>
      </c>
      <c r="W961" s="244">
        <v>0</v>
      </c>
      <c r="X961" s="244">
        <v>0</v>
      </c>
      <c r="Y961" s="244">
        <v>0</v>
      </c>
      <c r="Z961" s="244">
        <v>0</v>
      </c>
      <c r="AA961" s="244">
        <v>0</v>
      </c>
      <c r="AB961" s="244">
        <v>0</v>
      </c>
    </row>
    <row r="962" spans="1:28" x14ac:dyDescent="0.35">
      <c r="A962" s="82"/>
      <c r="D962" s="252" t="str">
        <f t="shared" si="26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179</v>
      </c>
      <c r="L962" s="82"/>
      <c r="M962" s="25"/>
      <c r="N962" s="82"/>
      <c r="O962" s="244">
        <v>56.4890334033187</v>
      </c>
      <c r="P962" s="244">
        <v>68.749101320673731</v>
      </c>
      <c r="Q962" s="244">
        <v>64.568193535731069</v>
      </c>
      <c r="R962" s="244">
        <v>94.12110013627354</v>
      </c>
      <c r="S962" s="244">
        <v>53.824083841747814</v>
      </c>
      <c r="T962" s="244">
        <v>75.223117130844528</v>
      </c>
      <c r="U962" s="244">
        <v>87.189185077502998</v>
      </c>
      <c r="V962" s="244">
        <v>34.590656781339156</v>
      </c>
      <c r="W962" s="244">
        <v>51.504922829004535</v>
      </c>
      <c r="X962" s="244">
        <v>51.221925837638075</v>
      </c>
      <c r="Y962" s="244">
        <v>66.73042163777022</v>
      </c>
      <c r="Z962" s="244">
        <v>75.552971662252588</v>
      </c>
      <c r="AA962" s="244">
        <v>77.682460260691641</v>
      </c>
      <c r="AB962" s="244">
        <v>75.084155756822213</v>
      </c>
    </row>
    <row r="963" spans="1:28" x14ac:dyDescent="0.35">
      <c r="A963" s="82"/>
      <c r="D963" s="252" t="str">
        <f t="shared" si="26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179</v>
      </c>
      <c r="L963" s="82"/>
      <c r="M963" s="25"/>
      <c r="N963" s="82"/>
      <c r="O963" s="244">
        <v>216.14534358990815</v>
      </c>
      <c r="P963" s="244">
        <v>243.98733989662938</v>
      </c>
      <c r="Q963" s="244">
        <v>217.55544261614884</v>
      </c>
      <c r="R963" s="244">
        <v>319.84972543921782</v>
      </c>
      <c r="S963" s="244">
        <v>178.21161313655773</v>
      </c>
      <c r="T963" s="244">
        <v>283.50066415779696</v>
      </c>
      <c r="U963" s="244">
        <v>365.68560639318451</v>
      </c>
      <c r="V963" s="244">
        <v>121.25145733734617</v>
      </c>
      <c r="W963" s="244">
        <v>193.97674107909037</v>
      </c>
      <c r="X963" s="244">
        <v>192.92365748164642</v>
      </c>
      <c r="Y963" s="244">
        <v>221.6372116777099</v>
      </c>
      <c r="Z963" s="244">
        <v>241.75364724951351</v>
      </c>
      <c r="AA963" s="244">
        <v>241.08724306614059</v>
      </c>
      <c r="AB963" s="244">
        <v>235.41402382263041</v>
      </c>
    </row>
    <row r="964" spans="1:28" x14ac:dyDescent="0.35">
      <c r="A964" s="82"/>
      <c r="D964" s="252" t="str">
        <f t="shared" si="26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179</v>
      </c>
      <c r="L964" s="82"/>
      <c r="M964" s="25"/>
      <c r="N964" s="82"/>
      <c r="O964" s="244">
        <v>482.16384900747676</v>
      </c>
      <c r="P964" s="244">
        <v>535.90430943267074</v>
      </c>
      <c r="Q964" s="244">
        <v>472.44256496698785</v>
      </c>
      <c r="R964" s="244">
        <v>695.98411586289001</v>
      </c>
      <c r="S964" s="244">
        <v>385.48585116467274</v>
      </c>
      <c r="T964" s="244">
        <v>630.49916691206431</v>
      </c>
      <c r="U964" s="244">
        <v>829.7165386432315</v>
      </c>
      <c r="V964" s="244">
        <v>265.63170077968834</v>
      </c>
      <c r="W964" s="244">
        <v>431.35064260475605</v>
      </c>
      <c r="X964" s="244">
        <v>429.0653898207313</v>
      </c>
      <c r="Y964" s="244">
        <v>479.74359708639332</v>
      </c>
      <c r="Z964" s="244">
        <v>518.69437265805072</v>
      </c>
      <c r="AA964" s="244">
        <v>513.32491182583476</v>
      </c>
      <c r="AB964" s="244">
        <v>502.61166421401094</v>
      </c>
    </row>
    <row r="965" spans="1:28" x14ac:dyDescent="0.35">
      <c r="A965" s="82"/>
      <c r="D965" s="252" t="str">
        <f t="shared" si="26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179</v>
      </c>
      <c r="L965" s="82"/>
      <c r="M965" s="25"/>
      <c r="N965" s="82"/>
      <c r="O965" s="244">
        <v>1340.3811292509361</v>
      </c>
      <c r="P965" s="244">
        <v>1477.7782460559413</v>
      </c>
      <c r="Q965" s="244">
        <v>1294.813598591182</v>
      </c>
      <c r="R965" s="244">
        <v>1909.4421947984738</v>
      </c>
      <c r="S965" s="244">
        <v>1054.184648429625</v>
      </c>
      <c r="T965" s="244">
        <v>1749.9341611365865</v>
      </c>
      <c r="U965" s="244">
        <v>2326.787598913053</v>
      </c>
      <c r="V965" s="244">
        <v>731.49993307735485</v>
      </c>
      <c r="W965" s="244">
        <v>1197.1305986635043</v>
      </c>
      <c r="X965" s="244">
        <v>1190.865046771429</v>
      </c>
      <c r="Y965" s="244">
        <v>1312.5201265520798</v>
      </c>
      <c r="Z965" s="244">
        <v>1412.0856013102211</v>
      </c>
      <c r="AA965" s="244">
        <v>1391.6899764985028</v>
      </c>
      <c r="AB965" s="244">
        <v>1364.5270818421689</v>
      </c>
    </row>
    <row r="966" spans="1:28" x14ac:dyDescent="0.35">
      <c r="A966" s="82"/>
      <c r="D966" s="252" t="str">
        <f t="shared" si="26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179</v>
      </c>
      <c r="L966" s="82"/>
      <c r="M966" s="25"/>
      <c r="N966" s="82"/>
      <c r="O966" s="244">
        <v>17.069191535049757</v>
      </c>
      <c r="P966" s="244">
        <v>48.094642752667831</v>
      </c>
      <c r="Q966" s="244">
        <v>40.386245700384514</v>
      </c>
      <c r="R966" s="244">
        <v>240.50768203360258</v>
      </c>
      <c r="S966" s="244">
        <v>30.670020692688386</v>
      </c>
      <c r="T966" s="244">
        <v>95.480254693423234</v>
      </c>
      <c r="U966" s="244">
        <v>19.084997719079002</v>
      </c>
      <c r="V966" s="244">
        <v>32.0338009440025</v>
      </c>
      <c r="W966" s="244">
        <v>47.955484335184138</v>
      </c>
      <c r="X966" s="244">
        <v>40.330115996061735</v>
      </c>
      <c r="Y966" s="244">
        <v>0</v>
      </c>
      <c r="Z966" s="244">
        <v>0</v>
      </c>
      <c r="AA966" s="244">
        <v>0</v>
      </c>
      <c r="AB966" s="244">
        <v>0</v>
      </c>
    </row>
    <row r="967" spans="1:28" x14ac:dyDescent="0.35">
      <c r="A967" s="82"/>
      <c r="D967" s="252" t="str">
        <f t="shared" si="26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179</v>
      </c>
      <c r="L967" s="82"/>
      <c r="M967" s="25"/>
      <c r="N967" s="82"/>
      <c r="O967" s="244">
        <v>0</v>
      </c>
      <c r="P967" s="244">
        <v>0</v>
      </c>
      <c r="Q967" s="244">
        <v>0</v>
      </c>
      <c r="R967" s="244">
        <v>0</v>
      </c>
      <c r="S967" s="244">
        <v>0</v>
      </c>
      <c r="T967" s="244">
        <v>0</v>
      </c>
      <c r="U967" s="244">
        <v>0</v>
      </c>
      <c r="V967" s="244">
        <v>0</v>
      </c>
      <c r="W967" s="244">
        <v>0</v>
      </c>
      <c r="X967" s="244">
        <v>0</v>
      </c>
      <c r="Y967" s="244">
        <v>0</v>
      </c>
      <c r="Z967" s="244">
        <v>0</v>
      </c>
      <c r="AA967" s="244">
        <v>0</v>
      </c>
      <c r="AB967" s="244">
        <v>0</v>
      </c>
    </row>
    <row r="968" spans="1:28" x14ac:dyDescent="0.35">
      <c r="A968" s="82"/>
      <c r="D968" s="252" t="str">
        <f t="shared" si="26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179</v>
      </c>
      <c r="L968" s="82"/>
      <c r="M968" s="25"/>
      <c r="N968" s="82"/>
      <c r="O968" s="244">
        <v>1909.5888677372041</v>
      </c>
      <c r="P968" s="244">
        <v>2046.9736715921483</v>
      </c>
      <c r="Q968" s="244">
        <v>1962.6262003775712</v>
      </c>
      <c r="R968" s="244">
        <v>3801.3446756090548</v>
      </c>
      <c r="S968" s="244">
        <v>2033.4655357956565</v>
      </c>
      <c r="T968" s="244">
        <v>3104.6114321563532</v>
      </c>
      <c r="U968" s="244">
        <v>3182.2756896044539</v>
      </c>
      <c r="V968" s="244">
        <v>2499.3001263424126</v>
      </c>
      <c r="W968" s="244">
        <v>3155.0491490945351</v>
      </c>
      <c r="X968" s="244">
        <v>2909.1759902865197</v>
      </c>
      <c r="Y968" s="244">
        <v>2334.8272769377281</v>
      </c>
      <c r="Z968" s="244">
        <v>3028.7588446887353</v>
      </c>
      <c r="AA968" s="244">
        <v>2615.4904626512521</v>
      </c>
      <c r="AB968" s="244">
        <v>2636.2018471806405</v>
      </c>
    </row>
    <row r="969" spans="1:28" x14ac:dyDescent="0.35">
      <c r="A969" s="82"/>
      <c r="D969" s="252" t="str">
        <f t="shared" si="26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179</v>
      </c>
      <c r="L969" s="82"/>
      <c r="M969" s="25"/>
      <c r="N969" s="82"/>
      <c r="O969" s="244">
        <v>3668.0681328507649</v>
      </c>
      <c r="P969" s="244">
        <v>4680.6187017642487</v>
      </c>
      <c r="Q969" s="244">
        <v>3786.3392726684929</v>
      </c>
      <c r="R969" s="244">
        <v>7136.7354096433583</v>
      </c>
      <c r="S969" s="244">
        <v>3768.2150075013342</v>
      </c>
      <c r="T969" s="244">
        <v>5483.4233507757126</v>
      </c>
      <c r="U969" s="244">
        <v>6157.3786587709947</v>
      </c>
      <c r="V969" s="244">
        <v>3674.456532746472</v>
      </c>
      <c r="W969" s="244">
        <v>5291.5578351322165</v>
      </c>
      <c r="X969" s="244">
        <v>4222.1504866063324</v>
      </c>
      <c r="Y969" s="244">
        <v>4133.6509144177007</v>
      </c>
      <c r="Z969" s="244">
        <v>5582.9215867516696</v>
      </c>
      <c r="AA969" s="244">
        <v>5282.1995525893044</v>
      </c>
      <c r="AB969" s="244">
        <v>5486.542437751632</v>
      </c>
    </row>
    <row r="970" spans="1:28" x14ac:dyDescent="0.35">
      <c r="A970" s="82"/>
      <c r="D970" s="252" t="str">
        <f t="shared" si="26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179</v>
      </c>
      <c r="L970" s="82"/>
      <c r="M970" s="25"/>
      <c r="N970" s="82"/>
      <c r="O970" s="244">
        <v>5985.1161369345227</v>
      </c>
      <c r="P970" s="244">
        <v>6991.496633187131</v>
      </c>
      <c r="Q970" s="244">
        <v>5882.85563318815</v>
      </c>
      <c r="R970" s="244">
        <v>11540.269588892055</v>
      </c>
      <c r="S970" s="244">
        <v>5747.5924380745391</v>
      </c>
      <c r="T970" s="244">
        <v>8958.4523256866578</v>
      </c>
      <c r="U970" s="244">
        <v>9400.5400579556917</v>
      </c>
      <c r="V970" s="244">
        <v>6414.1011811260969</v>
      </c>
      <c r="W970" s="244">
        <v>8317.2762792929498</v>
      </c>
      <c r="X970" s="244">
        <v>6787.5420371701812</v>
      </c>
      <c r="Y970" s="244">
        <v>6517.3609757710174</v>
      </c>
      <c r="Z970" s="244">
        <v>8447.7058667640922</v>
      </c>
      <c r="AA970" s="244">
        <v>8346.756835842647</v>
      </c>
      <c r="AB970" s="244">
        <v>8276.710970895947</v>
      </c>
    </row>
    <row r="971" spans="1:28" s="82" customFormat="1" x14ac:dyDescent="0.35">
      <c r="D971" s="252" t="str">
        <f t="shared" si="26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179</v>
      </c>
      <c r="M971" s="25"/>
      <c r="O971" s="250">
        <v>13268.490736054284</v>
      </c>
      <c r="P971" s="250">
        <v>18217.811657960636</v>
      </c>
      <c r="Q971" s="250">
        <v>12167.498323739044</v>
      </c>
      <c r="R971" s="250">
        <v>26546.590031341599</v>
      </c>
      <c r="S971" s="250">
        <v>14811.921325627161</v>
      </c>
      <c r="T971" s="250">
        <v>19383.65817405091</v>
      </c>
      <c r="U971" s="250">
        <v>21858.531871244435</v>
      </c>
      <c r="V971" s="250">
        <v>16943.39214349187</v>
      </c>
      <c r="W971" s="250">
        <v>17958.268696754294</v>
      </c>
      <c r="X971" s="250">
        <v>12815.340973330394</v>
      </c>
      <c r="Y971" s="250">
        <v>13090.511756496166</v>
      </c>
      <c r="Z971" s="250">
        <v>14232.668130407536</v>
      </c>
      <c r="AA971" s="250">
        <v>17127.669506650109</v>
      </c>
      <c r="AB971" s="250">
        <v>20816.501095576921</v>
      </c>
    </row>
    <row r="972" spans="1:28" s="82" customFormat="1" x14ac:dyDescent="0.35">
      <c r="D972" s="252" t="str">
        <f t="shared" ref="D972:D984" si="27">E972&amp;"_"&amp;F972&amp;"_"&amp;H972&amp;"_"&amp;I972</f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179</v>
      </c>
      <c r="M972" s="25"/>
      <c r="O972" s="250">
        <v>0</v>
      </c>
      <c r="P972" s="250">
        <v>0</v>
      </c>
      <c r="Q972" s="250">
        <v>0</v>
      </c>
      <c r="R972" s="250">
        <v>0</v>
      </c>
      <c r="S972" s="250">
        <v>0</v>
      </c>
      <c r="T972" s="250">
        <v>0</v>
      </c>
      <c r="U972" s="250">
        <v>0</v>
      </c>
      <c r="V972" s="250">
        <v>0</v>
      </c>
      <c r="W972" s="250">
        <v>0</v>
      </c>
      <c r="X972" s="250">
        <v>0</v>
      </c>
      <c r="Y972" s="250">
        <v>0</v>
      </c>
      <c r="Z972" s="250">
        <v>0</v>
      </c>
      <c r="AA972" s="250">
        <v>0</v>
      </c>
      <c r="AB972" s="250">
        <v>0</v>
      </c>
    </row>
    <row r="973" spans="1:28" s="82" customFormat="1" x14ac:dyDescent="0.35">
      <c r="D973" s="252" t="str">
        <f t="shared" si="2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179</v>
      </c>
      <c r="M973" s="25"/>
      <c r="O973" s="250">
        <v>4314.0430724187445</v>
      </c>
      <c r="P973" s="250">
        <v>5057.853727361593</v>
      </c>
      <c r="Q973" s="250">
        <v>3670.9810393818175</v>
      </c>
      <c r="R973" s="250">
        <v>8783.9347375910984</v>
      </c>
      <c r="S973" s="250">
        <v>4436.3358667281818</v>
      </c>
      <c r="T973" s="250">
        <v>6730.5963919803262</v>
      </c>
      <c r="U973" s="250">
        <v>4749.0751259743947</v>
      </c>
      <c r="V973" s="250">
        <v>8563.4669787976072</v>
      </c>
      <c r="W973" s="250">
        <v>8274.6246729335489</v>
      </c>
      <c r="X973" s="250">
        <v>7768.5790381160614</v>
      </c>
      <c r="Y973" s="250">
        <v>4060.8294410669719</v>
      </c>
      <c r="Z973" s="250">
        <v>4884.8828659052233</v>
      </c>
      <c r="AA973" s="250">
        <v>3629.6997616838144</v>
      </c>
      <c r="AB973" s="250">
        <v>4040.0285967443733</v>
      </c>
    </row>
    <row r="974" spans="1:28" s="82" customFormat="1" x14ac:dyDescent="0.35">
      <c r="D974" s="252" t="str">
        <f t="shared" si="2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179</v>
      </c>
      <c r="M974" s="25"/>
      <c r="O974" s="250">
        <v>8230.1837674285471</v>
      </c>
      <c r="P974" s="250">
        <v>11656.176221008551</v>
      </c>
      <c r="Q974" s="250">
        <v>7127.378904743071</v>
      </c>
      <c r="R974" s="250">
        <v>16537.900133744246</v>
      </c>
      <c r="S974" s="250">
        <v>8258.9536253820461</v>
      </c>
      <c r="T974" s="250">
        <v>12009.533745078568</v>
      </c>
      <c r="U974" s="250">
        <v>9255.3026096565063</v>
      </c>
      <c r="V974" s="250">
        <v>12627.928680926087</v>
      </c>
      <c r="W974" s="250">
        <v>13931.331091525792</v>
      </c>
      <c r="X974" s="250">
        <v>11309.493686920008</v>
      </c>
      <c r="Y974" s="250">
        <v>7220.539904352453</v>
      </c>
      <c r="Z974" s="250">
        <v>9037.0123619048773</v>
      </c>
      <c r="AA974" s="250">
        <v>7361.2461253522752</v>
      </c>
      <c r="AB974" s="250">
        <v>8450.7913375708031</v>
      </c>
    </row>
    <row r="975" spans="1:28" s="82" customFormat="1" x14ac:dyDescent="0.35">
      <c r="D975" s="252" t="str">
        <f t="shared" si="2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179</v>
      </c>
      <c r="M975" s="25"/>
      <c r="O975" s="250">
        <v>13390.334442349882</v>
      </c>
      <c r="P975" s="250">
        <v>17445.86968282544</v>
      </c>
      <c r="Q975" s="250">
        <v>11100.790347545868</v>
      </c>
      <c r="R975" s="250">
        <v>26774.916505184814</v>
      </c>
      <c r="S975" s="250">
        <v>12620.623688989623</v>
      </c>
      <c r="T975" s="250">
        <v>19721.273433267485</v>
      </c>
      <c r="U975" s="250">
        <v>14167.598150209153</v>
      </c>
      <c r="V975" s="250">
        <v>22103.377285346447</v>
      </c>
      <c r="W975" s="250">
        <v>21942.282510284698</v>
      </c>
      <c r="X975" s="250">
        <v>18227.902357986783</v>
      </c>
      <c r="Y975" s="250">
        <v>11407.611124667814</v>
      </c>
      <c r="Z975" s="250">
        <v>13694.092358891341</v>
      </c>
      <c r="AA975" s="250">
        <v>11649.544675214525</v>
      </c>
      <c r="AB975" s="250">
        <v>12768.4427356288</v>
      </c>
    </row>
    <row r="976" spans="1:28" s="82" customFormat="1" x14ac:dyDescent="0.35">
      <c r="D976" s="252" t="str">
        <f t="shared" si="2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179</v>
      </c>
      <c r="M976" s="25"/>
      <c r="O976" s="250">
        <v>29610.456732339477</v>
      </c>
      <c r="P976" s="250">
        <v>45572.210167849953</v>
      </c>
      <c r="Q976" s="250">
        <v>23011.782769747275</v>
      </c>
      <c r="R976" s="250">
        <v>61660.596724980154</v>
      </c>
      <c r="S976" s="250">
        <v>32594.287055401863</v>
      </c>
      <c r="T976" s="250">
        <v>42856.565406057904</v>
      </c>
      <c r="U976" s="250">
        <v>33037.254591331366</v>
      </c>
      <c r="V976" s="250">
        <v>58520.453310473167</v>
      </c>
      <c r="W976" s="250">
        <v>47467.952685888296</v>
      </c>
      <c r="X976" s="250">
        <v>34483.760028472658</v>
      </c>
      <c r="Y976" s="250">
        <v>22953.554169894822</v>
      </c>
      <c r="Z976" s="250">
        <v>23098.318935315681</v>
      </c>
      <c r="AA976" s="250">
        <v>23936.700216422454</v>
      </c>
      <c r="AB976" s="250">
        <v>32173.165868032593</v>
      </c>
    </row>
    <row r="977" spans="1:29" s="82" customFormat="1" x14ac:dyDescent="0.35">
      <c r="D977" s="252" t="str">
        <f t="shared" si="2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179</v>
      </c>
      <c r="M977" s="25"/>
      <c r="O977" s="250">
        <v>0</v>
      </c>
      <c r="P977" s="250">
        <v>0</v>
      </c>
      <c r="Q977" s="250">
        <v>0</v>
      </c>
      <c r="R977" s="250">
        <v>0</v>
      </c>
      <c r="S977" s="250">
        <v>0</v>
      </c>
      <c r="T977" s="250">
        <v>0</v>
      </c>
      <c r="U977" s="250">
        <v>0</v>
      </c>
      <c r="V977" s="250">
        <v>0</v>
      </c>
      <c r="W977" s="250">
        <v>0</v>
      </c>
      <c r="X977" s="250">
        <v>0</v>
      </c>
      <c r="Y977" s="250">
        <v>0</v>
      </c>
      <c r="Z977" s="250">
        <v>0</v>
      </c>
      <c r="AA977" s="250">
        <v>0</v>
      </c>
      <c r="AB977" s="250">
        <v>0</v>
      </c>
    </row>
    <row r="978" spans="1:29" s="82" customFormat="1" x14ac:dyDescent="0.35">
      <c r="D978" s="252" t="str">
        <f t="shared" si="2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179</v>
      </c>
      <c r="M978" s="25"/>
      <c r="O978" s="250">
        <v>7036.9339702294765</v>
      </c>
      <c r="P978" s="250">
        <v>10240.981423794805</v>
      </c>
      <c r="Q978" s="250">
        <v>8427.1931075391694</v>
      </c>
      <c r="R978" s="250">
        <v>7836.59563839577</v>
      </c>
      <c r="S978" s="250">
        <v>8875.3829340141892</v>
      </c>
      <c r="T978" s="250">
        <v>8400.0346793585704</v>
      </c>
      <c r="U978" s="250">
        <v>12853.025285658088</v>
      </c>
      <c r="V978" s="250">
        <v>15309.232280200267</v>
      </c>
      <c r="W978" s="250">
        <v>12347.257953337374</v>
      </c>
      <c r="X978" s="250">
        <v>10034.896112698703</v>
      </c>
      <c r="Y978" s="250">
        <v>7837.6572489976443</v>
      </c>
      <c r="Z978" s="250">
        <v>9284.7941236932365</v>
      </c>
      <c r="AA978" s="250">
        <v>14409.820879188983</v>
      </c>
      <c r="AB978" s="250">
        <v>6365.7307246463733</v>
      </c>
    </row>
    <row r="979" spans="1:29" s="82" customFormat="1" x14ac:dyDescent="0.35">
      <c r="D979" s="252" t="str">
        <f t="shared" si="2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179</v>
      </c>
      <c r="M979" s="25"/>
      <c r="O979" s="250">
        <v>23755.899435836047</v>
      </c>
      <c r="P979" s="250">
        <v>32318.54011407416</v>
      </c>
      <c r="Q979" s="250">
        <v>27386.218295147468</v>
      </c>
      <c r="R979" s="250">
        <v>52790.178553353238</v>
      </c>
      <c r="S979" s="250">
        <v>27259.712643787429</v>
      </c>
      <c r="T979" s="250">
        <v>38056.376076119122</v>
      </c>
      <c r="U979" s="250">
        <v>43871.339666885644</v>
      </c>
      <c r="V979" s="250">
        <v>30304.177711701599</v>
      </c>
      <c r="W979" s="250">
        <v>32760.935332808156</v>
      </c>
      <c r="X979" s="250">
        <v>26026.968106807162</v>
      </c>
      <c r="Y979" s="250">
        <v>26635.058319009564</v>
      </c>
      <c r="Z979" s="250">
        <v>29652.616433725569</v>
      </c>
      <c r="AA979" s="250">
        <v>56546.183197681225</v>
      </c>
      <c r="AB979" s="250">
        <v>34334.375630276765</v>
      </c>
    </row>
    <row r="980" spans="1:29" s="82" customFormat="1" x14ac:dyDescent="0.35">
      <c r="D980" s="252" t="str">
        <f t="shared" si="2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179</v>
      </c>
      <c r="M980" s="25"/>
      <c r="O980" s="250">
        <v>43783.818440818621</v>
      </c>
      <c r="P980" s="250">
        <v>56782.081921606259</v>
      </c>
      <c r="Q980" s="250">
        <v>47444.706923967089</v>
      </c>
      <c r="R980" s="250">
        <v>89563.471603598256</v>
      </c>
      <c r="S980" s="250">
        <v>46282.423829889689</v>
      </c>
      <c r="T980" s="250">
        <v>65294.128043924931</v>
      </c>
      <c r="U980" s="250">
        <v>94006.675844821366</v>
      </c>
      <c r="V980" s="250">
        <v>45556.589576463572</v>
      </c>
      <c r="W980" s="250">
        <v>49334.880503172928</v>
      </c>
      <c r="X980" s="250">
        <v>43734.21199618587</v>
      </c>
      <c r="Y980" s="250">
        <v>50599.086262749777</v>
      </c>
      <c r="Z980" s="250">
        <v>59136.006924317437</v>
      </c>
      <c r="AA980" s="250">
        <v>116570.43734697196</v>
      </c>
      <c r="AB980" s="250">
        <v>67759.787128759781</v>
      </c>
    </row>
    <row r="981" spans="1:29" s="82" customFormat="1" x14ac:dyDescent="0.35">
      <c r="D981" s="252" t="str">
        <f t="shared" si="2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179</v>
      </c>
      <c r="M981" s="25"/>
      <c r="O981" s="250">
        <v>119944.16090382054</v>
      </c>
      <c r="P981" s="250">
        <v>155953.18585322515</v>
      </c>
      <c r="Q981" s="250">
        <v>131392.65631980883</v>
      </c>
      <c r="R981" s="250">
        <v>243118.83664888114</v>
      </c>
      <c r="S981" s="250">
        <v>131003.76919790661</v>
      </c>
      <c r="T981" s="250">
        <v>200693.38815594025</v>
      </c>
      <c r="U981" s="250">
        <v>192713.83986057635</v>
      </c>
      <c r="V981" s="250">
        <v>135014.52689177493</v>
      </c>
      <c r="W981" s="250">
        <v>147084.91683091599</v>
      </c>
      <c r="X981" s="250">
        <v>124179.88832709407</v>
      </c>
      <c r="Y981" s="250">
        <v>154722.73272119462</v>
      </c>
      <c r="Z981" s="250">
        <v>200009.6730601282</v>
      </c>
      <c r="AA981" s="250">
        <v>319590.71326466987</v>
      </c>
      <c r="AB981" s="250">
        <v>169630.56766586614</v>
      </c>
    </row>
    <row r="982" spans="1:29" s="82" customFormat="1" x14ac:dyDescent="0.35">
      <c r="D982" s="252" t="str">
        <f t="shared" si="2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179</v>
      </c>
      <c r="M982" s="25"/>
      <c r="O982" s="250">
        <v>13205.102450932545</v>
      </c>
      <c r="P982" s="250">
        <v>3039.380527688123</v>
      </c>
      <c r="Q982" s="250">
        <v>6319.9041421504971</v>
      </c>
      <c r="R982" s="250">
        <v>2389.8054151011029</v>
      </c>
      <c r="S982" s="250">
        <v>1601.2699345945414</v>
      </c>
      <c r="T982" s="250">
        <v>1518.9926959471811</v>
      </c>
      <c r="U982" s="250">
        <v>8636.9233111715457</v>
      </c>
      <c r="V982" s="250">
        <v>7057.345107417038</v>
      </c>
      <c r="W982" s="250">
        <v>4015.7812235484644</v>
      </c>
      <c r="X982" s="250">
        <v>2315.8941605490231</v>
      </c>
      <c r="Y982" s="250">
        <v>194117.46101176372</v>
      </c>
      <c r="Z982" s="250">
        <v>202544.57675289086</v>
      </c>
      <c r="AA982" s="250">
        <v>181883.9572350122</v>
      </c>
      <c r="AB982" s="250">
        <v>83575.741925219088</v>
      </c>
    </row>
    <row r="983" spans="1:29" s="82" customFormat="1" x14ac:dyDescent="0.35">
      <c r="D983" s="252" t="str">
        <f t="shared" si="2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179</v>
      </c>
      <c r="M983" s="25"/>
      <c r="O983" s="250">
        <v>-59.087475853911137</v>
      </c>
      <c r="P983" s="250">
        <v>-43.50941911509085</v>
      </c>
      <c r="Q983" s="250">
        <v>-24.866393550886556</v>
      </c>
      <c r="R983" s="250">
        <v>-263.80687783817552</v>
      </c>
      <c r="S983" s="250">
        <v>-38.421789516295448</v>
      </c>
      <c r="T983" s="250">
        <v>-77.999909975132709</v>
      </c>
      <c r="U983" s="250">
        <v>-96.102137167314694</v>
      </c>
      <c r="V983" s="250">
        <v>-81.626278401455934</v>
      </c>
      <c r="W983" s="250">
        <v>-36.428853651521067</v>
      </c>
      <c r="X983" s="250">
        <v>-38.210919564487064</v>
      </c>
      <c r="Y983" s="250">
        <v>0</v>
      </c>
      <c r="Z983" s="250">
        <v>0</v>
      </c>
      <c r="AA983" s="250">
        <v>0</v>
      </c>
      <c r="AB983" s="250">
        <v>0</v>
      </c>
    </row>
    <row r="984" spans="1:29" s="82" customFormat="1" x14ac:dyDescent="0.35">
      <c r="D984" s="252" t="str">
        <f t="shared" si="2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179</v>
      </c>
      <c r="M984" s="25"/>
      <c r="O984" s="250">
        <v>-47.626482033856242</v>
      </c>
      <c r="P984" s="250">
        <v>0</v>
      </c>
      <c r="Q984" s="250">
        <v>0</v>
      </c>
      <c r="R984" s="250">
        <v>-49.835370000000012</v>
      </c>
      <c r="S984" s="250">
        <v>-51.844233773509444</v>
      </c>
      <c r="T984" s="250">
        <v>-57.73277344149318</v>
      </c>
      <c r="U984" s="250">
        <v>-184.92107641649656</v>
      </c>
      <c r="V984" s="250">
        <v>0</v>
      </c>
      <c r="W984" s="250">
        <v>0</v>
      </c>
      <c r="X984" s="250">
        <v>0</v>
      </c>
      <c r="Y984" s="250">
        <v>0</v>
      </c>
      <c r="Z984" s="250">
        <v>0</v>
      </c>
      <c r="AA984" s="250">
        <v>0</v>
      </c>
      <c r="AB984" s="250">
        <v>0</v>
      </c>
    </row>
    <row r="985" spans="1:29" s="82" customFormat="1" x14ac:dyDescent="0.35">
      <c r="D985" s="252" t="str">
        <f t="shared" ref="D985:D987" si="28">E985&amp;"_"&amp;F985&amp;"_"&amp;H985&amp;"_"&amp;I985</f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179</v>
      </c>
      <c r="M985" s="25"/>
      <c r="O985" s="250">
        <v>-1224.1548005366226</v>
      </c>
      <c r="P985" s="250">
        <v>-1367.0297997554912</v>
      </c>
      <c r="Q985" s="250">
        <v>-570.92319702713201</v>
      </c>
      <c r="R985" s="250">
        <v>-6782.0775527964452</v>
      </c>
      <c r="S985" s="250">
        <v>-526.01234103063382</v>
      </c>
      <c r="T985" s="250">
        <v>-1196.0325207902247</v>
      </c>
      <c r="U985" s="250">
        <v>-2201.9517661424238</v>
      </c>
      <c r="V985" s="250">
        <v>-1010.0533173361212</v>
      </c>
      <c r="W985" s="250">
        <v>-603.76161438230702</v>
      </c>
      <c r="X985" s="250">
        <v>-1068.6779659031429</v>
      </c>
      <c r="Y985" s="250">
        <v>-480.57067070724298</v>
      </c>
      <c r="Z985" s="250">
        <v>-508.68121090134451</v>
      </c>
      <c r="AA985" s="250">
        <v>-501.01493271190839</v>
      </c>
      <c r="AB985" s="250">
        <v>-654.33015414105944</v>
      </c>
    </row>
    <row r="986" spans="1:29" x14ac:dyDescent="0.35">
      <c r="A986" s="82"/>
      <c r="D986" s="252" t="str">
        <f t="shared" si="28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179</v>
      </c>
      <c r="L986" s="82"/>
      <c r="M986" s="25"/>
      <c r="N986" s="82"/>
      <c r="O986" s="244">
        <v>-909.712023950824</v>
      </c>
      <c r="P986" s="244">
        <v>-1387.3839674088174</v>
      </c>
      <c r="Q986" s="244">
        <v>-1563.7713463636326</v>
      </c>
      <c r="R986" s="244">
        <v>-22098.882679499991</v>
      </c>
      <c r="S986" s="244">
        <v>0</v>
      </c>
      <c r="T986" s="244">
        <v>-1358.8780393739776</v>
      </c>
      <c r="U986" s="244">
        <v>-4288.8327207787979</v>
      </c>
      <c r="V986" s="244">
        <v>-1143.4723264862853</v>
      </c>
      <c r="W986" s="244">
        <v>-97.248222756203745</v>
      </c>
      <c r="X986" s="244">
        <v>-2663.1620020730861</v>
      </c>
      <c r="Y986" s="244">
        <v>-733.0602270895954</v>
      </c>
      <c r="Z986" s="244">
        <v>-1939.9611593347233</v>
      </c>
      <c r="AA986" s="244">
        <v>-916.48445752589316</v>
      </c>
      <c r="AB986" s="244">
        <v>-1316.528290593898</v>
      </c>
    </row>
    <row r="987" spans="1:29" x14ac:dyDescent="0.35">
      <c r="A987" s="82"/>
      <c r="D987" s="253" t="str">
        <f t="shared" si="28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179</v>
      </c>
      <c r="L987" s="83"/>
      <c r="M987" s="247"/>
      <c r="N987" s="83"/>
      <c r="O987" s="245">
        <v>-25495.845978166126</v>
      </c>
      <c r="P987" s="245">
        <v>-29152.154776261727</v>
      </c>
      <c r="Q987" s="245">
        <v>-12463.811334239825</v>
      </c>
      <c r="R987" s="245">
        <v>-28797.791292864134</v>
      </c>
      <c r="S987" s="245">
        <v>-17455.783757454927</v>
      </c>
      <c r="T987" s="245">
        <v>-22197.491012965707</v>
      </c>
      <c r="U987" s="245">
        <v>-24583.397880757071</v>
      </c>
      <c r="V987" s="245">
        <v>-30645.409316224461</v>
      </c>
      <c r="W987" s="245">
        <v>-32569.622976210867</v>
      </c>
      <c r="X987" s="245">
        <v>-30624.084147953286</v>
      </c>
      <c r="Y987" s="245">
        <v>-16995.774899976514</v>
      </c>
      <c r="Z987" s="245">
        <v>-6839.5716018423664</v>
      </c>
      <c r="AA987" s="245">
        <v>-7959.103377970966</v>
      </c>
      <c r="AB987" s="245">
        <v>-19880.212288385428</v>
      </c>
    </row>
    <row r="988" spans="1:29" x14ac:dyDescent="0.35">
      <c r="A988" s="82"/>
      <c r="D988" s="251" t="str">
        <f t="shared" si="26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62"/>
      <c r="M988" s="246"/>
      <c r="N988" s="62"/>
      <c r="O988" s="244">
        <v>2.5657258001873173</v>
      </c>
      <c r="P988" s="244">
        <v>3.327099729473562</v>
      </c>
      <c r="Q988" s="244">
        <v>2.7504817133978157</v>
      </c>
      <c r="R988" s="244">
        <v>4.420354452128068</v>
      </c>
      <c r="S988" s="244">
        <v>2.4751669426202065</v>
      </c>
      <c r="T988" s="244">
        <v>3.3230005638779239</v>
      </c>
      <c r="U988" s="244">
        <v>3.8483246083179137</v>
      </c>
      <c r="V988" s="244">
        <v>2.6761229218978975</v>
      </c>
      <c r="W988" s="244">
        <v>3.1083331097207179</v>
      </c>
      <c r="X988" s="244">
        <v>2.5305279451291329</v>
      </c>
      <c r="Y988" s="244">
        <v>2.5154470327138059</v>
      </c>
      <c r="Z988" s="244">
        <v>2.6656196147670852</v>
      </c>
      <c r="AA988" s="244">
        <v>3.3453055530758342</v>
      </c>
      <c r="AB988" s="244">
        <v>3.4419973992108237</v>
      </c>
      <c r="AC988" s="65"/>
    </row>
    <row r="989" spans="1:29" x14ac:dyDescent="0.35">
      <c r="A989" s="82"/>
      <c r="D989" s="252" t="str">
        <f t="shared" si="26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244">
        <v>0.36004382481263136</v>
      </c>
      <c r="P989" s="244">
        <v>0.29633675765972772</v>
      </c>
      <c r="Q989" s="244">
        <v>0.33564058887894893</v>
      </c>
      <c r="R989" s="244">
        <v>1.2322885323363955</v>
      </c>
      <c r="S989" s="244">
        <v>0.32960380963661373</v>
      </c>
      <c r="T989" s="244">
        <v>0.14334275272395439</v>
      </c>
      <c r="U989" s="244">
        <v>0.33606513601508015</v>
      </c>
      <c r="V989" s="244">
        <v>0.432587</v>
      </c>
      <c r="W989" s="244">
        <v>0.46176900000000004</v>
      </c>
      <c r="X989" s="244">
        <v>0.36028800000000005</v>
      </c>
      <c r="Y989" s="244">
        <v>0.78249006055014447</v>
      </c>
      <c r="Z989" s="244">
        <v>0.26469750456293101</v>
      </c>
      <c r="AA989" s="244">
        <v>0.16614901806789523</v>
      </c>
      <c r="AB989" s="244">
        <v>0.28603293857909434</v>
      </c>
      <c r="AC989" s="65"/>
    </row>
    <row r="990" spans="1:29" x14ac:dyDescent="0.35">
      <c r="A990" s="82"/>
      <c r="D990" s="252" t="str">
        <f t="shared" si="26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244">
        <v>0</v>
      </c>
      <c r="P990" s="244">
        <v>0</v>
      </c>
      <c r="Q990" s="244">
        <v>0</v>
      </c>
      <c r="R990" s="244">
        <v>0</v>
      </c>
      <c r="S990" s="244">
        <v>0</v>
      </c>
      <c r="T990" s="244">
        <v>0</v>
      </c>
      <c r="U990" s="244">
        <v>0</v>
      </c>
      <c r="V990" s="244">
        <v>0</v>
      </c>
      <c r="W990" s="244">
        <v>0</v>
      </c>
      <c r="X990" s="244">
        <v>0</v>
      </c>
      <c r="Y990" s="244">
        <v>0</v>
      </c>
      <c r="Z990" s="244">
        <v>0</v>
      </c>
      <c r="AA990" s="244">
        <v>0</v>
      </c>
      <c r="AB990" s="244">
        <v>0</v>
      </c>
      <c r="AC990" s="65"/>
    </row>
    <row r="991" spans="1:29" x14ac:dyDescent="0.35">
      <c r="A991" s="82"/>
      <c r="D991" s="252" t="str">
        <f t="shared" si="26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244">
        <v>3.1526593105521346</v>
      </c>
      <c r="P991" s="244">
        <v>3.8406538996331756</v>
      </c>
      <c r="Q991" s="244">
        <v>3.4284695515210095</v>
      </c>
      <c r="R991" s="244">
        <v>5.781365081888822</v>
      </c>
      <c r="S991" s="244">
        <v>3.2186526975211249</v>
      </c>
      <c r="T991" s="244">
        <v>3.6380554463473485</v>
      </c>
      <c r="U991" s="244">
        <v>4.2928979991731975</v>
      </c>
      <c r="V991" s="244">
        <v>2.2616644497162568</v>
      </c>
      <c r="W991" s="244">
        <v>3.0154720795289149</v>
      </c>
      <c r="X991" s="244">
        <v>2.657051731868151</v>
      </c>
      <c r="Y991" s="244">
        <v>3.323133551552182</v>
      </c>
      <c r="Z991" s="244">
        <v>4.1760237723376639</v>
      </c>
      <c r="AA991" s="244">
        <v>4.7233919014748977</v>
      </c>
      <c r="AB991" s="244">
        <v>4.3467688976545658</v>
      </c>
      <c r="AC991" s="65"/>
    </row>
    <row r="992" spans="1:29" x14ac:dyDescent="0.35">
      <c r="A992" s="82"/>
      <c r="D992" s="252" t="str">
        <f t="shared" si="26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244">
        <v>2.4547198569090551</v>
      </c>
      <c r="P992" s="244">
        <v>2.7736304257437769</v>
      </c>
      <c r="Q992" s="244">
        <v>2.3506867912129059</v>
      </c>
      <c r="R992" s="244">
        <v>3.9979056092017382</v>
      </c>
      <c r="S992" s="244">
        <v>2.1685858827052718</v>
      </c>
      <c r="T992" s="244">
        <v>2.7900707878030069</v>
      </c>
      <c r="U992" s="244">
        <v>3.663860850894141</v>
      </c>
      <c r="V992" s="244">
        <v>1.6132418665236301</v>
      </c>
      <c r="W992" s="244">
        <v>2.3109970077627189</v>
      </c>
      <c r="X992" s="244">
        <v>2.0364452917773379</v>
      </c>
      <c r="Y992" s="244">
        <v>2.2460000302465182</v>
      </c>
      <c r="Z992" s="244">
        <v>2.7191151522517698</v>
      </c>
      <c r="AA992" s="244">
        <v>2.9829666188435251</v>
      </c>
      <c r="AB992" s="244">
        <v>2.7732800862736715</v>
      </c>
      <c r="AC992" s="65"/>
    </row>
    <row r="993" spans="1:29" x14ac:dyDescent="0.35">
      <c r="A993" s="82"/>
      <c r="D993" s="252" t="str">
        <f t="shared" si="26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244">
        <v>2.3529800204086948</v>
      </c>
      <c r="P993" s="244">
        <v>2.6177977641306316</v>
      </c>
      <c r="Q993" s="244">
        <v>2.1935188734156048</v>
      </c>
      <c r="R993" s="244">
        <v>3.7381215965351893</v>
      </c>
      <c r="S993" s="244">
        <v>2.0156569003630946</v>
      </c>
      <c r="T993" s="244">
        <v>2.6663257129721005</v>
      </c>
      <c r="U993" s="244">
        <v>3.5721393629722042</v>
      </c>
      <c r="V993" s="244">
        <v>1.5186579306164625</v>
      </c>
      <c r="W993" s="244">
        <v>2.2082473415147441</v>
      </c>
      <c r="X993" s="244">
        <v>1.946158856929155</v>
      </c>
      <c r="Y993" s="244">
        <v>2.0890258278122849</v>
      </c>
      <c r="Z993" s="244">
        <v>2.5068805676480914</v>
      </c>
      <c r="AA993" s="244">
        <v>2.72919172838222</v>
      </c>
      <c r="AB993" s="244">
        <v>2.5442601053453795</v>
      </c>
      <c r="AC993" s="65"/>
    </row>
    <row r="994" spans="1:29" x14ac:dyDescent="0.35">
      <c r="A994" s="82"/>
      <c r="D994" s="252" t="str">
        <f t="shared" si="26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244">
        <v>2.3033342511341943</v>
      </c>
      <c r="P994" s="244">
        <v>2.5419276123802019</v>
      </c>
      <c r="Q994" s="244">
        <v>2.116921117547363</v>
      </c>
      <c r="R994" s="244">
        <v>3.6113175488310651</v>
      </c>
      <c r="S994" s="244">
        <v>1.9410196024988522</v>
      </c>
      <c r="T994" s="244">
        <v>2.6058862820112161</v>
      </c>
      <c r="U994" s="244">
        <v>3.527446650999972</v>
      </c>
      <c r="V994" s="244">
        <v>1.472649576353418</v>
      </c>
      <c r="W994" s="244">
        <v>2.1580617388535352</v>
      </c>
      <c r="X994" s="244">
        <v>1.9020521410872302</v>
      </c>
      <c r="Y994" s="244">
        <v>2.0125452817155343</v>
      </c>
      <c r="Z994" s="244">
        <v>2.4031905015203008</v>
      </c>
      <c r="AA994" s="244">
        <v>2.6054891622847127</v>
      </c>
      <c r="AB994" s="244">
        <v>2.4322945750541334</v>
      </c>
      <c r="AC994" s="65"/>
    </row>
    <row r="995" spans="1:29" x14ac:dyDescent="0.35">
      <c r="A995" s="82"/>
      <c r="D995" s="252" t="str">
        <f t="shared" si="26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244">
        <v>0.32178470409811361</v>
      </c>
      <c r="P995" s="244">
        <v>0.5099160749642615</v>
      </c>
      <c r="Q995" s="244">
        <v>0.46931392812904021</v>
      </c>
      <c r="R995" s="244">
        <v>1.9244647232294489</v>
      </c>
      <c r="S995" s="244">
        <v>0.4224022584720496</v>
      </c>
      <c r="T995" s="244">
        <v>0.86586740363159431</v>
      </c>
      <c r="U995" s="244">
        <v>0.39632688317465248</v>
      </c>
      <c r="V995" s="244">
        <v>0.42993399999999993</v>
      </c>
      <c r="W995" s="244">
        <v>0.63527199999999995</v>
      </c>
      <c r="X995" s="244">
        <v>0.38394000000000006</v>
      </c>
      <c r="Y995" s="244">
        <v>0.3054600563945063</v>
      </c>
      <c r="Z995" s="244">
        <v>0.48556080674150165</v>
      </c>
      <c r="AA995" s="244">
        <v>0.17221446292107029</v>
      </c>
      <c r="AB995" s="244">
        <v>0.24694117576450814</v>
      </c>
      <c r="AC995" s="65"/>
    </row>
    <row r="996" spans="1:29" x14ac:dyDescent="0.35">
      <c r="A996" s="82"/>
      <c r="D996" s="252" t="str">
        <f t="shared" si="26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244">
        <v>0</v>
      </c>
      <c r="P996" s="244">
        <v>0</v>
      </c>
      <c r="Q996" s="244">
        <v>0</v>
      </c>
      <c r="R996" s="244">
        <v>0</v>
      </c>
      <c r="S996" s="244">
        <v>0</v>
      </c>
      <c r="T996" s="244">
        <v>0</v>
      </c>
      <c r="U996" s="244">
        <v>0</v>
      </c>
      <c r="V996" s="244">
        <v>0</v>
      </c>
      <c r="W996" s="244">
        <v>0</v>
      </c>
      <c r="X996" s="244">
        <v>0</v>
      </c>
      <c r="Y996" s="244">
        <v>0</v>
      </c>
      <c r="Z996" s="244">
        <v>0</v>
      </c>
      <c r="AA996" s="244">
        <v>0</v>
      </c>
      <c r="AB996" s="244">
        <v>0</v>
      </c>
      <c r="AC996" s="65"/>
    </row>
    <row r="997" spans="1:29" x14ac:dyDescent="0.35">
      <c r="A997" s="82"/>
      <c r="D997" s="252" t="str">
        <f t="shared" si="26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244">
        <v>2.8160649502763517</v>
      </c>
      <c r="P997" s="244">
        <v>2.8368588034773587</v>
      </c>
      <c r="Q997" s="244">
        <v>2.2901387543119616</v>
      </c>
      <c r="R997" s="244">
        <v>4.3626389197765976</v>
      </c>
      <c r="S997" s="244">
        <v>2.2020941164346657</v>
      </c>
      <c r="T997" s="244">
        <v>2.8502445627081268</v>
      </c>
      <c r="U997" s="244">
        <v>4.280877098063705</v>
      </c>
      <c r="V997" s="244">
        <v>2.0116556920693554</v>
      </c>
      <c r="W997" s="244">
        <v>2.4454469376539687</v>
      </c>
      <c r="X997" s="244">
        <v>2.366709930095285</v>
      </c>
      <c r="Y997" s="244">
        <v>2.4273785227869329</v>
      </c>
      <c r="Z997" s="244">
        <v>3.0791734860088735</v>
      </c>
      <c r="AA997" s="244">
        <v>3.5029981263988526</v>
      </c>
      <c r="AB997" s="244">
        <v>2.9842833043719965</v>
      </c>
      <c r="AC997" s="65"/>
    </row>
    <row r="998" spans="1:29" x14ac:dyDescent="0.35">
      <c r="A998" s="82"/>
      <c r="D998" s="252" t="str">
        <f t="shared" si="26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244">
        <v>2.7711283850465223</v>
      </c>
      <c r="P998" s="244">
        <v>2.7999047548444391</v>
      </c>
      <c r="Q998" s="244">
        <v>2.2591246000252121</v>
      </c>
      <c r="R998" s="244">
        <v>4.302903736680725</v>
      </c>
      <c r="S998" s="244">
        <v>2.164233044459102</v>
      </c>
      <c r="T998" s="244">
        <v>2.8156703257961482</v>
      </c>
      <c r="U998" s="244">
        <v>4.2404236136579714</v>
      </c>
      <c r="V998" s="244">
        <v>2.0039411595508403</v>
      </c>
      <c r="W998" s="244">
        <v>2.4324175423237162</v>
      </c>
      <c r="X998" s="244">
        <v>2.3566606811873485</v>
      </c>
      <c r="Y998" s="244">
        <v>2.4084014217057885</v>
      </c>
      <c r="Z998" s="244">
        <v>3.0575841565658743</v>
      </c>
      <c r="AA998" s="244">
        <v>3.4695132280880028</v>
      </c>
      <c r="AB998" s="244">
        <v>2.9536662511795173</v>
      </c>
      <c r="AC998" s="65"/>
    </row>
    <row r="999" spans="1:29" x14ac:dyDescent="0.35">
      <c r="A999" s="82"/>
      <c r="D999" s="252" t="str">
        <f t="shared" si="26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244">
        <v>2.7526476792889576</v>
      </c>
      <c r="P999" s="244">
        <v>2.7905581596749194</v>
      </c>
      <c r="Q999" s="244">
        <v>2.2474593006345218</v>
      </c>
      <c r="R999" s="244">
        <v>4.2774535240164973</v>
      </c>
      <c r="S999" s="244">
        <v>2.1493151365709999</v>
      </c>
      <c r="T999" s="244">
        <v>2.798473325215328</v>
      </c>
      <c r="U999" s="244">
        <v>4.225674970220898</v>
      </c>
      <c r="V999" s="244">
        <v>1.996989370217678</v>
      </c>
      <c r="W999" s="244">
        <v>2.4254770422655083</v>
      </c>
      <c r="X999" s="244">
        <v>2.3483174310093959</v>
      </c>
      <c r="Y999" s="244">
        <v>2.3995043068234692</v>
      </c>
      <c r="Z999" s="244">
        <v>3.0489909212406054</v>
      </c>
      <c r="AA999" s="244">
        <v>3.4576075897370506</v>
      </c>
      <c r="AB999" s="244">
        <v>2.9442470975809454</v>
      </c>
      <c r="AC999" s="65"/>
    </row>
    <row r="1000" spans="1:29" s="82" customFormat="1" x14ac:dyDescent="0.35">
      <c r="D1000" s="252" t="str">
        <f t="shared" si="26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50">
        <v>2.7368048748558418</v>
      </c>
      <c r="P1000" s="250">
        <v>2.778996225957866</v>
      </c>
      <c r="Q1000" s="250">
        <v>2.2366739541604987</v>
      </c>
      <c r="R1000" s="250">
        <v>4.2543909900538974</v>
      </c>
      <c r="S1000" s="250">
        <v>2.1322046027995967</v>
      </c>
      <c r="T1000" s="250">
        <v>2.784047896769025</v>
      </c>
      <c r="U1000" s="250">
        <v>4.2098306442016549</v>
      </c>
      <c r="V1000" s="250">
        <v>1.9912302981392724</v>
      </c>
      <c r="W1000" s="250">
        <v>2.4189975011876519</v>
      </c>
      <c r="X1000" s="250">
        <v>2.3419049528669991</v>
      </c>
      <c r="Y1000" s="250">
        <v>2.3918175445587777</v>
      </c>
      <c r="Z1000" s="250">
        <v>3.0422125738374408</v>
      </c>
      <c r="AA1000" s="250">
        <v>3.4471631363324717</v>
      </c>
      <c r="AB1000" s="250">
        <v>2.9331666296689027</v>
      </c>
      <c r="AC1000" s="65"/>
    </row>
    <row r="1001" spans="1:29" s="82" customFormat="1" x14ac:dyDescent="0.35">
      <c r="D1001" s="252" t="str">
        <f t="shared" ref="D1001:D1013" si="29">E1001&amp;"_"&amp;F1001&amp;"_"&amp;H1001&amp;"_"&amp;I1001</f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50">
        <v>0</v>
      </c>
      <c r="P1001" s="250">
        <v>0</v>
      </c>
      <c r="Q1001" s="250">
        <v>0</v>
      </c>
      <c r="R1001" s="250">
        <v>0</v>
      </c>
      <c r="S1001" s="250">
        <v>0</v>
      </c>
      <c r="T1001" s="250">
        <v>0</v>
      </c>
      <c r="U1001" s="250">
        <v>0</v>
      </c>
      <c r="V1001" s="250">
        <v>0</v>
      </c>
      <c r="W1001" s="250">
        <v>0</v>
      </c>
      <c r="X1001" s="250">
        <v>0</v>
      </c>
      <c r="Y1001" s="250">
        <v>0</v>
      </c>
      <c r="Z1001" s="250">
        <v>0</v>
      </c>
      <c r="AA1001" s="250">
        <v>0</v>
      </c>
      <c r="AB1001" s="250">
        <v>0</v>
      </c>
      <c r="AC1001" s="65"/>
    </row>
    <row r="1002" spans="1:29" s="82" customFormat="1" x14ac:dyDescent="0.35">
      <c r="D1002" s="252" t="str">
        <f t="shared" si="29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50">
        <v>1.9772910055585617</v>
      </c>
      <c r="P1002" s="250">
        <v>1.331149118397799</v>
      </c>
      <c r="Q1002" s="250">
        <v>1.1955949742184764</v>
      </c>
      <c r="R1002" s="250">
        <v>1.9502622499511106</v>
      </c>
      <c r="S1002" s="250">
        <v>1.034384388647084</v>
      </c>
      <c r="T1002" s="250">
        <v>1.587806720588548</v>
      </c>
      <c r="U1002" s="250">
        <v>2.8775930007808674</v>
      </c>
      <c r="V1002" s="250">
        <v>1.9811320010643787</v>
      </c>
      <c r="W1002" s="250">
        <v>1.5203085351999615</v>
      </c>
      <c r="X1002" s="250">
        <v>1.7019280044050979</v>
      </c>
      <c r="Y1002" s="250">
        <v>1.7374349832614708</v>
      </c>
      <c r="Z1002" s="250">
        <v>2.7651530157726327</v>
      </c>
      <c r="AA1002" s="250">
        <v>1.9433238568406959</v>
      </c>
      <c r="AB1002" s="250">
        <v>1.778472887023328</v>
      </c>
      <c r="AC1002" s="65"/>
    </row>
    <row r="1003" spans="1:29" s="82" customFormat="1" x14ac:dyDescent="0.35">
      <c r="D1003" s="252" t="str">
        <f t="shared" si="29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50">
        <v>1.9324670888766144</v>
      </c>
      <c r="P1003" s="250">
        <v>1.324131382734469</v>
      </c>
      <c r="Q1003" s="250">
        <v>1.186938566997799</v>
      </c>
      <c r="R1003" s="250">
        <v>1.9290091774164098</v>
      </c>
      <c r="S1003" s="250">
        <v>1.0212965268881482</v>
      </c>
      <c r="T1003" s="250">
        <v>1.5846209285356168</v>
      </c>
      <c r="U1003" s="250">
        <v>2.8709747656932025</v>
      </c>
      <c r="V1003" s="250">
        <v>1.9794863812064836</v>
      </c>
      <c r="W1003" s="250">
        <v>1.51802354822526</v>
      </c>
      <c r="X1003" s="250">
        <v>1.6999301146167944</v>
      </c>
      <c r="Y1003" s="250">
        <v>1.7313138992743859</v>
      </c>
      <c r="Z1003" s="250">
        <v>2.7557341558548458</v>
      </c>
      <c r="AA1003" s="250">
        <v>1.9328261702370848</v>
      </c>
      <c r="AB1003" s="250">
        <v>1.7691370456561937</v>
      </c>
      <c r="AC1003" s="65"/>
    </row>
    <row r="1004" spans="1:29" s="82" customFormat="1" x14ac:dyDescent="0.35">
      <c r="D1004" s="252" t="str">
        <f t="shared" si="29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50">
        <v>1.9140478527490095</v>
      </c>
      <c r="P1004" s="250">
        <v>1.3223564233814789</v>
      </c>
      <c r="Q1004" s="250">
        <v>1.1836826477506288</v>
      </c>
      <c r="R1004" s="250">
        <v>1.9199475502072409</v>
      </c>
      <c r="S1004" s="250">
        <v>1.0161397217337966</v>
      </c>
      <c r="T1004" s="250">
        <v>1.5830416935640599</v>
      </c>
      <c r="U1004" s="250">
        <v>2.8685662525501447</v>
      </c>
      <c r="V1004" s="250">
        <v>1.9780038376700606</v>
      </c>
      <c r="W1004" s="250">
        <v>1.516802926421484</v>
      </c>
      <c r="X1004" s="250">
        <v>1.6982652395457856</v>
      </c>
      <c r="Y1004" s="250">
        <v>1.7284448703302733</v>
      </c>
      <c r="Z1004" s="250">
        <v>2.7519855628508698</v>
      </c>
      <c r="AA1004" s="250">
        <v>1.9290994071559211</v>
      </c>
      <c r="AB1004" s="250">
        <v>1.7662648220803558</v>
      </c>
      <c r="AC1004" s="65"/>
    </row>
    <row r="1005" spans="1:29" s="82" customFormat="1" x14ac:dyDescent="0.35">
      <c r="D1005" s="252" t="str">
        <f t="shared" si="29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50">
        <v>1.8982383203950715</v>
      </c>
      <c r="P1005" s="250">
        <v>1.3201607615369757</v>
      </c>
      <c r="Q1005" s="250">
        <v>1.1806723334846965</v>
      </c>
      <c r="R1005" s="250">
        <v>1.9117375694996188</v>
      </c>
      <c r="S1005" s="250">
        <v>1.0102234479822851</v>
      </c>
      <c r="T1005" s="250">
        <v>1.5817124646332448</v>
      </c>
      <c r="U1005" s="250">
        <v>2.8659786855368599</v>
      </c>
      <c r="V1005" s="250">
        <v>1.976775534700798</v>
      </c>
      <c r="W1005" s="250">
        <v>1.5156634241812303</v>
      </c>
      <c r="X1005" s="250">
        <v>1.6969860449903873</v>
      </c>
      <c r="Y1005" s="250">
        <v>1.7259667709955324</v>
      </c>
      <c r="Z1005" s="250">
        <v>2.7490279749751063</v>
      </c>
      <c r="AA1005" s="250">
        <v>1.9258194040390049</v>
      </c>
      <c r="AB1005" s="250">
        <v>1.7628859639852805</v>
      </c>
      <c r="AC1005" s="65"/>
    </row>
    <row r="1006" spans="1:29" s="82" customFormat="1" x14ac:dyDescent="0.35">
      <c r="D1006" s="252" t="str">
        <f t="shared" si="29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50">
        <v>0</v>
      </c>
      <c r="P1006" s="250">
        <v>0</v>
      </c>
      <c r="Q1006" s="250">
        <v>0</v>
      </c>
      <c r="R1006" s="250">
        <v>0</v>
      </c>
      <c r="S1006" s="250">
        <v>0</v>
      </c>
      <c r="T1006" s="250">
        <v>0</v>
      </c>
      <c r="U1006" s="250">
        <v>0</v>
      </c>
      <c r="V1006" s="250">
        <v>0</v>
      </c>
      <c r="W1006" s="250">
        <v>0</v>
      </c>
      <c r="X1006" s="250">
        <v>0</v>
      </c>
      <c r="Y1006" s="250">
        <v>0</v>
      </c>
      <c r="Z1006" s="250">
        <v>0</v>
      </c>
      <c r="AA1006" s="250">
        <v>0</v>
      </c>
      <c r="AB1006" s="250">
        <v>0</v>
      </c>
      <c r="AC1006" s="65"/>
    </row>
    <row r="1007" spans="1:29" s="82" customFormat="1" x14ac:dyDescent="0.35">
      <c r="D1007" s="252" t="str">
        <f t="shared" si="29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50">
        <v>1.699041504168727</v>
      </c>
      <c r="P1007" s="250">
        <v>2.1582249519809591</v>
      </c>
      <c r="Q1007" s="250">
        <v>1.8066490432427766</v>
      </c>
      <c r="R1007" s="250">
        <v>4.599621123228097</v>
      </c>
      <c r="S1007" s="250">
        <v>1.8239863861052394</v>
      </c>
      <c r="T1007" s="250">
        <v>2.3749892000492805</v>
      </c>
      <c r="U1007" s="250">
        <v>2.7090148191984169</v>
      </c>
      <c r="V1007" s="250">
        <v>1.7562024982927829</v>
      </c>
      <c r="W1007" s="250">
        <v>1.8178596213390121</v>
      </c>
      <c r="X1007" s="250">
        <v>1.4954344854309911</v>
      </c>
      <c r="Y1007" s="250">
        <v>1.8429753294126883</v>
      </c>
      <c r="Z1007" s="250">
        <v>2.2143593540128781</v>
      </c>
      <c r="AA1007" s="250">
        <v>2.2041510794165955</v>
      </c>
      <c r="AB1007" s="250">
        <v>2.402050245591755</v>
      </c>
      <c r="AC1007" s="65"/>
    </row>
    <row r="1008" spans="1:29" s="82" customFormat="1" x14ac:dyDescent="0.35">
      <c r="D1008" s="252" t="str">
        <f t="shared" si="29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50">
        <v>1.6228008926118334</v>
      </c>
      <c r="P1008" s="250">
        <v>2.076798842901185</v>
      </c>
      <c r="Q1008" s="250">
        <v>1.7065967537279441</v>
      </c>
      <c r="R1008" s="250">
        <v>4.0261155584491828</v>
      </c>
      <c r="S1008" s="250">
        <v>1.7342359587126293</v>
      </c>
      <c r="T1008" s="250">
        <v>2.2737749407911734</v>
      </c>
      <c r="U1008" s="250">
        <v>2.6601501541995973</v>
      </c>
      <c r="V1008" s="250">
        <v>1.7394696752685177</v>
      </c>
      <c r="W1008" s="250">
        <v>1.7801890492201828</v>
      </c>
      <c r="X1008" s="250">
        <v>1.4594258292740891</v>
      </c>
      <c r="Y1008" s="250">
        <v>1.7934023641807091</v>
      </c>
      <c r="Z1008" s="250">
        <v>2.1601038008973523</v>
      </c>
      <c r="AA1008" s="250">
        <v>2.1642559318543357</v>
      </c>
      <c r="AB1008" s="250">
        <v>2.2879990302393782</v>
      </c>
      <c r="AC1008" s="65"/>
    </row>
    <row r="1009" spans="1:29" s="82" customFormat="1" x14ac:dyDescent="0.35">
      <c r="D1009" s="252" t="str">
        <f t="shared" si="29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50">
        <v>1.6089025613231374</v>
      </c>
      <c r="P1009" s="250">
        <v>2.0612579153443833</v>
      </c>
      <c r="Q1009" s="250">
        <v>1.6890201658414894</v>
      </c>
      <c r="R1009" s="250">
        <v>3.9905008430573616</v>
      </c>
      <c r="S1009" s="250">
        <v>1.7174657246424394</v>
      </c>
      <c r="T1009" s="250">
        <v>2.2623831957355534</v>
      </c>
      <c r="U1009" s="250">
        <v>2.6495881528876977</v>
      </c>
      <c r="V1009" s="250">
        <v>1.7338250118429239</v>
      </c>
      <c r="W1009" s="250">
        <v>1.7727240324529789</v>
      </c>
      <c r="X1009" s="250">
        <v>1.4505511176629504</v>
      </c>
      <c r="Y1009" s="250">
        <v>1.78392658462951</v>
      </c>
      <c r="Z1009" s="250">
        <v>2.1481407777040422</v>
      </c>
      <c r="AA1009" s="250">
        <v>2.1573804359052549</v>
      </c>
      <c r="AB1009" s="250">
        <v>2.2758664749233777</v>
      </c>
      <c r="AC1009" s="65"/>
    </row>
    <row r="1010" spans="1:29" s="82" customFormat="1" x14ac:dyDescent="0.35">
      <c r="D1010" s="252" t="str">
        <f t="shared" si="29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50">
        <v>1.5985895267506223</v>
      </c>
      <c r="P1010" s="250">
        <v>2.0483801538109585</v>
      </c>
      <c r="Q1010" s="250">
        <v>1.6739797529230096</v>
      </c>
      <c r="R1010" s="250">
        <v>3.9587504213026228</v>
      </c>
      <c r="S1010" s="250">
        <v>1.7022126901972754</v>
      </c>
      <c r="T1010" s="250">
        <v>2.2517492622983664</v>
      </c>
      <c r="U1010" s="250">
        <v>2.6448814902225397</v>
      </c>
      <c r="V1010" s="250">
        <v>1.7264473928964081</v>
      </c>
      <c r="W1010" s="250">
        <v>1.7630126050770647</v>
      </c>
      <c r="X1010" s="250">
        <v>1.4422002636807432</v>
      </c>
      <c r="Y1010" s="250">
        <v>1.7769045612756538</v>
      </c>
      <c r="Z1010" s="250">
        <v>2.139746211419105</v>
      </c>
      <c r="AA1010" s="250">
        <v>2.1532867561065903</v>
      </c>
      <c r="AB1010" s="250">
        <v>2.2684460245885383</v>
      </c>
      <c r="AC1010" s="65"/>
    </row>
    <row r="1011" spans="1:29" s="82" customFormat="1" x14ac:dyDescent="0.35">
      <c r="D1011" s="252" t="str">
        <f t="shared" si="29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50">
        <v>3.544945950586925</v>
      </c>
      <c r="P1011" s="250">
        <v>2.3246618048787324</v>
      </c>
      <c r="Q1011" s="250">
        <v>1.8637537233300616</v>
      </c>
      <c r="R1011" s="250">
        <v>5.3316325394273774</v>
      </c>
      <c r="S1011" s="250">
        <v>3.2352023343199017</v>
      </c>
      <c r="T1011" s="250">
        <v>2.8947490759960388</v>
      </c>
      <c r="U1011" s="250">
        <v>3.2413522268982242</v>
      </c>
      <c r="V1011" s="250">
        <v>2.3467882396112674</v>
      </c>
      <c r="W1011" s="250">
        <v>3.2826300869818796</v>
      </c>
      <c r="X1011" s="250">
        <v>3.0351118934533363</v>
      </c>
      <c r="Y1011" s="250">
        <v>2.7780825857732343</v>
      </c>
      <c r="Z1011" s="250">
        <v>2.7653821143856741</v>
      </c>
      <c r="AA1011" s="250">
        <v>3.5094136771654423</v>
      </c>
      <c r="AB1011" s="250">
        <v>3.6086003257449422</v>
      </c>
      <c r="AC1011" s="65"/>
    </row>
    <row r="1012" spans="1:29" s="82" customFormat="1" x14ac:dyDescent="0.35">
      <c r="D1012" s="252" t="str">
        <f t="shared" si="29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50">
        <v>-1.0816216481501066</v>
      </c>
      <c r="P1012" s="250">
        <v>-1.0290425391048397</v>
      </c>
      <c r="Q1012" s="250">
        <v>-0.68529401150922842</v>
      </c>
      <c r="R1012" s="250">
        <v>-1.5711987218482228</v>
      </c>
      <c r="S1012" s="250">
        <v>-1.075209461439584</v>
      </c>
      <c r="T1012" s="250">
        <v>-0.89037654413268863</v>
      </c>
      <c r="U1012" s="250">
        <v>-1.3049490184538226</v>
      </c>
      <c r="V1012" s="250">
        <v>-1.287158845587121</v>
      </c>
      <c r="W1012" s="250">
        <v>-1.2932120000000003</v>
      </c>
      <c r="X1012" s="250">
        <v>-1.2378960000000001</v>
      </c>
      <c r="Y1012" s="250">
        <v>-0.84018103506173192</v>
      </c>
      <c r="Z1012" s="250">
        <v>-0.88416048580099904</v>
      </c>
      <c r="AA1012" s="250">
        <v>-0.93310395691393866</v>
      </c>
      <c r="AB1012" s="250">
        <v>-1.0243197364768937</v>
      </c>
      <c r="AC1012" s="65"/>
    </row>
    <row r="1013" spans="1:29" s="82" customFormat="1" x14ac:dyDescent="0.35">
      <c r="D1013" s="252" t="str">
        <f t="shared" si="29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50">
        <v>-0.8718232290107415</v>
      </c>
      <c r="P1013" s="250">
        <v>0</v>
      </c>
      <c r="Q1013" s="250">
        <v>0</v>
      </c>
      <c r="R1013" s="250">
        <v>-1.4259047210300428</v>
      </c>
      <c r="S1013" s="250">
        <v>-0.93509894683359729</v>
      </c>
      <c r="T1013" s="250">
        <v>-0.75119085864931601</v>
      </c>
      <c r="U1013" s="250">
        <v>-1.1167194034328924</v>
      </c>
      <c r="V1013" s="250">
        <v>0</v>
      </c>
      <c r="W1013" s="250">
        <v>0</v>
      </c>
      <c r="X1013" s="250">
        <v>0</v>
      </c>
      <c r="Y1013" s="250">
        <v>0</v>
      </c>
      <c r="Z1013" s="250">
        <v>0</v>
      </c>
      <c r="AA1013" s="250">
        <v>0</v>
      </c>
      <c r="AB1013" s="250">
        <v>0</v>
      </c>
      <c r="AC1013" s="65"/>
    </row>
    <row r="1014" spans="1:29" s="82" customFormat="1" x14ac:dyDescent="0.35">
      <c r="D1014" s="252" t="str">
        <f t="shared" ref="D1014:D1016" si="30">E1014&amp;"_"&amp;F1014&amp;"_"&amp;H1014&amp;"_"&amp;I1014</f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50">
        <v>-1.0656092599096207</v>
      </c>
      <c r="P1014" s="250">
        <v>-0.79629621324263267</v>
      </c>
      <c r="Q1014" s="250">
        <v>-0.61198122499061858</v>
      </c>
      <c r="R1014" s="250">
        <v>-1.2898134490280595</v>
      </c>
      <c r="S1014" s="250">
        <v>-0.87444064626500773</v>
      </c>
      <c r="T1014" s="250">
        <v>-0.87336606048404541</v>
      </c>
      <c r="U1014" s="250">
        <v>-1.223979774198809</v>
      </c>
      <c r="V1014" s="250">
        <v>-0.92586869282657014</v>
      </c>
      <c r="W1014" s="250">
        <v>-1.104207831303079</v>
      </c>
      <c r="X1014" s="250">
        <v>-1.2160442303572303</v>
      </c>
      <c r="Y1014" s="250">
        <v>-0.69745698259255617</v>
      </c>
      <c r="Z1014" s="250">
        <v>-0.67527081665022859</v>
      </c>
      <c r="AA1014" s="250">
        <v>-0.71664032510060438</v>
      </c>
      <c r="AB1014" s="250">
        <v>-0.84132285395911399</v>
      </c>
      <c r="AC1014" s="65"/>
    </row>
    <row r="1015" spans="1:29" x14ac:dyDescent="0.35">
      <c r="A1015" s="82"/>
      <c r="D1015" s="252" t="str">
        <f t="shared" si="30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244">
        <v>-0.86582859690994407</v>
      </c>
      <c r="P1015" s="244">
        <v>-0.89764965469710178</v>
      </c>
      <c r="Q1015" s="244">
        <v>-0.51328139272891038</v>
      </c>
      <c r="R1015" s="244">
        <v>-1.2876903473434813</v>
      </c>
      <c r="S1015" s="244">
        <v>0</v>
      </c>
      <c r="T1015" s="244">
        <v>-0.70170001407087867</v>
      </c>
      <c r="U1015" s="244">
        <v>-1.1126295734267404</v>
      </c>
      <c r="V1015" s="244">
        <v>-0.82234281714439583</v>
      </c>
      <c r="W1015" s="244">
        <v>-0.99609507223664007</v>
      </c>
      <c r="X1015" s="244">
        <v>-2.2117568904008778</v>
      </c>
      <c r="Y1015" s="244">
        <v>-0.53662614602291037</v>
      </c>
      <c r="Z1015" s="244">
        <v>-0.5437525055871365</v>
      </c>
      <c r="AA1015" s="244">
        <v>-0.6265201048561343</v>
      </c>
      <c r="AB1015" s="244">
        <v>-0.93065598292954044</v>
      </c>
      <c r="AC1015" s="65"/>
    </row>
    <row r="1016" spans="1:29" x14ac:dyDescent="0.35">
      <c r="A1016" s="82"/>
      <c r="D1016" s="253" t="str">
        <f t="shared" si="30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56"/>
      <c r="M1016" s="247"/>
      <c r="N1016" s="56"/>
      <c r="O1016" s="245">
        <v>-0.82043739007999139</v>
      </c>
      <c r="P1016" s="245">
        <v>-0.49230289439353891</v>
      </c>
      <c r="Q1016" s="245">
        <v>-0.42163448925943081</v>
      </c>
      <c r="R1016" s="245">
        <v>-0.60558230000161595</v>
      </c>
      <c r="S1016" s="245">
        <v>-0.47763144661949752</v>
      </c>
      <c r="T1016" s="245">
        <v>-0.52957607193620326</v>
      </c>
      <c r="U1016" s="245">
        <v>-0.83760858223143919</v>
      </c>
      <c r="V1016" s="245">
        <v>-0.79183975071265555</v>
      </c>
      <c r="W1016" s="245">
        <v>-0.92849286851084367</v>
      </c>
      <c r="X1016" s="245">
        <v>-0.73267438946455798</v>
      </c>
      <c r="Y1016" s="245">
        <v>-0.55142715148915455</v>
      </c>
      <c r="Z1016" s="245">
        <v>-0.31414197146127559</v>
      </c>
      <c r="AA1016" s="245">
        <v>-0.41350551133444285</v>
      </c>
      <c r="AB1016" s="245">
        <v>-0.90529821687166212</v>
      </c>
      <c r="AC1016" s="65"/>
    </row>
    <row r="1017" spans="1:29" x14ac:dyDescent="0.35">
      <c r="A1017" s="82"/>
      <c r="D1017" s="251" t="str">
        <f t="shared" si="26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62"/>
      <c r="M1017" s="163"/>
      <c r="N1017" s="62"/>
      <c r="O1017" s="277">
        <v>0.35616597658826227</v>
      </c>
      <c r="P1017" s="277">
        <v>0.40238490608580973</v>
      </c>
      <c r="Q1017" s="277">
        <v>0.39723846220531778</v>
      </c>
      <c r="R1017" s="277">
        <v>0.29139702303800313</v>
      </c>
      <c r="S1017" s="277">
        <v>0.34761317441734019</v>
      </c>
      <c r="T1017" s="277">
        <v>0.3879017113985796</v>
      </c>
      <c r="U1017" s="277">
        <v>0.37732136247920711</v>
      </c>
      <c r="V1017" s="277">
        <v>0.26900884599226332</v>
      </c>
      <c r="W1017" s="277">
        <v>0.31685482386574504</v>
      </c>
      <c r="X1017" s="277">
        <v>0.31572743209901155</v>
      </c>
      <c r="Y1017" s="277">
        <v>0.30292860013484124</v>
      </c>
      <c r="Z1017" s="277">
        <v>0.33500073753334103</v>
      </c>
      <c r="AA1017" s="277">
        <v>0.37730707615792863</v>
      </c>
      <c r="AB1017" s="277">
        <v>0.33059775639159217</v>
      </c>
      <c r="AC1017" s="65"/>
    </row>
    <row r="1018" spans="1:29" x14ac:dyDescent="0.35">
      <c r="A1018" s="82"/>
      <c r="D1018" s="252" t="str">
        <f t="shared" si="26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65"/>
      <c r="N1018" s="65"/>
      <c r="O1018" s="277">
        <v>0.3581264926354491</v>
      </c>
      <c r="P1018" s="277">
        <v>0.40624884907242953</v>
      </c>
      <c r="Q1018" s="277">
        <v>0.39925785199747554</v>
      </c>
      <c r="R1018" s="277">
        <v>0.29463131462281478</v>
      </c>
      <c r="S1018" s="277">
        <v>0.35079368237069231</v>
      </c>
      <c r="T1018" s="277">
        <v>0.39078070562575556</v>
      </c>
      <c r="U1018" s="277">
        <v>0.3812031557291124</v>
      </c>
      <c r="V1018" s="277">
        <v>0.27095358852670115</v>
      </c>
      <c r="W1018" s="277">
        <v>0.31848391728331699</v>
      </c>
      <c r="X1018" s="277">
        <v>0.31717403854694032</v>
      </c>
      <c r="Y1018" s="277">
        <v>0</v>
      </c>
      <c r="Z1018" s="277">
        <v>0</v>
      </c>
      <c r="AA1018" s="277">
        <v>0</v>
      </c>
      <c r="AB1018" s="277">
        <v>0</v>
      </c>
      <c r="AC1018" s="65"/>
    </row>
    <row r="1019" spans="1:29" x14ac:dyDescent="0.35">
      <c r="A1019" s="82"/>
      <c r="D1019" s="252" t="str">
        <f t="shared" si="26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65"/>
      <c r="N1019" s="65"/>
      <c r="O1019" s="277">
        <v>0</v>
      </c>
      <c r="P1019" s="277">
        <v>0</v>
      </c>
      <c r="Q1019" s="277">
        <v>0</v>
      </c>
      <c r="R1019" s="277">
        <v>0</v>
      </c>
      <c r="S1019" s="277">
        <v>0</v>
      </c>
      <c r="T1019" s="277">
        <v>0</v>
      </c>
      <c r="U1019" s="277">
        <v>0</v>
      </c>
      <c r="V1019" s="277">
        <v>0</v>
      </c>
      <c r="W1019" s="277">
        <v>0</v>
      </c>
      <c r="X1019" s="277">
        <v>0</v>
      </c>
      <c r="Y1019" s="277">
        <v>0</v>
      </c>
      <c r="Z1019" s="277">
        <v>0</v>
      </c>
      <c r="AA1019" s="277">
        <v>0</v>
      </c>
      <c r="AB1019" s="277">
        <v>0</v>
      </c>
      <c r="AC1019" s="65"/>
    </row>
    <row r="1020" spans="1:29" x14ac:dyDescent="0.35">
      <c r="A1020" s="82"/>
      <c r="D1020" s="252" t="str">
        <f t="shared" si="26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65"/>
      <c r="N1020" s="65"/>
      <c r="O1020" s="277">
        <v>0.35560725662007464</v>
      </c>
      <c r="P1020" s="277">
        <v>0.40105226441176528</v>
      </c>
      <c r="Q1020" s="277">
        <v>0.39646658431897724</v>
      </c>
      <c r="R1020" s="277">
        <v>0.28963898586128922</v>
      </c>
      <c r="S1020" s="277">
        <v>0.34618405588767626</v>
      </c>
      <c r="T1020" s="277">
        <v>0.38729623153468823</v>
      </c>
      <c r="U1020" s="277">
        <v>0.37583040191008343</v>
      </c>
      <c r="V1020" s="277">
        <v>0.26734480569196567</v>
      </c>
      <c r="W1020" s="277">
        <v>0.31508689803192336</v>
      </c>
      <c r="X1020" s="277">
        <v>0.31488010432614888</v>
      </c>
      <c r="Y1020" s="277">
        <v>0.3022706254422371</v>
      </c>
      <c r="Z1020" s="277">
        <v>0.33427772632380032</v>
      </c>
      <c r="AA1020" s="277">
        <v>0.37586809720825715</v>
      </c>
      <c r="AB1020" s="277">
        <v>0.32956969238838285</v>
      </c>
      <c r="AC1020" s="65"/>
    </row>
    <row r="1021" spans="1:29" x14ac:dyDescent="0.35">
      <c r="A1021" s="82"/>
      <c r="D1021" s="252" t="str">
        <f t="shared" si="26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65"/>
      <c r="N1021" s="65"/>
      <c r="O1021" s="277">
        <v>0.3577846273940124</v>
      </c>
      <c r="P1021" s="277">
        <v>0.40416179558168358</v>
      </c>
      <c r="Q1021" s="277">
        <v>0.3988845463530718</v>
      </c>
      <c r="R1021" s="277">
        <v>0.29329483508145326</v>
      </c>
      <c r="S1021" s="277">
        <v>0.34912770768632467</v>
      </c>
      <c r="T1021" s="277">
        <v>0.38992027902173809</v>
      </c>
      <c r="U1021" s="277">
        <v>0.37909530437443595</v>
      </c>
      <c r="V1021" s="277">
        <v>0.26968268023742759</v>
      </c>
      <c r="W1021" s="277">
        <v>0.31799570583167291</v>
      </c>
      <c r="X1021" s="277">
        <v>0.31707100726209397</v>
      </c>
      <c r="Y1021" s="277">
        <v>0.30421498941820607</v>
      </c>
      <c r="Z1021" s="277">
        <v>0.33663719135405623</v>
      </c>
      <c r="AA1021" s="277">
        <v>0.37902998991538012</v>
      </c>
      <c r="AB1021" s="277">
        <v>0.33203542438446881</v>
      </c>
      <c r="AC1021" s="65"/>
    </row>
    <row r="1022" spans="1:29" x14ac:dyDescent="0.35">
      <c r="A1022" s="82"/>
      <c r="D1022" s="252" t="str">
        <f t="shared" si="26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65"/>
      <c r="N1022" s="65"/>
      <c r="O1022" s="277">
        <v>0.35817729921396591</v>
      </c>
      <c r="P1022" s="277">
        <v>0.404772931655281</v>
      </c>
      <c r="Q1022" s="277">
        <v>0.39946085583450774</v>
      </c>
      <c r="R1022" s="277">
        <v>0.29405904156928026</v>
      </c>
      <c r="S1022" s="277">
        <v>0.34981260016190047</v>
      </c>
      <c r="T1022" s="277">
        <v>0.39035958225744255</v>
      </c>
      <c r="U1022" s="277">
        <v>0.37957752198442074</v>
      </c>
      <c r="V1022" s="277">
        <v>0.27029385164684744</v>
      </c>
      <c r="W1022" s="277">
        <v>0.31860136965071151</v>
      </c>
      <c r="X1022" s="277">
        <v>0.31743213193277636</v>
      </c>
      <c r="Y1022" s="277">
        <v>0.30466346902683911</v>
      </c>
      <c r="Z1022" s="277">
        <v>0.33713189429744639</v>
      </c>
      <c r="AA1022" s="277">
        <v>0.37971539114589281</v>
      </c>
      <c r="AB1022" s="277">
        <v>0.33268964734379591</v>
      </c>
      <c r="AC1022" s="65"/>
    </row>
    <row r="1023" spans="1:29" x14ac:dyDescent="0.35">
      <c r="A1023" s="82"/>
      <c r="D1023" s="252" t="str">
        <f t="shared" si="26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65"/>
      <c r="N1023" s="65"/>
      <c r="O1023" s="277">
        <v>0.35838632271882864</v>
      </c>
      <c r="P1023" s="277">
        <v>0.40509393769005214</v>
      </c>
      <c r="Q1023" s="277">
        <v>0.39973945100556135</v>
      </c>
      <c r="R1023" s="277">
        <v>0.2945184758563284</v>
      </c>
      <c r="S1023" s="277">
        <v>0.35016490185535593</v>
      </c>
      <c r="T1023" s="277">
        <v>0.39061745318786945</v>
      </c>
      <c r="U1023" s="277">
        <v>0.37987600586328413</v>
      </c>
      <c r="V1023" s="277">
        <v>0.27068267472793828</v>
      </c>
      <c r="W1023" s="277">
        <v>0.31894555370200367</v>
      </c>
      <c r="X1023" s="277">
        <v>0.31771263846704806</v>
      </c>
      <c r="Y1023" s="277">
        <v>0.30492767770480589</v>
      </c>
      <c r="Z1023" s="277">
        <v>0.33737791038052867</v>
      </c>
      <c r="AA1023" s="277">
        <v>0.38017610206291597</v>
      </c>
      <c r="AB1023" s="277">
        <v>0.3329645680272032</v>
      </c>
      <c r="AC1023" s="65"/>
    </row>
    <row r="1024" spans="1:29" x14ac:dyDescent="0.35">
      <c r="A1024" s="82"/>
      <c r="D1024" s="252" t="str">
        <f t="shared" si="26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65"/>
      <c r="N1024" s="65"/>
      <c r="O1024" s="277">
        <v>0.35824387190714724</v>
      </c>
      <c r="P1024" s="277">
        <v>0.40467526096423306</v>
      </c>
      <c r="Q1024" s="277">
        <v>0.39947757863356886</v>
      </c>
      <c r="R1024" s="277">
        <v>0.29478506066298282</v>
      </c>
      <c r="S1024" s="277">
        <v>0.35022824512205275</v>
      </c>
      <c r="T1024" s="277">
        <v>0.39105470007028753</v>
      </c>
      <c r="U1024" s="277">
        <v>0.38034010436103721</v>
      </c>
      <c r="V1024" s="277">
        <v>0.27097647545902409</v>
      </c>
      <c r="W1024" s="277">
        <v>0.3190570338374743</v>
      </c>
      <c r="X1024" s="277">
        <v>0.31891962285773801</v>
      </c>
      <c r="Y1024" s="277">
        <v>0</v>
      </c>
      <c r="Z1024" s="277">
        <v>0</v>
      </c>
      <c r="AA1024" s="277">
        <v>0</v>
      </c>
      <c r="AB1024" s="277">
        <v>0</v>
      </c>
      <c r="AC1024" s="65"/>
    </row>
    <row r="1025" spans="1:29" x14ac:dyDescent="0.35">
      <c r="A1025" s="82"/>
      <c r="D1025" s="252" t="str">
        <f t="shared" si="26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65"/>
      <c r="N1025" s="65"/>
      <c r="O1025" s="277">
        <v>0</v>
      </c>
      <c r="P1025" s="277">
        <v>0</v>
      </c>
      <c r="Q1025" s="277">
        <v>0</v>
      </c>
      <c r="R1025" s="277">
        <v>0</v>
      </c>
      <c r="S1025" s="277">
        <v>0</v>
      </c>
      <c r="T1025" s="277">
        <v>0</v>
      </c>
      <c r="U1025" s="277">
        <v>0</v>
      </c>
      <c r="V1025" s="277">
        <v>0</v>
      </c>
      <c r="W1025" s="277">
        <v>0</v>
      </c>
      <c r="X1025" s="277">
        <v>0</v>
      </c>
      <c r="Y1025" s="277">
        <v>0</v>
      </c>
      <c r="Z1025" s="277">
        <v>0</v>
      </c>
      <c r="AA1025" s="277">
        <v>0</v>
      </c>
      <c r="AB1025" s="277">
        <v>0</v>
      </c>
      <c r="AC1025" s="65"/>
    </row>
    <row r="1026" spans="1:29" x14ac:dyDescent="0.35">
      <c r="A1026" s="82"/>
      <c r="D1026" s="252" t="str">
        <f t="shared" si="26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65"/>
      <c r="N1026" s="65"/>
      <c r="O1026" s="277">
        <v>0.35854544238113312</v>
      </c>
      <c r="P1026" s="277">
        <v>0.40545316886669169</v>
      </c>
      <c r="Q1026" s="277">
        <v>0.39956608586972148</v>
      </c>
      <c r="R1026" s="277">
        <v>0.29444945282062546</v>
      </c>
      <c r="S1026" s="277">
        <v>0.34986066872233196</v>
      </c>
      <c r="T1026" s="277">
        <v>0.39074885724351166</v>
      </c>
      <c r="U1026" s="277">
        <v>0.37983690704536671</v>
      </c>
      <c r="V1026" s="277">
        <v>0.27057304282287126</v>
      </c>
      <c r="W1026" s="277">
        <v>0.31936867040949241</v>
      </c>
      <c r="X1026" s="277">
        <v>0.31794126184840449</v>
      </c>
      <c r="Y1026" s="277">
        <v>0.3045898204143293</v>
      </c>
      <c r="Z1026" s="277">
        <v>0.33767582611558777</v>
      </c>
      <c r="AA1026" s="277">
        <v>0.38012963618620316</v>
      </c>
      <c r="AB1026" s="277">
        <v>0.33315279613639048</v>
      </c>
      <c r="AC1026" s="65"/>
    </row>
    <row r="1027" spans="1:29" x14ac:dyDescent="0.35">
      <c r="A1027" s="82"/>
      <c r="D1027" s="252" t="str">
        <f t="shared" ref="D1027:D1147" si="31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65"/>
      <c r="N1027" s="65"/>
      <c r="O1027" s="277">
        <v>0.35859000198460472</v>
      </c>
      <c r="P1027" s="277">
        <v>0.40553311810192816</v>
      </c>
      <c r="Q1027" s="277">
        <v>0.39961999485845789</v>
      </c>
      <c r="R1027" s="277">
        <v>0.29450221695039863</v>
      </c>
      <c r="S1027" s="277">
        <v>0.34990448562608562</v>
      </c>
      <c r="T1027" s="277">
        <v>0.3907898386136559</v>
      </c>
      <c r="U1027" s="277">
        <v>0.37988844688797369</v>
      </c>
      <c r="V1027" s="277">
        <v>0.27059171754441991</v>
      </c>
      <c r="W1027" s="277">
        <v>0.31940136279184977</v>
      </c>
      <c r="X1027" s="277">
        <v>0.31795193683580764</v>
      </c>
      <c r="Y1027" s="277">
        <v>0.30461931527913561</v>
      </c>
      <c r="Z1027" s="277">
        <v>0.33771277787413456</v>
      </c>
      <c r="AA1027" s="277">
        <v>0.38018829151067579</v>
      </c>
      <c r="AB1027" s="277">
        <v>0.33320706803491806</v>
      </c>
      <c r="AC1027" s="65"/>
    </row>
    <row r="1028" spans="1:29" s="82" customFormat="1" x14ac:dyDescent="0.35">
      <c r="D1028" s="252" t="str">
        <f t="shared" si="31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65"/>
      <c r="N1028" s="65"/>
      <c r="O1028" s="278">
        <v>0.35859922989824872</v>
      </c>
      <c r="P1028" s="278">
        <v>0.40554818998011422</v>
      </c>
      <c r="Q1028" s="278">
        <v>0.39963899026925404</v>
      </c>
      <c r="R1028" s="278">
        <v>0.29452638179526108</v>
      </c>
      <c r="S1028" s="278">
        <v>0.34991249765288179</v>
      </c>
      <c r="T1028" s="278">
        <v>0.39080703120773419</v>
      </c>
      <c r="U1028" s="278">
        <v>0.37991024266095635</v>
      </c>
      <c r="V1028" s="278">
        <v>0.27061121341644218</v>
      </c>
      <c r="W1028" s="278">
        <v>0.3194138968989465</v>
      </c>
      <c r="X1028" s="278">
        <v>0.31796498001429602</v>
      </c>
      <c r="Y1028" s="278">
        <v>0.30462990869644779</v>
      </c>
      <c r="Z1028" s="278">
        <v>0.33772600303168215</v>
      </c>
      <c r="AA1028" s="278">
        <v>0.38021037754598547</v>
      </c>
      <c r="AB1028" s="278">
        <v>0.3332277474677649</v>
      </c>
      <c r="AC1028" s="65"/>
    </row>
    <row r="1029" spans="1:29" s="82" customFormat="1" x14ac:dyDescent="0.35">
      <c r="D1029" s="252" t="str">
        <f t="shared" si="31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65"/>
      <c r="N1029" s="65"/>
      <c r="O1029" s="278">
        <v>0.35861706575721991</v>
      </c>
      <c r="P1029" s="278">
        <v>0.4055749842420488</v>
      </c>
      <c r="Q1029" s="278">
        <v>0.39965548865235134</v>
      </c>
      <c r="R1029" s="278">
        <v>0.29454997412751688</v>
      </c>
      <c r="S1029" s="278">
        <v>0.34993792603596463</v>
      </c>
      <c r="T1029" s="278">
        <v>0.39082391663568022</v>
      </c>
      <c r="U1029" s="278">
        <v>0.3799295157102357</v>
      </c>
      <c r="V1029" s="278">
        <v>0.270622268717985</v>
      </c>
      <c r="W1029" s="278">
        <v>0.31943064557239331</v>
      </c>
      <c r="X1029" s="278">
        <v>0.3179779156546268</v>
      </c>
      <c r="Y1029" s="278">
        <v>0.30464438855501025</v>
      </c>
      <c r="Z1029" s="278">
        <v>0.33773722360801373</v>
      </c>
      <c r="AA1029" s="278">
        <v>0.38023109221430312</v>
      </c>
      <c r="AB1029" s="278">
        <v>0.33324516927206937</v>
      </c>
      <c r="AC1029" s="65"/>
    </row>
    <row r="1030" spans="1:29" s="82" customFormat="1" x14ac:dyDescent="0.35">
      <c r="D1030" s="252" t="str">
        <f t="shared" si="31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65"/>
      <c r="N1030" s="65"/>
      <c r="O1030" s="278">
        <v>0</v>
      </c>
      <c r="P1030" s="278">
        <v>0</v>
      </c>
      <c r="Q1030" s="278">
        <v>0</v>
      </c>
      <c r="R1030" s="278">
        <v>0</v>
      </c>
      <c r="S1030" s="278">
        <v>0</v>
      </c>
      <c r="T1030" s="278">
        <v>0</v>
      </c>
      <c r="U1030" s="278">
        <v>0</v>
      </c>
      <c r="V1030" s="278">
        <v>0</v>
      </c>
      <c r="W1030" s="278">
        <v>0</v>
      </c>
      <c r="X1030" s="278">
        <v>0</v>
      </c>
      <c r="Y1030" s="278">
        <v>0</v>
      </c>
      <c r="Z1030" s="278">
        <v>0</v>
      </c>
      <c r="AA1030" s="278">
        <v>0</v>
      </c>
      <c r="AB1030" s="278">
        <v>0</v>
      </c>
      <c r="AC1030" s="65"/>
    </row>
    <row r="1031" spans="1:29" s="82" customFormat="1" x14ac:dyDescent="0.35">
      <c r="D1031" s="252" t="str">
        <f t="shared" si="31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65"/>
      <c r="N1031" s="65"/>
      <c r="O1031" s="278">
        <v>0</v>
      </c>
      <c r="P1031" s="278">
        <v>0</v>
      </c>
      <c r="Q1031" s="278">
        <v>0</v>
      </c>
      <c r="R1031" s="278">
        <v>0</v>
      </c>
      <c r="S1031" s="278">
        <v>0</v>
      </c>
      <c r="T1031" s="278">
        <v>0</v>
      </c>
      <c r="U1031" s="278">
        <v>0</v>
      </c>
      <c r="V1031" s="278">
        <v>0</v>
      </c>
      <c r="W1031" s="278">
        <v>0</v>
      </c>
      <c r="X1031" s="278">
        <v>0</v>
      </c>
      <c r="Y1031" s="278">
        <v>0</v>
      </c>
      <c r="Z1031" s="278">
        <v>0</v>
      </c>
      <c r="AA1031" s="278">
        <v>0</v>
      </c>
      <c r="AB1031" s="278">
        <v>0</v>
      </c>
      <c r="AC1031" s="65"/>
    </row>
    <row r="1032" spans="1:29" s="82" customFormat="1" x14ac:dyDescent="0.35">
      <c r="D1032" s="252" t="str">
        <f t="shared" si="31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65"/>
      <c r="N1032" s="65"/>
      <c r="O1032" s="278">
        <v>0</v>
      </c>
      <c r="P1032" s="278">
        <v>0</v>
      </c>
      <c r="Q1032" s="278">
        <v>0</v>
      </c>
      <c r="R1032" s="278">
        <v>0</v>
      </c>
      <c r="S1032" s="278">
        <v>0</v>
      </c>
      <c r="T1032" s="278">
        <v>0</v>
      </c>
      <c r="U1032" s="278">
        <v>0</v>
      </c>
      <c r="V1032" s="278">
        <v>0</v>
      </c>
      <c r="W1032" s="278">
        <v>0</v>
      </c>
      <c r="X1032" s="278">
        <v>0</v>
      </c>
      <c r="Y1032" s="278">
        <v>0</v>
      </c>
      <c r="Z1032" s="278">
        <v>0</v>
      </c>
      <c r="AA1032" s="278">
        <v>0</v>
      </c>
      <c r="AB1032" s="278">
        <v>0</v>
      </c>
      <c r="AC1032" s="65"/>
    </row>
    <row r="1033" spans="1:29" s="82" customFormat="1" x14ac:dyDescent="0.35">
      <c r="D1033" s="252" t="str">
        <f t="shared" si="31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65"/>
      <c r="N1033" s="65"/>
      <c r="O1033" s="278">
        <v>0</v>
      </c>
      <c r="P1033" s="278">
        <v>0</v>
      </c>
      <c r="Q1033" s="278">
        <v>0</v>
      </c>
      <c r="R1033" s="278">
        <v>0</v>
      </c>
      <c r="S1033" s="278">
        <v>0</v>
      </c>
      <c r="T1033" s="278">
        <v>0</v>
      </c>
      <c r="U1033" s="278">
        <v>0</v>
      </c>
      <c r="V1033" s="278">
        <v>0</v>
      </c>
      <c r="W1033" s="278">
        <v>0</v>
      </c>
      <c r="X1033" s="278">
        <v>0</v>
      </c>
      <c r="Y1033" s="278">
        <v>0</v>
      </c>
      <c r="Z1033" s="278">
        <v>0</v>
      </c>
      <c r="AA1033" s="278">
        <v>0</v>
      </c>
      <c r="AB1033" s="278">
        <v>0</v>
      </c>
      <c r="AC1033" s="65"/>
    </row>
    <row r="1034" spans="1:29" s="82" customFormat="1" x14ac:dyDescent="0.35">
      <c r="D1034" s="252" t="str">
        <f t="shared" si="31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65"/>
      <c r="N1034" s="65"/>
      <c r="O1034" s="278">
        <v>0</v>
      </c>
      <c r="P1034" s="278">
        <v>0</v>
      </c>
      <c r="Q1034" s="278">
        <v>0</v>
      </c>
      <c r="R1034" s="278">
        <v>0</v>
      </c>
      <c r="S1034" s="278">
        <v>0</v>
      </c>
      <c r="T1034" s="278">
        <v>0</v>
      </c>
      <c r="U1034" s="278">
        <v>0</v>
      </c>
      <c r="V1034" s="278">
        <v>0</v>
      </c>
      <c r="W1034" s="278">
        <v>0</v>
      </c>
      <c r="X1034" s="278">
        <v>0</v>
      </c>
      <c r="Y1034" s="278">
        <v>0</v>
      </c>
      <c r="Z1034" s="278">
        <v>0</v>
      </c>
      <c r="AA1034" s="278">
        <v>0</v>
      </c>
      <c r="AB1034" s="278">
        <v>0</v>
      </c>
      <c r="AC1034" s="65"/>
    </row>
    <row r="1035" spans="1:29" s="82" customFormat="1" x14ac:dyDescent="0.35">
      <c r="D1035" s="252" t="str">
        <f t="shared" si="31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65"/>
      <c r="N1035" s="65"/>
      <c r="O1035" s="278">
        <v>0</v>
      </c>
      <c r="P1035" s="278">
        <v>0</v>
      </c>
      <c r="Q1035" s="278">
        <v>0</v>
      </c>
      <c r="R1035" s="278">
        <v>0</v>
      </c>
      <c r="S1035" s="278">
        <v>0</v>
      </c>
      <c r="T1035" s="278">
        <v>0</v>
      </c>
      <c r="U1035" s="278">
        <v>0</v>
      </c>
      <c r="V1035" s="278">
        <v>0</v>
      </c>
      <c r="W1035" s="278">
        <v>0</v>
      </c>
      <c r="X1035" s="278">
        <v>0</v>
      </c>
      <c r="Y1035" s="278">
        <v>0</v>
      </c>
      <c r="Z1035" s="278">
        <v>0</v>
      </c>
      <c r="AA1035" s="278">
        <v>0</v>
      </c>
      <c r="AB1035" s="278">
        <v>0</v>
      </c>
      <c r="AC1035" s="65"/>
    </row>
    <row r="1036" spans="1:29" s="82" customFormat="1" x14ac:dyDescent="0.35">
      <c r="D1036" s="252" t="str">
        <f t="shared" si="31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65"/>
      <c r="N1036" s="65"/>
      <c r="O1036" s="278">
        <v>0</v>
      </c>
      <c r="P1036" s="278">
        <v>0</v>
      </c>
      <c r="Q1036" s="278">
        <v>0</v>
      </c>
      <c r="R1036" s="278">
        <v>0</v>
      </c>
      <c r="S1036" s="278">
        <v>0</v>
      </c>
      <c r="T1036" s="278">
        <v>0</v>
      </c>
      <c r="U1036" s="278">
        <v>0</v>
      </c>
      <c r="V1036" s="278">
        <v>0</v>
      </c>
      <c r="W1036" s="278">
        <v>0</v>
      </c>
      <c r="X1036" s="278">
        <v>0</v>
      </c>
      <c r="Y1036" s="278">
        <v>0</v>
      </c>
      <c r="Z1036" s="278">
        <v>0</v>
      </c>
      <c r="AA1036" s="278">
        <v>0</v>
      </c>
      <c r="AB1036" s="278">
        <v>0</v>
      </c>
      <c r="AC1036" s="65"/>
    </row>
    <row r="1037" spans="1:29" s="82" customFormat="1" x14ac:dyDescent="0.35">
      <c r="D1037" s="252" t="str">
        <f t="shared" si="31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65"/>
      <c r="N1037" s="65"/>
      <c r="O1037" s="278">
        <v>0</v>
      </c>
      <c r="P1037" s="278">
        <v>0</v>
      </c>
      <c r="Q1037" s="278">
        <v>0</v>
      </c>
      <c r="R1037" s="278">
        <v>0</v>
      </c>
      <c r="S1037" s="278">
        <v>0</v>
      </c>
      <c r="T1037" s="278">
        <v>0</v>
      </c>
      <c r="U1037" s="278">
        <v>0</v>
      </c>
      <c r="V1037" s="278">
        <v>0</v>
      </c>
      <c r="W1037" s="278">
        <v>0</v>
      </c>
      <c r="X1037" s="278">
        <v>0</v>
      </c>
      <c r="Y1037" s="278">
        <v>0</v>
      </c>
      <c r="Z1037" s="278">
        <v>0</v>
      </c>
      <c r="AA1037" s="278">
        <v>0</v>
      </c>
      <c r="AB1037" s="278">
        <v>0</v>
      </c>
      <c r="AC1037" s="65"/>
    </row>
    <row r="1038" spans="1:29" s="82" customFormat="1" x14ac:dyDescent="0.35">
      <c r="D1038" s="252" t="str">
        <f t="shared" si="31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65"/>
      <c r="N1038" s="65"/>
      <c r="O1038" s="278">
        <v>0</v>
      </c>
      <c r="P1038" s="278">
        <v>0</v>
      </c>
      <c r="Q1038" s="278">
        <v>0</v>
      </c>
      <c r="R1038" s="278">
        <v>0</v>
      </c>
      <c r="S1038" s="278">
        <v>0</v>
      </c>
      <c r="T1038" s="278">
        <v>0</v>
      </c>
      <c r="U1038" s="278">
        <v>0</v>
      </c>
      <c r="V1038" s="278">
        <v>0</v>
      </c>
      <c r="W1038" s="278">
        <v>0</v>
      </c>
      <c r="X1038" s="278">
        <v>0</v>
      </c>
      <c r="Y1038" s="278">
        <v>0</v>
      </c>
      <c r="Z1038" s="278">
        <v>0</v>
      </c>
      <c r="AA1038" s="278">
        <v>0</v>
      </c>
      <c r="AB1038" s="278">
        <v>0</v>
      </c>
      <c r="AC1038" s="65"/>
    </row>
    <row r="1039" spans="1:29" s="82" customFormat="1" x14ac:dyDescent="0.35">
      <c r="D1039" s="252" t="str">
        <f t="shared" si="31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65"/>
      <c r="N1039" s="65"/>
      <c r="O1039" s="278">
        <v>0</v>
      </c>
      <c r="P1039" s="278">
        <v>0</v>
      </c>
      <c r="Q1039" s="278">
        <v>0</v>
      </c>
      <c r="R1039" s="278">
        <v>0</v>
      </c>
      <c r="S1039" s="278">
        <v>0</v>
      </c>
      <c r="T1039" s="278">
        <v>0</v>
      </c>
      <c r="U1039" s="278">
        <v>0</v>
      </c>
      <c r="V1039" s="278">
        <v>0</v>
      </c>
      <c r="W1039" s="278">
        <v>0</v>
      </c>
      <c r="X1039" s="278">
        <v>0</v>
      </c>
      <c r="Y1039" s="278">
        <v>0</v>
      </c>
      <c r="Z1039" s="278">
        <v>0</v>
      </c>
      <c r="AA1039" s="278">
        <v>0</v>
      </c>
      <c r="AB1039" s="278">
        <v>0</v>
      </c>
      <c r="AC1039" s="65"/>
    </row>
    <row r="1040" spans="1:29" s="82" customFormat="1" x14ac:dyDescent="0.35">
      <c r="D1040" s="252" t="str">
        <f t="shared" ref="D1040:D1042" si="32">E1040&amp;"_"&amp;F1040&amp;"_"&amp;H1040&amp;"_"&amp;I1040</f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65"/>
      <c r="N1040" s="65"/>
      <c r="O1040" s="278">
        <v>0.3585104071789833</v>
      </c>
      <c r="P1040" s="278">
        <v>0.40533436487944663</v>
      </c>
      <c r="Q1040" s="278">
        <v>0.39992634311428754</v>
      </c>
      <c r="R1040" s="278">
        <v>0.29475476417017105</v>
      </c>
      <c r="S1040" s="278">
        <v>0.35015460155281647</v>
      </c>
      <c r="T1040" s="278">
        <v>0.39054063090381952</v>
      </c>
      <c r="U1040" s="278">
        <v>0.37994083571056492</v>
      </c>
      <c r="V1040" s="278">
        <v>0.27072379926270768</v>
      </c>
      <c r="W1040" s="278">
        <v>0.31923785805777816</v>
      </c>
      <c r="X1040" s="278">
        <v>0.31765123051140715</v>
      </c>
      <c r="Y1040" s="278">
        <v>0.30482414340086011</v>
      </c>
      <c r="Z1040" s="278">
        <v>0.33751007349728512</v>
      </c>
      <c r="AA1040" s="278">
        <v>0.38046631020528909</v>
      </c>
      <c r="AB1040" s="278">
        <v>0.33313155259532368</v>
      </c>
      <c r="AC1040" s="65"/>
    </row>
    <row r="1041" spans="1:29" s="82" customFormat="1" x14ac:dyDescent="0.35">
      <c r="D1041" s="252" t="str">
        <f t="shared" si="32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65"/>
      <c r="N1041" s="65"/>
      <c r="O1041" s="278">
        <v>1.202526805370495E-16</v>
      </c>
      <c r="P1041" s="278">
        <v>1.6330779638325597E-16</v>
      </c>
      <c r="Q1041" s="278">
        <v>0</v>
      </c>
      <c r="R1041" s="278">
        <v>0</v>
      </c>
      <c r="S1041" s="278">
        <v>0</v>
      </c>
      <c r="T1041" s="278">
        <v>1.8219065534476376E-16</v>
      </c>
      <c r="U1041" s="278">
        <v>0</v>
      </c>
      <c r="V1041" s="278">
        <v>1.7409656538927213E-16</v>
      </c>
      <c r="W1041" s="278">
        <v>0</v>
      </c>
      <c r="X1041" s="278">
        <v>-1.8595279670277111E-16</v>
      </c>
      <c r="Y1041" s="278">
        <v>0</v>
      </c>
      <c r="Z1041" s="278">
        <v>0</v>
      </c>
      <c r="AA1041" s="278">
        <v>0</v>
      </c>
      <c r="AB1041" s="278">
        <v>0</v>
      </c>
      <c r="AC1041" s="65"/>
    </row>
    <row r="1042" spans="1:29" s="82" customFormat="1" x14ac:dyDescent="0.35">
      <c r="D1042" s="252" t="str">
        <f t="shared" si="32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65"/>
      <c r="N1042" s="65"/>
      <c r="O1042" s="278">
        <v>0</v>
      </c>
      <c r="P1042" s="278">
        <v>0</v>
      </c>
      <c r="Q1042" s="278">
        <v>0</v>
      </c>
      <c r="R1042" s="278">
        <v>0</v>
      </c>
      <c r="S1042" s="278">
        <v>0</v>
      </c>
      <c r="T1042" s="278">
        <v>0</v>
      </c>
      <c r="U1042" s="278">
        <v>0</v>
      </c>
      <c r="V1042" s="278">
        <v>0</v>
      </c>
      <c r="W1042" s="278">
        <v>0</v>
      </c>
      <c r="X1042" s="278">
        <v>0</v>
      </c>
      <c r="Y1042" s="278">
        <v>0</v>
      </c>
      <c r="Z1042" s="278">
        <v>0</v>
      </c>
      <c r="AA1042" s="278">
        <v>0</v>
      </c>
      <c r="AB1042" s="278">
        <v>0</v>
      </c>
      <c r="AC1042" s="65"/>
    </row>
    <row r="1043" spans="1:29" s="82" customFormat="1" x14ac:dyDescent="0.35">
      <c r="D1043" s="252" t="str">
        <f t="shared" ref="D1043:D1045" si="33">E1043&amp;"_"&amp;F1043&amp;"_"&amp;H1043&amp;"_"&amp;I1043</f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65"/>
      <c r="N1043" s="65"/>
      <c r="O1043" s="278">
        <v>0</v>
      </c>
      <c r="P1043" s="278">
        <v>0</v>
      </c>
      <c r="Q1043" s="278">
        <v>-1.9912807591913854E-16</v>
      </c>
      <c r="R1043" s="278">
        <v>-1.3410266908521526E-16</v>
      </c>
      <c r="S1043" s="278">
        <v>2.1612960163418514E-16</v>
      </c>
      <c r="T1043" s="278">
        <v>0</v>
      </c>
      <c r="U1043" s="278">
        <v>0</v>
      </c>
      <c r="V1043" s="278">
        <v>-1.1255528373635728E-16</v>
      </c>
      <c r="W1043" s="278">
        <v>0</v>
      </c>
      <c r="X1043" s="278">
        <v>2.1276163886384417E-16</v>
      </c>
      <c r="Y1043" s="278">
        <v>0</v>
      </c>
      <c r="Z1043" s="278">
        <v>-1.1174664533035491E-16</v>
      </c>
      <c r="AA1043" s="278">
        <v>-1.1345653622163373E-16</v>
      </c>
      <c r="AB1043" s="278">
        <v>1.7374537456683925E-16</v>
      </c>
      <c r="AC1043" s="65"/>
    </row>
    <row r="1044" spans="1:29" x14ac:dyDescent="0.35">
      <c r="A1044" s="82"/>
      <c r="D1044" s="252" t="str">
        <f t="shared" si="33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65"/>
      <c r="N1044" s="65"/>
      <c r="O1044" s="277">
        <v>0</v>
      </c>
      <c r="P1044" s="277">
        <v>0</v>
      </c>
      <c r="Q1044" s="277">
        <v>0</v>
      </c>
      <c r="R1044" s="277">
        <v>0</v>
      </c>
      <c r="S1044" s="277">
        <v>0</v>
      </c>
      <c r="T1044" s="277">
        <v>0</v>
      </c>
      <c r="U1044" s="277">
        <v>0</v>
      </c>
      <c r="V1044" s="277">
        <v>0</v>
      </c>
      <c r="W1044" s="277">
        <v>0</v>
      </c>
      <c r="X1044" s="277">
        <v>0</v>
      </c>
      <c r="Y1044" s="277">
        <v>0</v>
      </c>
      <c r="Z1044" s="277">
        <v>0</v>
      </c>
      <c r="AA1044" s="277">
        <v>0</v>
      </c>
      <c r="AB1044" s="277">
        <v>0</v>
      </c>
      <c r="AC1044" s="65"/>
    </row>
    <row r="1045" spans="1:29" x14ac:dyDescent="0.35">
      <c r="A1045" s="82"/>
      <c r="D1045" s="253" t="str">
        <f t="shared" si="33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56"/>
      <c r="M1045" s="164"/>
      <c r="N1045" s="56"/>
      <c r="O1045" s="279">
        <v>0</v>
      </c>
      <c r="P1045" s="279">
        <v>0</v>
      </c>
      <c r="Q1045" s="279">
        <v>0</v>
      </c>
      <c r="R1045" s="279">
        <v>0</v>
      </c>
      <c r="S1045" s="279">
        <v>0</v>
      </c>
      <c r="T1045" s="279">
        <v>0</v>
      </c>
      <c r="U1045" s="279">
        <v>0</v>
      </c>
      <c r="V1045" s="279">
        <v>0</v>
      </c>
      <c r="W1045" s="279">
        <v>0</v>
      </c>
      <c r="X1045" s="279">
        <v>0</v>
      </c>
      <c r="Y1045" s="279">
        <v>0</v>
      </c>
      <c r="Z1045" s="279">
        <v>0</v>
      </c>
      <c r="AA1045" s="279">
        <v>0</v>
      </c>
      <c r="AB1045" s="279">
        <v>0</v>
      </c>
      <c r="AC1045" s="65"/>
    </row>
    <row r="1046" spans="1:29" x14ac:dyDescent="0.35">
      <c r="A1046" s="82"/>
      <c r="D1046" s="251" t="str">
        <f t="shared" si="31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62"/>
      <c r="M1046" s="163"/>
      <c r="N1046" s="62"/>
      <c r="O1046" s="277">
        <v>0.54483127957139033</v>
      </c>
      <c r="P1046" s="277">
        <v>0.60069371260910465</v>
      </c>
      <c r="Q1046" s="277">
        <v>0.5855501383138314</v>
      </c>
      <c r="R1046" s="277">
        <v>0.54212268816037612</v>
      </c>
      <c r="S1046" s="277">
        <v>0.53713785887484611</v>
      </c>
      <c r="T1046" s="277">
        <v>0.59945357738349181</v>
      </c>
      <c r="U1046" s="277">
        <v>0.55287209643712421</v>
      </c>
      <c r="V1046" s="277">
        <v>0.43727733456481915</v>
      </c>
      <c r="W1046" s="277">
        <v>0.48018815158417266</v>
      </c>
      <c r="X1046" s="277">
        <v>0.4694118881734094</v>
      </c>
      <c r="Y1046" s="277">
        <v>0.44458626972693616</v>
      </c>
      <c r="Z1046" s="277">
        <v>0.48143826063360823</v>
      </c>
      <c r="AA1046" s="277">
        <v>0.57642850761252851</v>
      </c>
      <c r="AB1046" s="277">
        <v>0.58412419252709669</v>
      </c>
      <c r="AC1046" s="65"/>
    </row>
    <row r="1047" spans="1:29" x14ac:dyDescent="0.35">
      <c r="A1047" s="82"/>
      <c r="D1047" s="252" t="str">
        <f t="shared" si="31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65"/>
      <c r="N1047" s="65"/>
      <c r="O1047" s="277">
        <v>0.5484843093680648</v>
      </c>
      <c r="P1047" s="277">
        <v>0.60415601943816233</v>
      </c>
      <c r="Q1047" s="277">
        <v>0.58889857056697215</v>
      </c>
      <c r="R1047" s="277">
        <v>0.5479493936843739</v>
      </c>
      <c r="S1047" s="277">
        <v>0.5417940658896121</v>
      </c>
      <c r="T1047" s="277">
        <v>0.60438055690040204</v>
      </c>
      <c r="U1047" s="277">
        <v>0.55743225421778597</v>
      </c>
      <c r="V1047" s="277">
        <v>0.44007101461671305</v>
      </c>
      <c r="W1047" s="277">
        <v>0.48354480270438244</v>
      </c>
      <c r="X1047" s="277">
        <v>0.47168931521449509</v>
      </c>
      <c r="Y1047" s="277">
        <v>0</v>
      </c>
      <c r="Z1047" s="277">
        <v>0</v>
      </c>
      <c r="AA1047" s="277">
        <v>0</v>
      </c>
      <c r="AB1047" s="277">
        <v>0</v>
      </c>
      <c r="AC1047" s="65"/>
    </row>
    <row r="1048" spans="1:29" x14ac:dyDescent="0.35">
      <c r="A1048" s="82"/>
      <c r="D1048" s="252" t="str">
        <f t="shared" si="31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65"/>
      <c r="N1048" s="65"/>
      <c r="O1048" s="277">
        <v>0</v>
      </c>
      <c r="P1048" s="277">
        <v>0</v>
      </c>
      <c r="Q1048" s="277">
        <v>0</v>
      </c>
      <c r="R1048" s="277">
        <v>0</v>
      </c>
      <c r="S1048" s="277">
        <v>0</v>
      </c>
      <c r="T1048" s="277">
        <v>0</v>
      </c>
      <c r="U1048" s="277">
        <v>0</v>
      </c>
      <c r="V1048" s="277">
        <v>0</v>
      </c>
      <c r="W1048" s="277">
        <v>0</v>
      </c>
      <c r="X1048" s="277">
        <v>0</v>
      </c>
      <c r="Y1048" s="277">
        <v>0</v>
      </c>
      <c r="Z1048" s="277">
        <v>0</v>
      </c>
      <c r="AA1048" s="277">
        <v>0</v>
      </c>
      <c r="AB1048" s="277">
        <v>0</v>
      </c>
      <c r="AC1048" s="65"/>
    </row>
    <row r="1049" spans="1:29" x14ac:dyDescent="0.35">
      <c r="A1049" s="82"/>
      <c r="D1049" s="252" t="str">
        <f t="shared" si="31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65"/>
      <c r="N1049" s="65"/>
      <c r="O1049" s="277">
        <v>0.54347761918002813</v>
      </c>
      <c r="P1049" s="277">
        <v>0.59862202859833336</v>
      </c>
      <c r="Q1049" s="277">
        <v>0.58454025523340569</v>
      </c>
      <c r="R1049" s="277">
        <v>0.53859845620686542</v>
      </c>
      <c r="S1049" s="277">
        <v>0.5356013397238707</v>
      </c>
      <c r="T1049" s="277">
        <v>0.59790527239122682</v>
      </c>
      <c r="U1049" s="277">
        <v>0.55102373219804823</v>
      </c>
      <c r="V1049" s="277">
        <v>0.43328327967364633</v>
      </c>
      <c r="W1049" s="277">
        <v>0.4771316073982288</v>
      </c>
      <c r="X1049" s="277">
        <v>0.46707256225192384</v>
      </c>
      <c r="Y1049" s="277">
        <v>0.44420547298866309</v>
      </c>
      <c r="Z1049" s="277">
        <v>0.48048980432388394</v>
      </c>
      <c r="AA1049" s="277">
        <v>0.5741071532383627</v>
      </c>
      <c r="AB1049" s="277">
        <v>0.58253625374114737</v>
      </c>
      <c r="AC1049" s="65"/>
    </row>
    <row r="1050" spans="1:29" x14ac:dyDescent="0.35">
      <c r="A1050" s="82"/>
      <c r="D1050" s="252" t="str">
        <f t="shared" si="31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65"/>
      <c r="N1050" s="65"/>
      <c r="O1050" s="277">
        <v>0.54682927879664234</v>
      </c>
      <c r="P1050" s="277">
        <v>0.60307648828121208</v>
      </c>
      <c r="Q1050" s="277">
        <v>0.58794296769011145</v>
      </c>
      <c r="R1050" s="277">
        <v>0.54527145621737894</v>
      </c>
      <c r="S1050" s="277">
        <v>0.53976157734268371</v>
      </c>
      <c r="T1050" s="277">
        <v>0.60208374299955703</v>
      </c>
      <c r="U1050" s="277">
        <v>0.55570457872300472</v>
      </c>
      <c r="V1050" s="277">
        <v>0.43817386071525644</v>
      </c>
      <c r="W1050" s="277">
        <v>0.48169228898002525</v>
      </c>
      <c r="X1050" s="277">
        <v>0.47069757734544532</v>
      </c>
      <c r="Y1050" s="277">
        <v>0.44667141534822208</v>
      </c>
      <c r="Z1050" s="277">
        <v>0.48360049224558666</v>
      </c>
      <c r="AA1050" s="277">
        <v>0.57879371977594818</v>
      </c>
      <c r="AB1050" s="277">
        <v>0.58665082610434216</v>
      </c>
      <c r="AC1050" s="65"/>
    </row>
    <row r="1051" spans="1:29" x14ac:dyDescent="0.35">
      <c r="A1051" s="82"/>
      <c r="D1051" s="252" t="str">
        <f t="shared" si="31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65"/>
      <c r="N1051" s="65"/>
      <c r="O1051" s="277">
        <v>0.5475111964595184</v>
      </c>
      <c r="P1051" s="277">
        <v>0.60394768381334962</v>
      </c>
      <c r="Q1051" s="277">
        <v>0.58871638515765068</v>
      </c>
      <c r="R1051" s="277">
        <v>0.54677685706947587</v>
      </c>
      <c r="S1051" s="277">
        <v>0.54076108719026172</v>
      </c>
      <c r="T1051" s="277">
        <v>0.60289936049624981</v>
      </c>
      <c r="U1051" s="277">
        <v>0.55647702025330803</v>
      </c>
      <c r="V1051" s="277">
        <v>0.43911765472781167</v>
      </c>
      <c r="W1051" s="277">
        <v>0.48249946394057885</v>
      </c>
      <c r="X1051" s="277">
        <v>0.4713919868425886</v>
      </c>
      <c r="Y1051" s="277">
        <v>0.44732769875248496</v>
      </c>
      <c r="Z1051" s="277">
        <v>0.48435480266281999</v>
      </c>
      <c r="AA1051" s="277">
        <v>0.57982093488410347</v>
      </c>
      <c r="AB1051" s="277">
        <v>0.5877093692137989</v>
      </c>
      <c r="AC1051" s="65"/>
    </row>
    <row r="1052" spans="1:29" x14ac:dyDescent="0.35">
      <c r="A1052" s="82"/>
      <c r="D1052" s="252" t="str">
        <f t="shared" si="31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65"/>
      <c r="N1052" s="65"/>
      <c r="O1052" s="277">
        <v>0.54785615957112221</v>
      </c>
      <c r="P1052" s="277">
        <v>0.60445031684105877</v>
      </c>
      <c r="Q1052" s="277">
        <v>0.58918680514406385</v>
      </c>
      <c r="R1052" s="277">
        <v>0.54757893471620001</v>
      </c>
      <c r="S1052" s="277">
        <v>0.54127512073290085</v>
      </c>
      <c r="T1052" s="277">
        <v>0.6032691919160994</v>
      </c>
      <c r="U1052" s="277">
        <v>0.55687535869572891</v>
      </c>
      <c r="V1052" s="277">
        <v>0.43974182080584778</v>
      </c>
      <c r="W1052" s="277">
        <v>0.48300259826511227</v>
      </c>
      <c r="X1052" s="277">
        <v>0.47174962762851175</v>
      </c>
      <c r="Y1052" s="277">
        <v>0.44769897877549258</v>
      </c>
      <c r="Z1052" s="277">
        <v>0.48472874754995365</v>
      </c>
      <c r="AA1052" s="277">
        <v>0.58051682023121109</v>
      </c>
      <c r="AB1052" s="277">
        <v>0.58826473012097791</v>
      </c>
      <c r="AC1052" s="65"/>
    </row>
    <row r="1053" spans="1:29" x14ac:dyDescent="0.35">
      <c r="A1053" s="82"/>
      <c r="D1053" s="252" t="str">
        <f t="shared" si="31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65"/>
      <c r="N1053" s="65"/>
      <c r="O1053" s="277">
        <v>0.54942579496627086</v>
      </c>
      <c r="P1053" s="277">
        <v>0.60415521919026005</v>
      </c>
      <c r="Q1053" s="277">
        <v>0.58973647096005788</v>
      </c>
      <c r="R1053" s="277">
        <v>0.54792805467485028</v>
      </c>
      <c r="S1053" s="277">
        <v>0.54235775686037402</v>
      </c>
      <c r="T1053" s="277">
        <v>0.60328353007068891</v>
      </c>
      <c r="U1053" s="277">
        <v>0.55796642598058932</v>
      </c>
      <c r="V1053" s="277">
        <v>0.44082114929268218</v>
      </c>
      <c r="W1053" s="277">
        <v>0.48363535619388226</v>
      </c>
      <c r="X1053" s="277">
        <v>0.47240714695004421</v>
      </c>
      <c r="Y1053" s="277">
        <v>0</v>
      </c>
      <c r="Z1053" s="277">
        <v>0</v>
      </c>
      <c r="AA1053" s="277">
        <v>0</v>
      </c>
      <c r="AB1053" s="277">
        <v>0</v>
      </c>
      <c r="AC1053" s="65"/>
    </row>
    <row r="1054" spans="1:29" x14ac:dyDescent="0.35">
      <c r="A1054" s="82"/>
      <c r="D1054" s="252" t="str">
        <f t="shared" si="31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65"/>
      <c r="N1054" s="65"/>
      <c r="O1054" s="277">
        <v>0</v>
      </c>
      <c r="P1054" s="277">
        <v>0</v>
      </c>
      <c r="Q1054" s="277">
        <v>0</v>
      </c>
      <c r="R1054" s="277">
        <v>0</v>
      </c>
      <c r="S1054" s="277">
        <v>0</v>
      </c>
      <c r="T1054" s="277">
        <v>0</v>
      </c>
      <c r="U1054" s="277">
        <v>0</v>
      </c>
      <c r="V1054" s="277">
        <v>0</v>
      </c>
      <c r="W1054" s="277">
        <v>0</v>
      </c>
      <c r="X1054" s="277">
        <v>0</v>
      </c>
      <c r="Y1054" s="277">
        <v>0</v>
      </c>
      <c r="Z1054" s="277">
        <v>0</v>
      </c>
      <c r="AA1054" s="277">
        <v>0</v>
      </c>
      <c r="AB1054" s="277">
        <v>0</v>
      </c>
      <c r="AC1054" s="65"/>
    </row>
    <row r="1055" spans="1:29" x14ac:dyDescent="0.35">
      <c r="A1055" s="82"/>
      <c r="D1055" s="252" t="str">
        <f t="shared" si="31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65"/>
      <c r="N1055" s="65"/>
      <c r="O1055" s="277">
        <v>0.54804029444815661</v>
      </c>
      <c r="P1055" s="277">
        <v>0.60438123982769076</v>
      </c>
      <c r="Q1055" s="277">
        <v>0.58879360052976004</v>
      </c>
      <c r="R1055" s="277">
        <v>0.54814558421108361</v>
      </c>
      <c r="S1055" s="277">
        <v>0.54169502783904655</v>
      </c>
      <c r="T1055" s="277">
        <v>0.60360951937114526</v>
      </c>
      <c r="U1055" s="277">
        <v>0.55686055144734048</v>
      </c>
      <c r="V1055" s="277">
        <v>0.44001828213706545</v>
      </c>
      <c r="W1055" s="277">
        <v>0.48322015905525018</v>
      </c>
      <c r="X1055" s="277">
        <v>0.47204808716004976</v>
      </c>
      <c r="Y1055" s="277">
        <v>0.44784166190892433</v>
      </c>
      <c r="Z1055" s="277">
        <v>0.48493353495805358</v>
      </c>
      <c r="AA1055" s="277">
        <v>0.5808756713031159</v>
      </c>
      <c r="AB1055" s="277">
        <v>0.58866834638191334</v>
      </c>
      <c r="AC1055" s="65"/>
    </row>
    <row r="1056" spans="1:29" x14ac:dyDescent="0.35">
      <c r="A1056" s="82"/>
      <c r="D1056" s="252" t="str">
        <f t="shared" si="31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65"/>
      <c r="N1056" s="65"/>
      <c r="O1056" s="277">
        <v>0.548113939812375</v>
      </c>
      <c r="P1056" s="277">
        <v>0.60449504293608303</v>
      </c>
      <c r="Q1056" s="277">
        <v>0.58886911579021795</v>
      </c>
      <c r="R1056" s="277">
        <v>0.5482580844835131</v>
      </c>
      <c r="S1056" s="277">
        <v>0.54178084521743797</v>
      </c>
      <c r="T1056" s="277">
        <v>0.60367298001781711</v>
      </c>
      <c r="U1056" s="277">
        <v>0.55694290313966621</v>
      </c>
      <c r="V1056" s="277">
        <v>0.44005229844716737</v>
      </c>
      <c r="W1056" s="277">
        <v>0.4832644153813993</v>
      </c>
      <c r="X1056" s="277">
        <v>0.47206669314150562</v>
      </c>
      <c r="Y1056" s="277">
        <v>0.44788708242312519</v>
      </c>
      <c r="Z1056" s="277">
        <v>0.48498098735362971</v>
      </c>
      <c r="AA1056" s="277">
        <v>0.58098554472168151</v>
      </c>
      <c r="AB1056" s="277">
        <v>0.58875588543609592</v>
      </c>
      <c r="AC1056" s="65"/>
    </row>
    <row r="1057" spans="1:29" x14ac:dyDescent="0.35">
      <c r="A1057" s="82"/>
      <c r="D1057" s="252" t="str">
        <f t="shared" si="31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65"/>
      <c r="N1057" s="65"/>
      <c r="O1057" s="277">
        <v>0.54813951189671628</v>
      </c>
      <c r="P1057" s="277">
        <v>0.6045204827290378</v>
      </c>
      <c r="Q1057" s="277">
        <v>0.58889783912664695</v>
      </c>
      <c r="R1057" s="277">
        <v>0.54830601379700417</v>
      </c>
      <c r="S1057" s="277">
        <v>0.54180798786952722</v>
      </c>
      <c r="T1057" s="277">
        <v>0.6037009684445418</v>
      </c>
      <c r="U1057" s="277">
        <v>0.5569748160614818</v>
      </c>
      <c r="V1057" s="277">
        <v>0.44007926500052996</v>
      </c>
      <c r="W1057" s="277">
        <v>0.48328882226376924</v>
      </c>
      <c r="X1057" s="277">
        <v>0.4720903482110923</v>
      </c>
      <c r="Y1057" s="277">
        <v>0.44791175764300117</v>
      </c>
      <c r="Z1057" s="277">
        <v>0.48500435837451061</v>
      </c>
      <c r="AA1057" s="277">
        <v>0.58101883540221255</v>
      </c>
      <c r="AB1057" s="277">
        <v>0.58878813593170931</v>
      </c>
      <c r="AC1057" s="65"/>
    </row>
    <row r="1058" spans="1:29" s="82" customFormat="1" x14ac:dyDescent="0.35">
      <c r="D1058" s="252" t="str">
        <f t="shared" si="31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65"/>
      <c r="N1058" s="65"/>
      <c r="O1058" s="278">
        <v>0.54816773992093581</v>
      </c>
      <c r="P1058" s="278">
        <v>0.60455366768639762</v>
      </c>
      <c r="Q1058" s="278">
        <v>0.58892662549916597</v>
      </c>
      <c r="R1058" s="278">
        <v>0.54835167951775066</v>
      </c>
      <c r="S1058" s="278">
        <v>0.54184887355642664</v>
      </c>
      <c r="T1058" s="278">
        <v>0.60372809716999853</v>
      </c>
      <c r="U1058" s="278">
        <v>0.55700426928307689</v>
      </c>
      <c r="V1058" s="278">
        <v>0.44010134701699888</v>
      </c>
      <c r="W1058" s="278">
        <v>0.48330856277909356</v>
      </c>
      <c r="X1058" s="278">
        <v>0.47210991231627997</v>
      </c>
      <c r="Y1058" s="278">
        <v>0.44793447802073177</v>
      </c>
      <c r="Z1058" s="278">
        <v>0.48501759530242222</v>
      </c>
      <c r="AA1058" s="278">
        <v>0.58105356726556667</v>
      </c>
      <c r="AB1058" s="278">
        <v>0.58882091954130189</v>
      </c>
      <c r="AC1058" s="65"/>
    </row>
    <row r="1059" spans="1:29" s="82" customFormat="1" x14ac:dyDescent="0.35">
      <c r="D1059" s="252" t="str">
        <f t="shared" ref="D1059:D1071" si="34">E1059&amp;"_"&amp;F1059&amp;"_"&amp;H1059&amp;"_"&amp;I1059</f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65"/>
      <c r="N1059" s="65"/>
      <c r="O1059" s="278">
        <v>0</v>
      </c>
      <c r="P1059" s="278">
        <v>0</v>
      </c>
      <c r="Q1059" s="278">
        <v>0</v>
      </c>
      <c r="R1059" s="278">
        <v>0</v>
      </c>
      <c r="S1059" s="278">
        <v>0</v>
      </c>
      <c r="T1059" s="278">
        <v>0</v>
      </c>
      <c r="U1059" s="278">
        <v>0</v>
      </c>
      <c r="V1059" s="278">
        <v>0</v>
      </c>
      <c r="W1059" s="278">
        <v>0</v>
      </c>
      <c r="X1059" s="278">
        <v>0</v>
      </c>
      <c r="Y1059" s="278">
        <v>0</v>
      </c>
      <c r="Z1059" s="278">
        <v>0</v>
      </c>
      <c r="AA1059" s="278">
        <v>0</v>
      </c>
      <c r="AB1059" s="278">
        <v>0</v>
      </c>
      <c r="AC1059" s="65"/>
    </row>
    <row r="1060" spans="1:29" s="82" customFormat="1" x14ac:dyDescent="0.35">
      <c r="D1060" s="252" t="str">
        <f t="shared" si="34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65"/>
      <c r="N1060" s="65"/>
      <c r="O1060" s="278">
        <v>0.28407721905013195</v>
      </c>
      <c r="P1060" s="278">
        <v>0.33180803044904345</v>
      </c>
      <c r="Q1060" s="278">
        <v>0.31120356277580552</v>
      </c>
      <c r="R1060" s="278">
        <v>0.34456948140922383</v>
      </c>
      <c r="S1060" s="278">
        <v>0.26852263317112302</v>
      </c>
      <c r="T1060" s="278">
        <v>0.34821642383297002</v>
      </c>
      <c r="U1060" s="278">
        <v>0.28418431743598904</v>
      </c>
      <c r="V1060" s="278">
        <v>0.22042735941007208</v>
      </c>
      <c r="W1060" s="278">
        <v>0.22561805246609989</v>
      </c>
      <c r="X1060" s="278">
        <v>0.20985917389604924</v>
      </c>
      <c r="Y1060" s="278">
        <v>0.19308138389587914</v>
      </c>
      <c r="Z1060" s="278">
        <v>0.20347539858639108</v>
      </c>
      <c r="AA1060" s="278">
        <v>0.31005970208284994</v>
      </c>
      <c r="AB1060" s="278">
        <v>0.36731727796060254</v>
      </c>
      <c r="AC1060" s="65"/>
    </row>
    <row r="1061" spans="1:29" s="82" customFormat="1" x14ac:dyDescent="0.35">
      <c r="D1061" s="252" t="str">
        <f t="shared" si="34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65"/>
      <c r="N1061" s="65"/>
      <c r="O1061" s="278">
        <v>0.28409633052917954</v>
      </c>
      <c r="P1061" s="278">
        <v>0.33183670864187181</v>
      </c>
      <c r="Q1061" s="278">
        <v>0.31121875789010728</v>
      </c>
      <c r="R1061" s="278">
        <v>0.34459736187427981</v>
      </c>
      <c r="S1061" s="278">
        <v>0.26854147232256692</v>
      </c>
      <c r="T1061" s="278">
        <v>0.34823119492690507</v>
      </c>
      <c r="U1061" s="278">
        <v>0.28421172363227304</v>
      </c>
      <c r="V1061" s="278">
        <v>0.22042941816441486</v>
      </c>
      <c r="W1061" s="278">
        <v>0.22562711484184125</v>
      </c>
      <c r="X1061" s="278">
        <v>0.20986577581597154</v>
      </c>
      <c r="Y1061" s="278">
        <v>0.19309005198581997</v>
      </c>
      <c r="Z1061" s="278">
        <v>0.20348710224737793</v>
      </c>
      <c r="AA1061" s="278">
        <v>0.31010047273941077</v>
      </c>
      <c r="AB1061" s="278">
        <v>0.36735599352336978</v>
      </c>
      <c r="AC1061" s="65"/>
    </row>
    <row r="1062" spans="1:29" s="82" customFormat="1" x14ac:dyDescent="0.35">
      <c r="D1062" s="252" t="str">
        <f t="shared" si="34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65"/>
      <c r="N1062" s="65"/>
      <c r="O1062" s="278">
        <v>0.28410537052315865</v>
      </c>
      <c r="P1062" s="278">
        <v>0.331842751285156</v>
      </c>
      <c r="Q1062" s="278">
        <v>0.31122596131881686</v>
      </c>
      <c r="R1062" s="278">
        <v>0.34461087000783913</v>
      </c>
      <c r="S1062" s="278">
        <v>0.26855149082325391</v>
      </c>
      <c r="T1062" s="278">
        <v>0.34823854682733596</v>
      </c>
      <c r="U1062" s="278">
        <v>0.28422294305453738</v>
      </c>
      <c r="V1062" s="278">
        <v>0.22043235282397472</v>
      </c>
      <c r="W1062" s="278">
        <v>0.22563222492280877</v>
      </c>
      <c r="X1062" s="278">
        <v>0.20986719055456152</v>
      </c>
      <c r="Y1062" s="278">
        <v>0.19309607097449594</v>
      </c>
      <c r="Z1062" s="278">
        <v>0.2034923834893676</v>
      </c>
      <c r="AA1062" s="278">
        <v>0.31011537135829725</v>
      </c>
      <c r="AB1062" s="278">
        <v>0.36736920466076933</v>
      </c>
      <c r="AC1062" s="65"/>
    </row>
    <row r="1063" spans="1:29" s="82" customFormat="1" x14ac:dyDescent="0.35">
      <c r="D1063" s="252" t="str">
        <f t="shared" si="34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65"/>
      <c r="N1063" s="65"/>
      <c r="O1063" s="278">
        <v>0.2841133086646197</v>
      </c>
      <c r="P1063" s="278">
        <v>0.33185041455280784</v>
      </c>
      <c r="Q1063" s="278">
        <v>0.3112319114731204</v>
      </c>
      <c r="R1063" s="278">
        <v>0.34462297183392282</v>
      </c>
      <c r="S1063" s="278">
        <v>0.26856353267592736</v>
      </c>
      <c r="T1063" s="278">
        <v>0.34824532067861474</v>
      </c>
      <c r="U1063" s="278">
        <v>0.2842349045925448</v>
      </c>
      <c r="V1063" s="278">
        <v>0.2204360446217222</v>
      </c>
      <c r="W1063" s="278">
        <v>0.22563549563160054</v>
      </c>
      <c r="X1063" s="278">
        <v>0.2098707796691493</v>
      </c>
      <c r="Y1063" s="278">
        <v>0.19310332866229987</v>
      </c>
      <c r="Z1063" s="278">
        <v>0.20349458801444445</v>
      </c>
      <c r="AA1063" s="278">
        <v>0.31012710093422313</v>
      </c>
      <c r="AB1063" s="278">
        <v>0.36738365008395557</v>
      </c>
      <c r="AC1063" s="65"/>
    </row>
    <row r="1064" spans="1:29" s="82" customFormat="1" x14ac:dyDescent="0.35">
      <c r="D1064" s="252" t="str">
        <f t="shared" si="34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65"/>
      <c r="N1064" s="65"/>
      <c r="O1064" s="278">
        <v>0</v>
      </c>
      <c r="P1064" s="278">
        <v>0</v>
      </c>
      <c r="Q1064" s="278">
        <v>0</v>
      </c>
      <c r="R1064" s="278">
        <v>0</v>
      </c>
      <c r="S1064" s="278">
        <v>0</v>
      </c>
      <c r="T1064" s="278">
        <v>0</v>
      </c>
      <c r="U1064" s="278">
        <v>0</v>
      </c>
      <c r="V1064" s="278">
        <v>0</v>
      </c>
      <c r="W1064" s="278">
        <v>0</v>
      </c>
      <c r="X1064" s="278">
        <v>0</v>
      </c>
      <c r="Y1064" s="278">
        <v>0</v>
      </c>
      <c r="Z1064" s="278">
        <v>0</v>
      </c>
      <c r="AA1064" s="278">
        <v>0</v>
      </c>
      <c r="AB1064" s="278">
        <v>0</v>
      </c>
      <c r="AC1064" s="65"/>
    </row>
    <row r="1065" spans="1:29" s="82" customFormat="1" x14ac:dyDescent="0.35">
      <c r="D1065" s="252" t="str">
        <f t="shared" si="34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65"/>
      <c r="N1065" s="65"/>
      <c r="O1065" s="278">
        <v>0.15325221680644302</v>
      </c>
      <c r="P1065" s="278">
        <v>0.17838915867055197</v>
      </c>
      <c r="Q1065" s="278">
        <v>0.13845069770098209</v>
      </c>
      <c r="R1065" s="278">
        <v>0.28267228340605133</v>
      </c>
      <c r="S1065" s="278">
        <v>0.16118702793520678</v>
      </c>
      <c r="T1065" s="278">
        <v>0.25183473039420778</v>
      </c>
      <c r="U1065" s="278">
        <v>0.19105378848439558</v>
      </c>
      <c r="V1065" s="278">
        <v>0.13281828211407906</v>
      </c>
      <c r="W1065" s="278">
        <v>0.13539502302487877</v>
      </c>
      <c r="X1065" s="278">
        <v>0.11993663156860021</v>
      </c>
      <c r="Y1065" s="278">
        <v>8.5422277045888048E-2</v>
      </c>
      <c r="Z1065" s="278">
        <v>8.7202941268862771E-2</v>
      </c>
      <c r="AA1065" s="278">
        <v>0.18252045438107703</v>
      </c>
      <c r="AB1065" s="278">
        <v>0.23703103332919301</v>
      </c>
      <c r="AC1065" s="65"/>
    </row>
    <row r="1066" spans="1:29" s="82" customFormat="1" x14ac:dyDescent="0.35">
      <c r="D1066" s="252" t="str">
        <f t="shared" si="34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65"/>
      <c r="N1066" s="65"/>
      <c r="O1066" s="278">
        <v>0.1532680151840452</v>
      </c>
      <c r="P1066" s="278">
        <v>0.17838972432669362</v>
      </c>
      <c r="Q1066" s="278">
        <v>0.13843958246165355</v>
      </c>
      <c r="R1066" s="278">
        <v>0.28271701858205367</v>
      </c>
      <c r="S1066" s="278">
        <v>0.16118463049908335</v>
      </c>
      <c r="T1066" s="278">
        <v>0.25185529955580055</v>
      </c>
      <c r="U1066" s="278">
        <v>0.19106525505634539</v>
      </c>
      <c r="V1066" s="278">
        <v>0.13281933812537999</v>
      </c>
      <c r="W1066" s="278">
        <v>0.13541043930688682</v>
      </c>
      <c r="X1066" s="278">
        <v>0.11994553646252913</v>
      </c>
      <c r="Y1066" s="278">
        <v>8.5449510943967494E-2</v>
      </c>
      <c r="Z1066" s="278">
        <v>8.7209704194584362E-2</v>
      </c>
      <c r="AA1066" s="278">
        <v>0.18252675884181724</v>
      </c>
      <c r="AB1066" s="278">
        <v>0.23706254786769834</v>
      </c>
      <c r="AC1066" s="65"/>
    </row>
    <row r="1067" spans="1:29" s="82" customFormat="1" x14ac:dyDescent="0.35">
      <c r="D1067" s="252" t="str">
        <f t="shared" si="34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65"/>
      <c r="N1067" s="65"/>
      <c r="O1067" s="278">
        <v>0.15327085737713639</v>
      </c>
      <c r="P1067" s="278">
        <v>0.17839031254277229</v>
      </c>
      <c r="Q1067" s="278">
        <v>0.13843837302530834</v>
      </c>
      <c r="R1067" s="278">
        <v>0.28271992533562401</v>
      </c>
      <c r="S1067" s="278">
        <v>0.16118405004196654</v>
      </c>
      <c r="T1067" s="278">
        <v>0.25185800620423288</v>
      </c>
      <c r="U1067" s="278">
        <v>0.19106740753787482</v>
      </c>
      <c r="V1067" s="278">
        <v>0.13282129547006799</v>
      </c>
      <c r="W1067" s="278">
        <v>0.13541262181624913</v>
      </c>
      <c r="X1067" s="278">
        <v>0.11994719526199196</v>
      </c>
      <c r="Y1067" s="278">
        <v>8.5454649850392139E-2</v>
      </c>
      <c r="Z1067" s="278">
        <v>8.7211272209802765E-2</v>
      </c>
      <c r="AA1067" s="278">
        <v>0.18252807439986185</v>
      </c>
      <c r="AB1067" s="278">
        <v>0.23706618739260513</v>
      </c>
      <c r="AC1067" s="65"/>
    </row>
    <row r="1068" spans="1:29" s="82" customFormat="1" x14ac:dyDescent="0.35">
      <c r="D1068" s="252" t="str">
        <f t="shared" si="34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65"/>
      <c r="N1068" s="65"/>
      <c r="O1068" s="278">
        <v>0.15327263333208227</v>
      </c>
      <c r="P1068" s="278">
        <v>0.17839086859542044</v>
      </c>
      <c r="Q1068" s="278">
        <v>0.13843657718831487</v>
      </c>
      <c r="R1068" s="278">
        <v>0.28272292119873893</v>
      </c>
      <c r="S1068" s="278">
        <v>0.16118322860391282</v>
      </c>
      <c r="T1068" s="278">
        <v>0.25186025896934933</v>
      </c>
      <c r="U1068" s="278">
        <v>0.19106838096607706</v>
      </c>
      <c r="V1068" s="278">
        <v>0.13282258994846097</v>
      </c>
      <c r="W1068" s="278">
        <v>0.1354161718439153</v>
      </c>
      <c r="X1068" s="278">
        <v>0.11994845443978268</v>
      </c>
      <c r="Y1068" s="278">
        <v>8.5459075301712997E-2</v>
      </c>
      <c r="Z1068" s="278">
        <v>8.7212138335644701E-2</v>
      </c>
      <c r="AA1068" s="278">
        <v>0.18252887405619972</v>
      </c>
      <c r="AB1068" s="278">
        <v>0.23706847859936972</v>
      </c>
      <c r="AC1068" s="65"/>
    </row>
    <row r="1069" spans="1:29" s="82" customFormat="1" x14ac:dyDescent="0.35">
      <c r="D1069" s="252" t="str">
        <f t="shared" si="34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65"/>
      <c r="N1069" s="65"/>
      <c r="O1069" s="278">
        <v>0.54793798348393152</v>
      </c>
      <c r="P1069" s="278">
        <v>0.60482797466230998</v>
      </c>
      <c r="Q1069" s="278">
        <v>0.58923904630073154</v>
      </c>
      <c r="R1069" s="278">
        <v>0.54811994074639026</v>
      </c>
      <c r="S1069" s="278">
        <v>0.54135754924185209</v>
      </c>
      <c r="T1069" s="278">
        <v>0.60354494849998519</v>
      </c>
      <c r="U1069" s="278">
        <v>0.55704693070613409</v>
      </c>
      <c r="V1069" s="278">
        <v>0.43995629868178887</v>
      </c>
      <c r="W1069" s="278">
        <v>0.483404360401477</v>
      </c>
      <c r="X1069" s="278">
        <v>0.47194073605136111</v>
      </c>
      <c r="Y1069" s="278">
        <v>0.44768848012900414</v>
      </c>
      <c r="Z1069" s="278">
        <v>0.48486955789424174</v>
      </c>
      <c r="AA1069" s="278">
        <v>0.58095071310309687</v>
      </c>
      <c r="AB1069" s="278">
        <v>0.58872762865640649</v>
      </c>
      <c r="AC1069" s="65"/>
    </row>
    <row r="1070" spans="1:29" s="82" customFormat="1" x14ac:dyDescent="0.35">
      <c r="D1070" s="252" t="str">
        <f t="shared" si="34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65"/>
      <c r="N1070" s="65"/>
      <c r="O1070" s="278">
        <v>1.202526805370495E-16</v>
      </c>
      <c r="P1070" s="278">
        <v>1.6330779638325597E-16</v>
      </c>
      <c r="Q1070" s="278">
        <v>0</v>
      </c>
      <c r="R1070" s="278">
        <v>0</v>
      </c>
      <c r="S1070" s="278">
        <v>0</v>
      </c>
      <c r="T1070" s="278">
        <v>1.8219065534476376E-16</v>
      </c>
      <c r="U1070" s="278">
        <v>0</v>
      </c>
      <c r="V1070" s="278">
        <v>1.7409656538927213E-16</v>
      </c>
      <c r="W1070" s="278">
        <v>0</v>
      </c>
      <c r="X1070" s="278">
        <v>-1.8595279670277111E-16</v>
      </c>
      <c r="Y1070" s="278">
        <v>0</v>
      </c>
      <c r="Z1070" s="278">
        <v>0</v>
      </c>
      <c r="AA1070" s="278">
        <v>0</v>
      </c>
      <c r="AB1070" s="278">
        <v>0</v>
      </c>
      <c r="AC1070" s="65"/>
    </row>
    <row r="1071" spans="1:29" s="82" customFormat="1" x14ac:dyDescent="0.35">
      <c r="D1071" s="252" t="str">
        <f t="shared" si="34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65"/>
      <c r="N1071" s="65"/>
      <c r="O1071" s="278">
        <v>0</v>
      </c>
      <c r="P1071" s="278">
        <v>0</v>
      </c>
      <c r="Q1071" s="278">
        <v>0</v>
      </c>
      <c r="R1071" s="278">
        <v>0</v>
      </c>
      <c r="S1071" s="278">
        <v>0</v>
      </c>
      <c r="T1071" s="278">
        <v>0</v>
      </c>
      <c r="U1071" s="278">
        <v>1.536964308297123E-16</v>
      </c>
      <c r="V1071" s="278">
        <v>0</v>
      </c>
      <c r="W1071" s="278">
        <v>0</v>
      </c>
      <c r="X1071" s="278">
        <v>0</v>
      </c>
      <c r="Y1071" s="278">
        <v>0</v>
      </c>
      <c r="Z1071" s="278">
        <v>0</v>
      </c>
      <c r="AA1071" s="278">
        <v>0</v>
      </c>
      <c r="AB1071" s="278">
        <v>0</v>
      </c>
      <c r="AC1071" s="65"/>
    </row>
    <row r="1072" spans="1:29" s="82" customFormat="1" x14ac:dyDescent="0.35">
      <c r="D1072" s="252" t="str">
        <f t="shared" ref="D1072:D1074" si="35">E1072&amp;"_"&amp;F1072&amp;"_"&amp;H1072&amp;"_"&amp;I1072</f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65"/>
      <c r="N1072" s="65"/>
      <c r="O1072" s="278">
        <v>0</v>
      </c>
      <c r="P1072" s="278">
        <v>0</v>
      </c>
      <c r="Q1072" s="278">
        <v>-1.9912807591913854E-16</v>
      </c>
      <c r="R1072" s="278">
        <v>-1.3410266908521526E-16</v>
      </c>
      <c r="S1072" s="278">
        <v>2.1612960163418514E-16</v>
      </c>
      <c r="T1072" s="278">
        <v>0</v>
      </c>
      <c r="U1072" s="278">
        <v>0</v>
      </c>
      <c r="V1072" s="278">
        <v>-1.1255528373635728E-16</v>
      </c>
      <c r="W1072" s="278">
        <v>0</v>
      </c>
      <c r="X1072" s="278">
        <v>2.1276163886384417E-16</v>
      </c>
      <c r="Y1072" s="278">
        <v>0</v>
      </c>
      <c r="Z1072" s="278">
        <v>-1.1174664533035491E-16</v>
      </c>
      <c r="AA1072" s="278">
        <v>-1.1345653622163373E-16</v>
      </c>
      <c r="AB1072" s="278">
        <v>1.7374537456683925E-16</v>
      </c>
      <c r="AC1072" s="65"/>
    </row>
    <row r="1073" spans="1:29" x14ac:dyDescent="0.35">
      <c r="A1073" s="82"/>
      <c r="D1073" s="252" t="str">
        <f t="shared" si="35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65"/>
      <c r="N1073" s="65"/>
      <c r="O1073" s="277">
        <v>0</v>
      </c>
      <c r="P1073" s="277">
        <v>0</v>
      </c>
      <c r="Q1073" s="277">
        <v>0</v>
      </c>
      <c r="R1073" s="277">
        <v>-1.646227485730073E-16</v>
      </c>
      <c r="S1073" s="277">
        <v>0</v>
      </c>
      <c r="T1073" s="277">
        <v>0</v>
      </c>
      <c r="U1073" s="277">
        <v>0</v>
      </c>
      <c r="V1073" s="277">
        <v>0</v>
      </c>
      <c r="W1073" s="277">
        <v>0</v>
      </c>
      <c r="X1073" s="277">
        <v>0</v>
      </c>
      <c r="Y1073" s="277">
        <v>0</v>
      </c>
      <c r="Z1073" s="277">
        <v>-2.344105440968787E-16</v>
      </c>
      <c r="AA1073" s="277">
        <v>-2.4809332397959205E-16</v>
      </c>
      <c r="AB1073" s="277">
        <v>0</v>
      </c>
      <c r="AC1073" s="65"/>
    </row>
    <row r="1074" spans="1:29" x14ac:dyDescent="0.35">
      <c r="A1074" s="82"/>
      <c r="D1074" s="253" t="str">
        <f t="shared" si="35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56"/>
      <c r="M1074" s="164"/>
      <c r="N1074" s="56"/>
      <c r="O1074" s="279">
        <v>-1.1610322726827932E-3</v>
      </c>
      <c r="P1074" s="279">
        <v>-1.1929546980972537E-2</v>
      </c>
      <c r="Q1074" s="279">
        <v>-3.2945379947460704E-2</v>
      </c>
      <c r="R1074" s="279">
        <v>-6.31612501633316E-2</v>
      </c>
      <c r="S1074" s="279">
        <v>-6.1004851732607557E-2</v>
      </c>
      <c r="T1074" s="279">
        <v>-1.4909139947694723E-2</v>
      </c>
      <c r="U1074" s="279">
        <v>-9.6404289248195087E-3</v>
      </c>
      <c r="V1074" s="279">
        <v>-8.0514506252433657E-4</v>
      </c>
      <c r="W1074" s="279">
        <v>-1.0523149139624057E-3</v>
      </c>
      <c r="X1074" s="279">
        <v>-1.0691095231395412E-3</v>
      </c>
      <c r="Y1074" s="279">
        <v>-1.0856080472109259E-2</v>
      </c>
      <c r="Z1074" s="279">
        <v>-2.9911595624628348E-2</v>
      </c>
      <c r="AA1074" s="279">
        <v>-2.7281779075893076E-2</v>
      </c>
      <c r="AB1074" s="279">
        <v>-1.153189395939889E-2</v>
      </c>
      <c r="AC1074" s="65"/>
    </row>
    <row r="1075" spans="1:29" x14ac:dyDescent="0.35">
      <c r="A1075" s="82"/>
      <c r="D1075" s="312" t="str">
        <f t="shared" si="31"/>
        <v>Net revenue summary_Target CDCM net revenue__Constants</v>
      </c>
      <c r="E1075" s="313" t="s">
        <v>172</v>
      </c>
      <c r="F1075" s="313" t="s">
        <v>173</v>
      </c>
      <c r="G1075" s="314"/>
      <c r="H1075" s="313"/>
      <c r="I1075" s="315" t="s">
        <v>185</v>
      </c>
      <c r="J1075" s="314"/>
      <c r="K1075" s="313" t="s">
        <v>35</v>
      </c>
      <c r="L1075" s="316"/>
      <c r="M1075" s="317"/>
      <c r="N1075" s="235"/>
      <c r="O1075" s="318">
        <v>414813612.92379731</v>
      </c>
      <c r="P1075" s="318">
        <v>316150067.90055299</v>
      </c>
      <c r="Q1075" s="318">
        <v>402578516.47381902</v>
      </c>
      <c r="R1075" s="318">
        <v>245653706.80133021</v>
      </c>
      <c r="S1075" s="318">
        <v>535483694.49824822</v>
      </c>
      <c r="T1075" s="318">
        <v>417181725.07818514</v>
      </c>
      <c r="U1075" s="318">
        <v>362286149.98902923</v>
      </c>
      <c r="V1075" s="318">
        <v>468520158.39809978</v>
      </c>
      <c r="W1075" s="318">
        <v>436127893.16677821</v>
      </c>
      <c r="X1075" s="318">
        <v>617631540.76671648</v>
      </c>
      <c r="Y1075" s="318">
        <v>502143793.88204896</v>
      </c>
      <c r="Z1075" s="318">
        <v>526049600.30620891</v>
      </c>
      <c r="AA1075" s="318">
        <v>347760362.2423752</v>
      </c>
      <c r="AB1075" s="318">
        <v>226497257.1495384</v>
      </c>
    </row>
    <row r="1076" spans="1:29" x14ac:dyDescent="0.35">
      <c r="A1076" s="82"/>
      <c r="D1076" s="252" t="str">
        <f t="shared" si="31"/>
        <v>Net revenue summary_Pre-matching net revenue__Constants</v>
      </c>
      <c r="E1076" s="28" t="s">
        <v>172</v>
      </c>
      <c r="F1076" s="28" t="s">
        <v>174</v>
      </c>
      <c r="G1076" s="11"/>
      <c r="H1076" s="28"/>
      <c r="I1076" s="54" t="s">
        <v>185</v>
      </c>
      <c r="J1076" s="11"/>
      <c r="K1076" s="28" t="s">
        <v>35</v>
      </c>
      <c r="L1076" s="82"/>
      <c r="M1076" s="281"/>
      <c r="N1076" s="187"/>
      <c r="O1076" s="319">
        <v>324811798.62776697</v>
      </c>
      <c r="P1076" s="319">
        <v>176249082.46129191</v>
      </c>
      <c r="Q1076" s="319">
        <v>213283544.49558887</v>
      </c>
      <c r="R1076" s="319">
        <v>156868602.75387934</v>
      </c>
      <c r="S1076" s="319">
        <v>420782672.98974836</v>
      </c>
      <c r="T1076" s="319">
        <v>241976393.59082359</v>
      </c>
      <c r="U1076" s="319">
        <v>218115580.96975443</v>
      </c>
      <c r="V1076" s="319">
        <v>533022023.24558103</v>
      </c>
      <c r="W1076" s="319">
        <v>340571924.39373547</v>
      </c>
      <c r="X1076" s="319">
        <v>565154245.54419053</v>
      </c>
      <c r="Y1076" s="319">
        <v>299471086.2115941</v>
      </c>
      <c r="Z1076" s="319">
        <v>296446033.47795969</v>
      </c>
      <c r="AA1076" s="319">
        <v>184184341.4636679</v>
      </c>
      <c r="AB1076" s="319">
        <v>128272399.12846147</v>
      </c>
    </row>
    <row r="1077" spans="1:29" x14ac:dyDescent="0.35">
      <c r="A1077" s="82"/>
      <c r="D1077" s="252" t="str">
        <f t="shared" si="31"/>
        <v>Net revenue summary_Net revenue from residual__Constants</v>
      </c>
      <c r="E1077" s="28" t="s">
        <v>172</v>
      </c>
      <c r="F1077" s="63" t="s">
        <v>364</v>
      </c>
      <c r="G1077" s="11"/>
      <c r="H1077" s="28"/>
      <c r="I1077" s="54" t="s">
        <v>185</v>
      </c>
      <c r="J1077" s="11"/>
      <c r="K1077" s="28" t="s">
        <v>35</v>
      </c>
      <c r="L1077" s="82"/>
      <c r="M1077" s="281"/>
      <c r="N1077" s="187"/>
      <c r="O1077" s="318">
        <v>88728208.279173613</v>
      </c>
      <c r="P1077" s="318">
        <v>138731536.8772006</v>
      </c>
      <c r="Q1077" s="318">
        <v>187930994.85006472</v>
      </c>
      <c r="R1077" s="318">
        <v>87349767.951301783</v>
      </c>
      <c r="S1077" s="318">
        <v>112392803.12804782</v>
      </c>
      <c r="T1077" s="318">
        <v>173740878.11278296</v>
      </c>
      <c r="U1077" s="318">
        <v>142706482.98676994</v>
      </c>
      <c r="V1077" s="318">
        <v>-65830472.073532164</v>
      </c>
      <c r="W1077" s="318">
        <v>93825227.033767104</v>
      </c>
      <c r="X1077" s="318">
        <v>50432497.376694441</v>
      </c>
      <c r="Y1077" s="318">
        <v>200977339.28342551</v>
      </c>
      <c r="Z1077" s="318">
        <v>227788840.04025227</v>
      </c>
      <c r="AA1077" s="318">
        <v>161991234.24336883</v>
      </c>
      <c r="AB1077" s="318">
        <v>97309531.791022614</v>
      </c>
    </row>
    <row r="1078" spans="1:29" x14ac:dyDescent="0.35">
      <c r="A1078" s="82"/>
      <c r="D1078" s="252" t="str">
        <f t="shared" si="31"/>
        <v>Net revenue summary_Net revenue from fixed rate adder, CDCM__Constants</v>
      </c>
      <c r="E1078" s="28" t="s">
        <v>172</v>
      </c>
      <c r="F1078" s="28" t="s">
        <v>223</v>
      </c>
      <c r="G1078" s="11"/>
      <c r="H1078" s="28"/>
      <c r="I1078" s="54" t="s">
        <v>185</v>
      </c>
      <c r="J1078" s="11"/>
      <c r="K1078" s="28" t="s">
        <v>35</v>
      </c>
      <c r="L1078" s="82"/>
      <c r="M1078" s="281"/>
      <c r="N1078" s="187"/>
      <c r="O1078" s="319">
        <v>1272648.1756647276</v>
      </c>
      <c r="P1078" s="319">
        <v>1166625.8418852577</v>
      </c>
      <c r="Q1078" s="319">
        <v>1363977.1281654118</v>
      </c>
      <c r="R1078" s="319">
        <v>1435336.0961490816</v>
      </c>
      <c r="S1078" s="319">
        <v>2308218.3804520238</v>
      </c>
      <c r="T1078" s="319">
        <v>1462250.7520363859</v>
      </c>
      <c r="U1078" s="319">
        <v>1463627.1755684088</v>
      </c>
      <c r="V1078" s="319">
        <v>1326652.0990779896</v>
      </c>
      <c r="W1078" s="319">
        <v>1730741.739275642</v>
      </c>
      <c r="X1078" s="319">
        <v>2040488.468516493</v>
      </c>
      <c r="Y1078" s="319">
        <v>1693771.1377956164</v>
      </c>
      <c r="Z1078" s="319">
        <v>1811809.3308481439</v>
      </c>
      <c r="AA1078" s="319">
        <v>1582411.7184164678</v>
      </c>
      <c r="AB1078" s="319">
        <v>914996.12121304113</v>
      </c>
    </row>
    <row r="1079" spans="1:29" x14ac:dyDescent="0.35">
      <c r="A1079" s="82"/>
      <c r="D1079" s="252" t="str">
        <f t="shared" si="31"/>
        <v>Net revenue summary_Net revenue from fixed rate adder, EDCM__Constants</v>
      </c>
      <c r="E1079" s="28" t="s">
        <v>172</v>
      </c>
      <c r="F1079" s="63" t="s">
        <v>224</v>
      </c>
      <c r="G1079" s="11"/>
      <c r="H1079" s="28"/>
      <c r="I1079" s="54" t="s">
        <v>185</v>
      </c>
      <c r="J1079" s="11"/>
      <c r="K1079" s="28" t="s">
        <v>35</v>
      </c>
      <c r="L1079" s="82"/>
      <c r="M1079" s="281"/>
      <c r="N1079" s="187"/>
      <c r="O1079" s="319">
        <v>957.84119198894723</v>
      </c>
      <c r="P1079" s="319">
        <v>2822.7201752113774</v>
      </c>
      <c r="Q1079" s="319">
        <v>0</v>
      </c>
      <c r="R1079" s="319">
        <v>0</v>
      </c>
      <c r="S1079" s="319">
        <v>0</v>
      </c>
      <c r="T1079" s="319">
        <v>2202.6225422031271</v>
      </c>
      <c r="U1079" s="319">
        <v>458.85693646552426</v>
      </c>
      <c r="V1079" s="319">
        <v>1955.1269729173807</v>
      </c>
      <c r="W1079" s="319">
        <v>0</v>
      </c>
      <c r="X1079" s="319">
        <v>4309.3773149971321</v>
      </c>
      <c r="Y1079" s="319">
        <v>1597.2492336997443</v>
      </c>
      <c r="Z1079" s="319">
        <v>2917.4571488335796</v>
      </c>
      <c r="AA1079" s="319">
        <v>2374.8169219492474</v>
      </c>
      <c r="AB1079" s="319">
        <v>330.10884128784937</v>
      </c>
    </row>
    <row r="1080" spans="1:29" x14ac:dyDescent="0.35">
      <c r="A1080" s="82"/>
      <c r="D1080" s="252" t="str">
        <f t="shared" si="31"/>
        <v>Net revenue summary_Net revenue from rounding__Constants</v>
      </c>
      <c r="E1080" s="28" t="s">
        <v>172</v>
      </c>
      <c r="F1080" s="28" t="s">
        <v>175</v>
      </c>
      <c r="G1080" s="11"/>
      <c r="H1080" s="28"/>
      <c r="I1080" s="54" t="s">
        <v>185</v>
      </c>
      <c r="J1080" s="11"/>
      <c r="K1080" s="28" t="s">
        <v>35</v>
      </c>
      <c r="L1080" s="82"/>
      <c r="M1080" s="281"/>
      <c r="N1080" s="187"/>
      <c r="O1080" s="326">
        <v>10151.300869107246</v>
      </c>
      <c r="P1080" s="326">
        <v>10469.434146642685</v>
      </c>
      <c r="Q1080" s="326">
        <v>-42235.161815106869</v>
      </c>
      <c r="R1080" s="326">
        <v>-23548.751238971949</v>
      </c>
      <c r="S1080" s="326">
        <v>72255.141050636768</v>
      </c>
      <c r="T1080" s="326">
        <v>-6436.3612668514252</v>
      </c>
      <c r="U1080" s="326">
        <v>6756.3501541018486</v>
      </c>
      <c r="V1080" s="326">
        <v>20030.861343562603</v>
      </c>
      <c r="W1080" s="326">
        <v>-24227.669840753078</v>
      </c>
      <c r="X1080" s="326">
        <v>87796.13523709774</v>
      </c>
      <c r="Y1080" s="326">
        <v>-4787.8558928370476</v>
      </c>
      <c r="Z1080" s="326">
        <v>48374.024519324303</v>
      </c>
      <c r="AA1080" s="326">
        <v>-44479.099560320377</v>
      </c>
      <c r="AB1080" s="326">
        <v>-10183.313338130713</v>
      </c>
    </row>
    <row r="1081" spans="1:29" x14ac:dyDescent="0.35">
      <c r="A1081" s="82"/>
      <c r="D1081" s="252" t="str">
        <f t="shared" si="31"/>
        <v>Net revenue summary_Total net revenue__Constants</v>
      </c>
      <c r="E1081" s="28" t="s">
        <v>172</v>
      </c>
      <c r="F1081" s="28" t="s">
        <v>176</v>
      </c>
      <c r="G1081" s="11"/>
      <c r="H1081" s="28"/>
      <c r="I1081" s="54" t="s">
        <v>185</v>
      </c>
      <c r="J1081" s="11"/>
      <c r="K1081" s="28" t="s">
        <v>35</v>
      </c>
      <c r="L1081" s="82"/>
      <c r="M1081" s="281"/>
      <c r="N1081" s="187"/>
      <c r="O1081" s="320">
        <v>414823764.22466642</v>
      </c>
      <c r="P1081" s="320">
        <v>316160537.33469963</v>
      </c>
      <c r="Q1081" s="320">
        <v>402536281.31200391</v>
      </c>
      <c r="R1081" s="320">
        <v>245630158.05009124</v>
      </c>
      <c r="S1081" s="320">
        <v>535555949.63929886</v>
      </c>
      <c r="T1081" s="320">
        <v>417175288.71691829</v>
      </c>
      <c r="U1081" s="320">
        <v>362292906.33918333</v>
      </c>
      <c r="V1081" s="320">
        <v>468540189.25944334</v>
      </c>
      <c r="W1081" s="320">
        <v>436103665.49693745</v>
      </c>
      <c r="X1081" s="320">
        <v>617719336.90195358</v>
      </c>
      <c r="Y1081" s="320">
        <v>502139006.02615613</v>
      </c>
      <c r="Z1081" s="320">
        <v>526097974.33072829</v>
      </c>
      <c r="AA1081" s="320">
        <v>347715883.14281482</v>
      </c>
      <c r="AB1081" s="320">
        <v>226487073.83620027</v>
      </c>
    </row>
    <row r="1082" spans="1:29" x14ac:dyDescent="0.35">
      <c r="A1082" s="82"/>
      <c r="D1082" s="251" t="str">
        <f t="shared" si="31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81"/>
      <c r="M1082" s="321"/>
      <c r="N1082" s="2"/>
      <c r="O1082" s="319">
        <v>10151.300869107246</v>
      </c>
      <c r="P1082" s="319">
        <v>10469.434146642685</v>
      </c>
      <c r="Q1082" s="319">
        <v>-42235.161815106869</v>
      </c>
      <c r="R1082" s="319">
        <v>-23548.751238971949</v>
      </c>
      <c r="S1082" s="319">
        <v>72255.141050636768</v>
      </c>
      <c r="T1082" s="319">
        <v>-6436.3612668514252</v>
      </c>
      <c r="U1082" s="319">
        <v>6756.3501541018486</v>
      </c>
      <c r="V1082" s="319">
        <v>20030.861343562603</v>
      </c>
      <c r="W1082" s="319">
        <v>-24227.669840753078</v>
      </c>
      <c r="X1082" s="319">
        <v>87796.13523709774</v>
      </c>
      <c r="Y1082" s="319">
        <v>-4787.8558928370476</v>
      </c>
      <c r="Z1082" s="319">
        <v>48374.024519383907</v>
      </c>
      <c r="AA1082" s="319">
        <v>-44479.099560379982</v>
      </c>
      <c r="AB1082" s="319">
        <v>-10183.313338130713</v>
      </c>
    </row>
    <row r="1083" spans="1:29" x14ac:dyDescent="0.35">
      <c r="A1083" s="82"/>
      <c r="D1083" s="253" t="str">
        <f t="shared" si="31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83"/>
      <c r="M1083" s="261"/>
      <c r="N1083" s="266"/>
      <c r="O1083" s="280">
        <v>2.4471956929176466E-5</v>
      </c>
      <c r="P1083" s="280">
        <v>3.3115394268825247E-5</v>
      </c>
      <c r="Q1083" s="280">
        <v>-1.0491161372704188E-4</v>
      </c>
      <c r="R1083" s="280">
        <v>-9.5861575001661786E-5</v>
      </c>
      <c r="S1083" s="280">
        <v>1.349343440202046E-4</v>
      </c>
      <c r="T1083" s="280">
        <v>-1.5428195627805051E-5</v>
      </c>
      <c r="U1083" s="280">
        <v>1.8649209069423287E-5</v>
      </c>
      <c r="V1083" s="280">
        <v>4.275346745388585E-5</v>
      </c>
      <c r="W1083" s="280">
        <v>-5.5551754933244448E-5</v>
      </c>
      <c r="X1083" s="280">
        <v>1.421496951533745E-4</v>
      </c>
      <c r="Y1083" s="280">
        <v>-9.5348303636740577E-6</v>
      </c>
      <c r="Z1083" s="280">
        <v>9.1957154783932552E-5</v>
      </c>
      <c r="AA1083" s="280">
        <v>-1.2790157933347164E-4</v>
      </c>
      <c r="AB1083" s="280">
        <v>-4.4959985239059514E-5</v>
      </c>
    </row>
    <row r="1084" spans="1:29" x14ac:dyDescent="0.35">
      <c r="A1084" s="294"/>
      <c r="D1084" s="252" t="str">
        <f t="shared" si="31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44">
        <v>83.599520367019707</v>
      </c>
      <c r="P1084" s="244">
        <v>100.64714401109289</v>
      </c>
      <c r="Q1084" s="244">
        <v>87.30151337663473</v>
      </c>
      <c r="R1084" s="244">
        <v>161.89854598145084</v>
      </c>
      <c r="S1084" s="244">
        <v>91.228075848562014</v>
      </c>
      <c r="T1084" s="244">
        <v>102.19966501950623</v>
      </c>
      <c r="U1084" s="244">
        <v>123.28733224836682</v>
      </c>
      <c r="V1084" s="244">
        <v>83.053114805716604</v>
      </c>
      <c r="W1084" s="244">
        <v>112.39271118129514</v>
      </c>
      <c r="X1084" s="244">
        <v>93.373442838960244</v>
      </c>
      <c r="Y1084" s="244">
        <v>87.476526620202478</v>
      </c>
      <c r="Z1084" s="244">
        <v>93.382740387514602</v>
      </c>
      <c r="AA1084" s="244">
        <v>119.6313140337956</v>
      </c>
      <c r="AB1084" s="244">
        <v>106.98461619205519</v>
      </c>
    </row>
    <row r="1085" spans="1:29" x14ac:dyDescent="0.35">
      <c r="A1085" s="294"/>
      <c r="D1085" s="252" t="str">
        <f t="shared" si="31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44">
        <v>10.295384035859648</v>
      </c>
      <c r="P1085" s="244">
        <v>10.522117252316292</v>
      </c>
      <c r="Q1085" s="244">
        <v>10.495111580289954</v>
      </c>
      <c r="R1085" s="244">
        <v>67.007462713882774</v>
      </c>
      <c r="S1085" s="244">
        <v>15.573632323942611</v>
      </c>
      <c r="T1085" s="244">
        <v>3.8756952815918839</v>
      </c>
      <c r="U1085" s="244">
        <v>11.160989354035348</v>
      </c>
      <c r="V1085" s="244">
        <v>18.723267583834232</v>
      </c>
      <c r="W1085" s="244">
        <v>16.292381137333738</v>
      </c>
      <c r="X1085" s="244">
        <v>12.222945009515094</v>
      </c>
      <c r="Y1085" s="244">
        <v>0</v>
      </c>
      <c r="Z1085" s="244">
        <v>0</v>
      </c>
      <c r="AA1085" s="244">
        <v>0</v>
      </c>
      <c r="AB1085" s="244">
        <v>0</v>
      </c>
    </row>
    <row r="1086" spans="1:29" x14ac:dyDescent="0.35">
      <c r="A1086" s="294"/>
      <c r="D1086" s="252" t="str">
        <f t="shared" si="31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44">
        <v>0</v>
      </c>
      <c r="P1086" s="244">
        <v>0</v>
      </c>
      <c r="Q1086" s="244">
        <v>0</v>
      </c>
      <c r="R1086" s="244">
        <v>0</v>
      </c>
      <c r="S1086" s="244">
        <v>0</v>
      </c>
      <c r="T1086" s="244">
        <v>0</v>
      </c>
      <c r="U1086" s="244">
        <v>0</v>
      </c>
      <c r="V1086" s="244">
        <v>0</v>
      </c>
      <c r="W1086" s="244">
        <v>0</v>
      </c>
      <c r="X1086" s="244">
        <v>0</v>
      </c>
      <c r="Y1086" s="244">
        <v>0</v>
      </c>
      <c r="Z1086" s="244">
        <v>0</v>
      </c>
      <c r="AA1086" s="244">
        <v>0</v>
      </c>
      <c r="AB1086" s="244">
        <v>0</v>
      </c>
    </row>
    <row r="1087" spans="1:29" x14ac:dyDescent="0.35">
      <c r="A1087" s="294"/>
      <c r="D1087" s="252" t="str">
        <f t="shared" si="31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44">
        <v>56.4890334033187</v>
      </c>
      <c r="P1087" s="244">
        <v>68.749101320673731</v>
      </c>
      <c r="Q1087" s="244">
        <v>64.568193535731069</v>
      </c>
      <c r="R1087" s="244">
        <v>94.12110013627354</v>
      </c>
      <c r="S1087" s="244">
        <v>53.824083841747814</v>
      </c>
      <c r="T1087" s="244">
        <v>75.223117130844528</v>
      </c>
      <c r="U1087" s="244">
        <v>87.189185077502998</v>
      </c>
      <c r="V1087" s="244">
        <v>34.590656781339156</v>
      </c>
      <c r="W1087" s="244">
        <v>51.504922829004535</v>
      </c>
      <c r="X1087" s="244">
        <v>51.221925837638075</v>
      </c>
      <c r="Y1087" s="244">
        <v>66.73042163777022</v>
      </c>
      <c r="Z1087" s="244">
        <v>75.552971662252588</v>
      </c>
      <c r="AA1087" s="244">
        <v>77.682460260691641</v>
      </c>
      <c r="AB1087" s="244">
        <v>75.084155756822213</v>
      </c>
    </row>
    <row r="1088" spans="1:29" x14ac:dyDescent="0.35">
      <c r="A1088" s="294"/>
      <c r="D1088" s="252" t="str">
        <f t="shared" si="31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44">
        <v>216.14534358990815</v>
      </c>
      <c r="P1088" s="244">
        <v>243.98733989662938</v>
      </c>
      <c r="Q1088" s="244">
        <v>217.55544261614884</v>
      </c>
      <c r="R1088" s="244">
        <v>319.84972543921782</v>
      </c>
      <c r="S1088" s="244">
        <v>178.21161313655773</v>
      </c>
      <c r="T1088" s="244">
        <v>283.50066415779696</v>
      </c>
      <c r="U1088" s="244">
        <v>365.68560639318451</v>
      </c>
      <c r="V1088" s="244">
        <v>121.25145733734617</v>
      </c>
      <c r="W1088" s="244">
        <v>193.97674107909037</v>
      </c>
      <c r="X1088" s="244">
        <v>192.92365748164642</v>
      </c>
      <c r="Y1088" s="244">
        <v>221.6372116777099</v>
      </c>
      <c r="Z1088" s="244">
        <v>241.75364724951351</v>
      </c>
      <c r="AA1088" s="244">
        <v>241.08724306614059</v>
      </c>
      <c r="AB1088" s="244">
        <v>235.41402382263041</v>
      </c>
    </row>
    <row r="1089" spans="1:28" x14ac:dyDescent="0.35">
      <c r="A1089" s="294"/>
      <c r="D1089" s="252" t="str">
        <f t="shared" si="31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44">
        <v>482.16384900747676</v>
      </c>
      <c r="P1089" s="244">
        <v>535.90430943267074</v>
      </c>
      <c r="Q1089" s="244">
        <v>472.44256496698785</v>
      </c>
      <c r="R1089" s="244">
        <v>695.98411586289001</v>
      </c>
      <c r="S1089" s="244">
        <v>385.48585116467274</v>
      </c>
      <c r="T1089" s="244">
        <v>630.49916691206431</v>
      </c>
      <c r="U1089" s="244">
        <v>829.7165386432315</v>
      </c>
      <c r="V1089" s="244">
        <v>265.63170077968834</v>
      </c>
      <c r="W1089" s="244">
        <v>431.35064260475605</v>
      </c>
      <c r="X1089" s="244">
        <v>429.0653898207313</v>
      </c>
      <c r="Y1089" s="244">
        <v>479.74359708639332</v>
      </c>
      <c r="Z1089" s="244">
        <v>518.69437265805072</v>
      </c>
      <c r="AA1089" s="244">
        <v>513.32491182583476</v>
      </c>
      <c r="AB1089" s="244">
        <v>502.61166421401094</v>
      </c>
    </row>
    <row r="1090" spans="1:28" x14ac:dyDescent="0.35">
      <c r="A1090" s="294"/>
      <c r="D1090" s="252" t="str">
        <f t="shared" si="31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44">
        <v>1340.3811292509361</v>
      </c>
      <c r="P1090" s="244">
        <v>1477.7782460559413</v>
      </c>
      <c r="Q1090" s="244">
        <v>1294.813598591182</v>
      </c>
      <c r="R1090" s="244">
        <v>1909.4421947984738</v>
      </c>
      <c r="S1090" s="244">
        <v>1054.184648429625</v>
      </c>
      <c r="T1090" s="244">
        <v>1749.9341611365865</v>
      </c>
      <c r="U1090" s="244">
        <v>2326.787598913053</v>
      </c>
      <c r="V1090" s="244">
        <v>731.49993307735485</v>
      </c>
      <c r="W1090" s="244">
        <v>1197.1305986635043</v>
      </c>
      <c r="X1090" s="244">
        <v>1190.865046771429</v>
      </c>
      <c r="Y1090" s="244">
        <v>1312.5201265520798</v>
      </c>
      <c r="Z1090" s="244">
        <v>1412.0856013102211</v>
      </c>
      <c r="AA1090" s="244">
        <v>1391.6899764985028</v>
      </c>
      <c r="AB1090" s="244">
        <v>1364.5270818421689</v>
      </c>
    </row>
    <row r="1091" spans="1:28" x14ac:dyDescent="0.35">
      <c r="A1091" s="294"/>
      <c r="D1091" s="252" t="str">
        <f t="shared" si="31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44">
        <v>17.069191535049757</v>
      </c>
      <c r="P1091" s="244">
        <v>48.094642752667831</v>
      </c>
      <c r="Q1091" s="244">
        <v>40.386245700384514</v>
      </c>
      <c r="R1091" s="244">
        <v>240.50768203360258</v>
      </c>
      <c r="S1091" s="244">
        <v>30.670020692688386</v>
      </c>
      <c r="T1091" s="244">
        <v>95.480254693423234</v>
      </c>
      <c r="U1091" s="244">
        <v>19.084997719079002</v>
      </c>
      <c r="V1091" s="244">
        <v>32.0338009440025</v>
      </c>
      <c r="W1091" s="244">
        <v>47.955484335184138</v>
      </c>
      <c r="X1091" s="244">
        <v>40.330115996061735</v>
      </c>
      <c r="Y1091" s="244">
        <v>0</v>
      </c>
      <c r="Z1091" s="244">
        <v>0</v>
      </c>
      <c r="AA1091" s="244">
        <v>0</v>
      </c>
      <c r="AB1091" s="244">
        <v>0</v>
      </c>
    </row>
    <row r="1092" spans="1:28" x14ac:dyDescent="0.35">
      <c r="A1092" s="294"/>
      <c r="D1092" s="252" t="str">
        <f t="shared" si="31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44">
        <v>0</v>
      </c>
      <c r="P1092" s="244">
        <v>0</v>
      </c>
      <c r="Q1092" s="244">
        <v>0</v>
      </c>
      <c r="R1092" s="244">
        <v>0</v>
      </c>
      <c r="S1092" s="244">
        <v>0</v>
      </c>
      <c r="T1092" s="244">
        <v>0</v>
      </c>
      <c r="U1092" s="244">
        <v>0</v>
      </c>
      <c r="V1092" s="244">
        <v>0</v>
      </c>
      <c r="W1092" s="244">
        <v>0</v>
      </c>
      <c r="X1092" s="244">
        <v>0</v>
      </c>
      <c r="Y1092" s="244">
        <v>0</v>
      </c>
      <c r="Z1092" s="244">
        <v>0</v>
      </c>
      <c r="AA1092" s="244">
        <v>0</v>
      </c>
      <c r="AB1092" s="244">
        <v>0</v>
      </c>
    </row>
    <row r="1093" spans="1:28" x14ac:dyDescent="0.35">
      <c r="A1093" s="294"/>
      <c r="D1093" s="252" t="str">
        <f t="shared" si="31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44">
        <v>1909.5888677372041</v>
      </c>
      <c r="P1093" s="244">
        <v>2046.9736715921483</v>
      </c>
      <c r="Q1093" s="244">
        <v>1962.6262003775712</v>
      </c>
      <c r="R1093" s="244">
        <v>3801.3446756090548</v>
      </c>
      <c r="S1093" s="244">
        <v>2033.4655357956565</v>
      </c>
      <c r="T1093" s="244">
        <v>3104.6114321563532</v>
      </c>
      <c r="U1093" s="244">
        <v>3182.2756896044539</v>
      </c>
      <c r="V1093" s="244">
        <v>2499.3001263424126</v>
      </c>
      <c r="W1093" s="244">
        <v>3155.0491490945351</v>
      </c>
      <c r="X1093" s="244">
        <v>2909.1759902865197</v>
      </c>
      <c r="Y1093" s="244">
        <v>2334.8272769377281</v>
      </c>
      <c r="Z1093" s="244">
        <v>3028.7588446887353</v>
      </c>
      <c r="AA1093" s="244">
        <v>2615.4904626512521</v>
      </c>
      <c r="AB1093" s="244">
        <v>2636.2018471806405</v>
      </c>
    </row>
    <row r="1094" spans="1:28" x14ac:dyDescent="0.35">
      <c r="A1094" s="294"/>
      <c r="D1094" s="252" t="str">
        <f t="shared" ref="D1094:D1109" si="36">E1094&amp;"_"&amp;F1094&amp;"_"&amp;H1094&amp;"_"&amp;I1094</f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44">
        <v>3668.0681328507649</v>
      </c>
      <c r="P1094" s="244">
        <v>4680.6187017642487</v>
      </c>
      <c r="Q1094" s="244">
        <v>3786.3392726684929</v>
      </c>
      <c r="R1094" s="244">
        <v>7136.7354096433583</v>
      </c>
      <c r="S1094" s="244">
        <v>3768.2150075013342</v>
      </c>
      <c r="T1094" s="244">
        <v>5483.4233507757126</v>
      </c>
      <c r="U1094" s="244">
        <v>6157.3786587709947</v>
      </c>
      <c r="V1094" s="244">
        <v>3674.456532746472</v>
      </c>
      <c r="W1094" s="244">
        <v>5291.5578351322165</v>
      </c>
      <c r="X1094" s="244">
        <v>4222.1504866063324</v>
      </c>
      <c r="Y1094" s="244">
        <v>4133.6509144177007</v>
      </c>
      <c r="Z1094" s="244">
        <v>5582.9215867516696</v>
      </c>
      <c r="AA1094" s="244">
        <v>5282.1995525893044</v>
      </c>
      <c r="AB1094" s="244">
        <v>5486.542437751632</v>
      </c>
    </row>
    <row r="1095" spans="1:28" x14ac:dyDescent="0.35">
      <c r="A1095" s="294"/>
      <c r="D1095" s="252" t="str">
        <f t="shared" si="36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44">
        <v>5985.1161369345227</v>
      </c>
      <c r="P1095" s="244">
        <v>6991.496633187131</v>
      </c>
      <c r="Q1095" s="244">
        <v>5882.85563318815</v>
      </c>
      <c r="R1095" s="244">
        <v>11540.269588892055</v>
      </c>
      <c r="S1095" s="244">
        <v>5747.5924380745391</v>
      </c>
      <c r="T1095" s="244">
        <v>8958.4523256866578</v>
      </c>
      <c r="U1095" s="244">
        <v>9400.5400579556917</v>
      </c>
      <c r="V1095" s="244">
        <v>6414.1011811260969</v>
      </c>
      <c r="W1095" s="244">
        <v>8317.2762792929498</v>
      </c>
      <c r="X1095" s="244">
        <v>6787.5420371701812</v>
      </c>
      <c r="Y1095" s="244">
        <v>6517.3609757710174</v>
      </c>
      <c r="Z1095" s="244">
        <v>8447.7058667640922</v>
      </c>
      <c r="AA1095" s="244">
        <v>8346.756835842647</v>
      </c>
      <c r="AB1095" s="244">
        <v>8276.710970895947</v>
      </c>
    </row>
    <row r="1096" spans="1:28" x14ac:dyDescent="0.35">
      <c r="A1096" s="294"/>
      <c r="D1096" s="252" t="str">
        <f t="shared" si="36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44">
        <v>13268.490736054284</v>
      </c>
      <c r="P1096" s="244">
        <v>18217.811657960636</v>
      </c>
      <c r="Q1096" s="244">
        <v>12167.498323739044</v>
      </c>
      <c r="R1096" s="244">
        <v>26546.590031341599</v>
      </c>
      <c r="S1096" s="244">
        <v>14811.921325627161</v>
      </c>
      <c r="T1096" s="244">
        <v>19383.65817405091</v>
      </c>
      <c r="U1096" s="244">
        <v>21858.531871244435</v>
      </c>
      <c r="V1096" s="244">
        <v>16943.39214349187</v>
      </c>
      <c r="W1096" s="244">
        <v>17958.268696754294</v>
      </c>
      <c r="X1096" s="244">
        <v>12815.340973330394</v>
      </c>
      <c r="Y1096" s="244">
        <v>13090.511756496166</v>
      </c>
      <c r="Z1096" s="244">
        <v>14232.668130407536</v>
      </c>
      <c r="AA1096" s="244">
        <v>17127.669506650109</v>
      </c>
      <c r="AB1096" s="244">
        <v>20816.501095576921</v>
      </c>
    </row>
    <row r="1097" spans="1:28" x14ac:dyDescent="0.35">
      <c r="A1097" s="294"/>
      <c r="D1097" s="252" t="str">
        <f t="shared" si="36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44">
        <v>0</v>
      </c>
      <c r="P1097" s="244">
        <v>0</v>
      </c>
      <c r="Q1097" s="244">
        <v>0</v>
      </c>
      <c r="R1097" s="244">
        <v>0</v>
      </c>
      <c r="S1097" s="244">
        <v>0</v>
      </c>
      <c r="T1097" s="244">
        <v>0</v>
      </c>
      <c r="U1097" s="244">
        <v>0</v>
      </c>
      <c r="V1097" s="244">
        <v>0</v>
      </c>
      <c r="W1097" s="244">
        <v>0</v>
      </c>
      <c r="X1097" s="244">
        <v>0</v>
      </c>
      <c r="Y1097" s="244">
        <v>0</v>
      </c>
      <c r="Z1097" s="244">
        <v>0</v>
      </c>
      <c r="AA1097" s="244">
        <v>0</v>
      </c>
      <c r="AB1097" s="244">
        <v>0</v>
      </c>
    </row>
    <row r="1098" spans="1:28" x14ac:dyDescent="0.35">
      <c r="A1098" s="294"/>
      <c r="D1098" s="252" t="str">
        <f t="shared" si="36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44">
        <v>4314.0430724187445</v>
      </c>
      <c r="P1098" s="244">
        <v>5057.853727361593</v>
      </c>
      <c r="Q1098" s="244">
        <v>3670.9810393818175</v>
      </c>
      <c r="R1098" s="244">
        <v>8783.9347375910984</v>
      </c>
      <c r="S1098" s="244">
        <v>4436.3358667281818</v>
      </c>
      <c r="T1098" s="244">
        <v>6730.5963919803262</v>
      </c>
      <c r="U1098" s="244">
        <v>4749.0751259743947</v>
      </c>
      <c r="V1098" s="244">
        <v>8563.4669787976072</v>
      </c>
      <c r="W1098" s="244">
        <v>8274.6246729335489</v>
      </c>
      <c r="X1098" s="244">
        <v>7768.5790381160614</v>
      </c>
      <c r="Y1098" s="244">
        <v>4060.8294410669719</v>
      </c>
      <c r="Z1098" s="244">
        <v>4884.8828659052233</v>
      </c>
      <c r="AA1098" s="244">
        <v>3629.6997616838144</v>
      </c>
      <c r="AB1098" s="244">
        <v>4040.0285967443733</v>
      </c>
    </row>
    <row r="1099" spans="1:28" x14ac:dyDescent="0.35">
      <c r="A1099" s="294"/>
      <c r="D1099" s="252" t="str">
        <f t="shared" si="36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44">
        <v>8230.1837674285471</v>
      </c>
      <c r="P1099" s="244">
        <v>11656.176221008551</v>
      </c>
      <c r="Q1099" s="244">
        <v>7127.378904743071</v>
      </c>
      <c r="R1099" s="244">
        <v>16537.900133744246</v>
      </c>
      <c r="S1099" s="244">
        <v>8258.9536253820461</v>
      </c>
      <c r="T1099" s="244">
        <v>12009.533745078568</v>
      </c>
      <c r="U1099" s="244">
        <v>9255.3026096565063</v>
      </c>
      <c r="V1099" s="244">
        <v>12627.928680926087</v>
      </c>
      <c r="W1099" s="244">
        <v>13931.331091525792</v>
      </c>
      <c r="X1099" s="244">
        <v>11309.493686920008</v>
      </c>
      <c r="Y1099" s="244">
        <v>7220.539904352453</v>
      </c>
      <c r="Z1099" s="244">
        <v>9037.0123619048773</v>
      </c>
      <c r="AA1099" s="244">
        <v>7361.2461253522752</v>
      </c>
      <c r="AB1099" s="244">
        <v>8450.7913375708031</v>
      </c>
    </row>
    <row r="1100" spans="1:28" x14ac:dyDescent="0.35">
      <c r="A1100" s="294"/>
      <c r="D1100" s="252" t="str">
        <f t="shared" si="36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44">
        <v>13390.334442349882</v>
      </c>
      <c r="P1100" s="244">
        <v>17445.86968282544</v>
      </c>
      <c r="Q1100" s="244">
        <v>11100.790347545868</v>
      </c>
      <c r="R1100" s="244">
        <v>26774.916505184814</v>
      </c>
      <c r="S1100" s="244">
        <v>12620.623688989623</v>
      </c>
      <c r="T1100" s="244">
        <v>19721.273433267485</v>
      </c>
      <c r="U1100" s="244">
        <v>14167.598150209153</v>
      </c>
      <c r="V1100" s="244">
        <v>22103.377285346447</v>
      </c>
      <c r="W1100" s="244">
        <v>21942.282510284698</v>
      </c>
      <c r="X1100" s="244">
        <v>18227.902357986783</v>
      </c>
      <c r="Y1100" s="244">
        <v>11407.611124667814</v>
      </c>
      <c r="Z1100" s="244">
        <v>13694.092358891341</v>
      </c>
      <c r="AA1100" s="244">
        <v>11649.544675214525</v>
      </c>
      <c r="AB1100" s="244">
        <v>12768.4427356288</v>
      </c>
    </row>
    <row r="1101" spans="1:28" x14ac:dyDescent="0.35">
      <c r="A1101" s="294"/>
      <c r="D1101" s="252" t="str">
        <f t="shared" si="36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44">
        <v>29610.456732339477</v>
      </c>
      <c r="P1101" s="244">
        <v>45572.210167849953</v>
      </c>
      <c r="Q1101" s="244">
        <v>23011.782769747275</v>
      </c>
      <c r="R1101" s="244">
        <v>61660.596724980154</v>
      </c>
      <c r="S1101" s="244">
        <v>32594.287055401863</v>
      </c>
      <c r="T1101" s="244">
        <v>42856.565406057904</v>
      </c>
      <c r="U1101" s="244">
        <v>33037.254591331366</v>
      </c>
      <c r="V1101" s="244">
        <v>58520.453310473167</v>
      </c>
      <c r="W1101" s="244">
        <v>47467.952685888296</v>
      </c>
      <c r="X1101" s="244">
        <v>34483.760028472658</v>
      </c>
      <c r="Y1101" s="244">
        <v>22953.554169894822</v>
      </c>
      <c r="Z1101" s="244">
        <v>23098.318935315681</v>
      </c>
      <c r="AA1101" s="244">
        <v>23936.700216422454</v>
      </c>
      <c r="AB1101" s="244">
        <v>32173.165868032593</v>
      </c>
    </row>
    <row r="1102" spans="1:28" x14ac:dyDescent="0.35">
      <c r="A1102" s="294"/>
      <c r="D1102" s="252" t="str">
        <f t="shared" si="36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44">
        <v>0</v>
      </c>
      <c r="P1102" s="244">
        <v>0</v>
      </c>
      <c r="Q1102" s="244">
        <v>0</v>
      </c>
      <c r="R1102" s="244">
        <v>0</v>
      </c>
      <c r="S1102" s="244">
        <v>0</v>
      </c>
      <c r="T1102" s="244">
        <v>0</v>
      </c>
      <c r="U1102" s="244">
        <v>0</v>
      </c>
      <c r="V1102" s="244">
        <v>0</v>
      </c>
      <c r="W1102" s="244">
        <v>0</v>
      </c>
      <c r="X1102" s="244">
        <v>0</v>
      </c>
      <c r="Y1102" s="244">
        <v>0</v>
      </c>
      <c r="Z1102" s="244">
        <v>0</v>
      </c>
      <c r="AA1102" s="244">
        <v>0</v>
      </c>
      <c r="AB1102" s="244">
        <v>0</v>
      </c>
    </row>
    <row r="1103" spans="1:28" x14ac:dyDescent="0.35">
      <c r="A1103" s="294"/>
      <c r="D1103" s="252" t="str">
        <f t="shared" si="36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44">
        <v>7036.9339702294765</v>
      </c>
      <c r="P1103" s="244">
        <v>10240.981423794805</v>
      </c>
      <c r="Q1103" s="244">
        <v>8427.1931075391694</v>
      </c>
      <c r="R1103" s="244">
        <v>7836.59563839577</v>
      </c>
      <c r="S1103" s="244">
        <v>8875.3829340141892</v>
      </c>
      <c r="T1103" s="244">
        <v>8400.0346793585704</v>
      </c>
      <c r="U1103" s="244">
        <v>12853.025285658088</v>
      </c>
      <c r="V1103" s="244">
        <v>15309.232280200267</v>
      </c>
      <c r="W1103" s="244">
        <v>12347.257953337374</v>
      </c>
      <c r="X1103" s="244">
        <v>10034.896112698703</v>
      </c>
      <c r="Y1103" s="244">
        <v>7837.6572489976443</v>
      </c>
      <c r="Z1103" s="244">
        <v>9284.7941236932365</v>
      </c>
      <c r="AA1103" s="244">
        <v>14409.820879188983</v>
      </c>
      <c r="AB1103" s="244">
        <v>6365.7307246463733</v>
      </c>
    </row>
    <row r="1104" spans="1:28" x14ac:dyDescent="0.35">
      <c r="A1104" s="294"/>
      <c r="D1104" s="252" t="str">
        <f t="shared" si="36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44">
        <v>23755.899435836047</v>
      </c>
      <c r="P1104" s="244">
        <v>32318.54011407416</v>
      </c>
      <c r="Q1104" s="244">
        <v>27386.218295147468</v>
      </c>
      <c r="R1104" s="244">
        <v>52790.178553353238</v>
      </c>
      <c r="S1104" s="244">
        <v>27259.712643787429</v>
      </c>
      <c r="T1104" s="244">
        <v>38056.376076119122</v>
      </c>
      <c r="U1104" s="244">
        <v>43871.339666885644</v>
      </c>
      <c r="V1104" s="244">
        <v>30304.177711701599</v>
      </c>
      <c r="W1104" s="244">
        <v>32760.935332808156</v>
      </c>
      <c r="X1104" s="244">
        <v>26026.968106807162</v>
      </c>
      <c r="Y1104" s="244">
        <v>26635.058319009564</v>
      </c>
      <c r="Z1104" s="244">
        <v>29652.616433725569</v>
      </c>
      <c r="AA1104" s="244">
        <v>56546.183197681225</v>
      </c>
      <c r="AB1104" s="244">
        <v>34334.375630276765</v>
      </c>
    </row>
    <row r="1105" spans="1:28" x14ac:dyDescent="0.35">
      <c r="A1105" s="294"/>
      <c r="D1105" s="252" t="str">
        <f t="shared" si="36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44">
        <v>43783.818440818621</v>
      </c>
      <c r="P1105" s="244">
        <v>56782.081921606259</v>
      </c>
      <c r="Q1105" s="244">
        <v>47444.706923967089</v>
      </c>
      <c r="R1105" s="244">
        <v>89563.471603598256</v>
      </c>
      <c r="S1105" s="244">
        <v>46282.423829889689</v>
      </c>
      <c r="T1105" s="244">
        <v>65294.128043924931</v>
      </c>
      <c r="U1105" s="244">
        <v>94006.675844821366</v>
      </c>
      <c r="V1105" s="244">
        <v>45556.589576463572</v>
      </c>
      <c r="W1105" s="244">
        <v>49334.880503172928</v>
      </c>
      <c r="X1105" s="244">
        <v>43734.21199618587</v>
      </c>
      <c r="Y1105" s="244">
        <v>50599.086262749777</v>
      </c>
      <c r="Z1105" s="244">
        <v>59136.006924317437</v>
      </c>
      <c r="AA1105" s="244">
        <v>116570.43734697196</v>
      </c>
      <c r="AB1105" s="244">
        <v>67759.787128759781</v>
      </c>
    </row>
    <row r="1106" spans="1:28" x14ac:dyDescent="0.35">
      <c r="A1106" s="294"/>
      <c r="D1106" s="252" t="str">
        <f t="shared" si="36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44">
        <v>119944.16090382054</v>
      </c>
      <c r="P1106" s="244">
        <v>155953.18585322515</v>
      </c>
      <c r="Q1106" s="244">
        <v>131392.65631980883</v>
      </c>
      <c r="R1106" s="244">
        <v>243118.83664888114</v>
      </c>
      <c r="S1106" s="244">
        <v>131003.76919790661</v>
      </c>
      <c r="T1106" s="244">
        <v>200693.38815594025</v>
      </c>
      <c r="U1106" s="244">
        <v>192713.83986057635</v>
      </c>
      <c r="V1106" s="244">
        <v>135014.52689177493</v>
      </c>
      <c r="W1106" s="244">
        <v>147084.91683091599</v>
      </c>
      <c r="X1106" s="244">
        <v>124179.88832709407</v>
      </c>
      <c r="Y1106" s="244">
        <v>154722.73272119462</v>
      </c>
      <c r="Z1106" s="244">
        <v>200009.6730601282</v>
      </c>
      <c r="AA1106" s="244">
        <v>319590.71326466987</v>
      </c>
      <c r="AB1106" s="244">
        <v>169630.56766586614</v>
      </c>
    </row>
    <row r="1107" spans="1:28" x14ac:dyDescent="0.35">
      <c r="A1107" s="294"/>
      <c r="D1107" s="252" t="str">
        <f t="shared" si="36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44">
        <v>13205.102450932545</v>
      </c>
      <c r="P1107" s="244">
        <v>3039.380527688123</v>
      </c>
      <c r="Q1107" s="244">
        <v>6319.9041421504971</v>
      </c>
      <c r="R1107" s="244">
        <v>2389.8054151011029</v>
      </c>
      <c r="S1107" s="244">
        <v>1601.2699345945414</v>
      </c>
      <c r="T1107" s="244">
        <v>1518.9926959471811</v>
      </c>
      <c r="U1107" s="244">
        <v>8636.9233111715457</v>
      </c>
      <c r="V1107" s="244">
        <v>7057.345107417038</v>
      </c>
      <c r="W1107" s="244">
        <v>4015.7812235484644</v>
      </c>
      <c r="X1107" s="244">
        <v>2315.8941605490231</v>
      </c>
      <c r="Y1107" s="244">
        <v>194117.46101176372</v>
      </c>
      <c r="Z1107" s="244">
        <v>202544.57675289086</v>
      </c>
      <c r="AA1107" s="244">
        <v>181883.9572350122</v>
      </c>
      <c r="AB1107" s="244">
        <v>83575.741925219088</v>
      </c>
    </row>
    <row r="1108" spans="1:28" x14ac:dyDescent="0.35">
      <c r="A1108" s="294"/>
      <c r="D1108" s="252" t="str">
        <f t="shared" si="36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44">
        <v>-59.087475853911137</v>
      </c>
      <c r="P1108" s="244">
        <v>-43.50941911509085</v>
      </c>
      <c r="Q1108" s="244">
        <v>-24.866393550886556</v>
      </c>
      <c r="R1108" s="244">
        <v>-263.80687783817552</v>
      </c>
      <c r="S1108" s="244">
        <v>-38.421789516295448</v>
      </c>
      <c r="T1108" s="244">
        <v>-77.999909975132709</v>
      </c>
      <c r="U1108" s="244">
        <v>-96.102137167314694</v>
      </c>
      <c r="V1108" s="244">
        <v>-81.626278401455934</v>
      </c>
      <c r="W1108" s="244">
        <v>-36.428853651521067</v>
      </c>
      <c r="X1108" s="244">
        <v>-38.210919564487064</v>
      </c>
      <c r="Y1108" s="244">
        <v>0</v>
      </c>
      <c r="Z1108" s="244">
        <v>0</v>
      </c>
      <c r="AA1108" s="244">
        <v>0</v>
      </c>
      <c r="AB1108" s="244">
        <v>0</v>
      </c>
    </row>
    <row r="1109" spans="1:28" x14ac:dyDescent="0.35">
      <c r="A1109" s="294"/>
      <c r="D1109" s="252" t="str">
        <f t="shared" si="36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44">
        <v>-47.626482033856242</v>
      </c>
      <c r="P1109" s="244">
        <v>0</v>
      </c>
      <c r="Q1109" s="244">
        <v>0</v>
      </c>
      <c r="R1109" s="244">
        <v>-49.835370000000012</v>
      </c>
      <c r="S1109" s="244">
        <v>-51.844233773509444</v>
      </c>
      <c r="T1109" s="244">
        <v>-57.73277344149318</v>
      </c>
      <c r="U1109" s="244">
        <v>-184.92107641649656</v>
      </c>
      <c r="V1109" s="244">
        <v>0</v>
      </c>
      <c r="W1109" s="244">
        <v>0</v>
      </c>
      <c r="X1109" s="244">
        <v>0</v>
      </c>
      <c r="Y1109" s="244">
        <v>0</v>
      </c>
      <c r="Z1109" s="244">
        <v>0</v>
      </c>
      <c r="AA1109" s="244">
        <v>0</v>
      </c>
      <c r="AB1109" s="244">
        <v>0</v>
      </c>
    </row>
    <row r="1110" spans="1:28" x14ac:dyDescent="0.35">
      <c r="A1110" s="294"/>
      <c r="D1110" s="252" t="str">
        <f t="shared" ref="D1110:D1112" si="37">E1110&amp;"_"&amp;F1110&amp;"_"&amp;H1110&amp;"_"&amp;I1110</f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44">
        <v>-1224.1548005366226</v>
      </c>
      <c r="P1110" s="244">
        <v>-1367.0297997554912</v>
      </c>
      <c r="Q1110" s="244">
        <v>-570.92319702713201</v>
      </c>
      <c r="R1110" s="244">
        <v>-6782.0775527964452</v>
      </c>
      <c r="S1110" s="244">
        <v>-526.01234103063382</v>
      </c>
      <c r="T1110" s="244">
        <v>-1196.0325207902247</v>
      </c>
      <c r="U1110" s="244">
        <v>-2201.9517661424238</v>
      </c>
      <c r="V1110" s="244">
        <v>-1010.0533173361212</v>
      </c>
      <c r="W1110" s="244">
        <v>-603.76161438230702</v>
      </c>
      <c r="X1110" s="244">
        <v>-1068.6779659031429</v>
      </c>
      <c r="Y1110" s="244">
        <v>-480.57067070724298</v>
      </c>
      <c r="Z1110" s="244">
        <v>-508.68121090134451</v>
      </c>
      <c r="AA1110" s="244">
        <v>-501.01493271190839</v>
      </c>
      <c r="AB1110" s="244">
        <v>-654.33015414105944</v>
      </c>
    </row>
    <row r="1111" spans="1:28" x14ac:dyDescent="0.35">
      <c r="A1111" s="294"/>
      <c r="D1111" s="252" t="str">
        <f t="shared" si="37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44">
        <v>-909.712023950824</v>
      </c>
      <c r="P1111" s="244">
        <v>-1387.3839674088174</v>
      </c>
      <c r="Q1111" s="244">
        <v>-1563.7713463636326</v>
      </c>
      <c r="R1111" s="244">
        <v>-22098.882679499991</v>
      </c>
      <c r="S1111" s="244">
        <v>0</v>
      </c>
      <c r="T1111" s="244">
        <v>-1358.8780393739776</v>
      </c>
      <c r="U1111" s="244">
        <v>-4288.8327207787979</v>
      </c>
      <c r="V1111" s="244">
        <v>-1143.4723264862853</v>
      </c>
      <c r="W1111" s="244">
        <v>-97.248222756203745</v>
      </c>
      <c r="X1111" s="244">
        <v>-2663.1620020730861</v>
      </c>
      <c r="Y1111" s="244">
        <v>-733.0602270895954</v>
      </c>
      <c r="Z1111" s="244">
        <v>-1939.9611593347233</v>
      </c>
      <c r="AA1111" s="244">
        <v>-916.48445752589316</v>
      </c>
      <c r="AB1111" s="244">
        <v>-1316.528290593898</v>
      </c>
    </row>
    <row r="1112" spans="1:28" x14ac:dyDescent="0.35">
      <c r="A1112" s="294"/>
      <c r="D1112" s="252" t="str">
        <f t="shared" si="37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44">
        <v>-25495.845978166126</v>
      </c>
      <c r="P1112" s="244">
        <v>-29152.154776261727</v>
      </c>
      <c r="Q1112" s="244">
        <v>-12463.811334239825</v>
      </c>
      <c r="R1112" s="244">
        <v>-28797.791292864134</v>
      </c>
      <c r="S1112" s="244">
        <v>-17455.783757454927</v>
      </c>
      <c r="T1112" s="244">
        <v>-22197.491012965707</v>
      </c>
      <c r="U1112" s="244">
        <v>-24583.397880757071</v>
      </c>
      <c r="V1112" s="244">
        <v>-30645.409316224461</v>
      </c>
      <c r="W1112" s="244">
        <v>-32569.622976210867</v>
      </c>
      <c r="X1112" s="244">
        <v>-30624.084147953286</v>
      </c>
      <c r="Y1112" s="244">
        <v>-16995.774899976514</v>
      </c>
      <c r="Z1112" s="244">
        <v>-6839.5716018423664</v>
      </c>
      <c r="AA1112" s="244">
        <v>-7959.103377970966</v>
      </c>
      <c r="AB1112" s="244">
        <v>-19880.212288385428</v>
      </c>
    </row>
    <row r="1113" spans="1:28" x14ac:dyDescent="0.35">
      <c r="A1113" s="294"/>
      <c r="D1113" s="252" t="str">
        <f t="shared" si="31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44">
        <v>47.824533181635395</v>
      </c>
      <c r="P1113" s="244">
        <v>52.786328216950118</v>
      </c>
      <c r="Q1113" s="244">
        <v>48.011357792167352</v>
      </c>
      <c r="R1113" s="244">
        <v>102.06342486775435</v>
      </c>
      <c r="S1113" s="244">
        <v>49.802056568219626</v>
      </c>
      <c r="T1113" s="244">
        <v>58.096557903474285</v>
      </c>
      <c r="U1113" s="244">
        <v>69.128284887983924</v>
      </c>
      <c r="V1113" s="244">
        <v>68.054100560628257</v>
      </c>
      <c r="W1113" s="244">
        <v>70.842740703914131</v>
      </c>
      <c r="X1113" s="244">
        <v>57.869950317610623</v>
      </c>
      <c r="Y1113" s="244">
        <v>57.175598917130223</v>
      </c>
      <c r="Z1113" s="244">
        <v>58.646556758533904</v>
      </c>
      <c r="AA1113" s="244">
        <v>68.503548124671966</v>
      </c>
      <c r="AB1113" s="244">
        <v>67.52115938959615</v>
      </c>
    </row>
    <row r="1114" spans="1:28" x14ac:dyDescent="0.35">
      <c r="A1114" s="294"/>
      <c r="D1114" s="252" t="str">
        <f t="shared" si="31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44">
        <v>0</v>
      </c>
      <c r="P1114" s="244">
        <v>11.497994972427374</v>
      </c>
      <c r="Q1114" s="244">
        <v>0</v>
      </c>
      <c r="R1114" s="244">
        <v>0</v>
      </c>
      <c r="S1114" s="244">
        <v>0</v>
      </c>
      <c r="T1114" s="244">
        <v>3.7173345113210323</v>
      </c>
      <c r="U1114" s="244">
        <v>0</v>
      </c>
      <c r="V1114" s="244">
        <v>0</v>
      </c>
      <c r="W1114" s="244">
        <v>10.588095618719194</v>
      </c>
      <c r="X1114" s="244">
        <v>0</v>
      </c>
      <c r="Y1114" s="244">
        <v>0</v>
      </c>
      <c r="Z1114" s="244">
        <v>0</v>
      </c>
      <c r="AA1114" s="244">
        <v>0</v>
      </c>
      <c r="AB1114" s="244">
        <v>0</v>
      </c>
    </row>
    <row r="1115" spans="1:28" x14ac:dyDescent="0.35">
      <c r="A1115" s="294"/>
      <c r="D1115" s="252" t="str">
        <f t="shared" si="31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44">
        <v>0</v>
      </c>
      <c r="P1115" s="244">
        <v>0</v>
      </c>
      <c r="Q1115" s="244">
        <v>0</v>
      </c>
      <c r="R1115" s="244">
        <v>0</v>
      </c>
      <c r="S1115" s="244">
        <v>0</v>
      </c>
      <c r="T1115" s="244">
        <v>0</v>
      </c>
      <c r="U1115" s="244">
        <v>0</v>
      </c>
      <c r="V1115" s="244">
        <v>0</v>
      </c>
      <c r="W1115" s="244">
        <v>0</v>
      </c>
      <c r="X1115" s="244">
        <v>0</v>
      </c>
      <c r="Y1115" s="244">
        <v>0</v>
      </c>
      <c r="Z1115" s="244">
        <v>0</v>
      </c>
      <c r="AA1115" s="244">
        <v>0</v>
      </c>
      <c r="AB1115" s="244">
        <v>0</v>
      </c>
    </row>
    <row r="1116" spans="1:28" x14ac:dyDescent="0.35">
      <c r="A1116" s="82"/>
      <c r="D1116" s="252" t="str">
        <f t="shared" si="31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44">
        <v>26.331530582697621</v>
      </c>
      <c r="P1116" s="244">
        <v>33.298958295637</v>
      </c>
      <c r="Q1116" s="244">
        <v>35.023849205733427</v>
      </c>
      <c r="R1116" s="244">
        <v>56.449991066638084</v>
      </c>
      <c r="S1116" s="244">
        <v>29.667989210110346</v>
      </c>
      <c r="T1116" s="244">
        <v>35.359304176639625</v>
      </c>
      <c r="U1116" s="244">
        <v>40.994540335445272</v>
      </c>
      <c r="V1116" s="244">
        <v>29.241832225348059</v>
      </c>
      <c r="W1116" s="244">
        <v>37.686084646646592</v>
      </c>
      <c r="X1116" s="244">
        <v>22.820359765502499</v>
      </c>
      <c r="Y1116" s="244">
        <v>37.133372223339187</v>
      </c>
      <c r="Z1116" s="244">
        <v>46.504322495036163</v>
      </c>
      <c r="AA1116" s="244">
        <v>42.435147780127693</v>
      </c>
      <c r="AB1116" s="244">
        <v>38.653636627261406</v>
      </c>
    </row>
    <row r="1117" spans="1:28" x14ac:dyDescent="0.35">
      <c r="A1117" s="82"/>
      <c r="D1117" s="252" t="str">
        <f t="shared" si="31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44">
        <v>89.327412397019856</v>
      </c>
      <c r="P1117" s="244">
        <v>106.66176508247469</v>
      </c>
      <c r="Q1117" s="244">
        <v>111.38819255136215</v>
      </c>
      <c r="R1117" s="244">
        <v>174.88230953822895</v>
      </c>
      <c r="S1117" s="244">
        <v>88.851353206219954</v>
      </c>
      <c r="T1117" s="244">
        <v>120.22725203071398</v>
      </c>
      <c r="U1117" s="244">
        <v>161.0757846139316</v>
      </c>
      <c r="V1117" s="244">
        <v>107.71173822028263</v>
      </c>
      <c r="W1117" s="244">
        <v>144.13476964292698</v>
      </c>
      <c r="X1117" s="244">
        <v>71.4416036832109</v>
      </c>
      <c r="Y1117" s="244">
        <v>107.88819075380037</v>
      </c>
      <c r="Z1117" s="244">
        <v>141.73077517633172</v>
      </c>
      <c r="AA1117" s="244">
        <v>119.98190315696269</v>
      </c>
      <c r="AB1117" s="244">
        <v>99.824989972904092</v>
      </c>
    </row>
    <row r="1118" spans="1:28" x14ac:dyDescent="0.35">
      <c r="A1118" s="82"/>
      <c r="D1118" s="252" t="str">
        <f t="shared" si="31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44">
        <v>194.30382343904751</v>
      </c>
      <c r="P1118" s="244">
        <v>228.8869657953467</v>
      </c>
      <c r="Q1118" s="244">
        <v>238.60122100056711</v>
      </c>
      <c r="R1118" s="244">
        <v>372.27113245651424</v>
      </c>
      <c r="S1118" s="244">
        <v>187.47418202035385</v>
      </c>
      <c r="T1118" s="244">
        <v>261.66311804569523</v>
      </c>
      <c r="U1118" s="244">
        <v>361.22628502355155</v>
      </c>
      <c r="V1118" s="244">
        <v>238.42140808968898</v>
      </c>
      <c r="W1118" s="244">
        <v>321.47989294555794</v>
      </c>
      <c r="X1118" s="244">
        <v>152.50960085920588</v>
      </c>
      <c r="Y1118" s="244">
        <v>225.77913996290548</v>
      </c>
      <c r="Z1118" s="244">
        <v>300.4479964432407</v>
      </c>
      <c r="AA1118" s="244">
        <v>249.2292903641393</v>
      </c>
      <c r="AB1118" s="244">
        <v>201.76299098590678</v>
      </c>
    </row>
    <row r="1119" spans="1:28" x14ac:dyDescent="0.35">
      <c r="A1119" s="82"/>
      <c r="D1119" s="252" t="str">
        <f t="shared" si="31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44">
        <v>532.97043146926762</v>
      </c>
      <c r="P1119" s="244">
        <v>623.27531766745199</v>
      </c>
      <c r="Q1119" s="244">
        <v>649.09437478052109</v>
      </c>
      <c r="R1119" s="244">
        <v>1008.9851378082003</v>
      </c>
      <c r="S1119" s="244">
        <v>505.67048646361422</v>
      </c>
      <c r="T1119" s="244">
        <v>717.88849139650199</v>
      </c>
      <c r="U1119" s="244">
        <v>1006.8425646353238</v>
      </c>
      <c r="V1119" s="244">
        <v>660.11958678577753</v>
      </c>
      <c r="W1119" s="244">
        <v>893.57206165071614</v>
      </c>
      <c r="X1119" s="244">
        <v>413.92077470255981</v>
      </c>
      <c r="Y1119" s="244">
        <v>606.14924451956335</v>
      </c>
      <c r="Z1119" s="244">
        <v>812.49234546321281</v>
      </c>
      <c r="AA1119" s="244">
        <v>666.14705931424123</v>
      </c>
      <c r="AB1119" s="244">
        <v>530.68503406240757</v>
      </c>
    </row>
    <row r="1120" spans="1:28" x14ac:dyDescent="0.35">
      <c r="A1120" s="82"/>
      <c r="D1120" s="252" t="str">
        <f t="shared" si="31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44">
        <v>0</v>
      </c>
      <c r="P1120" s="244">
        <v>0</v>
      </c>
      <c r="Q1120" s="244">
        <v>0</v>
      </c>
      <c r="R1120" s="244">
        <v>0</v>
      </c>
      <c r="S1120" s="244">
        <v>802.44982331008612</v>
      </c>
      <c r="T1120" s="244">
        <v>0</v>
      </c>
      <c r="U1120" s="244">
        <v>0</v>
      </c>
      <c r="V1120" s="244">
        <v>0</v>
      </c>
      <c r="W1120" s="244">
        <v>30.347888094980519</v>
      </c>
      <c r="X1120" s="244">
        <v>0</v>
      </c>
      <c r="Y1120" s="244">
        <v>0</v>
      </c>
      <c r="Z1120" s="244">
        <v>0</v>
      </c>
      <c r="AA1120" s="244">
        <v>0</v>
      </c>
      <c r="AB1120" s="244">
        <v>0</v>
      </c>
    </row>
    <row r="1121" spans="1:28" x14ac:dyDescent="0.35">
      <c r="A1121" s="82"/>
      <c r="D1121" s="252" t="str">
        <f t="shared" si="31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44">
        <v>0</v>
      </c>
      <c r="P1121" s="244">
        <v>0</v>
      </c>
      <c r="Q1121" s="244">
        <v>0</v>
      </c>
      <c r="R1121" s="244">
        <v>0</v>
      </c>
      <c r="S1121" s="244">
        <v>0</v>
      </c>
      <c r="T1121" s="244">
        <v>0</v>
      </c>
      <c r="U1121" s="244">
        <v>0</v>
      </c>
      <c r="V1121" s="244">
        <v>0</v>
      </c>
      <c r="W1121" s="244">
        <v>0</v>
      </c>
      <c r="X1121" s="244">
        <v>0</v>
      </c>
      <c r="Y1121" s="244">
        <v>0</v>
      </c>
      <c r="Z1121" s="244">
        <v>0</v>
      </c>
      <c r="AA1121" s="244">
        <v>0</v>
      </c>
      <c r="AB1121" s="244">
        <v>0</v>
      </c>
    </row>
    <row r="1122" spans="1:28" x14ac:dyDescent="0.35">
      <c r="A1122" s="82"/>
      <c r="D1122" s="252" t="str">
        <f t="shared" si="31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44">
        <v>1218.6419595998982</v>
      </c>
      <c r="P1122" s="244">
        <v>1203.6622387991376</v>
      </c>
      <c r="Q1122" s="244">
        <v>971.81255285184182</v>
      </c>
      <c r="R1122" s="244">
        <v>2889.260233884208</v>
      </c>
      <c r="S1122" s="244">
        <v>1032.0108594004596</v>
      </c>
      <c r="T1122" s="244">
        <v>1722.1694623741369</v>
      </c>
      <c r="U1122" s="244">
        <v>2175.2378517963784</v>
      </c>
      <c r="V1122" s="244">
        <v>1139.9660061441491</v>
      </c>
      <c r="W1122" s="244">
        <v>1602.756763650897</v>
      </c>
      <c r="X1122" s="244">
        <v>1506.7961927499448</v>
      </c>
      <c r="Y1122" s="244">
        <v>1828.7340159932996</v>
      </c>
      <c r="Z1122" s="244">
        <v>2562.6194448407146</v>
      </c>
      <c r="AA1122" s="244">
        <v>1495.0215614517886</v>
      </c>
      <c r="AB1122" s="244">
        <v>1373.3076432760056</v>
      </c>
    </row>
    <row r="1123" spans="1:28" x14ac:dyDescent="0.35">
      <c r="A1123" s="82"/>
      <c r="D1123" s="252" t="str">
        <f t="shared" ref="D1123:D1138" si="38">E1123&amp;"_"&amp;F1123&amp;"_"&amp;H1123&amp;"_"&amp;I1123</f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44">
        <v>2340.4915042626603</v>
      </c>
      <c r="P1123" s="244">
        <v>2751.5218016056674</v>
      </c>
      <c r="Q1123" s="244">
        <v>1869.1646511354852</v>
      </c>
      <c r="R1123" s="244">
        <v>5429.3905417178921</v>
      </c>
      <c r="S1123" s="244">
        <v>1902.8521582659448</v>
      </c>
      <c r="T1123" s="244">
        <v>3037.8313677847786</v>
      </c>
      <c r="U1123" s="244">
        <v>4212.2691732671856</v>
      </c>
      <c r="V1123" s="244">
        <v>1672.0366408616253</v>
      </c>
      <c r="W1123" s="244">
        <v>2683.0313945962239</v>
      </c>
      <c r="X1123" s="244">
        <v>2183.8463728849692</v>
      </c>
      <c r="Y1123" s="244">
        <v>3240.3865085760158</v>
      </c>
      <c r="Z1123" s="244">
        <v>4730.7232929542615</v>
      </c>
      <c r="AA1123" s="244">
        <v>3016.5493458364308</v>
      </c>
      <c r="AB1123" s="244">
        <v>2849.5733600897142</v>
      </c>
    </row>
    <row r="1124" spans="1:28" x14ac:dyDescent="0.35">
      <c r="A1124" s="82"/>
      <c r="D1124" s="252" t="str">
        <f t="shared" si="3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44">
        <v>3818.745555957526</v>
      </c>
      <c r="P1124" s="244">
        <v>4109.7210936994534</v>
      </c>
      <c r="Q1124" s="244">
        <v>2900.7607456318433</v>
      </c>
      <c r="R1124" s="244">
        <v>8782.9686966928584</v>
      </c>
      <c r="S1124" s="244">
        <v>2896.5517854640225</v>
      </c>
      <c r="T1124" s="244">
        <v>4959.813579183864</v>
      </c>
      <c r="U1124" s="244">
        <v>6432.8138902442133</v>
      </c>
      <c r="V1124" s="244">
        <v>2912.4422768440791</v>
      </c>
      <c r="W1124" s="244">
        <v>4212.9566986447508</v>
      </c>
      <c r="X1124" s="244">
        <v>3506.6950903276947</v>
      </c>
      <c r="Y1124" s="244">
        <v>5111.0571429798847</v>
      </c>
      <c r="Z1124" s="244">
        <v>7162.5106185176082</v>
      </c>
      <c r="AA1124" s="244">
        <v>4765.0664245993121</v>
      </c>
      <c r="AB1124" s="244">
        <v>4294.6427561512683</v>
      </c>
    </row>
    <row r="1125" spans="1:28" x14ac:dyDescent="0.35">
      <c r="A1125" s="82"/>
      <c r="D1125" s="252" t="str">
        <f t="shared" si="3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44">
        <v>8465.3376225589527</v>
      </c>
      <c r="P1125" s="244">
        <v>10707.749732686249</v>
      </c>
      <c r="Q1125" s="244">
        <v>5993.1428017313219</v>
      </c>
      <c r="R1125" s="244">
        <v>20211.223981220057</v>
      </c>
      <c r="S1125" s="244">
        <v>7446.8573711270992</v>
      </c>
      <c r="T1125" s="244">
        <v>10725.783582988674</v>
      </c>
      <c r="U1125" s="244">
        <v>14962.711300139657</v>
      </c>
      <c r="V1125" s="244">
        <v>7679.7841325777872</v>
      </c>
      <c r="W1125" s="244">
        <v>9087.743025531714</v>
      </c>
      <c r="X1125" s="244">
        <v>6614.9091754801484</v>
      </c>
      <c r="Y1125" s="244">
        <v>10269.414314495381</v>
      </c>
      <c r="Z1125" s="244">
        <v>12073.100948999778</v>
      </c>
      <c r="AA1125" s="244">
        <v>9775.0948624572793</v>
      </c>
      <c r="AB1125" s="244">
        <v>10789.331549762019</v>
      </c>
    </row>
    <row r="1126" spans="1:28" x14ac:dyDescent="0.35">
      <c r="A1126" s="82"/>
      <c r="D1126" s="252" t="str">
        <f t="shared" si="3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44">
        <v>0</v>
      </c>
      <c r="P1126" s="244">
        <v>0</v>
      </c>
      <c r="Q1126" s="244">
        <v>0</v>
      </c>
      <c r="R1126" s="244">
        <v>0</v>
      </c>
      <c r="S1126" s="244">
        <v>0</v>
      </c>
      <c r="T1126" s="244">
        <v>0</v>
      </c>
      <c r="U1126" s="244">
        <v>0</v>
      </c>
      <c r="V1126" s="244">
        <v>0</v>
      </c>
      <c r="W1126" s="244">
        <v>0</v>
      </c>
      <c r="X1126" s="244">
        <v>0</v>
      </c>
      <c r="Y1126" s="244">
        <v>0</v>
      </c>
      <c r="Z1126" s="244">
        <v>0</v>
      </c>
      <c r="AA1126" s="244">
        <v>0</v>
      </c>
      <c r="AB1126" s="244">
        <v>0</v>
      </c>
    </row>
    <row r="1127" spans="1:28" x14ac:dyDescent="0.35">
      <c r="A1127" s="82"/>
      <c r="D1127" s="252" t="str">
        <f t="shared" si="3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44">
        <v>0</v>
      </c>
      <c r="P1127" s="244">
        <v>0</v>
      </c>
      <c r="Q1127" s="244">
        <v>0</v>
      </c>
      <c r="R1127" s="244">
        <v>0</v>
      </c>
      <c r="S1127" s="244">
        <v>0</v>
      </c>
      <c r="T1127" s="244">
        <v>0</v>
      </c>
      <c r="U1127" s="244">
        <v>0</v>
      </c>
      <c r="V1127" s="244">
        <v>0</v>
      </c>
      <c r="W1127" s="244">
        <v>0</v>
      </c>
      <c r="X1127" s="244">
        <v>0</v>
      </c>
      <c r="Y1127" s="244">
        <v>0</v>
      </c>
      <c r="Z1127" s="244">
        <v>0</v>
      </c>
      <c r="AA1127" s="244">
        <v>0</v>
      </c>
      <c r="AB1127" s="244">
        <v>0</v>
      </c>
    </row>
    <row r="1128" spans="1:28" x14ac:dyDescent="0.35">
      <c r="A1128" s="82"/>
      <c r="D1128" s="252" t="str">
        <f t="shared" si="3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44">
        <v>0</v>
      </c>
      <c r="P1128" s="244">
        <v>0</v>
      </c>
      <c r="Q1128" s="244">
        <v>0</v>
      </c>
      <c r="R1128" s="244">
        <v>0</v>
      </c>
      <c r="S1128" s="244">
        <v>0</v>
      </c>
      <c r="T1128" s="244">
        <v>0</v>
      </c>
      <c r="U1128" s="244">
        <v>0</v>
      </c>
      <c r="V1128" s="244">
        <v>0</v>
      </c>
      <c r="W1128" s="244">
        <v>0</v>
      </c>
      <c r="X1128" s="244">
        <v>0</v>
      </c>
      <c r="Y1128" s="244">
        <v>0</v>
      </c>
      <c r="Z1128" s="244">
        <v>0</v>
      </c>
      <c r="AA1128" s="244">
        <v>0</v>
      </c>
      <c r="AB1128" s="244">
        <v>0</v>
      </c>
    </row>
    <row r="1129" spans="1:28" x14ac:dyDescent="0.35">
      <c r="A1129" s="82"/>
      <c r="D1129" s="252" t="str">
        <f t="shared" si="3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44">
        <v>0</v>
      </c>
      <c r="P1129" s="244">
        <v>0</v>
      </c>
      <c r="Q1129" s="244">
        <v>0</v>
      </c>
      <c r="R1129" s="244">
        <v>0</v>
      </c>
      <c r="S1129" s="244">
        <v>0</v>
      </c>
      <c r="T1129" s="244">
        <v>0</v>
      </c>
      <c r="U1129" s="244">
        <v>0</v>
      </c>
      <c r="V1129" s="244">
        <v>0</v>
      </c>
      <c r="W1129" s="244">
        <v>0</v>
      </c>
      <c r="X1129" s="244">
        <v>0</v>
      </c>
      <c r="Y1129" s="244">
        <v>0</v>
      </c>
      <c r="Z1129" s="244">
        <v>0</v>
      </c>
      <c r="AA1129" s="244">
        <v>0</v>
      </c>
      <c r="AB1129" s="244">
        <v>0</v>
      </c>
    </row>
    <row r="1130" spans="1:28" x14ac:dyDescent="0.35">
      <c r="A1130" s="82"/>
      <c r="D1130" s="252" t="str">
        <f t="shared" si="3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44">
        <v>0</v>
      </c>
      <c r="P1130" s="244">
        <v>0</v>
      </c>
      <c r="Q1130" s="244">
        <v>0</v>
      </c>
      <c r="R1130" s="244">
        <v>0</v>
      </c>
      <c r="S1130" s="244">
        <v>0</v>
      </c>
      <c r="T1130" s="244">
        <v>0</v>
      </c>
      <c r="U1130" s="244">
        <v>0</v>
      </c>
      <c r="V1130" s="244">
        <v>0</v>
      </c>
      <c r="W1130" s="244">
        <v>0</v>
      </c>
      <c r="X1130" s="244">
        <v>0</v>
      </c>
      <c r="Y1130" s="244">
        <v>0</v>
      </c>
      <c r="Z1130" s="244">
        <v>0</v>
      </c>
      <c r="AA1130" s="244">
        <v>0</v>
      </c>
      <c r="AB1130" s="244">
        <v>0</v>
      </c>
    </row>
    <row r="1131" spans="1:28" x14ac:dyDescent="0.35">
      <c r="A1131" s="82"/>
      <c r="D1131" s="252" t="str">
        <f t="shared" si="3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44">
        <v>0</v>
      </c>
      <c r="P1131" s="244">
        <v>0</v>
      </c>
      <c r="Q1131" s="244">
        <v>0</v>
      </c>
      <c r="R1131" s="244">
        <v>0</v>
      </c>
      <c r="S1131" s="244">
        <v>0</v>
      </c>
      <c r="T1131" s="244">
        <v>0</v>
      </c>
      <c r="U1131" s="244">
        <v>0</v>
      </c>
      <c r="V1131" s="244">
        <v>0</v>
      </c>
      <c r="W1131" s="244">
        <v>0</v>
      </c>
      <c r="X1131" s="244">
        <v>0</v>
      </c>
      <c r="Y1131" s="244">
        <v>0</v>
      </c>
      <c r="Z1131" s="244">
        <v>0</v>
      </c>
      <c r="AA1131" s="244">
        <v>0</v>
      </c>
      <c r="AB1131" s="244">
        <v>0</v>
      </c>
    </row>
    <row r="1132" spans="1:28" x14ac:dyDescent="0.35">
      <c r="A1132" s="82"/>
      <c r="D1132" s="252" t="str">
        <f t="shared" si="3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44">
        <v>0</v>
      </c>
      <c r="P1132" s="244">
        <v>0</v>
      </c>
      <c r="Q1132" s="244">
        <v>0</v>
      </c>
      <c r="R1132" s="244">
        <v>0</v>
      </c>
      <c r="S1132" s="244">
        <v>0</v>
      </c>
      <c r="T1132" s="244">
        <v>0</v>
      </c>
      <c r="U1132" s="244">
        <v>0</v>
      </c>
      <c r="V1132" s="244">
        <v>0</v>
      </c>
      <c r="W1132" s="244">
        <v>0</v>
      </c>
      <c r="X1132" s="244">
        <v>0</v>
      </c>
      <c r="Y1132" s="244">
        <v>0</v>
      </c>
      <c r="Z1132" s="244">
        <v>0</v>
      </c>
      <c r="AA1132" s="244">
        <v>0</v>
      </c>
      <c r="AB1132" s="244">
        <v>0</v>
      </c>
    </row>
    <row r="1133" spans="1:28" x14ac:dyDescent="0.35">
      <c r="A1133" s="82"/>
      <c r="D1133" s="252" t="str">
        <f t="shared" si="3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44">
        <v>0</v>
      </c>
      <c r="P1133" s="244">
        <v>0</v>
      </c>
      <c r="Q1133" s="244">
        <v>0</v>
      </c>
      <c r="R1133" s="244">
        <v>0</v>
      </c>
      <c r="S1133" s="244">
        <v>0</v>
      </c>
      <c r="T1133" s="244">
        <v>0</v>
      </c>
      <c r="U1133" s="244">
        <v>0</v>
      </c>
      <c r="V1133" s="244">
        <v>0</v>
      </c>
      <c r="W1133" s="244">
        <v>0</v>
      </c>
      <c r="X1133" s="244">
        <v>0</v>
      </c>
      <c r="Y1133" s="244">
        <v>0</v>
      </c>
      <c r="Z1133" s="244">
        <v>0</v>
      </c>
      <c r="AA1133" s="244">
        <v>0</v>
      </c>
      <c r="AB1133" s="244">
        <v>0</v>
      </c>
    </row>
    <row r="1134" spans="1:28" x14ac:dyDescent="0.35">
      <c r="A1134" s="82"/>
      <c r="D1134" s="252" t="str">
        <f t="shared" si="3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44">
        <v>0</v>
      </c>
      <c r="P1134" s="244">
        <v>0</v>
      </c>
      <c r="Q1134" s="244">
        <v>0</v>
      </c>
      <c r="R1134" s="244">
        <v>0</v>
      </c>
      <c r="S1134" s="244">
        <v>0</v>
      </c>
      <c r="T1134" s="244">
        <v>0</v>
      </c>
      <c r="U1134" s="244">
        <v>0</v>
      </c>
      <c r="V1134" s="244">
        <v>0</v>
      </c>
      <c r="W1134" s="244">
        <v>0</v>
      </c>
      <c r="X1134" s="244">
        <v>0</v>
      </c>
      <c r="Y1134" s="244">
        <v>0</v>
      </c>
      <c r="Z1134" s="244">
        <v>0</v>
      </c>
      <c r="AA1134" s="244">
        <v>0</v>
      </c>
      <c r="AB1134" s="244">
        <v>0</v>
      </c>
    </row>
    <row r="1135" spans="1:28" x14ac:dyDescent="0.35">
      <c r="A1135" s="82"/>
      <c r="D1135" s="252" t="str">
        <f t="shared" si="3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44">
        <v>0</v>
      </c>
      <c r="P1135" s="244">
        <v>0</v>
      </c>
      <c r="Q1135" s="244">
        <v>0</v>
      </c>
      <c r="R1135" s="244">
        <v>0</v>
      </c>
      <c r="S1135" s="244">
        <v>0</v>
      </c>
      <c r="T1135" s="244">
        <v>0</v>
      </c>
      <c r="U1135" s="244">
        <v>0</v>
      </c>
      <c r="V1135" s="244">
        <v>0</v>
      </c>
      <c r="W1135" s="244">
        <v>0</v>
      </c>
      <c r="X1135" s="244">
        <v>0</v>
      </c>
      <c r="Y1135" s="244">
        <v>0</v>
      </c>
      <c r="Z1135" s="244">
        <v>0</v>
      </c>
      <c r="AA1135" s="244">
        <v>0</v>
      </c>
      <c r="AB1135" s="244">
        <v>0</v>
      </c>
    </row>
    <row r="1136" spans="1:28" x14ac:dyDescent="0.35">
      <c r="A1136" s="82"/>
      <c r="D1136" s="252" t="str">
        <f t="shared" si="3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44">
        <v>74.48706926233578</v>
      </c>
      <c r="P1136" s="244">
        <v>58.238811300132454</v>
      </c>
      <c r="Q1136" s="244">
        <v>13.208631320743127</v>
      </c>
      <c r="R1136" s="244">
        <v>5265.8775996825925</v>
      </c>
      <c r="S1136" s="244">
        <v>116.46271475286062</v>
      </c>
      <c r="T1136" s="244">
        <v>284.9834789337587</v>
      </c>
      <c r="U1136" s="244">
        <v>240.93490302583845</v>
      </c>
      <c r="V1136" s="244">
        <v>0</v>
      </c>
      <c r="W1136" s="244">
        <v>378.87238902099557</v>
      </c>
      <c r="X1136" s="244">
        <v>453.28226020739589</v>
      </c>
      <c r="Y1136" s="244">
        <v>0</v>
      </c>
      <c r="Z1136" s="244">
        <v>0</v>
      </c>
      <c r="AA1136" s="244">
        <v>0</v>
      </c>
      <c r="AB1136" s="244">
        <v>0</v>
      </c>
    </row>
    <row r="1137" spans="1:28" x14ac:dyDescent="0.35">
      <c r="A1137" s="82"/>
      <c r="D1137" s="252" t="str">
        <f t="shared" si="3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44">
        <v>0</v>
      </c>
      <c r="P1137" s="244">
        <v>-9.5443695501972634</v>
      </c>
      <c r="Q1137" s="244">
        <v>-12.491467105579009</v>
      </c>
      <c r="R1137" s="244">
        <v>0</v>
      </c>
      <c r="S1137" s="244">
        <v>-34.083357411634552</v>
      </c>
      <c r="T1137" s="244">
        <v>-16.728462906100102</v>
      </c>
      <c r="U1137" s="244">
        <v>0</v>
      </c>
      <c r="V1137" s="244">
        <v>0</v>
      </c>
      <c r="W1137" s="244">
        <v>-48.265937813755521</v>
      </c>
      <c r="X1137" s="244">
        <v>-54.686094640580386</v>
      </c>
      <c r="Y1137" s="244">
        <v>0</v>
      </c>
      <c r="Z1137" s="244">
        <v>0</v>
      </c>
      <c r="AA1137" s="244">
        <v>0</v>
      </c>
      <c r="AB1137" s="244">
        <v>0</v>
      </c>
    </row>
    <row r="1138" spans="1:28" x14ac:dyDescent="0.35">
      <c r="A1138" s="82"/>
      <c r="D1138" s="252" t="str">
        <f t="shared" si="3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44">
        <v>0</v>
      </c>
      <c r="P1138" s="244">
        <v>0</v>
      </c>
      <c r="Q1138" s="244">
        <v>0</v>
      </c>
      <c r="R1138" s="244">
        <v>0</v>
      </c>
      <c r="S1138" s="244">
        <v>0</v>
      </c>
      <c r="T1138" s="244">
        <v>0</v>
      </c>
      <c r="U1138" s="244">
        <v>0</v>
      </c>
      <c r="V1138" s="244">
        <v>0</v>
      </c>
      <c r="W1138" s="244">
        <v>0</v>
      </c>
      <c r="X1138" s="244">
        <v>0</v>
      </c>
      <c r="Y1138" s="244">
        <v>0</v>
      </c>
      <c r="Z1138" s="244">
        <v>0</v>
      </c>
      <c r="AA1138" s="244">
        <v>0</v>
      </c>
      <c r="AB1138" s="244">
        <v>0</v>
      </c>
    </row>
    <row r="1139" spans="1:28" x14ac:dyDescent="0.35">
      <c r="A1139" s="82"/>
      <c r="D1139" s="252" t="str">
        <f t="shared" ref="D1139:D1141" si="39">E1139&amp;"_"&amp;F1139&amp;"_"&amp;H1139&amp;"_"&amp;I1139</f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44">
        <v>-1.4700748892169355</v>
      </c>
      <c r="P1139" s="244">
        <v>0</v>
      </c>
      <c r="Q1139" s="244">
        <v>0</v>
      </c>
      <c r="R1139" s="244">
        <v>0</v>
      </c>
      <c r="S1139" s="244">
        <v>0</v>
      </c>
      <c r="T1139" s="244">
        <v>0</v>
      </c>
      <c r="U1139" s="244">
        <v>0</v>
      </c>
      <c r="V1139" s="244">
        <v>-180.67907247147036</v>
      </c>
      <c r="W1139" s="244">
        <v>-296.14637917895857</v>
      </c>
      <c r="X1139" s="244">
        <v>0</v>
      </c>
      <c r="Y1139" s="244">
        <v>0</v>
      </c>
      <c r="Z1139" s="244">
        <v>0</v>
      </c>
      <c r="AA1139" s="244">
        <v>0</v>
      </c>
      <c r="AB1139" s="244">
        <v>0</v>
      </c>
    </row>
    <row r="1140" spans="1:28" x14ac:dyDescent="0.35">
      <c r="A1140" s="82"/>
      <c r="D1140" s="252" t="str">
        <f t="shared" si="39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44">
        <v>0</v>
      </c>
      <c r="P1140" s="244">
        <v>0</v>
      </c>
      <c r="Q1140" s="244">
        <v>0</v>
      </c>
      <c r="R1140" s="244">
        <v>0</v>
      </c>
      <c r="S1140" s="244">
        <v>0</v>
      </c>
      <c r="T1140" s="244">
        <v>0</v>
      </c>
      <c r="U1140" s="244">
        <v>0</v>
      </c>
      <c r="V1140" s="244">
        <v>0</v>
      </c>
      <c r="W1140" s="244">
        <v>0</v>
      </c>
      <c r="X1140" s="244">
        <v>0</v>
      </c>
      <c r="Y1140" s="244">
        <v>0</v>
      </c>
      <c r="Z1140" s="244">
        <v>0</v>
      </c>
      <c r="AA1140" s="244">
        <v>0</v>
      </c>
      <c r="AB1140" s="244">
        <v>0</v>
      </c>
    </row>
    <row r="1141" spans="1:28" x14ac:dyDescent="0.35">
      <c r="A1141" s="82"/>
      <c r="D1141" s="252" t="str">
        <f t="shared" si="39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44">
        <v>0</v>
      </c>
      <c r="P1141" s="244">
        <v>0</v>
      </c>
      <c r="Q1141" s="244">
        <v>0</v>
      </c>
      <c r="R1141" s="244">
        <v>0</v>
      </c>
      <c r="S1141" s="244">
        <v>0</v>
      </c>
      <c r="T1141" s="244">
        <v>0</v>
      </c>
      <c r="U1141" s="244">
        <v>0</v>
      </c>
      <c r="V1141" s="244">
        <v>0</v>
      </c>
      <c r="W1141" s="244">
        <v>0</v>
      </c>
      <c r="X1141" s="244">
        <v>0</v>
      </c>
      <c r="Y1141" s="244">
        <v>0</v>
      </c>
      <c r="Z1141" s="244">
        <v>0</v>
      </c>
      <c r="AA1141" s="244">
        <v>0</v>
      </c>
      <c r="AB1141" s="244">
        <v>0</v>
      </c>
    </row>
    <row r="1142" spans="1:28" x14ac:dyDescent="0.35">
      <c r="A1142" s="82"/>
      <c r="D1142" s="252" t="str">
        <f t="shared" si="31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44">
        <v>34.70971176112986</v>
      </c>
      <c r="P1142" s="244">
        <v>35.26604095915593</v>
      </c>
      <c r="Q1142" s="244">
        <v>33.797519256907727</v>
      </c>
      <c r="R1142" s="244">
        <v>66.207501274117718</v>
      </c>
      <c r="S1142" s="244">
        <v>34.669216167520055</v>
      </c>
      <c r="T1142" s="244">
        <v>38.485287984483946</v>
      </c>
      <c r="U1142" s="244">
        <v>50.661198425612646</v>
      </c>
      <c r="V1142" s="244">
        <v>53.230907734383763</v>
      </c>
      <c r="W1142" s="244">
        <v>54.778855162704417</v>
      </c>
      <c r="X1142" s="244">
        <v>46.266803675644411</v>
      </c>
      <c r="Y1142" s="244">
        <v>44.825900316224619</v>
      </c>
      <c r="Z1142" s="244">
        <v>45.521124202102534</v>
      </c>
      <c r="AA1142" s="244">
        <v>46.447848809239694</v>
      </c>
      <c r="AB1142" s="244">
        <v>40.698224726042767</v>
      </c>
    </row>
    <row r="1143" spans="1:28" x14ac:dyDescent="0.35">
      <c r="A1143" s="82"/>
      <c r="D1143" s="252" t="str">
        <f t="shared" si="31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44">
        <v>0</v>
      </c>
      <c r="P1143" s="244">
        <v>0</v>
      </c>
      <c r="Q1143" s="244">
        <v>3.1356664035887123</v>
      </c>
      <c r="R1143" s="244">
        <v>0</v>
      </c>
      <c r="S1143" s="244">
        <v>18.326615584679391</v>
      </c>
      <c r="T1143" s="244">
        <v>3.0283807214169975</v>
      </c>
      <c r="U1143" s="244">
        <v>0</v>
      </c>
      <c r="V1143" s="244">
        <v>0</v>
      </c>
      <c r="W1143" s="244">
        <v>8.5796592257458233</v>
      </c>
      <c r="X1143" s="244">
        <v>0</v>
      </c>
      <c r="Y1143" s="244">
        <v>0</v>
      </c>
      <c r="Z1143" s="244">
        <v>0</v>
      </c>
      <c r="AA1143" s="244">
        <v>0</v>
      </c>
      <c r="AB1143" s="244">
        <v>0</v>
      </c>
    </row>
    <row r="1144" spans="1:28" x14ac:dyDescent="0.35">
      <c r="A1144" s="82"/>
      <c r="D1144" s="252" t="str">
        <f t="shared" si="31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44">
        <v>0</v>
      </c>
      <c r="P1144" s="244">
        <v>0</v>
      </c>
      <c r="Q1144" s="244">
        <v>0</v>
      </c>
      <c r="R1144" s="244">
        <v>0</v>
      </c>
      <c r="S1144" s="244">
        <v>0</v>
      </c>
      <c r="T1144" s="244">
        <v>0</v>
      </c>
      <c r="U1144" s="244">
        <v>0</v>
      </c>
      <c r="V1144" s="244">
        <v>0</v>
      </c>
      <c r="W1144" s="244">
        <v>0</v>
      </c>
      <c r="X1144" s="244">
        <v>0</v>
      </c>
      <c r="Y1144" s="244">
        <v>0</v>
      </c>
      <c r="Z1144" s="244">
        <v>0</v>
      </c>
      <c r="AA1144" s="244">
        <v>0</v>
      </c>
      <c r="AB1144" s="244">
        <v>0</v>
      </c>
    </row>
    <row r="1145" spans="1:28" x14ac:dyDescent="0.35">
      <c r="A1145" s="82"/>
      <c r="D1145" s="252" t="str">
        <f t="shared" si="31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44">
        <v>24.625946341764976</v>
      </c>
      <c r="P1145" s="244">
        <v>25.798004409564303</v>
      </c>
      <c r="Q1145" s="244">
        <v>26.949730796359834</v>
      </c>
      <c r="R1145" s="244">
        <v>40.618502209164348</v>
      </c>
      <c r="S1145" s="244">
        <v>22.107365314169019</v>
      </c>
      <c r="T1145" s="244">
        <v>29.311324678009722</v>
      </c>
      <c r="U1145" s="244">
        <v>37.727635980299709</v>
      </c>
      <c r="V1145" s="244">
        <v>32.636982994627658</v>
      </c>
      <c r="W1145" s="244">
        <v>21.21118154287036</v>
      </c>
      <c r="X1145" s="244">
        <v>22.531512865961883</v>
      </c>
      <c r="Y1145" s="244">
        <v>32.763919805217597</v>
      </c>
      <c r="Z1145" s="244">
        <v>41.380954024146625</v>
      </c>
      <c r="AA1145" s="244">
        <v>33.394604284461749</v>
      </c>
      <c r="AB1145" s="244">
        <v>40.830518885448136</v>
      </c>
    </row>
    <row r="1146" spans="1:28" x14ac:dyDescent="0.35">
      <c r="A1146" s="82"/>
      <c r="D1146" s="252" t="str">
        <f t="shared" si="31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44">
        <v>92.237627776173525</v>
      </c>
      <c r="P1146" s="244">
        <v>88.01650658878188</v>
      </c>
      <c r="Q1146" s="244">
        <v>90.255823375440002</v>
      </c>
      <c r="R1146" s="244">
        <v>131.640101034145</v>
      </c>
      <c r="S1146" s="244">
        <v>67.825195294275801</v>
      </c>
      <c r="T1146" s="244">
        <v>108.21227542006433</v>
      </c>
      <c r="U1146" s="244">
        <v>155.5028663118245</v>
      </c>
      <c r="V1146" s="244">
        <v>132.17392115558604</v>
      </c>
      <c r="W1146" s="244">
        <v>72.434507287520532</v>
      </c>
      <c r="X1146" s="244">
        <v>78.693386099850855</v>
      </c>
      <c r="Y1146" s="244">
        <v>101.38663203000833</v>
      </c>
      <c r="Z1146" s="244">
        <v>135.31084637496735</v>
      </c>
      <c r="AA1146" s="244">
        <v>103.07186049831924</v>
      </c>
      <c r="AB1146" s="244">
        <v>143.9227883232721</v>
      </c>
    </row>
    <row r="1147" spans="1:28" x14ac:dyDescent="0.35">
      <c r="A1147" s="82"/>
      <c r="D1147" s="252" t="str">
        <f t="shared" si="31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44">
        <v>204.87822378342963</v>
      </c>
      <c r="P1147" s="244">
        <v>191.70213395582738</v>
      </c>
      <c r="Q1147" s="244">
        <v>195.72880808248664</v>
      </c>
      <c r="R1147" s="244">
        <v>283.309905785041</v>
      </c>
      <c r="S1147" s="244">
        <v>143.99644040822903</v>
      </c>
      <c r="T1147" s="244">
        <v>239.67293830533336</v>
      </c>
      <c r="U1147" s="244">
        <v>351.77880511062364</v>
      </c>
      <c r="V1147" s="244">
        <v>298.04877873234835</v>
      </c>
      <c r="W1147" s="244">
        <v>157.81811074362909</v>
      </c>
      <c r="X1147" s="244">
        <v>172.30087505664807</v>
      </c>
      <c r="Y1147" s="244">
        <v>215.68448044379491</v>
      </c>
      <c r="Z1147" s="244">
        <v>291.82653762997353</v>
      </c>
      <c r="AA1147" s="244">
        <v>219.2359541708519</v>
      </c>
      <c r="AB1147" s="244">
        <v>315.70325561961761</v>
      </c>
    </row>
    <row r="1148" spans="1:28" x14ac:dyDescent="0.35">
      <c r="A1148" s="82"/>
      <c r="D1148" s="252" t="str">
        <f t="shared" ref="D1148:D1238" si="40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44">
        <v>568.28783143529074</v>
      </c>
      <c r="P1148" s="244">
        <v>526.19287577264652</v>
      </c>
      <c r="Q1148" s="244">
        <v>535.96171262101143</v>
      </c>
      <c r="R1148" s="244">
        <v>772.63837361917103</v>
      </c>
      <c r="S1148" s="244">
        <v>389.77017940194281</v>
      </c>
      <c r="T1148" s="244">
        <v>663.87016858911147</v>
      </c>
      <c r="U1148" s="244">
        <v>984.99589079554096</v>
      </c>
      <c r="V1148" s="244">
        <v>833.13824403573778</v>
      </c>
      <c r="W1148" s="244">
        <v>433.17015848527046</v>
      </c>
      <c r="X1148" s="244">
        <v>474.28470716523054</v>
      </c>
      <c r="Y1148" s="244">
        <v>584.45726676622826</v>
      </c>
      <c r="Z1148" s="244">
        <v>796.79792952925288</v>
      </c>
      <c r="AA1148" s="244">
        <v>593.86509984087911</v>
      </c>
      <c r="AB1148" s="244">
        <v>869.89386070380488</v>
      </c>
    </row>
    <row r="1149" spans="1:28" x14ac:dyDescent="0.35">
      <c r="A1149" s="82"/>
      <c r="D1149" s="252" t="str">
        <f t="shared" si="40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44">
        <v>0</v>
      </c>
      <c r="P1149" s="244">
        <v>0</v>
      </c>
      <c r="Q1149" s="244">
        <v>0</v>
      </c>
      <c r="R1149" s="244">
        <v>0</v>
      </c>
      <c r="S1149" s="244">
        <v>506.6801644611815</v>
      </c>
      <c r="T1149" s="244">
        <v>0</v>
      </c>
      <c r="U1149" s="244">
        <v>0</v>
      </c>
      <c r="V1149" s="244">
        <v>0</v>
      </c>
      <c r="W1149" s="244">
        <v>26.02799596469287</v>
      </c>
      <c r="X1149" s="244">
        <v>0</v>
      </c>
      <c r="Y1149" s="244">
        <v>0</v>
      </c>
      <c r="Z1149" s="244">
        <v>0</v>
      </c>
      <c r="AA1149" s="244">
        <v>0</v>
      </c>
      <c r="AB1149" s="244">
        <v>0</v>
      </c>
    </row>
    <row r="1150" spans="1:28" s="82" customFormat="1" x14ac:dyDescent="0.35">
      <c r="D1150" s="252" t="str">
        <f t="shared" si="40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50">
        <v>0</v>
      </c>
      <c r="P1150" s="250">
        <v>0</v>
      </c>
      <c r="Q1150" s="250">
        <v>0</v>
      </c>
      <c r="R1150" s="250">
        <v>0</v>
      </c>
      <c r="S1150" s="250">
        <v>0</v>
      </c>
      <c r="T1150" s="250">
        <v>0</v>
      </c>
      <c r="U1150" s="250">
        <v>0</v>
      </c>
      <c r="V1150" s="250">
        <v>0</v>
      </c>
      <c r="W1150" s="250">
        <v>0</v>
      </c>
      <c r="X1150" s="250">
        <v>0</v>
      </c>
      <c r="Y1150" s="250">
        <v>0</v>
      </c>
      <c r="Z1150" s="250">
        <v>0</v>
      </c>
      <c r="AA1150" s="250">
        <v>0</v>
      </c>
      <c r="AB1150" s="250">
        <v>0</v>
      </c>
    </row>
    <row r="1151" spans="1:28" s="82" customFormat="1" x14ac:dyDescent="0.35">
      <c r="D1151" s="252" t="str">
        <f t="shared" si="40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50">
        <v>1305.2311406688711</v>
      </c>
      <c r="P1151" s="250">
        <v>913.64829395232221</v>
      </c>
      <c r="Q1151" s="250">
        <v>882.40601496169302</v>
      </c>
      <c r="R1151" s="250">
        <v>5032.0810873096971</v>
      </c>
      <c r="S1151" s="250">
        <v>1387.0846093215523</v>
      </c>
      <c r="T1151" s="250">
        <v>1494.1828686072024</v>
      </c>
      <c r="U1151" s="250">
        <v>2131.8981519397908</v>
      </c>
      <c r="V1151" s="250">
        <v>1574.2572387241573</v>
      </c>
      <c r="W1151" s="250">
        <v>2139.3045234456108</v>
      </c>
      <c r="X1151" s="250">
        <v>1889.6725527183037</v>
      </c>
      <c r="Y1151" s="250">
        <v>1873.8456603133752</v>
      </c>
      <c r="Z1151" s="250">
        <v>2168.6840725277093</v>
      </c>
      <c r="AA1151" s="250">
        <v>1500.8170622486587</v>
      </c>
      <c r="AB1151" s="250">
        <v>1779.0869689344931</v>
      </c>
    </row>
    <row r="1152" spans="1:28" s="82" customFormat="1" x14ac:dyDescent="0.35">
      <c r="D1152" s="252" t="str">
        <f t="shared" si="40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50">
        <v>2520.6797520790656</v>
      </c>
      <c r="P1152" s="250">
        <v>2091.7528389371873</v>
      </c>
      <c r="Q1152" s="250">
        <v>1704.0660634832834</v>
      </c>
      <c r="R1152" s="250">
        <v>9532.9316978768402</v>
      </c>
      <c r="S1152" s="250">
        <v>2584.8378178807425</v>
      </c>
      <c r="T1152" s="250">
        <v>2644.4217198158021</v>
      </c>
      <c r="U1152" s="250">
        <v>4137.8201311222047</v>
      </c>
      <c r="V1152" s="250">
        <v>2315.3275935065039</v>
      </c>
      <c r="W1152" s="250">
        <v>3592.3172733029714</v>
      </c>
      <c r="X1152" s="250">
        <v>2744.633747364483</v>
      </c>
      <c r="Y1152" s="250">
        <v>3325.4829486965104</v>
      </c>
      <c r="Z1152" s="250">
        <v>4005.1999904754571</v>
      </c>
      <c r="AA1152" s="250">
        <v>3038.3301822536796</v>
      </c>
      <c r="AB1152" s="250">
        <v>3717.1968183819276</v>
      </c>
    </row>
    <row r="1153" spans="4:28" s="82" customFormat="1" x14ac:dyDescent="0.35">
      <c r="D1153" s="252" t="str">
        <f t="shared" si="40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50">
        <v>4122.2469563590475</v>
      </c>
      <c r="P1153" s="250">
        <v>3125.5020361307384</v>
      </c>
      <c r="Q1153" s="250">
        <v>2648.6361798959279</v>
      </c>
      <c r="R1153" s="250">
        <v>15475.121329820844</v>
      </c>
      <c r="S1153" s="250">
        <v>3951.5370363786928</v>
      </c>
      <c r="T1153" s="250">
        <v>4324.7601200958361</v>
      </c>
      <c r="U1153" s="250">
        <v>6324.4690658234858</v>
      </c>
      <c r="V1153" s="250">
        <v>4043.0105922259181</v>
      </c>
      <c r="W1153" s="250">
        <v>5650.0640908299629</v>
      </c>
      <c r="X1153" s="250">
        <v>4415.0660590257385</v>
      </c>
      <c r="Y1153" s="250">
        <v>5249.093145919207</v>
      </c>
      <c r="Z1153" s="250">
        <v>6065.023502051853</v>
      </c>
      <c r="AA1153" s="250">
        <v>4805.2797876510203</v>
      </c>
      <c r="AB1153" s="250">
        <v>5614.3521796034383</v>
      </c>
    </row>
    <row r="1154" spans="4:28" s="82" customFormat="1" x14ac:dyDescent="0.35">
      <c r="D1154" s="252" t="str">
        <f t="shared" si="40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50">
        <v>9156.4896233308573</v>
      </c>
      <c r="P1154" s="250">
        <v>8147.4551547616866</v>
      </c>
      <c r="Q1154" s="250">
        <v>5480.1142570616139</v>
      </c>
      <c r="R1154" s="250">
        <v>35724.861970000944</v>
      </c>
      <c r="S1154" s="250">
        <v>10210.021172870953</v>
      </c>
      <c r="T1154" s="250">
        <v>9365.7641722807221</v>
      </c>
      <c r="U1154" s="250">
        <v>14724.179378108935</v>
      </c>
      <c r="V1154" s="250">
        <v>10683.031568123964</v>
      </c>
      <c r="W1154" s="250">
        <v>12206.817892340892</v>
      </c>
      <c r="X1154" s="250">
        <v>8339.9947986241095</v>
      </c>
      <c r="Y1154" s="250">
        <v>10553.478952529154</v>
      </c>
      <c r="Z1154" s="250">
        <v>10224.580037734366</v>
      </c>
      <c r="AA1154" s="250">
        <v>9868.044095546511</v>
      </c>
      <c r="AB1154" s="250">
        <v>14140.807554339353</v>
      </c>
    </row>
    <row r="1155" spans="4:28" s="82" customFormat="1" x14ac:dyDescent="0.35">
      <c r="D1155" s="252" t="str">
        <f t="shared" si="40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50">
        <v>0</v>
      </c>
      <c r="P1155" s="250">
        <v>0</v>
      </c>
      <c r="Q1155" s="250">
        <v>0</v>
      </c>
      <c r="R1155" s="250">
        <v>0</v>
      </c>
      <c r="S1155" s="250">
        <v>0</v>
      </c>
      <c r="T1155" s="250">
        <v>0</v>
      </c>
      <c r="U1155" s="250">
        <v>0</v>
      </c>
      <c r="V1155" s="250">
        <v>0</v>
      </c>
      <c r="W1155" s="250">
        <v>0</v>
      </c>
      <c r="X1155" s="250">
        <v>0</v>
      </c>
      <c r="Y1155" s="250">
        <v>0</v>
      </c>
      <c r="Z1155" s="250">
        <v>0</v>
      </c>
      <c r="AA1155" s="250">
        <v>0</v>
      </c>
      <c r="AB1155" s="250">
        <v>0</v>
      </c>
    </row>
    <row r="1156" spans="4:28" s="82" customFormat="1" x14ac:dyDescent="0.35">
      <c r="D1156" s="252" t="str">
        <f t="shared" si="40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50">
        <v>4376.0588845728198</v>
      </c>
      <c r="P1156" s="250">
        <v>2010.3069228153679</v>
      </c>
      <c r="Q1156" s="250">
        <v>2058.4520678064514</v>
      </c>
      <c r="R1156" s="250">
        <v>6206.595041780678</v>
      </c>
      <c r="S1156" s="250">
        <v>4212.946506011368</v>
      </c>
      <c r="T1156" s="250">
        <v>4622.4893016051465</v>
      </c>
      <c r="U1156" s="250">
        <v>6166.8719334900597</v>
      </c>
      <c r="V1156" s="250">
        <v>6635.3028597883476</v>
      </c>
      <c r="W1156" s="250">
        <v>9767.8401763590427</v>
      </c>
      <c r="X1156" s="250">
        <v>5018.897192907215</v>
      </c>
      <c r="Y1156" s="250">
        <v>5520.6570997045255</v>
      </c>
      <c r="Z1156" s="250">
        <v>7179.5174871028357</v>
      </c>
      <c r="AA1156" s="250">
        <v>5527.2276451283296</v>
      </c>
      <c r="AB1156" s="250">
        <v>5157.2389913528286</v>
      </c>
    </row>
    <row r="1157" spans="4:28" s="82" customFormat="1" x14ac:dyDescent="0.35">
      <c r="D1157" s="252" t="str">
        <f t="shared" si="40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50">
        <v>8405.3128839882938</v>
      </c>
      <c r="P1157" s="250">
        <v>4615.8333806056144</v>
      </c>
      <c r="Q1157" s="250">
        <v>3989.8146585861045</v>
      </c>
      <c r="R1157" s="250">
        <v>11694.289018751961</v>
      </c>
      <c r="S1157" s="250">
        <v>7866.01325974672</v>
      </c>
      <c r="T1157" s="250">
        <v>8248.6651148906549</v>
      </c>
      <c r="U1157" s="250">
        <v>12030.575199735513</v>
      </c>
      <c r="V1157" s="250">
        <v>9784.5280721644231</v>
      </c>
      <c r="W1157" s="250">
        <v>16453.729065922456</v>
      </c>
      <c r="X1157" s="250">
        <v>7304.5182794883694</v>
      </c>
      <c r="Y1157" s="250">
        <v>9830.2955719645015</v>
      </c>
      <c r="Z1157" s="250">
        <v>13302.764961006415</v>
      </c>
      <c r="AA1157" s="250">
        <v>11242.542528272934</v>
      </c>
      <c r="AB1157" s="250">
        <v>10816.118831596914</v>
      </c>
    </row>
    <row r="1158" spans="4:28" s="82" customFormat="1" x14ac:dyDescent="0.35">
      <c r="D1158" s="252" t="str">
        <f t="shared" si="40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50">
        <v>13714.494688418603</v>
      </c>
      <c r="P1158" s="250">
        <v>6902.0671206458001</v>
      </c>
      <c r="Q1158" s="250">
        <v>6210.0603176016921</v>
      </c>
      <c r="R1158" s="250">
        <v>18939.267581281809</v>
      </c>
      <c r="S1158" s="250">
        <v>12034.191909648533</v>
      </c>
      <c r="T1158" s="250">
        <v>13545.965191102661</v>
      </c>
      <c r="U1158" s="250">
        <v>18422.648572098344</v>
      </c>
      <c r="V1158" s="250">
        <v>17126.269131557561</v>
      </c>
      <c r="W1158" s="250">
        <v>25922.207284268639</v>
      </c>
      <c r="X1158" s="250">
        <v>11770.341263427879</v>
      </c>
      <c r="Y1158" s="250">
        <v>15541.152260429992</v>
      </c>
      <c r="Z1158" s="250">
        <v>20170.660751810276</v>
      </c>
      <c r="AA1158" s="250">
        <v>17810.56429487107</v>
      </c>
      <c r="AB1158" s="250">
        <v>16355.526307757551</v>
      </c>
    </row>
    <row r="1159" spans="4:28" s="82" customFormat="1" x14ac:dyDescent="0.35">
      <c r="D1159" s="252" t="str">
        <f t="shared" ref="D1159:D1167" si="41">E1159&amp;"_"&amp;F1159&amp;"_"&amp;H1159&amp;"_"&amp;I1159</f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50">
        <v>30403.080926621726</v>
      </c>
      <c r="P1159" s="250">
        <v>18008.617475682066</v>
      </c>
      <c r="Q1159" s="250">
        <v>12865.641861525459</v>
      </c>
      <c r="R1159" s="250">
        <v>43628.70652967324</v>
      </c>
      <c r="S1159" s="250">
        <v>31121.756374035347</v>
      </c>
      <c r="T1159" s="250">
        <v>29437.893912837626</v>
      </c>
      <c r="U1159" s="250">
        <v>42976.597361796688</v>
      </c>
      <c r="V1159" s="250">
        <v>45342.774259965714</v>
      </c>
      <c r="W1159" s="250">
        <v>56092.132513376557</v>
      </c>
      <c r="X1159" s="250">
        <v>22263.392695972227</v>
      </c>
      <c r="Y1159" s="250">
        <v>31288.899675250563</v>
      </c>
      <c r="Z1159" s="250">
        <v>34039.339233296538</v>
      </c>
      <c r="AA1159" s="250">
        <v>36629.871612424053</v>
      </c>
      <c r="AB1159" s="250">
        <v>41251.199534532068</v>
      </c>
    </row>
    <row r="1160" spans="4:28" s="82" customFormat="1" x14ac:dyDescent="0.35">
      <c r="D1160" s="252" t="str">
        <f t="shared" si="41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50">
        <v>0</v>
      </c>
      <c r="P1160" s="250">
        <v>0</v>
      </c>
      <c r="Q1160" s="250">
        <v>0</v>
      </c>
      <c r="R1160" s="250">
        <v>0</v>
      </c>
      <c r="S1160" s="250">
        <v>0</v>
      </c>
      <c r="T1160" s="250">
        <v>0</v>
      </c>
      <c r="U1160" s="250">
        <v>0</v>
      </c>
      <c r="V1160" s="250">
        <v>0</v>
      </c>
      <c r="W1160" s="250">
        <v>0</v>
      </c>
      <c r="X1160" s="250">
        <v>0</v>
      </c>
      <c r="Y1160" s="250">
        <v>0</v>
      </c>
      <c r="Z1160" s="250">
        <v>0</v>
      </c>
      <c r="AA1160" s="250">
        <v>0</v>
      </c>
      <c r="AB1160" s="250">
        <v>0</v>
      </c>
    </row>
    <row r="1161" spans="4:28" s="82" customFormat="1" x14ac:dyDescent="0.35">
      <c r="D1161" s="252" t="str">
        <f t="shared" si="41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50">
        <v>7011.2575559835486</v>
      </c>
      <c r="P1161" s="250">
        <v>7395.5737584805347</v>
      </c>
      <c r="Q1161" s="250">
        <v>7056.213197746556</v>
      </c>
      <c r="R1161" s="250">
        <v>78803.372456792044</v>
      </c>
      <c r="S1161" s="250">
        <v>13616.702198211373</v>
      </c>
      <c r="T1161" s="250">
        <v>5759.5999559682332</v>
      </c>
      <c r="U1161" s="250">
        <v>8733.5509406344445</v>
      </c>
      <c r="V1161" s="250">
        <v>8567.5817624816809</v>
      </c>
      <c r="W1161" s="250">
        <v>14630.798883198529</v>
      </c>
      <c r="X1161" s="250">
        <v>6359.4919194132781</v>
      </c>
      <c r="Y1161" s="250">
        <v>9159.8670883208051</v>
      </c>
      <c r="Z1161" s="250">
        <v>10940.785813337896</v>
      </c>
      <c r="AA1161" s="250">
        <v>13262.736038603407</v>
      </c>
      <c r="AB1161" s="250">
        <v>3700.4136221861531</v>
      </c>
    </row>
    <row r="1162" spans="4:28" s="82" customFormat="1" x14ac:dyDescent="0.35">
      <c r="D1162" s="252" t="str">
        <f t="shared" si="41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50">
        <v>23835.811768016047</v>
      </c>
      <c r="P1162" s="250">
        <v>23212.946474814329</v>
      </c>
      <c r="Q1162" s="250">
        <v>22892.279125280213</v>
      </c>
      <c r="R1162" s="250">
        <v>601069.3069382034</v>
      </c>
      <c r="S1162" s="250">
        <v>42803.222495166112</v>
      </c>
      <c r="T1162" s="250">
        <v>25987.218365112938</v>
      </c>
      <c r="U1162" s="250">
        <v>29705.477126438527</v>
      </c>
      <c r="V1162" s="250">
        <v>16869.592370248745</v>
      </c>
      <c r="W1162" s="250">
        <v>39041.416984539661</v>
      </c>
      <c r="X1162" s="250">
        <v>16335.856580864338</v>
      </c>
      <c r="Y1162" s="250">
        <v>31314.752607975184</v>
      </c>
      <c r="Z1162" s="250">
        <v>35138.899945335288</v>
      </c>
      <c r="AA1162" s="250">
        <v>52151.77777795065</v>
      </c>
      <c r="AB1162" s="250">
        <v>19646.647979016019</v>
      </c>
    </row>
    <row r="1163" spans="4:28" s="82" customFormat="1" x14ac:dyDescent="0.35">
      <c r="D1163" s="252" t="str">
        <f t="shared" si="41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50">
        <v>43990.219733213256</v>
      </c>
      <c r="P1163" s="250">
        <v>40739.721765144677</v>
      </c>
      <c r="Q1163" s="250">
        <v>39646.6623953405</v>
      </c>
      <c r="R1163" s="250">
        <v>1028297.9595580875</v>
      </c>
      <c r="S1163" s="250">
        <v>73003.257556855708</v>
      </c>
      <c r="T1163" s="250">
        <v>44565.178983245059</v>
      </c>
      <c r="U1163" s="250">
        <v>63602.729801189264</v>
      </c>
      <c r="V1163" s="250">
        <v>25314.094280937839</v>
      </c>
      <c r="W1163" s="250">
        <v>58860.545137387511</v>
      </c>
      <c r="X1163" s="250">
        <v>27382.219758853123</v>
      </c>
      <c r="Y1163" s="250">
        <v>59559.111617801689</v>
      </c>
      <c r="Z1163" s="250">
        <v>70166.823984988863</v>
      </c>
      <c r="AA1163" s="250">
        <v>107550.1185840594</v>
      </c>
      <c r="AB1163" s="250">
        <v>38704.032706718164</v>
      </c>
    </row>
    <row r="1164" spans="4:28" s="82" customFormat="1" x14ac:dyDescent="0.35">
      <c r="D1164" s="252" t="str">
        <f t="shared" si="41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50">
        <v>120631.62537105008</v>
      </c>
      <c r="P1164" s="250">
        <v>111790.31996886163</v>
      </c>
      <c r="Q1164" s="250">
        <v>109766.50296348486</v>
      </c>
      <c r="R1164" s="250">
        <v>2812288.7183263423</v>
      </c>
      <c r="S1164" s="250">
        <v>207504.93395643431</v>
      </c>
      <c r="T1164" s="250">
        <v>136916.55179626931</v>
      </c>
      <c r="U1164" s="250">
        <v>130340.12266160169</v>
      </c>
      <c r="V1164" s="250">
        <v>74842.620691035758</v>
      </c>
      <c r="W1164" s="250">
        <v>175749.95484397179</v>
      </c>
      <c r="X1164" s="250">
        <v>77566.92379292137</v>
      </c>
      <c r="Y1164" s="250">
        <v>182280.68635237639</v>
      </c>
      <c r="Z1164" s="250">
        <v>237532.7040181146</v>
      </c>
      <c r="AA1164" s="250">
        <v>294924.14450074272</v>
      </c>
      <c r="AB1164" s="250">
        <v>96785.302252156485</v>
      </c>
    </row>
    <row r="1165" spans="4:28" s="82" customFormat="1" x14ac:dyDescent="0.35">
      <c r="D1165" s="252" t="str">
        <f t="shared" si="41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50">
        <v>36.998574734792911</v>
      </c>
      <c r="P1165" s="250">
        <v>33.141314226205722</v>
      </c>
      <c r="Q1165" s="250">
        <v>18.269047531359043</v>
      </c>
      <c r="R1165" s="250">
        <v>8.9821192237880538</v>
      </c>
      <c r="S1165" s="250">
        <v>22.939470706715454</v>
      </c>
      <c r="T1165" s="250">
        <v>211.06564364582482</v>
      </c>
      <c r="U1165" s="250">
        <v>63.173307370290516</v>
      </c>
      <c r="V1165" s="250">
        <v>207.12059891089089</v>
      </c>
      <c r="W1165" s="250">
        <v>860.91140385401582</v>
      </c>
      <c r="X1165" s="250">
        <v>175.23974459342776</v>
      </c>
      <c r="Y1165" s="250">
        <v>0</v>
      </c>
      <c r="Z1165" s="250">
        <v>0</v>
      </c>
      <c r="AA1165" s="250">
        <v>10474.605014880095</v>
      </c>
      <c r="AB1165" s="250">
        <v>0</v>
      </c>
    </row>
    <row r="1166" spans="4:28" s="82" customFormat="1" x14ac:dyDescent="0.35">
      <c r="D1166" s="252" t="str">
        <f t="shared" si="41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50">
        <v>0</v>
      </c>
      <c r="P1166" s="250">
        <v>0</v>
      </c>
      <c r="Q1166" s="250">
        <v>-3.1112348122520292</v>
      </c>
      <c r="R1166" s="250">
        <v>0</v>
      </c>
      <c r="S1166" s="250">
        <v>0</v>
      </c>
      <c r="T1166" s="250">
        <v>-4.5148945586532516</v>
      </c>
      <c r="U1166" s="250">
        <v>0</v>
      </c>
      <c r="V1166" s="250">
        <v>-15.673730357632662</v>
      </c>
      <c r="W1166" s="250">
        <v>-48.845053954920218</v>
      </c>
      <c r="X1166" s="250">
        <v>-56.116333669578815</v>
      </c>
      <c r="Y1166" s="250">
        <v>0</v>
      </c>
      <c r="Z1166" s="250">
        <v>0</v>
      </c>
      <c r="AA1166" s="250">
        <v>0</v>
      </c>
      <c r="AB1166" s="250">
        <v>0</v>
      </c>
    </row>
    <row r="1167" spans="4:28" s="82" customFormat="1" x14ac:dyDescent="0.35">
      <c r="D1167" s="252" t="str">
        <f t="shared" si="41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50">
        <v>0</v>
      </c>
      <c r="P1167" s="250">
        <v>0</v>
      </c>
      <c r="Q1167" s="250">
        <v>0</v>
      </c>
      <c r="R1167" s="250">
        <v>0</v>
      </c>
      <c r="S1167" s="250">
        <v>0</v>
      </c>
      <c r="T1167" s="250">
        <v>0</v>
      </c>
      <c r="U1167" s="250">
        <v>0</v>
      </c>
      <c r="V1167" s="250">
        <v>0</v>
      </c>
      <c r="W1167" s="250">
        <v>0</v>
      </c>
      <c r="X1167" s="250">
        <v>0</v>
      </c>
      <c r="Y1167" s="250">
        <v>0</v>
      </c>
      <c r="Z1167" s="250">
        <v>0</v>
      </c>
      <c r="AA1167" s="250">
        <v>0</v>
      </c>
      <c r="AB1167" s="250">
        <v>0</v>
      </c>
    </row>
    <row r="1168" spans="4:28" s="82" customFormat="1" x14ac:dyDescent="0.35">
      <c r="D1168" s="252" t="str">
        <f t="shared" ref="D1168:D1170" si="42">E1168&amp;"_"&amp;F1168&amp;"_"&amp;H1168&amp;"_"&amp;I1168</f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50">
        <v>0</v>
      </c>
      <c r="P1168" s="250">
        <v>-408.80422990188902</v>
      </c>
      <c r="Q1168" s="250">
        <v>-169.05007042862397</v>
      </c>
      <c r="R1168" s="250">
        <v>0</v>
      </c>
      <c r="S1168" s="250">
        <v>-4079.855620903797</v>
      </c>
      <c r="T1168" s="250">
        <v>0</v>
      </c>
      <c r="U1168" s="250">
        <v>0</v>
      </c>
      <c r="V1168" s="250">
        <v>-1939.0080029395062</v>
      </c>
      <c r="W1168" s="250">
        <v>-0.16026578564851152</v>
      </c>
      <c r="X1168" s="250">
        <v>-1326.8200336988416</v>
      </c>
      <c r="Y1168" s="250">
        <v>-79.810376292178631</v>
      </c>
      <c r="Z1168" s="250">
        <v>-60.709595805401939</v>
      </c>
      <c r="AA1168" s="250">
        <v>-296.39239628897104</v>
      </c>
      <c r="AB1168" s="250">
        <v>-79.187150731650419</v>
      </c>
    </row>
    <row r="1169" spans="1:28" x14ac:dyDescent="0.35">
      <c r="A1169" s="82"/>
      <c r="D1169" s="252" t="str">
        <f t="shared" si="42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44">
        <v>0</v>
      </c>
      <c r="P1169" s="244">
        <v>0</v>
      </c>
      <c r="Q1169" s="244">
        <v>-260.07993130251356</v>
      </c>
      <c r="R1169" s="244">
        <v>0</v>
      </c>
      <c r="S1169" s="244">
        <v>0</v>
      </c>
      <c r="T1169" s="244">
        <v>0</v>
      </c>
      <c r="U1169" s="244">
        <v>0</v>
      </c>
      <c r="V1169" s="244">
        <v>0</v>
      </c>
      <c r="W1169" s="244">
        <v>0</v>
      </c>
      <c r="X1169" s="244">
        <v>0</v>
      </c>
      <c r="Y1169" s="244">
        <v>0</v>
      </c>
      <c r="Z1169" s="244">
        <v>0</v>
      </c>
      <c r="AA1169" s="244">
        <v>0</v>
      </c>
      <c r="AB1169" s="244">
        <v>0</v>
      </c>
    </row>
    <row r="1170" spans="1:28" x14ac:dyDescent="0.35">
      <c r="A1170" s="82"/>
      <c r="D1170" s="252" t="str">
        <f t="shared" si="42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45">
        <v>0</v>
      </c>
      <c r="P1170" s="245">
        <v>0</v>
      </c>
      <c r="Q1170" s="245">
        <v>-18171.599879621415</v>
      </c>
      <c r="R1170" s="245">
        <v>0</v>
      </c>
      <c r="S1170" s="245">
        <v>0</v>
      </c>
      <c r="T1170" s="245">
        <v>0</v>
      </c>
      <c r="U1170" s="245">
        <v>0</v>
      </c>
      <c r="V1170" s="245">
        <v>-8567.8837940951089</v>
      </c>
      <c r="W1170" s="245">
        <v>0</v>
      </c>
      <c r="X1170" s="245">
        <v>-2981.9076029927865</v>
      </c>
      <c r="Y1170" s="245">
        <v>0</v>
      </c>
      <c r="Z1170" s="245">
        <v>-448.48895633333382</v>
      </c>
      <c r="AA1170" s="245">
        <v>-9.5139887206479479E-2</v>
      </c>
      <c r="AB1170" s="245">
        <v>0</v>
      </c>
    </row>
    <row r="1171" spans="1:28" x14ac:dyDescent="0.35">
      <c r="A1171" s="82"/>
      <c r="D1171" s="251" t="str">
        <f t="shared" si="40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72</v>
      </c>
      <c r="L1171" s="81"/>
      <c r="M1171" s="246"/>
      <c r="N1171" s="81"/>
      <c r="O1171" s="244">
        <v>2.5657258001873173</v>
      </c>
      <c r="P1171" s="244">
        <v>3.327099729473562</v>
      </c>
      <c r="Q1171" s="244">
        <v>2.7504817133978157</v>
      </c>
      <c r="R1171" s="244">
        <v>4.420354452128068</v>
      </c>
      <c r="S1171" s="244">
        <v>2.4751669426202065</v>
      </c>
      <c r="T1171" s="244">
        <v>3.3230005638779239</v>
      </c>
      <c r="U1171" s="244">
        <v>3.8483246083179137</v>
      </c>
      <c r="V1171" s="244">
        <v>2.6761229218978975</v>
      </c>
      <c r="W1171" s="244">
        <v>3.1083331097207179</v>
      </c>
      <c r="X1171" s="244">
        <v>2.5305279451291329</v>
      </c>
      <c r="Y1171" s="244">
        <v>2.5154470327138059</v>
      </c>
      <c r="Z1171" s="244">
        <v>2.6656196147670852</v>
      </c>
      <c r="AA1171" s="244">
        <v>3.3453055530758342</v>
      </c>
      <c r="AB1171" s="244">
        <v>3.4419973992108237</v>
      </c>
    </row>
    <row r="1172" spans="1:28" x14ac:dyDescent="0.35">
      <c r="A1172" s="82"/>
      <c r="D1172" s="252" t="str">
        <f t="shared" si="40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72</v>
      </c>
      <c r="M1172" s="25"/>
      <c r="O1172" s="244">
        <v>0.36004382481263136</v>
      </c>
      <c r="P1172" s="244">
        <v>0.29633675765972772</v>
      </c>
      <c r="Q1172" s="244">
        <v>0.33564058887894893</v>
      </c>
      <c r="R1172" s="244">
        <v>1.2322885323363955</v>
      </c>
      <c r="S1172" s="244">
        <v>0.32960380963661373</v>
      </c>
      <c r="T1172" s="244">
        <v>0.14334275272395439</v>
      </c>
      <c r="U1172" s="244">
        <v>0.33606513601508015</v>
      </c>
      <c r="V1172" s="244">
        <v>0.432587</v>
      </c>
      <c r="W1172" s="244">
        <v>0.46176900000000004</v>
      </c>
      <c r="X1172" s="244">
        <v>0.36028800000000005</v>
      </c>
      <c r="Y1172" s="244">
        <v>0.78249006055014447</v>
      </c>
      <c r="Z1172" s="244">
        <v>0.26469750456293101</v>
      </c>
      <c r="AA1172" s="244">
        <v>0.16614901806789523</v>
      </c>
      <c r="AB1172" s="244">
        <v>0.28603293857909434</v>
      </c>
    </row>
    <row r="1173" spans="1:28" x14ac:dyDescent="0.35">
      <c r="A1173" s="82"/>
      <c r="D1173" s="252" t="str">
        <f t="shared" si="40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72</v>
      </c>
      <c r="M1173" s="25"/>
      <c r="O1173" s="244">
        <v>0</v>
      </c>
      <c r="P1173" s="244">
        <v>0</v>
      </c>
      <c r="Q1173" s="244">
        <v>0</v>
      </c>
      <c r="R1173" s="244">
        <v>0</v>
      </c>
      <c r="S1173" s="244">
        <v>0</v>
      </c>
      <c r="T1173" s="244">
        <v>0</v>
      </c>
      <c r="U1173" s="244">
        <v>0</v>
      </c>
      <c r="V1173" s="244">
        <v>0</v>
      </c>
      <c r="W1173" s="244">
        <v>0</v>
      </c>
      <c r="X1173" s="244">
        <v>0</v>
      </c>
      <c r="Y1173" s="244">
        <v>0</v>
      </c>
      <c r="Z1173" s="244">
        <v>0</v>
      </c>
      <c r="AA1173" s="244">
        <v>0</v>
      </c>
      <c r="AB1173" s="244">
        <v>0</v>
      </c>
    </row>
    <row r="1174" spans="1:28" x14ac:dyDescent="0.35">
      <c r="A1174" s="82"/>
      <c r="D1174" s="252" t="str">
        <f t="shared" si="40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72</v>
      </c>
      <c r="M1174" s="25"/>
      <c r="O1174" s="244">
        <v>3.1526593105521346</v>
      </c>
      <c r="P1174" s="244">
        <v>3.8406538996331756</v>
      </c>
      <c r="Q1174" s="244">
        <v>3.4284695515210095</v>
      </c>
      <c r="R1174" s="244">
        <v>5.781365081888822</v>
      </c>
      <c r="S1174" s="244">
        <v>3.2186526975211249</v>
      </c>
      <c r="T1174" s="244">
        <v>3.6380554463473485</v>
      </c>
      <c r="U1174" s="244">
        <v>4.2928979991731975</v>
      </c>
      <c r="V1174" s="244">
        <v>2.2616644497162568</v>
      </c>
      <c r="W1174" s="244">
        <v>3.0154720795289149</v>
      </c>
      <c r="X1174" s="244">
        <v>2.657051731868151</v>
      </c>
      <c r="Y1174" s="244">
        <v>3.323133551552182</v>
      </c>
      <c r="Z1174" s="244">
        <v>4.1760237723376639</v>
      </c>
      <c r="AA1174" s="244">
        <v>4.7233919014748977</v>
      </c>
      <c r="AB1174" s="244">
        <v>4.3467688976545658</v>
      </c>
    </row>
    <row r="1175" spans="1:28" x14ac:dyDescent="0.35">
      <c r="A1175" s="82"/>
      <c r="D1175" s="252" t="str">
        <f t="shared" si="40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72</v>
      </c>
      <c r="M1175" s="25"/>
      <c r="O1175" s="244">
        <v>2.4547198569090551</v>
      </c>
      <c r="P1175" s="244">
        <v>2.7736304257437769</v>
      </c>
      <c r="Q1175" s="244">
        <v>2.3506867912129059</v>
      </c>
      <c r="R1175" s="244">
        <v>3.9979056092017382</v>
      </c>
      <c r="S1175" s="244">
        <v>2.1685858827052718</v>
      </c>
      <c r="T1175" s="244">
        <v>2.7900707878030069</v>
      </c>
      <c r="U1175" s="244">
        <v>3.663860850894141</v>
      </c>
      <c r="V1175" s="244">
        <v>1.6132418665236301</v>
      </c>
      <c r="W1175" s="244">
        <v>2.3109970077627189</v>
      </c>
      <c r="X1175" s="244">
        <v>2.0364452917773379</v>
      </c>
      <c r="Y1175" s="244">
        <v>2.2460000302465182</v>
      </c>
      <c r="Z1175" s="244">
        <v>2.7191151522517698</v>
      </c>
      <c r="AA1175" s="244">
        <v>2.9829666188435251</v>
      </c>
      <c r="AB1175" s="244">
        <v>2.7732800862736715</v>
      </c>
    </row>
    <row r="1176" spans="1:28" x14ac:dyDescent="0.35">
      <c r="A1176" s="82"/>
      <c r="D1176" s="252" t="str">
        <f t="shared" si="40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72</v>
      </c>
      <c r="M1176" s="25"/>
      <c r="O1176" s="244">
        <v>2.3529800204086948</v>
      </c>
      <c r="P1176" s="244">
        <v>2.6177977641306316</v>
      </c>
      <c r="Q1176" s="244">
        <v>2.1935188734156048</v>
      </c>
      <c r="R1176" s="244">
        <v>3.7381215965351893</v>
      </c>
      <c r="S1176" s="244">
        <v>2.0156569003630946</v>
      </c>
      <c r="T1176" s="244">
        <v>2.6663257129721005</v>
      </c>
      <c r="U1176" s="244">
        <v>3.5721393629722042</v>
      </c>
      <c r="V1176" s="244">
        <v>1.5186579306164625</v>
      </c>
      <c r="W1176" s="244">
        <v>2.2082473415147441</v>
      </c>
      <c r="X1176" s="244">
        <v>1.946158856929155</v>
      </c>
      <c r="Y1176" s="244">
        <v>2.0890258278122849</v>
      </c>
      <c r="Z1176" s="244">
        <v>2.5068805676480914</v>
      </c>
      <c r="AA1176" s="244">
        <v>2.72919172838222</v>
      </c>
      <c r="AB1176" s="244">
        <v>2.5442601053453795</v>
      </c>
    </row>
    <row r="1177" spans="1:28" x14ac:dyDescent="0.35">
      <c r="A1177" s="82"/>
      <c r="D1177" s="252" t="str">
        <f t="shared" si="40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72</v>
      </c>
      <c r="M1177" s="25"/>
      <c r="O1177" s="244">
        <v>2.3033342511341943</v>
      </c>
      <c r="P1177" s="244">
        <v>2.5419276123802019</v>
      </c>
      <c r="Q1177" s="244">
        <v>2.116921117547363</v>
      </c>
      <c r="R1177" s="244">
        <v>3.6113175488310651</v>
      </c>
      <c r="S1177" s="244">
        <v>1.9410196024988522</v>
      </c>
      <c r="T1177" s="244">
        <v>2.6058862820112161</v>
      </c>
      <c r="U1177" s="244">
        <v>3.527446650999972</v>
      </c>
      <c r="V1177" s="244">
        <v>1.472649576353418</v>
      </c>
      <c r="W1177" s="244">
        <v>2.1580617388535352</v>
      </c>
      <c r="X1177" s="244">
        <v>1.9020521410872302</v>
      </c>
      <c r="Y1177" s="244">
        <v>2.0125452817155343</v>
      </c>
      <c r="Z1177" s="244">
        <v>2.4031905015203008</v>
      </c>
      <c r="AA1177" s="244">
        <v>2.6054891622847127</v>
      </c>
      <c r="AB1177" s="244">
        <v>2.4322945750541334</v>
      </c>
    </row>
    <row r="1178" spans="1:28" x14ac:dyDescent="0.35">
      <c r="A1178" s="82"/>
      <c r="D1178" s="252" t="str">
        <f t="shared" si="40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72</v>
      </c>
      <c r="M1178" s="25"/>
      <c r="O1178" s="244">
        <v>0.32178470409811361</v>
      </c>
      <c r="P1178" s="244">
        <v>0.5099160749642615</v>
      </c>
      <c r="Q1178" s="244">
        <v>0.46931392812904021</v>
      </c>
      <c r="R1178" s="244">
        <v>1.9244647232294489</v>
      </c>
      <c r="S1178" s="244">
        <v>0.4224022584720496</v>
      </c>
      <c r="T1178" s="244">
        <v>0.86586740363159431</v>
      </c>
      <c r="U1178" s="244">
        <v>0.39632688317465248</v>
      </c>
      <c r="V1178" s="244">
        <v>0.42993399999999993</v>
      </c>
      <c r="W1178" s="244">
        <v>0.63527199999999995</v>
      </c>
      <c r="X1178" s="244">
        <v>0.38394000000000006</v>
      </c>
      <c r="Y1178" s="244">
        <v>0.3054600563945063</v>
      </c>
      <c r="Z1178" s="244">
        <v>0.48556080674150165</v>
      </c>
      <c r="AA1178" s="244">
        <v>0.17221446292107029</v>
      </c>
      <c r="AB1178" s="244">
        <v>0.24694117576450814</v>
      </c>
    </row>
    <row r="1179" spans="1:28" x14ac:dyDescent="0.35">
      <c r="A1179" s="82"/>
      <c r="D1179" s="252" t="str">
        <f t="shared" si="40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72</v>
      </c>
      <c r="M1179" s="25"/>
      <c r="O1179" s="244">
        <v>0</v>
      </c>
      <c r="P1179" s="244">
        <v>0</v>
      </c>
      <c r="Q1179" s="244">
        <v>0</v>
      </c>
      <c r="R1179" s="244">
        <v>0</v>
      </c>
      <c r="S1179" s="244">
        <v>0</v>
      </c>
      <c r="T1179" s="244">
        <v>0</v>
      </c>
      <c r="U1179" s="244">
        <v>0</v>
      </c>
      <c r="V1179" s="244">
        <v>0</v>
      </c>
      <c r="W1179" s="244">
        <v>0</v>
      </c>
      <c r="X1179" s="244">
        <v>0</v>
      </c>
      <c r="Y1179" s="244">
        <v>0</v>
      </c>
      <c r="Z1179" s="244">
        <v>0</v>
      </c>
      <c r="AA1179" s="244">
        <v>0</v>
      </c>
      <c r="AB1179" s="244">
        <v>0</v>
      </c>
    </row>
    <row r="1180" spans="1:28" s="82" customFormat="1" x14ac:dyDescent="0.35">
      <c r="D1180" s="252" t="str">
        <f t="shared" si="40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72</v>
      </c>
      <c r="M1180" s="25"/>
      <c r="O1180" s="250">
        <v>2.8160649502763517</v>
      </c>
      <c r="P1180" s="250">
        <v>2.8368588034773587</v>
      </c>
      <c r="Q1180" s="250">
        <v>2.2901387543119616</v>
      </c>
      <c r="R1180" s="250">
        <v>4.3626389197765976</v>
      </c>
      <c r="S1180" s="250">
        <v>2.2020941164346657</v>
      </c>
      <c r="T1180" s="250">
        <v>2.8502445627081268</v>
      </c>
      <c r="U1180" s="250">
        <v>4.280877098063705</v>
      </c>
      <c r="V1180" s="250">
        <v>2.0116556920693554</v>
      </c>
      <c r="W1180" s="250">
        <v>2.4454469376539687</v>
      </c>
      <c r="X1180" s="250">
        <v>2.366709930095285</v>
      </c>
      <c r="Y1180" s="250">
        <v>2.4273785227869329</v>
      </c>
      <c r="Z1180" s="250">
        <v>3.0791734860088735</v>
      </c>
      <c r="AA1180" s="250">
        <v>3.5029981263988526</v>
      </c>
      <c r="AB1180" s="250">
        <v>2.9842833043719965</v>
      </c>
    </row>
    <row r="1181" spans="1:28" s="82" customFormat="1" x14ac:dyDescent="0.35">
      <c r="D1181" s="252" t="str">
        <f t="shared" ref="D1181:D1196" si="43">E1181&amp;"_"&amp;F1181&amp;"_"&amp;H1181&amp;"_"&amp;I1181</f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72</v>
      </c>
      <c r="M1181" s="25"/>
      <c r="O1181" s="250">
        <v>2.7711283850465223</v>
      </c>
      <c r="P1181" s="250">
        <v>2.7999047548444391</v>
      </c>
      <c r="Q1181" s="250">
        <v>2.2591246000252121</v>
      </c>
      <c r="R1181" s="250">
        <v>4.302903736680725</v>
      </c>
      <c r="S1181" s="250">
        <v>2.164233044459102</v>
      </c>
      <c r="T1181" s="250">
        <v>2.8156703257961482</v>
      </c>
      <c r="U1181" s="250">
        <v>4.2404236136579714</v>
      </c>
      <c r="V1181" s="250">
        <v>2.0039411595508403</v>
      </c>
      <c r="W1181" s="250">
        <v>2.4324175423237162</v>
      </c>
      <c r="X1181" s="250">
        <v>2.3566606811873485</v>
      </c>
      <c r="Y1181" s="250">
        <v>2.4084014217057885</v>
      </c>
      <c r="Z1181" s="250">
        <v>3.0575841565658743</v>
      </c>
      <c r="AA1181" s="250">
        <v>3.4695132280880028</v>
      </c>
      <c r="AB1181" s="250">
        <v>2.9536662511795173</v>
      </c>
    </row>
    <row r="1182" spans="1:28" s="82" customFormat="1" x14ac:dyDescent="0.35">
      <c r="D1182" s="252" t="str">
        <f t="shared" si="43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72</v>
      </c>
      <c r="M1182" s="25"/>
      <c r="O1182" s="250">
        <v>2.7526476792889576</v>
      </c>
      <c r="P1182" s="250">
        <v>2.7905581596749194</v>
      </c>
      <c r="Q1182" s="250">
        <v>2.2474593006345218</v>
      </c>
      <c r="R1182" s="250">
        <v>4.2774535240164973</v>
      </c>
      <c r="S1182" s="250">
        <v>2.1493151365709999</v>
      </c>
      <c r="T1182" s="250">
        <v>2.798473325215328</v>
      </c>
      <c r="U1182" s="250">
        <v>4.225674970220898</v>
      </c>
      <c r="V1182" s="250">
        <v>1.996989370217678</v>
      </c>
      <c r="W1182" s="250">
        <v>2.4254770422655083</v>
      </c>
      <c r="X1182" s="250">
        <v>2.3483174310093959</v>
      </c>
      <c r="Y1182" s="250">
        <v>2.3995043068234692</v>
      </c>
      <c r="Z1182" s="250">
        <v>3.0489909212406054</v>
      </c>
      <c r="AA1182" s="250">
        <v>3.4576075897370506</v>
      </c>
      <c r="AB1182" s="250">
        <v>2.9442470975809454</v>
      </c>
    </row>
    <row r="1183" spans="1:28" s="82" customFormat="1" x14ac:dyDescent="0.35">
      <c r="D1183" s="252" t="str">
        <f t="shared" si="43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72</v>
      </c>
      <c r="M1183" s="25"/>
      <c r="O1183" s="250">
        <v>2.7368048748558418</v>
      </c>
      <c r="P1183" s="250">
        <v>2.778996225957866</v>
      </c>
      <c r="Q1183" s="250">
        <v>2.2366739541604987</v>
      </c>
      <c r="R1183" s="250">
        <v>4.2543909900538974</v>
      </c>
      <c r="S1183" s="250">
        <v>2.1322046027995967</v>
      </c>
      <c r="T1183" s="250">
        <v>2.784047896769025</v>
      </c>
      <c r="U1183" s="250">
        <v>4.2098306442016549</v>
      </c>
      <c r="V1183" s="250">
        <v>1.9912302981392724</v>
      </c>
      <c r="W1183" s="250">
        <v>2.4189975011876519</v>
      </c>
      <c r="X1183" s="250">
        <v>2.3419049528669991</v>
      </c>
      <c r="Y1183" s="250">
        <v>2.3918175445587777</v>
      </c>
      <c r="Z1183" s="250">
        <v>3.0422125738374408</v>
      </c>
      <c r="AA1183" s="250">
        <v>3.4471631363324717</v>
      </c>
      <c r="AB1183" s="250">
        <v>2.9331666296689027</v>
      </c>
    </row>
    <row r="1184" spans="1:28" s="82" customFormat="1" x14ac:dyDescent="0.35">
      <c r="D1184" s="252" t="str">
        <f t="shared" si="43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72</v>
      </c>
      <c r="M1184" s="25"/>
      <c r="O1184" s="250">
        <v>0</v>
      </c>
      <c r="P1184" s="250">
        <v>0</v>
      </c>
      <c r="Q1184" s="250">
        <v>0</v>
      </c>
      <c r="R1184" s="250">
        <v>0</v>
      </c>
      <c r="S1184" s="250">
        <v>0</v>
      </c>
      <c r="T1184" s="250">
        <v>0</v>
      </c>
      <c r="U1184" s="250">
        <v>0</v>
      </c>
      <c r="V1184" s="250">
        <v>0</v>
      </c>
      <c r="W1184" s="250">
        <v>0</v>
      </c>
      <c r="X1184" s="250">
        <v>0</v>
      </c>
      <c r="Y1184" s="250">
        <v>0</v>
      </c>
      <c r="Z1184" s="250">
        <v>0</v>
      </c>
      <c r="AA1184" s="250">
        <v>0</v>
      </c>
      <c r="AB1184" s="250">
        <v>0</v>
      </c>
    </row>
    <row r="1185" spans="4:28" s="82" customFormat="1" x14ac:dyDescent="0.35">
      <c r="D1185" s="252" t="str">
        <f t="shared" si="43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72</v>
      </c>
      <c r="M1185" s="25"/>
      <c r="O1185" s="250">
        <v>1.9772910055585617</v>
      </c>
      <c r="P1185" s="250">
        <v>1.331149118397799</v>
      </c>
      <c r="Q1185" s="250">
        <v>1.1955949742184764</v>
      </c>
      <c r="R1185" s="250">
        <v>1.9502622499511106</v>
      </c>
      <c r="S1185" s="250">
        <v>1.034384388647084</v>
      </c>
      <c r="T1185" s="250">
        <v>1.587806720588548</v>
      </c>
      <c r="U1185" s="250">
        <v>2.8775930007808674</v>
      </c>
      <c r="V1185" s="250">
        <v>1.9811320010643787</v>
      </c>
      <c r="W1185" s="250">
        <v>1.5203085351999615</v>
      </c>
      <c r="X1185" s="250">
        <v>1.7019280044050979</v>
      </c>
      <c r="Y1185" s="250">
        <v>1.7374349832614708</v>
      </c>
      <c r="Z1185" s="250">
        <v>2.7651530157726327</v>
      </c>
      <c r="AA1185" s="250">
        <v>1.9433238568406959</v>
      </c>
      <c r="AB1185" s="250">
        <v>1.778472887023328</v>
      </c>
    </row>
    <row r="1186" spans="4:28" s="82" customFormat="1" x14ac:dyDescent="0.35">
      <c r="D1186" s="252" t="str">
        <f t="shared" si="43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72</v>
      </c>
      <c r="M1186" s="25"/>
      <c r="O1186" s="250">
        <v>1.9324670888766144</v>
      </c>
      <c r="P1186" s="250">
        <v>1.324131382734469</v>
      </c>
      <c r="Q1186" s="250">
        <v>1.186938566997799</v>
      </c>
      <c r="R1186" s="250">
        <v>1.9290091774164098</v>
      </c>
      <c r="S1186" s="250">
        <v>1.0212965268881482</v>
      </c>
      <c r="T1186" s="250">
        <v>1.5846209285356168</v>
      </c>
      <c r="U1186" s="250">
        <v>2.8709747656932025</v>
      </c>
      <c r="V1186" s="250">
        <v>1.9794863812064836</v>
      </c>
      <c r="W1186" s="250">
        <v>1.51802354822526</v>
      </c>
      <c r="X1186" s="250">
        <v>1.6999301146167944</v>
      </c>
      <c r="Y1186" s="250">
        <v>1.7313138992743859</v>
      </c>
      <c r="Z1186" s="250">
        <v>2.7557341558548458</v>
      </c>
      <c r="AA1186" s="250">
        <v>1.9328261702370848</v>
      </c>
      <c r="AB1186" s="250">
        <v>1.7691370456561937</v>
      </c>
    </row>
    <row r="1187" spans="4:28" s="82" customFormat="1" x14ac:dyDescent="0.35">
      <c r="D1187" s="252" t="str">
        <f t="shared" si="43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72</v>
      </c>
      <c r="M1187" s="25"/>
      <c r="O1187" s="250">
        <v>1.9140478527490095</v>
      </c>
      <c r="P1187" s="250">
        <v>1.3223564233814789</v>
      </c>
      <c r="Q1187" s="250">
        <v>1.1836826477506288</v>
      </c>
      <c r="R1187" s="250">
        <v>1.9199475502072409</v>
      </c>
      <c r="S1187" s="250">
        <v>1.0161397217337966</v>
      </c>
      <c r="T1187" s="250">
        <v>1.5830416935640599</v>
      </c>
      <c r="U1187" s="250">
        <v>2.8685662525501447</v>
      </c>
      <c r="V1187" s="250">
        <v>1.9780038376700606</v>
      </c>
      <c r="W1187" s="250">
        <v>1.516802926421484</v>
      </c>
      <c r="X1187" s="250">
        <v>1.6982652395457856</v>
      </c>
      <c r="Y1187" s="250">
        <v>1.7284448703302733</v>
      </c>
      <c r="Z1187" s="250">
        <v>2.7519855628508698</v>
      </c>
      <c r="AA1187" s="250">
        <v>1.9290994071559211</v>
      </c>
      <c r="AB1187" s="250">
        <v>1.7662648220803558</v>
      </c>
    </row>
    <row r="1188" spans="4:28" s="82" customFormat="1" x14ac:dyDescent="0.35">
      <c r="D1188" s="252" t="str">
        <f t="shared" si="43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72</v>
      </c>
      <c r="M1188" s="25"/>
      <c r="O1188" s="250">
        <v>1.8982383203950715</v>
      </c>
      <c r="P1188" s="250">
        <v>1.3201607615369757</v>
      </c>
      <c r="Q1188" s="250">
        <v>1.1806723334846965</v>
      </c>
      <c r="R1188" s="250">
        <v>1.9117375694996188</v>
      </c>
      <c r="S1188" s="250">
        <v>1.0102234479822851</v>
      </c>
      <c r="T1188" s="250">
        <v>1.5817124646332448</v>
      </c>
      <c r="U1188" s="250">
        <v>2.8659786855368599</v>
      </c>
      <c r="V1188" s="250">
        <v>1.976775534700798</v>
      </c>
      <c r="W1188" s="250">
        <v>1.5156634241812303</v>
      </c>
      <c r="X1188" s="250">
        <v>1.6969860449903873</v>
      </c>
      <c r="Y1188" s="250">
        <v>1.7259667709955324</v>
      </c>
      <c r="Z1188" s="250">
        <v>2.7490279749751063</v>
      </c>
      <c r="AA1188" s="250">
        <v>1.9258194040390049</v>
      </c>
      <c r="AB1188" s="250">
        <v>1.7628859639852805</v>
      </c>
    </row>
    <row r="1189" spans="4:28" s="82" customFormat="1" x14ac:dyDescent="0.35">
      <c r="D1189" s="252" t="str">
        <f t="shared" si="43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72</v>
      </c>
      <c r="M1189" s="25"/>
      <c r="O1189" s="250">
        <v>0</v>
      </c>
      <c r="P1189" s="250">
        <v>0</v>
      </c>
      <c r="Q1189" s="250">
        <v>0</v>
      </c>
      <c r="R1189" s="250">
        <v>0</v>
      </c>
      <c r="S1189" s="250">
        <v>0</v>
      </c>
      <c r="T1189" s="250">
        <v>0</v>
      </c>
      <c r="U1189" s="250">
        <v>0</v>
      </c>
      <c r="V1189" s="250">
        <v>0</v>
      </c>
      <c r="W1189" s="250">
        <v>0</v>
      </c>
      <c r="X1189" s="250">
        <v>0</v>
      </c>
      <c r="Y1189" s="250">
        <v>0</v>
      </c>
      <c r="Z1189" s="250">
        <v>0</v>
      </c>
      <c r="AA1189" s="250">
        <v>0</v>
      </c>
      <c r="AB1189" s="250">
        <v>0</v>
      </c>
    </row>
    <row r="1190" spans="4:28" s="82" customFormat="1" x14ac:dyDescent="0.35">
      <c r="D1190" s="252" t="str">
        <f t="shared" si="43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72</v>
      </c>
      <c r="M1190" s="25"/>
      <c r="O1190" s="250">
        <v>1.699041504168727</v>
      </c>
      <c r="P1190" s="250">
        <v>2.1582249519809591</v>
      </c>
      <c r="Q1190" s="250">
        <v>1.8066490432427766</v>
      </c>
      <c r="R1190" s="250">
        <v>4.599621123228097</v>
      </c>
      <c r="S1190" s="250">
        <v>1.8239863861052394</v>
      </c>
      <c r="T1190" s="250">
        <v>2.3749892000492805</v>
      </c>
      <c r="U1190" s="250">
        <v>2.7090148191984169</v>
      </c>
      <c r="V1190" s="250">
        <v>1.7562024982927829</v>
      </c>
      <c r="W1190" s="250">
        <v>1.8178596213390121</v>
      </c>
      <c r="X1190" s="250">
        <v>1.4954344854309911</v>
      </c>
      <c r="Y1190" s="250">
        <v>1.8429753294126883</v>
      </c>
      <c r="Z1190" s="250">
        <v>2.2143593540128781</v>
      </c>
      <c r="AA1190" s="250">
        <v>2.2041510794165955</v>
      </c>
      <c r="AB1190" s="250">
        <v>2.402050245591755</v>
      </c>
    </row>
    <row r="1191" spans="4:28" s="82" customFormat="1" x14ac:dyDescent="0.35">
      <c r="D1191" s="252" t="str">
        <f t="shared" si="43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72</v>
      </c>
      <c r="M1191" s="25"/>
      <c r="O1191" s="250">
        <v>1.6228008926118334</v>
      </c>
      <c r="P1191" s="250">
        <v>2.076798842901185</v>
      </c>
      <c r="Q1191" s="250">
        <v>1.7065967537279441</v>
      </c>
      <c r="R1191" s="250">
        <v>4.0261155584491828</v>
      </c>
      <c r="S1191" s="250">
        <v>1.7342359587126293</v>
      </c>
      <c r="T1191" s="250">
        <v>2.2737749407911734</v>
      </c>
      <c r="U1191" s="250">
        <v>2.6601501541995973</v>
      </c>
      <c r="V1191" s="250">
        <v>1.7394696752685177</v>
      </c>
      <c r="W1191" s="250">
        <v>1.7801890492201828</v>
      </c>
      <c r="X1191" s="250">
        <v>1.4594258292740891</v>
      </c>
      <c r="Y1191" s="250">
        <v>1.7934023641807091</v>
      </c>
      <c r="Z1191" s="250">
        <v>2.1601038008973523</v>
      </c>
      <c r="AA1191" s="250">
        <v>2.1642559318543357</v>
      </c>
      <c r="AB1191" s="250">
        <v>2.2879990302393782</v>
      </c>
    </row>
    <row r="1192" spans="4:28" s="82" customFormat="1" x14ac:dyDescent="0.35">
      <c r="D1192" s="252" t="str">
        <f t="shared" si="43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72</v>
      </c>
      <c r="M1192" s="25"/>
      <c r="O1192" s="250">
        <v>1.6089025613231374</v>
      </c>
      <c r="P1192" s="250">
        <v>2.0612579153443833</v>
      </c>
      <c r="Q1192" s="250">
        <v>1.6890201658414894</v>
      </c>
      <c r="R1192" s="250">
        <v>3.9905008430573616</v>
      </c>
      <c r="S1192" s="250">
        <v>1.7174657246424394</v>
      </c>
      <c r="T1192" s="250">
        <v>2.2623831957355534</v>
      </c>
      <c r="U1192" s="250">
        <v>2.6495881528876977</v>
      </c>
      <c r="V1192" s="250">
        <v>1.7338250118429239</v>
      </c>
      <c r="W1192" s="250">
        <v>1.7727240324529789</v>
      </c>
      <c r="X1192" s="250">
        <v>1.4505511176629504</v>
      </c>
      <c r="Y1192" s="250">
        <v>1.78392658462951</v>
      </c>
      <c r="Z1192" s="250">
        <v>2.1481407777040422</v>
      </c>
      <c r="AA1192" s="250">
        <v>2.1573804359052549</v>
      </c>
      <c r="AB1192" s="250">
        <v>2.2758664749233777</v>
      </c>
    </row>
    <row r="1193" spans="4:28" s="82" customFormat="1" x14ac:dyDescent="0.35">
      <c r="D1193" s="252" t="str">
        <f t="shared" si="43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72</v>
      </c>
      <c r="M1193" s="25"/>
      <c r="O1193" s="250">
        <v>1.5985895267506223</v>
      </c>
      <c r="P1193" s="250">
        <v>2.0483801538109585</v>
      </c>
      <c r="Q1193" s="250">
        <v>1.6739797529230096</v>
      </c>
      <c r="R1193" s="250">
        <v>3.9587504213026228</v>
      </c>
      <c r="S1193" s="250">
        <v>1.7022126901972754</v>
      </c>
      <c r="T1193" s="250">
        <v>2.2517492622983664</v>
      </c>
      <c r="U1193" s="250">
        <v>2.6448814902225397</v>
      </c>
      <c r="V1193" s="250">
        <v>1.7264473928964081</v>
      </c>
      <c r="W1193" s="250">
        <v>1.7630126050770647</v>
      </c>
      <c r="X1193" s="250">
        <v>1.4422002636807432</v>
      </c>
      <c r="Y1193" s="250">
        <v>1.7769045612756538</v>
      </c>
      <c r="Z1193" s="250">
        <v>2.139746211419105</v>
      </c>
      <c r="AA1193" s="250">
        <v>2.1532867561065903</v>
      </c>
      <c r="AB1193" s="250">
        <v>2.2684460245885383</v>
      </c>
    </row>
    <row r="1194" spans="4:28" s="82" customFormat="1" x14ac:dyDescent="0.35">
      <c r="D1194" s="252" t="str">
        <f t="shared" si="43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72</v>
      </c>
      <c r="M1194" s="25"/>
      <c r="O1194" s="250">
        <v>3.544945950586925</v>
      </c>
      <c r="P1194" s="250">
        <v>2.3246618048787324</v>
      </c>
      <c r="Q1194" s="250">
        <v>1.8637537233300616</v>
      </c>
      <c r="R1194" s="250">
        <v>5.3316325394273774</v>
      </c>
      <c r="S1194" s="250">
        <v>3.2352023343199017</v>
      </c>
      <c r="T1194" s="250">
        <v>2.8947490759960388</v>
      </c>
      <c r="U1194" s="250">
        <v>3.2413522268982242</v>
      </c>
      <c r="V1194" s="250">
        <v>2.3467882396112674</v>
      </c>
      <c r="W1194" s="250">
        <v>3.2826300869818796</v>
      </c>
      <c r="X1194" s="250">
        <v>3.0351118934533363</v>
      </c>
      <c r="Y1194" s="250">
        <v>2.7780825857732343</v>
      </c>
      <c r="Z1194" s="250">
        <v>2.7653821143856741</v>
      </c>
      <c r="AA1194" s="250">
        <v>3.5094136771654423</v>
      </c>
      <c r="AB1194" s="250">
        <v>3.6086003257449422</v>
      </c>
    </row>
    <row r="1195" spans="4:28" s="82" customFormat="1" x14ac:dyDescent="0.35">
      <c r="D1195" s="252" t="str">
        <f t="shared" si="43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72</v>
      </c>
      <c r="M1195" s="25"/>
      <c r="O1195" s="250">
        <v>-1.0816216481501066</v>
      </c>
      <c r="P1195" s="250">
        <v>-1.0290425391048397</v>
      </c>
      <c r="Q1195" s="250">
        <v>-0.68529401150922842</v>
      </c>
      <c r="R1195" s="250">
        <v>-1.5711987218482228</v>
      </c>
      <c r="S1195" s="250">
        <v>-1.075209461439584</v>
      </c>
      <c r="T1195" s="250">
        <v>-0.89037654413268863</v>
      </c>
      <c r="U1195" s="250">
        <v>-1.3049490184538226</v>
      </c>
      <c r="V1195" s="250">
        <v>-1.287158845587121</v>
      </c>
      <c r="W1195" s="250">
        <v>-1.2932120000000003</v>
      </c>
      <c r="X1195" s="250">
        <v>-1.2378960000000001</v>
      </c>
      <c r="Y1195" s="250">
        <v>-0.84018103506173192</v>
      </c>
      <c r="Z1195" s="250">
        <v>-0.88416048580099904</v>
      </c>
      <c r="AA1195" s="250">
        <v>-0.93310395691393866</v>
      </c>
      <c r="AB1195" s="250">
        <v>-1.0243197364768937</v>
      </c>
    </row>
    <row r="1196" spans="4:28" s="82" customFormat="1" x14ac:dyDescent="0.35">
      <c r="D1196" s="252" t="str">
        <f t="shared" si="43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72</v>
      </c>
      <c r="M1196" s="25"/>
      <c r="O1196" s="250">
        <v>-0.8718232290107415</v>
      </c>
      <c r="P1196" s="250">
        <v>0</v>
      </c>
      <c r="Q1196" s="250">
        <v>0</v>
      </c>
      <c r="R1196" s="250">
        <v>-1.4259047210300428</v>
      </c>
      <c r="S1196" s="250">
        <v>-0.93509894683359729</v>
      </c>
      <c r="T1196" s="250">
        <v>-0.75119085864931601</v>
      </c>
      <c r="U1196" s="250">
        <v>-1.1167194034328924</v>
      </c>
      <c r="V1196" s="250">
        <v>0</v>
      </c>
      <c r="W1196" s="250">
        <v>0</v>
      </c>
      <c r="X1196" s="250">
        <v>0</v>
      </c>
      <c r="Y1196" s="250">
        <v>0</v>
      </c>
      <c r="Z1196" s="250">
        <v>0</v>
      </c>
      <c r="AA1196" s="250">
        <v>0</v>
      </c>
      <c r="AB1196" s="250">
        <v>0</v>
      </c>
    </row>
    <row r="1197" spans="4:28" s="82" customFormat="1" x14ac:dyDescent="0.35">
      <c r="D1197" s="252" t="str">
        <f t="shared" ref="D1197:D1199" si="44">E1197&amp;"_"&amp;F1197&amp;"_"&amp;H1197&amp;"_"&amp;I1197</f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72</v>
      </c>
      <c r="M1197" s="25"/>
      <c r="O1197" s="250">
        <v>-1.0656092599096207</v>
      </c>
      <c r="P1197" s="250">
        <v>-0.79629621324263267</v>
      </c>
      <c r="Q1197" s="250">
        <v>-0.61198122499061858</v>
      </c>
      <c r="R1197" s="250">
        <v>-1.2898134490280595</v>
      </c>
      <c r="S1197" s="250">
        <v>-0.87444064626500773</v>
      </c>
      <c r="T1197" s="250">
        <v>-0.87336606048404541</v>
      </c>
      <c r="U1197" s="250">
        <v>-1.223979774198809</v>
      </c>
      <c r="V1197" s="250">
        <v>-0.92586869282657014</v>
      </c>
      <c r="W1197" s="250">
        <v>-1.104207831303079</v>
      </c>
      <c r="X1197" s="250">
        <v>-1.2160442303572303</v>
      </c>
      <c r="Y1197" s="250">
        <v>-0.69745698259255617</v>
      </c>
      <c r="Z1197" s="250">
        <v>-0.67527081665022859</v>
      </c>
      <c r="AA1197" s="250">
        <v>-0.71664032510060438</v>
      </c>
      <c r="AB1197" s="250">
        <v>-0.84132285395911399</v>
      </c>
    </row>
    <row r="1198" spans="4:28" s="82" customFormat="1" x14ac:dyDescent="0.35">
      <c r="D1198" s="252" t="str">
        <f t="shared" si="44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72</v>
      </c>
      <c r="M1198" s="25"/>
      <c r="O1198" s="250">
        <v>-0.86582859690994407</v>
      </c>
      <c r="P1198" s="250">
        <v>-0.89764965469710178</v>
      </c>
      <c r="Q1198" s="250">
        <v>-0.51328139272891038</v>
      </c>
      <c r="R1198" s="250">
        <v>-1.2876903473434813</v>
      </c>
      <c r="S1198" s="250">
        <v>0</v>
      </c>
      <c r="T1198" s="250">
        <v>-0.70170001407087867</v>
      </c>
      <c r="U1198" s="250">
        <v>-1.1126295734267404</v>
      </c>
      <c r="V1198" s="250">
        <v>-0.82234281714439583</v>
      </c>
      <c r="W1198" s="250">
        <v>-0.99609507223664007</v>
      </c>
      <c r="X1198" s="250">
        <v>-2.2117568904008778</v>
      </c>
      <c r="Y1198" s="250">
        <v>-0.53662614602291037</v>
      </c>
      <c r="Z1198" s="250">
        <v>-0.5437525055871365</v>
      </c>
      <c r="AA1198" s="250">
        <v>-0.6265201048561343</v>
      </c>
      <c r="AB1198" s="250">
        <v>-0.93065598292954044</v>
      </c>
    </row>
    <row r="1199" spans="4:28" s="82" customFormat="1" x14ac:dyDescent="0.35">
      <c r="D1199" s="252" t="str">
        <f t="shared" si="44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72</v>
      </c>
      <c r="M1199" s="25"/>
      <c r="O1199" s="250">
        <v>-0.82043739007999139</v>
      </c>
      <c r="P1199" s="250">
        <v>-0.49230289439353891</v>
      </c>
      <c r="Q1199" s="250">
        <v>-0.42163448925943081</v>
      </c>
      <c r="R1199" s="250">
        <v>-0.60558230000161595</v>
      </c>
      <c r="S1199" s="250">
        <v>-0.47763144661949752</v>
      </c>
      <c r="T1199" s="250">
        <v>-0.52957607193620326</v>
      </c>
      <c r="U1199" s="250">
        <v>-0.83760858223143919</v>
      </c>
      <c r="V1199" s="250">
        <v>-0.79183975071265555</v>
      </c>
      <c r="W1199" s="250">
        <v>-0.92849286851084367</v>
      </c>
      <c r="X1199" s="250">
        <v>-0.73267438946455798</v>
      </c>
      <c r="Y1199" s="250">
        <v>-0.55142715148915455</v>
      </c>
      <c r="Z1199" s="250">
        <v>-0.31414197146127559</v>
      </c>
      <c r="AA1199" s="250">
        <v>-0.41350551133444285</v>
      </c>
      <c r="AB1199" s="250">
        <v>-0.90529821687166212</v>
      </c>
    </row>
    <row r="1200" spans="4:28" s="82" customFormat="1" x14ac:dyDescent="0.35">
      <c r="D1200" s="252" t="str">
        <f t="shared" si="40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72</v>
      </c>
      <c r="M1200" s="25"/>
      <c r="O1200" s="250">
        <v>1.7880599280439393</v>
      </c>
      <c r="P1200" s="250">
        <v>2.5545372775667214</v>
      </c>
      <c r="Q1200" s="250">
        <v>2.07584869357341</v>
      </c>
      <c r="R1200" s="250">
        <v>3.7425530398046072</v>
      </c>
      <c r="S1200" s="250">
        <v>1.8707527641727513</v>
      </c>
      <c r="T1200" s="250">
        <v>2.2259206697201108</v>
      </c>
      <c r="U1200" s="250">
        <v>2.6447412876922387</v>
      </c>
      <c r="V1200" s="250">
        <v>1.9478118732239131</v>
      </c>
      <c r="W1200" s="250">
        <v>2.207475793861513</v>
      </c>
      <c r="X1200" s="250">
        <v>1.786095805891353</v>
      </c>
      <c r="Y1200" s="250">
        <v>2.015590271710848</v>
      </c>
      <c r="Z1200" s="250">
        <v>2.0561778336974639</v>
      </c>
      <c r="AA1200" s="250">
        <v>2.5708996492681364</v>
      </c>
      <c r="AB1200" s="250">
        <v>2.5209191825921589</v>
      </c>
    </row>
    <row r="1201" spans="4:28" s="82" customFormat="1" x14ac:dyDescent="0.35">
      <c r="D1201" s="252" t="str">
        <f t="shared" si="40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72</v>
      </c>
      <c r="M1201" s="25"/>
      <c r="O1201" s="250">
        <v>0</v>
      </c>
      <c r="P1201" s="250">
        <v>0.17595029092260792</v>
      </c>
      <c r="Q1201" s="250">
        <v>0</v>
      </c>
      <c r="R1201" s="250">
        <v>0</v>
      </c>
      <c r="S1201" s="250">
        <v>0</v>
      </c>
      <c r="T1201" s="250">
        <v>8.7636273265743067E-2</v>
      </c>
      <c r="U1201" s="250">
        <v>0</v>
      </c>
      <c r="V1201" s="250">
        <v>0</v>
      </c>
      <c r="W1201" s="250">
        <v>0.31470299999999995</v>
      </c>
      <c r="X1201" s="250">
        <v>0</v>
      </c>
      <c r="Y1201" s="250">
        <v>0</v>
      </c>
      <c r="Z1201" s="250">
        <v>0</v>
      </c>
      <c r="AA1201" s="250">
        <v>0</v>
      </c>
      <c r="AB1201" s="250">
        <v>0</v>
      </c>
    </row>
    <row r="1202" spans="4:28" s="82" customFormat="1" x14ac:dyDescent="0.35">
      <c r="D1202" s="252" t="str">
        <f t="shared" si="40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72</v>
      </c>
      <c r="M1202" s="25"/>
      <c r="O1202" s="250">
        <v>0</v>
      </c>
      <c r="P1202" s="250">
        <v>0</v>
      </c>
      <c r="Q1202" s="250">
        <v>0</v>
      </c>
      <c r="R1202" s="250">
        <v>0</v>
      </c>
      <c r="S1202" s="250">
        <v>0</v>
      </c>
      <c r="T1202" s="250">
        <v>0</v>
      </c>
      <c r="U1202" s="250">
        <v>0</v>
      </c>
      <c r="V1202" s="250">
        <v>0</v>
      </c>
      <c r="W1202" s="250">
        <v>0</v>
      </c>
      <c r="X1202" s="250">
        <v>0</v>
      </c>
      <c r="Y1202" s="250">
        <v>0</v>
      </c>
      <c r="Z1202" s="250">
        <v>0</v>
      </c>
      <c r="AA1202" s="250">
        <v>0</v>
      </c>
      <c r="AB1202" s="250">
        <v>0</v>
      </c>
    </row>
    <row r="1203" spans="4:28" s="82" customFormat="1" x14ac:dyDescent="0.35">
      <c r="D1203" s="252" t="str">
        <f t="shared" si="40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72</v>
      </c>
      <c r="M1203" s="25"/>
      <c r="O1203" s="250">
        <v>2.8752733685330738</v>
      </c>
      <c r="P1203" s="250">
        <v>4.4766475859937778</v>
      </c>
      <c r="Q1203" s="250">
        <v>2.8825285610660614</v>
      </c>
      <c r="R1203" s="250">
        <v>6.1423773088855196</v>
      </c>
      <c r="S1203" s="250">
        <v>2.7828629492472365</v>
      </c>
      <c r="T1203" s="250">
        <v>4.4344319034319488</v>
      </c>
      <c r="U1203" s="250">
        <v>4.0334472213381245</v>
      </c>
      <c r="V1203" s="250">
        <v>1.5919070593555289</v>
      </c>
      <c r="W1203" s="250">
        <v>1.9492831961024613</v>
      </c>
      <c r="X1203" s="250">
        <v>2.6195885265356424</v>
      </c>
      <c r="Y1203" s="250">
        <v>4.9894619807087501</v>
      </c>
      <c r="Z1203" s="250">
        <v>3.4179755597040811</v>
      </c>
      <c r="AA1203" s="250">
        <v>5.3484340418408882</v>
      </c>
      <c r="AB1203" s="250">
        <v>22.307946166528669</v>
      </c>
    </row>
    <row r="1204" spans="4:28" s="82" customFormat="1" x14ac:dyDescent="0.35">
      <c r="D1204" s="252" t="str">
        <f t="shared" si="40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72</v>
      </c>
      <c r="M1204" s="25"/>
      <c r="O1204" s="250">
        <v>1.9848648684769132</v>
      </c>
      <c r="P1204" s="250">
        <v>2.9179253650956056</v>
      </c>
      <c r="Q1204" s="250">
        <v>1.8654862626621576</v>
      </c>
      <c r="R1204" s="250">
        <v>3.8722344690697543</v>
      </c>
      <c r="S1204" s="250">
        <v>1.6959416516799941</v>
      </c>
      <c r="T1204" s="250">
        <v>3.0681766074884407</v>
      </c>
      <c r="U1204" s="250">
        <v>3.2249557982346659</v>
      </c>
      <c r="V1204" s="250">
        <v>1.1932166799139294</v>
      </c>
      <c r="W1204" s="250">
        <v>1.5170707384396911</v>
      </c>
      <c r="X1204" s="250">
        <v>1.6688024981430063</v>
      </c>
      <c r="Y1204" s="250">
        <v>2.9498938642923522</v>
      </c>
      <c r="Z1204" s="250">
        <v>2.1197417192315609</v>
      </c>
      <c r="AA1204" s="250">
        <v>3.0772290629887276</v>
      </c>
      <c r="AB1204" s="250">
        <v>11.723348002315346</v>
      </c>
    </row>
    <row r="1205" spans="4:28" s="82" customFormat="1" x14ac:dyDescent="0.35">
      <c r="D1205" s="252" t="str">
        <f t="shared" si="40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72</v>
      </c>
      <c r="M1205" s="25"/>
      <c r="O1205" s="250">
        <v>1.8552185590111929</v>
      </c>
      <c r="P1205" s="250">
        <v>2.6906302307184626</v>
      </c>
      <c r="Q1205" s="250">
        <v>1.7170901722280714</v>
      </c>
      <c r="R1205" s="250">
        <v>3.5419519830992749</v>
      </c>
      <c r="S1205" s="250">
        <v>1.537644254108649</v>
      </c>
      <c r="T1205" s="250">
        <v>2.8693761773691109</v>
      </c>
      <c r="U1205" s="250">
        <v>3.1077093762134997</v>
      </c>
      <c r="V1205" s="250">
        <v>1.1349299899867138</v>
      </c>
      <c r="W1205" s="250">
        <v>1.4539799935283906</v>
      </c>
      <c r="X1205" s="250">
        <v>1.5308000694889858</v>
      </c>
      <c r="Y1205" s="250">
        <v>2.6526737340255941</v>
      </c>
      <c r="Z1205" s="250">
        <v>1.9308815801343056</v>
      </c>
      <c r="AA1205" s="250">
        <v>2.7466966786281963</v>
      </c>
      <c r="AB1205" s="250">
        <v>10.181726608614033</v>
      </c>
    </row>
    <row r="1206" spans="4:28" s="82" customFormat="1" x14ac:dyDescent="0.35">
      <c r="D1206" s="252" t="str">
        <f t="shared" si="40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72</v>
      </c>
      <c r="M1206" s="25"/>
      <c r="O1206" s="250">
        <v>1.7919336121759852</v>
      </c>
      <c r="P1206" s="250">
        <v>2.5799895728045361</v>
      </c>
      <c r="Q1206" s="250">
        <v>1.6448767153207182</v>
      </c>
      <c r="R1206" s="250">
        <v>3.3804393208168233</v>
      </c>
      <c r="S1206" s="250">
        <v>1.4604512865774553</v>
      </c>
      <c r="T1206" s="250">
        <v>2.7720881337547989</v>
      </c>
      <c r="U1206" s="250">
        <v>3.0501955786980868</v>
      </c>
      <c r="V1206" s="250">
        <v>1.1065002322040698</v>
      </c>
      <c r="W1206" s="250">
        <v>1.4231126006647381</v>
      </c>
      <c r="X1206" s="250">
        <v>1.4629974852746874</v>
      </c>
      <c r="Y1206" s="250">
        <v>2.5077524165631586</v>
      </c>
      <c r="Z1206" s="250">
        <v>1.838699136405697</v>
      </c>
      <c r="AA1206" s="250">
        <v>2.5851562833084056</v>
      </c>
      <c r="AB1206" s="250">
        <v>9.4302201378791715</v>
      </c>
    </row>
    <row r="1207" spans="4:28" s="82" customFormat="1" x14ac:dyDescent="0.35">
      <c r="D1207" s="252" t="str">
        <f t="shared" si="40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72</v>
      </c>
      <c r="M1207" s="25"/>
      <c r="O1207" s="250">
        <v>0</v>
      </c>
      <c r="P1207" s="250">
        <v>0</v>
      </c>
      <c r="Q1207" s="250">
        <v>0</v>
      </c>
      <c r="R1207" s="250">
        <v>0</v>
      </c>
      <c r="S1207" s="250">
        <v>0.88156449636926104</v>
      </c>
      <c r="T1207" s="250">
        <v>0</v>
      </c>
      <c r="U1207" s="250">
        <v>0</v>
      </c>
      <c r="V1207" s="250">
        <v>0</v>
      </c>
      <c r="W1207" s="250">
        <v>0.43258400000000008</v>
      </c>
      <c r="X1207" s="250">
        <v>0</v>
      </c>
      <c r="Y1207" s="250">
        <v>0</v>
      </c>
      <c r="Z1207" s="250">
        <v>0</v>
      </c>
      <c r="AA1207" s="250">
        <v>0</v>
      </c>
      <c r="AB1207" s="250">
        <v>0</v>
      </c>
    </row>
    <row r="1208" spans="4:28" s="82" customFormat="1" x14ac:dyDescent="0.35">
      <c r="D1208" s="252" t="str">
        <f t="shared" si="40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72</v>
      </c>
      <c r="M1208" s="25"/>
      <c r="O1208" s="250">
        <v>0</v>
      </c>
      <c r="P1208" s="250">
        <v>0</v>
      </c>
      <c r="Q1208" s="250">
        <v>0</v>
      </c>
      <c r="R1208" s="250">
        <v>0</v>
      </c>
      <c r="S1208" s="250">
        <v>0</v>
      </c>
      <c r="T1208" s="250">
        <v>0</v>
      </c>
      <c r="U1208" s="250">
        <v>0</v>
      </c>
      <c r="V1208" s="250">
        <v>0</v>
      </c>
      <c r="W1208" s="250">
        <v>0</v>
      </c>
      <c r="X1208" s="250">
        <v>0</v>
      </c>
      <c r="Y1208" s="250">
        <v>0</v>
      </c>
      <c r="Z1208" s="250">
        <v>0</v>
      </c>
      <c r="AA1208" s="250">
        <v>0</v>
      </c>
      <c r="AB1208" s="250">
        <v>0</v>
      </c>
    </row>
    <row r="1209" spans="4:28" s="82" customFormat="1" x14ac:dyDescent="0.35">
      <c r="D1209" s="252" t="str">
        <f t="shared" si="40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72</v>
      </c>
      <c r="M1209" s="25"/>
      <c r="O1209" s="250">
        <v>2.0838651996259459</v>
      </c>
      <c r="P1209" s="250">
        <v>1.9058321990952627</v>
      </c>
      <c r="Q1209" s="250">
        <v>1.7178625535193286</v>
      </c>
      <c r="R1209" s="250">
        <v>5.7468199826932915</v>
      </c>
      <c r="S1209" s="250">
        <v>2.1665977848544671</v>
      </c>
      <c r="T1209" s="250">
        <v>2.0613468248426123</v>
      </c>
      <c r="U1209" s="250">
        <v>2.6638454992041325</v>
      </c>
      <c r="V1209" s="250">
        <v>1.5178518141388924</v>
      </c>
      <c r="W1209" s="250">
        <v>1.945597632962129</v>
      </c>
      <c r="X1209" s="250">
        <v>1.5722514325059231</v>
      </c>
      <c r="Y1209" s="250">
        <v>1.7312580931792556</v>
      </c>
      <c r="Z1209" s="250">
        <v>2.0052739804675892</v>
      </c>
      <c r="AA1209" s="250">
        <v>3.8071055500083402</v>
      </c>
      <c r="AB1209" s="250">
        <v>3.8669050031850221</v>
      </c>
    </row>
    <row r="1210" spans="4:28" s="82" customFormat="1" x14ac:dyDescent="0.35">
      <c r="D1210" s="252" t="str">
        <f t="shared" ref="D1210:D1225" si="45">E1210&amp;"_"&amp;F1210&amp;"_"&amp;H1210&amp;"_"&amp;I1210</f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72</v>
      </c>
      <c r="M1210" s="25"/>
      <c r="O1210" s="250">
        <v>2.0502981677920036</v>
      </c>
      <c r="P1210" s="250">
        <v>1.8804747789016043</v>
      </c>
      <c r="Q1210" s="250">
        <v>1.6894678139032546</v>
      </c>
      <c r="R1210" s="250">
        <v>5.673382042936078</v>
      </c>
      <c r="S1210" s="250">
        <v>2.1186946171903895</v>
      </c>
      <c r="T1210" s="250">
        <v>2.0337333014283692</v>
      </c>
      <c r="U1210" s="250">
        <v>2.6408079580055892</v>
      </c>
      <c r="V1210" s="250">
        <v>1.5084811078205451</v>
      </c>
      <c r="W1210" s="250">
        <v>1.9315841378162137</v>
      </c>
      <c r="X1210" s="250">
        <v>1.5634279723793076</v>
      </c>
      <c r="Y1210" s="250">
        <v>1.7191763146152843</v>
      </c>
      <c r="Z1210" s="250">
        <v>1.994181007757486</v>
      </c>
      <c r="AA1210" s="250">
        <v>3.7672537572776577</v>
      </c>
      <c r="AB1210" s="250">
        <v>3.815722620436413</v>
      </c>
    </row>
    <row r="1211" spans="4:28" s="82" customFormat="1" x14ac:dyDescent="0.35">
      <c r="D1211" s="252" t="str">
        <f t="shared" si="45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72</v>
      </c>
      <c r="M1211" s="25"/>
      <c r="O1211" s="250">
        <v>2.0365237063138659</v>
      </c>
      <c r="P1211" s="250">
        <v>1.8740787451569967</v>
      </c>
      <c r="Q1211" s="250">
        <v>1.6787934236669135</v>
      </c>
      <c r="R1211" s="250">
        <v>5.6420845920795308</v>
      </c>
      <c r="S1211" s="250">
        <v>2.0998602718576604</v>
      </c>
      <c r="T1211" s="250">
        <v>2.0200115338853504</v>
      </c>
      <c r="U1211" s="250">
        <v>2.632398251047444</v>
      </c>
      <c r="V1211" s="250">
        <v>1.5000284881698926</v>
      </c>
      <c r="W1211" s="250">
        <v>1.924138511260522</v>
      </c>
      <c r="X1211" s="250">
        <v>1.5560900342384512</v>
      </c>
      <c r="Y1211" s="250">
        <v>1.7135193820436811</v>
      </c>
      <c r="Z1211" s="250">
        <v>1.9897694756364939</v>
      </c>
      <c r="AA1211" s="250">
        <v>3.7530780610823933</v>
      </c>
      <c r="AB1211" s="250">
        <v>3.7999491598122002</v>
      </c>
    </row>
    <row r="1212" spans="4:28" s="82" customFormat="1" x14ac:dyDescent="0.35">
      <c r="D1212" s="252" t="str">
        <f t="shared" si="45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72</v>
      </c>
      <c r="M1212" s="25"/>
      <c r="O1212" s="250">
        <v>2.024684203431645</v>
      </c>
      <c r="P1212" s="250">
        <v>1.8661412867239833</v>
      </c>
      <c r="Q1212" s="250">
        <v>1.6689284416767149</v>
      </c>
      <c r="R1212" s="250">
        <v>5.6137127403553269</v>
      </c>
      <c r="S1212" s="250">
        <v>2.0781911116219529</v>
      </c>
      <c r="T1212" s="250">
        <v>2.0084929009781507</v>
      </c>
      <c r="U1212" s="250">
        <v>2.6233803093433301</v>
      </c>
      <c r="V1212" s="250">
        <v>1.4930432077027671</v>
      </c>
      <c r="W1212" s="250">
        <v>1.9171685172835982</v>
      </c>
      <c r="X1212" s="250">
        <v>1.5504416678002584</v>
      </c>
      <c r="Y1212" s="250">
        <v>1.7086205464823225</v>
      </c>
      <c r="Z1212" s="250">
        <v>1.986287934295649</v>
      </c>
      <c r="AA1212" s="250">
        <v>3.7406342006733815</v>
      </c>
      <c r="AB1212" s="250">
        <v>3.7814452540846695</v>
      </c>
    </row>
    <row r="1213" spans="4:28" s="82" customFormat="1" x14ac:dyDescent="0.35">
      <c r="D1213" s="252" t="str">
        <f t="shared" si="45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72</v>
      </c>
      <c r="M1213" s="25"/>
      <c r="O1213" s="250">
        <v>0</v>
      </c>
      <c r="P1213" s="250">
        <v>0</v>
      </c>
      <c r="Q1213" s="250">
        <v>0</v>
      </c>
      <c r="R1213" s="250">
        <v>0</v>
      </c>
      <c r="S1213" s="250">
        <v>0</v>
      </c>
      <c r="T1213" s="250">
        <v>0</v>
      </c>
      <c r="U1213" s="250">
        <v>0</v>
      </c>
      <c r="V1213" s="250">
        <v>0</v>
      </c>
      <c r="W1213" s="250">
        <v>0</v>
      </c>
      <c r="X1213" s="250">
        <v>0</v>
      </c>
      <c r="Y1213" s="250">
        <v>0</v>
      </c>
      <c r="Z1213" s="250">
        <v>0</v>
      </c>
      <c r="AA1213" s="250">
        <v>0</v>
      </c>
      <c r="AB1213" s="250">
        <v>0</v>
      </c>
    </row>
    <row r="1214" spans="4:28" s="82" customFormat="1" x14ac:dyDescent="0.35">
      <c r="D1214" s="252" t="str">
        <f t="shared" si="45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72</v>
      </c>
      <c r="M1214" s="25"/>
      <c r="O1214" s="250">
        <v>0</v>
      </c>
      <c r="P1214" s="250">
        <v>0</v>
      </c>
      <c r="Q1214" s="250">
        <v>0</v>
      </c>
      <c r="R1214" s="250">
        <v>0</v>
      </c>
      <c r="S1214" s="250">
        <v>0</v>
      </c>
      <c r="T1214" s="250">
        <v>0</v>
      </c>
      <c r="U1214" s="250">
        <v>0</v>
      </c>
      <c r="V1214" s="250">
        <v>0</v>
      </c>
      <c r="W1214" s="250">
        <v>0</v>
      </c>
      <c r="X1214" s="250">
        <v>0</v>
      </c>
      <c r="Y1214" s="250">
        <v>0</v>
      </c>
      <c r="Z1214" s="250">
        <v>0</v>
      </c>
      <c r="AA1214" s="250">
        <v>0</v>
      </c>
      <c r="AB1214" s="250">
        <v>0</v>
      </c>
    </row>
    <row r="1215" spans="4:28" s="82" customFormat="1" x14ac:dyDescent="0.35">
      <c r="D1215" s="252" t="str">
        <f t="shared" si="45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72</v>
      </c>
      <c r="M1215" s="25"/>
      <c r="O1215" s="250">
        <v>0</v>
      </c>
      <c r="P1215" s="250">
        <v>0</v>
      </c>
      <c r="Q1215" s="250">
        <v>0</v>
      </c>
      <c r="R1215" s="250">
        <v>0</v>
      </c>
      <c r="S1215" s="250">
        <v>0</v>
      </c>
      <c r="T1215" s="250">
        <v>0</v>
      </c>
      <c r="U1215" s="250">
        <v>0</v>
      </c>
      <c r="V1215" s="250">
        <v>0</v>
      </c>
      <c r="W1215" s="250">
        <v>0</v>
      </c>
      <c r="X1215" s="250">
        <v>0</v>
      </c>
      <c r="Y1215" s="250">
        <v>0</v>
      </c>
      <c r="Z1215" s="250">
        <v>0</v>
      </c>
      <c r="AA1215" s="250">
        <v>0</v>
      </c>
      <c r="AB1215" s="250">
        <v>0</v>
      </c>
    </row>
    <row r="1216" spans="4:28" s="82" customFormat="1" x14ac:dyDescent="0.35">
      <c r="D1216" s="252" t="str">
        <f t="shared" si="45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72</v>
      </c>
      <c r="M1216" s="25"/>
      <c r="O1216" s="250">
        <v>0</v>
      </c>
      <c r="P1216" s="250">
        <v>0</v>
      </c>
      <c r="Q1216" s="250">
        <v>0</v>
      </c>
      <c r="R1216" s="250">
        <v>0</v>
      </c>
      <c r="S1216" s="250">
        <v>0</v>
      </c>
      <c r="T1216" s="250">
        <v>0</v>
      </c>
      <c r="U1216" s="250">
        <v>0</v>
      </c>
      <c r="V1216" s="250">
        <v>0</v>
      </c>
      <c r="W1216" s="250">
        <v>0</v>
      </c>
      <c r="X1216" s="250">
        <v>0</v>
      </c>
      <c r="Y1216" s="250">
        <v>0</v>
      </c>
      <c r="Z1216" s="250">
        <v>0</v>
      </c>
      <c r="AA1216" s="250">
        <v>0</v>
      </c>
      <c r="AB1216" s="250">
        <v>0</v>
      </c>
    </row>
    <row r="1217" spans="4:28" s="82" customFormat="1" x14ac:dyDescent="0.35">
      <c r="D1217" s="252" t="str">
        <f t="shared" si="45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72</v>
      </c>
      <c r="M1217" s="25"/>
      <c r="O1217" s="250">
        <v>0</v>
      </c>
      <c r="P1217" s="250">
        <v>0</v>
      </c>
      <c r="Q1217" s="250">
        <v>0</v>
      </c>
      <c r="R1217" s="250">
        <v>0</v>
      </c>
      <c r="S1217" s="250">
        <v>0</v>
      </c>
      <c r="T1217" s="250">
        <v>0</v>
      </c>
      <c r="U1217" s="250">
        <v>0</v>
      </c>
      <c r="V1217" s="250">
        <v>0</v>
      </c>
      <c r="W1217" s="250">
        <v>0</v>
      </c>
      <c r="X1217" s="250">
        <v>0</v>
      </c>
      <c r="Y1217" s="250">
        <v>0</v>
      </c>
      <c r="Z1217" s="250">
        <v>0</v>
      </c>
      <c r="AA1217" s="250">
        <v>0</v>
      </c>
      <c r="AB1217" s="250">
        <v>0</v>
      </c>
    </row>
    <row r="1218" spans="4:28" s="82" customFormat="1" x14ac:dyDescent="0.35">
      <c r="D1218" s="252" t="str">
        <f t="shared" si="45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72</v>
      </c>
      <c r="M1218" s="25"/>
      <c r="O1218" s="250">
        <v>0</v>
      </c>
      <c r="P1218" s="250">
        <v>0</v>
      </c>
      <c r="Q1218" s="250">
        <v>0</v>
      </c>
      <c r="R1218" s="250">
        <v>0</v>
      </c>
      <c r="S1218" s="250">
        <v>0</v>
      </c>
      <c r="T1218" s="250">
        <v>0</v>
      </c>
      <c r="U1218" s="250">
        <v>0</v>
      </c>
      <c r="V1218" s="250">
        <v>0</v>
      </c>
      <c r="W1218" s="250">
        <v>0</v>
      </c>
      <c r="X1218" s="250">
        <v>0</v>
      </c>
      <c r="Y1218" s="250">
        <v>0</v>
      </c>
      <c r="Z1218" s="250">
        <v>0</v>
      </c>
      <c r="AA1218" s="250">
        <v>0</v>
      </c>
      <c r="AB1218" s="250">
        <v>0</v>
      </c>
    </row>
    <row r="1219" spans="4:28" s="82" customFormat="1" x14ac:dyDescent="0.35">
      <c r="D1219" s="252" t="str">
        <f t="shared" si="45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72</v>
      </c>
      <c r="M1219" s="25"/>
      <c r="O1219" s="250">
        <v>0</v>
      </c>
      <c r="P1219" s="250">
        <v>0</v>
      </c>
      <c r="Q1219" s="250">
        <v>0</v>
      </c>
      <c r="R1219" s="250">
        <v>0</v>
      </c>
      <c r="S1219" s="250">
        <v>0</v>
      </c>
      <c r="T1219" s="250">
        <v>0</v>
      </c>
      <c r="U1219" s="250">
        <v>0</v>
      </c>
      <c r="V1219" s="250">
        <v>0</v>
      </c>
      <c r="W1219" s="250">
        <v>0</v>
      </c>
      <c r="X1219" s="250">
        <v>0</v>
      </c>
      <c r="Y1219" s="250">
        <v>0</v>
      </c>
      <c r="Z1219" s="250">
        <v>0</v>
      </c>
      <c r="AA1219" s="250">
        <v>0</v>
      </c>
      <c r="AB1219" s="250">
        <v>0</v>
      </c>
    </row>
    <row r="1220" spans="4:28" s="82" customFormat="1" x14ac:dyDescent="0.35">
      <c r="D1220" s="252" t="str">
        <f t="shared" si="45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72</v>
      </c>
      <c r="M1220" s="25"/>
      <c r="O1220" s="250">
        <v>0</v>
      </c>
      <c r="P1220" s="250">
        <v>0</v>
      </c>
      <c r="Q1220" s="250">
        <v>0</v>
      </c>
      <c r="R1220" s="250">
        <v>0</v>
      </c>
      <c r="S1220" s="250">
        <v>0</v>
      </c>
      <c r="T1220" s="250">
        <v>0</v>
      </c>
      <c r="U1220" s="250">
        <v>0</v>
      </c>
      <c r="V1220" s="250">
        <v>0</v>
      </c>
      <c r="W1220" s="250">
        <v>0</v>
      </c>
      <c r="X1220" s="250">
        <v>0</v>
      </c>
      <c r="Y1220" s="250">
        <v>0</v>
      </c>
      <c r="Z1220" s="250">
        <v>0</v>
      </c>
      <c r="AA1220" s="250">
        <v>0</v>
      </c>
      <c r="AB1220" s="250">
        <v>0</v>
      </c>
    </row>
    <row r="1221" spans="4:28" s="82" customFormat="1" x14ac:dyDescent="0.35">
      <c r="D1221" s="252" t="str">
        <f t="shared" si="45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72</v>
      </c>
      <c r="M1221" s="25"/>
      <c r="O1221" s="250">
        <v>0</v>
      </c>
      <c r="P1221" s="250">
        <v>0</v>
      </c>
      <c r="Q1221" s="250">
        <v>0</v>
      </c>
      <c r="R1221" s="250">
        <v>0</v>
      </c>
      <c r="S1221" s="250">
        <v>0</v>
      </c>
      <c r="T1221" s="250">
        <v>0</v>
      </c>
      <c r="U1221" s="250">
        <v>0</v>
      </c>
      <c r="V1221" s="250">
        <v>0</v>
      </c>
      <c r="W1221" s="250">
        <v>0</v>
      </c>
      <c r="X1221" s="250">
        <v>0</v>
      </c>
      <c r="Y1221" s="250">
        <v>0</v>
      </c>
      <c r="Z1221" s="250">
        <v>0</v>
      </c>
      <c r="AA1221" s="250">
        <v>0</v>
      </c>
      <c r="AB1221" s="250">
        <v>0</v>
      </c>
    </row>
    <row r="1222" spans="4:28" s="82" customFormat="1" x14ac:dyDescent="0.35">
      <c r="D1222" s="252" t="str">
        <f t="shared" si="45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72</v>
      </c>
      <c r="M1222" s="25"/>
      <c r="O1222" s="250">
        <v>0</v>
      </c>
      <c r="P1222" s="250">
        <v>0</v>
      </c>
      <c r="Q1222" s="250">
        <v>0</v>
      </c>
      <c r="R1222" s="250">
        <v>0</v>
      </c>
      <c r="S1222" s="250">
        <v>0</v>
      </c>
      <c r="T1222" s="250">
        <v>0</v>
      </c>
      <c r="U1222" s="250">
        <v>0</v>
      </c>
      <c r="V1222" s="250">
        <v>0</v>
      </c>
      <c r="W1222" s="250">
        <v>0</v>
      </c>
      <c r="X1222" s="250">
        <v>0</v>
      </c>
      <c r="Y1222" s="250">
        <v>0</v>
      </c>
      <c r="Z1222" s="250">
        <v>0</v>
      </c>
      <c r="AA1222" s="250">
        <v>0</v>
      </c>
      <c r="AB1222" s="250">
        <v>0</v>
      </c>
    </row>
    <row r="1223" spans="4:28" s="82" customFormat="1" x14ac:dyDescent="0.35">
      <c r="D1223" s="252" t="str">
        <f t="shared" si="45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72</v>
      </c>
      <c r="M1223" s="25"/>
      <c r="O1223" s="250">
        <v>2.2740459344145179</v>
      </c>
      <c r="P1223" s="250">
        <v>1.4350646022746854</v>
      </c>
      <c r="Q1223" s="250">
        <v>1.193335195612842</v>
      </c>
      <c r="R1223" s="250">
        <v>4.9620886926203296</v>
      </c>
      <c r="S1223" s="250">
        <v>2.5320965549158267</v>
      </c>
      <c r="T1223" s="250">
        <v>1.6212698648441459</v>
      </c>
      <c r="U1223" s="250">
        <v>2.3459089239710429</v>
      </c>
      <c r="V1223" s="250">
        <v>0</v>
      </c>
      <c r="W1223" s="250">
        <v>2.2346902892177658</v>
      </c>
      <c r="X1223" s="250">
        <v>2.0710048657580771</v>
      </c>
      <c r="Y1223" s="250">
        <v>1.8109000662622847</v>
      </c>
      <c r="Z1223" s="250">
        <v>1.8233481524174218</v>
      </c>
      <c r="AA1223" s="250">
        <v>2.1568595788978793</v>
      </c>
      <c r="AB1223" s="250">
        <v>2.4564086661475986</v>
      </c>
    </row>
    <row r="1224" spans="4:28" s="82" customFormat="1" x14ac:dyDescent="0.35">
      <c r="D1224" s="252" t="str">
        <f t="shared" si="45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72</v>
      </c>
      <c r="M1224" s="25"/>
      <c r="O1224" s="250">
        <v>0</v>
      </c>
      <c r="P1224" s="250">
        <v>-1.0290425391048397</v>
      </c>
      <c r="Q1224" s="250">
        <v>-0.68529401150922831</v>
      </c>
      <c r="R1224" s="250">
        <v>0</v>
      </c>
      <c r="S1224" s="250">
        <v>-1.0853005545126158</v>
      </c>
      <c r="T1224" s="250">
        <v>-1.0912863780073545</v>
      </c>
      <c r="U1224" s="250">
        <v>0</v>
      </c>
      <c r="V1224" s="250">
        <v>0</v>
      </c>
      <c r="W1224" s="250">
        <v>-1.1230804201204418</v>
      </c>
      <c r="X1224" s="250">
        <v>-1.1676622765113707</v>
      </c>
      <c r="Y1224" s="250">
        <v>-0.89939143913848629</v>
      </c>
      <c r="Z1224" s="250">
        <v>0</v>
      </c>
      <c r="AA1224" s="250">
        <v>-0.97994651164362823</v>
      </c>
      <c r="AB1224" s="250">
        <v>0</v>
      </c>
    </row>
    <row r="1225" spans="4:28" s="82" customFormat="1" x14ac:dyDescent="0.35">
      <c r="D1225" s="252" t="str">
        <f t="shared" si="45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72</v>
      </c>
      <c r="M1225" s="25"/>
      <c r="O1225" s="250">
        <v>0</v>
      </c>
      <c r="P1225" s="250">
        <v>0</v>
      </c>
      <c r="Q1225" s="250">
        <v>0</v>
      </c>
      <c r="R1225" s="250">
        <v>0</v>
      </c>
      <c r="S1225" s="250">
        <v>0</v>
      </c>
      <c r="T1225" s="250">
        <v>0</v>
      </c>
      <c r="U1225" s="250">
        <v>0</v>
      </c>
      <c r="V1225" s="250">
        <v>0</v>
      </c>
      <c r="W1225" s="250">
        <v>0</v>
      </c>
      <c r="X1225" s="250">
        <v>0</v>
      </c>
      <c r="Y1225" s="250">
        <v>0</v>
      </c>
      <c r="Z1225" s="250">
        <v>0</v>
      </c>
      <c r="AA1225" s="250">
        <v>0</v>
      </c>
      <c r="AB1225" s="250">
        <v>0</v>
      </c>
    </row>
    <row r="1226" spans="4:28" s="82" customFormat="1" x14ac:dyDescent="0.35">
      <c r="D1226" s="252" t="str">
        <f t="shared" ref="D1226:D1228" si="46">E1226&amp;"_"&amp;F1226&amp;"_"&amp;H1226&amp;"_"&amp;I1226</f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72</v>
      </c>
      <c r="M1226" s="25"/>
      <c r="O1226" s="250">
        <v>-0.74059188373649132</v>
      </c>
      <c r="P1226" s="250">
        <v>0</v>
      </c>
      <c r="Q1226" s="250">
        <v>0</v>
      </c>
      <c r="R1226" s="250">
        <v>0</v>
      </c>
      <c r="S1226" s="250">
        <v>0</v>
      </c>
      <c r="T1226" s="250">
        <v>0</v>
      </c>
      <c r="U1226" s="250">
        <v>0</v>
      </c>
      <c r="V1226" s="250">
        <v>-1.295941572384212</v>
      </c>
      <c r="W1226" s="250">
        <v>-1.1123816896778964</v>
      </c>
      <c r="X1226" s="250">
        <v>0</v>
      </c>
      <c r="Y1226" s="250">
        <v>0</v>
      </c>
      <c r="Z1226" s="250">
        <v>0</v>
      </c>
      <c r="AA1226" s="250">
        <v>0</v>
      </c>
      <c r="AB1226" s="250">
        <v>0</v>
      </c>
    </row>
    <row r="1227" spans="4:28" s="82" customFormat="1" x14ac:dyDescent="0.35">
      <c r="D1227" s="252" t="str">
        <f t="shared" si="46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72</v>
      </c>
      <c r="M1227" s="25"/>
      <c r="O1227" s="250">
        <v>0</v>
      </c>
      <c r="P1227" s="250">
        <v>0</v>
      </c>
      <c r="Q1227" s="250">
        <v>0</v>
      </c>
      <c r="R1227" s="250">
        <v>0</v>
      </c>
      <c r="S1227" s="250">
        <v>0</v>
      </c>
      <c r="T1227" s="250">
        <v>0</v>
      </c>
      <c r="U1227" s="250">
        <v>0</v>
      </c>
      <c r="V1227" s="250">
        <v>0</v>
      </c>
      <c r="W1227" s="250">
        <v>0</v>
      </c>
      <c r="X1227" s="250">
        <v>0</v>
      </c>
      <c r="Y1227" s="250">
        <v>0</v>
      </c>
      <c r="Z1227" s="250">
        <v>0</v>
      </c>
      <c r="AA1227" s="250">
        <v>0</v>
      </c>
      <c r="AB1227" s="250">
        <v>0</v>
      </c>
    </row>
    <row r="1228" spans="4:28" s="82" customFormat="1" x14ac:dyDescent="0.35">
      <c r="D1228" s="252" t="str">
        <f t="shared" si="46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72</v>
      </c>
      <c r="M1228" s="25"/>
      <c r="O1228" s="250">
        <v>0</v>
      </c>
      <c r="P1228" s="250">
        <v>0</v>
      </c>
      <c r="Q1228" s="250">
        <v>0</v>
      </c>
      <c r="R1228" s="250">
        <v>0</v>
      </c>
      <c r="S1228" s="250">
        <v>0</v>
      </c>
      <c r="T1228" s="250">
        <v>0</v>
      </c>
      <c r="U1228" s="250">
        <v>0</v>
      </c>
      <c r="V1228" s="250">
        <v>0</v>
      </c>
      <c r="W1228" s="250">
        <v>0</v>
      </c>
      <c r="X1228" s="250">
        <v>0</v>
      </c>
      <c r="Y1228" s="250">
        <v>0</v>
      </c>
      <c r="Z1228" s="250">
        <v>0</v>
      </c>
      <c r="AA1228" s="250">
        <v>0</v>
      </c>
      <c r="AB1228" s="250">
        <v>0</v>
      </c>
    </row>
    <row r="1229" spans="4:28" s="82" customFormat="1" x14ac:dyDescent="0.35">
      <c r="D1229" s="252" t="str">
        <f t="shared" si="40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72</v>
      </c>
      <c r="M1229" s="25"/>
      <c r="O1229" s="250">
        <v>1.2410322467507635</v>
      </c>
      <c r="P1229" s="250">
        <v>1.6779837398081983</v>
      </c>
      <c r="Q1229" s="250">
        <v>1.3287144444768049</v>
      </c>
      <c r="R1229" s="250">
        <v>2.420197747553074</v>
      </c>
      <c r="S1229" s="250">
        <v>1.3597566714658997</v>
      </c>
      <c r="T1229" s="250">
        <v>1.4339715091163192</v>
      </c>
      <c r="U1229" s="250">
        <v>1.8627562885514788</v>
      </c>
      <c r="V1229" s="250">
        <v>1.4981769627088524</v>
      </c>
      <c r="W1229" s="250">
        <v>1.6665550966350255</v>
      </c>
      <c r="X1229" s="250">
        <v>1.3714103280237038</v>
      </c>
      <c r="Y1229" s="250">
        <v>1.6352741714151788</v>
      </c>
      <c r="Z1229" s="250">
        <v>1.6179392642086834</v>
      </c>
      <c r="AA1229" s="250">
        <v>1.7814528596335089</v>
      </c>
      <c r="AB1229" s="250">
        <v>1.6390706912098501</v>
      </c>
    </row>
    <row r="1230" spans="4:28" s="82" customFormat="1" x14ac:dyDescent="0.35">
      <c r="D1230" s="252" t="str">
        <f t="shared" si="40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72</v>
      </c>
      <c r="M1230" s="25"/>
      <c r="O1230" s="250">
        <v>0</v>
      </c>
      <c r="P1230" s="250">
        <v>0</v>
      </c>
      <c r="Q1230" s="250">
        <v>0.13798232586387915</v>
      </c>
      <c r="R1230" s="250">
        <v>0</v>
      </c>
      <c r="S1230" s="250">
        <v>0.5800844679274646</v>
      </c>
      <c r="T1230" s="250">
        <v>5.6898898833720034E-2</v>
      </c>
      <c r="U1230" s="250">
        <v>0</v>
      </c>
      <c r="V1230" s="250">
        <v>0</v>
      </c>
      <c r="W1230" s="250">
        <v>0.23848300000000003</v>
      </c>
      <c r="X1230" s="250">
        <v>0</v>
      </c>
      <c r="Y1230" s="250">
        <v>0</v>
      </c>
      <c r="Z1230" s="250">
        <v>0</v>
      </c>
      <c r="AA1230" s="250">
        <v>0</v>
      </c>
      <c r="AB1230" s="250">
        <v>0</v>
      </c>
    </row>
    <row r="1231" spans="4:28" s="82" customFormat="1" x14ac:dyDescent="0.35">
      <c r="D1231" s="252" t="str">
        <f t="shared" si="40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72</v>
      </c>
      <c r="M1231" s="25"/>
      <c r="O1231" s="250">
        <v>0</v>
      </c>
      <c r="P1231" s="250">
        <v>0</v>
      </c>
      <c r="Q1231" s="250">
        <v>0</v>
      </c>
      <c r="R1231" s="250">
        <v>0</v>
      </c>
      <c r="S1231" s="250">
        <v>0</v>
      </c>
      <c r="T1231" s="250">
        <v>0</v>
      </c>
      <c r="U1231" s="250">
        <v>0</v>
      </c>
      <c r="V1231" s="250">
        <v>0</v>
      </c>
      <c r="W1231" s="250">
        <v>0</v>
      </c>
      <c r="X1231" s="250">
        <v>0</v>
      </c>
      <c r="Y1231" s="250">
        <v>0</v>
      </c>
      <c r="Z1231" s="250">
        <v>0</v>
      </c>
      <c r="AA1231" s="250">
        <v>0</v>
      </c>
      <c r="AB1231" s="250">
        <v>0</v>
      </c>
    </row>
    <row r="1232" spans="4:28" s="82" customFormat="1" x14ac:dyDescent="0.35">
      <c r="D1232" s="252" t="str">
        <f t="shared" si="40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72</v>
      </c>
      <c r="M1232" s="25"/>
      <c r="O1232" s="250">
        <v>1.4940849662300921</v>
      </c>
      <c r="P1232" s="250">
        <v>1.8292209674168116</v>
      </c>
      <c r="Q1232" s="250">
        <v>1.4555709814854529</v>
      </c>
      <c r="R1232" s="250">
        <v>3.1838336597957704</v>
      </c>
      <c r="S1232" s="250">
        <v>1.8801138803011934</v>
      </c>
      <c r="T1232" s="250">
        <v>1.5454214044569317</v>
      </c>
      <c r="U1232" s="250">
        <v>2.0064420294490697</v>
      </c>
      <c r="V1232" s="250">
        <v>1.1380490237580774</v>
      </c>
      <c r="W1232" s="250">
        <v>2.1139294474341166</v>
      </c>
      <c r="X1232" s="250">
        <v>1.6120476831026553</v>
      </c>
      <c r="Y1232" s="250">
        <v>2.6889816631579424</v>
      </c>
      <c r="Z1232" s="250">
        <v>1.9932169447836898</v>
      </c>
      <c r="AA1232" s="250">
        <v>2.1504224988982914</v>
      </c>
      <c r="AB1232" s="250">
        <v>1.1364513088645622</v>
      </c>
    </row>
    <row r="1233" spans="4:28" s="82" customFormat="1" x14ac:dyDescent="0.35">
      <c r="D1233" s="252" t="str">
        <f t="shared" si="40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72</v>
      </c>
      <c r="M1233" s="25"/>
      <c r="O1233" s="250">
        <v>1.138763780657285</v>
      </c>
      <c r="P1233" s="250">
        <v>1.2699520955972827</v>
      </c>
      <c r="Q1233" s="250">
        <v>0.99196727183917421</v>
      </c>
      <c r="R1233" s="250">
        <v>2.0997027908494594</v>
      </c>
      <c r="S1233" s="250">
        <v>1.1737655921980215</v>
      </c>
      <c r="T1233" s="250">
        <v>1.1609971663512244</v>
      </c>
      <c r="U1233" s="250">
        <v>1.6828622779657503</v>
      </c>
      <c r="V1233" s="250">
        <v>0.9378640594371902</v>
      </c>
      <c r="W1233" s="250">
        <v>1.4689746170477023</v>
      </c>
      <c r="X1233" s="250">
        <v>1.1456947347033715</v>
      </c>
      <c r="Y1233" s="250">
        <v>1.6932295397391119</v>
      </c>
      <c r="Z1233" s="250">
        <v>1.3262635555893207</v>
      </c>
      <c r="AA1233" s="250">
        <v>1.3506124931757555</v>
      </c>
      <c r="AB1233" s="250">
        <v>0.8151521005889425</v>
      </c>
    </row>
    <row r="1234" spans="4:28" s="82" customFormat="1" x14ac:dyDescent="0.35">
      <c r="D1234" s="252" t="str">
        <f t="shared" si="40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72</v>
      </c>
      <c r="M1234" s="25"/>
      <c r="O1234" s="250">
        <v>1.0868981844722596</v>
      </c>
      <c r="P1234" s="250">
        <v>1.1885506708934759</v>
      </c>
      <c r="Q1234" s="250">
        <v>0.92436694087786897</v>
      </c>
      <c r="R1234" s="250">
        <v>1.9417750683173427</v>
      </c>
      <c r="S1234" s="250">
        <v>1.0708031013985715</v>
      </c>
      <c r="T1234" s="250">
        <v>1.1049463030014814</v>
      </c>
      <c r="U1234" s="250">
        <v>1.6358647298021993</v>
      </c>
      <c r="V1234" s="250">
        <v>0.9087595923328492</v>
      </c>
      <c r="W1234" s="250">
        <v>1.3752864486336709</v>
      </c>
      <c r="X1234" s="250">
        <v>1.0779179640006344</v>
      </c>
      <c r="Y1234" s="250">
        <v>1.5478240094998661</v>
      </c>
      <c r="Z1234" s="250">
        <v>1.2291065982547542</v>
      </c>
      <c r="AA1234" s="250">
        <v>1.2344399508410648</v>
      </c>
      <c r="AB1234" s="250">
        <v>0.76834397588108172</v>
      </c>
    </row>
    <row r="1235" spans="4:28" s="82" customFormat="1" x14ac:dyDescent="0.35">
      <c r="D1235" s="252" t="str">
        <f t="shared" si="40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72</v>
      </c>
      <c r="M1235" s="25"/>
      <c r="O1235" s="250">
        <v>1.0616136314281202</v>
      </c>
      <c r="P1235" s="250">
        <v>1.1487903654442297</v>
      </c>
      <c r="Q1235" s="250">
        <v>0.89130939919331242</v>
      </c>
      <c r="R1235" s="250">
        <v>1.8647409213428159</v>
      </c>
      <c r="S1235" s="250">
        <v>1.0206375434209178</v>
      </c>
      <c r="T1235" s="250">
        <v>1.077731045203181</v>
      </c>
      <c r="U1235" s="250">
        <v>1.6129362581660251</v>
      </c>
      <c r="V1235" s="250">
        <v>0.89450711354871237</v>
      </c>
      <c r="W1235" s="250">
        <v>1.3292293441582641</v>
      </c>
      <c r="X1235" s="250">
        <v>1.0448222552303825</v>
      </c>
      <c r="Y1235" s="250">
        <v>1.4769320392717766</v>
      </c>
      <c r="Z1235" s="250">
        <v>1.1817293748517137</v>
      </c>
      <c r="AA1235" s="250">
        <v>1.1774732777271992</v>
      </c>
      <c r="AB1235" s="250">
        <v>0.74550054026754342</v>
      </c>
    </row>
    <row r="1236" spans="4:28" s="82" customFormat="1" x14ac:dyDescent="0.35">
      <c r="D1236" s="252" t="str">
        <f t="shared" si="40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72</v>
      </c>
      <c r="M1236" s="25"/>
      <c r="O1236" s="250">
        <v>0</v>
      </c>
      <c r="P1236" s="250">
        <v>0</v>
      </c>
      <c r="Q1236" s="250">
        <v>0</v>
      </c>
      <c r="R1236" s="250">
        <v>0</v>
      </c>
      <c r="S1236" s="250">
        <v>0.57643521633747274</v>
      </c>
      <c r="T1236" s="250">
        <v>0</v>
      </c>
      <c r="U1236" s="250">
        <v>0</v>
      </c>
      <c r="V1236" s="250">
        <v>0</v>
      </c>
      <c r="W1236" s="250">
        <v>0.32803200000000005</v>
      </c>
      <c r="X1236" s="250">
        <v>0</v>
      </c>
      <c r="Y1236" s="250">
        <v>0</v>
      </c>
      <c r="Z1236" s="250">
        <v>0</v>
      </c>
      <c r="AA1236" s="250">
        <v>0</v>
      </c>
      <c r="AB1236" s="250">
        <v>0</v>
      </c>
    </row>
    <row r="1237" spans="4:28" s="82" customFormat="1" x14ac:dyDescent="0.35">
      <c r="D1237" s="252" t="str">
        <f t="shared" si="40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72</v>
      </c>
      <c r="M1237" s="25"/>
      <c r="O1237" s="250">
        <v>0</v>
      </c>
      <c r="P1237" s="250">
        <v>0</v>
      </c>
      <c r="Q1237" s="250">
        <v>0</v>
      </c>
      <c r="R1237" s="250">
        <v>0</v>
      </c>
      <c r="S1237" s="250">
        <v>0</v>
      </c>
      <c r="T1237" s="250">
        <v>0</v>
      </c>
      <c r="U1237" s="250">
        <v>0</v>
      </c>
      <c r="V1237" s="250">
        <v>0</v>
      </c>
      <c r="W1237" s="250">
        <v>0</v>
      </c>
      <c r="X1237" s="250">
        <v>0</v>
      </c>
      <c r="Y1237" s="250">
        <v>0</v>
      </c>
      <c r="Z1237" s="250">
        <v>0</v>
      </c>
      <c r="AA1237" s="250">
        <v>0</v>
      </c>
      <c r="AB1237" s="250">
        <v>0</v>
      </c>
    </row>
    <row r="1238" spans="4:28" s="82" customFormat="1" x14ac:dyDescent="0.35">
      <c r="D1238" s="252" t="str">
        <f t="shared" si="40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72</v>
      </c>
      <c r="M1238" s="25"/>
      <c r="O1238" s="250">
        <v>1.3493922221032173</v>
      </c>
      <c r="P1238" s="250">
        <v>1.1675046650979022</v>
      </c>
      <c r="Q1238" s="250">
        <v>0.85932786947926409</v>
      </c>
      <c r="R1238" s="250">
        <v>1.4797427459754537</v>
      </c>
      <c r="S1238" s="250">
        <v>1.0042549103428706</v>
      </c>
      <c r="T1238" s="250">
        <v>1.1129025504090775</v>
      </c>
      <c r="U1238" s="250">
        <v>1.580157862251631</v>
      </c>
      <c r="V1238" s="250">
        <v>1.2235082542763798</v>
      </c>
      <c r="W1238" s="250">
        <v>1.1975006328824911</v>
      </c>
      <c r="X1238" s="250">
        <v>1.1665691724241887</v>
      </c>
      <c r="Y1238" s="250">
        <v>1.2723516515965931</v>
      </c>
      <c r="Z1238" s="250">
        <v>1.4307096101877024</v>
      </c>
      <c r="AA1238" s="250">
        <v>1.229977501818718</v>
      </c>
      <c r="AB1238" s="250">
        <v>1.029946905479572</v>
      </c>
    </row>
    <row r="1239" spans="4:28" s="82" customFormat="1" x14ac:dyDescent="0.35">
      <c r="D1239" s="252" t="str">
        <f t="shared" ref="D1239:D1254" si="47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72</v>
      </c>
      <c r="M1239" s="25"/>
      <c r="O1239" s="250">
        <v>1.3350111980162187</v>
      </c>
      <c r="P1239" s="250">
        <v>1.1537307683144664</v>
      </c>
      <c r="Q1239" s="250">
        <v>0.84854195341136485</v>
      </c>
      <c r="R1239" s="250">
        <v>1.4727027066729679</v>
      </c>
      <c r="S1239" s="250">
        <v>0.99252989934926672</v>
      </c>
      <c r="T1239" s="250">
        <v>1.1016388766953658</v>
      </c>
      <c r="U1239" s="250">
        <v>1.5700882196758377</v>
      </c>
      <c r="V1239" s="250">
        <v>1.2192710558593252</v>
      </c>
      <c r="W1239" s="250">
        <v>1.1925601515084849</v>
      </c>
      <c r="X1239" s="250">
        <v>1.1625098701565015</v>
      </c>
      <c r="Y1239" s="250">
        <v>1.2654366148129685</v>
      </c>
      <c r="Z1239" s="250">
        <v>1.4233995985783228</v>
      </c>
      <c r="AA1239" s="250">
        <v>1.2211565866612386</v>
      </c>
      <c r="AB1239" s="250">
        <v>1.0233742942637774</v>
      </c>
    </row>
    <row r="1240" spans="4:28" s="82" customFormat="1" x14ac:dyDescent="0.35">
      <c r="D1240" s="252" t="str">
        <f t="shared" si="47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72</v>
      </c>
      <c r="M1240" s="25"/>
      <c r="O1240" s="250">
        <v>1.3291072741393011</v>
      </c>
      <c r="P1240" s="250">
        <v>1.150256840905904</v>
      </c>
      <c r="Q1240" s="250">
        <v>0.84448547739468494</v>
      </c>
      <c r="R1240" s="250">
        <v>1.4697043412838313</v>
      </c>
      <c r="S1240" s="250">
        <v>0.98792082395005243</v>
      </c>
      <c r="T1240" s="250">
        <v>1.0960458444297734</v>
      </c>
      <c r="U1240" s="250">
        <v>1.5664135167593709</v>
      </c>
      <c r="V1240" s="250">
        <v>1.215460336083152</v>
      </c>
      <c r="W1240" s="250">
        <v>1.1899273371117669</v>
      </c>
      <c r="X1240" s="250">
        <v>1.1591252800115837</v>
      </c>
      <c r="Y1240" s="250">
        <v>1.2621896986141103</v>
      </c>
      <c r="Z1240" s="250">
        <v>1.4204814822348748</v>
      </c>
      <c r="AA1240" s="250">
        <v>1.2180335919800622</v>
      </c>
      <c r="AB1240" s="250">
        <v>1.0213448114413297</v>
      </c>
    </row>
    <row r="1241" spans="4:28" s="82" customFormat="1" x14ac:dyDescent="0.35">
      <c r="D1241" s="252" t="str">
        <f t="shared" si="47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72</v>
      </c>
      <c r="M1241" s="25"/>
      <c r="O1241" s="250">
        <v>1.3240344937988275</v>
      </c>
      <c r="P1241" s="250">
        <v>1.1459557312377904</v>
      </c>
      <c r="Q1241" s="250">
        <v>0.84073133045389969</v>
      </c>
      <c r="R1241" s="250">
        <v>1.4669853811157323</v>
      </c>
      <c r="S1241" s="250">
        <v>0.98262107191433601</v>
      </c>
      <c r="T1241" s="250">
        <v>1.091346574598167</v>
      </c>
      <c r="U1241" s="250">
        <v>1.5624776012382851</v>
      </c>
      <c r="V1241" s="250">
        <v>1.212304190861226</v>
      </c>
      <c r="W1241" s="250">
        <v>1.1874749242419183</v>
      </c>
      <c r="X1241" s="250">
        <v>1.1565216878267814</v>
      </c>
      <c r="Y1241" s="250">
        <v>1.2593825297975922</v>
      </c>
      <c r="Z1241" s="250">
        <v>1.4181901166005624</v>
      </c>
      <c r="AA1241" s="250">
        <v>1.2152826252149618</v>
      </c>
      <c r="AB1241" s="250">
        <v>1.0189655066104966</v>
      </c>
    </row>
    <row r="1242" spans="4:28" s="82" customFormat="1" x14ac:dyDescent="0.35">
      <c r="D1242" s="252" t="str">
        <f t="shared" si="47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72</v>
      </c>
      <c r="M1242" s="25"/>
      <c r="O1242" s="250">
        <v>0</v>
      </c>
      <c r="P1242" s="250">
        <v>0</v>
      </c>
      <c r="Q1242" s="250">
        <v>0</v>
      </c>
      <c r="R1242" s="250">
        <v>0</v>
      </c>
      <c r="S1242" s="250">
        <v>0</v>
      </c>
      <c r="T1242" s="250">
        <v>0</v>
      </c>
      <c r="U1242" s="250">
        <v>0</v>
      </c>
      <c r="V1242" s="250">
        <v>0</v>
      </c>
      <c r="W1242" s="250">
        <v>0</v>
      </c>
      <c r="X1242" s="250">
        <v>0</v>
      </c>
      <c r="Y1242" s="250">
        <v>0</v>
      </c>
      <c r="Z1242" s="250">
        <v>0</v>
      </c>
      <c r="AA1242" s="250">
        <v>0</v>
      </c>
      <c r="AB1242" s="250">
        <v>0</v>
      </c>
    </row>
    <row r="1243" spans="4:28" s="82" customFormat="1" x14ac:dyDescent="0.35">
      <c r="D1243" s="252" t="str">
        <f t="shared" si="47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72</v>
      </c>
      <c r="M1243" s="25"/>
      <c r="O1243" s="250">
        <v>1.6313637989938028</v>
      </c>
      <c r="P1243" s="250">
        <v>2.4068816747323467</v>
      </c>
      <c r="Q1243" s="250">
        <v>0.97502039524458417</v>
      </c>
      <c r="R1243" s="250">
        <v>4.4517330301013951</v>
      </c>
      <c r="S1243" s="250">
        <v>2.306395100413992</v>
      </c>
      <c r="T1243" s="250">
        <v>1.4324810394055343</v>
      </c>
      <c r="U1243" s="250">
        <v>2.6560482068528262</v>
      </c>
      <c r="V1243" s="250">
        <v>3.0960412567626108</v>
      </c>
      <c r="W1243" s="250">
        <v>1.6244681777923797</v>
      </c>
      <c r="X1243" s="250">
        <v>1.9665505924155486</v>
      </c>
      <c r="Y1243" s="250">
        <v>1.3806105303751086</v>
      </c>
      <c r="Z1243" s="250">
        <v>2.3682417928753132</v>
      </c>
      <c r="AA1243" s="250">
        <v>0.96306391007720304</v>
      </c>
      <c r="AB1243" s="250">
        <v>0.92607729678902639</v>
      </c>
    </row>
    <row r="1244" spans="4:28" s="82" customFormat="1" x14ac:dyDescent="0.35">
      <c r="D1244" s="252" t="str">
        <f t="shared" si="47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72</v>
      </c>
      <c r="M1244" s="25"/>
      <c r="O1244" s="250">
        <v>1.6052327365501076</v>
      </c>
      <c r="P1244" s="250">
        <v>2.3853769942469154</v>
      </c>
      <c r="Q1244" s="250">
        <v>0.96632255823420932</v>
      </c>
      <c r="R1244" s="250">
        <v>4.4065584941151323</v>
      </c>
      <c r="S1244" s="250">
        <v>2.283871813684982</v>
      </c>
      <c r="T1244" s="250">
        <v>1.4297226353599519</v>
      </c>
      <c r="U1244" s="250">
        <v>2.652624883672027</v>
      </c>
      <c r="V1244" s="250">
        <v>3.0934456091532856</v>
      </c>
      <c r="W1244" s="250">
        <v>1.6228540734050223</v>
      </c>
      <c r="X1244" s="250">
        <v>1.9637071145433023</v>
      </c>
      <c r="Y1244" s="250">
        <v>1.3777147726900341</v>
      </c>
      <c r="Z1244" s="250">
        <v>2.3638511682854633</v>
      </c>
      <c r="AA1244" s="250">
        <v>0.96068116233626499</v>
      </c>
      <c r="AB1244" s="250">
        <v>0.92363997031860567</v>
      </c>
    </row>
    <row r="1245" spans="4:28" s="82" customFormat="1" x14ac:dyDescent="0.35">
      <c r="D1245" s="252" t="str">
        <f t="shared" si="47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72</v>
      </c>
      <c r="M1245" s="25"/>
      <c r="O1245" s="250">
        <v>1.5944934049050161</v>
      </c>
      <c r="P1245" s="250">
        <v>2.3799455010897375</v>
      </c>
      <c r="Q1245" s="250">
        <v>0.9630485933003623</v>
      </c>
      <c r="R1245" s="250">
        <v>4.3872886348276436</v>
      </c>
      <c r="S1245" s="250">
        <v>2.2749914410790479</v>
      </c>
      <c r="T1245" s="250">
        <v>1.4283552457859754</v>
      </c>
      <c r="U1245" s="250">
        <v>2.6513765892409138</v>
      </c>
      <c r="V1245" s="250">
        <v>3.0911028863998831</v>
      </c>
      <c r="W1245" s="250">
        <v>1.6219914777152087</v>
      </c>
      <c r="X1245" s="250">
        <v>1.9613500459014213</v>
      </c>
      <c r="Y1245" s="250">
        <v>1.3763555397852878</v>
      </c>
      <c r="Z1245" s="250">
        <v>2.3621027886262178</v>
      </c>
      <c r="AA1245" s="250">
        <v>0.95983506811276198</v>
      </c>
      <c r="AB1245" s="250">
        <v>0.92288923589146044</v>
      </c>
    </row>
    <row r="1246" spans="4:28" s="82" customFormat="1" x14ac:dyDescent="0.35">
      <c r="D1246" s="252" t="str">
        <f t="shared" si="47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72</v>
      </c>
      <c r="M1246" s="25"/>
      <c r="O1246" s="250">
        <v>1.5852756001840098</v>
      </c>
      <c r="P1246" s="250">
        <v>2.3732256340584024</v>
      </c>
      <c r="Q1246" s="250">
        <v>0.96002287426508837</v>
      </c>
      <c r="R1246" s="250">
        <v>4.3698313583592059</v>
      </c>
      <c r="S1246" s="250">
        <v>2.2648022106840999</v>
      </c>
      <c r="T1246" s="250">
        <v>1.4272031318132035</v>
      </c>
      <c r="U1246" s="250">
        <v>2.6500357241489918</v>
      </c>
      <c r="V1246" s="250">
        <v>3.0891569040202969</v>
      </c>
      <c r="W1246" s="250">
        <v>1.6211882758110305</v>
      </c>
      <c r="X1246" s="250">
        <v>1.9595314210147081</v>
      </c>
      <c r="Y1246" s="250">
        <v>1.3751794531575185</v>
      </c>
      <c r="Z1246" s="250">
        <v>2.3607265010937266</v>
      </c>
      <c r="AA1246" s="250">
        <v>0.95909129936086779</v>
      </c>
      <c r="AB1246" s="250">
        <v>0.92200690642955385</v>
      </c>
    </row>
    <row r="1247" spans="4:28" s="82" customFormat="1" x14ac:dyDescent="0.35">
      <c r="D1247" s="252" t="str">
        <f t="shared" si="47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72</v>
      </c>
      <c r="M1247" s="25"/>
      <c r="O1247" s="250">
        <v>0</v>
      </c>
      <c r="P1247" s="250">
        <v>0</v>
      </c>
      <c r="Q1247" s="250">
        <v>0</v>
      </c>
      <c r="R1247" s="250">
        <v>0</v>
      </c>
      <c r="S1247" s="250">
        <v>0</v>
      </c>
      <c r="T1247" s="250">
        <v>0</v>
      </c>
      <c r="U1247" s="250">
        <v>0</v>
      </c>
      <c r="V1247" s="250">
        <v>0</v>
      </c>
      <c r="W1247" s="250">
        <v>0</v>
      </c>
      <c r="X1247" s="250">
        <v>0</v>
      </c>
      <c r="Y1247" s="250">
        <v>0</v>
      </c>
      <c r="Z1247" s="250">
        <v>0</v>
      </c>
      <c r="AA1247" s="250">
        <v>0</v>
      </c>
      <c r="AB1247" s="250">
        <v>0</v>
      </c>
    </row>
    <row r="1248" spans="4:28" s="82" customFormat="1" x14ac:dyDescent="0.35">
      <c r="D1248" s="252" t="str">
        <f t="shared" si="47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72</v>
      </c>
      <c r="M1248" s="25"/>
      <c r="O1248" s="250">
        <v>1.658595533177909</v>
      </c>
      <c r="P1248" s="250">
        <v>1.9971340645898754</v>
      </c>
      <c r="Q1248" s="250">
        <v>1.5809026155805159</v>
      </c>
      <c r="R1248" s="250">
        <v>829.61637997245157</v>
      </c>
      <c r="S1248" s="250">
        <v>2.3519131020793655</v>
      </c>
      <c r="T1248" s="250">
        <v>2.4838941485433099</v>
      </c>
      <c r="U1248" s="250">
        <v>3.7506199962906077</v>
      </c>
      <c r="V1248" s="250">
        <v>2.0129812234308941</v>
      </c>
      <c r="W1248" s="250">
        <v>3.3880490276274613</v>
      </c>
      <c r="X1248" s="250">
        <v>1.361099089979142</v>
      </c>
      <c r="Y1248" s="250">
        <v>2.082008974342795</v>
      </c>
      <c r="Z1248" s="250">
        <v>2.1820901014310015</v>
      </c>
      <c r="AA1248" s="250">
        <v>1.73576956883014</v>
      </c>
      <c r="AB1248" s="250">
        <v>4.1784236323533559</v>
      </c>
    </row>
    <row r="1249" spans="2:29" s="82" customFormat="1" x14ac:dyDescent="0.35">
      <c r="D1249" s="252" t="str">
        <f t="shared" si="47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72</v>
      </c>
      <c r="M1249" s="25"/>
      <c r="O1249" s="250">
        <v>1.5953198362939536</v>
      </c>
      <c r="P1249" s="250">
        <v>1.9114070528088742</v>
      </c>
      <c r="Q1249" s="250">
        <v>1.4908380084901649</v>
      </c>
      <c r="R1249" s="250">
        <v>822.23422369019556</v>
      </c>
      <c r="S1249" s="250">
        <v>2.288643876666471</v>
      </c>
      <c r="T1249" s="250">
        <v>2.3683181649717051</v>
      </c>
      <c r="U1249" s="250">
        <v>3.6700161516735785</v>
      </c>
      <c r="V1249" s="250">
        <v>1.9832580898077639</v>
      </c>
      <c r="W1249" s="250">
        <v>3.3367773465283839</v>
      </c>
      <c r="X1249" s="250">
        <v>1.3155676129427361</v>
      </c>
      <c r="Y1249" s="250">
        <v>2.0381363832246562</v>
      </c>
      <c r="Z1249" s="250">
        <v>2.1406620166252881</v>
      </c>
      <c r="AA1249" s="250">
        <v>1.7078534656247213</v>
      </c>
      <c r="AB1249" s="250">
        <v>3.9178113466748745</v>
      </c>
    </row>
    <row r="1250" spans="2:29" s="82" customFormat="1" x14ac:dyDescent="0.35">
      <c r="D1250" s="252" t="str">
        <f t="shared" si="47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72</v>
      </c>
      <c r="M1250" s="25"/>
      <c r="O1250" s="250">
        <v>1.5837852663635024</v>
      </c>
      <c r="P1250" s="250">
        <v>1.8950440030427471</v>
      </c>
      <c r="Q1250" s="250">
        <v>1.4750144449974727</v>
      </c>
      <c r="R1250" s="250">
        <v>821.77581266996754</v>
      </c>
      <c r="S1250" s="250">
        <v>2.2768219145189152</v>
      </c>
      <c r="T1250" s="250">
        <v>2.3553090428445782</v>
      </c>
      <c r="U1250" s="250">
        <v>3.6525958490976209</v>
      </c>
      <c r="V1250" s="250">
        <v>1.973225595579055</v>
      </c>
      <c r="W1250" s="250">
        <v>3.3266197054972269</v>
      </c>
      <c r="X1250" s="250">
        <v>1.304347159989812</v>
      </c>
      <c r="Y1250" s="250">
        <v>2.0297506318461211</v>
      </c>
      <c r="Z1250" s="250">
        <v>2.1315273176113707</v>
      </c>
      <c r="AA1250" s="250">
        <v>1.703042048712752</v>
      </c>
      <c r="AB1250" s="250">
        <v>3.8900872092121639</v>
      </c>
    </row>
    <row r="1251" spans="2:29" s="82" customFormat="1" x14ac:dyDescent="0.35">
      <c r="D1251" s="252" t="str">
        <f t="shared" si="47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72</v>
      </c>
      <c r="M1251" s="25"/>
      <c r="O1251" s="250">
        <v>1.5752267947897303</v>
      </c>
      <c r="P1251" s="250">
        <v>1.8814848396022967</v>
      </c>
      <c r="Q1251" s="250">
        <v>1.4614754035619275</v>
      </c>
      <c r="R1251" s="250">
        <v>821.36711490330401</v>
      </c>
      <c r="S1251" s="250">
        <v>2.2660698885284751</v>
      </c>
      <c r="T1251" s="250">
        <v>2.3431663502933726</v>
      </c>
      <c r="U1251" s="250">
        <v>3.6448329280026748</v>
      </c>
      <c r="V1251" s="250">
        <v>1.9601175846824013</v>
      </c>
      <c r="W1251" s="250">
        <v>3.3134034815612163</v>
      </c>
      <c r="X1251" s="250">
        <v>1.2937896929219541</v>
      </c>
      <c r="Y1251" s="250">
        <v>2.0235353740229489</v>
      </c>
      <c r="Z1251" s="250">
        <v>2.1251178508478432</v>
      </c>
      <c r="AA1251" s="250">
        <v>1.7001773016173387</v>
      </c>
      <c r="AB1251" s="250">
        <v>3.8731304040767469</v>
      </c>
    </row>
    <row r="1252" spans="2:29" s="82" customFormat="1" x14ac:dyDescent="0.35">
      <c r="D1252" s="252" t="str">
        <f t="shared" si="47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72</v>
      </c>
      <c r="M1252" s="25"/>
      <c r="O1252" s="250">
        <v>1.6025354148627964</v>
      </c>
      <c r="P1252" s="250">
        <v>0.99218771051716093</v>
      </c>
      <c r="Q1252" s="250">
        <v>0.84264022263196803</v>
      </c>
      <c r="R1252" s="250">
        <v>2.164144827586207</v>
      </c>
      <c r="S1252" s="250">
        <v>1.6362609872474358</v>
      </c>
      <c r="T1252" s="250">
        <v>1.0474603789884969</v>
      </c>
      <c r="U1252" s="250">
        <v>1.4587036433279106</v>
      </c>
      <c r="V1252" s="250">
        <v>1.3143039719219431</v>
      </c>
      <c r="W1252" s="250">
        <v>1.6957923893497593</v>
      </c>
      <c r="X1252" s="250">
        <v>1.6027189524587282</v>
      </c>
      <c r="Y1252" s="250">
        <v>1.3834925486829208</v>
      </c>
      <c r="Z1252" s="250">
        <v>1.3846681233817963</v>
      </c>
      <c r="AA1252" s="250">
        <v>1.4168148031584116</v>
      </c>
      <c r="AB1252" s="250">
        <v>1.4862288071839154</v>
      </c>
    </row>
    <row r="1253" spans="2:29" s="82" customFormat="1" x14ac:dyDescent="0.35">
      <c r="D1253" s="252" t="str">
        <f t="shared" si="47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72</v>
      </c>
      <c r="M1253" s="25"/>
      <c r="O1253" s="250">
        <v>0</v>
      </c>
      <c r="P1253" s="250">
        <v>0</v>
      </c>
      <c r="Q1253" s="250">
        <v>-0.68529401150922842</v>
      </c>
      <c r="R1253" s="250">
        <v>0</v>
      </c>
      <c r="S1253" s="250">
        <v>0</v>
      </c>
      <c r="T1253" s="250">
        <v>-1.0927790156140096</v>
      </c>
      <c r="U1253" s="250">
        <v>0</v>
      </c>
      <c r="V1253" s="250">
        <v>-1.3061216658706523</v>
      </c>
      <c r="W1253" s="250">
        <v>-1.1230804201204416</v>
      </c>
      <c r="X1253" s="250">
        <v>-1.1676622765113704</v>
      </c>
      <c r="Y1253" s="250">
        <v>0</v>
      </c>
      <c r="Z1253" s="250">
        <v>0</v>
      </c>
      <c r="AA1253" s="250">
        <v>-0.93233430252332905</v>
      </c>
      <c r="AB1253" s="250">
        <v>0</v>
      </c>
    </row>
    <row r="1254" spans="2:29" s="82" customFormat="1" x14ac:dyDescent="0.35">
      <c r="D1254" s="252" t="str">
        <f t="shared" si="47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72</v>
      </c>
      <c r="M1254" s="25"/>
      <c r="O1254" s="250">
        <v>0</v>
      </c>
      <c r="P1254" s="250">
        <v>0</v>
      </c>
      <c r="Q1254" s="250">
        <v>0</v>
      </c>
      <c r="R1254" s="250">
        <v>0</v>
      </c>
      <c r="S1254" s="250">
        <v>0</v>
      </c>
      <c r="T1254" s="250">
        <v>0</v>
      </c>
      <c r="U1254" s="250">
        <v>0</v>
      </c>
      <c r="V1254" s="250">
        <v>0</v>
      </c>
      <c r="W1254" s="250">
        <v>0</v>
      </c>
      <c r="X1254" s="250">
        <v>0</v>
      </c>
      <c r="Y1254" s="250">
        <v>0</v>
      </c>
      <c r="Z1254" s="250">
        <v>0</v>
      </c>
      <c r="AA1254" s="250">
        <v>0</v>
      </c>
      <c r="AB1254" s="250">
        <v>0</v>
      </c>
    </row>
    <row r="1255" spans="2:29" s="82" customFormat="1" x14ac:dyDescent="0.35">
      <c r="D1255" s="252" t="str">
        <f t="shared" ref="D1255:D1257" si="48">E1255&amp;"_"&amp;F1255&amp;"_"&amp;H1255&amp;"_"&amp;I1255</f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72</v>
      </c>
      <c r="M1255" s="25"/>
      <c r="O1255" s="250">
        <v>0</v>
      </c>
      <c r="P1255" s="250">
        <v>-0.79042026116336195</v>
      </c>
      <c r="Q1255" s="250">
        <v>-0.55754638278906832</v>
      </c>
      <c r="R1255" s="250">
        <v>0</v>
      </c>
      <c r="S1255" s="250">
        <v>-0.84754079846482433</v>
      </c>
      <c r="T1255" s="250">
        <v>0</v>
      </c>
      <c r="U1255" s="250">
        <v>-7.305875502960542</v>
      </c>
      <c r="V1255" s="250">
        <v>-1.2963905527208655</v>
      </c>
      <c r="W1255" s="250">
        <v>-0.31181731434085658</v>
      </c>
      <c r="X1255" s="250">
        <v>-1.1610429372088893</v>
      </c>
      <c r="Y1255" s="250">
        <v>-0.43210302096998543</v>
      </c>
      <c r="Z1255" s="250">
        <v>-0.2698647461323524</v>
      </c>
      <c r="AA1255" s="250">
        <v>-0.16833567246918865</v>
      </c>
      <c r="AB1255" s="250">
        <v>-0.27596061587875476</v>
      </c>
    </row>
    <row r="1256" spans="2:29" x14ac:dyDescent="0.35">
      <c r="D1256" s="252" t="str">
        <f t="shared" si="48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72</v>
      </c>
      <c r="M1256" s="25"/>
      <c r="O1256" s="244">
        <v>0</v>
      </c>
      <c r="P1256" s="244">
        <v>0</v>
      </c>
      <c r="Q1256" s="244">
        <v>-0.53131535990151879</v>
      </c>
      <c r="R1256" s="244">
        <v>0</v>
      </c>
      <c r="S1256" s="244">
        <v>0</v>
      </c>
      <c r="T1256" s="244">
        <v>0</v>
      </c>
      <c r="U1256" s="244">
        <v>0</v>
      </c>
      <c r="V1256" s="244">
        <v>0</v>
      </c>
      <c r="W1256" s="244">
        <v>0</v>
      </c>
      <c r="X1256" s="244">
        <v>0</v>
      </c>
      <c r="Y1256" s="244">
        <v>0</v>
      </c>
      <c r="Z1256" s="244">
        <v>0</v>
      </c>
      <c r="AA1256" s="244">
        <v>0</v>
      </c>
      <c r="AB1256" s="244">
        <v>0</v>
      </c>
    </row>
    <row r="1257" spans="2:29" x14ac:dyDescent="0.35">
      <c r="D1257" s="253" t="str">
        <f t="shared" si="48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72</v>
      </c>
      <c r="L1257" s="83"/>
      <c r="M1257" s="247"/>
      <c r="N1257" s="83"/>
      <c r="O1257" s="245">
        <v>0</v>
      </c>
      <c r="P1257" s="245">
        <v>0</v>
      </c>
      <c r="Q1257" s="245">
        <v>-0.83603142984971535</v>
      </c>
      <c r="R1257" s="245">
        <v>0</v>
      </c>
      <c r="S1257" s="245">
        <v>0</v>
      </c>
      <c r="T1257" s="245">
        <v>0</v>
      </c>
      <c r="U1257" s="245">
        <v>0</v>
      </c>
      <c r="V1257" s="245">
        <v>-0.71797965595168567</v>
      </c>
      <c r="W1257" s="245">
        <v>0</v>
      </c>
      <c r="X1257" s="245">
        <v>-0.7247362391838541</v>
      </c>
      <c r="Y1257" s="245">
        <v>0</v>
      </c>
      <c r="Z1257" s="245">
        <v>-1.9740858994269803</v>
      </c>
      <c r="AA1257" s="245">
        <v>-1.7999999999999999E-2</v>
      </c>
      <c r="AB1257" s="245">
        <v>0</v>
      </c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62904-6C19-44BF-967F-12DCD4554259}">
  <sheetPr codeName="Sheet42">
    <tabColor theme="9" tint="0.59999389629810485"/>
  </sheetPr>
  <dimension ref="A1:BK1259"/>
  <sheetViews>
    <sheetView showGridLines="0" zoomScale="70" zoomScaleNormal="70" workbookViewId="0">
      <pane xSplit="14" ySplit="5" topLeftCell="O6" activePane="bottomRight" state="frozen"/>
      <selection activeCell="K959" sqref="K959:K987"/>
      <selection pane="topRight" activeCell="K959" sqref="K959:K987"/>
      <selection pane="bottomLeft" activeCell="K959" sqref="K959:K987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7" width="11.6328125" style="49" customWidth="1"/>
    <col min="8" max="8" width="59.7265625" style="49" bestFit="1" customWidth="1"/>
    <col min="9" max="10" width="11.6328125" style="49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Impact_361_diff</v>
      </c>
      <c r="AC1" s="10"/>
    </row>
    <row r="3" spans="1:29" x14ac:dyDescent="0.35">
      <c r="B3" s="107" t="s">
        <v>312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114"/>
      <c r="M6" s="246"/>
      <c r="N6" s="114"/>
      <c r="O6" s="162">
        <f>'Outputs_post-361'!O6 - 'Outputs_pre-361'!O6</f>
        <v>-0.48199999999999932</v>
      </c>
      <c r="P6" s="162">
        <f>'Outputs_post-361'!P6 - 'Outputs_pre-361'!P6</f>
        <v>-1.1869999999999994</v>
      </c>
      <c r="Q6" s="162">
        <f>'Outputs_post-361'!Q6 - 'Outputs_pre-361'!Q6</f>
        <v>-1.04</v>
      </c>
      <c r="R6" s="162">
        <f>'Outputs_post-361'!R6 - 'Outputs_pre-361'!R6</f>
        <v>-1.3449999999999989</v>
      </c>
      <c r="S6" s="162">
        <f>'Outputs_post-361'!S6 - 'Outputs_pre-361'!S6</f>
        <v>-0.45399999999999885</v>
      </c>
      <c r="T6" s="162">
        <f>'Outputs_post-361'!T6 - 'Outputs_pre-361'!T6</f>
        <v>-1.1470000000000002</v>
      </c>
      <c r="U6" s="162">
        <f>'Outputs_post-361'!U6 - 'Outputs_pre-361'!U6</f>
        <v>-1.3650000000000002</v>
      </c>
      <c r="V6" s="162">
        <f>'Outputs_post-361'!V6 - 'Outputs_pre-361'!V6</f>
        <v>0.5129999999999999</v>
      </c>
      <c r="W6" s="162">
        <f>'Outputs_post-361'!W6 - 'Outputs_pre-361'!W6</f>
        <v>-0.5589999999999975</v>
      </c>
      <c r="X6" s="162">
        <f>'Outputs_post-361'!X6 - 'Outputs_pre-361'!X6</f>
        <v>-0.17600000000000016</v>
      </c>
      <c r="Y6" s="162">
        <f>'Outputs_post-361'!Y6 - 'Outputs_pre-361'!Y6</f>
        <v>-0.87400000000000055</v>
      </c>
      <c r="Z6" s="162">
        <f>'Outputs_post-361'!Z6 - 'Outputs_pre-361'!Z6</f>
        <v>-1.0899999999999999</v>
      </c>
      <c r="AA6" s="162">
        <f>'Outputs_post-361'!AA6 - 'Outputs_pre-361'!AA6</f>
        <v>-1.3550000000000004</v>
      </c>
      <c r="AB6" s="162">
        <f>'Outputs_post-361'!AB6 - 'Outputs_pre-361'!AB6</f>
        <v>-1.2410000000000014</v>
      </c>
      <c r="AC6" s="65"/>
    </row>
    <row r="7" spans="1:29" x14ac:dyDescent="0.35">
      <c r="A7" s="55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162">
        <f>'Outputs_post-361'!O7 - 'Outputs_pre-361'!O7</f>
        <v>-0.4830000000000001</v>
      </c>
      <c r="P7" s="162">
        <f>'Outputs_post-361'!P7 - 'Outputs_pre-361'!P7</f>
        <v>-1.1870000000000001</v>
      </c>
      <c r="Q7" s="162">
        <f>'Outputs_post-361'!Q7 - 'Outputs_pre-361'!Q7</f>
        <v>-1.04</v>
      </c>
      <c r="R7" s="162">
        <f>'Outputs_post-361'!R7 - 'Outputs_pre-361'!R7</f>
        <v>-1.3450000000000002</v>
      </c>
      <c r="S7" s="162">
        <f>'Outputs_post-361'!S7 - 'Outputs_pre-361'!S7</f>
        <v>-0.45399999999999996</v>
      </c>
      <c r="T7" s="162">
        <f>'Outputs_post-361'!T7 - 'Outputs_pre-361'!T7</f>
        <v>-1.1469999999999998</v>
      </c>
      <c r="U7" s="162">
        <f>'Outputs_post-361'!U7 - 'Outputs_pre-361'!U7</f>
        <v>-1.3640000000000001</v>
      </c>
      <c r="V7" s="162">
        <f>'Outputs_post-361'!V7 - 'Outputs_pre-361'!V7</f>
        <v>0.5129999999999999</v>
      </c>
      <c r="W7" s="162">
        <f>'Outputs_post-361'!W7 - 'Outputs_pre-361'!W7</f>
        <v>-0.55999999999999994</v>
      </c>
      <c r="X7" s="162">
        <f>'Outputs_post-361'!X7 - 'Outputs_pre-361'!X7</f>
        <v>-0.17599999999999993</v>
      </c>
      <c r="Y7" s="162">
        <f>'Outputs_post-361'!Y7 - 'Outputs_pre-361'!Y7</f>
        <v>-0.87300000000000011</v>
      </c>
      <c r="Z7" s="162">
        <f>'Outputs_post-361'!Z7 - 'Outputs_pre-361'!Z7</f>
        <v>-1.0900000000000001</v>
      </c>
      <c r="AA7" s="162">
        <f>'Outputs_post-361'!AA7 - 'Outputs_pre-361'!AA7</f>
        <v>-1.355</v>
      </c>
      <c r="AB7" s="162">
        <f>'Outputs_post-361'!AB7 - 'Outputs_pre-361'!AB7</f>
        <v>-1.24</v>
      </c>
      <c r="AC7" s="65"/>
    </row>
    <row r="8" spans="1:29" x14ac:dyDescent="0.35">
      <c r="A8" s="82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162">
        <f>'Outputs_post-361'!O8 - 'Outputs_pre-361'!O8</f>
        <v>-0.4820000000000001</v>
      </c>
      <c r="P8" s="162">
        <f>'Outputs_post-361'!P8 - 'Outputs_pre-361'!P8</f>
        <v>-1.1859999999999999</v>
      </c>
      <c r="Q8" s="162">
        <f>'Outputs_post-361'!Q8 - 'Outputs_pre-361'!Q8</f>
        <v>-1.0410000000000001</v>
      </c>
      <c r="R8" s="162">
        <f>'Outputs_post-361'!R8 - 'Outputs_pre-361'!R8</f>
        <v>-1.3450000000000002</v>
      </c>
      <c r="S8" s="162">
        <f>'Outputs_post-361'!S8 - 'Outputs_pre-361'!S8</f>
        <v>-0.45400000000000001</v>
      </c>
      <c r="T8" s="162">
        <f>'Outputs_post-361'!T8 - 'Outputs_pre-361'!T8</f>
        <v>-1.147</v>
      </c>
      <c r="U8" s="162">
        <f>'Outputs_post-361'!U8 - 'Outputs_pre-361'!U8</f>
        <v>-1.3639999999999999</v>
      </c>
      <c r="V8" s="162">
        <f>'Outputs_post-361'!V8 - 'Outputs_pre-361'!V8</f>
        <v>5.8999999999999997E-2</v>
      </c>
      <c r="W8" s="162">
        <f>'Outputs_post-361'!W8 - 'Outputs_pre-361'!W8</f>
        <v>-0.56000000000000005</v>
      </c>
      <c r="X8" s="162">
        <f>'Outputs_post-361'!X8 - 'Outputs_pre-361'!X8</f>
        <v>-0.17599999999999999</v>
      </c>
      <c r="Y8" s="162">
        <f>'Outputs_post-361'!Y8 - 'Outputs_pre-361'!Y8</f>
        <v>-0.87400000000000011</v>
      </c>
      <c r="Z8" s="162">
        <f>'Outputs_post-361'!Z8 - 'Outputs_pre-361'!Z8</f>
        <v>-1.0900000000000001</v>
      </c>
      <c r="AA8" s="162">
        <f>'Outputs_post-361'!AA8 - 'Outputs_pre-361'!AA8</f>
        <v>-1.355</v>
      </c>
      <c r="AB8" s="162">
        <f>'Outputs_post-361'!AB8 - 'Outputs_pre-361'!AB8</f>
        <v>-1.2410000000000001</v>
      </c>
      <c r="AC8" s="65"/>
    </row>
    <row r="9" spans="1:29" x14ac:dyDescent="0.35">
      <c r="A9" s="82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162">
        <f>'Outputs_post-361'!O9 - 'Outputs_pre-361'!O9</f>
        <v>4.29</v>
      </c>
      <c r="P9" s="162">
        <f>'Outputs_post-361'!P9 - 'Outputs_pre-361'!P9</f>
        <v>9.85</v>
      </c>
      <c r="Q9" s="162">
        <f>'Outputs_post-361'!Q9 - 'Outputs_pre-361'!Q9</f>
        <v>9.0299999999999994</v>
      </c>
      <c r="R9" s="162">
        <f>'Outputs_post-361'!R9 - 'Outputs_pre-361'!R9</f>
        <v>15.45</v>
      </c>
      <c r="S9" s="162">
        <f>'Outputs_post-361'!S9 - 'Outputs_pre-361'!S9</f>
        <v>4.6399999999999997</v>
      </c>
      <c r="T9" s="162">
        <f>'Outputs_post-361'!T9 - 'Outputs_pre-361'!T9</f>
        <v>10.08</v>
      </c>
      <c r="U9" s="162">
        <f>'Outputs_post-361'!U9 - 'Outputs_pre-361'!U9</f>
        <v>11.97</v>
      </c>
      <c r="V9" s="162">
        <f>'Outputs_post-361'!V9 - 'Outputs_pre-361'!V9</f>
        <v>-2.4900000000000002</v>
      </c>
      <c r="W9" s="162">
        <f>'Outputs_post-361'!W9 - 'Outputs_pre-361'!W9</f>
        <v>5.5600000000000005</v>
      </c>
      <c r="X9" s="162">
        <f>'Outputs_post-361'!X9 - 'Outputs_pre-361'!X9</f>
        <v>1.7799999999999998</v>
      </c>
      <c r="Y9" s="162">
        <f>'Outputs_post-361'!Y9 - 'Outputs_pre-361'!Y9</f>
        <v>8.2899999999999991</v>
      </c>
      <c r="Z9" s="162">
        <f>'Outputs_post-361'!Z9 - 'Outputs_pre-361'!Z9</f>
        <v>10.45</v>
      </c>
      <c r="AA9" s="162">
        <f>'Outputs_post-361'!AA9 - 'Outputs_pre-361'!AA9</f>
        <v>13.329999999999998</v>
      </c>
      <c r="AB9" s="162">
        <f>'Outputs_post-361'!AB9 - 'Outputs_pre-361'!AB9</f>
        <v>10.55</v>
      </c>
      <c r="AC9" s="65"/>
    </row>
    <row r="10" spans="1:29" x14ac:dyDescent="0.35">
      <c r="A10" s="82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162">
        <f>'Outputs_post-361'!O10 - 'Outputs_pre-361'!O10</f>
        <v>0</v>
      </c>
      <c r="P10" s="162">
        <f>'Outputs_post-361'!P10 - 'Outputs_pre-361'!P10</f>
        <v>0</v>
      </c>
      <c r="Q10" s="162">
        <f>'Outputs_post-361'!Q10 - 'Outputs_pre-361'!Q10</f>
        <v>0</v>
      </c>
      <c r="R10" s="162">
        <f>'Outputs_post-361'!R10 - 'Outputs_pre-361'!R10</f>
        <v>0</v>
      </c>
      <c r="S10" s="162">
        <f>'Outputs_post-361'!S10 - 'Outputs_pre-361'!S10</f>
        <v>0</v>
      </c>
      <c r="T10" s="162">
        <f>'Outputs_post-361'!T10 - 'Outputs_pre-361'!T10</f>
        <v>0</v>
      </c>
      <c r="U10" s="162">
        <f>'Outputs_post-361'!U10 - 'Outputs_pre-361'!U10</f>
        <v>0</v>
      </c>
      <c r="V10" s="162">
        <f>'Outputs_post-361'!V10 - 'Outputs_pre-361'!V10</f>
        <v>0</v>
      </c>
      <c r="W10" s="162">
        <f>'Outputs_post-361'!W10 - 'Outputs_pre-361'!W10</f>
        <v>0</v>
      </c>
      <c r="X10" s="162">
        <f>'Outputs_post-361'!X10 - 'Outputs_pre-361'!X10</f>
        <v>0</v>
      </c>
      <c r="Y10" s="162">
        <f>'Outputs_post-361'!Y10 - 'Outputs_pre-361'!Y10</f>
        <v>0</v>
      </c>
      <c r="Z10" s="162">
        <f>'Outputs_post-361'!Z10 - 'Outputs_pre-361'!Z10</f>
        <v>0</v>
      </c>
      <c r="AA10" s="162">
        <f>'Outputs_post-361'!AA10 - 'Outputs_pre-361'!AA10</f>
        <v>0</v>
      </c>
      <c r="AB10" s="162">
        <f>'Outputs_post-361'!AB10 - 'Outputs_pre-361'!AB10</f>
        <v>0</v>
      </c>
      <c r="AC10" s="65"/>
    </row>
    <row r="11" spans="1:29" x14ac:dyDescent="0.35">
      <c r="A11" s="82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162">
        <f>'Outputs_post-361'!O11 - 'Outputs_pre-361'!O11</f>
        <v>0</v>
      </c>
      <c r="P11" s="162">
        <f>'Outputs_post-361'!P11 - 'Outputs_pre-361'!P11</f>
        <v>0</v>
      </c>
      <c r="Q11" s="162">
        <f>'Outputs_post-361'!Q11 - 'Outputs_pre-361'!Q11</f>
        <v>0</v>
      </c>
      <c r="R11" s="162">
        <f>'Outputs_post-361'!R11 - 'Outputs_pre-361'!R11</f>
        <v>0</v>
      </c>
      <c r="S11" s="162">
        <f>'Outputs_post-361'!S11 - 'Outputs_pre-361'!S11</f>
        <v>0</v>
      </c>
      <c r="T11" s="162">
        <f>'Outputs_post-361'!T11 - 'Outputs_pre-361'!T11</f>
        <v>0</v>
      </c>
      <c r="U11" s="162">
        <f>'Outputs_post-361'!U11 - 'Outputs_pre-361'!U11</f>
        <v>0</v>
      </c>
      <c r="V11" s="162">
        <f>'Outputs_post-361'!V11 - 'Outputs_pre-361'!V11</f>
        <v>0</v>
      </c>
      <c r="W11" s="162">
        <f>'Outputs_post-361'!W11 - 'Outputs_pre-361'!W11</f>
        <v>0</v>
      </c>
      <c r="X11" s="162">
        <f>'Outputs_post-361'!X11 - 'Outputs_pre-361'!X11</f>
        <v>0</v>
      </c>
      <c r="Y11" s="162">
        <f>'Outputs_post-361'!Y11 - 'Outputs_pre-361'!Y11</f>
        <v>0</v>
      </c>
      <c r="Z11" s="162">
        <f>'Outputs_post-361'!Z11 - 'Outputs_pre-361'!Z11</f>
        <v>0</v>
      </c>
      <c r="AA11" s="162">
        <f>'Outputs_post-361'!AA11 - 'Outputs_pre-361'!AA11</f>
        <v>0</v>
      </c>
      <c r="AB11" s="162">
        <f>'Outputs_post-361'!AB11 - 'Outputs_pre-361'!AB11</f>
        <v>0</v>
      </c>
      <c r="AC11" s="65"/>
    </row>
    <row r="12" spans="1:29" x14ac:dyDescent="0.35">
      <c r="A12" s="82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162">
        <f>'Outputs_post-361'!O12 - 'Outputs_pre-361'!O12</f>
        <v>0</v>
      </c>
      <c r="P12" s="162">
        <f>'Outputs_post-361'!P12 - 'Outputs_pre-361'!P12</f>
        <v>0</v>
      </c>
      <c r="Q12" s="162">
        <f>'Outputs_post-361'!Q12 - 'Outputs_pre-361'!Q12</f>
        <v>0</v>
      </c>
      <c r="R12" s="162">
        <f>'Outputs_post-361'!R12 - 'Outputs_pre-361'!R12</f>
        <v>0</v>
      </c>
      <c r="S12" s="162">
        <f>'Outputs_post-361'!S12 - 'Outputs_pre-361'!S12</f>
        <v>0</v>
      </c>
      <c r="T12" s="162">
        <f>'Outputs_post-361'!T12 - 'Outputs_pre-361'!T12</f>
        <v>0</v>
      </c>
      <c r="U12" s="162">
        <f>'Outputs_post-361'!U12 - 'Outputs_pre-361'!U12</f>
        <v>0</v>
      </c>
      <c r="V12" s="162">
        <f>'Outputs_post-361'!V12 - 'Outputs_pre-361'!V12</f>
        <v>0</v>
      </c>
      <c r="W12" s="162">
        <f>'Outputs_post-361'!W12 - 'Outputs_pre-361'!W12</f>
        <v>0</v>
      </c>
      <c r="X12" s="162">
        <f>'Outputs_post-361'!X12 - 'Outputs_pre-361'!X12</f>
        <v>0</v>
      </c>
      <c r="Y12" s="162">
        <f>'Outputs_post-361'!Y12 - 'Outputs_pre-361'!Y12</f>
        <v>0</v>
      </c>
      <c r="Z12" s="162">
        <f>'Outputs_post-361'!Z12 - 'Outputs_pre-361'!Z12</f>
        <v>0</v>
      </c>
      <c r="AA12" s="162">
        <f>'Outputs_post-361'!AA12 - 'Outputs_pre-361'!AA12</f>
        <v>0</v>
      </c>
      <c r="AB12" s="162">
        <f>'Outputs_post-361'!AB12 - 'Outputs_pre-361'!AB12</f>
        <v>0</v>
      </c>
      <c r="AC12" s="65"/>
    </row>
    <row r="13" spans="1:29" x14ac:dyDescent="0.35">
      <c r="A13" s="82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162">
        <f>'Outputs_post-361'!O13 - 'Outputs_pre-361'!O13</f>
        <v>-0.48199999999999932</v>
      </c>
      <c r="P13" s="162">
        <f>'Outputs_post-361'!P13 - 'Outputs_pre-361'!P13</f>
        <v>-1.1869999999999994</v>
      </c>
      <c r="Q13" s="162">
        <f>'Outputs_post-361'!Q13 - 'Outputs_pre-361'!Q13</f>
        <v>-1.04</v>
      </c>
      <c r="R13" s="162">
        <f>'Outputs_post-361'!R13 - 'Outputs_pre-361'!R13</f>
        <v>-1.3449999999999989</v>
      </c>
      <c r="S13" s="162">
        <f>'Outputs_post-361'!S13 - 'Outputs_pre-361'!S13</f>
        <v>-0.45399999999999885</v>
      </c>
      <c r="T13" s="162">
        <f>'Outputs_post-361'!T13 - 'Outputs_pre-361'!T13</f>
        <v>-1.1470000000000002</v>
      </c>
      <c r="U13" s="162">
        <f>'Outputs_post-361'!U13 - 'Outputs_pre-361'!U13</f>
        <v>-1.3650000000000002</v>
      </c>
      <c r="V13" s="162">
        <f>'Outputs_post-361'!V13 - 'Outputs_pre-361'!V13</f>
        <v>0.5129999999999999</v>
      </c>
      <c r="W13" s="162">
        <f>'Outputs_post-361'!W13 - 'Outputs_pre-361'!W13</f>
        <v>-0.5589999999999975</v>
      </c>
      <c r="X13" s="162">
        <f>'Outputs_post-361'!X13 - 'Outputs_pre-361'!X13</f>
        <v>-0.17600000000000016</v>
      </c>
      <c r="Y13" s="162">
        <f>'Outputs_post-361'!Y13 - 'Outputs_pre-361'!Y13</f>
        <v>-0.87400000000000055</v>
      </c>
      <c r="Z13" s="162">
        <f>'Outputs_post-361'!Z13 - 'Outputs_pre-361'!Z13</f>
        <v>-1.0899999999999999</v>
      </c>
      <c r="AA13" s="162">
        <f>'Outputs_post-361'!AA13 - 'Outputs_pre-361'!AA13</f>
        <v>-1.3550000000000004</v>
      </c>
      <c r="AB13" s="162">
        <f>'Outputs_post-361'!AB13 - 'Outputs_pre-361'!AB13</f>
        <v>-1.2410000000000014</v>
      </c>
      <c r="AC13" s="65"/>
    </row>
    <row r="14" spans="1:29" x14ac:dyDescent="0.35">
      <c r="A14" s="82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162">
        <f>'Outputs_post-361'!O14 - 'Outputs_pre-361'!O14</f>
        <v>-0.4830000000000001</v>
      </c>
      <c r="P14" s="162">
        <f>'Outputs_post-361'!P14 - 'Outputs_pre-361'!P14</f>
        <v>-1.1870000000000001</v>
      </c>
      <c r="Q14" s="162">
        <f>'Outputs_post-361'!Q14 - 'Outputs_pre-361'!Q14</f>
        <v>-1.04</v>
      </c>
      <c r="R14" s="162">
        <f>'Outputs_post-361'!R14 - 'Outputs_pre-361'!R14</f>
        <v>-1.3450000000000002</v>
      </c>
      <c r="S14" s="162">
        <f>'Outputs_post-361'!S14 - 'Outputs_pre-361'!S14</f>
        <v>-0.45399999999999996</v>
      </c>
      <c r="T14" s="162">
        <f>'Outputs_post-361'!T14 - 'Outputs_pre-361'!T14</f>
        <v>-1.1469999999999998</v>
      </c>
      <c r="U14" s="162">
        <f>'Outputs_post-361'!U14 - 'Outputs_pre-361'!U14</f>
        <v>-1.3640000000000001</v>
      </c>
      <c r="V14" s="162">
        <f>'Outputs_post-361'!V14 - 'Outputs_pre-361'!V14</f>
        <v>0.5129999999999999</v>
      </c>
      <c r="W14" s="162">
        <f>'Outputs_post-361'!W14 - 'Outputs_pre-361'!W14</f>
        <v>-0.55999999999999994</v>
      </c>
      <c r="X14" s="162">
        <f>'Outputs_post-361'!X14 - 'Outputs_pre-361'!X14</f>
        <v>-0.17599999999999993</v>
      </c>
      <c r="Y14" s="162">
        <f>'Outputs_post-361'!Y14 - 'Outputs_pre-361'!Y14</f>
        <v>-0.87300000000000011</v>
      </c>
      <c r="Z14" s="162">
        <f>'Outputs_post-361'!Z14 - 'Outputs_pre-361'!Z14</f>
        <v>-1.0900000000000001</v>
      </c>
      <c r="AA14" s="162">
        <f>'Outputs_post-361'!AA14 - 'Outputs_pre-361'!AA14</f>
        <v>-1.355</v>
      </c>
      <c r="AB14" s="162">
        <f>'Outputs_post-361'!AB14 - 'Outputs_pre-361'!AB14</f>
        <v>-1.24</v>
      </c>
      <c r="AC14" s="65"/>
    </row>
    <row r="15" spans="1:29" x14ac:dyDescent="0.35">
      <c r="A15" s="82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162">
        <f>'Outputs_post-361'!O15 - 'Outputs_pre-361'!O15</f>
        <v>-0.4820000000000001</v>
      </c>
      <c r="P15" s="162">
        <f>'Outputs_post-361'!P15 - 'Outputs_pre-361'!P15</f>
        <v>-1.1859999999999999</v>
      </c>
      <c r="Q15" s="162">
        <f>'Outputs_post-361'!Q15 - 'Outputs_pre-361'!Q15</f>
        <v>-1.0410000000000001</v>
      </c>
      <c r="R15" s="162">
        <f>'Outputs_post-361'!R15 - 'Outputs_pre-361'!R15</f>
        <v>-1.3450000000000002</v>
      </c>
      <c r="S15" s="162">
        <f>'Outputs_post-361'!S15 - 'Outputs_pre-361'!S15</f>
        <v>-0.45400000000000001</v>
      </c>
      <c r="T15" s="162">
        <f>'Outputs_post-361'!T15 - 'Outputs_pre-361'!T15</f>
        <v>-1.147</v>
      </c>
      <c r="U15" s="162">
        <f>'Outputs_post-361'!U15 - 'Outputs_pre-361'!U15</f>
        <v>-1.3639999999999999</v>
      </c>
      <c r="V15" s="162">
        <f>'Outputs_post-361'!V15 - 'Outputs_pre-361'!V15</f>
        <v>5.8999999999999997E-2</v>
      </c>
      <c r="W15" s="162">
        <f>'Outputs_post-361'!W15 - 'Outputs_pre-361'!W15</f>
        <v>-0.56000000000000005</v>
      </c>
      <c r="X15" s="162">
        <f>'Outputs_post-361'!X15 - 'Outputs_pre-361'!X15</f>
        <v>-0.17599999999999999</v>
      </c>
      <c r="Y15" s="162">
        <f>'Outputs_post-361'!Y15 - 'Outputs_pre-361'!Y15</f>
        <v>-0.87400000000000011</v>
      </c>
      <c r="Z15" s="162">
        <f>'Outputs_post-361'!Z15 - 'Outputs_pre-361'!Z15</f>
        <v>-1.0900000000000001</v>
      </c>
      <c r="AA15" s="162">
        <f>'Outputs_post-361'!AA15 - 'Outputs_pre-361'!AA15</f>
        <v>-1.355</v>
      </c>
      <c r="AB15" s="162">
        <f>'Outputs_post-361'!AB15 - 'Outputs_pre-361'!AB15</f>
        <v>-1.2410000000000001</v>
      </c>
      <c r="AC15" s="65"/>
    </row>
    <row r="16" spans="1:29" x14ac:dyDescent="0.35">
      <c r="A16" s="82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162">
        <f>'Outputs_post-361'!O16 - 'Outputs_pre-361'!O16</f>
        <v>0</v>
      </c>
      <c r="P16" s="162">
        <f>'Outputs_post-361'!P16 - 'Outputs_pre-361'!P16</f>
        <v>0</v>
      </c>
      <c r="Q16" s="162">
        <f>'Outputs_post-361'!Q16 - 'Outputs_pre-361'!Q16</f>
        <v>0</v>
      </c>
      <c r="R16" s="162">
        <f>'Outputs_post-361'!R16 - 'Outputs_pre-361'!R16</f>
        <v>0</v>
      </c>
      <c r="S16" s="162">
        <f>'Outputs_post-361'!S16 - 'Outputs_pre-361'!S16</f>
        <v>0</v>
      </c>
      <c r="T16" s="162">
        <f>'Outputs_post-361'!T16 - 'Outputs_pre-361'!T16</f>
        <v>0</v>
      </c>
      <c r="U16" s="162">
        <f>'Outputs_post-361'!U16 - 'Outputs_pre-361'!U16</f>
        <v>0</v>
      </c>
      <c r="V16" s="162">
        <f>'Outputs_post-361'!V16 - 'Outputs_pre-361'!V16</f>
        <v>0</v>
      </c>
      <c r="W16" s="162">
        <f>'Outputs_post-361'!W16 - 'Outputs_pre-361'!W16</f>
        <v>0</v>
      </c>
      <c r="X16" s="162">
        <f>'Outputs_post-361'!X16 - 'Outputs_pre-361'!X16</f>
        <v>0</v>
      </c>
      <c r="Y16" s="162">
        <f>'Outputs_post-361'!Y16 - 'Outputs_pre-361'!Y16</f>
        <v>0</v>
      </c>
      <c r="Z16" s="162">
        <f>'Outputs_post-361'!Z16 - 'Outputs_pre-361'!Z16</f>
        <v>0</v>
      </c>
      <c r="AA16" s="162">
        <f>'Outputs_post-361'!AA16 - 'Outputs_pre-361'!AA16</f>
        <v>0</v>
      </c>
      <c r="AB16" s="162">
        <f>'Outputs_post-361'!AB16 - 'Outputs_pre-361'!AB16</f>
        <v>0</v>
      </c>
      <c r="AC16" s="65"/>
    </row>
    <row r="17" spans="1:29" x14ac:dyDescent="0.35">
      <c r="A17" s="82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162">
        <f>'Outputs_post-361'!O17 - 'Outputs_pre-361'!O17</f>
        <v>0</v>
      </c>
      <c r="P17" s="162">
        <f>'Outputs_post-361'!P17 - 'Outputs_pre-361'!P17</f>
        <v>0</v>
      </c>
      <c r="Q17" s="162">
        <f>'Outputs_post-361'!Q17 - 'Outputs_pre-361'!Q17</f>
        <v>0</v>
      </c>
      <c r="R17" s="162">
        <f>'Outputs_post-361'!R17 - 'Outputs_pre-361'!R17</f>
        <v>0</v>
      </c>
      <c r="S17" s="162">
        <f>'Outputs_post-361'!S17 - 'Outputs_pre-361'!S17</f>
        <v>0</v>
      </c>
      <c r="T17" s="162">
        <f>'Outputs_post-361'!T17 - 'Outputs_pre-361'!T17</f>
        <v>0</v>
      </c>
      <c r="U17" s="162">
        <f>'Outputs_post-361'!U17 - 'Outputs_pre-361'!U17</f>
        <v>0</v>
      </c>
      <c r="V17" s="162">
        <f>'Outputs_post-361'!V17 - 'Outputs_pre-361'!V17</f>
        <v>0</v>
      </c>
      <c r="W17" s="162">
        <f>'Outputs_post-361'!W17 - 'Outputs_pre-361'!W17</f>
        <v>0</v>
      </c>
      <c r="X17" s="162">
        <f>'Outputs_post-361'!X17 - 'Outputs_pre-361'!X17</f>
        <v>0</v>
      </c>
      <c r="Y17" s="162">
        <f>'Outputs_post-361'!Y17 - 'Outputs_pre-361'!Y17</f>
        <v>0</v>
      </c>
      <c r="Z17" s="162">
        <f>'Outputs_post-361'!Z17 - 'Outputs_pre-361'!Z17</f>
        <v>0</v>
      </c>
      <c r="AA17" s="162">
        <f>'Outputs_post-361'!AA17 - 'Outputs_pre-361'!AA17</f>
        <v>0</v>
      </c>
      <c r="AB17" s="162">
        <f>'Outputs_post-361'!AB17 - 'Outputs_pre-361'!AB17</f>
        <v>0</v>
      </c>
      <c r="AC17" s="65"/>
    </row>
    <row r="18" spans="1:29" x14ac:dyDescent="0.35">
      <c r="A18" s="82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162">
        <f>'Outputs_post-361'!O18 - 'Outputs_pre-361'!O18</f>
        <v>0</v>
      </c>
      <c r="P18" s="162">
        <f>'Outputs_post-361'!P18 - 'Outputs_pre-361'!P18</f>
        <v>0</v>
      </c>
      <c r="Q18" s="162">
        <f>'Outputs_post-361'!Q18 - 'Outputs_pre-361'!Q18</f>
        <v>0</v>
      </c>
      <c r="R18" s="162">
        <f>'Outputs_post-361'!R18 - 'Outputs_pre-361'!R18</f>
        <v>0</v>
      </c>
      <c r="S18" s="162">
        <f>'Outputs_post-361'!S18 - 'Outputs_pre-361'!S18</f>
        <v>0</v>
      </c>
      <c r="T18" s="162">
        <f>'Outputs_post-361'!T18 - 'Outputs_pre-361'!T18</f>
        <v>0</v>
      </c>
      <c r="U18" s="162">
        <f>'Outputs_post-361'!U18 - 'Outputs_pre-361'!U18</f>
        <v>0</v>
      </c>
      <c r="V18" s="162">
        <f>'Outputs_post-361'!V18 - 'Outputs_pre-361'!V18</f>
        <v>0</v>
      </c>
      <c r="W18" s="162">
        <f>'Outputs_post-361'!W18 - 'Outputs_pre-361'!W18</f>
        <v>0</v>
      </c>
      <c r="X18" s="162">
        <f>'Outputs_post-361'!X18 - 'Outputs_pre-361'!X18</f>
        <v>0</v>
      </c>
      <c r="Y18" s="162">
        <f>'Outputs_post-361'!Y18 - 'Outputs_pre-361'!Y18</f>
        <v>0</v>
      </c>
      <c r="Z18" s="162">
        <f>'Outputs_post-361'!Z18 - 'Outputs_pre-361'!Z18</f>
        <v>0</v>
      </c>
      <c r="AA18" s="162">
        <f>'Outputs_post-361'!AA18 - 'Outputs_pre-361'!AA18</f>
        <v>0</v>
      </c>
      <c r="AB18" s="162">
        <f>'Outputs_post-361'!AB18 - 'Outputs_pre-361'!AB18</f>
        <v>0</v>
      </c>
      <c r="AC18" s="65"/>
    </row>
    <row r="19" spans="1:29" x14ac:dyDescent="0.35">
      <c r="A19" s="82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162">
        <f>'Outputs_post-361'!O19 - 'Outputs_pre-361'!O19</f>
        <v>0</v>
      </c>
      <c r="P19" s="162">
        <f>'Outputs_post-361'!P19 - 'Outputs_pre-361'!P19</f>
        <v>0</v>
      </c>
      <c r="Q19" s="162">
        <f>'Outputs_post-361'!Q19 - 'Outputs_pre-361'!Q19</f>
        <v>0</v>
      </c>
      <c r="R19" s="162">
        <f>'Outputs_post-361'!R19 - 'Outputs_pre-361'!R19</f>
        <v>0</v>
      </c>
      <c r="S19" s="162">
        <f>'Outputs_post-361'!S19 - 'Outputs_pre-361'!S19</f>
        <v>0</v>
      </c>
      <c r="T19" s="162">
        <f>'Outputs_post-361'!T19 - 'Outputs_pre-361'!T19</f>
        <v>0</v>
      </c>
      <c r="U19" s="162">
        <f>'Outputs_post-361'!U19 - 'Outputs_pre-361'!U19</f>
        <v>0</v>
      </c>
      <c r="V19" s="162">
        <f>'Outputs_post-361'!V19 - 'Outputs_pre-361'!V19</f>
        <v>0</v>
      </c>
      <c r="W19" s="162">
        <f>'Outputs_post-361'!W19 - 'Outputs_pre-361'!W19</f>
        <v>0</v>
      </c>
      <c r="X19" s="162">
        <f>'Outputs_post-361'!X19 - 'Outputs_pre-361'!X19</f>
        <v>0</v>
      </c>
      <c r="Y19" s="162">
        <f>'Outputs_post-361'!Y19 - 'Outputs_pre-361'!Y19</f>
        <v>0</v>
      </c>
      <c r="Z19" s="162">
        <f>'Outputs_post-361'!Z19 - 'Outputs_pre-361'!Z19</f>
        <v>0</v>
      </c>
      <c r="AA19" s="162">
        <f>'Outputs_post-361'!AA19 - 'Outputs_pre-361'!AA19</f>
        <v>0</v>
      </c>
      <c r="AB19" s="162">
        <f>'Outputs_post-361'!AB19 - 'Outputs_pre-361'!AB19</f>
        <v>0</v>
      </c>
      <c r="AC19" s="65"/>
    </row>
    <row r="20" spans="1:29" x14ac:dyDescent="0.35">
      <c r="A20" s="82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162">
        <f>'Outputs_post-361'!O20 - 'Outputs_pre-361'!O20</f>
        <v>-0.48300000000000054</v>
      </c>
      <c r="P20" s="162">
        <f>'Outputs_post-361'!P20 - 'Outputs_pre-361'!P20</f>
        <v>-1.1859999999999999</v>
      </c>
      <c r="Q20" s="162">
        <f>'Outputs_post-361'!Q20 - 'Outputs_pre-361'!Q20</f>
        <v>-1.04</v>
      </c>
      <c r="R20" s="162">
        <f>'Outputs_post-361'!R20 - 'Outputs_pre-361'!R20</f>
        <v>-1.3449999999999989</v>
      </c>
      <c r="S20" s="162">
        <f>'Outputs_post-361'!S20 - 'Outputs_pre-361'!S20</f>
        <v>-0.45400000000000063</v>
      </c>
      <c r="T20" s="162">
        <f>'Outputs_post-361'!T20 - 'Outputs_pre-361'!T20</f>
        <v>-1.1470000000000002</v>
      </c>
      <c r="U20" s="162">
        <f>'Outputs_post-361'!U20 - 'Outputs_pre-361'!U20</f>
        <v>-1.3650000000000002</v>
      </c>
      <c r="V20" s="162">
        <f>'Outputs_post-361'!V20 - 'Outputs_pre-361'!V20</f>
        <v>0.51300000000000079</v>
      </c>
      <c r="W20" s="162">
        <f>'Outputs_post-361'!W20 - 'Outputs_pre-361'!W20</f>
        <v>-0.5600000000000005</v>
      </c>
      <c r="X20" s="162">
        <f>'Outputs_post-361'!X20 - 'Outputs_pre-361'!X20</f>
        <v>-0.17500000000000071</v>
      </c>
      <c r="Y20" s="162">
        <f>'Outputs_post-361'!Y20 - 'Outputs_pre-361'!Y20</f>
        <v>-0.87300000000000022</v>
      </c>
      <c r="Z20" s="162">
        <f>'Outputs_post-361'!Z20 - 'Outputs_pre-361'!Z20</f>
        <v>-1.0900000000000007</v>
      </c>
      <c r="AA20" s="162">
        <f>'Outputs_post-361'!AA20 - 'Outputs_pre-361'!AA20</f>
        <v>-1.3550000000000004</v>
      </c>
      <c r="AB20" s="162">
        <f>'Outputs_post-361'!AB20 - 'Outputs_pre-361'!AB20</f>
        <v>-1.2400000000000002</v>
      </c>
      <c r="AC20" s="65"/>
    </row>
    <row r="21" spans="1:29" x14ac:dyDescent="0.35">
      <c r="A21" s="82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162">
        <f>'Outputs_post-361'!O21 - 'Outputs_pre-361'!O21</f>
        <v>-0.48199999999999998</v>
      </c>
      <c r="P21" s="162">
        <f>'Outputs_post-361'!P21 - 'Outputs_pre-361'!P21</f>
        <v>-1.1869999999999998</v>
      </c>
      <c r="Q21" s="162">
        <f>'Outputs_post-361'!Q21 - 'Outputs_pre-361'!Q21</f>
        <v>-1.04</v>
      </c>
      <c r="R21" s="162">
        <f>'Outputs_post-361'!R21 - 'Outputs_pre-361'!R21</f>
        <v>-1.3449999999999998</v>
      </c>
      <c r="S21" s="162">
        <f>'Outputs_post-361'!S21 - 'Outputs_pre-361'!S21</f>
        <v>-0.45400000000000007</v>
      </c>
      <c r="T21" s="162">
        <f>'Outputs_post-361'!T21 - 'Outputs_pre-361'!T21</f>
        <v>-1.147</v>
      </c>
      <c r="U21" s="162">
        <f>'Outputs_post-361'!U21 - 'Outputs_pre-361'!U21</f>
        <v>-1.3650000000000002</v>
      </c>
      <c r="V21" s="162">
        <f>'Outputs_post-361'!V21 - 'Outputs_pre-361'!V21</f>
        <v>0.51300000000000001</v>
      </c>
      <c r="W21" s="162">
        <f>'Outputs_post-361'!W21 - 'Outputs_pre-361'!W21</f>
        <v>-0.55900000000000005</v>
      </c>
      <c r="X21" s="162">
        <f>'Outputs_post-361'!X21 - 'Outputs_pre-361'!X21</f>
        <v>-0.17600000000000005</v>
      </c>
      <c r="Y21" s="162">
        <f>'Outputs_post-361'!Y21 - 'Outputs_pre-361'!Y21</f>
        <v>-0.87300000000000011</v>
      </c>
      <c r="Z21" s="162">
        <f>'Outputs_post-361'!Z21 - 'Outputs_pre-361'!Z21</f>
        <v>-1.0899999999999999</v>
      </c>
      <c r="AA21" s="162">
        <f>'Outputs_post-361'!AA21 - 'Outputs_pre-361'!AA21</f>
        <v>-1.3559999999999999</v>
      </c>
      <c r="AB21" s="162">
        <f>'Outputs_post-361'!AB21 - 'Outputs_pre-361'!AB21</f>
        <v>-1.2409999999999999</v>
      </c>
      <c r="AC21" s="65"/>
    </row>
    <row r="22" spans="1:29" x14ac:dyDescent="0.35">
      <c r="A22" s="82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162">
        <f>'Outputs_post-361'!O22 - 'Outputs_pre-361'!O22</f>
        <v>-0.48199999999999998</v>
      </c>
      <c r="P22" s="162">
        <f>'Outputs_post-361'!P22 - 'Outputs_pre-361'!P22</f>
        <v>-1.1870000000000001</v>
      </c>
      <c r="Q22" s="162">
        <f>'Outputs_post-361'!Q22 - 'Outputs_pre-361'!Q22</f>
        <v>-1.0410000000000001</v>
      </c>
      <c r="R22" s="162">
        <f>'Outputs_post-361'!R22 - 'Outputs_pre-361'!R22</f>
        <v>-1.3449999999999998</v>
      </c>
      <c r="S22" s="162">
        <f>'Outputs_post-361'!S22 - 'Outputs_pre-361'!S22</f>
        <v>-0.45400000000000001</v>
      </c>
      <c r="T22" s="162">
        <f>'Outputs_post-361'!T22 - 'Outputs_pre-361'!T22</f>
        <v>-1.147</v>
      </c>
      <c r="U22" s="162">
        <f>'Outputs_post-361'!U22 - 'Outputs_pre-361'!U22</f>
        <v>-1.3650000000000002</v>
      </c>
      <c r="V22" s="162">
        <f>'Outputs_post-361'!V22 - 'Outputs_pre-361'!V22</f>
        <v>3.3000000000000002E-2</v>
      </c>
      <c r="W22" s="162">
        <f>'Outputs_post-361'!W22 - 'Outputs_pre-361'!W22</f>
        <v>-0.55900000000000005</v>
      </c>
      <c r="X22" s="162">
        <f>'Outputs_post-361'!X22 - 'Outputs_pre-361'!X22</f>
        <v>-0.17499999999999999</v>
      </c>
      <c r="Y22" s="162">
        <f>'Outputs_post-361'!Y22 - 'Outputs_pre-361'!Y22</f>
        <v>-0.874</v>
      </c>
      <c r="Z22" s="162">
        <f>'Outputs_post-361'!Z22 - 'Outputs_pre-361'!Z22</f>
        <v>-1.089</v>
      </c>
      <c r="AA22" s="162">
        <f>'Outputs_post-361'!AA22 - 'Outputs_pre-361'!AA22</f>
        <v>-1.355</v>
      </c>
      <c r="AB22" s="162">
        <f>'Outputs_post-361'!AB22 - 'Outputs_pre-361'!AB22</f>
        <v>-1.24</v>
      </c>
      <c r="AC22" s="65"/>
    </row>
    <row r="23" spans="1:29" x14ac:dyDescent="0.35">
      <c r="A23" s="82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162">
        <f>'Outputs_post-361'!O23 - 'Outputs_pre-361'!O23</f>
        <v>0</v>
      </c>
      <c r="P23" s="162">
        <f>'Outputs_post-361'!P23 - 'Outputs_pre-361'!P23</f>
        <v>0</v>
      </c>
      <c r="Q23" s="162">
        <f>'Outputs_post-361'!Q23 - 'Outputs_pre-361'!Q23</f>
        <v>0</v>
      </c>
      <c r="R23" s="162">
        <f>'Outputs_post-361'!R23 - 'Outputs_pre-361'!R23</f>
        <v>0</v>
      </c>
      <c r="S23" s="162">
        <f>'Outputs_post-361'!S23 - 'Outputs_pre-361'!S23</f>
        <v>0</v>
      </c>
      <c r="T23" s="162">
        <f>'Outputs_post-361'!T23 - 'Outputs_pre-361'!T23</f>
        <v>0</v>
      </c>
      <c r="U23" s="162">
        <f>'Outputs_post-361'!U23 - 'Outputs_pre-361'!U23</f>
        <v>0</v>
      </c>
      <c r="V23" s="162">
        <f>'Outputs_post-361'!V23 - 'Outputs_pre-361'!V23</f>
        <v>0</v>
      </c>
      <c r="W23" s="162">
        <f>'Outputs_post-361'!W23 - 'Outputs_pre-361'!W23</f>
        <v>0</v>
      </c>
      <c r="X23" s="162">
        <f>'Outputs_post-361'!X23 - 'Outputs_pre-361'!X23</f>
        <v>0</v>
      </c>
      <c r="Y23" s="162">
        <f>'Outputs_post-361'!Y23 - 'Outputs_pre-361'!Y23</f>
        <v>0</v>
      </c>
      <c r="Z23" s="162">
        <f>'Outputs_post-361'!Z23 - 'Outputs_pre-361'!Z23</f>
        <v>0</v>
      </c>
      <c r="AA23" s="162">
        <f>'Outputs_post-361'!AA23 - 'Outputs_pre-361'!AA23</f>
        <v>0</v>
      </c>
      <c r="AB23" s="162">
        <f>'Outputs_post-361'!AB23 - 'Outputs_pre-361'!AB23</f>
        <v>0</v>
      </c>
      <c r="AC23" s="65"/>
    </row>
    <row r="24" spans="1:29" x14ac:dyDescent="0.35">
      <c r="A24" s="82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162">
        <f>'Outputs_post-361'!O24 - 'Outputs_pre-361'!O24</f>
        <v>0</v>
      </c>
      <c r="P24" s="162">
        <f>'Outputs_post-361'!P24 - 'Outputs_pre-361'!P24</f>
        <v>0</v>
      </c>
      <c r="Q24" s="162">
        <f>'Outputs_post-361'!Q24 - 'Outputs_pre-361'!Q24</f>
        <v>0</v>
      </c>
      <c r="R24" s="162">
        <f>'Outputs_post-361'!R24 - 'Outputs_pre-361'!R24</f>
        <v>0</v>
      </c>
      <c r="S24" s="162">
        <f>'Outputs_post-361'!S24 - 'Outputs_pre-361'!S24</f>
        <v>0</v>
      </c>
      <c r="T24" s="162">
        <f>'Outputs_post-361'!T24 - 'Outputs_pre-361'!T24</f>
        <v>0</v>
      </c>
      <c r="U24" s="162">
        <f>'Outputs_post-361'!U24 - 'Outputs_pre-361'!U24</f>
        <v>0</v>
      </c>
      <c r="V24" s="162">
        <f>'Outputs_post-361'!V24 - 'Outputs_pre-361'!V24</f>
        <v>0</v>
      </c>
      <c r="W24" s="162">
        <f>'Outputs_post-361'!W24 - 'Outputs_pre-361'!W24</f>
        <v>0</v>
      </c>
      <c r="X24" s="162">
        <f>'Outputs_post-361'!X24 - 'Outputs_pre-361'!X24</f>
        <v>0</v>
      </c>
      <c r="Y24" s="162">
        <f>'Outputs_post-361'!Y24 - 'Outputs_pre-361'!Y24</f>
        <v>0</v>
      </c>
      <c r="Z24" s="162">
        <f>'Outputs_post-361'!Z24 - 'Outputs_pre-361'!Z24</f>
        <v>0</v>
      </c>
      <c r="AA24" s="162">
        <f>'Outputs_post-361'!AA24 - 'Outputs_pre-361'!AA24</f>
        <v>0</v>
      </c>
      <c r="AB24" s="162">
        <f>'Outputs_post-361'!AB24 - 'Outputs_pre-361'!AB24</f>
        <v>0</v>
      </c>
      <c r="AC24" s="65"/>
    </row>
    <row r="25" spans="1:29" x14ac:dyDescent="0.35">
      <c r="A25" s="82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162">
        <f>'Outputs_post-361'!O25 - 'Outputs_pre-361'!O25</f>
        <v>0</v>
      </c>
      <c r="P25" s="162">
        <f>'Outputs_post-361'!P25 - 'Outputs_pre-361'!P25</f>
        <v>0</v>
      </c>
      <c r="Q25" s="162">
        <f>'Outputs_post-361'!Q25 - 'Outputs_pre-361'!Q25</f>
        <v>0</v>
      </c>
      <c r="R25" s="162">
        <f>'Outputs_post-361'!R25 - 'Outputs_pre-361'!R25</f>
        <v>0</v>
      </c>
      <c r="S25" s="162">
        <f>'Outputs_post-361'!S25 - 'Outputs_pre-361'!S25</f>
        <v>0</v>
      </c>
      <c r="T25" s="162">
        <f>'Outputs_post-361'!T25 - 'Outputs_pre-361'!T25</f>
        <v>0</v>
      </c>
      <c r="U25" s="162">
        <f>'Outputs_post-361'!U25 - 'Outputs_pre-361'!U25</f>
        <v>0</v>
      </c>
      <c r="V25" s="162">
        <f>'Outputs_post-361'!V25 - 'Outputs_pre-361'!V25</f>
        <v>0</v>
      </c>
      <c r="W25" s="162">
        <f>'Outputs_post-361'!W25 - 'Outputs_pre-361'!W25</f>
        <v>0</v>
      </c>
      <c r="X25" s="162">
        <f>'Outputs_post-361'!X25 - 'Outputs_pre-361'!X25</f>
        <v>0</v>
      </c>
      <c r="Y25" s="162">
        <f>'Outputs_post-361'!Y25 - 'Outputs_pre-361'!Y25</f>
        <v>0</v>
      </c>
      <c r="Z25" s="162">
        <f>'Outputs_post-361'!Z25 - 'Outputs_pre-361'!Z25</f>
        <v>0</v>
      </c>
      <c r="AA25" s="162">
        <f>'Outputs_post-361'!AA25 - 'Outputs_pre-361'!AA25</f>
        <v>0</v>
      </c>
      <c r="AB25" s="162">
        <f>'Outputs_post-361'!AB25 - 'Outputs_pre-361'!AB25</f>
        <v>0</v>
      </c>
      <c r="AC25" s="65"/>
    </row>
    <row r="26" spans="1:29" x14ac:dyDescent="0.35">
      <c r="A26" s="82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162">
        <f>'Outputs_post-361'!O26 - 'Outputs_pre-361'!O26</f>
        <v>0</v>
      </c>
      <c r="P26" s="162">
        <f>'Outputs_post-361'!P26 - 'Outputs_pre-361'!P26</f>
        <v>0</v>
      </c>
      <c r="Q26" s="162">
        <f>'Outputs_post-361'!Q26 - 'Outputs_pre-361'!Q26</f>
        <v>0</v>
      </c>
      <c r="R26" s="162">
        <f>'Outputs_post-361'!R26 - 'Outputs_pre-361'!R26</f>
        <v>0</v>
      </c>
      <c r="S26" s="162">
        <f>'Outputs_post-361'!S26 - 'Outputs_pre-361'!S26</f>
        <v>0</v>
      </c>
      <c r="T26" s="162">
        <f>'Outputs_post-361'!T26 - 'Outputs_pre-361'!T26</f>
        <v>0</v>
      </c>
      <c r="U26" s="162">
        <f>'Outputs_post-361'!U26 - 'Outputs_pre-361'!U26</f>
        <v>0</v>
      </c>
      <c r="V26" s="162">
        <f>'Outputs_post-361'!V26 - 'Outputs_pre-361'!V26</f>
        <v>0</v>
      </c>
      <c r="W26" s="162">
        <f>'Outputs_post-361'!W26 - 'Outputs_pre-361'!W26</f>
        <v>0</v>
      </c>
      <c r="X26" s="162">
        <f>'Outputs_post-361'!X26 - 'Outputs_pre-361'!X26</f>
        <v>0</v>
      </c>
      <c r="Y26" s="162">
        <f>'Outputs_post-361'!Y26 - 'Outputs_pre-361'!Y26</f>
        <v>0</v>
      </c>
      <c r="Z26" s="162">
        <f>'Outputs_post-361'!Z26 - 'Outputs_pre-361'!Z26</f>
        <v>0</v>
      </c>
      <c r="AA26" s="162">
        <f>'Outputs_post-361'!AA26 - 'Outputs_pre-361'!AA26</f>
        <v>0</v>
      </c>
      <c r="AB26" s="162">
        <f>'Outputs_post-361'!AB26 - 'Outputs_pre-361'!AB26</f>
        <v>0</v>
      </c>
      <c r="AC26" s="65"/>
    </row>
    <row r="27" spans="1:29" x14ac:dyDescent="0.35">
      <c r="A27" s="82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162">
        <f>'Outputs_post-361'!O27 - 'Outputs_pre-361'!O27</f>
        <v>-0.48300000000000054</v>
      </c>
      <c r="P27" s="162">
        <f>'Outputs_post-361'!P27 - 'Outputs_pre-361'!P27</f>
        <v>-1.1859999999999999</v>
      </c>
      <c r="Q27" s="162">
        <f>'Outputs_post-361'!Q27 - 'Outputs_pre-361'!Q27</f>
        <v>-1.04</v>
      </c>
      <c r="R27" s="162">
        <f>'Outputs_post-361'!R27 - 'Outputs_pre-361'!R27</f>
        <v>-1.3449999999999989</v>
      </c>
      <c r="S27" s="162">
        <f>'Outputs_post-361'!S27 - 'Outputs_pre-361'!S27</f>
        <v>-0.45400000000000063</v>
      </c>
      <c r="T27" s="162">
        <f>'Outputs_post-361'!T27 - 'Outputs_pre-361'!T27</f>
        <v>-1.1470000000000002</v>
      </c>
      <c r="U27" s="162">
        <f>'Outputs_post-361'!U27 - 'Outputs_pre-361'!U27</f>
        <v>-1.3650000000000002</v>
      </c>
      <c r="V27" s="162">
        <f>'Outputs_post-361'!V27 - 'Outputs_pre-361'!V27</f>
        <v>0.51300000000000079</v>
      </c>
      <c r="W27" s="162">
        <f>'Outputs_post-361'!W27 - 'Outputs_pre-361'!W27</f>
        <v>-0.5600000000000005</v>
      </c>
      <c r="X27" s="162">
        <f>'Outputs_post-361'!X27 - 'Outputs_pre-361'!X27</f>
        <v>-0.17500000000000071</v>
      </c>
      <c r="Y27" s="162">
        <f>'Outputs_post-361'!Y27 - 'Outputs_pre-361'!Y27</f>
        <v>-0.87300000000000022</v>
      </c>
      <c r="Z27" s="162">
        <f>'Outputs_post-361'!Z27 - 'Outputs_pre-361'!Z27</f>
        <v>-1.0900000000000007</v>
      </c>
      <c r="AA27" s="162">
        <f>'Outputs_post-361'!AA27 - 'Outputs_pre-361'!AA27</f>
        <v>-1.3550000000000004</v>
      </c>
      <c r="AB27" s="162">
        <f>'Outputs_post-361'!AB27 - 'Outputs_pre-361'!AB27</f>
        <v>-1.2400000000000002</v>
      </c>
      <c r="AC27" s="65"/>
    </row>
    <row r="28" spans="1:29" x14ac:dyDescent="0.35">
      <c r="A28" s="82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162">
        <f>'Outputs_post-361'!O28 - 'Outputs_pre-361'!O28</f>
        <v>-0.48199999999999998</v>
      </c>
      <c r="P28" s="162">
        <f>'Outputs_post-361'!P28 - 'Outputs_pre-361'!P28</f>
        <v>-1.1869999999999998</v>
      </c>
      <c r="Q28" s="162">
        <f>'Outputs_post-361'!Q28 - 'Outputs_pre-361'!Q28</f>
        <v>-1.04</v>
      </c>
      <c r="R28" s="162">
        <f>'Outputs_post-361'!R28 - 'Outputs_pre-361'!R28</f>
        <v>-1.3449999999999998</v>
      </c>
      <c r="S28" s="162">
        <f>'Outputs_post-361'!S28 - 'Outputs_pre-361'!S28</f>
        <v>-0.45400000000000007</v>
      </c>
      <c r="T28" s="162">
        <f>'Outputs_post-361'!T28 - 'Outputs_pre-361'!T28</f>
        <v>-1.147</v>
      </c>
      <c r="U28" s="162">
        <f>'Outputs_post-361'!U28 - 'Outputs_pre-361'!U28</f>
        <v>-1.3650000000000002</v>
      </c>
      <c r="V28" s="162">
        <f>'Outputs_post-361'!V28 - 'Outputs_pre-361'!V28</f>
        <v>0.51300000000000001</v>
      </c>
      <c r="W28" s="162">
        <f>'Outputs_post-361'!W28 - 'Outputs_pre-361'!W28</f>
        <v>-0.55900000000000005</v>
      </c>
      <c r="X28" s="162">
        <f>'Outputs_post-361'!X28 - 'Outputs_pre-361'!X28</f>
        <v>-0.17600000000000005</v>
      </c>
      <c r="Y28" s="162">
        <f>'Outputs_post-361'!Y28 - 'Outputs_pre-361'!Y28</f>
        <v>-0.87300000000000011</v>
      </c>
      <c r="Z28" s="162">
        <f>'Outputs_post-361'!Z28 - 'Outputs_pre-361'!Z28</f>
        <v>-1.0899999999999999</v>
      </c>
      <c r="AA28" s="162">
        <f>'Outputs_post-361'!AA28 - 'Outputs_pre-361'!AA28</f>
        <v>-1.3559999999999999</v>
      </c>
      <c r="AB28" s="162">
        <f>'Outputs_post-361'!AB28 - 'Outputs_pre-361'!AB28</f>
        <v>-1.2409999999999999</v>
      </c>
      <c r="AC28" s="65"/>
    </row>
    <row r="29" spans="1:29" x14ac:dyDescent="0.35">
      <c r="A29" s="82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162">
        <f>'Outputs_post-361'!O29 - 'Outputs_pre-361'!O29</f>
        <v>-0.48199999999999998</v>
      </c>
      <c r="P29" s="162">
        <f>'Outputs_post-361'!P29 - 'Outputs_pre-361'!P29</f>
        <v>-1.1870000000000001</v>
      </c>
      <c r="Q29" s="162">
        <f>'Outputs_post-361'!Q29 - 'Outputs_pre-361'!Q29</f>
        <v>-1.0410000000000001</v>
      </c>
      <c r="R29" s="162">
        <f>'Outputs_post-361'!R29 - 'Outputs_pre-361'!R29</f>
        <v>-1.3449999999999998</v>
      </c>
      <c r="S29" s="162">
        <f>'Outputs_post-361'!S29 - 'Outputs_pre-361'!S29</f>
        <v>-0.45400000000000001</v>
      </c>
      <c r="T29" s="162">
        <f>'Outputs_post-361'!T29 - 'Outputs_pre-361'!T29</f>
        <v>-1.147</v>
      </c>
      <c r="U29" s="162">
        <f>'Outputs_post-361'!U29 - 'Outputs_pre-361'!U29</f>
        <v>-1.3650000000000002</v>
      </c>
      <c r="V29" s="162">
        <f>'Outputs_post-361'!V29 - 'Outputs_pre-361'!V29</f>
        <v>3.3000000000000002E-2</v>
      </c>
      <c r="W29" s="162">
        <f>'Outputs_post-361'!W29 - 'Outputs_pre-361'!W29</f>
        <v>-0.55900000000000005</v>
      </c>
      <c r="X29" s="162">
        <f>'Outputs_post-361'!X29 - 'Outputs_pre-361'!X29</f>
        <v>-0.17499999999999999</v>
      </c>
      <c r="Y29" s="162">
        <f>'Outputs_post-361'!Y29 - 'Outputs_pre-361'!Y29</f>
        <v>-0.874</v>
      </c>
      <c r="Z29" s="162">
        <f>'Outputs_post-361'!Z29 - 'Outputs_pre-361'!Z29</f>
        <v>-1.089</v>
      </c>
      <c r="AA29" s="162">
        <f>'Outputs_post-361'!AA29 - 'Outputs_pre-361'!AA29</f>
        <v>-1.355</v>
      </c>
      <c r="AB29" s="162">
        <f>'Outputs_post-361'!AB29 - 'Outputs_pre-361'!AB29</f>
        <v>-1.24</v>
      </c>
      <c r="AC29" s="65"/>
    </row>
    <row r="30" spans="1:29" x14ac:dyDescent="0.35">
      <c r="A30" s="82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162">
        <f>'Outputs_post-361'!O30 - 'Outputs_pre-361'!O30</f>
        <v>2.38</v>
      </c>
      <c r="P30" s="162">
        <f>'Outputs_post-361'!P30 - 'Outputs_pre-361'!P30</f>
        <v>5.84</v>
      </c>
      <c r="Q30" s="162">
        <f>'Outputs_post-361'!Q30 - 'Outputs_pre-361'!Q30</f>
        <v>5.4</v>
      </c>
      <c r="R30" s="162">
        <f>'Outputs_post-361'!R30 - 'Outputs_pre-361'!R30</f>
        <v>6.2100000000000009</v>
      </c>
      <c r="S30" s="162">
        <f>'Outputs_post-361'!S30 - 'Outputs_pre-361'!S30</f>
        <v>2.1000000000000005</v>
      </c>
      <c r="T30" s="162">
        <f>'Outputs_post-361'!T30 - 'Outputs_pre-361'!T30</f>
        <v>6.71</v>
      </c>
      <c r="U30" s="162">
        <f>'Outputs_post-361'!U30 - 'Outputs_pre-361'!U30</f>
        <v>7.6</v>
      </c>
      <c r="V30" s="162">
        <f>'Outputs_post-361'!V30 - 'Outputs_pre-361'!V30</f>
        <v>-1.2200000000000002</v>
      </c>
      <c r="W30" s="162">
        <f>'Outputs_post-361'!W30 - 'Outputs_pre-361'!W30</f>
        <v>2.62</v>
      </c>
      <c r="X30" s="162">
        <f>'Outputs_post-361'!X30 - 'Outputs_pre-361'!X30</f>
        <v>0.92999999999999972</v>
      </c>
      <c r="Y30" s="162">
        <f>'Outputs_post-361'!Y30 - 'Outputs_pre-361'!Y30</f>
        <v>4.79</v>
      </c>
      <c r="Z30" s="162">
        <f>'Outputs_post-361'!Z30 - 'Outputs_pre-361'!Z30</f>
        <v>5.41</v>
      </c>
      <c r="AA30" s="162">
        <f>'Outputs_post-361'!AA30 - 'Outputs_pre-361'!AA30</f>
        <v>6.15</v>
      </c>
      <c r="AB30" s="162">
        <f>'Outputs_post-361'!AB30 - 'Outputs_pre-361'!AB30</f>
        <v>5.8800000000000008</v>
      </c>
      <c r="AC30" s="65"/>
    </row>
    <row r="31" spans="1:29" x14ac:dyDescent="0.35">
      <c r="A31" s="82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162">
        <f>'Outputs_post-361'!O31 - 'Outputs_pre-361'!O31</f>
        <v>0</v>
      </c>
      <c r="P31" s="162">
        <f>'Outputs_post-361'!P31 - 'Outputs_pre-361'!P31</f>
        <v>0</v>
      </c>
      <c r="Q31" s="162">
        <f>'Outputs_post-361'!Q31 - 'Outputs_pre-361'!Q31</f>
        <v>0</v>
      </c>
      <c r="R31" s="162">
        <f>'Outputs_post-361'!R31 - 'Outputs_pre-361'!R31</f>
        <v>0</v>
      </c>
      <c r="S31" s="162">
        <f>'Outputs_post-361'!S31 - 'Outputs_pre-361'!S31</f>
        <v>0</v>
      </c>
      <c r="T31" s="162">
        <f>'Outputs_post-361'!T31 - 'Outputs_pre-361'!T31</f>
        <v>0</v>
      </c>
      <c r="U31" s="162">
        <f>'Outputs_post-361'!U31 - 'Outputs_pre-361'!U31</f>
        <v>0</v>
      </c>
      <c r="V31" s="162">
        <f>'Outputs_post-361'!V31 - 'Outputs_pre-361'!V31</f>
        <v>0</v>
      </c>
      <c r="W31" s="162">
        <f>'Outputs_post-361'!W31 - 'Outputs_pre-361'!W31</f>
        <v>0</v>
      </c>
      <c r="X31" s="162">
        <f>'Outputs_post-361'!X31 - 'Outputs_pre-361'!X31</f>
        <v>0</v>
      </c>
      <c r="Y31" s="162">
        <f>'Outputs_post-361'!Y31 - 'Outputs_pre-361'!Y31</f>
        <v>0</v>
      </c>
      <c r="Z31" s="162">
        <f>'Outputs_post-361'!Z31 - 'Outputs_pre-361'!Z31</f>
        <v>0</v>
      </c>
      <c r="AA31" s="162">
        <f>'Outputs_post-361'!AA31 - 'Outputs_pre-361'!AA31</f>
        <v>0</v>
      </c>
      <c r="AB31" s="162">
        <f>'Outputs_post-361'!AB31 - 'Outputs_pre-361'!AB31</f>
        <v>0</v>
      </c>
      <c r="AC31" s="65"/>
    </row>
    <row r="32" spans="1:29" x14ac:dyDescent="0.35">
      <c r="A32" s="82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162">
        <f>'Outputs_post-361'!O32 - 'Outputs_pre-361'!O32</f>
        <v>0</v>
      </c>
      <c r="P32" s="162">
        <f>'Outputs_post-361'!P32 - 'Outputs_pre-361'!P32</f>
        <v>0</v>
      </c>
      <c r="Q32" s="162">
        <f>'Outputs_post-361'!Q32 - 'Outputs_pre-361'!Q32</f>
        <v>0</v>
      </c>
      <c r="R32" s="162">
        <f>'Outputs_post-361'!R32 - 'Outputs_pre-361'!R32</f>
        <v>0</v>
      </c>
      <c r="S32" s="162">
        <f>'Outputs_post-361'!S32 - 'Outputs_pre-361'!S32</f>
        <v>0</v>
      </c>
      <c r="T32" s="162">
        <f>'Outputs_post-361'!T32 - 'Outputs_pre-361'!T32</f>
        <v>0</v>
      </c>
      <c r="U32" s="162">
        <f>'Outputs_post-361'!U32 - 'Outputs_pre-361'!U32</f>
        <v>0</v>
      </c>
      <c r="V32" s="162">
        <f>'Outputs_post-361'!V32 - 'Outputs_pre-361'!V32</f>
        <v>0</v>
      </c>
      <c r="W32" s="162">
        <f>'Outputs_post-361'!W32 - 'Outputs_pre-361'!W32</f>
        <v>0</v>
      </c>
      <c r="X32" s="162">
        <f>'Outputs_post-361'!X32 - 'Outputs_pre-361'!X32</f>
        <v>0</v>
      </c>
      <c r="Y32" s="162">
        <f>'Outputs_post-361'!Y32 - 'Outputs_pre-361'!Y32</f>
        <v>0</v>
      </c>
      <c r="Z32" s="162">
        <f>'Outputs_post-361'!Z32 - 'Outputs_pre-361'!Z32</f>
        <v>0</v>
      </c>
      <c r="AA32" s="162">
        <f>'Outputs_post-361'!AA32 - 'Outputs_pre-361'!AA32</f>
        <v>0</v>
      </c>
      <c r="AB32" s="162">
        <f>'Outputs_post-361'!AB32 - 'Outputs_pre-361'!AB32</f>
        <v>0</v>
      </c>
      <c r="AC32" s="65"/>
    </row>
    <row r="33" spans="1:29" x14ac:dyDescent="0.35">
      <c r="A33" s="82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162">
        <f>'Outputs_post-361'!O33 - 'Outputs_pre-361'!O33</f>
        <v>0</v>
      </c>
      <c r="P33" s="162">
        <f>'Outputs_post-361'!P33 - 'Outputs_pre-361'!P33</f>
        <v>0</v>
      </c>
      <c r="Q33" s="162">
        <f>'Outputs_post-361'!Q33 - 'Outputs_pre-361'!Q33</f>
        <v>0</v>
      </c>
      <c r="R33" s="162">
        <f>'Outputs_post-361'!R33 - 'Outputs_pre-361'!R33</f>
        <v>0</v>
      </c>
      <c r="S33" s="162">
        <f>'Outputs_post-361'!S33 - 'Outputs_pre-361'!S33</f>
        <v>0</v>
      </c>
      <c r="T33" s="162">
        <f>'Outputs_post-361'!T33 - 'Outputs_pre-361'!T33</f>
        <v>0</v>
      </c>
      <c r="U33" s="162">
        <f>'Outputs_post-361'!U33 - 'Outputs_pre-361'!U33</f>
        <v>0</v>
      </c>
      <c r="V33" s="162">
        <f>'Outputs_post-361'!V33 - 'Outputs_pre-361'!V33</f>
        <v>0</v>
      </c>
      <c r="W33" s="162">
        <f>'Outputs_post-361'!W33 - 'Outputs_pre-361'!W33</f>
        <v>0</v>
      </c>
      <c r="X33" s="162">
        <f>'Outputs_post-361'!X33 - 'Outputs_pre-361'!X33</f>
        <v>0</v>
      </c>
      <c r="Y33" s="162">
        <f>'Outputs_post-361'!Y33 - 'Outputs_pre-361'!Y33</f>
        <v>0</v>
      </c>
      <c r="Z33" s="162">
        <f>'Outputs_post-361'!Z33 - 'Outputs_pre-361'!Z33</f>
        <v>0</v>
      </c>
      <c r="AA33" s="162">
        <f>'Outputs_post-361'!AA33 - 'Outputs_pre-361'!AA33</f>
        <v>0</v>
      </c>
      <c r="AB33" s="162">
        <f>'Outputs_post-361'!AB33 - 'Outputs_pre-361'!AB33</f>
        <v>0</v>
      </c>
      <c r="AC33" s="65"/>
    </row>
    <row r="34" spans="1:29" x14ac:dyDescent="0.35">
      <c r="A34" s="82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162">
        <f>'Outputs_post-361'!O34 - 'Outputs_pre-361'!O34</f>
        <v>-0.48300000000000054</v>
      </c>
      <c r="P34" s="162">
        <f>'Outputs_post-361'!P34 - 'Outputs_pre-361'!P34</f>
        <v>-1.1859999999999999</v>
      </c>
      <c r="Q34" s="162">
        <f>'Outputs_post-361'!Q34 - 'Outputs_pre-361'!Q34</f>
        <v>-1.04</v>
      </c>
      <c r="R34" s="162">
        <f>'Outputs_post-361'!R34 - 'Outputs_pre-361'!R34</f>
        <v>-1.3449999999999989</v>
      </c>
      <c r="S34" s="162">
        <f>'Outputs_post-361'!S34 - 'Outputs_pre-361'!S34</f>
        <v>-0.45400000000000063</v>
      </c>
      <c r="T34" s="162">
        <f>'Outputs_post-361'!T34 - 'Outputs_pre-361'!T34</f>
        <v>-1.1470000000000002</v>
      </c>
      <c r="U34" s="162">
        <f>'Outputs_post-361'!U34 - 'Outputs_pre-361'!U34</f>
        <v>-1.3650000000000002</v>
      </c>
      <c r="V34" s="162">
        <f>'Outputs_post-361'!V34 - 'Outputs_pre-361'!V34</f>
        <v>0.51300000000000079</v>
      </c>
      <c r="W34" s="162">
        <f>'Outputs_post-361'!W34 - 'Outputs_pre-361'!W34</f>
        <v>-0.5600000000000005</v>
      </c>
      <c r="X34" s="162">
        <f>'Outputs_post-361'!X34 - 'Outputs_pre-361'!X34</f>
        <v>-0.17500000000000071</v>
      </c>
      <c r="Y34" s="162">
        <f>'Outputs_post-361'!Y34 - 'Outputs_pre-361'!Y34</f>
        <v>-0.87300000000000022</v>
      </c>
      <c r="Z34" s="162">
        <f>'Outputs_post-361'!Z34 - 'Outputs_pre-361'!Z34</f>
        <v>-1.0900000000000007</v>
      </c>
      <c r="AA34" s="162">
        <f>'Outputs_post-361'!AA34 - 'Outputs_pre-361'!AA34</f>
        <v>-1.3550000000000004</v>
      </c>
      <c r="AB34" s="162">
        <f>'Outputs_post-361'!AB34 - 'Outputs_pre-361'!AB34</f>
        <v>-1.2400000000000002</v>
      </c>
      <c r="AC34" s="65"/>
    </row>
    <row r="35" spans="1:29" x14ac:dyDescent="0.35">
      <c r="A35" s="82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162">
        <f>'Outputs_post-361'!O35 - 'Outputs_pre-361'!O35</f>
        <v>-0.48199999999999998</v>
      </c>
      <c r="P35" s="162">
        <f>'Outputs_post-361'!P35 - 'Outputs_pre-361'!P35</f>
        <v>-1.1869999999999998</v>
      </c>
      <c r="Q35" s="162">
        <f>'Outputs_post-361'!Q35 - 'Outputs_pre-361'!Q35</f>
        <v>-1.04</v>
      </c>
      <c r="R35" s="162">
        <f>'Outputs_post-361'!R35 - 'Outputs_pre-361'!R35</f>
        <v>-1.3449999999999998</v>
      </c>
      <c r="S35" s="162">
        <f>'Outputs_post-361'!S35 - 'Outputs_pre-361'!S35</f>
        <v>-0.45400000000000007</v>
      </c>
      <c r="T35" s="162">
        <f>'Outputs_post-361'!T35 - 'Outputs_pre-361'!T35</f>
        <v>-1.147</v>
      </c>
      <c r="U35" s="162">
        <f>'Outputs_post-361'!U35 - 'Outputs_pre-361'!U35</f>
        <v>-1.3650000000000002</v>
      </c>
      <c r="V35" s="162">
        <f>'Outputs_post-361'!V35 - 'Outputs_pre-361'!V35</f>
        <v>0.51300000000000001</v>
      </c>
      <c r="W35" s="162">
        <f>'Outputs_post-361'!W35 - 'Outputs_pre-361'!W35</f>
        <v>-0.55900000000000005</v>
      </c>
      <c r="X35" s="162">
        <f>'Outputs_post-361'!X35 - 'Outputs_pre-361'!X35</f>
        <v>-0.17600000000000005</v>
      </c>
      <c r="Y35" s="162">
        <f>'Outputs_post-361'!Y35 - 'Outputs_pre-361'!Y35</f>
        <v>-0.87300000000000011</v>
      </c>
      <c r="Z35" s="162">
        <f>'Outputs_post-361'!Z35 - 'Outputs_pre-361'!Z35</f>
        <v>-1.0899999999999999</v>
      </c>
      <c r="AA35" s="162">
        <f>'Outputs_post-361'!AA35 - 'Outputs_pre-361'!AA35</f>
        <v>-1.3559999999999999</v>
      </c>
      <c r="AB35" s="162">
        <f>'Outputs_post-361'!AB35 - 'Outputs_pre-361'!AB35</f>
        <v>-1.2409999999999999</v>
      </c>
      <c r="AC35" s="65"/>
    </row>
    <row r="36" spans="1:29" x14ac:dyDescent="0.35">
      <c r="A36" s="82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162">
        <f>'Outputs_post-361'!O36 - 'Outputs_pre-361'!O36</f>
        <v>-0.48199999999999998</v>
      </c>
      <c r="P36" s="162">
        <f>'Outputs_post-361'!P36 - 'Outputs_pre-361'!P36</f>
        <v>-1.1870000000000001</v>
      </c>
      <c r="Q36" s="162">
        <f>'Outputs_post-361'!Q36 - 'Outputs_pre-361'!Q36</f>
        <v>-1.0410000000000001</v>
      </c>
      <c r="R36" s="162">
        <f>'Outputs_post-361'!R36 - 'Outputs_pre-361'!R36</f>
        <v>-1.3449999999999998</v>
      </c>
      <c r="S36" s="162">
        <f>'Outputs_post-361'!S36 - 'Outputs_pre-361'!S36</f>
        <v>-0.45400000000000001</v>
      </c>
      <c r="T36" s="162">
        <f>'Outputs_post-361'!T36 - 'Outputs_pre-361'!T36</f>
        <v>-1.147</v>
      </c>
      <c r="U36" s="162">
        <f>'Outputs_post-361'!U36 - 'Outputs_pre-361'!U36</f>
        <v>-1.3650000000000002</v>
      </c>
      <c r="V36" s="162">
        <f>'Outputs_post-361'!V36 - 'Outputs_pre-361'!V36</f>
        <v>3.3000000000000002E-2</v>
      </c>
      <c r="W36" s="162">
        <f>'Outputs_post-361'!W36 - 'Outputs_pre-361'!W36</f>
        <v>-0.55900000000000005</v>
      </c>
      <c r="X36" s="162">
        <f>'Outputs_post-361'!X36 - 'Outputs_pre-361'!X36</f>
        <v>-0.17499999999999999</v>
      </c>
      <c r="Y36" s="162">
        <f>'Outputs_post-361'!Y36 - 'Outputs_pre-361'!Y36</f>
        <v>-0.874</v>
      </c>
      <c r="Z36" s="162">
        <f>'Outputs_post-361'!Z36 - 'Outputs_pre-361'!Z36</f>
        <v>-1.089</v>
      </c>
      <c r="AA36" s="162">
        <f>'Outputs_post-361'!AA36 - 'Outputs_pre-361'!AA36</f>
        <v>-1.355</v>
      </c>
      <c r="AB36" s="162">
        <f>'Outputs_post-361'!AB36 - 'Outputs_pre-361'!AB36</f>
        <v>-1.24</v>
      </c>
      <c r="AC36" s="65"/>
    </row>
    <row r="37" spans="1:29" x14ac:dyDescent="0.35">
      <c r="A37" s="82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162">
        <f>'Outputs_post-361'!O37 - 'Outputs_pre-361'!O37</f>
        <v>11.690000000000001</v>
      </c>
      <c r="P37" s="162">
        <f>'Outputs_post-361'!P37 - 'Outputs_pre-361'!P37</f>
        <v>28.700000000000003</v>
      </c>
      <c r="Q37" s="162">
        <f>'Outputs_post-361'!Q37 - 'Outputs_pre-361'!Q37</f>
        <v>26.529999999999998</v>
      </c>
      <c r="R37" s="162">
        <f>'Outputs_post-361'!R37 - 'Outputs_pre-361'!R37</f>
        <v>30.49</v>
      </c>
      <c r="S37" s="162">
        <f>'Outputs_post-361'!S37 - 'Outputs_pre-361'!S37</f>
        <v>10.32</v>
      </c>
      <c r="T37" s="162">
        <f>'Outputs_post-361'!T37 - 'Outputs_pre-361'!T37</f>
        <v>33.01</v>
      </c>
      <c r="U37" s="162">
        <f>'Outputs_post-361'!U37 - 'Outputs_pre-361'!U37</f>
        <v>37.370000000000005</v>
      </c>
      <c r="V37" s="162">
        <f>'Outputs_post-361'!V37 - 'Outputs_pre-361'!V37</f>
        <v>-6</v>
      </c>
      <c r="W37" s="162">
        <f>'Outputs_post-361'!W37 - 'Outputs_pre-361'!W37</f>
        <v>12.879999999999999</v>
      </c>
      <c r="X37" s="162">
        <f>'Outputs_post-361'!X37 - 'Outputs_pre-361'!X37</f>
        <v>4.55</v>
      </c>
      <c r="Y37" s="162">
        <f>'Outputs_post-361'!Y37 - 'Outputs_pre-361'!Y37</f>
        <v>23.54</v>
      </c>
      <c r="Z37" s="162">
        <f>'Outputs_post-361'!Z37 - 'Outputs_pre-361'!Z37</f>
        <v>26.6</v>
      </c>
      <c r="AA37" s="162">
        <f>'Outputs_post-361'!AA37 - 'Outputs_pre-361'!AA37</f>
        <v>30.240000000000002</v>
      </c>
      <c r="AB37" s="162">
        <f>'Outputs_post-361'!AB37 - 'Outputs_pre-361'!AB37</f>
        <v>28.9</v>
      </c>
      <c r="AC37" s="65"/>
    </row>
    <row r="38" spans="1:29" x14ac:dyDescent="0.35">
      <c r="A38" s="82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162">
        <f>'Outputs_post-361'!O38 - 'Outputs_pre-361'!O38</f>
        <v>0</v>
      </c>
      <c r="P38" s="162">
        <f>'Outputs_post-361'!P38 - 'Outputs_pre-361'!P38</f>
        <v>0</v>
      </c>
      <c r="Q38" s="162">
        <f>'Outputs_post-361'!Q38 - 'Outputs_pre-361'!Q38</f>
        <v>0</v>
      </c>
      <c r="R38" s="162">
        <f>'Outputs_post-361'!R38 - 'Outputs_pre-361'!R38</f>
        <v>0</v>
      </c>
      <c r="S38" s="162">
        <f>'Outputs_post-361'!S38 - 'Outputs_pre-361'!S38</f>
        <v>0</v>
      </c>
      <c r="T38" s="162">
        <f>'Outputs_post-361'!T38 - 'Outputs_pre-361'!T38</f>
        <v>0</v>
      </c>
      <c r="U38" s="162">
        <f>'Outputs_post-361'!U38 - 'Outputs_pre-361'!U38</f>
        <v>0</v>
      </c>
      <c r="V38" s="162">
        <f>'Outputs_post-361'!V38 - 'Outputs_pre-361'!V38</f>
        <v>0</v>
      </c>
      <c r="W38" s="162">
        <f>'Outputs_post-361'!W38 - 'Outputs_pre-361'!W38</f>
        <v>0</v>
      </c>
      <c r="X38" s="162">
        <f>'Outputs_post-361'!X38 - 'Outputs_pre-361'!X38</f>
        <v>0</v>
      </c>
      <c r="Y38" s="162">
        <f>'Outputs_post-361'!Y38 - 'Outputs_pre-361'!Y38</f>
        <v>0</v>
      </c>
      <c r="Z38" s="162">
        <f>'Outputs_post-361'!Z38 - 'Outputs_pre-361'!Z38</f>
        <v>0</v>
      </c>
      <c r="AA38" s="162">
        <f>'Outputs_post-361'!AA38 - 'Outputs_pre-361'!AA38</f>
        <v>0</v>
      </c>
      <c r="AB38" s="162">
        <f>'Outputs_post-361'!AB38 - 'Outputs_pre-361'!AB38</f>
        <v>0</v>
      </c>
      <c r="AC38" s="65"/>
    </row>
    <row r="39" spans="1:29" x14ac:dyDescent="0.35">
      <c r="A39" s="82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162">
        <f>'Outputs_post-361'!O39 - 'Outputs_pre-361'!O39</f>
        <v>0</v>
      </c>
      <c r="P39" s="162">
        <f>'Outputs_post-361'!P39 - 'Outputs_pre-361'!P39</f>
        <v>0</v>
      </c>
      <c r="Q39" s="162">
        <f>'Outputs_post-361'!Q39 - 'Outputs_pre-361'!Q39</f>
        <v>0</v>
      </c>
      <c r="R39" s="162">
        <f>'Outputs_post-361'!R39 - 'Outputs_pre-361'!R39</f>
        <v>0</v>
      </c>
      <c r="S39" s="162">
        <f>'Outputs_post-361'!S39 - 'Outputs_pre-361'!S39</f>
        <v>0</v>
      </c>
      <c r="T39" s="162">
        <f>'Outputs_post-361'!T39 - 'Outputs_pre-361'!T39</f>
        <v>0</v>
      </c>
      <c r="U39" s="162">
        <f>'Outputs_post-361'!U39 - 'Outputs_pre-361'!U39</f>
        <v>0</v>
      </c>
      <c r="V39" s="162">
        <f>'Outputs_post-361'!V39 - 'Outputs_pre-361'!V39</f>
        <v>0</v>
      </c>
      <c r="W39" s="162">
        <f>'Outputs_post-361'!W39 - 'Outputs_pre-361'!W39</f>
        <v>0</v>
      </c>
      <c r="X39" s="162">
        <f>'Outputs_post-361'!X39 - 'Outputs_pre-361'!X39</f>
        <v>0</v>
      </c>
      <c r="Y39" s="162">
        <f>'Outputs_post-361'!Y39 - 'Outputs_pre-361'!Y39</f>
        <v>0</v>
      </c>
      <c r="Z39" s="162">
        <f>'Outputs_post-361'!Z39 - 'Outputs_pre-361'!Z39</f>
        <v>0</v>
      </c>
      <c r="AA39" s="162">
        <f>'Outputs_post-361'!AA39 - 'Outputs_pre-361'!AA39</f>
        <v>0</v>
      </c>
      <c r="AB39" s="162">
        <f>'Outputs_post-361'!AB39 - 'Outputs_pre-361'!AB39</f>
        <v>0</v>
      </c>
      <c r="AC39" s="65"/>
    </row>
    <row r="40" spans="1:29" x14ac:dyDescent="0.35">
      <c r="A40" s="82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162">
        <f>'Outputs_post-361'!O40 - 'Outputs_pre-361'!O40</f>
        <v>0</v>
      </c>
      <c r="P40" s="162">
        <f>'Outputs_post-361'!P40 - 'Outputs_pre-361'!P40</f>
        <v>0</v>
      </c>
      <c r="Q40" s="162">
        <f>'Outputs_post-361'!Q40 - 'Outputs_pre-361'!Q40</f>
        <v>0</v>
      </c>
      <c r="R40" s="162">
        <f>'Outputs_post-361'!R40 - 'Outputs_pre-361'!R40</f>
        <v>0</v>
      </c>
      <c r="S40" s="162">
        <f>'Outputs_post-361'!S40 - 'Outputs_pre-361'!S40</f>
        <v>0</v>
      </c>
      <c r="T40" s="162">
        <f>'Outputs_post-361'!T40 - 'Outputs_pre-361'!T40</f>
        <v>0</v>
      </c>
      <c r="U40" s="162">
        <f>'Outputs_post-361'!U40 - 'Outputs_pre-361'!U40</f>
        <v>0</v>
      </c>
      <c r="V40" s="162">
        <f>'Outputs_post-361'!V40 - 'Outputs_pre-361'!V40</f>
        <v>0</v>
      </c>
      <c r="W40" s="162">
        <f>'Outputs_post-361'!W40 - 'Outputs_pre-361'!W40</f>
        <v>0</v>
      </c>
      <c r="X40" s="162">
        <f>'Outputs_post-361'!X40 - 'Outputs_pre-361'!X40</f>
        <v>0</v>
      </c>
      <c r="Y40" s="162">
        <f>'Outputs_post-361'!Y40 - 'Outputs_pre-361'!Y40</f>
        <v>0</v>
      </c>
      <c r="Z40" s="162">
        <f>'Outputs_post-361'!Z40 - 'Outputs_pre-361'!Z40</f>
        <v>0</v>
      </c>
      <c r="AA40" s="162">
        <f>'Outputs_post-361'!AA40 - 'Outputs_pre-361'!AA40</f>
        <v>0</v>
      </c>
      <c r="AB40" s="162">
        <f>'Outputs_post-361'!AB40 - 'Outputs_pre-361'!AB40</f>
        <v>0</v>
      </c>
      <c r="AC40" s="65"/>
    </row>
    <row r="41" spans="1:29" x14ac:dyDescent="0.35">
      <c r="A41" s="82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162">
        <f>'Outputs_post-361'!O41 - 'Outputs_pre-361'!O41</f>
        <v>-0.48300000000000054</v>
      </c>
      <c r="P41" s="162">
        <f>'Outputs_post-361'!P41 - 'Outputs_pre-361'!P41</f>
        <v>-1.1859999999999999</v>
      </c>
      <c r="Q41" s="162">
        <f>'Outputs_post-361'!Q41 - 'Outputs_pre-361'!Q41</f>
        <v>-1.04</v>
      </c>
      <c r="R41" s="162">
        <f>'Outputs_post-361'!R41 - 'Outputs_pre-361'!R41</f>
        <v>-1.3449999999999989</v>
      </c>
      <c r="S41" s="162">
        <f>'Outputs_post-361'!S41 - 'Outputs_pre-361'!S41</f>
        <v>-0.45400000000000063</v>
      </c>
      <c r="T41" s="162">
        <f>'Outputs_post-361'!T41 - 'Outputs_pre-361'!T41</f>
        <v>-1.1470000000000002</v>
      </c>
      <c r="U41" s="162">
        <f>'Outputs_post-361'!U41 - 'Outputs_pre-361'!U41</f>
        <v>-1.3650000000000002</v>
      </c>
      <c r="V41" s="162">
        <f>'Outputs_post-361'!V41 - 'Outputs_pre-361'!V41</f>
        <v>0.51300000000000079</v>
      </c>
      <c r="W41" s="162">
        <f>'Outputs_post-361'!W41 - 'Outputs_pre-361'!W41</f>
        <v>-0.5600000000000005</v>
      </c>
      <c r="X41" s="162">
        <f>'Outputs_post-361'!X41 - 'Outputs_pre-361'!X41</f>
        <v>-0.17500000000000071</v>
      </c>
      <c r="Y41" s="162">
        <f>'Outputs_post-361'!Y41 - 'Outputs_pre-361'!Y41</f>
        <v>-0.87300000000000022</v>
      </c>
      <c r="Z41" s="162">
        <f>'Outputs_post-361'!Z41 - 'Outputs_pre-361'!Z41</f>
        <v>-1.0900000000000007</v>
      </c>
      <c r="AA41" s="162">
        <f>'Outputs_post-361'!AA41 - 'Outputs_pre-361'!AA41</f>
        <v>-1.3550000000000004</v>
      </c>
      <c r="AB41" s="162">
        <f>'Outputs_post-361'!AB41 - 'Outputs_pre-361'!AB41</f>
        <v>-1.2400000000000002</v>
      </c>
      <c r="AC41" s="65"/>
    </row>
    <row r="42" spans="1:29" x14ac:dyDescent="0.35">
      <c r="A42" s="82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162">
        <f>'Outputs_post-361'!O42 - 'Outputs_pre-361'!O42</f>
        <v>-0.48199999999999998</v>
      </c>
      <c r="P42" s="162">
        <f>'Outputs_post-361'!P42 - 'Outputs_pre-361'!P42</f>
        <v>-1.1869999999999998</v>
      </c>
      <c r="Q42" s="162">
        <f>'Outputs_post-361'!Q42 - 'Outputs_pre-361'!Q42</f>
        <v>-1.04</v>
      </c>
      <c r="R42" s="162">
        <f>'Outputs_post-361'!R42 - 'Outputs_pre-361'!R42</f>
        <v>-1.3449999999999998</v>
      </c>
      <c r="S42" s="162">
        <f>'Outputs_post-361'!S42 - 'Outputs_pre-361'!S42</f>
        <v>-0.45400000000000007</v>
      </c>
      <c r="T42" s="162">
        <f>'Outputs_post-361'!T42 - 'Outputs_pre-361'!T42</f>
        <v>-1.147</v>
      </c>
      <c r="U42" s="162">
        <f>'Outputs_post-361'!U42 - 'Outputs_pre-361'!U42</f>
        <v>-1.3650000000000002</v>
      </c>
      <c r="V42" s="162">
        <f>'Outputs_post-361'!V42 - 'Outputs_pre-361'!V42</f>
        <v>0.51300000000000001</v>
      </c>
      <c r="W42" s="162">
        <f>'Outputs_post-361'!W42 - 'Outputs_pre-361'!W42</f>
        <v>-0.55900000000000005</v>
      </c>
      <c r="X42" s="162">
        <f>'Outputs_post-361'!X42 - 'Outputs_pre-361'!X42</f>
        <v>-0.17600000000000005</v>
      </c>
      <c r="Y42" s="162">
        <f>'Outputs_post-361'!Y42 - 'Outputs_pre-361'!Y42</f>
        <v>-0.87300000000000011</v>
      </c>
      <c r="Z42" s="162">
        <f>'Outputs_post-361'!Z42 - 'Outputs_pre-361'!Z42</f>
        <v>-1.0899999999999999</v>
      </c>
      <c r="AA42" s="162">
        <f>'Outputs_post-361'!AA42 - 'Outputs_pre-361'!AA42</f>
        <v>-1.3559999999999999</v>
      </c>
      <c r="AB42" s="162">
        <f>'Outputs_post-361'!AB42 - 'Outputs_pre-361'!AB42</f>
        <v>-1.2409999999999999</v>
      </c>
      <c r="AC42" s="65"/>
    </row>
    <row r="43" spans="1:29" x14ac:dyDescent="0.35">
      <c r="A43" s="82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162">
        <f>'Outputs_post-361'!O43 - 'Outputs_pre-361'!O43</f>
        <v>-0.48199999999999998</v>
      </c>
      <c r="P43" s="162">
        <f>'Outputs_post-361'!P43 - 'Outputs_pre-361'!P43</f>
        <v>-1.1870000000000001</v>
      </c>
      <c r="Q43" s="162">
        <f>'Outputs_post-361'!Q43 - 'Outputs_pre-361'!Q43</f>
        <v>-1.0410000000000001</v>
      </c>
      <c r="R43" s="162">
        <f>'Outputs_post-361'!R43 - 'Outputs_pre-361'!R43</f>
        <v>-1.3449999999999998</v>
      </c>
      <c r="S43" s="162">
        <f>'Outputs_post-361'!S43 - 'Outputs_pre-361'!S43</f>
        <v>-0.45400000000000001</v>
      </c>
      <c r="T43" s="162">
        <f>'Outputs_post-361'!T43 - 'Outputs_pre-361'!T43</f>
        <v>-1.147</v>
      </c>
      <c r="U43" s="162">
        <f>'Outputs_post-361'!U43 - 'Outputs_pre-361'!U43</f>
        <v>-1.3650000000000002</v>
      </c>
      <c r="V43" s="162">
        <f>'Outputs_post-361'!V43 - 'Outputs_pre-361'!V43</f>
        <v>3.3000000000000002E-2</v>
      </c>
      <c r="W43" s="162">
        <f>'Outputs_post-361'!W43 - 'Outputs_pre-361'!W43</f>
        <v>-0.55900000000000005</v>
      </c>
      <c r="X43" s="162">
        <f>'Outputs_post-361'!X43 - 'Outputs_pre-361'!X43</f>
        <v>-0.17499999999999999</v>
      </c>
      <c r="Y43" s="162">
        <f>'Outputs_post-361'!Y43 - 'Outputs_pre-361'!Y43</f>
        <v>-0.874</v>
      </c>
      <c r="Z43" s="162">
        <f>'Outputs_post-361'!Z43 - 'Outputs_pre-361'!Z43</f>
        <v>-1.089</v>
      </c>
      <c r="AA43" s="162">
        <f>'Outputs_post-361'!AA43 - 'Outputs_pre-361'!AA43</f>
        <v>-1.355</v>
      </c>
      <c r="AB43" s="162">
        <f>'Outputs_post-361'!AB43 - 'Outputs_pre-361'!AB43</f>
        <v>-1.24</v>
      </c>
      <c r="AC43" s="65"/>
    </row>
    <row r="44" spans="1:29" x14ac:dyDescent="0.35">
      <c r="A44" s="82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162">
        <f>'Outputs_post-361'!O44 - 'Outputs_pre-361'!O44</f>
        <v>27.2</v>
      </c>
      <c r="P44" s="162">
        <f>'Outputs_post-361'!P44 - 'Outputs_pre-361'!P44</f>
        <v>66.77000000000001</v>
      </c>
      <c r="Q44" s="162">
        <f>'Outputs_post-361'!Q44 - 'Outputs_pre-361'!Q44</f>
        <v>61.72999999999999</v>
      </c>
      <c r="R44" s="162">
        <f>'Outputs_post-361'!R44 - 'Outputs_pre-361'!R44</f>
        <v>70.95</v>
      </c>
      <c r="S44" s="162">
        <f>'Outputs_post-361'!S44 - 'Outputs_pre-361'!S44</f>
        <v>24.02</v>
      </c>
      <c r="T44" s="162">
        <f>'Outputs_post-361'!T44 - 'Outputs_pre-361'!T44</f>
        <v>76.819999999999993</v>
      </c>
      <c r="U44" s="162">
        <f>'Outputs_post-361'!U44 - 'Outputs_pre-361'!U44</f>
        <v>86.97</v>
      </c>
      <c r="V44" s="162">
        <f>'Outputs_post-361'!V44 - 'Outputs_pre-361'!V44</f>
        <v>-13.97</v>
      </c>
      <c r="W44" s="162">
        <f>'Outputs_post-361'!W44 - 'Outputs_pre-361'!W44</f>
        <v>29.97</v>
      </c>
      <c r="X44" s="162">
        <f>'Outputs_post-361'!X44 - 'Outputs_pre-361'!X44</f>
        <v>10.59</v>
      </c>
      <c r="Y44" s="162">
        <f>'Outputs_post-361'!Y44 - 'Outputs_pre-361'!Y44</f>
        <v>54.78</v>
      </c>
      <c r="Z44" s="162">
        <f>'Outputs_post-361'!Z44 - 'Outputs_pre-361'!Z44</f>
        <v>61.910000000000004</v>
      </c>
      <c r="AA44" s="162">
        <f>'Outputs_post-361'!AA44 - 'Outputs_pre-361'!AA44</f>
        <v>70.37</v>
      </c>
      <c r="AB44" s="162">
        <f>'Outputs_post-361'!AB44 - 'Outputs_pre-361'!AB44</f>
        <v>67.27000000000001</v>
      </c>
      <c r="AC44" s="65"/>
    </row>
    <row r="45" spans="1:29" x14ac:dyDescent="0.35">
      <c r="A45" s="82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162">
        <f>'Outputs_post-361'!O45 - 'Outputs_pre-361'!O45</f>
        <v>0</v>
      </c>
      <c r="P45" s="162">
        <f>'Outputs_post-361'!P45 - 'Outputs_pre-361'!P45</f>
        <v>0</v>
      </c>
      <c r="Q45" s="162">
        <f>'Outputs_post-361'!Q45 - 'Outputs_pre-361'!Q45</f>
        <v>0</v>
      </c>
      <c r="R45" s="162">
        <f>'Outputs_post-361'!R45 - 'Outputs_pre-361'!R45</f>
        <v>0</v>
      </c>
      <c r="S45" s="162">
        <f>'Outputs_post-361'!S45 - 'Outputs_pre-361'!S45</f>
        <v>0</v>
      </c>
      <c r="T45" s="162">
        <f>'Outputs_post-361'!T45 - 'Outputs_pre-361'!T45</f>
        <v>0</v>
      </c>
      <c r="U45" s="162">
        <f>'Outputs_post-361'!U45 - 'Outputs_pre-361'!U45</f>
        <v>0</v>
      </c>
      <c r="V45" s="162">
        <f>'Outputs_post-361'!V45 - 'Outputs_pre-361'!V45</f>
        <v>0</v>
      </c>
      <c r="W45" s="162">
        <f>'Outputs_post-361'!W45 - 'Outputs_pre-361'!W45</f>
        <v>0</v>
      </c>
      <c r="X45" s="162">
        <f>'Outputs_post-361'!X45 - 'Outputs_pre-361'!X45</f>
        <v>0</v>
      </c>
      <c r="Y45" s="162">
        <f>'Outputs_post-361'!Y45 - 'Outputs_pre-361'!Y45</f>
        <v>0</v>
      </c>
      <c r="Z45" s="162">
        <f>'Outputs_post-361'!Z45 - 'Outputs_pre-361'!Z45</f>
        <v>0</v>
      </c>
      <c r="AA45" s="162">
        <f>'Outputs_post-361'!AA45 - 'Outputs_pre-361'!AA45</f>
        <v>0</v>
      </c>
      <c r="AB45" s="162">
        <f>'Outputs_post-361'!AB45 - 'Outputs_pre-361'!AB45</f>
        <v>0</v>
      </c>
      <c r="AC45" s="65"/>
    </row>
    <row r="46" spans="1:29" x14ac:dyDescent="0.35">
      <c r="A46" s="82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162">
        <f>'Outputs_post-361'!O46 - 'Outputs_pre-361'!O46</f>
        <v>0</v>
      </c>
      <c r="P46" s="162">
        <f>'Outputs_post-361'!P46 - 'Outputs_pre-361'!P46</f>
        <v>0</v>
      </c>
      <c r="Q46" s="162">
        <f>'Outputs_post-361'!Q46 - 'Outputs_pre-361'!Q46</f>
        <v>0</v>
      </c>
      <c r="R46" s="162">
        <f>'Outputs_post-361'!R46 - 'Outputs_pre-361'!R46</f>
        <v>0</v>
      </c>
      <c r="S46" s="162">
        <f>'Outputs_post-361'!S46 - 'Outputs_pre-361'!S46</f>
        <v>0</v>
      </c>
      <c r="T46" s="162">
        <f>'Outputs_post-361'!T46 - 'Outputs_pre-361'!T46</f>
        <v>0</v>
      </c>
      <c r="U46" s="162">
        <f>'Outputs_post-361'!U46 - 'Outputs_pre-361'!U46</f>
        <v>0</v>
      </c>
      <c r="V46" s="162">
        <f>'Outputs_post-361'!V46 - 'Outputs_pre-361'!V46</f>
        <v>0</v>
      </c>
      <c r="W46" s="162">
        <f>'Outputs_post-361'!W46 - 'Outputs_pre-361'!W46</f>
        <v>0</v>
      </c>
      <c r="X46" s="162">
        <f>'Outputs_post-361'!X46 - 'Outputs_pre-361'!X46</f>
        <v>0</v>
      </c>
      <c r="Y46" s="162">
        <f>'Outputs_post-361'!Y46 - 'Outputs_pre-361'!Y46</f>
        <v>0</v>
      </c>
      <c r="Z46" s="162">
        <f>'Outputs_post-361'!Z46 - 'Outputs_pre-361'!Z46</f>
        <v>0</v>
      </c>
      <c r="AA46" s="162">
        <f>'Outputs_post-361'!AA46 - 'Outputs_pre-361'!AA46</f>
        <v>0</v>
      </c>
      <c r="AB46" s="162">
        <f>'Outputs_post-361'!AB46 - 'Outputs_pre-361'!AB46</f>
        <v>0</v>
      </c>
      <c r="AC46" s="65"/>
    </row>
    <row r="47" spans="1:29" x14ac:dyDescent="0.35">
      <c r="A47" s="82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162">
        <f>'Outputs_post-361'!O47 - 'Outputs_pre-361'!O47</f>
        <v>0</v>
      </c>
      <c r="P47" s="162">
        <f>'Outputs_post-361'!P47 - 'Outputs_pre-361'!P47</f>
        <v>0</v>
      </c>
      <c r="Q47" s="162">
        <f>'Outputs_post-361'!Q47 - 'Outputs_pre-361'!Q47</f>
        <v>0</v>
      </c>
      <c r="R47" s="162">
        <f>'Outputs_post-361'!R47 - 'Outputs_pre-361'!R47</f>
        <v>0</v>
      </c>
      <c r="S47" s="162">
        <f>'Outputs_post-361'!S47 - 'Outputs_pre-361'!S47</f>
        <v>0</v>
      </c>
      <c r="T47" s="162">
        <f>'Outputs_post-361'!T47 - 'Outputs_pre-361'!T47</f>
        <v>0</v>
      </c>
      <c r="U47" s="162">
        <f>'Outputs_post-361'!U47 - 'Outputs_pre-361'!U47</f>
        <v>0</v>
      </c>
      <c r="V47" s="162">
        <f>'Outputs_post-361'!V47 - 'Outputs_pre-361'!V47</f>
        <v>0</v>
      </c>
      <c r="W47" s="162">
        <f>'Outputs_post-361'!W47 - 'Outputs_pre-361'!W47</f>
        <v>0</v>
      </c>
      <c r="X47" s="162">
        <f>'Outputs_post-361'!X47 - 'Outputs_pre-361'!X47</f>
        <v>0</v>
      </c>
      <c r="Y47" s="162">
        <f>'Outputs_post-361'!Y47 - 'Outputs_pre-361'!Y47</f>
        <v>0</v>
      </c>
      <c r="Z47" s="162">
        <f>'Outputs_post-361'!Z47 - 'Outputs_pre-361'!Z47</f>
        <v>0</v>
      </c>
      <c r="AA47" s="162">
        <f>'Outputs_post-361'!AA47 - 'Outputs_pre-361'!AA47</f>
        <v>0</v>
      </c>
      <c r="AB47" s="162">
        <f>'Outputs_post-361'!AB47 - 'Outputs_pre-361'!AB47</f>
        <v>0</v>
      </c>
      <c r="AC47" s="65"/>
    </row>
    <row r="48" spans="1:29" x14ac:dyDescent="0.35">
      <c r="A48" s="82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162">
        <f>'Outputs_post-361'!O48 - 'Outputs_pre-361'!O48</f>
        <v>-0.48300000000000054</v>
      </c>
      <c r="P48" s="162">
        <f>'Outputs_post-361'!P48 - 'Outputs_pre-361'!P48</f>
        <v>-1.1859999999999999</v>
      </c>
      <c r="Q48" s="162">
        <f>'Outputs_post-361'!Q48 - 'Outputs_pre-361'!Q48</f>
        <v>-1.04</v>
      </c>
      <c r="R48" s="162">
        <f>'Outputs_post-361'!R48 - 'Outputs_pre-361'!R48</f>
        <v>-1.3449999999999989</v>
      </c>
      <c r="S48" s="162">
        <f>'Outputs_post-361'!S48 - 'Outputs_pre-361'!S48</f>
        <v>-0.45400000000000063</v>
      </c>
      <c r="T48" s="162">
        <f>'Outputs_post-361'!T48 - 'Outputs_pre-361'!T48</f>
        <v>-1.1470000000000002</v>
      </c>
      <c r="U48" s="162">
        <f>'Outputs_post-361'!U48 - 'Outputs_pre-361'!U48</f>
        <v>-1.3650000000000002</v>
      </c>
      <c r="V48" s="162">
        <f>'Outputs_post-361'!V48 - 'Outputs_pre-361'!V48</f>
        <v>0.51300000000000079</v>
      </c>
      <c r="W48" s="162">
        <f>'Outputs_post-361'!W48 - 'Outputs_pre-361'!W48</f>
        <v>-0.5600000000000005</v>
      </c>
      <c r="X48" s="162">
        <f>'Outputs_post-361'!X48 - 'Outputs_pre-361'!X48</f>
        <v>-0.17500000000000071</v>
      </c>
      <c r="Y48" s="162">
        <f>'Outputs_post-361'!Y48 - 'Outputs_pre-361'!Y48</f>
        <v>-0.87300000000000022</v>
      </c>
      <c r="Z48" s="162">
        <f>'Outputs_post-361'!Z48 - 'Outputs_pre-361'!Z48</f>
        <v>-1.0900000000000007</v>
      </c>
      <c r="AA48" s="162">
        <f>'Outputs_post-361'!AA48 - 'Outputs_pre-361'!AA48</f>
        <v>-1.3550000000000004</v>
      </c>
      <c r="AB48" s="162">
        <f>'Outputs_post-361'!AB48 - 'Outputs_pre-361'!AB48</f>
        <v>-1.2400000000000002</v>
      </c>
      <c r="AC48" s="65"/>
    </row>
    <row r="49" spans="1:29" x14ac:dyDescent="0.35">
      <c r="A49" s="82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162">
        <f>'Outputs_post-361'!O49 - 'Outputs_pre-361'!O49</f>
        <v>-0.48199999999999998</v>
      </c>
      <c r="P49" s="162">
        <f>'Outputs_post-361'!P49 - 'Outputs_pre-361'!P49</f>
        <v>-1.1869999999999998</v>
      </c>
      <c r="Q49" s="162">
        <f>'Outputs_post-361'!Q49 - 'Outputs_pre-361'!Q49</f>
        <v>-1.04</v>
      </c>
      <c r="R49" s="162">
        <f>'Outputs_post-361'!R49 - 'Outputs_pre-361'!R49</f>
        <v>-1.3449999999999998</v>
      </c>
      <c r="S49" s="162">
        <f>'Outputs_post-361'!S49 - 'Outputs_pre-361'!S49</f>
        <v>-0.45400000000000007</v>
      </c>
      <c r="T49" s="162">
        <f>'Outputs_post-361'!T49 - 'Outputs_pre-361'!T49</f>
        <v>-1.147</v>
      </c>
      <c r="U49" s="162">
        <f>'Outputs_post-361'!U49 - 'Outputs_pre-361'!U49</f>
        <v>-1.3650000000000002</v>
      </c>
      <c r="V49" s="162">
        <f>'Outputs_post-361'!V49 - 'Outputs_pre-361'!V49</f>
        <v>0.51300000000000001</v>
      </c>
      <c r="W49" s="162">
        <f>'Outputs_post-361'!W49 - 'Outputs_pre-361'!W49</f>
        <v>-0.55900000000000005</v>
      </c>
      <c r="X49" s="162">
        <f>'Outputs_post-361'!X49 - 'Outputs_pre-361'!X49</f>
        <v>-0.17600000000000005</v>
      </c>
      <c r="Y49" s="162">
        <f>'Outputs_post-361'!Y49 - 'Outputs_pre-361'!Y49</f>
        <v>-0.87300000000000011</v>
      </c>
      <c r="Z49" s="162">
        <f>'Outputs_post-361'!Z49 - 'Outputs_pre-361'!Z49</f>
        <v>-1.0899999999999999</v>
      </c>
      <c r="AA49" s="162">
        <f>'Outputs_post-361'!AA49 - 'Outputs_pre-361'!AA49</f>
        <v>-1.3559999999999999</v>
      </c>
      <c r="AB49" s="162">
        <f>'Outputs_post-361'!AB49 - 'Outputs_pre-361'!AB49</f>
        <v>-1.2409999999999999</v>
      </c>
      <c r="AC49" s="65"/>
    </row>
    <row r="50" spans="1:29" x14ac:dyDescent="0.35">
      <c r="A50" s="82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162">
        <f>'Outputs_post-361'!O50 - 'Outputs_pre-361'!O50</f>
        <v>-0.48199999999999998</v>
      </c>
      <c r="P50" s="162">
        <f>'Outputs_post-361'!P50 - 'Outputs_pre-361'!P50</f>
        <v>-1.1870000000000001</v>
      </c>
      <c r="Q50" s="162">
        <f>'Outputs_post-361'!Q50 - 'Outputs_pre-361'!Q50</f>
        <v>-1.0410000000000001</v>
      </c>
      <c r="R50" s="162">
        <f>'Outputs_post-361'!R50 - 'Outputs_pre-361'!R50</f>
        <v>-1.3449999999999998</v>
      </c>
      <c r="S50" s="162">
        <f>'Outputs_post-361'!S50 - 'Outputs_pre-361'!S50</f>
        <v>-0.45400000000000001</v>
      </c>
      <c r="T50" s="162">
        <f>'Outputs_post-361'!T50 - 'Outputs_pre-361'!T50</f>
        <v>-1.147</v>
      </c>
      <c r="U50" s="162">
        <f>'Outputs_post-361'!U50 - 'Outputs_pre-361'!U50</f>
        <v>-1.3650000000000002</v>
      </c>
      <c r="V50" s="162">
        <f>'Outputs_post-361'!V50 - 'Outputs_pre-361'!V50</f>
        <v>3.3000000000000002E-2</v>
      </c>
      <c r="W50" s="162">
        <f>'Outputs_post-361'!W50 - 'Outputs_pre-361'!W50</f>
        <v>-0.55900000000000005</v>
      </c>
      <c r="X50" s="162">
        <f>'Outputs_post-361'!X50 - 'Outputs_pre-361'!X50</f>
        <v>-0.17499999999999999</v>
      </c>
      <c r="Y50" s="162">
        <f>'Outputs_post-361'!Y50 - 'Outputs_pre-361'!Y50</f>
        <v>-0.874</v>
      </c>
      <c r="Z50" s="162">
        <f>'Outputs_post-361'!Z50 - 'Outputs_pre-361'!Z50</f>
        <v>-1.089</v>
      </c>
      <c r="AA50" s="162">
        <f>'Outputs_post-361'!AA50 - 'Outputs_pre-361'!AA50</f>
        <v>-1.355</v>
      </c>
      <c r="AB50" s="162">
        <f>'Outputs_post-361'!AB50 - 'Outputs_pre-361'!AB50</f>
        <v>-1.24</v>
      </c>
      <c r="AC50" s="65"/>
    </row>
    <row r="51" spans="1:29" x14ac:dyDescent="0.35">
      <c r="A51" s="82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162">
        <f>'Outputs_post-361'!O51 - 'Outputs_pre-361'!O51</f>
        <v>77.240000000000009</v>
      </c>
      <c r="P51" s="162">
        <f>'Outputs_post-361'!P51 - 'Outputs_pre-361'!P51</f>
        <v>189.62</v>
      </c>
      <c r="Q51" s="162">
        <f>'Outputs_post-361'!Q51 - 'Outputs_pre-361'!Q51</f>
        <v>175.31</v>
      </c>
      <c r="R51" s="162">
        <f>'Outputs_post-361'!R51 - 'Outputs_pre-361'!R51</f>
        <v>201.48000000000002</v>
      </c>
      <c r="S51" s="162">
        <f>'Outputs_post-361'!S51 - 'Outputs_pre-361'!S51</f>
        <v>68.22</v>
      </c>
      <c r="T51" s="162">
        <f>'Outputs_post-361'!T51 - 'Outputs_pre-361'!T51</f>
        <v>218.15</v>
      </c>
      <c r="U51" s="162">
        <f>'Outputs_post-361'!U51 - 'Outputs_pre-361'!U51</f>
        <v>247</v>
      </c>
      <c r="V51" s="162">
        <f>'Outputs_post-361'!V51 - 'Outputs_pre-361'!V51</f>
        <v>-39.659999999999997</v>
      </c>
      <c r="W51" s="162">
        <f>'Outputs_post-361'!W51 - 'Outputs_pre-361'!W51</f>
        <v>85.1</v>
      </c>
      <c r="X51" s="162">
        <f>'Outputs_post-361'!X51 - 'Outputs_pre-361'!X51</f>
        <v>30.07</v>
      </c>
      <c r="Y51" s="162">
        <f>'Outputs_post-361'!Y51 - 'Outputs_pre-361'!Y51</f>
        <v>155.59</v>
      </c>
      <c r="Z51" s="162">
        <f>'Outputs_post-361'!Z51 - 'Outputs_pre-361'!Z51</f>
        <v>175.81</v>
      </c>
      <c r="AA51" s="162">
        <f>'Outputs_post-361'!AA51 - 'Outputs_pre-361'!AA51</f>
        <v>199.86</v>
      </c>
      <c r="AB51" s="162">
        <f>'Outputs_post-361'!AB51 - 'Outputs_pre-361'!AB51</f>
        <v>191.03</v>
      </c>
      <c r="AC51" s="65"/>
    </row>
    <row r="52" spans="1:29" x14ac:dyDescent="0.35">
      <c r="A52" s="82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162">
        <f>'Outputs_post-361'!O52 - 'Outputs_pre-361'!O52</f>
        <v>0</v>
      </c>
      <c r="P52" s="162">
        <f>'Outputs_post-361'!P52 - 'Outputs_pre-361'!P52</f>
        <v>0</v>
      </c>
      <c r="Q52" s="162">
        <f>'Outputs_post-361'!Q52 - 'Outputs_pre-361'!Q52</f>
        <v>0</v>
      </c>
      <c r="R52" s="162">
        <f>'Outputs_post-361'!R52 - 'Outputs_pre-361'!R52</f>
        <v>0</v>
      </c>
      <c r="S52" s="162">
        <f>'Outputs_post-361'!S52 - 'Outputs_pre-361'!S52</f>
        <v>0</v>
      </c>
      <c r="T52" s="162">
        <f>'Outputs_post-361'!T52 - 'Outputs_pre-361'!T52</f>
        <v>0</v>
      </c>
      <c r="U52" s="162">
        <f>'Outputs_post-361'!U52 - 'Outputs_pre-361'!U52</f>
        <v>0</v>
      </c>
      <c r="V52" s="162">
        <f>'Outputs_post-361'!V52 - 'Outputs_pre-361'!V52</f>
        <v>0</v>
      </c>
      <c r="W52" s="162">
        <f>'Outputs_post-361'!W52 - 'Outputs_pre-361'!W52</f>
        <v>0</v>
      </c>
      <c r="X52" s="162">
        <f>'Outputs_post-361'!X52 - 'Outputs_pre-361'!X52</f>
        <v>0</v>
      </c>
      <c r="Y52" s="162">
        <f>'Outputs_post-361'!Y52 - 'Outputs_pre-361'!Y52</f>
        <v>0</v>
      </c>
      <c r="Z52" s="162">
        <f>'Outputs_post-361'!Z52 - 'Outputs_pre-361'!Z52</f>
        <v>0</v>
      </c>
      <c r="AA52" s="162">
        <f>'Outputs_post-361'!AA52 - 'Outputs_pre-361'!AA52</f>
        <v>0</v>
      </c>
      <c r="AB52" s="162">
        <f>'Outputs_post-361'!AB52 - 'Outputs_pre-361'!AB52</f>
        <v>0</v>
      </c>
      <c r="AC52" s="65"/>
    </row>
    <row r="53" spans="1:29" x14ac:dyDescent="0.35">
      <c r="A53" s="82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162">
        <f>'Outputs_post-361'!O53 - 'Outputs_pre-361'!O53</f>
        <v>0</v>
      </c>
      <c r="P53" s="162">
        <f>'Outputs_post-361'!P53 - 'Outputs_pre-361'!P53</f>
        <v>0</v>
      </c>
      <c r="Q53" s="162">
        <f>'Outputs_post-361'!Q53 - 'Outputs_pre-361'!Q53</f>
        <v>0</v>
      </c>
      <c r="R53" s="162">
        <f>'Outputs_post-361'!R53 - 'Outputs_pre-361'!R53</f>
        <v>0</v>
      </c>
      <c r="S53" s="162">
        <f>'Outputs_post-361'!S53 - 'Outputs_pre-361'!S53</f>
        <v>0</v>
      </c>
      <c r="T53" s="162">
        <f>'Outputs_post-361'!T53 - 'Outputs_pre-361'!T53</f>
        <v>0</v>
      </c>
      <c r="U53" s="162">
        <f>'Outputs_post-361'!U53 - 'Outputs_pre-361'!U53</f>
        <v>0</v>
      </c>
      <c r="V53" s="162">
        <f>'Outputs_post-361'!V53 - 'Outputs_pre-361'!V53</f>
        <v>0</v>
      </c>
      <c r="W53" s="162">
        <f>'Outputs_post-361'!W53 - 'Outputs_pre-361'!W53</f>
        <v>0</v>
      </c>
      <c r="X53" s="162">
        <f>'Outputs_post-361'!X53 - 'Outputs_pre-361'!X53</f>
        <v>0</v>
      </c>
      <c r="Y53" s="162">
        <f>'Outputs_post-361'!Y53 - 'Outputs_pre-361'!Y53</f>
        <v>0</v>
      </c>
      <c r="Z53" s="162">
        <f>'Outputs_post-361'!Z53 - 'Outputs_pre-361'!Z53</f>
        <v>0</v>
      </c>
      <c r="AA53" s="162">
        <f>'Outputs_post-361'!AA53 - 'Outputs_pre-361'!AA53</f>
        <v>0</v>
      </c>
      <c r="AB53" s="162">
        <f>'Outputs_post-361'!AB53 - 'Outputs_pre-361'!AB53</f>
        <v>0</v>
      </c>
      <c r="AC53" s="65"/>
    </row>
    <row r="54" spans="1:29" x14ac:dyDescent="0.35">
      <c r="A54" s="82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162">
        <f>'Outputs_post-361'!O54 - 'Outputs_pre-361'!O54</f>
        <v>0</v>
      </c>
      <c r="P54" s="162">
        <f>'Outputs_post-361'!P54 - 'Outputs_pre-361'!P54</f>
        <v>0</v>
      </c>
      <c r="Q54" s="162">
        <f>'Outputs_post-361'!Q54 - 'Outputs_pre-361'!Q54</f>
        <v>0</v>
      </c>
      <c r="R54" s="162">
        <f>'Outputs_post-361'!R54 - 'Outputs_pre-361'!R54</f>
        <v>0</v>
      </c>
      <c r="S54" s="162">
        <f>'Outputs_post-361'!S54 - 'Outputs_pre-361'!S54</f>
        <v>0</v>
      </c>
      <c r="T54" s="162">
        <f>'Outputs_post-361'!T54 - 'Outputs_pre-361'!T54</f>
        <v>0</v>
      </c>
      <c r="U54" s="162">
        <f>'Outputs_post-361'!U54 - 'Outputs_pre-361'!U54</f>
        <v>0</v>
      </c>
      <c r="V54" s="162">
        <f>'Outputs_post-361'!V54 - 'Outputs_pre-361'!V54</f>
        <v>0</v>
      </c>
      <c r="W54" s="162">
        <f>'Outputs_post-361'!W54 - 'Outputs_pre-361'!W54</f>
        <v>0</v>
      </c>
      <c r="X54" s="162">
        <f>'Outputs_post-361'!X54 - 'Outputs_pre-361'!X54</f>
        <v>0</v>
      </c>
      <c r="Y54" s="162">
        <f>'Outputs_post-361'!Y54 - 'Outputs_pre-361'!Y54</f>
        <v>0</v>
      </c>
      <c r="Z54" s="162">
        <f>'Outputs_post-361'!Z54 - 'Outputs_pre-361'!Z54</f>
        <v>0</v>
      </c>
      <c r="AA54" s="162">
        <f>'Outputs_post-361'!AA54 - 'Outputs_pre-361'!AA54</f>
        <v>0</v>
      </c>
      <c r="AB54" s="162">
        <f>'Outputs_post-361'!AB54 - 'Outputs_pre-361'!AB54</f>
        <v>0</v>
      </c>
      <c r="AC54" s="65"/>
    </row>
    <row r="55" spans="1:29" x14ac:dyDescent="0.35">
      <c r="A55" s="82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162">
        <f>'Outputs_post-361'!O55 - 'Outputs_pre-361'!O55</f>
        <v>-0.48300000000000054</v>
      </c>
      <c r="P55" s="162">
        <f>'Outputs_post-361'!P55 - 'Outputs_pre-361'!P55</f>
        <v>-1.1859999999999999</v>
      </c>
      <c r="Q55" s="162">
        <f>'Outputs_post-361'!Q55 - 'Outputs_pre-361'!Q55</f>
        <v>-1.04</v>
      </c>
      <c r="R55" s="162">
        <f>'Outputs_post-361'!R55 - 'Outputs_pre-361'!R55</f>
        <v>-1.3449999999999989</v>
      </c>
      <c r="S55" s="162">
        <f>'Outputs_post-361'!S55 - 'Outputs_pre-361'!S55</f>
        <v>-0.45400000000000063</v>
      </c>
      <c r="T55" s="162">
        <f>'Outputs_post-361'!T55 - 'Outputs_pre-361'!T55</f>
        <v>-1.1470000000000002</v>
      </c>
      <c r="U55" s="162">
        <f>'Outputs_post-361'!U55 - 'Outputs_pre-361'!U55</f>
        <v>-1.3650000000000002</v>
      </c>
      <c r="V55" s="162">
        <f>'Outputs_post-361'!V55 - 'Outputs_pre-361'!V55</f>
        <v>0.51300000000000079</v>
      </c>
      <c r="W55" s="162">
        <f>'Outputs_post-361'!W55 - 'Outputs_pre-361'!W55</f>
        <v>-0.5600000000000005</v>
      </c>
      <c r="X55" s="162">
        <f>'Outputs_post-361'!X55 - 'Outputs_pre-361'!X55</f>
        <v>-0.17500000000000071</v>
      </c>
      <c r="Y55" s="162">
        <f>'Outputs_post-361'!Y55 - 'Outputs_pre-361'!Y55</f>
        <v>-0.87300000000000022</v>
      </c>
      <c r="Z55" s="162">
        <f>'Outputs_post-361'!Z55 - 'Outputs_pre-361'!Z55</f>
        <v>-1.0900000000000007</v>
      </c>
      <c r="AA55" s="162">
        <f>'Outputs_post-361'!AA55 - 'Outputs_pre-361'!AA55</f>
        <v>-1.3550000000000004</v>
      </c>
      <c r="AB55" s="162">
        <f>'Outputs_post-361'!AB55 - 'Outputs_pre-361'!AB55</f>
        <v>-1.2400000000000002</v>
      </c>
      <c r="AC55" s="65"/>
    </row>
    <row r="56" spans="1:29" x14ac:dyDescent="0.35">
      <c r="A56" s="82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162">
        <f>'Outputs_post-361'!O56 - 'Outputs_pre-361'!O56</f>
        <v>-0.48199999999999998</v>
      </c>
      <c r="P56" s="162">
        <f>'Outputs_post-361'!P56 - 'Outputs_pre-361'!P56</f>
        <v>-1.1869999999999998</v>
      </c>
      <c r="Q56" s="162">
        <f>'Outputs_post-361'!Q56 - 'Outputs_pre-361'!Q56</f>
        <v>-1.04</v>
      </c>
      <c r="R56" s="162">
        <f>'Outputs_post-361'!R56 - 'Outputs_pre-361'!R56</f>
        <v>-1.3449999999999998</v>
      </c>
      <c r="S56" s="162">
        <f>'Outputs_post-361'!S56 - 'Outputs_pre-361'!S56</f>
        <v>-0.45400000000000007</v>
      </c>
      <c r="T56" s="162">
        <f>'Outputs_post-361'!T56 - 'Outputs_pre-361'!T56</f>
        <v>-1.147</v>
      </c>
      <c r="U56" s="162">
        <f>'Outputs_post-361'!U56 - 'Outputs_pre-361'!U56</f>
        <v>-1.3650000000000002</v>
      </c>
      <c r="V56" s="162">
        <f>'Outputs_post-361'!V56 - 'Outputs_pre-361'!V56</f>
        <v>0.51300000000000001</v>
      </c>
      <c r="W56" s="162">
        <f>'Outputs_post-361'!W56 - 'Outputs_pre-361'!W56</f>
        <v>-0.55900000000000005</v>
      </c>
      <c r="X56" s="162">
        <f>'Outputs_post-361'!X56 - 'Outputs_pre-361'!X56</f>
        <v>-0.17600000000000005</v>
      </c>
      <c r="Y56" s="162">
        <f>'Outputs_post-361'!Y56 - 'Outputs_pre-361'!Y56</f>
        <v>-0.87300000000000011</v>
      </c>
      <c r="Z56" s="162">
        <f>'Outputs_post-361'!Z56 - 'Outputs_pre-361'!Z56</f>
        <v>-1.0899999999999999</v>
      </c>
      <c r="AA56" s="162">
        <f>'Outputs_post-361'!AA56 - 'Outputs_pre-361'!AA56</f>
        <v>-1.3559999999999999</v>
      </c>
      <c r="AB56" s="162">
        <f>'Outputs_post-361'!AB56 - 'Outputs_pre-361'!AB56</f>
        <v>-1.2409999999999999</v>
      </c>
      <c r="AC56" s="65"/>
    </row>
    <row r="57" spans="1:29" x14ac:dyDescent="0.35">
      <c r="A57" s="82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162">
        <f>'Outputs_post-361'!O57 - 'Outputs_pre-361'!O57</f>
        <v>-0.48199999999999998</v>
      </c>
      <c r="P57" s="162">
        <f>'Outputs_post-361'!P57 - 'Outputs_pre-361'!P57</f>
        <v>-1.1870000000000001</v>
      </c>
      <c r="Q57" s="162">
        <f>'Outputs_post-361'!Q57 - 'Outputs_pre-361'!Q57</f>
        <v>-1.0410000000000001</v>
      </c>
      <c r="R57" s="162">
        <f>'Outputs_post-361'!R57 - 'Outputs_pre-361'!R57</f>
        <v>-1.3449999999999998</v>
      </c>
      <c r="S57" s="162">
        <f>'Outputs_post-361'!S57 - 'Outputs_pre-361'!S57</f>
        <v>-0.45400000000000001</v>
      </c>
      <c r="T57" s="162">
        <f>'Outputs_post-361'!T57 - 'Outputs_pre-361'!T57</f>
        <v>-1.147</v>
      </c>
      <c r="U57" s="162">
        <f>'Outputs_post-361'!U57 - 'Outputs_pre-361'!U57</f>
        <v>-1.3650000000000002</v>
      </c>
      <c r="V57" s="162">
        <f>'Outputs_post-361'!V57 - 'Outputs_pre-361'!V57</f>
        <v>3.3000000000000002E-2</v>
      </c>
      <c r="W57" s="162">
        <f>'Outputs_post-361'!W57 - 'Outputs_pre-361'!W57</f>
        <v>-0.55900000000000005</v>
      </c>
      <c r="X57" s="162">
        <f>'Outputs_post-361'!X57 - 'Outputs_pre-361'!X57</f>
        <v>-0.17499999999999999</v>
      </c>
      <c r="Y57" s="162">
        <f>'Outputs_post-361'!Y57 - 'Outputs_pre-361'!Y57</f>
        <v>-0.874</v>
      </c>
      <c r="Z57" s="162">
        <f>'Outputs_post-361'!Z57 - 'Outputs_pre-361'!Z57</f>
        <v>-1.089</v>
      </c>
      <c r="AA57" s="162">
        <f>'Outputs_post-361'!AA57 - 'Outputs_pre-361'!AA57</f>
        <v>-1.355</v>
      </c>
      <c r="AB57" s="162">
        <f>'Outputs_post-361'!AB57 - 'Outputs_pre-361'!AB57</f>
        <v>-1.24</v>
      </c>
      <c r="AC57" s="65"/>
    </row>
    <row r="58" spans="1:29" x14ac:dyDescent="0.35">
      <c r="A58" s="82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162">
        <f>'Outputs_post-361'!O58 - 'Outputs_pre-361'!O58</f>
        <v>0</v>
      </c>
      <c r="P58" s="162">
        <f>'Outputs_post-361'!P58 - 'Outputs_pre-361'!P58</f>
        <v>0</v>
      </c>
      <c r="Q58" s="162">
        <f>'Outputs_post-361'!Q58 - 'Outputs_pre-361'!Q58</f>
        <v>0</v>
      </c>
      <c r="R58" s="162">
        <f>'Outputs_post-361'!R58 - 'Outputs_pre-361'!R58</f>
        <v>0</v>
      </c>
      <c r="S58" s="162">
        <f>'Outputs_post-361'!S58 - 'Outputs_pre-361'!S58</f>
        <v>0</v>
      </c>
      <c r="T58" s="162">
        <f>'Outputs_post-361'!T58 - 'Outputs_pre-361'!T58</f>
        <v>0</v>
      </c>
      <c r="U58" s="162">
        <f>'Outputs_post-361'!U58 - 'Outputs_pre-361'!U58</f>
        <v>0</v>
      </c>
      <c r="V58" s="162">
        <f>'Outputs_post-361'!V58 - 'Outputs_pre-361'!V58</f>
        <v>0</v>
      </c>
      <c r="W58" s="162">
        <f>'Outputs_post-361'!W58 - 'Outputs_pre-361'!W58</f>
        <v>0</v>
      </c>
      <c r="X58" s="162">
        <f>'Outputs_post-361'!X58 - 'Outputs_pre-361'!X58</f>
        <v>0</v>
      </c>
      <c r="Y58" s="162">
        <f>'Outputs_post-361'!Y58 - 'Outputs_pre-361'!Y58</f>
        <v>0</v>
      </c>
      <c r="Z58" s="162">
        <f>'Outputs_post-361'!Z58 - 'Outputs_pre-361'!Z58</f>
        <v>0</v>
      </c>
      <c r="AA58" s="162">
        <f>'Outputs_post-361'!AA58 - 'Outputs_pre-361'!AA58</f>
        <v>0</v>
      </c>
      <c r="AB58" s="162">
        <f>'Outputs_post-361'!AB58 - 'Outputs_pre-361'!AB58</f>
        <v>0</v>
      </c>
      <c r="AC58" s="65"/>
    </row>
    <row r="59" spans="1:29" x14ac:dyDescent="0.35">
      <c r="A59" s="82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162">
        <f>'Outputs_post-361'!O59 - 'Outputs_pre-361'!O59</f>
        <v>0</v>
      </c>
      <c r="P59" s="162">
        <f>'Outputs_post-361'!P59 - 'Outputs_pre-361'!P59</f>
        <v>0</v>
      </c>
      <c r="Q59" s="162">
        <f>'Outputs_post-361'!Q59 - 'Outputs_pre-361'!Q59</f>
        <v>0</v>
      </c>
      <c r="R59" s="162">
        <f>'Outputs_post-361'!R59 - 'Outputs_pre-361'!R59</f>
        <v>0</v>
      </c>
      <c r="S59" s="162">
        <f>'Outputs_post-361'!S59 - 'Outputs_pre-361'!S59</f>
        <v>0</v>
      </c>
      <c r="T59" s="162">
        <f>'Outputs_post-361'!T59 - 'Outputs_pre-361'!T59</f>
        <v>0</v>
      </c>
      <c r="U59" s="162">
        <f>'Outputs_post-361'!U59 - 'Outputs_pre-361'!U59</f>
        <v>0</v>
      </c>
      <c r="V59" s="162">
        <f>'Outputs_post-361'!V59 - 'Outputs_pre-361'!V59</f>
        <v>0</v>
      </c>
      <c r="W59" s="162">
        <f>'Outputs_post-361'!W59 - 'Outputs_pre-361'!W59</f>
        <v>0</v>
      </c>
      <c r="X59" s="162">
        <f>'Outputs_post-361'!X59 - 'Outputs_pre-361'!X59</f>
        <v>0</v>
      </c>
      <c r="Y59" s="162">
        <f>'Outputs_post-361'!Y59 - 'Outputs_pre-361'!Y59</f>
        <v>0</v>
      </c>
      <c r="Z59" s="162">
        <f>'Outputs_post-361'!Z59 - 'Outputs_pre-361'!Z59</f>
        <v>0</v>
      </c>
      <c r="AA59" s="162">
        <f>'Outputs_post-361'!AA59 - 'Outputs_pre-361'!AA59</f>
        <v>0</v>
      </c>
      <c r="AB59" s="162">
        <f>'Outputs_post-361'!AB59 - 'Outputs_pre-361'!AB59</f>
        <v>0</v>
      </c>
      <c r="AC59" s="65"/>
    </row>
    <row r="60" spans="1:29" x14ac:dyDescent="0.35">
      <c r="A60" s="82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162">
        <f>'Outputs_post-361'!O60 - 'Outputs_pre-361'!O60</f>
        <v>0</v>
      </c>
      <c r="P60" s="162">
        <f>'Outputs_post-361'!P60 - 'Outputs_pre-361'!P60</f>
        <v>0</v>
      </c>
      <c r="Q60" s="162">
        <f>'Outputs_post-361'!Q60 - 'Outputs_pre-361'!Q60</f>
        <v>0</v>
      </c>
      <c r="R60" s="162">
        <f>'Outputs_post-361'!R60 - 'Outputs_pre-361'!R60</f>
        <v>0</v>
      </c>
      <c r="S60" s="162">
        <f>'Outputs_post-361'!S60 - 'Outputs_pre-361'!S60</f>
        <v>0</v>
      </c>
      <c r="T60" s="162">
        <f>'Outputs_post-361'!T60 - 'Outputs_pre-361'!T60</f>
        <v>0</v>
      </c>
      <c r="U60" s="162">
        <f>'Outputs_post-361'!U60 - 'Outputs_pre-361'!U60</f>
        <v>0</v>
      </c>
      <c r="V60" s="162">
        <f>'Outputs_post-361'!V60 - 'Outputs_pre-361'!V60</f>
        <v>0</v>
      </c>
      <c r="W60" s="162">
        <f>'Outputs_post-361'!W60 - 'Outputs_pre-361'!W60</f>
        <v>0</v>
      </c>
      <c r="X60" s="162">
        <f>'Outputs_post-361'!X60 - 'Outputs_pre-361'!X60</f>
        <v>0</v>
      </c>
      <c r="Y60" s="162">
        <f>'Outputs_post-361'!Y60 - 'Outputs_pre-361'!Y60</f>
        <v>0</v>
      </c>
      <c r="Z60" s="162">
        <f>'Outputs_post-361'!Z60 - 'Outputs_pre-361'!Z60</f>
        <v>0</v>
      </c>
      <c r="AA60" s="162">
        <f>'Outputs_post-361'!AA60 - 'Outputs_pre-361'!AA60</f>
        <v>0</v>
      </c>
      <c r="AB60" s="162">
        <f>'Outputs_post-361'!AB60 - 'Outputs_pre-361'!AB60</f>
        <v>0</v>
      </c>
      <c r="AC60" s="65"/>
    </row>
    <row r="61" spans="1:29" x14ac:dyDescent="0.35">
      <c r="A61" s="82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162">
        <f>'Outputs_post-361'!O61 - 'Outputs_pre-361'!O61</f>
        <v>0</v>
      </c>
      <c r="P61" s="162">
        <f>'Outputs_post-361'!P61 - 'Outputs_pre-361'!P61</f>
        <v>0</v>
      </c>
      <c r="Q61" s="162">
        <f>'Outputs_post-361'!Q61 - 'Outputs_pre-361'!Q61</f>
        <v>0</v>
      </c>
      <c r="R61" s="162">
        <f>'Outputs_post-361'!R61 - 'Outputs_pre-361'!R61</f>
        <v>0</v>
      </c>
      <c r="S61" s="162">
        <f>'Outputs_post-361'!S61 - 'Outputs_pre-361'!S61</f>
        <v>0</v>
      </c>
      <c r="T61" s="162">
        <f>'Outputs_post-361'!T61 - 'Outputs_pre-361'!T61</f>
        <v>0</v>
      </c>
      <c r="U61" s="162">
        <f>'Outputs_post-361'!U61 - 'Outputs_pre-361'!U61</f>
        <v>0</v>
      </c>
      <c r="V61" s="162">
        <f>'Outputs_post-361'!V61 - 'Outputs_pre-361'!V61</f>
        <v>0</v>
      </c>
      <c r="W61" s="162">
        <f>'Outputs_post-361'!W61 - 'Outputs_pre-361'!W61</f>
        <v>0</v>
      </c>
      <c r="X61" s="162">
        <f>'Outputs_post-361'!X61 - 'Outputs_pre-361'!X61</f>
        <v>0</v>
      </c>
      <c r="Y61" s="162">
        <f>'Outputs_post-361'!Y61 - 'Outputs_pre-361'!Y61</f>
        <v>0</v>
      </c>
      <c r="Z61" s="162">
        <f>'Outputs_post-361'!Z61 - 'Outputs_pre-361'!Z61</f>
        <v>0</v>
      </c>
      <c r="AA61" s="162">
        <f>'Outputs_post-361'!AA61 - 'Outputs_pre-361'!AA61</f>
        <v>0</v>
      </c>
      <c r="AB61" s="162">
        <f>'Outputs_post-361'!AB61 - 'Outputs_pre-361'!AB61</f>
        <v>0</v>
      </c>
      <c r="AC61" s="65"/>
    </row>
    <row r="62" spans="1:29" x14ac:dyDescent="0.35">
      <c r="A62" s="82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162">
        <f>'Outputs_post-361'!O62 - 'Outputs_pre-361'!O62</f>
        <v>-0.48199999999999932</v>
      </c>
      <c r="P62" s="162">
        <f>'Outputs_post-361'!P62 - 'Outputs_pre-361'!P62</f>
        <v>-1.1870000000000003</v>
      </c>
      <c r="Q62" s="162">
        <f>'Outputs_post-361'!Q62 - 'Outputs_pre-361'!Q62</f>
        <v>-1.04</v>
      </c>
      <c r="R62" s="162">
        <f>'Outputs_post-361'!R62 - 'Outputs_pre-361'!R62</f>
        <v>-1.3449999999999989</v>
      </c>
      <c r="S62" s="162">
        <f>'Outputs_post-361'!S62 - 'Outputs_pre-361'!S62</f>
        <v>-0.45399999999999974</v>
      </c>
      <c r="T62" s="162">
        <f>'Outputs_post-361'!T62 - 'Outputs_pre-361'!T62</f>
        <v>-1.1469999999999994</v>
      </c>
      <c r="U62" s="162">
        <f>'Outputs_post-361'!U62 - 'Outputs_pre-361'!U62</f>
        <v>-1.3640000000000008</v>
      </c>
      <c r="V62" s="162">
        <f>'Outputs_post-361'!V62 - 'Outputs_pre-361'!V62</f>
        <v>0.51400000000000023</v>
      </c>
      <c r="W62" s="162">
        <f>'Outputs_post-361'!W62 - 'Outputs_pre-361'!W62</f>
        <v>-0.55899999999999928</v>
      </c>
      <c r="X62" s="162">
        <f>'Outputs_post-361'!X62 - 'Outputs_pre-361'!X62</f>
        <v>-0.17600000000000016</v>
      </c>
      <c r="Y62" s="162">
        <f>'Outputs_post-361'!Y62 - 'Outputs_pre-361'!Y62</f>
        <v>-0.87399999999999967</v>
      </c>
      <c r="Z62" s="162">
        <f>'Outputs_post-361'!Z62 - 'Outputs_pre-361'!Z62</f>
        <v>-1.0899999999999999</v>
      </c>
      <c r="AA62" s="162">
        <f>'Outputs_post-361'!AA62 - 'Outputs_pre-361'!AA62</f>
        <v>-1.3550000000000004</v>
      </c>
      <c r="AB62" s="162">
        <f>'Outputs_post-361'!AB62 - 'Outputs_pre-361'!AB62</f>
        <v>-1.2409999999999997</v>
      </c>
      <c r="AC62" s="65"/>
    </row>
    <row r="63" spans="1:29" x14ac:dyDescent="0.35">
      <c r="A63" s="82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162">
        <f>'Outputs_post-361'!O63 - 'Outputs_pre-361'!O63</f>
        <v>-0.48199999999999998</v>
      </c>
      <c r="P63" s="162">
        <f>'Outputs_post-361'!P63 - 'Outputs_pre-361'!P63</f>
        <v>-1.1859999999999999</v>
      </c>
      <c r="Q63" s="162">
        <f>'Outputs_post-361'!Q63 - 'Outputs_pre-361'!Q63</f>
        <v>-1.0409999999999999</v>
      </c>
      <c r="R63" s="162">
        <f>'Outputs_post-361'!R63 - 'Outputs_pre-361'!R63</f>
        <v>-1.3449999999999998</v>
      </c>
      <c r="S63" s="162">
        <f>'Outputs_post-361'!S63 - 'Outputs_pre-361'!S63</f>
        <v>-0.45399999999999996</v>
      </c>
      <c r="T63" s="162">
        <f>'Outputs_post-361'!T63 - 'Outputs_pre-361'!T63</f>
        <v>-1.1469999999999998</v>
      </c>
      <c r="U63" s="162">
        <f>'Outputs_post-361'!U63 - 'Outputs_pre-361'!U63</f>
        <v>-1.3640000000000003</v>
      </c>
      <c r="V63" s="162">
        <f>'Outputs_post-361'!V63 - 'Outputs_pre-361'!V63</f>
        <v>0.51300000000000001</v>
      </c>
      <c r="W63" s="162">
        <f>'Outputs_post-361'!W63 - 'Outputs_pre-361'!W63</f>
        <v>-0.56000000000000005</v>
      </c>
      <c r="X63" s="162">
        <f>'Outputs_post-361'!X63 - 'Outputs_pre-361'!X63</f>
        <v>-0.17499999999999999</v>
      </c>
      <c r="Y63" s="162">
        <f>'Outputs_post-361'!Y63 - 'Outputs_pre-361'!Y63</f>
        <v>-0.87300000000000011</v>
      </c>
      <c r="Z63" s="162">
        <f>'Outputs_post-361'!Z63 - 'Outputs_pre-361'!Z63</f>
        <v>-1.0899999999999999</v>
      </c>
      <c r="AA63" s="162">
        <f>'Outputs_post-361'!AA63 - 'Outputs_pre-361'!AA63</f>
        <v>-1.355</v>
      </c>
      <c r="AB63" s="162">
        <f>'Outputs_post-361'!AB63 - 'Outputs_pre-361'!AB63</f>
        <v>-1.2410000000000001</v>
      </c>
      <c r="AC63" s="65"/>
    </row>
    <row r="64" spans="1:29" x14ac:dyDescent="0.35">
      <c r="A64" s="82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162">
        <f>'Outputs_post-361'!O64 - 'Outputs_pre-361'!O64</f>
        <v>-0.48299999999999998</v>
      </c>
      <c r="P64" s="162">
        <f>'Outputs_post-361'!P64 - 'Outputs_pre-361'!P64</f>
        <v>-1.1870000000000001</v>
      </c>
      <c r="Q64" s="162">
        <f>'Outputs_post-361'!Q64 - 'Outputs_pre-361'!Q64</f>
        <v>-1.04</v>
      </c>
      <c r="R64" s="162">
        <f>'Outputs_post-361'!R64 - 'Outputs_pre-361'!R64</f>
        <v>-1.3449999999999998</v>
      </c>
      <c r="S64" s="162">
        <f>'Outputs_post-361'!S64 - 'Outputs_pre-361'!S64</f>
        <v>-0.45399999999999996</v>
      </c>
      <c r="T64" s="162">
        <f>'Outputs_post-361'!T64 - 'Outputs_pre-361'!T64</f>
        <v>-1.147</v>
      </c>
      <c r="U64" s="162">
        <f>'Outputs_post-361'!U64 - 'Outputs_pre-361'!U64</f>
        <v>-1.365</v>
      </c>
      <c r="V64" s="162">
        <f>'Outputs_post-361'!V64 - 'Outputs_pre-361'!V64</f>
        <v>2.9000000000000001E-2</v>
      </c>
      <c r="W64" s="162">
        <f>'Outputs_post-361'!W64 - 'Outputs_pre-361'!W64</f>
        <v>-0.55999999999999994</v>
      </c>
      <c r="X64" s="162">
        <f>'Outputs_post-361'!X64 - 'Outputs_pre-361'!X64</f>
        <v>-0.17499999999999999</v>
      </c>
      <c r="Y64" s="162">
        <f>'Outputs_post-361'!Y64 - 'Outputs_pre-361'!Y64</f>
        <v>-0.874</v>
      </c>
      <c r="Z64" s="162">
        <f>'Outputs_post-361'!Z64 - 'Outputs_pre-361'!Z64</f>
        <v>-1.089</v>
      </c>
      <c r="AA64" s="162">
        <f>'Outputs_post-361'!AA64 - 'Outputs_pre-361'!AA64</f>
        <v>-1.3560000000000001</v>
      </c>
      <c r="AB64" s="162">
        <f>'Outputs_post-361'!AB64 - 'Outputs_pre-361'!AB64</f>
        <v>-1.24</v>
      </c>
      <c r="AC64" s="65"/>
    </row>
    <row r="65" spans="1:29" x14ac:dyDescent="0.35">
      <c r="A65" s="82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162">
        <f>'Outputs_post-361'!O65 - 'Outputs_pre-361'!O65</f>
        <v>0</v>
      </c>
      <c r="P65" s="162">
        <f>'Outputs_post-361'!P65 - 'Outputs_pre-361'!P65</f>
        <v>0</v>
      </c>
      <c r="Q65" s="162">
        <f>'Outputs_post-361'!Q65 - 'Outputs_pre-361'!Q65</f>
        <v>0</v>
      </c>
      <c r="R65" s="162">
        <f>'Outputs_post-361'!R65 - 'Outputs_pre-361'!R65</f>
        <v>0</v>
      </c>
      <c r="S65" s="162">
        <f>'Outputs_post-361'!S65 - 'Outputs_pre-361'!S65</f>
        <v>0</v>
      </c>
      <c r="T65" s="162">
        <f>'Outputs_post-361'!T65 - 'Outputs_pre-361'!T65</f>
        <v>0</v>
      </c>
      <c r="U65" s="162">
        <f>'Outputs_post-361'!U65 - 'Outputs_pre-361'!U65</f>
        <v>0</v>
      </c>
      <c r="V65" s="162">
        <f>'Outputs_post-361'!V65 - 'Outputs_pre-361'!V65</f>
        <v>0</v>
      </c>
      <c r="W65" s="162">
        <f>'Outputs_post-361'!W65 - 'Outputs_pre-361'!W65</f>
        <v>0</v>
      </c>
      <c r="X65" s="162">
        <f>'Outputs_post-361'!X65 - 'Outputs_pre-361'!X65</f>
        <v>0</v>
      </c>
      <c r="Y65" s="162">
        <f>'Outputs_post-361'!Y65 - 'Outputs_pre-361'!Y65</f>
        <v>0</v>
      </c>
      <c r="Z65" s="162">
        <f>'Outputs_post-361'!Z65 - 'Outputs_pre-361'!Z65</f>
        <v>0</v>
      </c>
      <c r="AA65" s="162">
        <f>'Outputs_post-361'!AA65 - 'Outputs_pre-361'!AA65</f>
        <v>0</v>
      </c>
      <c r="AB65" s="162">
        <f>'Outputs_post-361'!AB65 - 'Outputs_pre-361'!AB65</f>
        <v>0</v>
      </c>
      <c r="AC65" s="65"/>
    </row>
    <row r="66" spans="1:29" x14ac:dyDescent="0.35">
      <c r="A66" s="82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162">
        <f>'Outputs_post-361'!O66 - 'Outputs_pre-361'!O66</f>
        <v>0</v>
      </c>
      <c r="P66" s="162">
        <f>'Outputs_post-361'!P66 - 'Outputs_pre-361'!P66</f>
        <v>0</v>
      </c>
      <c r="Q66" s="162">
        <f>'Outputs_post-361'!Q66 - 'Outputs_pre-361'!Q66</f>
        <v>0</v>
      </c>
      <c r="R66" s="162">
        <f>'Outputs_post-361'!R66 - 'Outputs_pre-361'!R66</f>
        <v>0</v>
      </c>
      <c r="S66" s="162">
        <f>'Outputs_post-361'!S66 - 'Outputs_pre-361'!S66</f>
        <v>0</v>
      </c>
      <c r="T66" s="162">
        <f>'Outputs_post-361'!T66 - 'Outputs_pre-361'!T66</f>
        <v>0</v>
      </c>
      <c r="U66" s="162">
        <f>'Outputs_post-361'!U66 - 'Outputs_pre-361'!U66</f>
        <v>0</v>
      </c>
      <c r="V66" s="162">
        <f>'Outputs_post-361'!V66 - 'Outputs_pre-361'!V66</f>
        <v>0</v>
      </c>
      <c r="W66" s="162">
        <f>'Outputs_post-361'!W66 - 'Outputs_pre-361'!W66</f>
        <v>0</v>
      </c>
      <c r="X66" s="162">
        <f>'Outputs_post-361'!X66 - 'Outputs_pre-361'!X66</f>
        <v>0</v>
      </c>
      <c r="Y66" s="162">
        <f>'Outputs_post-361'!Y66 - 'Outputs_pre-361'!Y66</f>
        <v>0</v>
      </c>
      <c r="Z66" s="162">
        <f>'Outputs_post-361'!Z66 - 'Outputs_pre-361'!Z66</f>
        <v>0</v>
      </c>
      <c r="AA66" s="162">
        <f>'Outputs_post-361'!AA66 - 'Outputs_pre-361'!AA66</f>
        <v>0</v>
      </c>
      <c r="AB66" s="162">
        <f>'Outputs_post-361'!AB66 - 'Outputs_pre-361'!AB66</f>
        <v>0</v>
      </c>
      <c r="AC66" s="65"/>
    </row>
    <row r="67" spans="1:29" x14ac:dyDescent="0.35">
      <c r="A67" s="82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162">
        <f>'Outputs_post-361'!O67 - 'Outputs_pre-361'!O67</f>
        <v>0</v>
      </c>
      <c r="P67" s="162">
        <f>'Outputs_post-361'!P67 - 'Outputs_pre-361'!P67</f>
        <v>0</v>
      </c>
      <c r="Q67" s="162">
        <f>'Outputs_post-361'!Q67 - 'Outputs_pre-361'!Q67</f>
        <v>0</v>
      </c>
      <c r="R67" s="162">
        <f>'Outputs_post-361'!R67 - 'Outputs_pre-361'!R67</f>
        <v>0</v>
      </c>
      <c r="S67" s="162">
        <f>'Outputs_post-361'!S67 - 'Outputs_pre-361'!S67</f>
        <v>0</v>
      </c>
      <c r="T67" s="162">
        <f>'Outputs_post-361'!T67 - 'Outputs_pre-361'!T67</f>
        <v>0</v>
      </c>
      <c r="U67" s="162">
        <f>'Outputs_post-361'!U67 - 'Outputs_pre-361'!U67</f>
        <v>0</v>
      </c>
      <c r="V67" s="162">
        <f>'Outputs_post-361'!V67 - 'Outputs_pre-361'!V67</f>
        <v>0</v>
      </c>
      <c r="W67" s="162">
        <f>'Outputs_post-361'!W67 - 'Outputs_pre-361'!W67</f>
        <v>0</v>
      </c>
      <c r="X67" s="162">
        <f>'Outputs_post-361'!X67 - 'Outputs_pre-361'!X67</f>
        <v>0</v>
      </c>
      <c r="Y67" s="162">
        <f>'Outputs_post-361'!Y67 - 'Outputs_pre-361'!Y67</f>
        <v>0</v>
      </c>
      <c r="Z67" s="162">
        <f>'Outputs_post-361'!Z67 - 'Outputs_pre-361'!Z67</f>
        <v>0</v>
      </c>
      <c r="AA67" s="162">
        <f>'Outputs_post-361'!AA67 - 'Outputs_pre-361'!AA67</f>
        <v>0</v>
      </c>
      <c r="AB67" s="162">
        <f>'Outputs_post-361'!AB67 - 'Outputs_pre-361'!AB67</f>
        <v>0</v>
      </c>
      <c r="AC67" s="65"/>
    </row>
    <row r="68" spans="1:29" x14ac:dyDescent="0.35">
      <c r="A68" s="82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162">
        <f>'Outputs_post-361'!O68 - 'Outputs_pre-361'!O68</f>
        <v>0</v>
      </c>
      <c r="P68" s="162">
        <f>'Outputs_post-361'!P68 - 'Outputs_pre-361'!P68</f>
        <v>0</v>
      </c>
      <c r="Q68" s="162">
        <f>'Outputs_post-361'!Q68 - 'Outputs_pre-361'!Q68</f>
        <v>0</v>
      </c>
      <c r="R68" s="162">
        <f>'Outputs_post-361'!R68 - 'Outputs_pre-361'!R68</f>
        <v>0</v>
      </c>
      <c r="S68" s="162">
        <f>'Outputs_post-361'!S68 - 'Outputs_pre-361'!S68</f>
        <v>0</v>
      </c>
      <c r="T68" s="162">
        <f>'Outputs_post-361'!T68 - 'Outputs_pre-361'!T68</f>
        <v>0</v>
      </c>
      <c r="U68" s="162">
        <f>'Outputs_post-361'!U68 - 'Outputs_pre-361'!U68</f>
        <v>0</v>
      </c>
      <c r="V68" s="162">
        <f>'Outputs_post-361'!V68 - 'Outputs_pre-361'!V68</f>
        <v>0</v>
      </c>
      <c r="W68" s="162">
        <f>'Outputs_post-361'!W68 - 'Outputs_pre-361'!W68</f>
        <v>0</v>
      </c>
      <c r="X68" s="162">
        <f>'Outputs_post-361'!X68 - 'Outputs_pre-361'!X68</f>
        <v>0</v>
      </c>
      <c r="Y68" s="162">
        <f>'Outputs_post-361'!Y68 - 'Outputs_pre-361'!Y68</f>
        <v>0</v>
      </c>
      <c r="Z68" s="162">
        <f>'Outputs_post-361'!Z68 - 'Outputs_pre-361'!Z68</f>
        <v>0</v>
      </c>
      <c r="AA68" s="162">
        <f>'Outputs_post-361'!AA68 - 'Outputs_pre-361'!AA68</f>
        <v>0</v>
      </c>
      <c r="AB68" s="162">
        <f>'Outputs_post-361'!AB68 - 'Outputs_pre-361'!AB68</f>
        <v>0</v>
      </c>
      <c r="AC68" s="65"/>
    </row>
    <row r="69" spans="1:29" x14ac:dyDescent="0.35">
      <c r="A69" s="82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162">
        <f>'Outputs_post-361'!O69 - 'Outputs_pre-361'!O69</f>
        <v>-0.48199999999999932</v>
      </c>
      <c r="P69" s="162">
        <f>'Outputs_post-361'!P69 - 'Outputs_pre-361'!P69</f>
        <v>-1.1870000000000003</v>
      </c>
      <c r="Q69" s="162">
        <f>'Outputs_post-361'!Q69 - 'Outputs_pre-361'!Q69</f>
        <v>-1.04</v>
      </c>
      <c r="R69" s="162">
        <f>'Outputs_post-361'!R69 - 'Outputs_pre-361'!R69</f>
        <v>-1.3449999999999989</v>
      </c>
      <c r="S69" s="162">
        <f>'Outputs_post-361'!S69 - 'Outputs_pre-361'!S69</f>
        <v>-0.45399999999999974</v>
      </c>
      <c r="T69" s="162">
        <f>'Outputs_post-361'!T69 - 'Outputs_pre-361'!T69</f>
        <v>-1.1469999999999994</v>
      </c>
      <c r="U69" s="162">
        <f>'Outputs_post-361'!U69 - 'Outputs_pre-361'!U69</f>
        <v>-1.3640000000000008</v>
      </c>
      <c r="V69" s="162">
        <f>'Outputs_post-361'!V69 - 'Outputs_pre-361'!V69</f>
        <v>0.51400000000000023</v>
      </c>
      <c r="W69" s="162">
        <f>'Outputs_post-361'!W69 - 'Outputs_pre-361'!W69</f>
        <v>-0.55899999999999928</v>
      </c>
      <c r="X69" s="162">
        <f>'Outputs_post-361'!X69 - 'Outputs_pre-361'!X69</f>
        <v>-0.17600000000000016</v>
      </c>
      <c r="Y69" s="162">
        <f>'Outputs_post-361'!Y69 - 'Outputs_pre-361'!Y69</f>
        <v>-0.87399999999999967</v>
      </c>
      <c r="Z69" s="162">
        <f>'Outputs_post-361'!Z69 - 'Outputs_pre-361'!Z69</f>
        <v>-1.0899999999999999</v>
      </c>
      <c r="AA69" s="162">
        <f>'Outputs_post-361'!AA69 - 'Outputs_pre-361'!AA69</f>
        <v>-1.3550000000000004</v>
      </c>
      <c r="AB69" s="162">
        <f>'Outputs_post-361'!AB69 - 'Outputs_pre-361'!AB69</f>
        <v>-1.2409999999999997</v>
      </c>
      <c r="AC69" s="65"/>
    </row>
    <row r="70" spans="1:29" x14ac:dyDescent="0.35">
      <c r="A70" s="82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162">
        <f>'Outputs_post-361'!O70 - 'Outputs_pre-361'!O70</f>
        <v>-0.48199999999999998</v>
      </c>
      <c r="P70" s="162">
        <f>'Outputs_post-361'!P70 - 'Outputs_pre-361'!P70</f>
        <v>-1.1859999999999999</v>
      </c>
      <c r="Q70" s="162">
        <f>'Outputs_post-361'!Q70 - 'Outputs_pre-361'!Q70</f>
        <v>-1.0409999999999999</v>
      </c>
      <c r="R70" s="162">
        <f>'Outputs_post-361'!R70 - 'Outputs_pre-361'!R70</f>
        <v>-1.3449999999999998</v>
      </c>
      <c r="S70" s="162">
        <f>'Outputs_post-361'!S70 - 'Outputs_pre-361'!S70</f>
        <v>-0.45399999999999996</v>
      </c>
      <c r="T70" s="162">
        <f>'Outputs_post-361'!T70 - 'Outputs_pre-361'!T70</f>
        <v>-1.1469999999999998</v>
      </c>
      <c r="U70" s="162">
        <f>'Outputs_post-361'!U70 - 'Outputs_pre-361'!U70</f>
        <v>-1.3640000000000003</v>
      </c>
      <c r="V70" s="162">
        <f>'Outputs_post-361'!V70 - 'Outputs_pre-361'!V70</f>
        <v>0.51300000000000001</v>
      </c>
      <c r="W70" s="162">
        <f>'Outputs_post-361'!W70 - 'Outputs_pre-361'!W70</f>
        <v>-0.56000000000000005</v>
      </c>
      <c r="X70" s="162">
        <f>'Outputs_post-361'!X70 - 'Outputs_pre-361'!X70</f>
        <v>-0.17499999999999999</v>
      </c>
      <c r="Y70" s="162">
        <f>'Outputs_post-361'!Y70 - 'Outputs_pre-361'!Y70</f>
        <v>-0.87300000000000011</v>
      </c>
      <c r="Z70" s="162">
        <f>'Outputs_post-361'!Z70 - 'Outputs_pre-361'!Z70</f>
        <v>-1.0899999999999999</v>
      </c>
      <c r="AA70" s="162">
        <f>'Outputs_post-361'!AA70 - 'Outputs_pre-361'!AA70</f>
        <v>-1.355</v>
      </c>
      <c r="AB70" s="162">
        <f>'Outputs_post-361'!AB70 - 'Outputs_pre-361'!AB70</f>
        <v>-1.2410000000000001</v>
      </c>
      <c r="AC70" s="65"/>
    </row>
    <row r="71" spans="1:29" x14ac:dyDescent="0.35">
      <c r="A71" s="82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162">
        <f>'Outputs_post-361'!O71 - 'Outputs_pre-361'!O71</f>
        <v>-0.48299999999999998</v>
      </c>
      <c r="P71" s="162">
        <f>'Outputs_post-361'!P71 - 'Outputs_pre-361'!P71</f>
        <v>-1.1870000000000001</v>
      </c>
      <c r="Q71" s="162">
        <f>'Outputs_post-361'!Q71 - 'Outputs_pre-361'!Q71</f>
        <v>-1.04</v>
      </c>
      <c r="R71" s="162">
        <f>'Outputs_post-361'!R71 - 'Outputs_pre-361'!R71</f>
        <v>-1.3449999999999998</v>
      </c>
      <c r="S71" s="162">
        <f>'Outputs_post-361'!S71 - 'Outputs_pre-361'!S71</f>
        <v>-0.45399999999999996</v>
      </c>
      <c r="T71" s="162">
        <f>'Outputs_post-361'!T71 - 'Outputs_pre-361'!T71</f>
        <v>-1.147</v>
      </c>
      <c r="U71" s="162">
        <f>'Outputs_post-361'!U71 - 'Outputs_pre-361'!U71</f>
        <v>-1.365</v>
      </c>
      <c r="V71" s="162">
        <f>'Outputs_post-361'!V71 - 'Outputs_pre-361'!V71</f>
        <v>2.9000000000000001E-2</v>
      </c>
      <c r="W71" s="162">
        <f>'Outputs_post-361'!W71 - 'Outputs_pre-361'!W71</f>
        <v>-0.55999999999999994</v>
      </c>
      <c r="X71" s="162">
        <f>'Outputs_post-361'!X71 - 'Outputs_pre-361'!X71</f>
        <v>-0.17499999999999999</v>
      </c>
      <c r="Y71" s="162">
        <f>'Outputs_post-361'!Y71 - 'Outputs_pre-361'!Y71</f>
        <v>-0.874</v>
      </c>
      <c r="Z71" s="162">
        <f>'Outputs_post-361'!Z71 - 'Outputs_pre-361'!Z71</f>
        <v>-1.089</v>
      </c>
      <c r="AA71" s="162">
        <f>'Outputs_post-361'!AA71 - 'Outputs_pre-361'!AA71</f>
        <v>-1.3560000000000001</v>
      </c>
      <c r="AB71" s="162">
        <f>'Outputs_post-361'!AB71 - 'Outputs_pre-361'!AB71</f>
        <v>-1.24</v>
      </c>
      <c r="AC71" s="65"/>
    </row>
    <row r="72" spans="1:29" x14ac:dyDescent="0.35">
      <c r="A72" s="82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162">
        <f>'Outputs_post-361'!O72 - 'Outputs_pre-361'!O72</f>
        <v>117.39</v>
      </c>
      <c r="P72" s="162">
        <f>'Outputs_post-361'!P72 - 'Outputs_pre-361'!P72</f>
        <v>278.08999999999997</v>
      </c>
      <c r="Q72" s="162">
        <f>'Outputs_post-361'!Q72 - 'Outputs_pre-361'!Q72</f>
        <v>265.02000000000004</v>
      </c>
      <c r="R72" s="162">
        <f>'Outputs_post-361'!R72 - 'Outputs_pre-361'!R72</f>
        <v>343.35</v>
      </c>
      <c r="S72" s="162">
        <f>'Outputs_post-361'!S72 - 'Outputs_pre-361'!S72</f>
        <v>120.85000000000001</v>
      </c>
      <c r="T72" s="162">
        <f>'Outputs_post-361'!T72 - 'Outputs_pre-361'!T72</f>
        <v>363.96999999999997</v>
      </c>
      <c r="U72" s="162">
        <f>'Outputs_post-361'!U72 - 'Outputs_pre-361'!U72</f>
        <v>403.89</v>
      </c>
      <c r="V72" s="162">
        <f>'Outputs_post-361'!V72 - 'Outputs_pre-361'!V72</f>
        <v>-105.07000000000001</v>
      </c>
      <c r="W72" s="162">
        <f>'Outputs_post-361'!W72 - 'Outputs_pre-361'!W72</f>
        <v>201.07</v>
      </c>
      <c r="X72" s="162">
        <f>'Outputs_post-361'!X72 - 'Outputs_pre-361'!X72</f>
        <v>67.070000000000007</v>
      </c>
      <c r="Y72" s="162">
        <f>'Outputs_post-361'!Y72 - 'Outputs_pre-361'!Y72</f>
        <v>242.57999999999998</v>
      </c>
      <c r="Z72" s="162">
        <f>'Outputs_post-361'!Z72 - 'Outputs_pre-361'!Z72</f>
        <v>304.47999999999996</v>
      </c>
      <c r="AA72" s="162">
        <f>'Outputs_post-361'!AA72 - 'Outputs_pre-361'!AA72</f>
        <v>357.06</v>
      </c>
      <c r="AB72" s="162">
        <f>'Outputs_post-361'!AB72 - 'Outputs_pre-361'!AB72</f>
        <v>313.11</v>
      </c>
      <c r="AC72" s="65"/>
    </row>
    <row r="73" spans="1:29" x14ac:dyDescent="0.35">
      <c r="A73" s="82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162">
        <f>'Outputs_post-361'!O73 - 'Outputs_pre-361'!O73</f>
        <v>0</v>
      </c>
      <c r="P73" s="162">
        <f>'Outputs_post-361'!P73 - 'Outputs_pre-361'!P73</f>
        <v>0</v>
      </c>
      <c r="Q73" s="162">
        <f>'Outputs_post-361'!Q73 - 'Outputs_pre-361'!Q73</f>
        <v>0</v>
      </c>
      <c r="R73" s="162">
        <f>'Outputs_post-361'!R73 - 'Outputs_pre-361'!R73</f>
        <v>0</v>
      </c>
      <c r="S73" s="162">
        <f>'Outputs_post-361'!S73 - 'Outputs_pre-361'!S73</f>
        <v>0</v>
      </c>
      <c r="T73" s="162">
        <f>'Outputs_post-361'!T73 - 'Outputs_pre-361'!T73</f>
        <v>0</v>
      </c>
      <c r="U73" s="162">
        <f>'Outputs_post-361'!U73 - 'Outputs_pre-361'!U73</f>
        <v>0</v>
      </c>
      <c r="V73" s="162">
        <f>'Outputs_post-361'!V73 - 'Outputs_pre-361'!V73</f>
        <v>0</v>
      </c>
      <c r="W73" s="162">
        <f>'Outputs_post-361'!W73 - 'Outputs_pre-361'!W73</f>
        <v>0</v>
      </c>
      <c r="X73" s="162">
        <f>'Outputs_post-361'!X73 - 'Outputs_pre-361'!X73</f>
        <v>0</v>
      </c>
      <c r="Y73" s="162">
        <f>'Outputs_post-361'!Y73 - 'Outputs_pre-361'!Y73</f>
        <v>0</v>
      </c>
      <c r="Z73" s="162">
        <f>'Outputs_post-361'!Z73 - 'Outputs_pre-361'!Z73</f>
        <v>0</v>
      </c>
      <c r="AA73" s="162">
        <f>'Outputs_post-361'!AA73 - 'Outputs_pre-361'!AA73</f>
        <v>0</v>
      </c>
      <c r="AB73" s="162">
        <f>'Outputs_post-361'!AB73 - 'Outputs_pre-361'!AB73</f>
        <v>0</v>
      </c>
      <c r="AC73" s="65"/>
    </row>
    <row r="74" spans="1:29" x14ac:dyDescent="0.35">
      <c r="A74" s="82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162">
        <f>'Outputs_post-361'!O74 - 'Outputs_pre-361'!O74</f>
        <v>0</v>
      </c>
      <c r="P74" s="162">
        <f>'Outputs_post-361'!P74 - 'Outputs_pre-361'!P74</f>
        <v>0</v>
      </c>
      <c r="Q74" s="162">
        <f>'Outputs_post-361'!Q74 - 'Outputs_pre-361'!Q74</f>
        <v>0</v>
      </c>
      <c r="R74" s="162">
        <f>'Outputs_post-361'!R74 - 'Outputs_pre-361'!R74</f>
        <v>0</v>
      </c>
      <c r="S74" s="162">
        <f>'Outputs_post-361'!S74 - 'Outputs_pre-361'!S74</f>
        <v>0</v>
      </c>
      <c r="T74" s="162">
        <f>'Outputs_post-361'!T74 - 'Outputs_pre-361'!T74</f>
        <v>0</v>
      </c>
      <c r="U74" s="162">
        <f>'Outputs_post-361'!U74 - 'Outputs_pre-361'!U74</f>
        <v>0</v>
      </c>
      <c r="V74" s="162">
        <f>'Outputs_post-361'!V74 - 'Outputs_pre-361'!V74</f>
        <v>0</v>
      </c>
      <c r="W74" s="162">
        <f>'Outputs_post-361'!W74 - 'Outputs_pre-361'!W74</f>
        <v>0</v>
      </c>
      <c r="X74" s="162">
        <f>'Outputs_post-361'!X74 - 'Outputs_pre-361'!X74</f>
        <v>0</v>
      </c>
      <c r="Y74" s="162">
        <f>'Outputs_post-361'!Y74 - 'Outputs_pre-361'!Y74</f>
        <v>0</v>
      </c>
      <c r="Z74" s="162">
        <f>'Outputs_post-361'!Z74 - 'Outputs_pre-361'!Z74</f>
        <v>0</v>
      </c>
      <c r="AA74" s="162">
        <f>'Outputs_post-361'!AA74 - 'Outputs_pre-361'!AA74</f>
        <v>0</v>
      </c>
      <c r="AB74" s="162">
        <f>'Outputs_post-361'!AB74 - 'Outputs_pre-361'!AB74</f>
        <v>0</v>
      </c>
      <c r="AC74" s="65"/>
    </row>
    <row r="75" spans="1:29" x14ac:dyDescent="0.35">
      <c r="A75" s="82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162">
        <f>'Outputs_post-361'!O75 - 'Outputs_pre-361'!O75</f>
        <v>0</v>
      </c>
      <c r="P75" s="162">
        <f>'Outputs_post-361'!P75 - 'Outputs_pre-361'!P75</f>
        <v>0</v>
      </c>
      <c r="Q75" s="162">
        <f>'Outputs_post-361'!Q75 - 'Outputs_pre-361'!Q75</f>
        <v>0</v>
      </c>
      <c r="R75" s="162">
        <f>'Outputs_post-361'!R75 - 'Outputs_pre-361'!R75</f>
        <v>0</v>
      </c>
      <c r="S75" s="162">
        <f>'Outputs_post-361'!S75 - 'Outputs_pre-361'!S75</f>
        <v>0</v>
      </c>
      <c r="T75" s="162">
        <f>'Outputs_post-361'!T75 - 'Outputs_pre-361'!T75</f>
        <v>0</v>
      </c>
      <c r="U75" s="162">
        <f>'Outputs_post-361'!U75 - 'Outputs_pre-361'!U75</f>
        <v>0</v>
      </c>
      <c r="V75" s="162">
        <f>'Outputs_post-361'!V75 - 'Outputs_pre-361'!V75</f>
        <v>0</v>
      </c>
      <c r="W75" s="162">
        <f>'Outputs_post-361'!W75 - 'Outputs_pre-361'!W75</f>
        <v>0</v>
      </c>
      <c r="X75" s="162">
        <f>'Outputs_post-361'!X75 - 'Outputs_pre-361'!X75</f>
        <v>0</v>
      </c>
      <c r="Y75" s="162">
        <f>'Outputs_post-361'!Y75 - 'Outputs_pre-361'!Y75</f>
        <v>0</v>
      </c>
      <c r="Z75" s="162">
        <f>'Outputs_post-361'!Z75 - 'Outputs_pre-361'!Z75</f>
        <v>0</v>
      </c>
      <c r="AA75" s="162">
        <f>'Outputs_post-361'!AA75 - 'Outputs_pre-361'!AA75</f>
        <v>0</v>
      </c>
      <c r="AB75" s="162">
        <f>'Outputs_post-361'!AB75 - 'Outputs_pre-361'!AB75</f>
        <v>0</v>
      </c>
      <c r="AC75" s="65"/>
    </row>
    <row r="76" spans="1:29" x14ac:dyDescent="0.35">
      <c r="A76" s="82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162">
        <f>'Outputs_post-361'!O76 - 'Outputs_pre-361'!O76</f>
        <v>-0.48199999999999932</v>
      </c>
      <c r="P76" s="162">
        <f>'Outputs_post-361'!P76 - 'Outputs_pre-361'!P76</f>
        <v>-1.1870000000000003</v>
      </c>
      <c r="Q76" s="162">
        <f>'Outputs_post-361'!Q76 - 'Outputs_pre-361'!Q76</f>
        <v>-1.04</v>
      </c>
      <c r="R76" s="162">
        <f>'Outputs_post-361'!R76 - 'Outputs_pre-361'!R76</f>
        <v>-1.3449999999999989</v>
      </c>
      <c r="S76" s="162">
        <f>'Outputs_post-361'!S76 - 'Outputs_pre-361'!S76</f>
        <v>-0.45399999999999974</v>
      </c>
      <c r="T76" s="162">
        <f>'Outputs_post-361'!T76 - 'Outputs_pre-361'!T76</f>
        <v>-1.1469999999999994</v>
      </c>
      <c r="U76" s="162">
        <f>'Outputs_post-361'!U76 - 'Outputs_pre-361'!U76</f>
        <v>-1.3640000000000008</v>
      </c>
      <c r="V76" s="162">
        <f>'Outputs_post-361'!V76 - 'Outputs_pre-361'!V76</f>
        <v>0.51400000000000023</v>
      </c>
      <c r="W76" s="162">
        <f>'Outputs_post-361'!W76 - 'Outputs_pre-361'!W76</f>
        <v>-0.55899999999999928</v>
      </c>
      <c r="X76" s="162">
        <f>'Outputs_post-361'!X76 - 'Outputs_pre-361'!X76</f>
        <v>-0.17600000000000016</v>
      </c>
      <c r="Y76" s="162">
        <f>'Outputs_post-361'!Y76 - 'Outputs_pre-361'!Y76</f>
        <v>-0.87399999999999967</v>
      </c>
      <c r="Z76" s="162">
        <f>'Outputs_post-361'!Z76 - 'Outputs_pre-361'!Z76</f>
        <v>-1.0899999999999999</v>
      </c>
      <c r="AA76" s="162">
        <f>'Outputs_post-361'!AA76 - 'Outputs_pre-361'!AA76</f>
        <v>-1.3550000000000004</v>
      </c>
      <c r="AB76" s="162">
        <f>'Outputs_post-361'!AB76 - 'Outputs_pre-361'!AB76</f>
        <v>-1.2409999999999997</v>
      </c>
      <c r="AC76" s="65"/>
    </row>
    <row r="77" spans="1:29" x14ac:dyDescent="0.35">
      <c r="A77" s="82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162">
        <f>'Outputs_post-361'!O77 - 'Outputs_pre-361'!O77</f>
        <v>-0.48199999999999998</v>
      </c>
      <c r="P77" s="162">
        <f>'Outputs_post-361'!P77 - 'Outputs_pre-361'!P77</f>
        <v>-1.1859999999999999</v>
      </c>
      <c r="Q77" s="162">
        <f>'Outputs_post-361'!Q77 - 'Outputs_pre-361'!Q77</f>
        <v>-1.0409999999999999</v>
      </c>
      <c r="R77" s="162">
        <f>'Outputs_post-361'!R77 - 'Outputs_pre-361'!R77</f>
        <v>-1.3449999999999998</v>
      </c>
      <c r="S77" s="162">
        <f>'Outputs_post-361'!S77 - 'Outputs_pre-361'!S77</f>
        <v>-0.45399999999999996</v>
      </c>
      <c r="T77" s="162">
        <f>'Outputs_post-361'!T77 - 'Outputs_pre-361'!T77</f>
        <v>-1.1469999999999998</v>
      </c>
      <c r="U77" s="162">
        <f>'Outputs_post-361'!U77 - 'Outputs_pre-361'!U77</f>
        <v>-1.3640000000000003</v>
      </c>
      <c r="V77" s="162">
        <f>'Outputs_post-361'!V77 - 'Outputs_pre-361'!V77</f>
        <v>0.51300000000000001</v>
      </c>
      <c r="W77" s="162">
        <f>'Outputs_post-361'!W77 - 'Outputs_pre-361'!W77</f>
        <v>-0.56000000000000005</v>
      </c>
      <c r="X77" s="162">
        <f>'Outputs_post-361'!X77 - 'Outputs_pre-361'!X77</f>
        <v>-0.17499999999999999</v>
      </c>
      <c r="Y77" s="162">
        <f>'Outputs_post-361'!Y77 - 'Outputs_pre-361'!Y77</f>
        <v>-0.87300000000000011</v>
      </c>
      <c r="Z77" s="162">
        <f>'Outputs_post-361'!Z77 - 'Outputs_pre-361'!Z77</f>
        <v>-1.0899999999999999</v>
      </c>
      <c r="AA77" s="162">
        <f>'Outputs_post-361'!AA77 - 'Outputs_pre-361'!AA77</f>
        <v>-1.355</v>
      </c>
      <c r="AB77" s="162">
        <f>'Outputs_post-361'!AB77 - 'Outputs_pre-361'!AB77</f>
        <v>-1.2410000000000001</v>
      </c>
      <c r="AC77" s="65"/>
    </row>
    <row r="78" spans="1:29" x14ac:dyDescent="0.35">
      <c r="A78" s="82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162">
        <f>'Outputs_post-361'!O78 - 'Outputs_pre-361'!O78</f>
        <v>-0.48299999999999998</v>
      </c>
      <c r="P78" s="162">
        <f>'Outputs_post-361'!P78 - 'Outputs_pre-361'!P78</f>
        <v>-1.1870000000000001</v>
      </c>
      <c r="Q78" s="162">
        <f>'Outputs_post-361'!Q78 - 'Outputs_pre-361'!Q78</f>
        <v>-1.04</v>
      </c>
      <c r="R78" s="162">
        <f>'Outputs_post-361'!R78 - 'Outputs_pre-361'!R78</f>
        <v>-1.3449999999999998</v>
      </c>
      <c r="S78" s="162">
        <f>'Outputs_post-361'!S78 - 'Outputs_pre-361'!S78</f>
        <v>-0.45399999999999996</v>
      </c>
      <c r="T78" s="162">
        <f>'Outputs_post-361'!T78 - 'Outputs_pre-361'!T78</f>
        <v>-1.147</v>
      </c>
      <c r="U78" s="162">
        <f>'Outputs_post-361'!U78 - 'Outputs_pre-361'!U78</f>
        <v>-1.365</v>
      </c>
      <c r="V78" s="162">
        <f>'Outputs_post-361'!V78 - 'Outputs_pre-361'!V78</f>
        <v>2.9000000000000001E-2</v>
      </c>
      <c r="W78" s="162">
        <f>'Outputs_post-361'!W78 - 'Outputs_pre-361'!W78</f>
        <v>-0.55999999999999994</v>
      </c>
      <c r="X78" s="162">
        <f>'Outputs_post-361'!X78 - 'Outputs_pre-361'!X78</f>
        <v>-0.17499999999999999</v>
      </c>
      <c r="Y78" s="162">
        <f>'Outputs_post-361'!Y78 - 'Outputs_pre-361'!Y78</f>
        <v>-0.874</v>
      </c>
      <c r="Z78" s="162">
        <f>'Outputs_post-361'!Z78 - 'Outputs_pre-361'!Z78</f>
        <v>-1.089</v>
      </c>
      <c r="AA78" s="162">
        <f>'Outputs_post-361'!AA78 - 'Outputs_pre-361'!AA78</f>
        <v>-1.3560000000000001</v>
      </c>
      <c r="AB78" s="162">
        <f>'Outputs_post-361'!AB78 - 'Outputs_pre-361'!AB78</f>
        <v>-1.24</v>
      </c>
      <c r="AC78" s="65"/>
    </row>
    <row r="79" spans="1:29" x14ac:dyDescent="0.35">
      <c r="A79" s="82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162">
        <f>'Outputs_post-361'!O79 - 'Outputs_pre-361'!O79</f>
        <v>229.14</v>
      </c>
      <c r="P79" s="162">
        <f>'Outputs_post-361'!P79 - 'Outputs_pre-361'!P79</f>
        <v>644.27</v>
      </c>
      <c r="Q79" s="162">
        <f>'Outputs_post-361'!Q79 - 'Outputs_pre-361'!Q79</f>
        <v>518.30000000000007</v>
      </c>
      <c r="R79" s="162">
        <f>'Outputs_post-361'!R79 - 'Outputs_pre-361'!R79</f>
        <v>653.55000000000007</v>
      </c>
      <c r="S79" s="162">
        <f>'Outputs_post-361'!S79 - 'Outputs_pre-361'!S79</f>
        <v>227.86</v>
      </c>
      <c r="T79" s="162">
        <f>'Outputs_post-361'!T79 - 'Outputs_pre-361'!T79</f>
        <v>650.75</v>
      </c>
      <c r="U79" s="162">
        <f>'Outputs_post-361'!U79 - 'Outputs_pre-361'!U79</f>
        <v>788.95</v>
      </c>
      <c r="V79" s="162">
        <f>'Outputs_post-361'!V79 - 'Outputs_pre-361'!V79</f>
        <v>-155.07</v>
      </c>
      <c r="W79" s="162">
        <f>'Outputs_post-361'!W79 - 'Outputs_pre-361'!W79</f>
        <v>339.03</v>
      </c>
      <c r="X79" s="162">
        <f>'Outputs_post-361'!X79 - 'Outputs_pre-361'!X79</f>
        <v>97.75</v>
      </c>
      <c r="Y79" s="162">
        <f>'Outputs_post-361'!Y79 - 'Outputs_pre-361'!Y79</f>
        <v>432.85</v>
      </c>
      <c r="Z79" s="162">
        <f>'Outputs_post-361'!Z79 - 'Outputs_pre-361'!Z79</f>
        <v>565.21</v>
      </c>
      <c r="AA79" s="162">
        <f>'Outputs_post-361'!AA79 - 'Outputs_pre-361'!AA79</f>
        <v>728.06999999999994</v>
      </c>
      <c r="AB79" s="162">
        <f>'Outputs_post-361'!AB79 - 'Outputs_pre-361'!AB79</f>
        <v>658.41</v>
      </c>
      <c r="AC79" s="65"/>
    </row>
    <row r="80" spans="1:29" x14ac:dyDescent="0.35">
      <c r="A80" s="82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162">
        <f>'Outputs_post-361'!O80 - 'Outputs_pre-361'!O80</f>
        <v>0</v>
      </c>
      <c r="P80" s="162">
        <f>'Outputs_post-361'!P80 - 'Outputs_pre-361'!P80</f>
        <v>0</v>
      </c>
      <c r="Q80" s="162">
        <f>'Outputs_post-361'!Q80 - 'Outputs_pre-361'!Q80</f>
        <v>0</v>
      </c>
      <c r="R80" s="162">
        <f>'Outputs_post-361'!R80 - 'Outputs_pre-361'!R80</f>
        <v>0</v>
      </c>
      <c r="S80" s="162">
        <f>'Outputs_post-361'!S80 - 'Outputs_pre-361'!S80</f>
        <v>0</v>
      </c>
      <c r="T80" s="162">
        <f>'Outputs_post-361'!T80 - 'Outputs_pre-361'!T80</f>
        <v>0</v>
      </c>
      <c r="U80" s="162">
        <f>'Outputs_post-361'!U80 - 'Outputs_pre-361'!U80</f>
        <v>0</v>
      </c>
      <c r="V80" s="162">
        <f>'Outputs_post-361'!V80 - 'Outputs_pre-361'!V80</f>
        <v>0</v>
      </c>
      <c r="W80" s="162">
        <f>'Outputs_post-361'!W80 - 'Outputs_pre-361'!W80</f>
        <v>0</v>
      </c>
      <c r="X80" s="162">
        <f>'Outputs_post-361'!X80 - 'Outputs_pre-361'!X80</f>
        <v>0</v>
      </c>
      <c r="Y80" s="162">
        <f>'Outputs_post-361'!Y80 - 'Outputs_pre-361'!Y80</f>
        <v>0</v>
      </c>
      <c r="Z80" s="162">
        <f>'Outputs_post-361'!Z80 - 'Outputs_pre-361'!Z80</f>
        <v>0</v>
      </c>
      <c r="AA80" s="162">
        <f>'Outputs_post-361'!AA80 - 'Outputs_pre-361'!AA80</f>
        <v>0</v>
      </c>
      <c r="AB80" s="162">
        <f>'Outputs_post-361'!AB80 - 'Outputs_pre-361'!AB80</f>
        <v>0</v>
      </c>
      <c r="AC80" s="65"/>
    </row>
    <row r="81" spans="1:29" x14ac:dyDescent="0.35">
      <c r="A81" s="82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162">
        <f>'Outputs_post-361'!O81 - 'Outputs_pre-361'!O81</f>
        <v>0</v>
      </c>
      <c r="P81" s="162">
        <f>'Outputs_post-361'!P81 - 'Outputs_pre-361'!P81</f>
        <v>0</v>
      </c>
      <c r="Q81" s="162">
        <f>'Outputs_post-361'!Q81 - 'Outputs_pre-361'!Q81</f>
        <v>0</v>
      </c>
      <c r="R81" s="162">
        <f>'Outputs_post-361'!R81 - 'Outputs_pre-361'!R81</f>
        <v>0</v>
      </c>
      <c r="S81" s="162">
        <f>'Outputs_post-361'!S81 - 'Outputs_pre-361'!S81</f>
        <v>0</v>
      </c>
      <c r="T81" s="162">
        <f>'Outputs_post-361'!T81 - 'Outputs_pre-361'!T81</f>
        <v>0</v>
      </c>
      <c r="U81" s="162">
        <f>'Outputs_post-361'!U81 - 'Outputs_pre-361'!U81</f>
        <v>0</v>
      </c>
      <c r="V81" s="162">
        <f>'Outputs_post-361'!V81 - 'Outputs_pre-361'!V81</f>
        <v>0</v>
      </c>
      <c r="W81" s="162">
        <f>'Outputs_post-361'!W81 - 'Outputs_pre-361'!W81</f>
        <v>0</v>
      </c>
      <c r="X81" s="162">
        <f>'Outputs_post-361'!X81 - 'Outputs_pre-361'!X81</f>
        <v>0</v>
      </c>
      <c r="Y81" s="162">
        <f>'Outputs_post-361'!Y81 - 'Outputs_pre-361'!Y81</f>
        <v>0</v>
      </c>
      <c r="Z81" s="162">
        <f>'Outputs_post-361'!Z81 - 'Outputs_pre-361'!Z81</f>
        <v>0</v>
      </c>
      <c r="AA81" s="162">
        <f>'Outputs_post-361'!AA81 - 'Outputs_pre-361'!AA81</f>
        <v>0</v>
      </c>
      <c r="AB81" s="162">
        <f>'Outputs_post-361'!AB81 - 'Outputs_pre-361'!AB81</f>
        <v>0</v>
      </c>
      <c r="AC81" s="65"/>
    </row>
    <row r="82" spans="1:29" x14ac:dyDescent="0.35">
      <c r="A82" s="82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162">
        <f>'Outputs_post-361'!O82 - 'Outputs_pre-361'!O82</f>
        <v>0</v>
      </c>
      <c r="P82" s="162">
        <f>'Outputs_post-361'!P82 - 'Outputs_pre-361'!P82</f>
        <v>0</v>
      </c>
      <c r="Q82" s="162">
        <f>'Outputs_post-361'!Q82 - 'Outputs_pre-361'!Q82</f>
        <v>0</v>
      </c>
      <c r="R82" s="162">
        <f>'Outputs_post-361'!R82 - 'Outputs_pre-361'!R82</f>
        <v>0</v>
      </c>
      <c r="S82" s="162">
        <f>'Outputs_post-361'!S82 - 'Outputs_pre-361'!S82</f>
        <v>0</v>
      </c>
      <c r="T82" s="162">
        <f>'Outputs_post-361'!T82 - 'Outputs_pre-361'!T82</f>
        <v>0</v>
      </c>
      <c r="U82" s="162">
        <f>'Outputs_post-361'!U82 - 'Outputs_pre-361'!U82</f>
        <v>0</v>
      </c>
      <c r="V82" s="162">
        <f>'Outputs_post-361'!V82 - 'Outputs_pre-361'!V82</f>
        <v>0</v>
      </c>
      <c r="W82" s="162">
        <f>'Outputs_post-361'!W82 - 'Outputs_pre-361'!W82</f>
        <v>0</v>
      </c>
      <c r="X82" s="162">
        <f>'Outputs_post-361'!X82 - 'Outputs_pre-361'!X82</f>
        <v>0</v>
      </c>
      <c r="Y82" s="162">
        <f>'Outputs_post-361'!Y82 - 'Outputs_pre-361'!Y82</f>
        <v>0</v>
      </c>
      <c r="Z82" s="162">
        <f>'Outputs_post-361'!Z82 - 'Outputs_pre-361'!Z82</f>
        <v>0</v>
      </c>
      <c r="AA82" s="162">
        <f>'Outputs_post-361'!AA82 - 'Outputs_pre-361'!AA82</f>
        <v>0</v>
      </c>
      <c r="AB82" s="162">
        <f>'Outputs_post-361'!AB82 - 'Outputs_pre-361'!AB82</f>
        <v>0</v>
      </c>
      <c r="AC82" s="65"/>
    </row>
    <row r="83" spans="1:29" x14ac:dyDescent="0.35">
      <c r="A83" s="82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162">
        <f>'Outputs_post-361'!O83 - 'Outputs_pre-361'!O83</f>
        <v>-0.48199999999999932</v>
      </c>
      <c r="P83" s="162">
        <f>'Outputs_post-361'!P83 - 'Outputs_pre-361'!P83</f>
        <v>-1.1870000000000003</v>
      </c>
      <c r="Q83" s="162">
        <f>'Outputs_post-361'!Q83 - 'Outputs_pre-361'!Q83</f>
        <v>-1.04</v>
      </c>
      <c r="R83" s="162">
        <f>'Outputs_post-361'!R83 - 'Outputs_pre-361'!R83</f>
        <v>-1.3449999999999989</v>
      </c>
      <c r="S83" s="162">
        <f>'Outputs_post-361'!S83 - 'Outputs_pre-361'!S83</f>
        <v>-0.45399999999999974</v>
      </c>
      <c r="T83" s="162">
        <f>'Outputs_post-361'!T83 - 'Outputs_pre-361'!T83</f>
        <v>-1.1469999999999994</v>
      </c>
      <c r="U83" s="162">
        <f>'Outputs_post-361'!U83 - 'Outputs_pre-361'!U83</f>
        <v>-1.3640000000000008</v>
      </c>
      <c r="V83" s="162">
        <f>'Outputs_post-361'!V83 - 'Outputs_pre-361'!V83</f>
        <v>0.51400000000000023</v>
      </c>
      <c r="W83" s="162">
        <f>'Outputs_post-361'!W83 - 'Outputs_pre-361'!W83</f>
        <v>-0.55899999999999928</v>
      </c>
      <c r="X83" s="162">
        <f>'Outputs_post-361'!X83 - 'Outputs_pre-361'!X83</f>
        <v>-0.17600000000000016</v>
      </c>
      <c r="Y83" s="162">
        <f>'Outputs_post-361'!Y83 - 'Outputs_pre-361'!Y83</f>
        <v>-0.87399999999999967</v>
      </c>
      <c r="Z83" s="162">
        <f>'Outputs_post-361'!Z83 - 'Outputs_pre-361'!Z83</f>
        <v>-1.0899999999999999</v>
      </c>
      <c r="AA83" s="162">
        <f>'Outputs_post-361'!AA83 - 'Outputs_pre-361'!AA83</f>
        <v>-1.3550000000000004</v>
      </c>
      <c r="AB83" s="162">
        <f>'Outputs_post-361'!AB83 - 'Outputs_pre-361'!AB83</f>
        <v>-1.2409999999999997</v>
      </c>
      <c r="AC83" s="65"/>
    </row>
    <row r="84" spans="1:29" x14ac:dyDescent="0.35">
      <c r="A84" s="82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162">
        <f>'Outputs_post-361'!O84 - 'Outputs_pre-361'!O84</f>
        <v>-0.48199999999999998</v>
      </c>
      <c r="P84" s="162">
        <f>'Outputs_post-361'!P84 - 'Outputs_pre-361'!P84</f>
        <v>-1.1859999999999999</v>
      </c>
      <c r="Q84" s="162">
        <f>'Outputs_post-361'!Q84 - 'Outputs_pre-361'!Q84</f>
        <v>-1.0409999999999999</v>
      </c>
      <c r="R84" s="162">
        <f>'Outputs_post-361'!R84 - 'Outputs_pre-361'!R84</f>
        <v>-1.3449999999999998</v>
      </c>
      <c r="S84" s="162">
        <f>'Outputs_post-361'!S84 - 'Outputs_pre-361'!S84</f>
        <v>-0.45399999999999996</v>
      </c>
      <c r="T84" s="162">
        <f>'Outputs_post-361'!T84 - 'Outputs_pre-361'!T84</f>
        <v>-1.1469999999999998</v>
      </c>
      <c r="U84" s="162">
        <f>'Outputs_post-361'!U84 - 'Outputs_pre-361'!U84</f>
        <v>-1.3640000000000003</v>
      </c>
      <c r="V84" s="162">
        <f>'Outputs_post-361'!V84 - 'Outputs_pre-361'!V84</f>
        <v>0.51300000000000001</v>
      </c>
      <c r="W84" s="162">
        <f>'Outputs_post-361'!W84 - 'Outputs_pre-361'!W84</f>
        <v>-0.56000000000000005</v>
      </c>
      <c r="X84" s="162">
        <f>'Outputs_post-361'!X84 - 'Outputs_pre-361'!X84</f>
        <v>-0.17499999999999999</v>
      </c>
      <c r="Y84" s="162">
        <f>'Outputs_post-361'!Y84 - 'Outputs_pre-361'!Y84</f>
        <v>-0.87300000000000011</v>
      </c>
      <c r="Z84" s="162">
        <f>'Outputs_post-361'!Z84 - 'Outputs_pre-361'!Z84</f>
        <v>-1.0899999999999999</v>
      </c>
      <c r="AA84" s="162">
        <f>'Outputs_post-361'!AA84 - 'Outputs_pre-361'!AA84</f>
        <v>-1.355</v>
      </c>
      <c r="AB84" s="162">
        <f>'Outputs_post-361'!AB84 - 'Outputs_pre-361'!AB84</f>
        <v>-1.2410000000000001</v>
      </c>
      <c r="AC84" s="65"/>
    </row>
    <row r="85" spans="1:29" x14ac:dyDescent="0.35">
      <c r="A85" s="82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162">
        <f>'Outputs_post-361'!O85 - 'Outputs_pre-361'!O85</f>
        <v>-0.48299999999999998</v>
      </c>
      <c r="P85" s="162">
        <f>'Outputs_post-361'!P85 - 'Outputs_pre-361'!P85</f>
        <v>-1.1870000000000001</v>
      </c>
      <c r="Q85" s="162">
        <f>'Outputs_post-361'!Q85 - 'Outputs_pre-361'!Q85</f>
        <v>-1.04</v>
      </c>
      <c r="R85" s="162">
        <f>'Outputs_post-361'!R85 - 'Outputs_pre-361'!R85</f>
        <v>-1.3449999999999998</v>
      </c>
      <c r="S85" s="162">
        <f>'Outputs_post-361'!S85 - 'Outputs_pre-361'!S85</f>
        <v>-0.45399999999999996</v>
      </c>
      <c r="T85" s="162">
        <f>'Outputs_post-361'!T85 - 'Outputs_pre-361'!T85</f>
        <v>-1.147</v>
      </c>
      <c r="U85" s="162">
        <f>'Outputs_post-361'!U85 - 'Outputs_pre-361'!U85</f>
        <v>-1.365</v>
      </c>
      <c r="V85" s="162">
        <f>'Outputs_post-361'!V85 - 'Outputs_pre-361'!V85</f>
        <v>2.9000000000000001E-2</v>
      </c>
      <c r="W85" s="162">
        <f>'Outputs_post-361'!W85 - 'Outputs_pre-361'!W85</f>
        <v>-0.55999999999999994</v>
      </c>
      <c r="X85" s="162">
        <f>'Outputs_post-361'!X85 - 'Outputs_pre-361'!X85</f>
        <v>-0.17499999999999999</v>
      </c>
      <c r="Y85" s="162">
        <f>'Outputs_post-361'!Y85 - 'Outputs_pre-361'!Y85</f>
        <v>-0.874</v>
      </c>
      <c r="Z85" s="162">
        <f>'Outputs_post-361'!Z85 - 'Outputs_pre-361'!Z85</f>
        <v>-1.089</v>
      </c>
      <c r="AA85" s="162">
        <f>'Outputs_post-361'!AA85 - 'Outputs_pre-361'!AA85</f>
        <v>-1.3560000000000001</v>
      </c>
      <c r="AB85" s="162">
        <f>'Outputs_post-361'!AB85 - 'Outputs_pre-361'!AB85</f>
        <v>-1.24</v>
      </c>
      <c r="AC85" s="65"/>
    </row>
    <row r="86" spans="1:29" x14ac:dyDescent="0.35">
      <c r="A86" s="82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162">
        <f>'Outputs_post-361'!O86 - 'Outputs_pre-361'!O86</f>
        <v>376.38</v>
      </c>
      <c r="P86" s="162">
        <f>'Outputs_post-361'!P86 - 'Outputs_pre-361'!P86</f>
        <v>965.56999999999994</v>
      </c>
      <c r="Q86" s="162">
        <f>'Outputs_post-361'!Q86 - 'Outputs_pre-361'!Q86</f>
        <v>809.47</v>
      </c>
      <c r="R86" s="162">
        <f>'Outputs_post-361'!R86 - 'Outputs_pre-361'!R86</f>
        <v>1063.1000000000001</v>
      </c>
      <c r="S86" s="162">
        <f>'Outputs_post-361'!S86 - 'Outputs_pre-361'!S86</f>
        <v>349.96000000000004</v>
      </c>
      <c r="T86" s="162">
        <f>'Outputs_post-361'!T86 - 'Outputs_pre-361'!T86</f>
        <v>1069.6799999999998</v>
      </c>
      <c r="U86" s="162">
        <f>'Outputs_post-361'!U86 - 'Outputs_pre-361'!U86</f>
        <v>1208.6999999999998</v>
      </c>
      <c r="V86" s="162">
        <f>'Outputs_post-361'!V86 - 'Outputs_pre-361'!V86</f>
        <v>-271.63</v>
      </c>
      <c r="W86" s="162">
        <f>'Outputs_post-361'!W86 - 'Outputs_pre-361'!W86</f>
        <v>534.41000000000008</v>
      </c>
      <c r="X86" s="162">
        <f>'Outputs_post-361'!X86 - 'Outputs_pre-361'!X86</f>
        <v>157.69999999999999</v>
      </c>
      <c r="Y86" s="162">
        <f>'Outputs_post-361'!Y86 - 'Outputs_pre-361'!Y86</f>
        <v>684.99</v>
      </c>
      <c r="Z86" s="162">
        <f>'Outputs_post-361'!Z86 - 'Outputs_pre-361'!Z86</f>
        <v>857.65</v>
      </c>
      <c r="AA86" s="162">
        <f>'Outputs_post-361'!AA86 - 'Outputs_pre-361'!AA86</f>
        <v>1154.4299999999998</v>
      </c>
      <c r="AB86" s="162">
        <f>'Outputs_post-361'!AB86 - 'Outputs_pre-361'!AB86</f>
        <v>996.42</v>
      </c>
      <c r="AC86" s="65"/>
    </row>
    <row r="87" spans="1:29" x14ac:dyDescent="0.35">
      <c r="A87" s="82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162">
        <f>'Outputs_post-361'!O87 - 'Outputs_pre-361'!O87</f>
        <v>0</v>
      </c>
      <c r="P87" s="162">
        <f>'Outputs_post-361'!P87 - 'Outputs_pre-361'!P87</f>
        <v>0</v>
      </c>
      <c r="Q87" s="162">
        <f>'Outputs_post-361'!Q87 - 'Outputs_pre-361'!Q87</f>
        <v>0</v>
      </c>
      <c r="R87" s="162">
        <f>'Outputs_post-361'!R87 - 'Outputs_pre-361'!R87</f>
        <v>0</v>
      </c>
      <c r="S87" s="162">
        <f>'Outputs_post-361'!S87 - 'Outputs_pre-361'!S87</f>
        <v>0</v>
      </c>
      <c r="T87" s="162">
        <f>'Outputs_post-361'!T87 - 'Outputs_pre-361'!T87</f>
        <v>0</v>
      </c>
      <c r="U87" s="162">
        <f>'Outputs_post-361'!U87 - 'Outputs_pre-361'!U87</f>
        <v>0</v>
      </c>
      <c r="V87" s="162">
        <f>'Outputs_post-361'!V87 - 'Outputs_pre-361'!V87</f>
        <v>0</v>
      </c>
      <c r="W87" s="162">
        <f>'Outputs_post-361'!W87 - 'Outputs_pre-361'!W87</f>
        <v>0</v>
      </c>
      <c r="X87" s="162">
        <f>'Outputs_post-361'!X87 - 'Outputs_pre-361'!X87</f>
        <v>0</v>
      </c>
      <c r="Y87" s="162">
        <f>'Outputs_post-361'!Y87 - 'Outputs_pre-361'!Y87</f>
        <v>0</v>
      </c>
      <c r="Z87" s="162">
        <f>'Outputs_post-361'!Z87 - 'Outputs_pre-361'!Z87</f>
        <v>0</v>
      </c>
      <c r="AA87" s="162">
        <f>'Outputs_post-361'!AA87 - 'Outputs_pre-361'!AA87</f>
        <v>0</v>
      </c>
      <c r="AB87" s="162">
        <f>'Outputs_post-361'!AB87 - 'Outputs_pre-361'!AB87</f>
        <v>0</v>
      </c>
      <c r="AC87" s="65"/>
    </row>
    <row r="88" spans="1:29" x14ac:dyDescent="0.35">
      <c r="A88" s="82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162">
        <f>'Outputs_post-361'!O88 - 'Outputs_pre-361'!O88</f>
        <v>0</v>
      </c>
      <c r="P88" s="162">
        <f>'Outputs_post-361'!P88 - 'Outputs_pre-361'!P88</f>
        <v>0</v>
      </c>
      <c r="Q88" s="162">
        <f>'Outputs_post-361'!Q88 - 'Outputs_pre-361'!Q88</f>
        <v>0</v>
      </c>
      <c r="R88" s="162">
        <f>'Outputs_post-361'!R88 - 'Outputs_pre-361'!R88</f>
        <v>0</v>
      </c>
      <c r="S88" s="162">
        <f>'Outputs_post-361'!S88 - 'Outputs_pre-361'!S88</f>
        <v>0</v>
      </c>
      <c r="T88" s="162">
        <f>'Outputs_post-361'!T88 - 'Outputs_pre-361'!T88</f>
        <v>0</v>
      </c>
      <c r="U88" s="162">
        <f>'Outputs_post-361'!U88 - 'Outputs_pre-361'!U88</f>
        <v>0</v>
      </c>
      <c r="V88" s="162">
        <f>'Outputs_post-361'!V88 - 'Outputs_pre-361'!V88</f>
        <v>0</v>
      </c>
      <c r="W88" s="162">
        <f>'Outputs_post-361'!W88 - 'Outputs_pre-361'!W88</f>
        <v>0</v>
      </c>
      <c r="X88" s="162">
        <f>'Outputs_post-361'!X88 - 'Outputs_pre-361'!X88</f>
        <v>0</v>
      </c>
      <c r="Y88" s="162">
        <f>'Outputs_post-361'!Y88 - 'Outputs_pre-361'!Y88</f>
        <v>0</v>
      </c>
      <c r="Z88" s="162">
        <f>'Outputs_post-361'!Z88 - 'Outputs_pre-361'!Z88</f>
        <v>0</v>
      </c>
      <c r="AA88" s="162">
        <f>'Outputs_post-361'!AA88 - 'Outputs_pre-361'!AA88</f>
        <v>0</v>
      </c>
      <c r="AB88" s="162">
        <f>'Outputs_post-361'!AB88 - 'Outputs_pre-361'!AB88</f>
        <v>0</v>
      </c>
      <c r="AC88" s="65"/>
    </row>
    <row r="89" spans="1:29" x14ac:dyDescent="0.35">
      <c r="A89" s="82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162">
        <f>'Outputs_post-361'!O89 - 'Outputs_pre-361'!O89</f>
        <v>0</v>
      </c>
      <c r="P89" s="162">
        <f>'Outputs_post-361'!P89 - 'Outputs_pre-361'!P89</f>
        <v>0</v>
      </c>
      <c r="Q89" s="162">
        <f>'Outputs_post-361'!Q89 - 'Outputs_pre-361'!Q89</f>
        <v>0</v>
      </c>
      <c r="R89" s="162">
        <f>'Outputs_post-361'!R89 - 'Outputs_pre-361'!R89</f>
        <v>0</v>
      </c>
      <c r="S89" s="162">
        <f>'Outputs_post-361'!S89 - 'Outputs_pre-361'!S89</f>
        <v>0</v>
      </c>
      <c r="T89" s="162">
        <f>'Outputs_post-361'!T89 - 'Outputs_pre-361'!T89</f>
        <v>0</v>
      </c>
      <c r="U89" s="162">
        <f>'Outputs_post-361'!U89 - 'Outputs_pre-361'!U89</f>
        <v>0</v>
      </c>
      <c r="V89" s="162">
        <f>'Outputs_post-361'!V89 - 'Outputs_pre-361'!V89</f>
        <v>0</v>
      </c>
      <c r="W89" s="162">
        <f>'Outputs_post-361'!W89 - 'Outputs_pre-361'!W89</f>
        <v>0</v>
      </c>
      <c r="X89" s="162">
        <f>'Outputs_post-361'!X89 - 'Outputs_pre-361'!X89</f>
        <v>0</v>
      </c>
      <c r="Y89" s="162">
        <f>'Outputs_post-361'!Y89 - 'Outputs_pre-361'!Y89</f>
        <v>0</v>
      </c>
      <c r="Z89" s="162">
        <f>'Outputs_post-361'!Z89 - 'Outputs_pre-361'!Z89</f>
        <v>0</v>
      </c>
      <c r="AA89" s="162">
        <f>'Outputs_post-361'!AA89 - 'Outputs_pre-361'!AA89</f>
        <v>0</v>
      </c>
      <c r="AB89" s="162">
        <f>'Outputs_post-361'!AB89 - 'Outputs_pre-361'!AB89</f>
        <v>0</v>
      </c>
      <c r="AC89" s="65"/>
    </row>
    <row r="90" spans="1:29" x14ac:dyDescent="0.35">
      <c r="A90" s="82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162">
        <f>'Outputs_post-361'!O90 - 'Outputs_pre-361'!O90</f>
        <v>-0.48199999999999932</v>
      </c>
      <c r="P90" s="162">
        <f>'Outputs_post-361'!P90 - 'Outputs_pre-361'!P90</f>
        <v>-1.1870000000000003</v>
      </c>
      <c r="Q90" s="162">
        <f>'Outputs_post-361'!Q90 - 'Outputs_pre-361'!Q90</f>
        <v>-1.04</v>
      </c>
      <c r="R90" s="162">
        <f>'Outputs_post-361'!R90 - 'Outputs_pre-361'!R90</f>
        <v>-1.3449999999999989</v>
      </c>
      <c r="S90" s="162">
        <f>'Outputs_post-361'!S90 - 'Outputs_pre-361'!S90</f>
        <v>-0.45399999999999974</v>
      </c>
      <c r="T90" s="162">
        <f>'Outputs_post-361'!T90 - 'Outputs_pre-361'!T90</f>
        <v>-1.1469999999999994</v>
      </c>
      <c r="U90" s="162">
        <f>'Outputs_post-361'!U90 - 'Outputs_pre-361'!U90</f>
        <v>-1.3640000000000008</v>
      </c>
      <c r="V90" s="162">
        <f>'Outputs_post-361'!V90 - 'Outputs_pre-361'!V90</f>
        <v>0.51400000000000023</v>
      </c>
      <c r="W90" s="162">
        <f>'Outputs_post-361'!W90 - 'Outputs_pre-361'!W90</f>
        <v>-0.55899999999999928</v>
      </c>
      <c r="X90" s="162">
        <f>'Outputs_post-361'!X90 - 'Outputs_pre-361'!X90</f>
        <v>-0.17600000000000016</v>
      </c>
      <c r="Y90" s="162">
        <f>'Outputs_post-361'!Y90 - 'Outputs_pre-361'!Y90</f>
        <v>-0.87399999999999967</v>
      </c>
      <c r="Z90" s="162">
        <f>'Outputs_post-361'!Z90 - 'Outputs_pre-361'!Z90</f>
        <v>-1.0899999999999999</v>
      </c>
      <c r="AA90" s="162">
        <f>'Outputs_post-361'!AA90 - 'Outputs_pre-361'!AA90</f>
        <v>-1.3550000000000004</v>
      </c>
      <c r="AB90" s="162">
        <f>'Outputs_post-361'!AB90 - 'Outputs_pre-361'!AB90</f>
        <v>-1.2409999999999997</v>
      </c>
      <c r="AC90" s="65"/>
    </row>
    <row r="91" spans="1:29" x14ac:dyDescent="0.35">
      <c r="A91" s="82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162">
        <f>'Outputs_post-361'!O91 - 'Outputs_pre-361'!O91</f>
        <v>-0.48199999999999998</v>
      </c>
      <c r="P91" s="162">
        <f>'Outputs_post-361'!P91 - 'Outputs_pre-361'!P91</f>
        <v>-1.1859999999999999</v>
      </c>
      <c r="Q91" s="162">
        <f>'Outputs_post-361'!Q91 - 'Outputs_pre-361'!Q91</f>
        <v>-1.0409999999999999</v>
      </c>
      <c r="R91" s="162">
        <f>'Outputs_post-361'!R91 - 'Outputs_pre-361'!R91</f>
        <v>-1.3449999999999998</v>
      </c>
      <c r="S91" s="162">
        <f>'Outputs_post-361'!S91 - 'Outputs_pre-361'!S91</f>
        <v>-0.45399999999999996</v>
      </c>
      <c r="T91" s="162">
        <f>'Outputs_post-361'!T91 - 'Outputs_pre-361'!T91</f>
        <v>-1.1469999999999998</v>
      </c>
      <c r="U91" s="162">
        <f>'Outputs_post-361'!U91 - 'Outputs_pre-361'!U91</f>
        <v>-1.3640000000000003</v>
      </c>
      <c r="V91" s="162">
        <f>'Outputs_post-361'!V91 - 'Outputs_pre-361'!V91</f>
        <v>0.51300000000000001</v>
      </c>
      <c r="W91" s="162">
        <f>'Outputs_post-361'!W91 - 'Outputs_pre-361'!W91</f>
        <v>-0.56000000000000005</v>
      </c>
      <c r="X91" s="162">
        <f>'Outputs_post-361'!X91 - 'Outputs_pre-361'!X91</f>
        <v>-0.17499999999999999</v>
      </c>
      <c r="Y91" s="162">
        <f>'Outputs_post-361'!Y91 - 'Outputs_pre-361'!Y91</f>
        <v>-0.87300000000000011</v>
      </c>
      <c r="Z91" s="162">
        <f>'Outputs_post-361'!Z91 - 'Outputs_pre-361'!Z91</f>
        <v>-1.0899999999999999</v>
      </c>
      <c r="AA91" s="162">
        <f>'Outputs_post-361'!AA91 - 'Outputs_pre-361'!AA91</f>
        <v>-1.355</v>
      </c>
      <c r="AB91" s="162">
        <f>'Outputs_post-361'!AB91 - 'Outputs_pre-361'!AB91</f>
        <v>-1.2410000000000001</v>
      </c>
      <c r="AC91" s="65"/>
    </row>
    <row r="92" spans="1:29" x14ac:dyDescent="0.35">
      <c r="A92" s="82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162">
        <f>'Outputs_post-361'!O92 - 'Outputs_pre-361'!O92</f>
        <v>-0.48299999999999998</v>
      </c>
      <c r="P92" s="162">
        <f>'Outputs_post-361'!P92 - 'Outputs_pre-361'!P92</f>
        <v>-1.1870000000000001</v>
      </c>
      <c r="Q92" s="162">
        <f>'Outputs_post-361'!Q92 - 'Outputs_pre-361'!Q92</f>
        <v>-1.04</v>
      </c>
      <c r="R92" s="162">
        <f>'Outputs_post-361'!R92 - 'Outputs_pre-361'!R92</f>
        <v>-1.3449999999999998</v>
      </c>
      <c r="S92" s="162">
        <f>'Outputs_post-361'!S92 - 'Outputs_pre-361'!S92</f>
        <v>-0.45399999999999996</v>
      </c>
      <c r="T92" s="162">
        <f>'Outputs_post-361'!T92 - 'Outputs_pre-361'!T92</f>
        <v>-1.147</v>
      </c>
      <c r="U92" s="162">
        <f>'Outputs_post-361'!U92 - 'Outputs_pre-361'!U92</f>
        <v>-1.365</v>
      </c>
      <c r="V92" s="162">
        <f>'Outputs_post-361'!V92 - 'Outputs_pre-361'!V92</f>
        <v>2.9000000000000001E-2</v>
      </c>
      <c r="W92" s="162">
        <f>'Outputs_post-361'!W92 - 'Outputs_pre-361'!W92</f>
        <v>-0.55999999999999994</v>
      </c>
      <c r="X92" s="162">
        <f>'Outputs_post-361'!X92 - 'Outputs_pre-361'!X92</f>
        <v>-0.17499999999999999</v>
      </c>
      <c r="Y92" s="162">
        <f>'Outputs_post-361'!Y92 - 'Outputs_pre-361'!Y92</f>
        <v>-0.874</v>
      </c>
      <c r="Z92" s="162">
        <f>'Outputs_post-361'!Z92 - 'Outputs_pre-361'!Z92</f>
        <v>-1.089</v>
      </c>
      <c r="AA92" s="162">
        <f>'Outputs_post-361'!AA92 - 'Outputs_pre-361'!AA92</f>
        <v>-1.3560000000000001</v>
      </c>
      <c r="AB92" s="162">
        <f>'Outputs_post-361'!AB92 - 'Outputs_pre-361'!AB92</f>
        <v>-1.24</v>
      </c>
      <c r="AC92" s="65"/>
    </row>
    <row r="93" spans="1:29" x14ac:dyDescent="0.35">
      <c r="A93" s="82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162">
        <f>'Outputs_post-361'!O93 - 'Outputs_pre-361'!O93</f>
        <v>839.23</v>
      </c>
      <c r="P93" s="162">
        <f>'Outputs_post-361'!P93 - 'Outputs_pre-361'!P93</f>
        <v>2526.4700000000003</v>
      </c>
      <c r="Q93" s="162">
        <f>'Outputs_post-361'!Q93 - 'Outputs_pre-361'!Q93</f>
        <v>1682.29</v>
      </c>
      <c r="R93" s="162">
        <f>'Outputs_post-361'!R93 - 'Outputs_pre-361'!R93</f>
        <v>2458.75</v>
      </c>
      <c r="S93" s="162">
        <f>'Outputs_post-361'!S93 - 'Outputs_pre-361'!S93</f>
        <v>909.12</v>
      </c>
      <c r="T93" s="162">
        <f>'Outputs_post-361'!T93 - 'Outputs_pre-361'!T93</f>
        <v>2326.4899999999998</v>
      </c>
      <c r="U93" s="162">
        <f>'Outputs_post-361'!U93 - 'Outputs_pre-361'!U93</f>
        <v>2821.09</v>
      </c>
      <c r="V93" s="162">
        <f>'Outputs_post-361'!V93 - 'Outputs_pre-361'!V93</f>
        <v>-719.61</v>
      </c>
      <c r="W93" s="162">
        <f>'Outputs_post-361'!W93 - 'Outputs_pre-361'!W93</f>
        <v>1156.96</v>
      </c>
      <c r="X93" s="162">
        <f>'Outputs_post-361'!X93 - 'Outputs_pre-361'!X93</f>
        <v>298.57</v>
      </c>
      <c r="Y93" s="162">
        <f>'Outputs_post-361'!Y93 - 'Outputs_pre-361'!Y93</f>
        <v>1380.2800000000002</v>
      </c>
      <c r="Z93" s="162">
        <f>'Outputs_post-361'!Z93 - 'Outputs_pre-361'!Z93</f>
        <v>1448.18</v>
      </c>
      <c r="AA93" s="162">
        <f>'Outputs_post-361'!AA93 - 'Outputs_pre-361'!AA93</f>
        <v>2376.09</v>
      </c>
      <c r="AB93" s="162">
        <f>'Outputs_post-361'!AB93 - 'Outputs_pre-361'!AB93</f>
        <v>2515.5299999999997</v>
      </c>
      <c r="AC93" s="65"/>
    </row>
    <row r="94" spans="1:29" x14ac:dyDescent="0.35">
      <c r="A94" s="82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162">
        <f>'Outputs_post-361'!O94 - 'Outputs_pre-361'!O94</f>
        <v>0</v>
      </c>
      <c r="P94" s="162">
        <f>'Outputs_post-361'!P94 - 'Outputs_pre-361'!P94</f>
        <v>0</v>
      </c>
      <c r="Q94" s="162">
        <f>'Outputs_post-361'!Q94 - 'Outputs_pre-361'!Q94</f>
        <v>0</v>
      </c>
      <c r="R94" s="162">
        <f>'Outputs_post-361'!R94 - 'Outputs_pre-361'!R94</f>
        <v>0</v>
      </c>
      <c r="S94" s="162">
        <f>'Outputs_post-361'!S94 - 'Outputs_pre-361'!S94</f>
        <v>0</v>
      </c>
      <c r="T94" s="162">
        <f>'Outputs_post-361'!T94 - 'Outputs_pre-361'!T94</f>
        <v>0</v>
      </c>
      <c r="U94" s="162">
        <f>'Outputs_post-361'!U94 - 'Outputs_pre-361'!U94</f>
        <v>0</v>
      </c>
      <c r="V94" s="162">
        <f>'Outputs_post-361'!V94 - 'Outputs_pre-361'!V94</f>
        <v>0</v>
      </c>
      <c r="W94" s="162">
        <f>'Outputs_post-361'!W94 - 'Outputs_pre-361'!W94</f>
        <v>0</v>
      </c>
      <c r="X94" s="162">
        <f>'Outputs_post-361'!X94 - 'Outputs_pre-361'!X94</f>
        <v>0</v>
      </c>
      <c r="Y94" s="162">
        <f>'Outputs_post-361'!Y94 - 'Outputs_pre-361'!Y94</f>
        <v>0</v>
      </c>
      <c r="Z94" s="162">
        <f>'Outputs_post-361'!Z94 - 'Outputs_pre-361'!Z94</f>
        <v>0</v>
      </c>
      <c r="AA94" s="162">
        <f>'Outputs_post-361'!AA94 - 'Outputs_pre-361'!AA94</f>
        <v>0</v>
      </c>
      <c r="AB94" s="162">
        <f>'Outputs_post-361'!AB94 - 'Outputs_pre-361'!AB94</f>
        <v>0</v>
      </c>
      <c r="AC94" s="65"/>
    </row>
    <row r="95" spans="1:29" x14ac:dyDescent="0.35">
      <c r="A95" s="82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162">
        <f>'Outputs_post-361'!O95 - 'Outputs_pre-361'!O95</f>
        <v>0</v>
      </c>
      <c r="P95" s="162">
        <f>'Outputs_post-361'!P95 - 'Outputs_pre-361'!P95</f>
        <v>0</v>
      </c>
      <c r="Q95" s="162">
        <f>'Outputs_post-361'!Q95 - 'Outputs_pre-361'!Q95</f>
        <v>0</v>
      </c>
      <c r="R95" s="162">
        <f>'Outputs_post-361'!R95 - 'Outputs_pre-361'!R95</f>
        <v>0</v>
      </c>
      <c r="S95" s="162">
        <f>'Outputs_post-361'!S95 - 'Outputs_pre-361'!S95</f>
        <v>0</v>
      </c>
      <c r="T95" s="162">
        <f>'Outputs_post-361'!T95 - 'Outputs_pre-361'!T95</f>
        <v>0</v>
      </c>
      <c r="U95" s="162">
        <f>'Outputs_post-361'!U95 - 'Outputs_pre-361'!U95</f>
        <v>0</v>
      </c>
      <c r="V95" s="162">
        <f>'Outputs_post-361'!V95 - 'Outputs_pre-361'!V95</f>
        <v>0</v>
      </c>
      <c r="W95" s="162">
        <f>'Outputs_post-361'!W95 - 'Outputs_pre-361'!W95</f>
        <v>0</v>
      </c>
      <c r="X95" s="162">
        <f>'Outputs_post-361'!X95 - 'Outputs_pre-361'!X95</f>
        <v>0</v>
      </c>
      <c r="Y95" s="162">
        <f>'Outputs_post-361'!Y95 - 'Outputs_pre-361'!Y95</f>
        <v>0</v>
      </c>
      <c r="Z95" s="162">
        <f>'Outputs_post-361'!Z95 - 'Outputs_pre-361'!Z95</f>
        <v>0</v>
      </c>
      <c r="AA95" s="162">
        <f>'Outputs_post-361'!AA95 - 'Outputs_pre-361'!AA95</f>
        <v>0</v>
      </c>
      <c r="AB95" s="162">
        <f>'Outputs_post-361'!AB95 - 'Outputs_pre-361'!AB95</f>
        <v>0</v>
      </c>
      <c r="AC95" s="65"/>
    </row>
    <row r="96" spans="1:29" x14ac:dyDescent="0.35">
      <c r="A96" s="82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162">
        <f>'Outputs_post-361'!O96 - 'Outputs_pre-361'!O96</f>
        <v>0</v>
      </c>
      <c r="P96" s="162">
        <f>'Outputs_post-361'!P96 - 'Outputs_pre-361'!P96</f>
        <v>0</v>
      </c>
      <c r="Q96" s="162">
        <f>'Outputs_post-361'!Q96 - 'Outputs_pre-361'!Q96</f>
        <v>0</v>
      </c>
      <c r="R96" s="162">
        <f>'Outputs_post-361'!R96 - 'Outputs_pre-361'!R96</f>
        <v>0</v>
      </c>
      <c r="S96" s="162">
        <f>'Outputs_post-361'!S96 - 'Outputs_pre-361'!S96</f>
        <v>0</v>
      </c>
      <c r="T96" s="162">
        <f>'Outputs_post-361'!T96 - 'Outputs_pre-361'!T96</f>
        <v>0</v>
      </c>
      <c r="U96" s="162">
        <f>'Outputs_post-361'!U96 - 'Outputs_pre-361'!U96</f>
        <v>0</v>
      </c>
      <c r="V96" s="162">
        <f>'Outputs_post-361'!V96 - 'Outputs_pre-361'!V96</f>
        <v>0</v>
      </c>
      <c r="W96" s="162">
        <f>'Outputs_post-361'!W96 - 'Outputs_pre-361'!W96</f>
        <v>0</v>
      </c>
      <c r="X96" s="162">
        <f>'Outputs_post-361'!X96 - 'Outputs_pre-361'!X96</f>
        <v>0</v>
      </c>
      <c r="Y96" s="162">
        <f>'Outputs_post-361'!Y96 - 'Outputs_pre-361'!Y96</f>
        <v>0</v>
      </c>
      <c r="Z96" s="162">
        <f>'Outputs_post-361'!Z96 - 'Outputs_pre-361'!Z96</f>
        <v>0</v>
      </c>
      <c r="AA96" s="162">
        <f>'Outputs_post-361'!AA96 - 'Outputs_pre-361'!AA96</f>
        <v>0</v>
      </c>
      <c r="AB96" s="162">
        <f>'Outputs_post-361'!AB96 - 'Outputs_pre-361'!AB96</f>
        <v>0</v>
      </c>
      <c r="AC96" s="65"/>
    </row>
    <row r="97" spans="1:29" x14ac:dyDescent="0.35">
      <c r="A97" s="82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162">
        <f>'Outputs_post-361'!O97 - 'Outputs_pre-361'!O97</f>
        <v>-0.48200000000000021</v>
      </c>
      <c r="P97" s="162">
        <f>'Outputs_post-361'!P97 - 'Outputs_pre-361'!P97</f>
        <v>-1.1869999999999998</v>
      </c>
      <c r="Q97" s="162">
        <f>'Outputs_post-361'!Q97 - 'Outputs_pre-361'!Q97</f>
        <v>-1.0409999999999999</v>
      </c>
      <c r="R97" s="162">
        <f>'Outputs_post-361'!R97 - 'Outputs_pre-361'!R97</f>
        <v>-1.3449999999999998</v>
      </c>
      <c r="S97" s="162">
        <f>'Outputs_post-361'!S97 - 'Outputs_pre-361'!S97</f>
        <v>-0.45399999999999974</v>
      </c>
      <c r="T97" s="162">
        <f>'Outputs_post-361'!T97 - 'Outputs_pre-361'!T97</f>
        <v>-1.1470000000000002</v>
      </c>
      <c r="U97" s="162">
        <f>'Outputs_post-361'!U97 - 'Outputs_pre-361'!U97</f>
        <v>-1.3649999999999993</v>
      </c>
      <c r="V97" s="162">
        <f>'Outputs_post-361'!V97 - 'Outputs_pre-361'!V97</f>
        <v>0.5129999999999999</v>
      </c>
      <c r="W97" s="162">
        <f>'Outputs_post-361'!W97 - 'Outputs_pre-361'!W97</f>
        <v>-0.55900000000000016</v>
      </c>
      <c r="X97" s="162">
        <f>'Outputs_post-361'!X97 - 'Outputs_pre-361'!X97</f>
        <v>-0.17599999999999927</v>
      </c>
      <c r="Y97" s="162">
        <f>'Outputs_post-361'!Y97 - 'Outputs_pre-361'!Y97</f>
        <v>-0.87400000000000011</v>
      </c>
      <c r="Z97" s="162">
        <f>'Outputs_post-361'!Z97 - 'Outputs_pre-361'!Z97</f>
        <v>-1.0899999999999994</v>
      </c>
      <c r="AA97" s="162">
        <f>'Outputs_post-361'!AA97 - 'Outputs_pre-361'!AA97</f>
        <v>-1.3549999999999995</v>
      </c>
      <c r="AB97" s="162">
        <f>'Outputs_post-361'!AB97 - 'Outputs_pre-361'!AB97</f>
        <v>-1.2399999999999993</v>
      </c>
      <c r="AC97" s="65"/>
    </row>
    <row r="98" spans="1:29" x14ac:dyDescent="0.35">
      <c r="A98" s="82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162">
        <f>'Outputs_post-361'!O98 - 'Outputs_pre-361'!O98</f>
        <v>-0.48199999999999987</v>
      </c>
      <c r="P98" s="162">
        <f>'Outputs_post-361'!P98 - 'Outputs_pre-361'!P98</f>
        <v>-1.1869999999999998</v>
      </c>
      <c r="Q98" s="162">
        <f>'Outputs_post-361'!Q98 - 'Outputs_pre-361'!Q98</f>
        <v>-1.0409999999999999</v>
      </c>
      <c r="R98" s="162">
        <f>'Outputs_post-361'!R98 - 'Outputs_pre-361'!R98</f>
        <v>-1.345</v>
      </c>
      <c r="S98" s="162">
        <f>'Outputs_post-361'!S98 - 'Outputs_pre-361'!S98</f>
        <v>-0.45399999999999996</v>
      </c>
      <c r="T98" s="162">
        <f>'Outputs_post-361'!T98 - 'Outputs_pre-361'!T98</f>
        <v>-1.1469999999999998</v>
      </c>
      <c r="U98" s="162">
        <f>'Outputs_post-361'!U98 - 'Outputs_pre-361'!U98</f>
        <v>-1.3639999999999999</v>
      </c>
      <c r="V98" s="162">
        <f>'Outputs_post-361'!V98 - 'Outputs_pre-361'!V98</f>
        <v>0.47</v>
      </c>
      <c r="W98" s="162">
        <f>'Outputs_post-361'!W98 - 'Outputs_pre-361'!W98</f>
        <v>-0.55899999999999994</v>
      </c>
      <c r="X98" s="162">
        <f>'Outputs_post-361'!X98 - 'Outputs_pre-361'!X98</f>
        <v>-0.17499999999999999</v>
      </c>
      <c r="Y98" s="162">
        <f>'Outputs_post-361'!Y98 - 'Outputs_pre-361'!Y98</f>
        <v>-0.873</v>
      </c>
      <c r="Z98" s="162">
        <f>'Outputs_post-361'!Z98 - 'Outputs_pre-361'!Z98</f>
        <v>-1.089</v>
      </c>
      <c r="AA98" s="162">
        <f>'Outputs_post-361'!AA98 - 'Outputs_pre-361'!AA98</f>
        <v>-1.355</v>
      </c>
      <c r="AB98" s="162">
        <f>'Outputs_post-361'!AB98 - 'Outputs_pre-361'!AB98</f>
        <v>-1.24</v>
      </c>
      <c r="AC98" s="65"/>
    </row>
    <row r="99" spans="1:29" x14ac:dyDescent="0.35">
      <c r="A99" s="82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162">
        <f>'Outputs_post-361'!O99 - 'Outputs_pre-361'!O99</f>
        <v>-0.48299999999999998</v>
      </c>
      <c r="P99" s="162">
        <f>'Outputs_post-361'!P99 - 'Outputs_pre-361'!P99</f>
        <v>-1.1870000000000001</v>
      </c>
      <c r="Q99" s="162">
        <f>'Outputs_post-361'!Q99 - 'Outputs_pre-361'!Q99</f>
        <v>-1.04</v>
      </c>
      <c r="R99" s="162">
        <f>'Outputs_post-361'!R99 - 'Outputs_pre-361'!R99</f>
        <v>-1.345</v>
      </c>
      <c r="S99" s="162">
        <f>'Outputs_post-361'!S99 - 'Outputs_pre-361'!S99</f>
        <v>-0.45400000000000001</v>
      </c>
      <c r="T99" s="162">
        <f>'Outputs_post-361'!T99 - 'Outputs_pre-361'!T99</f>
        <v>-1.147</v>
      </c>
      <c r="U99" s="162">
        <f>'Outputs_post-361'!U99 - 'Outputs_pre-361'!U99</f>
        <v>-1.365</v>
      </c>
      <c r="V99" s="162">
        <f>'Outputs_post-361'!V99 - 'Outputs_pre-361'!V99</f>
        <v>2.4E-2</v>
      </c>
      <c r="W99" s="162">
        <f>'Outputs_post-361'!W99 - 'Outputs_pre-361'!W99</f>
        <v>-0.55999999999999994</v>
      </c>
      <c r="X99" s="162">
        <f>'Outputs_post-361'!X99 - 'Outputs_pre-361'!X99</f>
        <v>-0.17500000000000002</v>
      </c>
      <c r="Y99" s="162">
        <f>'Outputs_post-361'!Y99 - 'Outputs_pre-361'!Y99</f>
        <v>-0.873</v>
      </c>
      <c r="Z99" s="162">
        <f>'Outputs_post-361'!Z99 - 'Outputs_pre-361'!Z99</f>
        <v>-1.0900000000000001</v>
      </c>
      <c r="AA99" s="162">
        <f>'Outputs_post-361'!AA99 - 'Outputs_pre-361'!AA99</f>
        <v>-1.355</v>
      </c>
      <c r="AB99" s="162">
        <f>'Outputs_post-361'!AB99 - 'Outputs_pre-361'!AB99</f>
        <v>-1.24</v>
      </c>
      <c r="AC99" s="65"/>
    </row>
    <row r="100" spans="1:29" x14ac:dyDescent="0.35">
      <c r="A100" s="82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162">
        <f>'Outputs_post-361'!O100 - 'Outputs_pre-361'!O100</f>
        <v>0</v>
      </c>
      <c r="P100" s="162">
        <f>'Outputs_post-361'!P100 - 'Outputs_pre-361'!P100</f>
        <v>0</v>
      </c>
      <c r="Q100" s="162">
        <f>'Outputs_post-361'!Q100 - 'Outputs_pre-361'!Q100</f>
        <v>0</v>
      </c>
      <c r="R100" s="162">
        <f>'Outputs_post-361'!R100 - 'Outputs_pre-361'!R100</f>
        <v>0</v>
      </c>
      <c r="S100" s="162">
        <f>'Outputs_post-361'!S100 - 'Outputs_pre-361'!S100</f>
        <v>0</v>
      </c>
      <c r="T100" s="162">
        <f>'Outputs_post-361'!T100 - 'Outputs_pre-361'!T100</f>
        <v>0</v>
      </c>
      <c r="U100" s="162">
        <f>'Outputs_post-361'!U100 - 'Outputs_pre-361'!U100</f>
        <v>0</v>
      </c>
      <c r="V100" s="162">
        <f>'Outputs_post-361'!V100 - 'Outputs_pre-361'!V100</f>
        <v>0</v>
      </c>
      <c r="W100" s="162">
        <f>'Outputs_post-361'!W100 - 'Outputs_pre-361'!W100</f>
        <v>0</v>
      </c>
      <c r="X100" s="162">
        <f>'Outputs_post-361'!X100 - 'Outputs_pre-361'!X100</f>
        <v>0</v>
      </c>
      <c r="Y100" s="162">
        <f>'Outputs_post-361'!Y100 - 'Outputs_pre-361'!Y100</f>
        <v>0</v>
      </c>
      <c r="Z100" s="162">
        <f>'Outputs_post-361'!Z100 - 'Outputs_pre-361'!Z100</f>
        <v>0</v>
      </c>
      <c r="AA100" s="162">
        <f>'Outputs_post-361'!AA100 - 'Outputs_pre-361'!AA100</f>
        <v>0</v>
      </c>
      <c r="AB100" s="162">
        <f>'Outputs_post-361'!AB100 - 'Outputs_pre-361'!AB100</f>
        <v>0</v>
      </c>
      <c r="AC100" s="65"/>
    </row>
    <row r="101" spans="1:29" x14ac:dyDescent="0.35">
      <c r="A101" s="82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162">
        <f>'Outputs_post-361'!O101 - 'Outputs_pre-361'!O101</f>
        <v>0</v>
      </c>
      <c r="P101" s="162">
        <f>'Outputs_post-361'!P101 - 'Outputs_pre-361'!P101</f>
        <v>0</v>
      </c>
      <c r="Q101" s="162">
        <f>'Outputs_post-361'!Q101 - 'Outputs_pre-361'!Q101</f>
        <v>0</v>
      </c>
      <c r="R101" s="162">
        <f>'Outputs_post-361'!R101 - 'Outputs_pre-361'!R101</f>
        <v>0</v>
      </c>
      <c r="S101" s="162">
        <f>'Outputs_post-361'!S101 - 'Outputs_pre-361'!S101</f>
        <v>0</v>
      </c>
      <c r="T101" s="162">
        <f>'Outputs_post-361'!T101 - 'Outputs_pre-361'!T101</f>
        <v>0</v>
      </c>
      <c r="U101" s="162">
        <f>'Outputs_post-361'!U101 - 'Outputs_pre-361'!U101</f>
        <v>0</v>
      </c>
      <c r="V101" s="162">
        <f>'Outputs_post-361'!V101 - 'Outputs_pre-361'!V101</f>
        <v>0</v>
      </c>
      <c r="W101" s="162">
        <f>'Outputs_post-361'!W101 - 'Outputs_pre-361'!W101</f>
        <v>0</v>
      </c>
      <c r="X101" s="162">
        <f>'Outputs_post-361'!X101 - 'Outputs_pre-361'!X101</f>
        <v>0</v>
      </c>
      <c r="Y101" s="162">
        <f>'Outputs_post-361'!Y101 - 'Outputs_pre-361'!Y101</f>
        <v>0</v>
      </c>
      <c r="Z101" s="162">
        <f>'Outputs_post-361'!Z101 - 'Outputs_pre-361'!Z101</f>
        <v>0</v>
      </c>
      <c r="AA101" s="162">
        <f>'Outputs_post-361'!AA101 - 'Outputs_pre-361'!AA101</f>
        <v>0</v>
      </c>
      <c r="AB101" s="162">
        <f>'Outputs_post-361'!AB101 - 'Outputs_pre-361'!AB101</f>
        <v>0</v>
      </c>
      <c r="AC101" s="65"/>
    </row>
    <row r="102" spans="1:29" x14ac:dyDescent="0.35">
      <c r="A102" s="82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162">
        <f>'Outputs_post-361'!O102 - 'Outputs_pre-361'!O102</f>
        <v>0</v>
      </c>
      <c r="P102" s="162">
        <f>'Outputs_post-361'!P102 - 'Outputs_pre-361'!P102</f>
        <v>0</v>
      </c>
      <c r="Q102" s="162">
        <f>'Outputs_post-361'!Q102 - 'Outputs_pre-361'!Q102</f>
        <v>0</v>
      </c>
      <c r="R102" s="162">
        <f>'Outputs_post-361'!R102 - 'Outputs_pre-361'!R102</f>
        <v>0</v>
      </c>
      <c r="S102" s="162">
        <f>'Outputs_post-361'!S102 - 'Outputs_pre-361'!S102</f>
        <v>0</v>
      </c>
      <c r="T102" s="162">
        <f>'Outputs_post-361'!T102 - 'Outputs_pre-361'!T102</f>
        <v>0</v>
      </c>
      <c r="U102" s="162">
        <f>'Outputs_post-361'!U102 - 'Outputs_pre-361'!U102</f>
        <v>0</v>
      </c>
      <c r="V102" s="162">
        <f>'Outputs_post-361'!V102 - 'Outputs_pre-361'!V102</f>
        <v>0</v>
      </c>
      <c r="W102" s="162">
        <f>'Outputs_post-361'!W102 - 'Outputs_pre-361'!W102</f>
        <v>0</v>
      </c>
      <c r="X102" s="162">
        <f>'Outputs_post-361'!X102 - 'Outputs_pre-361'!X102</f>
        <v>0</v>
      </c>
      <c r="Y102" s="162">
        <f>'Outputs_post-361'!Y102 - 'Outputs_pre-361'!Y102</f>
        <v>0</v>
      </c>
      <c r="Z102" s="162">
        <f>'Outputs_post-361'!Z102 - 'Outputs_pre-361'!Z102</f>
        <v>0</v>
      </c>
      <c r="AA102" s="162">
        <f>'Outputs_post-361'!AA102 - 'Outputs_pre-361'!AA102</f>
        <v>0</v>
      </c>
      <c r="AB102" s="162">
        <f>'Outputs_post-361'!AB102 - 'Outputs_pre-361'!AB102</f>
        <v>0</v>
      </c>
      <c r="AC102" s="65"/>
    </row>
    <row r="103" spans="1:29" x14ac:dyDescent="0.35">
      <c r="A103" s="82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162">
        <f>'Outputs_post-361'!O103 - 'Outputs_pre-361'!O103</f>
        <v>0</v>
      </c>
      <c r="P103" s="162">
        <f>'Outputs_post-361'!P103 - 'Outputs_pre-361'!P103</f>
        <v>0</v>
      </c>
      <c r="Q103" s="162">
        <f>'Outputs_post-361'!Q103 - 'Outputs_pre-361'!Q103</f>
        <v>0</v>
      </c>
      <c r="R103" s="162">
        <f>'Outputs_post-361'!R103 - 'Outputs_pre-361'!R103</f>
        <v>0</v>
      </c>
      <c r="S103" s="162">
        <f>'Outputs_post-361'!S103 - 'Outputs_pre-361'!S103</f>
        <v>0</v>
      </c>
      <c r="T103" s="162">
        <f>'Outputs_post-361'!T103 - 'Outputs_pre-361'!T103</f>
        <v>0</v>
      </c>
      <c r="U103" s="162">
        <f>'Outputs_post-361'!U103 - 'Outputs_pre-361'!U103</f>
        <v>0</v>
      </c>
      <c r="V103" s="162">
        <f>'Outputs_post-361'!V103 - 'Outputs_pre-361'!V103</f>
        <v>0</v>
      </c>
      <c r="W103" s="162">
        <f>'Outputs_post-361'!W103 - 'Outputs_pre-361'!W103</f>
        <v>0</v>
      </c>
      <c r="X103" s="162">
        <f>'Outputs_post-361'!X103 - 'Outputs_pre-361'!X103</f>
        <v>0</v>
      </c>
      <c r="Y103" s="162">
        <f>'Outputs_post-361'!Y103 - 'Outputs_pre-361'!Y103</f>
        <v>0</v>
      </c>
      <c r="Z103" s="162">
        <f>'Outputs_post-361'!Z103 - 'Outputs_pre-361'!Z103</f>
        <v>0</v>
      </c>
      <c r="AA103" s="162">
        <f>'Outputs_post-361'!AA103 - 'Outputs_pre-361'!AA103</f>
        <v>0</v>
      </c>
      <c r="AB103" s="162">
        <f>'Outputs_post-361'!AB103 - 'Outputs_pre-361'!AB103</f>
        <v>0</v>
      </c>
      <c r="AC103" s="65"/>
    </row>
    <row r="104" spans="1:29" x14ac:dyDescent="0.35">
      <c r="A104" s="82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162">
        <f>'Outputs_post-361'!O104 - 'Outputs_pre-361'!O104</f>
        <v>-0.48200000000000021</v>
      </c>
      <c r="P104" s="162">
        <f>'Outputs_post-361'!P104 - 'Outputs_pre-361'!P104</f>
        <v>-1.1869999999999998</v>
      </c>
      <c r="Q104" s="162">
        <f>'Outputs_post-361'!Q104 - 'Outputs_pre-361'!Q104</f>
        <v>-1.0409999999999999</v>
      </c>
      <c r="R104" s="162">
        <f>'Outputs_post-361'!R104 - 'Outputs_pre-361'!R104</f>
        <v>-1.3449999999999998</v>
      </c>
      <c r="S104" s="162">
        <f>'Outputs_post-361'!S104 - 'Outputs_pre-361'!S104</f>
        <v>-0.45399999999999974</v>
      </c>
      <c r="T104" s="162">
        <f>'Outputs_post-361'!T104 - 'Outputs_pre-361'!T104</f>
        <v>-1.1470000000000002</v>
      </c>
      <c r="U104" s="162">
        <f>'Outputs_post-361'!U104 - 'Outputs_pre-361'!U104</f>
        <v>-1.3649999999999993</v>
      </c>
      <c r="V104" s="162">
        <f>'Outputs_post-361'!V104 - 'Outputs_pre-361'!V104</f>
        <v>0.5129999999999999</v>
      </c>
      <c r="W104" s="162">
        <f>'Outputs_post-361'!W104 - 'Outputs_pre-361'!W104</f>
        <v>-0.55900000000000016</v>
      </c>
      <c r="X104" s="162">
        <f>'Outputs_post-361'!X104 - 'Outputs_pre-361'!X104</f>
        <v>-0.17599999999999927</v>
      </c>
      <c r="Y104" s="162">
        <f>'Outputs_post-361'!Y104 - 'Outputs_pre-361'!Y104</f>
        <v>-0.87400000000000011</v>
      </c>
      <c r="Z104" s="162">
        <f>'Outputs_post-361'!Z104 - 'Outputs_pre-361'!Z104</f>
        <v>-1.0899999999999994</v>
      </c>
      <c r="AA104" s="162">
        <f>'Outputs_post-361'!AA104 - 'Outputs_pre-361'!AA104</f>
        <v>-1.3549999999999995</v>
      </c>
      <c r="AB104" s="162">
        <f>'Outputs_post-361'!AB104 - 'Outputs_pre-361'!AB104</f>
        <v>-1.2399999999999993</v>
      </c>
      <c r="AC104" s="65"/>
    </row>
    <row r="105" spans="1:29" x14ac:dyDescent="0.35">
      <c r="A105" s="82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162">
        <f>'Outputs_post-361'!O105 - 'Outputs_pre-361'!O105</f>
        <v>-0.48199999999999987</v>
      </c>
      <c r="P105" s="162">
        <f>'Outputs_post-361'!P105 - 'Outputs_pre-361'!P105</f>
        <v>-1.1869999999999998</v>
      </c>
      <c r="Q105" s="162">
        <f>'Outputs_post-361'!Q105 - 'Outputs_pre-361'!Q105</f>
        <v>-1.0409999999999999</v>
      </c>
      <c r="R105" s="162">
        <f>'Outputs_post-361'!R105 - 'Outputs_pre-361'!R105</f>
        <v>-1.345</v>
      </c>
      <c r="S105" s="162">
        <f>'Outputs_post-361'!S105 - 'Outputs_pre-361'!S105</f>
        <v>-0.45399999999999996</v>
      </c>
      <c r="T105" s="162">
        <f>'Outputs_post-361'!T105 - 'Outputs_pre-361'!T105</f>
        <v>-1.1469999999999998</v>
      </c>
      <c r="U105" s="162">
        <f>'Outputs_post-361'!U105 - 'Outputs_pre-361'!U105</f>
        <v>-1.3639999999999999</v>
      </c>
      <c r="V105" s="162">
        <f>'Outputs_post-361'!V105 - 'Outputs_pre-361'!V105</f>
        <v>0.47</v>
      </c>
      <c r="W105" s="162">
        <f>'Outputs_post-361'!W105 - 'Outputs_pre-361'!W105</f>
        <v>-0.55899999999999994</v>
      </c>
      <c r="X105" s="162">
        <f>'Outputs_post-361'!X105 - 'Outputs_pre-361'!X105</f>
        <v>-0.17499999999999999</v>
      </c>
      <c r="Y105" s="162">
        <f>'Outputs_post-361'!Y105 - 'Outputs_pre-361'!Y105</f>
        <v>-0.873</v>
      </c>
      <c r="Z105" s="162">
        <f>'Outputs_post-361'!Z105 - 'Outputs_pre-361'!Z105</f>
        <v>-1.089</v>
      </c>
      <c r="AA105" s="162">
        <f>'Outputs_post-361'!AA105 - 'Outputs_pre-361'!AA105</f>
        <v>-1.355</v>
      </c>
      <c r="AB105" s="162">
        <f>'Outputs_post-361'!AB105 - 'Outputs_pre-361'!AB105</f>
        <v>-1.24</v>
      </c>
      <c r="AC105" s="65"/>
    </row>
    <row r="106" spans="1:29" x14ac:dyDescent="0.35">
      <c r="A106" s="82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162">
        <f>'Outputs_post-361'!O106 - 'Outputs_pre-361'!O106</f>
        <v>-0.48299999999999998</v>
      </c>
      <c r="P106" s="162">
        <f>'Outputs_post-361'!P106 - 'Outputs_pre-361'!P106</f>
        <v>-1.1870000000000001</v>
      </c>
      <c r="Q106" s="162">
        <f>'Outputs_post-361'!Q106 - 'Outputs_pre-361'!Q106</f>
        <v>-1.04</v>
      </c>
      <c r="R106" s="162">
        <f>'Outputs_post-361'!R106 - 'Outputs_pre-361'!R106</f>
        <v>-1.345</v>
      </c>
      <c r="S106" s="162">
        <f>'Outputs_post-361'!S106 - 'Outputs_pre-361'!S106</f>
        <v>-0.45400000000000001</v>
      </c>
      <c r="T106" s="162">
        <f>'Outputs_post-361'!T106 - 'Outputs_pre-361'!T106</f>
        <v>-1.147</v>
      </c>
      <c r="U106" s="162">
        <f>'Outputs_post-361'!U106 - 'Outputs_pre-361'!U106</f>
        <v>-1.365</v>
      </c>
      <c r="V106" s="162">
        <f>'Outputs_post-361'!V106 - 'Outputs_pre-361'!V106</f>
        <v>2.4E-2</v>
      </c>
      <c r="W106" s="162">
        <f>'Outputs_post-361'!W106 - 'Outputs_pre-361'!W106</f>
        <v>-0.55999999999999994</v>
      </c>
      <c r="X106" s="162">
        <f>'Outputs_post-361'!X106 - 'Outputs_pre-361'!X106</f>
        <v>-0.17500000000000002</v>
      </c>
      <c r="Y106" s="162">
        <f>'Outputs_post-361'!Y106 - 'Outputs_pre-361'!Y106</f>
        <v>-0.873</v>
      </c>
      <c r="Z106" s="162">
        <f>'Outputs_post-361'!Z106 - 'Outputs_pre-361'!Z106</f>
        <v>-1.0900000000000001</v>
      </c>
      <c r="AA106" s="162">
        <f>'Outputs_post-361'!AA106 - 'Outputs_pre-361'!AA106</f>
        <v>-1.355</v>
      </c>
      <c r="AB106" s="162">
        <f>'Outputs_post-361'!AB106 - 'Outputs_pre-361'!AB106</f>
        <v>-1.24</v>
      </c>
      <c r="AC106" s="65"/>
    </row>
    <row r="107" spans="1:29" x14ac:dyDescent="0.35">
      <c r="A107" s="82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162">
        <f>'Outputs_post-361'!O107 - 'Outputs_pre-361'!O107</f>
        <v>117.38</v>
      </c>
      <c r="P107" s="162">
        <f>'Outputs_post-361'!P107 - 'Outputs_pre-361'!P107</f>
        <v>278.08999999999997</v>
      </c>
      <c r="Q107" s="162">
        <f>'Outputs_post-361'!Q107 - 'Outputs_pre-361'!Q107</f>
        <v>265.02000000000004</v>
      </c>
      <c r="R107" s="162">
        <f>'Outputs_post-361'!R107 - 'Outputs_pre-361'!R107</f>
        <v>343.34000000000003</v>
      </c>
      <c r="S107" s="162">
        <f>'Outputs_post-361'!S107 - 'Outputs_pre-361'!S107</f>
        <v>120.85</v>
      </c>
      <c r="T107" s="162">
        <f>'Outputs_post-361'!T107 - 'Outputs_pre-361'!T107</f>
        <v>363.97</v>
      </c>
      <c r="U107" s="162">
        <f>'Outputs_post-361'!U107 - 'Outputs_pre-361'!U107</f>
        <v>403.89</v>
      </c>
      <c r="V107" s="162">
        <f>'Outputs_post-361'!V107 - 'Outputs_pre-361'!V107</f>
        <v>-105.07000000000001</v>
      </c>
      <c r="W107" s="162">
        <f>'Outputs_post-361'!W107 - 'Outputs_pre-361'!W107</f>
        <v>201.06</v>
      </c>
      <c r="X107" s="162">
        <f>'Outputs_post-361'!X107 - 'Outputs_pre-361'!X107</f>
        <v>67.070000000000007</v>
      </c>
      <c r="Y107" s="162">
        <f>'Outputs_post-361'!Y107 - 'Outputs_pre-361'!Y107</f>
        <v>242.58</v>
      </c>
      <c r="Z107" s="162">
        <f>'Outputs_post-361'!Z107 - 'Outputs_pre-361'!Z107</f>
        <v>304.48</v>
      </c>
      <c r="AA107" s="162">
        <f>'Outputs_post-361'!AA107 - 'Outputs_pre-361'!AA107</f>
        <v>357.06</v>
      </c>
      <c r="AB107" s="162">
        <f>'Outputs_post-361'!AB107 - 'Outputs_pre-361'!AB107</f>
        <v>313.11</v>
      </c>
      <c r="AC107" s="65"/>
    </row>
    <row r="108" spans="1:29" x14ac:dyDescent="0.35">
      <c r="A108" s="82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162">
        <f>'Outputs_post-361'!O108 - 'Outputs_pre-361'!O108</f>
        <v>0</v>
      </c>
      <c r="P108" s="162">
        <f>'Outputs_post-361'!P108 - 'Outputs_pre-361'!P108</f>
        <v>0</v>
      </c>
      <c r="Q108" s="162">
        <f>'Outputs_post-361'!Q108 - 'Outputs_pre-361'!Q108</f>
        <v>0</v>
      </c>
      <c r="R108" s="162">
        <f>'Outputs_post-361'!R108 - 'Outputs_pre-361'!R108</f>
        <v>0</v>
      </c>
      <c r="S108" s="162">
        <f>'Outputs_post-361'!S108 - 'Outputs_pre-361'!S108</f>
        <v>0</v>
      </c>
      <c r="T108" s="162">
        <f>'Outputs_post-361'!T108 - 'Outputs_pre-361'!T108</f>
        <v>0</v>
      </c>
      <c r="U108" s="162">
        <f>'Outputs_post-361'!U108 - 'Outputs_pre-361'!U108</f>
        <v>0</v>
      </c>
      <c r="V108" s="162">
        <f>'Outputs_post-361'!V108 - 'Outputs_pre-361'!V108</f>
        <v>0</v>
      </c>
      <c r="W108" s="162">
        <f>'Outputs_post-361'!W108 - 'Outputs_pre-361'!W108</f>
        <v>0</v>
      </c>
      <c r="X108" s="162">
        <f>'Outputs_post-361'!X108 - 'Outputs_pre-361'!X108</f>
        <v>0</v>
      </c>
      <c r="Y108" s="162">
        <f>'Outputs_post-361'!Y108 - 'Outputs_pre-361'!Y108</f>
        <v>0</v>
      </c>
      <c r="Z108" s="162">
        <f>'Outputs_post-361'!Z108 - 'Outputs_pre-361'!Z108</f>
        <v>0</v>
      </c>
      <c r="AA108" s="162">
        <f>'Outputs_post-361'!AA108 - 'Outputs_pre-361'!AA108</f>
        <v>0</v>
      </c>
      <c r="AB108" s="162">
        <f>'Outputs_post-361'!AB108 - 'Outputs_pre-361'!AB108</f>
        <v>0</v>
      </c>
      <c r="AC108" s="65"/>
    </row>
    <row r="109" spans="1:29" x14ac:dyDescent="0.35">
      <c r="A109" s="82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162">
        <f>'Outputs_post-361'!O109 - 'Outputs_pre-361'!O109</f>
        <v>0</v>
      </c>
      <c r="P109" s="162">
        <f>'Outputs_post-361'!P109 - 'Outputs_pre-361'!P109</f>
        <v>0</v>
      </c>
      <c r="Q109" s="162">
        <f>'Outputs_post-361'!Q109 - 'Outputs_pre-361'!Q109</f>
        <v>0</v>
      </c>
      <c r="R109" s="162">
        <f>'Outputs_post-361'!R109 - 'Outputs_pre-361'!R109</f>
        <v>0</v>
      </c>
      <c r="S109" s="162">
        <f>'Outputs_post-361'!S109 - 'Outputs_pre-361'!S109</f>
        <v>0</v>
      </c>
      <c r="T109" s="162">
        <f>'Outputs_post-361'!T109 - 'Outputs_pre-361'!T109</f>
        <v>0</v>
      </c>
      <c r="U109" s="162">
        <f>'Outputs_post-361'!U109 - 'Outputs_pre-361'!U109</f>
        <v>0</v>
      </c>
      <c r="V109" s="162">
        <f>'Outputs_post-361'!V109 - 'Outputs_pre-361'!V109</f>
        <v>0</v>
      </c>
      <c r="W109" s="162">
        <f>'Outputs_post-361'!W109 - 'Outputs_pre-361'!W109</f>
        <v>0</v>
      </c>
      <c r="X109" s="162">
        <f>'Outputs_post-361'!X109 - 'Outputs_pre-361'!X109</f>
        <v>0</v>
      </c>
      <c r="Y109" s="162">
        <f>'Outputs_post-361'!Y109 - 'Outputs_pre-361'!Y109</f>
        <v>0</v>
      </c>
      <c r="Z109" s="162">
        <f>'Outputs_post-361'!Z109 - 'Outputs_pre-361'!Z109</f>
        <v>0</v>
      </c>
      <c r="AA109" s="162">
        <f>'Outputs_post-361'!AA109 - 'Outputs_pre-361'!AA109</f>
        <v>0</v>
      </c>
      <c r="AB109" s="162">
        <f>'Outputs_post-361'!AB109 - 'Outputs_pre-361'!AB109</f>
        <v>0</v>
      </c>
      <c r="AC109" s="65"/>
    </row>
    <row r="110" spans="1:29" x14ac:dyDescent="0.35">
      <c r="A110" s="82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162">
        <f>'Outputs_post-361'!O110 - 'Outputs_pre-361'!O110</f>
        <v>0</v>
      </c>
      <c r="P110" s="162">
        <f>'Outputs_post-361'!P110 - 'Outputs_pre-361'!P110</f>
        <v>0</v>
      </c>
      <c r="Q110" s="162">
        <f>'Outputs_post-361'!Q110 - 'Outputs_pre-361'!Q110</f>
        <v>0</v>
      </c>
      <c r="R110" s="162">
        <f>'Outputs_post-361'!R110 - 'Outputs_pre-361'!R110</f>
        <v>0</v>
      </c>
      <c r="S110" s="162">
        <f>'Outputs_post-361'!S110 - 'Outputs_pre-361'!S110</f>
        <v>0</v>
      </c>
      <c r="T110" s="162">
        <f>'Outputs_post-361'!T110 - 'Outputs_pre-361'!T110</f>
        <v>0</v>
      </c>
      <c r="U110" s="162">
        <f>'Outputs_post-361'!U110 - 'Outputs_pre-361'!U110</f>
        <v>0</v>
      </c>
      <c r="V110" s="162">
        <f>'Outputs_post-361'!V110 - 'Outputs_pre-361'!V110</f>
        <v>0</v>
      </c>
      <c r="W110" s="162">
        <f>'Outputs_post-361'!W110 - 'Outputs_pre-361'!W110</f>
        <v>0</v>
      </c>
      <c r="X110" s="162">
        <f>'Outputs_post-361'!X110 - 'Outputs_pre-361'!X110</f>
        <v>0</v>
      </c>
      <c r="Y110" s="162">
        <f>'Outputs_post-361'!Y110 - 'Outputs_pre-361'!Y110</f>
        <v>0</v>
      </c>
      <c r="Z110" s="162">
        <f>'Outputs_post-361'!Z110 - 'Outputs_pre-361'!Z110</f>
        <v>0</v>
      </c>
      <c r="AA110" s="162">
        <f>'Outputs_post-361'!AA110 - 'Outputs_pre-361'!AA110</f>
        <v>0</v>
      </c>
      <c r="AB110" s="162">
        <f>'Outputs_post-361'!AB110 - 'Outputs_pre-361'!AB110</f>
        <v>0</v>
      </c>
      <c r="AC110" s="65"/>
    </row>
    <row r="111" spans="1:29" x14ac:dyDescent="0.35">
      <c r="A111" s="82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162">
        <f>'Outputs_post-361'!O111 - 'Outputs_pre-361'!O111</f>
        <v>-0.48200000000000021</v>
      </c>
      <c r="P111" s="162">
        <f>'Outputs_post-361'!P111 - 'Outputs_pre-361'!P111</f>
        <v>-1.1869999999999998</v>
      </c>
      <c r="Q111" s="162">
        <f>'Outputs_post-361'!Q111 - 'Outputs_pre-361'!Q111</f>
        <v>-1.0409999999999999</v>
      </c>
      <c r="R111" s="162">
        <f>'Outputs_post-361'!R111 - 'Outputs_pre-361'!R111</f>
        <v>-1.3449999999999998</v>
      </c>
      <c r="S111" s="162">
        <f>'Outputs_post-361'!S111 - 'Outputs_pre-361'!S111</f>
        <v>-0.45399999999999974</v>
      </c>
      <c r="T111" s="162">
        <f>'Outputs_post-361'!T111 - 'Outputs_pre-361'!T111</f>
        <v>-1.1470000000000002</v>
      </c>
      <c r="U111" s="162">
        <f>'Outputs_post-361'!U111 - 'Outputs_pre-361'!U111</f>
        <v>-1.3649999999999993</v>
      </c>
      <c r="V111" s="162">
        <f>'Outputs_post-361'!V111 - 'Outputs_pre-361'!V111</f>
        <v>0.5129999999999999</v>
      </c>
      <c r="W111" s="162">
        <f>'Outputs_post-361'!W111 - 'Outputs_pre-361'!W111</f>
        <v>-0.55900000000000016</v>
      </c>
      <c r="X111" s="162">
        <f>'Outputs_post-361'!X111 - 'Outputs_pre-361'!X111</f>
        <v>-0.17599999999999927</v>
      </c>
      <c r="Y111" s="162">
        <f>'Outputs_post-361'!Y111 - 'Outputs_pre-361'!Y111</f>
        <v>-0.87400000000000011</v>
      </c>
      <c r="Z111" s="162">
        <f>'Outputs_post-361'!Z111 - 'Outputs_pre-361'!Z111</f>
        <v>-1.0899999999999994</v>
      </c>
      <c r="AA111" s="162">
        <f>'Outputs_post-361'!AA111 - 'Outputs_pre-361'!AA111</f>
        <v>-1.3549999999999995</v>
      </c>
      <c r="AB111" s="162">
        <f>'Outputs_post-361'!AB111 - 'Outputs_pre-361'!AB111</f>
        <v>-1.2399999999999993</v>
      </c>
      <c r="AC111" s="65"/>
    </row>
    <row r="112" spans="1:29" x14ac:dyDescent="0.35">
      <c r="A112" s="82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162">
        <f>'Outputs_post-361'!O112 - 'Outputs_pre-361'!O112</f>
        <v>-0.48199999999999987</v>
      </c>
      <c r="P112" s="162">
        <f>'Outputs_post-361'!P112 - 'Outputs_pre-361'!P112</f>
        <v>-1.1869999999999998</v>
      </c>
      <c r="Q112" s="162">
        <f>'Outputs_post-361'!Q112 - 'Outputs_pre-361'!Q112</f>
        <v>-1.0409999999999999</v>
      </c>
      <c r="R112" s="162">
        <f>'Outputs_post-361'!R112 - 'Outputs_pre-361'!R112</f>
        <v>-1.345</v>
      </c>
      <c r="S112" s="162">
        <f>'Outputs_post-361'!S112 - 'Outputs_pre-361'!S112</f>
        <v>-0.45399999999999996</v>
      </c>
      <c r="T112" s="162">
        <f>'Outputs_post-361'!T112 - 'Outputs_pre-361'!T112</f>
        <v>-1.1469999999999998</v>
      </c>
      <c r="U112" s="162">
        <f>'Outputs_post-361'!U112 - 'Outputs_pre-361'!U112</f>
        <v>-1.3639999999999999</v>
      </c>
      <c r="V112" s="162">
        <f>'Outputs_post-361'!V112 - 'Outputs_pre-361'!V112</f>
        <v>0.47</v>
      </c>
      <c r="W112" s="162">
        <f>'Outputs_post-361'!W112 - 'Outputs_pre-361'!W112</f>
        <v>-0.55899999999999994</v>
      </c>
      <c r="X112" s="162">
        <f>'Outputs_post-361'!X112 - 'Outputs_pre-361'!X112</f>
        <v>-0.17499999999999999</v>
      </c>
      <c r="Y112" s="162">
        <f>'Outputs_post-361'!Y112 - 'Outputs_pre-361'!Y112</f>
        <v>-0.873</v>
      </c>
      <c r="Z112" s="162">
        <f>'Outputs_post-361'!Z112 - 'Outputs_pre-361'!Z112</f>
        <v>-1.089</v>
      </c>
      <c r="AA112" s="162">
        <f>'Outputs_post-361'!AA112 - 'Outputs_pre-361'!AA112</f>
        <v>-1.355</v>
      </c>
      <c r="AB112" s="162">
        <f>'Outputs_post-361'!AB112 - 'Outputs_pre-361'!AB112</f>
        <v>-1.24</v>
      </c>
      <c r="AC112" s="65"/>
    </row>
    <row r="113" spans="1:29" x14ac:dyDescent="0.35">
      <c r="A113" s="82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162">
        <f>'Outputs_post-361'!O113 - 'Outputs_pre-361'!O113</f>
        <v>-0.48299999999999998</v>
      </c>
      <c r="P113" s="162">
        <f>'Outputs_post-361'!P113 - 'Outputs_pre-361'!P113</f>
        <v>-1.1870000000000001</v>
      </c>
      <c r="Q113" s="162">
        <f>'Outputs_post-361'!Q113 - 'Outputs_pre-361'!Q113</f>
        <v>-1.04</v>
      </c>
      <c r="R113" s="162">
        <f>'Outputs_post-361'!R113 - 'Outputs_pre-361'!R113</f>
        <v>-1.345</v>
      </c>
      <c r="S113" s="162">
        <f>'Outputs_post-361'!S113 - 'Outputs_pre-361'!S113</f>
        <v>-0.45400000000000001</v>
      </c>
      <c r="T113" s="162">
        <f>'Outputs_post-361'!T113 - 'Outputs_pre-361'!T113</f>
        <v>-1.147</v>
      </c>
      <c r="U113" s="162">
        <f>'Outputs_post-361'!U113 - 'Outputs_pre-361'!U113</f>
        <v>-1.365</v>
      </c>
      <c r="V113" s="162">
        <f>'Outputs_post-361'!V113 - 'Outputs_pre-361'!V113</f>
        <v>2.4E-2</v>
      </c>
      <c r="W113" s="162">
        <f>'Outputs_post-361'!W113 - 'Outputs_pre-361'!W113</f>
        <v>-0.55999999999999994</v>
      </c>
      <c r="X113" s="162">
        <f>'Outputs_post-361'!X113 - 'Outputs_pre-361'!X113</f>
        <v>-0.17500000000000002</v>
      </c>
      <c r="Y113" s="162">
        <f>'Outputs_post-361'!Y113 - 'Outputs_pre-361'!Y113</f>
        <v>-0.873</v>
      </c>
      <c r="Z113" s="162">
        <f>'Outputs_post-361'!Z113 - 'Outputs_pre-361'!Z113</f>
        <v>-1.0900000000000001</v>
      </c>
      <c r="AA113" s="162">
        <f>'Outputs_post-361'!AA113 - 'Outputs_pre-361'!AA113</f>
        <v>-1.355</v>
      </c>
      <c r="AB113" s="162">
        <f>'Outputs_post-361'!AB113 - 'Outputs_pre-361'!AB113</f>
        <v>-1.24</v>
      </c>
      <c r="AC113" s="65"/>
    </row>
    <row r="114" spans="1:29" x14ac:dyDescent="0.35">
      <c r="A114" s="82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162">
        <f>'Outputs_post-361'!O114 - 'Outputs_pre-361'!O114</f>
        <v>229.13</v>
      </c>
      <c r="P114" s="162">
        <f>'Outputs_post-361'!P114 - 'Outputs_pre-361'!P114</f>
        <v>644.27</v>
      </c>
      <c r="Q114" s="162">
        <f>'Outputs_post-361'!Q114 - 'Outputs_pre-361'!Q114</f>
        <v>518.30000000000007</v>
      </c>
      <c r="R114" s="162">
        <f>'Outputs_post-361'!R114 - 'Outputs_pre-361'!R114</f>
        <v>653.54999999999995</v>
      </c>
      <c r="S114" s="162">
        <f>'Outputs_post-361'!S114 - 'Outputs_pre-361'!S114</f>
        <v>227.86</v>
      </c>
      <c r="T114" s="162">
        <f>'Outputs_post-361'!T114 - 'Outputs_pre-361'!T114</f>
        <v>650.74</v>
      </c>
      <c r="U114" s="162">
        <f>'Outputs_post-361'!U114 - 'Outputs_pre-361'!U114</f>
        <v>788.94</v>
      </c>
      <c r="V114" s="162">
        <f>'Outputs_post-361'!V114 - 'Outputs_pre-361'!V114</f>
        <v>-155.07</v>
      </c>
      <c r="W114" s="162">
        <f>'Outputs_post-361'!W114 - 'Outputs_pre-361'!W114</f>
        <v>339.03000000000003</v>
      </c>
      <c r="X114" s="162">
        <f>'Outputs_post-361'!X114 - 'Outputs_pre-361'!X114</f>
        <v>97.76</v>
      </c>
      <c r="Y114" s="162">
        <f>'Outputs_post-361'!Y114 - 'Outputs_pre-361'!Y114</f>
        <v>432.84999999999997</v>
      </c>
      <c r="Z114" s="162">
        <f>'Outputs_post-361'!Z114 - 'Outputs_pre-361'!Z114</f>
        <v>565.21</v>
      </c>
      <c r="AA114" s="162">
        <f>'Outputs_post-361'!AA114 - 'Outputs_pre-361'!AA114</f>
        <v>728.07</v>
      </c>
      <c r="AB114" s="162">
        <f>'Outputs_post-361'!AB114 - 'Outputs_pre-361'!AB114</f>
        <v>658.41</v>
      </c>
      <c r="AC114" s="65"/>
    </row>
    <row r="115" spans="1:29" x14ac:dyDescent="0.35">
      <c r="A115" s="82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162">
        <f>'Outputs_post-361'!O115 - 'Outputs_pre-361'!O115</f>
        <v>0</v>
      </c>
      <c r="P115" s="162">
        <f>'Outputs_post-361'!P115 - 'Outputs_pre-361'!P115</f>
        <v>0</v>
      </c>
      <c r="Q115" s="162">
        <f>'Outputs_post-361'!Q115 - 'Outputs_pre-361'!Q115</f>
        <v>0</v>
      </c>
      <c r="R115" s="162">
        <f>'Outputs_post-361'!R115 - 'Outputs_pre-361'!R115</f>
        <v>0</v>
      </c>
      <c r="S115" s="162">
        <f>'Outputs_post-361'!S115 - 'Outputs_pre-361'!S115</f>
        <v>0</v>
      </c>
      <c r="T115" s="162">
        <f>'Outputs_post-361'!T115 - 'Outputs_pre-361'!T115</f>
        <v>0</v>
      </c>
      <c r="U115" s="162">
        <f>'Outputs_post-361'!U115 - 'Outputs_pre-361'!U115</f>
        <v>0</v>
      </c>
      <c r="V115" s="162">
        <f>'Outputs_post-361'!V115 - 'Outputs_pre-361'!V115</f>
        <v>0</v>
      </c>
      <c r="W115" s="162">
        <f>'Outputs_post-361'!W115 - 'Outputs_pre-361'!W115</f>
        <v>0</v>
      </c>
      <c r="X115" s="162">
        <f>'Outputs_post-361'!X115 - 'Outputs_pre-361'!X115</f>
        <v>0</v>
      </c>
      <c r="Y115" s="162">
        <f>'Outputs_post-361'!Y115 - 'Outputs_pre-361'!Y115</f>
        <v>0</v>
      </c>
      <c r="Z115" s="162">
        <f>'Outputs_post-361'!Z115 - 'Outputs_pre-361'!Z115</f>
        <v>0</v>
      </c>
      <c r="AA115" s="162">
        <f>'Outputs_post-361'!AA115 - 'Outputs_pre-361'!AA115</f>
        <v>0</v>
      </c>
      <c r="AB115" s="162">
        <f>'Outputs_post-361'!AB115 - 'Outputs_pre-361'!AB115</f>
        <v>0</v>
      </c>
      <c r="AC115" s="65"/>
    </row>
    <row r="116" spans="1:29" x14ac:dyDescent="0.35">
      <c r="A116" s="82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162">
        <f>'Outputs_post-361'!O116 - 'Outputs_pre-361'!O116</f>
        <v>0</v>
      </c>
      <c r="P116" s="162">
        <f>'Outputs_post-361'!P116 - 'Outputs_pre-361'!P116</f>
        <v>0</v>
      </c>
      <c r="Q116" s="162">
        <f>'Outputs_post-361'!Q116 - 'Outputs_pre-361'!Q116</f>
        <v>0</v>
      </c>
      <c r="R116" s="162">
        <f>'Outputs_post-361'!R116 - 'Outputs_pre-361'!R116</f>
        <v>0</v>
      </c>
      <c r="S116" s="162">
        <f>'Outputs_post-361'!S116 - 'Outputs_pre-361'!S116</f>
        <v>0</v>
      </c>
      <c r="T116" s="162">
        <f>'Outputs_post-361'!T116 - 'Outputs_pre-361'!T116</f>
        <v>0</v>
      </c>
      <c r="U116" s="162">
        <f>'Outputs_post-361'!U116 - 'Outputs_pre-361'!U116</f>
        <v>0</v>
      </c>
      <c r="V116" s="162">
        <f>'Outputs_post-361'!V116 - 'Outputs_pre-361'!V116</f>
        <v>0</v>
      </c>
      <c r="W116" s="162">
        <f>'Outputs_post-361'!W116 - 'Outputs_pre-361'!W116</f>
        <v>0</v>
      </c>
      <c r="X116" s="162">
        <f>'Outputs_post-361'!X116 - 'Outputs_pre-361'!X116</f>
        <v>0</v>
      </c>
      <c r="Y116" s="162">
        <f>'Outputs_post-361'!Y116 - 'Outputs_pre-361'!Y116</f>
        <v>0</v>
      </c>
      <c r="Z116" s="162">
        <f>'Outputs_post-361'!Z116 - 'Outputs_pre-361'!Z116</f>
        <v>0</v>
      </c>
      <c r="AA116" s="162">
        <f>'Outputs_post-361'!AA116 - 'Outputs_pre-361'!AA116</f>
        <v>0</v>
      </c>
      <c r="AB116" s="162">
        <f>'Outputs_post-361'!AB116 - 'Outputs_pre-361'!AB116</f>
        <v>0</v>
      </c>
      <c r="AC116" s="65"/>
    </row>
    <row r="117" spans="1:29" s="82" customFormat="1" x14ac:dyDescent="0.35"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">
        <f>'Outputs_post-361'!O117 - 'Outputs_pre-361'!O117</f>
        <v>0</v>
      </c>
      <c r="P117" s="25">
        <f>'Outputs_post-361'!P117 - 'Outputs_pre-361'!P117</f>
        <v>0</v>
      </c>
      <c r="Q117" s="25">
        <f>'Outputs_post-361'!Q117 - 'Outputs_pre-361'!Q117</f>
        <v>0</v>
      </c>
      <c r="R117" s="25">
        <f>'Outputs_post-361'!R117 - 'Outputs_pre-361'!R117</f>
        <v>0</v>
      </c>
      <c r="S117" s="25">
        <f>'Outputs_post-361'!S117 - 'Outputs_pre-361'!S117</f>
        <v>0</v>
      </c>
      <c r="T117" s="25">
        <f>'Outputs_post-361'!T117 - 'Outputs_pre-361'!T117</f>
        <v>0</v>
      </c>
      <c r="U117" s="25">
        <f>'Outputs_post-361'!U117 - 'Outputs_pre-361'!U117</f>
        <v>0</v>
      </c>
      <c r="V117" s="25">
        <f>'Outputs_post-361'!V117 - 'Outputs_pre-361'!V117</f>
        <v>0</v>
      </c>
      <c r="W117" s="25">
        <f>'Outputs_post-361'!W117 - 'Outputs_pre-361'!W117</f>
        <v>0</v>
      </c>
      <c r="X117" s="25">
        <f>'Outputs_post-361'!X117 - 'Outputs_pre-361'!X117</f>
        <v>0</v>
      </c>
      <c r="Y117" s="25">
        <f>'Outputs_post-361'!Y117 - 'Outputs_pre-361'!Y117</f>
        <v>0</v>
      </c>
      <c r="Z117" s="25">
        <f>'Outputs_post-361'!Z117 - 'Outputs_pre-361'!Z117</f>
        <v>0</v>
      </c>
      <c r="AA117" s="25">
        <f>'Outputs_post-361'!AA117 - 'Outputs_pre-361'!AA117</f>
        <v>0</v>
      </c>
      <c r="AB117" s="25">
        <f>'Outputs_post-361'!AB117 - 'Outputs_pre-361'!AB117</f>
        <v>0</v>
      </c>
      <c r="AC117" s="65"/>
    </row>
    <row r="118" spans="1:29" s="82" customFormat="1" x14ac:dyDescent="0.35"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">
        <f>'Outputs_post-361'!O118 - 'Outputs_pre-361'!O118</f>
        <v>-0.48200000000000021</v>
      </c>
      <c r="P118" s="25">
        <f>'Outputs_post-361'!P118 - 'Outputs_pre-361'!P118</f>
        <v>-1.1869999999999998</v>
      </c>
      <c r="Q118" s="25">
        <f>'Outputs_post-361'!Q118 - 'Outputs_pre-361'!Q118</f>
        <v>-1.0409999999999999</v>
      </c>
      <c r="R118" s="25">
        <f>'Outputs_post-361'!R118 - 'Outputs_pre-361'!R118</f>
        <v>-1.3449999999999998</v>
      </c>
      <c r="S118" s="25">
        <f>'Outputs_post-361'!S118 - 'Outputs_pre-361'!S118</f>
        <v>-0.45399999999999974</v>
      </c>
      <c r="T118" s="25">
        <f>'Outputs_post-361'!T118 - 'Outputs_pre-361'!T118</f>
        <v>-1.1470000000000002</v>
      </c>
      <c r="U118" s="25">
        <f>'Outputs_post-361'!U118 - 'Outputs_pre-361'!U118</f>
        <v>-1.3649999999999993</v>
      </c>
      <c r="V118" s="25">
        <f>'Outputs_post-361'!V118 - 'Outputs_pre-361'!V118</f>
        <v>0.5129999999999999</v>
      </c>
      <c r="W118" s="25">
        <f>'Outputs_post-361'!W118 - 'Outputs_pre-361'!W118</f>
        <v>-0.55900000000000016</v>
      </c>
      <c r="X118" s="25">
        <f>'Outputs_post-361'!X118 - 'Outputs_pre-361'!X118</f>
        <v>-0.17599999999999927</v>
      </c>
      <c r="Y118" s="25">
        <f>'Outputs_post-361'!Y118 - 'Outputs_pre-361'!Y118</f>
        <v>-0.87400000000000011</v>
      </c>
      <c r="Z118" s="25">
        <f>'Outputs_post-361'!Z118 - 'Outputs_pre-361'!Z118</f>
        <v>-1.0899999999999994</v>
      </c>
      <c r="AA118" s="25">
        <f>'Outputs_post-361'!AA118 - 'Outputs_pre-361'!AA118</f>
        <v>-1.3549999999999995</v>
      </c>
      <c r="AB118" s="25">
        <f>'Outputs_post-361'!AB118 - 'Outputs_pre-361'!AB118</f>
        <v>-1.2399999999999993</v>
      </c>
      <c r="AC118" s="65"/>
    </row>
    <row r="119" spans="1:29" x14ac:dyDescent="0.35">
      <c r="A119" s="82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162">
        <f>'Outputs_post-361'!O119 - 'Outputs_pre-361'!O119</f>
        <v>-0.48199999999999987</v>
      </c>
      <c r="P119" s="162">
        <f>'Outputs_post-361'!P119 - 'Outputs_pre-361'!P119</f>
        <v>-1.1869999999999998</v>
      </c>
      <c r="Q119" s="162">
        <f>'Outputs_post-361'!Q119 - 'Outputs_pre-361'!Q119</f>
        <v>-1.0409999999999999</v>
      </c>
      <c r="R119" s="162">
        <f>'Outputs_post-361'!R119 - 'Outputs_pre-361'!R119</f>
        <v>-1.345</v>
      </c>
      <c r="S119" s="162">
        <f>'Outputs_post-361'!S119 - 'Outputs_pre-361'!S119</f>
        <v>-0.45399999999999996</v>
      </c>
      <c r="T119" s="162">
        <f>'Outputs_post-361'!T119 - 'Outputs_pre-361'!T119</f>
        <v>-1.1469999999999998</v>
      </c>
      <c r="U119" s="162">
        <f>'Outputs_post-361'!U119 - 'Outputs_pre-361'!U119</f>
        <v>-1.3639999999999999</v>
      </c>
      <c r="V119" s="162">
        <f>'Outputs_post-361'!V119 - 'Outputs_pre-361'!V119</f>
        <v>0.47</v>
      </c>
      <c r="W119" s="162">
        <f>'Outputs_post-361'!W119 - 'Outputs_pre-361'!W119</f>
        <v>-0.55899999999999994</v>
      </c>
      <c r="X119" s="162">
        <f>'Outputs_post-361'!X119 - 'Outputs_pre-361'!X119</f>
        <v>-0.17499999999999999</v>
      </c>
      <c r="Y119" s="162">
        <f>'Outputs_post-361'!Y119 - 'Outputs_pre-361'!Y119</f>
        <v>-0.873</v>
      </c>
      <c r="Z119" s="162">
        <f>'Outputs_post-361'!Z119 - 'Outputs_pre-361'!Z119</f>
        <v>-1.089</v>
      </c>
      <c r="AA119" s="162">
        <f>'Outputs_post-361'!AA119 - 'Outputs_pre-361'!AA119</f>
        <v>-1.355</v>
      </c>
      <c r="AB119" s="162">
        <f>'Outputs_post-361'!AB119 - 'Outputs_pre-361'!AB119</f>
        <v>-1.24</v>
      </c>
      <c r="AC119" s="65"/>
    </row>
    <row r="120" spans="1:29" x14ac:dyDescent="0.35">
      <c r="A120" s="82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162">
        <f>'Outputs_post-361'!O120 - 'Outputs_pre-361'!O120</f>
        <v>-0.48299999999999998</v>
      </c>
      <c r="P120" s="162">
        <f>'Outputs_post-361'!P120 - 'Outputs_pre-361'!P120</f>
        <v>-1.1870000000000001</v>
      </c>
      <c r="Q120" s="162">
        <f>'Outputs_post-361'!Q120 - 'Outputs_pre-361'!Q120</f>
        <v>-1.04</v>
      </c>
      <c r="R120" s="162">
        <f>'Outputs_post-361'!R120 - 'Outputs_pre-361'!R120</f>
        <v>-1.345</v>
      </c>
      <c r="S120" s="162">
        <f>'Outputs_post-361'!S120 - 'Outputs_pre-361'!S120</f>
        <v>-0.45400000000000001</v>
      </c>
      <c r="T120" s="162">
        <f>'Outputs_post-361'!T120 - 'Outputs_pre-361'!T120</f>
        <v>-1.147</v>
      </c>
      <c r="U120" s="162">
        <f>'Outputs_post-361'!U120 - 'Outputs_pre-361'!U120</f>
        <v>-1.365</v>
      </c>
      <c r="V120" s="162">
        <f>'Outputs_post-361'!V120 - 'Outputs_pre-361'!V120</f>
        <v>2.4E-2</v>
      </c>
      <c r="W120" s="162">
        <f>'Outputs_post-361'!W120 - 'Outputs_pre-361'!W120</f>
        <v>-0.55999999999999994</v>
      </c>
      <c r="X120" s="162">
        <f>'Outputs_post-361'!X120 - 'Outputs_pre-361'!X120</f>
        <v>-0.17500000000000002</v>
      </c>
      <c r="Y120" s="162">
        <f>'Outputs_post-361'!Y120 - 'Outputs_pre-361'!Y120</f>
        <v>-0.873</v>
      </c>
      <c r="Z120" s="162">
        <f>'Outputs_post-361'!Z120 - 'Outputs_pre-361'!Z120</f>
        <v>-1.0900000000000001</v>
      </c>
      <c r="AA120" s="162">
        <f>'Outputs_post-361'!AA120 - 'Outputs_pre-361'!AA120</f>
        <v>-1.355</v>
      </c>
      <c r="AB120" s="162">
        <f>'Outputs_post-361'!AB120 - 'Outputs_pre-361'!AB120</f>
        <v>-1.24</v>
      </c>
      <c r="AC120" s="65"/>
    </row>
    <row r="121" spans="1:29" x14ac:dyDescent="0.35">
      <c r="A121" s="82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162">
        <f>'Outputs_post-361'!O121 - 'Outputs_pre-361'!O121</f>
        <v>376.38</v>
      </c>
      <c r="P121" s="162">
        <f>'Outputs_post-361'!P121 - 'Outputs_pre-361'!P121</f>
        <v>965.56999999999994</v>
      </c>
      <c r="Q121" s="162">
        <f>'Outputs_post-361'!Q121 - 'Outputs_pre-361'!Q121</f>
        <v>809.47</v>
      </c>
      <c r="R121" s="162">
        <f>'Outputs_post-361'!R121 - 'Outputs_pre-361'!R121</f>
        <v>1063.0999999999999</v>
      </c>
      <c r="S121" s="162">
        <f>'Outputs_post-361'!S121 - 'Outputs_pre-361'!S121</f>
        <v>349.96</v>
      </c>
      <c r="T121" s="162">
        <f>'Outputs_post-361'!T121 - 'Outputs_pre-361'!T121</f>
        <v>1069.6799999999998</v>
      </c>
      <c r="U121" s="162">
        <f>'Outputs_post-361'!U121 - 'Outputs_pre-361'!U121</f>
        <v>1208.6899999999998</v>
      </c>
      <c r="V121" s="162">
        <f>'Outputs_post-361'!V121 - 'Outputs_pre-361'!V121</f>
        <v>-271.63</v>
      </c>
      <c r="W121" s="162">
        <f>'Outputs_post-361'!W121 - 'Outputs_pre-361'!W121</f>
        <v>534.41</v>
      </c>
      <c r="X121" s="162">
        <f>'Outputs_post-361'!X121 - 'Outputs_pre-361'!X121</f>
        <v>157.71</v>
      </c>
      <c r="Y121" s="162">
        <f>'Outputs_post-361'!Y121 - 'Outputs_pre-361'!Y121</f>
        <v>684.99</v>
      </c>
      <c r="Z121" s="162">
        <f>'Outputs_post-361'!Z121 - 'Outputs_pre-361'!Z121</f>
        <v>857.65</v>
      </c>
      <c r="AA121" s="162">
        <f>'Outputs_post-361'!AA121 - 'Outputs_pre-361'!AA121</f>
        <v>1154.44</v>
      </c>
      <c r="AB121" s="162">
        <f>'Outputs_post-361'!AB121 - 'Outputs_pre-361'!AB121</f>
        <v>996.42</v>
      </c>
      <c r="AC121" s="65"/>
    </row>
    <row r="122" spans="1:29" x14ac:dyDescent="0.35">
      <c r="A122" s="82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162">
        <f>'Outputs_post-361'!O122 - 'Outputs_pre-361'!O122</f>
        <v>0</v>
      </c>
      <c r="P122" s="162">
        <f>'Outputs_post-361'!P122 - 'Outputs_pre-361'!P122</f>
        <v>0</v>
      </c>
      <c r="Q122" s="162">
        <f>'Outputs_post-361'!Q122 - 'Outputs_pre-361'!Q122</f>
        <v>0</v>
      </c>
      <c r="R122" s="162">
        <f>'Outputs_post-361'!R122 - 'Outputs_pre-361'!R122</f>
        <v>0</v>
      </c>
      <c r="S122" s="162">
        <f>'Outputs_post-361'!S122 - 'Outputs_pre-361'!S122</f>
        <v>0</v>
      </c>
      <c r="T122" s="162">
        <f>'Outputs_post-361'!T122 - 'Outputs_pre-361'!T122</f>
        <v>0</v>
      </c>
      <c r="U122" s="162">
        <f>'Outputs_post-361'!U122 - 'Outputs_pre-361'!U122</f>
        <v>0</v>
      </c>
      <c r="V122" s="162">
        <f>'Outputs_post-361'!V122 - 'Outputs_pre-361'!V122</f>
        <v>0</v>
      </c>
      <c r="W122" s="162">
        <f>'Outputs_post-361'!W122 - 'Outputs_pre-361'!W122</f>
        <v>0</v>
      </c>
      <c r="X122" s="162">
        <f>'Outputs_post-361'!X122 - 'Outputs_pre-361'!X122</f>
        <v>0</v>
      </c>
      <c r="Y122" s="162">
        <f>'Outputs_post-361'!Y122 - 'Outputs_pre-361'!Y122</f>
        <v>0</v>
      </c>
      <c r="Z122" s="162">
        <f>'Outputs_post-361'!Z122 - 'Outputs_pre-361'!Z122</f>
        <v>0</v>
      </c>
      <c r="AA122" s="162">
        <f>'Outputs_post-361'!AA122 - 'Outputs_pre-361'!AA122</f>
        <v>0</v>
      </c>
      <c r="AB122" s="162">
        <f>'Outputs_post-361'!AB122 - 'Outputs_pre-361'!AB122</f>
        <v>0</v>
      </c>
      <c r="AC122" s="65"/>
    </row>
    <row r="123" spans="1:29" x14ac:dyDescent="0.35">
      <c r="A123" s="82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162">
        <f>'Outputs_post-361'!O123 - 'Outputs_pre-361'!O123</f>
        <v>0</v>
      </c>
      <c r="P123" s="162">
        <f>'Outputs_post-361'!P123 - 'Outputs_pre-361'!P123</f>
        <v>0</v>
      </c>
      <c r="Q123" s="162">
        <f>'Outputs_post-361'!Q123 - 'Outputs_pre-361'!Q123</f>
        <v>0</v>
      </c>
      <c r="R123" s="162">
        <f>'Outputs_post-361'!R123 - 'Outputs_pre-361'!R123</f>
        <v>0</v>
      </c>
      <c r="S123" s="162">
        <f>'Outputs_post-361'!S123 - 'Outputs_pre-361'!S123</f>
        <v>0</v>
      </c>
      <c r="T123" s="162">
        <f>'Outputs_post-361'!T123 - 'Outputs_pre-361'!T123</f>
        <v>0</v>
      </c>
      <c r="U123" s="162">
        <f>'Outputs_post-361'!U123 - 'Outputs_pre-361'!U123</f>
        <v>0</v>
      </c>
      <c r="V123" s="162">
        <f>'Outputs_post-361'!V123 - 'Outputs_pre-361'!V123</f>
        <v>0</v>
      </c>
      <c r="W123" s="162">
        <f>'Outputs_post-361'!W123 - 'Outputs_pre-361'!W123</f>
        <v>0</v>
      </c>
      <c r="X123" s="162">
        <f>'Outputs_post-361'!X123 - 'Outputs_pre-361'!X123</f>
        <v>0</v>
      </c>
      <c r="Y123" s="162">
        <f>'Outputs_post-361'!Y123 - 'Outputs_pre-361'!Y123</f>
        <v>0</v>
      </c>
      <c r="Z123" s="162">
        <f>'Outputs_post-361'!Z123 - 'Outputs_pre-361'!Z123</f>
        <v>0</v>
      </c>
      <c r="AA123" s="162">
        <f>'Outputs_post-361'!AA123 - 'Outputs_pre-361'!AA123</f>
        <v>0</v>
      </c>
      <c r="AB123" s="162">
        <f>'Outputs_post-361'!AB123 - 'Outputs_pre-361'!AB123</f>
        <v>0</v>
      </c>
      <c r="AC123" s="65"/>
    </row>
    <row r="124" spans="1:29" x14ac:dyDescent="0.35">
      <c r="A124" s="82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162">
        <f>'Outputs_post-361'!O124 - 'Outputs_pre-361'!O124</f>
        <v>0</v>
      </c>
      <c r="P124" s="162">
        <f>'Outputs_post-361'!P124 - 'Outputs_pre-361'!P124</f>
        <v>0</v>
      </c>
      <c r="Q124" s="162">
        <f>'Outputs_post-361'!Q124 - 'Outputs_pre-361'!Q124</f>
        <v>0</v>
      </c>
      <c r="R124" s="162">
        <f>'Outputs_post-361'!R124 - 'Outputs_pre-361'!R124</f>
        <v>0</v>
      </c>
      <c r="S124" s="162">
        <f>'Outputs_post-361'!S124 - 'Outputs_pre-361'!S124</f>
        <v>0</v>
      </c>
      <c r="T124" s="162">
        <f>'Outputs_post-361'!T124 - 'Outputs_pre-361'!T124</f>
        <v>0</v>
      </c>
      <c r="U124" s="162">
        <f>'Outputs_post-361'!U124 - 'Outputs_pre-361'!U124</f>
        <v>0</v>
      </c>
      <c r="V124" s="162">
        <f>'Outputs_post-361'!V124 - 'Outputs_pre-361'!V124</f>
        <v>0</v>
      </c>
      <c r="W124" s="162">
        <f>'Outputs_post-361'!W124 - 'Outputs_pre-361'!W124</f>
        <v>0</v>
      </c>
      <c r="X124" s="162">
        <f>'Outputs_post-361'!X124 - 'Outputs_pre-361'!X124</f>
        <v>0</v>
      </c>
      <c r="Y124" s="162">
        <f>'Outputs_post-361'!Y124 - 'Outputs_pre-361'!Y124</f>
        <v>0</v>
      </c>
      <c r="Z124" s="162">
        <f>'Outputs_post-361'!Z124 - 'Outputs_pre-361'!Z124</f>
        <v>0</v>
      </c>
      <c r="AA124" s="162">
        <f>'Outputs_post-361'!AA124 - 'Outputs_pre-361'!AA124</f>
        <v>0</v>
      </c>
      <c r="AB124" s="162">
        <f>'Outputs_post-361'!AB124 - 'Outputs_pre-361'!AB124</f>
        <v>0</v>
      </c>
      <c r="AC124" s="65"/>
    </row>
    <row r="125" spans="1:29" x14ac:dyDescent="0.35">
      <c r="A125" s="82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162">
        <f>'Outputs_post-361'!O125 - 'Outputs_pre-361'!O125</f>
        <v>-0.48200000000000021</v>
      </c>
      <c r="P125" s="162">
        <f>'Outputs_post-361'!P125 - 'Outputs_pre-361'!P125</f>
        <v>-1.1869999999999998</v>
      </c>
      <c r="Q125" s="162">
        <f>'Outputs_post-361'!Q125 - 'Outputs_pre-361'!Q125</f>
        <v>-1.0409999999999999</v>
      </c>
      <c r="R125" s="162">
        <f>'Outputs_post-361'!R125 - 'Outputs_pre-361'!R125</f>
        <v>-1.3449999999999998</v>
      </c>
      <c r="S125" s="162">
        <f>'Outputs_post-361'!S125 - 'Outputs_pre-361'!S125</f>
        <v>-0.45399999999999974</v>
      </c>
      <c r="T125" s="162">
        <f>'Outputs_post-361'!T125 - 'Outputs_pre-361'!T125</f>
        <v>-1.1470000000000002</v>
      </c>
      <c r="U125" s="162">
        <f>'Outputs_post-361'!U125 - 'Outputs_pre-361'!U125</f>
        <v>-1.3649999999999993</v>
      </c>
      <c r="V125" s="162">
        <f>'Outputs_post-361'!V125 - 'Outputs_pre-361'!V125</f>
        <v>0.5129999999999999</v>
      </c>
      <c r="W125" s="162">
        <f>'Outputs_post-361'!W125 - 'Outputs_pre-361'!W125</f>
        <v>-0.55900000000000016</v>
      </c>
      <c r="X125" s="162">
        <f>'Outputs_post-361'!X125 - 'Outputs_pre-361'!X125</f>
        <v>-0.17599999999999927</v>
      </c>
      <c r="Y125" s="162">
        <f>'Outputs_post-361'!Y125 - 'Outputs_pre-361'!Y125</f>
        <v>-0.87400000000000011</v>
      </c>
      <c r="Z125" s="162">
        <f>'Outputs_post-361'!Z125 - 'Outputs_pre-361'!Z125</f>
        <v>-1.0899999999999994</v>
      </c>
      <c r="AA125" s="162">
        <f>'Outputs_post-361'!AA125 - 'Outputs_pre-361'!AA125</f>
        <v>-1.3549999999999995</v>
      </c>
      <c r="AB125" s="162">
        <f>'Outputs_post-361'!AB125 - 'Outputs_pre-361'!AB125</f>
        <v>-1.2399999999999993</v>
      </c>
      <c r="AC125" s="65"/>
    </row>
    <row r="126" spans="1:29" x14ac:dyDescent="0.35">
      <c r="A126" s="82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162">
        <f>'Outputs_post-361'!O126 - 'Outputs_pre-361'!O126</f>
        <v>-0.48199999999999987</v>
      </c>
      <c r="P126" s="162">
        <f>'Outputs_post-361'!P126 - 'Outputs_pre-361'!P126</f>
        <v>-1.1869999999999998</v>
      </c>
      <c r="Q126" s="162">
        <f>'Outputs_post-361'!Q126 - 'Outputs_pre-361'!Q126</f>
        <v>-1.0409999999999999</v>
      </c>
      <c r="R126" s="162">
        <f>'Outputs_post-361'!R126 - 'Outputs_pre-361'!R126</f>
        <v>-1.345</v>
      </c>
      <c r="S126" s="162">
        <f>'Outputs_post-361'!S126 - 'Outputs_pre-361'!S126</f>
        <v>-0.45399999999999996</v>
      </c>
      <c r="T126" s="162">
        <f>'Outputs_post-361'!T126 - 'Outputs_pre-361'!T126</f>
        <v>-1.1469999999999998</v>
      </c>
      <c r="U126" s="162">
        <f>'Outputs_post-361'!U126 - 'Outputs_pre-361'!U126</f>
        <v>-1.3639999999999999</v>
      </c>
      <c r="V126" s="162">
        <f>'Outputs_post-361'!V126 - 'Outputs_pre-361'!V126</f>
        <v>0.47</v>
      </c>
      <c r="W126" s="162">
        <f>'Outputs_post-361'!W126 - 'Outputs_pre-361'!W126</f>
        <v>-0.55899999999999994</v>
      </c>
      <c r="X126" s="162">
        <f>'Outputs_post-361'!X126 - 'Outputs_pre-361'!X126</f>
        <v>-0.17499999999999999</v>
      </c>
      <c r="Y126" s="162">
        <f>'Outputs_post-361'!Y126 - 'Outputs_pre-361'!Y126</f>
        <v>-0.873</v>
      </c>
      <c r="Z126" s="162">
        <f>'Outputs_post-361'!Z126 - 'Outputs_pre-361'!Z126</f>
        <v>-1.089</v>
      </c>
      <c r="AA126" s="162">
        <f>'Outputs_post-361'!AA126 - 'Outputs_pre-361'!AA126</f>
        <v>-1.355</v>
      </c>
      <c r="AB126" s="162">
        <f>'Outputs_post-361'!AB126 - 'Outputs_pre-361'!AB126</f>
        <v>-1.24</v>
      </c>
      <c r="AC126" s="65"/>
    </row>
    <row r="127" spans="1:29" x14ac:dyDescent="0.35">
      <c r="A127" s="82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162">
        <f>'Outputs_post-361'!O127 - 'Outputs_pre-361'!O127</f>
        <v>-0.48299999999999998</v>
      </c>
      <c r="P127" s="162">
        <f>'Outputs_post-361'!P127 - 'Outputs_pre-361'!P127</f>
        <v>-1.1870000000000001</v>
      </c>
      <c r="Q127" s="162">
        <f>'Outputs_post-361'!Q127 - 'Outputs_pre-361'!Q127</f>
        <v>-1.04</v>
      </c>
      <c r="R127" s="162">
        <f>'Outputs_post-361'!R127 - 'Outputs_pre-361'!R127</f>
        <v>-1.345</v>
      </c>
      <c r="S127" s="162">
        <f>'Outputs_post-361'!S127 - 'Outputs_pre-361'!S127</f>
        <v>-0.45400000000000001</v>
      </c>
      <c r="T127" s="162">
        <f>'Outputs_post-361'!T127 - 'Outputs_pre-361'!T127</f>
        <v>-1.147</v>
      </c>
      <c r="U127" s="162">
        <f>'Outputs_post-361'!U127 - 'Outputs_pre-361'!U127</f>
        <v>-1.365</v>
      </c>
      <c r="V127" s="162">
        <f>'Outputs_post-361'!V127 - 'Outputs_pre-361'!V127</f>
        <v>2.4E-2</v>
      </c>
      <c r="W127" s="162">
        <f>'Outputs_post-361'!W127 - 'Outputs_pre-361'!W127</f>
        <v>-0.55999999999999994</v>
      </c>
      <c r="X127" s="162">
        <f>'Outputs_post-361'!X127 - 'Outputs_pre-361'!X127</f>
        <v>-0.17500000000000002</v>
      </c>
      <c r="Y127" s="162">
        <f>'Outputs_post-361'!Y127 - 'Outputs_pre-361'!Y127</f>
        <v>-0.873</v>
      </c>
      <c r="Z127" s="162">
        <f>'Outputs_post-361'!Z127 - 'Outputs_pre-361'!Z127</f>
        <v>-1.0900000000000001</v>
      </c>
      <c r="AA127" s="162">
        <f>'Outputs_post-361'!AA127 - 'Outputs_pre-361'!AA127</f>
        <v>-1.355</v>
      </c>
      <c r="AB127" s="162">
        <f>'Outputs_post-361'!AB127 - 'Outputs_pre-361'!AB127</f>
        <v>-1.24</v>
      </c>
      <c r="AC127" s="65"/>
    </row>
    <row r="128" spans="1:29" x14ac:dyDescent="0.35">
      <c r="A128" s="82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162">
        <f>'Outputs_post-361'!O128 - 'Outputs_pre-361'!O128</f>
        <v>839.23</v>
      </c>
      <c r="P128" s="162">
        <f>'Outputs_post-361'!P128 - 'Outputs_pre-361'!P128</f>
        <v>2526.4700000000003</v>
      </c>
      <c r="Q128" s="162">
        <f>'Outputs_post-361'!Q128 - 'Outputs_pre-361'!Q128</f>
        <v>1682.29</v>
      </c>
      <c r="R128" s="162">
        <f>'Outputs_post-361'!R128 - 'Outputs_pre-361'!R128</f>
        <v>2458.75</v>
      </c>
      <c r="S128" s="162">
        <f>'Outputs_post-361'!S128 - 'Outputs_pre-361'!S128</f>
        <v>909.12</v>
      </c>
      <c r="T128" s="162">
        <f>'Outputs_post-361'!T128 - 'Outputs_pre-361'!T128</f>
        <v>2326.48</v>
      </c>
      <c r="U128" s="162">
        <f>'Outputs_post-361'!U128 - 'Outputs_pre-361'!U128</f>
        <v>2821.08</v>
      </c>
      <c r="V128" s="162">
        <f>'Outputs_post-361'!V128 - 'Outputs_pre-361'!V128</f>
        <v>-719.61</v>
      </c>
      <c r="W128" s="162">
        <f>'Outputs_post-361'!W128 - 'Outputs_pre-361'!W128</f>
        <v>1156.9599999999998</v>
      </c>
      <c r="X128" s="162">
        <f>'Outputs_post-361'!X128 - 'Outputs_pre-361'!X128</f>
        <v>298.58</v>
      </c>
      <c r="Y128" s="162">
        <f>'Outputs_post-361'!Y128 - 'Outputs_pre-361'!Y128</f>
        <v>1380.28</v>
      </c>
      <c r="Z128" s="162">
        <f>'Outputs_post-361'!Z128 - 'Outputs_pre-361'!Z128</f>
        <v>1448.1799999999998</v>
      </c>
      <c r="AA128" s="162">
        <f>'Outputs_post-361'!AA128 - 'Outputs_pre-361'!AA128</f>
        <v>2376.09</v>
      </c>
      <c r="AB128" s="162">
        <f>'Outputs_post-361'!AB128 - 'Outputs_pre-361'!AB128</f>
        <v>2515.5300000000002</v>
      </c>
      <c r="AC128" s="65"/>
    </row>
    <row r="129" spans="1:29" x14ac:dyDescent="0.35">
      <c r="A129" s="82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162">
        <f>'Outputs_post-361'!O129 - 'Outputs_pre-361'!O129</f>
        <v>0</v>
      </c>
      <c r="P129" s="162">
        <f>'Outputs_post-361'!P129 - 'Outputs_pre-361'!P129</f>
        <v>0</v>
      </c>
      <c r="Q129" s="162">
        <f>'Outputs_post-361'!Q129 - 'Outputs_pre-361'!Q129</f>
        <v>0</v>
      </c>
      <c r="R129" s="162">
        <f>'Outputs_post-361'!R129 - 'Outputs_pre-361'!R129</f>
        <v>0</v>
      </c>
      <c r="S129" s="162">
        <f>'Outputs_post-361'!S129 - 'Outputs_pre-361'!S129</f>
        <v>0</v>
      </c>
      <c r="T129" s="162">
        <f>'Outputs_post-361'!T129 - 'Outputs_pre-361'!T129</f>
        <v>0</v>
      </c>
      <c r="U129" s="162">
        <f>'Outputs_post-361'!U129 - 'Outputs_pre-361'!U129</f>
        <v>0</v>
      </c>
      <c r="V129" s="162">
        <f>'Outputs_post-361'!V129 - 'Outputs_pre-361'!V129</f>
        <v>0</v>
      </c>
      <c r="W129" s="162">
        <f>'Outputs_post-361'!W129 - 'Outputs_pre-361'!W129</f>
        <v>0</v>
      </c>
      <c r="X129" s="162">
        <f>'Outputs_post-361'!X129 - 'Outputs_pre-361'!X129</f>
        <v>0</v>
      </c>
      <c r="Y129" s="162">
        <f>'Outputs_post-361'!Y129 - 'Outputs_pre-361'!Y129</f>
        <v>0</v>
      </c>
      <c r="Z129" s="162">
        <f>'Outputs_post-361'!Z129 - 'Outputs_pre-361'!Z129</f>
        <v>0</v>
      </c>
      <c r="AA129" s="162">
        <f>'Outputs_post-361'!AA129 - 'Outputs_pre-361'!AA129</f>
        <v>0</v>
      </c>
      <c r="AB129" s="162">
        <f>'Outputs_post-361'!AB129 - 'Outputs_pre-361'!AB129</f>
        <v>0</v>
      </c>
      <c r="AC129" s="65"/>
    </row>
    <row r="130" spans="1:29" x14ac:dyDescent="0.35">
      <c r="A130" s="82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162">
        <f>'Outputs_post-361'!O130 - 'Outputs_pre-361'!O130</f>
        <v>0</v>
      </c>
      <c r="P130" s="162">
        <f>'Outputs_post-361'!P130 - 'Outputs_pre-361'!P130</f>
        <v>0</v>
      </c>
      <c r="Q130" s="162">
        <f>'Outputs_post-361'!Q130 - 'Outputs_pre-361'!Q130</f>
        <v>0</v>
      </c>
      <c r="R130" s="162">
        <f>'Outputs_post-361'!R130 - 'Outputs_pre-361'!R130</f>
        <v>0</v>
      </c>
      <c r="S130" s="162">
        <f>'Outputs_post-361'!S130 - 'Outputs_pre-361'!S130</f>
        <v>0</v>
      </c>
      <c r="T130" s="162">
        <f>'Outputs_post-361'!T130 - 'Outputs_pre-361'!T130</f>
        <v>0</v>
      </c>
      <c r="U130" s="162">
        <f>'Outputs_post-361'!U130 - 'Outputs_pre-361'!U130</f>
        <v>0</v>
      </c>
      <c r="V130" s="162">
        <f>'Outputs_post-361'!V130 - 'Outputs_pre-361'!V130</f>
        <v>0</v>
      </c>
      <c r="W130" s="162">
        <f>'Outputs_post-361'!W130 - 'Outputs_pre-361'!W130</f>
        <v>0</v>
      </c>
      <c r="X130" s="162">
        <f>'Outputs_post-361'!X130 - 'Outputs_pre-361'!X130</f>
        <v>0</v>
      </c>
      <c r="Y130" s="162">
        <f>'Outputs_post-361'!Y130 - 'Outputs_pre-361'!Y130</f>
        <v>0</v>
      </c>
      <c r="Z130" s="162">
        <f>'Outputs_post-361'!Z130 - 'Outputs_pre-361'!Z130</f>
        <v>0</v>
      </c>
      <c r="AA130" s="162">
        <f>'Outputs_post-361'!AA130 - 'Outputs_pre-361'!AA130</f>
        <v>0</v>
      </c>
      <c r="AB130" s="162">
        <f>'Outputs_post-361'!AB130 - 'Outputs_pre-361'!AB130</f>
        <v>0</v>
      </c>
      <c r="AC130" s="65"/>
    </row>
    <row r="131" spans="1:29" x14ac:dyDescent="0.35">
      <c r="A131" s="82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162">
        <f>'Outputs_post-361'!O131 - 'Outputs_pre-361'!O131</f>
        <v>0</v>
      </c>
      <c r="P131" s="162">
        <f>'Outputs_post-361'!P131 - 'Outputs_pre-361'!P131</f>
        <v>0</v>
      </c>
      <c r="Q131" s="162">
        <f>'Outputs_post-361'!Q131 - 'Outputs_pre-361'!Q131</f>
        <v>0</v>
      </c>
      <c r="R131" s="162">
        <f>'Outputs_post-361'!R131 - 'Outputs_pre-361'!R131</f>
        <v>0</v>
      </c>
      <c r="S131" s="162">
        <f>'Outputs_post-361'!S131 - 'Outputs_pre-361'!S131</f>
        <v>0</v>
      </c>
      <c r="T131" s="162">
        <f>'Outputs_post-361'!T131 - 'Outputs_pre-361'!T131</f>
        <v>0</v>
      </c>
      <c r="U131" s="162">
        <f>'Outputs_post-361'!U131 - 'Outputs_pre-361'!U131</f>
        <v>0</v>
      </c>
      <c r="V131" s="162">
        <f>'Outputs_post-361'!V131 - 'Outputs_pre-361'!V131</f>
        <v>0</v>
      </c>
      <c r="W131" s="162">
        <f>'Outputs_post-361'!W131 - 'Outputs_pre-361'!W131</f>
        <v>0</v>
      </c>
      <c r="X131" s="162">
        <f>'Outputs_post-361'!X131 - 'Outputs_pre-361'!X131</f>
        <v>0</v>
      </c>
      <c r="Y131" s="162">
        <f>'Outputs_post-361'!Y131 - 'Outputs_pre-361'!Y131</f>
        <v>0</v>
      </c>
      <c r="Z131" s="162">
        <f>'Outputs_post-361'!Z131 - 'Outputs_pre-361'!Z131</f>
        <v>0</v>
      </c>
      <c r="AA131" s="162">
        <f>'Outputs_post-361'!AA131 - 'Outputs_pre-361'!AA131</f>
        <v>0</v>
      </c>
      <c r="AB131" s="162">
        <f>'Outputs_post-361'!AB131 - 'Outputs_pre-361'!AB131</f>
        <v>0</v>
      </c>
      <c r="AC131" s="65"/>
    </row>
    <row r="132" spans="1:29" x14ac:dyDescent="0.35">
      <c r="A132" s="82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162">
        <f>'Outputs_post-361'!O132 - 'Outputs_pre-361'!O132</f>
        <v>-0.48199999999999932</v>
      </c>
      <c r="P132" s="162">
        <f>'Outputs_post-361'!P132 - 'Outputs_pre-361'!P132</f>
        <v>-1.1869999999999998</v>
      </c>
      <c r="Q132" s="162">
        <f>'Outputs_post-361'!Q132 - 'Outputs_pre-361'!Q132</f>
        <v>-1.0410000000000001</v>
      </c>
      <c r="R132" s="162">
        <f>'Outputs_post-361'!R132 - 'Outputs_pre-361'!R132</f>
        <v>-1.3449999999999998</v>
      </c>
      <c r="S132" s="162">
        <f>'Outputs_post-361'!S132 - 'Outputs_pre-361'!S132</f>
        <v>-0.45399999999999974</v>
      </c>
      <c r="T132" s="162">
        <f>'Outputs_post-361'!T132 - 'Outputs_pre-361'!T132</f>
        <v>-1.1480000000000001</v>
      </c>
      <c r="U132" s="162">
        <f>'Outputs_post-361'!U132 - 'Outputs_pre-361'!U132</f>
        <v>-1.3650000000000002</v>
      </c>
      <c r="V132" s="162">
        <f>'Outputs_post-361'!V132 - 'Outputs_pre-361'!V132</f>
        <v>0.51399999999999979</v>
      </c>
      <c r="W132" s="162">
        <f>'Outputs_post-361'!W132 - 'Outputs_pre-361'!W132</f>
        <v>-0.5600000000000005</v>
      </c>
      <c r="X132" s="162">
        <f>'Outputs_post-361'!X132 - 'Outputs_pre-361'!X132</f>
        <v>-0.17600000000000016</v>
      </c>
      <c r="Y132" s="162">
        <f>'Outputs_post-361'!Y132 - 'Outputs_pre-361'!Y132</f>
        <v>-0.87400000000000011</v>
      </c>
      <c r="Z132" s="162">
        <f>'Outputs_post-361'!Z132 - 'Outputs_pre-361'!Z132</f>
        <v>-1.0900000000000001</v>
      </c>
      <c r="AA132" s="162">
        <f>'Outputs_post-361'!AA132 - 'Outputs_pre-361'!AA132</f>
        <v>-1.3549999999999995</v>
      </c>
      <c r="AB132" s="162">
        <f>'Outputs_post-361'!AB132 - 'Outputs_pre-361'!AB132</f>
        <v>-1.2399999999999998</v>
      </c>
      <c r="AC132" s="65"/>
    </row>
    <row r="133" spans="1:29" x14ac:dyDescent="0.35">
      <c r="A133" s="82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162">
        <f>'Outputs_post-361'!O133 - 'Outputs_pre-361'!O133</f>
        <v>-0.48299999999999993</v>
      </c>
      <c r="P133" s="162">
        <f>'Outputs_post-361'!P133 - 'Outputs_pre-361'!P133</f>
        <v>-1.1869999999999998</v>
      </c>
      <c r="Q133" s="162">
        <f>'Outputs_post-361'!Q133 - 'Outputs_pre-361'!Q133</f>
        <v>-1.0410000000000001</v>
      </c>
      <c r="R133" s="162">
        <f>'Outputs_post-361'!R133 - 'Outputs_pre-361'!R133</f>
        <v>-1.3450000000000002</v>
      </c>
      <c r="S133" s="162">
        <f>'Outputs_post-361'!S133 - 'Outputs_pre-361'!S133</f>
        <v>-0.45400000000000001</v>
      </c>
      <c r="T133" s="162">
        <f>'Outputs_post-361'!T133 - 'Outputs_pre-361'!T133</f>
        <v>-1.1469999999999998</v>
      </c>
      <c r="U133" s="162">
        <f>'Outputs_post-361'!U133 - 'Outputs_pre-361'!U133</f>
        <v>-1.3650000000000002</v>
      </c>
      <c r="V133" s="162">
        <f>'Outputs_post-361'!V133 - 'Outputs_pre-361'!V133</f>
        <v>0.316</v>
      </c>
      <c r="W133" s="162">
        <f>'Outputs_post-361'!W133 - 'Outputs_pre-361'!W133</f>
        <v>-0.55999999999999994</v>
      </c>
      <c r="X133" s="162">
        <f>'Outputs_post-361'!X133 - 'Outputs_pre-361'!X133</f>
        <v>-0.17499999999999999</v>
      </c>
      <c r="Y133" s="162">
        <f>'Outputs_post-361'!Y133 - 'Outputs_pre-361'!Y133</f>
        <v>-0.873</v>
      </c>
      <c r="Z133" s="162">
        <f>'Outputs_post-361'!Z133 - 'Outputs_pre-361'!Z133</f>
        <v>-1.0899999999999999</v>
      </c>
      <c r="AA133" s="162">
        <f>'Outputs_post-361'!AA133 - 'Outputs_pre-361'!AA133</f>
        <v>-1.355</v>
      </c>
      <c r="AB133" s="162">
        <f>'Outputs_post-361'!AB133 - 'Outputs_pre-361'!AB133</f>
        <v>-1.24</v>
      </c>
      <c r="AC133" s="65"/>
    </row>
    <row r="134" spans="1:29" x14ac:dyDescent="0.35">
      <c r="A134" s="82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162">
        <f>'Outputs_post-361'!O134 - 'Outputs_pre-361'!O134</f>
        <v>-0.48300000000000004</v>
      </c>
      <c r="P134" s="162">
        <f>'Outputs_post-361'!P134 - 'Outputs_pre-361'!P134</f>
        <v>-1.1870000000000001</v>
      </c>
      <c r="Q134" s="162">
        <f>'Outputs_post-361'!Q134 - 'Outputs_pre-361'!Q134</f>
        <v>-1.04</v>
      </c>
      <c r="R134" s="162">
        <f>'Outputs_post-361'!R134 - 'Outputs_pre-361'!R134</f>
        <v>-1.345</v>
      </c>
      <c r="S134" s="162">
        <f>'Outputs_post-361'!S134 - 'Outputs_pre-361'!S134</f>
        <v>-0.45400000000000001</v>
      </c>
      <c r="T134" s="162">
        <f>'Outputs_post-361'!T134 - 'Outputs_pre-361'!T134</f>
        <v>-1.147</v>
      </c>
      <c r="U134" s="162">
        <f>'Outputs_post-361'!U134 - 'Outputs_pre-361'!U134</f>
        <v>-1.3639999999999999</v>
      </c>
      <c r="V134" s="162">
        <f>'Outputs_post-361'!V134 - 'Outputs_pre-361'!V134</f>
        <v>1.7000000000000001E-2</v>
      </c>
      <c r="W134" s="162">
        <f>'Outputs_post-361'!W134 - 'Outputs_pre-361'!W134</f>
        <v>-0.55899999999999994</v>
      </c>
      <c r="X134" s="162">
        <f>'Outputs_post-361'!X134 - 'Outputs_pre-361'!X134</f>
        <v>-0.17500000000000002</v>
      </c>
      <c r="Y134" s="162">
        <f>'Outputs_post-361'!Y134 - 'Outputs_pre-361'!Y134</f>
        <v>-0.874</v>
      </c>
      <c r="Z134" s="162">
        <f>'Outputs_post-361'!Z134 - 'Outputs_pre-361'!Z134</f>
        <v>-1.089</v>
      </c>
      <c r="AA134" s="162">
        <f>'Outputs_post-361'!AA134 - 'Outputs_pre-361'!AA134</f>
        <v>-1.3550000000000002</v>
      </c>
      <c r="AB134" s="162">
        <f>'Outputs_post-361'!AB134 - 'Outputs_pre-361'!AB134</f>
        <v>-1.2410000000000001</v>
      </c>
      <c r="AC134" s="65"/>
    </row>
    <row r="135" spans="1:29" x14ac:dyDescent="0.35">
      <c r="A135" s="82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162">
        <f>'Outputs_post-361'!O135 - 'Outputs_pre-361'!O135</f>
        <v>0</v>
      </c>
      <c r="P135" s="162">
        <f>'Outputs_post-361'!P135 - 'Outputs_pre-361'!P135</f>
        <v>0</v>
      </c>
      <c r="Q135" s="162">
        <f>'Outputs_post-361'!Q135 - 'Outputs_pre-361'!Q135</f>
        <v>0</v>
      </c>
      <c r="R135" s="162">
        <f>'Outputs_post-361'!R135 - 'Outputs_pre-361'!R135</f>
        <v>0</v>
      </c>
      <c r="S135" s="162">
        <f>'Outputs_post-361'!S135 - 'Outputs_pre-361'!S135</f>
        <v>0</v>
      </c>
      <c r="T135" s="162">
        <f>'Outputs_post-361'!T135 - 'Outputs_pre-361'!T135</f>
        <v>0</v>
      </c>
      <c r="U135" s="162">
        <f>'Outputs_post-361'!U135 - 'Outputs_pre-361'!U135</f>
        <v>0</v>
      </c>
      <c r="V135" s="162">
        <f>'Outputs_post-361'!V135 - 'Outputs_pre-361'!V135</f>
        <v>0</v>
      </c>
      <c r="W135" s="162">
        <f>'Outputs_post-361'!W135 - 'Outputs_pre-361'!W135</f>
        <v>0</v>
      </c>
      <c r="X135" s="162">
        <f>'Outputs_post-361'!X135 - 'Outputs_pre-361'!X135</f>
        <v>0</v>
      </c>
      <c r="Y135" s="162">
        <f>'Outputs_post-361'!Y135 - 'Outputs_pre-361'!Y135</f>
        <v>0</v>
      </c>
      <c r="Z135" s="162">
        <f>'Outputs_post-361'!Z135 - 'Outputs_pre-361'!Z135</f>
        <v>0</v>
      </c>
      <c r="AA135" s="162">
        <f>'Outputs_post-361'!AA135 - 'Outputs_pre-361'!AA135</f>
        <v>0</v>
      </c>
      <c r="AB135" s="162">
        <f>'Outputs_post-361'!AB135 - 'Outputs_pre-361'!AB135</f>
        <v>0</v>
      </c>
      <c r="AC135" s="65"/>
    </row>
    <row r="136" spans="1:29" x14ac:dyDescent="0.35">
      <c r="A136" s="82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162">
        <f>'Outputs_post-361'!O136 - 'Outputs_pre-361'!O136</f>
        <v>0</v>
      </c>
      <c r="P136" s="162">
        <f>'Outputs_post-361'!P136 - 'Outputs_pre-361'!P136</f>
        <v>0</v>
      </c>
      <c r="Q136" s="162">
        <f>'Outputs_post-361'!Q136 - 'Outputs_pre-361'!Q136</f>
        <v>0</v>
      </c>
      <c r="R136" s="162">
        <f>'Outputs_post-361'!R136 - 'Outputs_pre-361'!R136</f>
        <v>0</v>
      </c>
      <c r="S136" s="162">
        <f>'Outputs_post-361'!S136 - 'Outputs_pre-361'!S136</f>
        <v>0</v>
      </c>
      <c r="T136" s="162">
        <f>'Outputs_post-361'!T136 - 'Outputs_pre-361'!T136</f>
        <v>0</v>
      </c>
      <c r="U136" s="162">
        <f>'Outputs_post-361'!U136 - 'Outputs_pre-361'!U136</f>
        <v>0</v>
      </c>
      <c r="V136" s="162">
        <f>'Outputs_post-361'!V136 - 'Outputs_pre-361'!V136</f>
        <v>0</v>
      </c>
      <c r="W136" s="162">
        <f>'Outputs_post-361'!W136 - 'Outputs_pre-361'!W136</f>
        <v>0</v>
      </c>
      <c r="X136" s="162">
        <f>'Outputs_post-361'!X136 - 'Outputs_pre-361'!X136</f>
        <v>0</v>
      </c>
      <c r="Y136" s="162">
        <f>'Outputs_post-361'!Y136 - 'Outputs_pre-361'!Y136</f>
        <v>0</v>
      </c>
      <c r="Z136" s="162">
        <f>'Outputs_post-361'!Z136 - 'Outputs_pre-361'!Z136</f>
        <v>0</v>
      </c>
      <c r="AA136" s="162">
        <f>'Outputs_post-361'!AA136 - 'Outputs_pre-361'!AA136</f>
        <v>0</v>
      </c>
      <c r="AB136" s="162">
        <f>'Outputs_post-361'!AB136 - 'Outputs_pre-361'!AB136</f>
        <v>0</v>
      </c>
      <c r="AC136" s="65"/>
    </row>
    <row r="137" spans="1:29" x14ac:dyDescent="0.35">
      <c r="A137" s="82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162">
        <f>'Outputs_post-361'!O137 - 'Outputs_pre-361'!O137</f>
        <v>0</v>
      </c>
      <c r="P137" s="162">
        <f>'Outputs_post-361'!P137 - 'Outputs_pre-361'!P137</f>
        <v>0</v>
      </c>
      <c r="Q137" s="162">
        <f>'Outputs_post-361'!Q137 - 'Outputs_pre-361'!Q137</f>
        <v>0</v>
      </c>
      <c r="R137" s="162">
        <f>'Outputs_post-361'!R137 - 'Outputs_pre-361'!R137</f>
        <v>0</v>
      </c>
      <c r="S137" s="162">
        <f>'Outputs_post-361'!S137 - 'Outputs_pre-361'!S137</f>
        <v>0</v>
      </c>
      <c r="T137" s="162">
        <f>'Outputs_post-361'!T137 - 'Outputs_pre-361'!T137</f>
        <v>0</v>
      </c>
      <c r="U137" s="162">
        <f>'Outputs_post-361'!U137 - 'Outputs_pre-361'!U137</f>
        <v>0</v>
      </c>
      <c r="V137" s="162">
        <f>'Outputs_post-361'!V137 - 'Outputs_pre-361'!V137</f>
        <v>0</v>
      </c>
      <c r="W137" s="162">
        <f>'Outputs_post-361'!W137 - 'Outputs_pre-361'!W137</f>
        <v>0</v>
      </c>
      <c r="X137" s="162">
        <f>'Outputs_post-361'!X137 - 'Outputs_pre-361'!X137</f>
        <v>0</v>
      </c>
      <c r="Y137" s="162">
        <f>'Outputs_post-361'!Y137 - 'Outputs_pre-361'!Y137</f>
        <v>0</v>
      </c>
      <c r="Z137" s="162">
        <f>'Outputs_post-361'!Z137 - 'Outputs_pre-361'!Z137</f>
        <v>0</v>
      </c>
      <c r="AA137" s="162">
        <f>'Outputs_post-361'!AA137 - 'Outputs_pre-361'!AA137</f>
        <v>0</v>
      </c>
      <c r="AB137" s="162">
        <f>'Outputs_post-361'!AB137 - 'Outputs_pre-361'!AB137</f>
        <v>0</v>
      </c>
      <c r="AC137" s="65"/>
    </row>
    <row r="138" spans="1:29" x14ac:dyDescent="0.35">
      <c r="A138" s="82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162">
        <f>'Outputs_post-361'!O138 - 'Outputs_pre-361'!O138</f>
        <v>0</v>
      </c>
      <c r="P138" s="162">
        <f>'Outputs_post-361'!P138 - 'Outputs_pre-361'!P138</f>
        <v>0</v>
      </c>
      <c r="Q138" s="162">
        <f>'Outputs_post-361'!Q138 - 'Outputs_pre-361'!Q138</f>
        <v>0</v>
      </c>
      <c r="R138" s="162">
        <f>'Outputs_post-361'!R138 - 'Outputs_pre-361'!R138</f>
        <v>0</v>
      </c>
      <c r="S138" s="162">
        <f>'Outputs_post-361'!S138 - 'Outputs_pre-361'!S138</f>
        <v>0</v>
      </c>
      <c r="T138" s="162">
        <f>'Outputs_post-361'!T138 - 'Outputs_pre-361'!T138</f>
        <v>0</v>
      </c>
      <c r="U138" s="162">
        <f>'Outputs_post-361'!U138 - 'Outputs_pre-361'!U138</f>
        <v>0</v>
      </c>
      <c r="V138" s="162">
        <f>'Outputs_post-361'!V138 - 'Outputs_pre-361'!V138</f>
        <v>0</v>
      </c>
      <c r="W138" s="162">
        <f>'Outputs_post-361'!W138 - 'Outputs_pre-361'!W138</f>
        <v>0</v>
      </c>
      <c r="X138" s="162">
        <f>'Outputs_post-361'!X138 - 'Outputs_pre-361'!X138</f>
        <v>0</v>
      </c>
      <c r="Y138" s="162">
        <f>'Outputs_post-361'!Y138 - 'Outputs_pre-361'!Y138</f>
        <v>0</v>
      </c>
      <c r="Z138" s="162">
        <f>'Outputs_post-361'!Z138 - 'Outputs_pre-361'!Z138</f>
        <v>0</v>
      </c>
      <c r="AA138" s="162">
        <f>'Outputs_post-361'!AA138 - 'Outputs_pre-361'!AA138</f>
        <v>0</v>
      </c>
      <c r="AB138" s="162">
        <f>'Outputs_post-361'!AB138 - 'Outputs_pre-361'!AB138</f>
        <v>0</v>
      </c>
      <c r="AC138" s="65"/>
    </row>
    <row r="139" spans="1:29" x14ac:dyDescent="0.35">
      <c r="A139" s="82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162">
        <f>'Outputs_post-361'!O139 - 'Outputs_pre-361'!O139</f>
        <v>-0.48199999999999932</v>
      </c>
      <c r="P139" s="162">
        <f>'Outputs_post-361'!P139 - 'Outputs_pre-361'!P139</f>
        <v>-1.1869999999999998</v>
      </c>
      <c r="Q139" s="162">
        <f>'Outputs_post-361'!Q139 - 'Outputs_pre-361'!Q139</f>
        <v>-1.0410000000000001</v>
      </c>
      <c r="R139" s="162">
        <f>'Outputs_post-361'!R139 - 'Outputs_pre-361'!R139</f>
        <v>-1.3449999999999998</v>
      </c>
      <c r="S139" s="162">
        <f>'Outputs_post-361'!S139 - 'Outputs_pre-361'!S139</f>
        <v>-0.45399999999999974</v>
      </c>
      <c r="T139" s="162">
        <f>'Outputs_post-361'!T139 - 'Outputs_pre-361'!T139</f>
        <v>-1.1480000000000001</v>
      </c>
      <c r="U139" s="162">
        <f>'Outputs_post-361'!U139 - 'Outputs_pre-361'!U139</f>
        <v>-1.3650000000000002</v>
      </c>
      <c r="V139" s="162">
        <f>'Outputs_post-361'!V139 - 'Outputs_pre-361'!V139</f>
        <v>0.51399999999999979</v>
      </c>
      <c r="W139" s="162">
        <f>'Outputs_post-361'!W139 - 'Outputs_pre-361'!W139</f>
        <v>-0.5600000000000005</v>
      </c>
      <c r="X139" s="162">
        <f>'Outputs_post-361'!X139 - 'Outputs_pre-361'!X139</f>
        <v>-0.17600000000000016</v>
      </c>
      <c r="Y139" s="162">
        <f>'Outputs_post-361'!Y139 - 'Outputs_pre-361'!Y139</f>
        <v>-0.87400000000000011</v>
      </c>
      <c r="Z139" s="162">
        <f>'Outputs_post-361'!Z139 - 'Outputs_pre-361'!Z139</f>
        <v>-1.0900000000000001</v>
      </c>
      <c r="AA139" s="162">
        <f>'Outputs_post-361'!AA139 - 'Outputs_pre-361'!AA139</f>
        <v>-1.3549999999999995</v>
      </c>
      <c r="AB139" s="162">
        <f>'Outputs_post-361'!AB139 - 'Outputs_pre-361'!AB139</f>
        <v>-1.2399999999999998</v>
      </c>
      <c r="AC139" s="65"/>
    </row>
    <row r="140" spans="1:29" x14ac:dyDescent="0.35">
      <c r="A140" s="82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162">
        <f>'Outputs_post-361'!O140 - 'Outputs_pre-361'!O140</f>
        <v>-0.48299999999999993</v>
      </c>
      <c r="P140" s="162">
        <f>'Outputs_post-361'!P140 - 'Outputs_pre-361'!P140</f>
        <v>-1.1869999999999998</v>
      </c>
      <c r="Q140" s="162">
        <f>'Outputs_post-361'!Q140 - 'Outputs_pre-361'!Q140</f>
        <v>-1.0410000000000001</v>
      </c>
      <c r="R140" s="162">
        <f>'Outputs_post-361'!R140 - 'Outputs_pre-361'!R140</f>
        <v>-1.3450000000000002</v>
      </c>
      <c r="S140" s="162">
        <f>'Outputs_post-361'!S140 - 'Outputs_pre-361'!S140</f>
        <v>-0.45400000000000001</v>
      </c>
      <c r="T140" s="162">
        <f>'Outputs_post-361'!T140 - 'Outputs_pre-361'!T140</f>
        <v>-1.1469999999999998</v>
      </c>
      <c r="U140" s="162">
        <f>'Outputs_post-361'!U140 - 'Outputs_pre-361'!U140</f>
        <v>-1.3650000000000002</v>
      </c>
      <c r="V140" s="162">
        <f>'Outputs_post-361'!V140 - 'Outputs_pre-361'!V140</f>
        <v>0.316</v>
      </c>
      <c r="W140" s="162">
        <f>'Outputs_post-361'!W140 - 'Outputs_pre-361'!W140</f>
        <v>-0.55999999999999994</v>
      </c>
      <c r="X140" s="162">
        <f>'Outputs_post-361'!X140 - 'Outputs_pre-361'!X140</f>
        <v>-0.17499999999999999</v>
      </c>
      <c r="Y140" s="162">
        <f>'Outputs_post-361'!Y140 - 'Outputs_pre-361'!Y140</f>
        <v>-0.873</v>
      </c>
      <c r="Z140" s="162">
        <f>'Outputs_post-361'!Z140 - 'Outputs_pre-361'!Z140</f>
        <v>-1.0899999999999999</v>
      </c>
      <c r="AA140" s="162">
        <f>'Outputs_post-361'!AA140 - 'Outputs_pre-361'!AA140</f>
        <v>-1.355</v>
      </c>
      <c r="AB140" s="162">
        <f>'Outputs_post-361'!AB140 - 'Outputs_pre-361'!AB140</f>
        <v>-1.24</v>
      </c>
      <c r="AC140" s="65"/>
    </row>
    <row r="141" spans="1:29" x14ac:dyDescent="0.35">
      <c r="A141" s="82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162">
        <f>'Outputs_post-361'!O141 - 'Outputs_pre-361'!O141</f>
        <v>-0.48300000000000004</v>
      </c>
      <c r="P141" s="162">
        <f>'Outputs_post-361'!P141 - 'Outputs_pre-361'!P141</f>
        <v>-1.1870000000000001</v>
      </c>
      <c r="Q141" s="162">
        <f>'Outputs_post-361'!Q141 - 'Outputs_pre-361'!Q141</f>
        <v>-1.04</v>
      </c>
      <c r="R141" s="162">
        <f>'Outputs_post-361'!R141 - 'Outputs_pre-361'!R141</f>
        <v>-1.345</v>
      </c>
      <c r="S141" s="162">
        <f>'Outputs_post-361'!S141 - 'Outputs_pre-361'!S141</f>
        <v>-0.45400000000000001</v>
      </c>
      <c r="T141" s="162">
        <f>'Outputs_post-361'!T141 - 'Outputs_pre-361'!T141</f>
        <v>-1.147</v>
      </c>
      <c r="U141" s="162">
        <f>'Outputs_post-361'!U141 - 'Outputs_pre-361'!U141</f>
        <v>-1.3639999999999999</v>
      </c>
      <c r="V141" s="162">
        <f>'Outputs_post-361'!V141 - 'Outputs_pre-361'!V141</f>
        <v>1.7000000000000001E-2</v>
      </c>
      <c r="W141" s="162">
        <f>'Outputs_post-361'!W141 - 'Outputs_pre-361'!W141</f>
        <v>-0.55899999999999994</v>
      </c>
      <c r="X141" s="162">
        <f>'Outputs_post-361'!X141 - 'Outputs_pre-361'!X141</f>
        <v>-0.17500000000000002</v>
      </c>
      <c r="Y141" s="162">
        <f>'Outputs_post-361'!Y141 - 'Outputs_pre-361'!Y141</f>
        <v>-0.874</v>
      </c>
      <c r="Z141" s="162">
        <f>'Outputs_post-361'!Z141 - 'Outputs_pre-361'!Z141</f>
        <v>-1.089</v>
      </c>
      <c r="AA141" s="162">
        <f>'Outputs_post-361'!AA141 - 'Outputs_pre-361'!AA141</f>
        <v>-1.3550000000000002</v>
      </c>
      <c r="AB141" s="162">
        <f>'Outputs_post-361'!AB141 - 'Outputs_pre-361'!AB141</f>
        <v>-1.2410000000000001</v>
      </c>
      <c r="AC141" s="65"/>
    </row>
    <row r="142" spans="1:29" x14ac:dyDescent="0.35">
      <c r="A142" s="82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162">
        <f>'Outputs_post-361'!O142 - 'Outputs_pre-361'!O142</f>
        <v>547.47</v>
      </c>
      <c r="P142" s="162">
        <f>'Outputs_post-361'!P142 - 'Outputs_pre-361'!P142</f>
        <v>1539.15</v>
      </c>
      <c r="Q142" s="162">
        <f>'Outputs_post-361'!Q142 - 'Outputs_pre-361'!Q142</f>
        <v>1328.75</v>
      </c>
      <c r="R142" s="162">
        <f>'Outputs_post-361'!R142 - 'Outputs_pre-361'!R142</f>
        <v>627.18000000000006</v>
      </c>
      <c r="S142" s="162">
        <f>'Outputs_post-361'!S142 - 'Outputs_pre-361'!S142</f>
        <v>605.68000000000006</v>
      </c>
      <c r="T142" s="162">
        <f>'Outputs_post-361'!T142 - 'Outputs_pre-361'!T142</f>
        <v>1104.8400000000001</v>
      </c>
      <c r="U142" s="162">
        <f>'Outputs_post-361'!U142 - 'Outputs_pre-361'!U142</f>
        <v>1757.54</v>
      </c>
      <c r="V142" s="162">
        <f>'Outputs_post-361'!V142 - 'Outputs_pre-361'!V142</f>
        <v>-682.24</v>
      </c>
      <c r="W142" s="162">
        <f>'Outputs_post-361'!W142 - 'Outputs_pre-361'!W142</f>
        <v>1035.5400000000002</v>
      </c>
      <c r="X142" s="162">
        <f>'Outputs_post-361'!X142 - 'Outputs_pre-361'!X142</f>
        <v>321.48</v>
      </c>
      <c r="Y142" s="162">
        <f>'Outputs_post-361'!Y142 - 'Outputs_pre-361'!Y142</f>
        <v>1018.25</v>
      </c>
      <c r="Z142" s="162">
        <f>'Outputs_post-361'!Z142 - 'Outputs_pre-361'!Z142</f>
        <v>1254.3399999999999</v>
      </c>
      <c r="AA142" s="162">
        <f>'Outputs_post-361'!AA142 - 'Outputs_pre-361'!AA142</f>
        <v>2430.1299999999997</v>
      </c>
      <c r="AB142" s="162">
        <f>'Outputs_post-361'!AB142 - 'Outputs_pre-361'!AB142</f>
        <v>898.44</v>
      </c>
      <c r="AC142" s="65"/>
    </row>
    <row r="143" spans="1:29" x14ac:dyDescent="0.35">
      <c r="A143" s="82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162">
        <f>'Outputs_post-361'!O143 - 'Outputs_pre-361'!O143</f>
        <v>0</v>
      </c>
      <c r="P143" s="162">
        <f>'Outputs_post-361'!P143 - 'Outputs_pre-361'!P143</f>
        <v>0</v>
      </c>
      <c r="Q143" s="162">
        <f>'Outputs_post-361'!Q143 - 'Outputs_pre-361'!Q143</f>
        <v>0</v>
      </c>
      <c r="R143" s="162">
        <f>'Outputs_post-361'!R143 - 'Outputs_pre-361'!R143</f>
        <v>0</v>
      </c>
      <c r="S143" s="162">
        <f>'Outputs_post-361'!S143 - 'Outputs_pre-361'!S143</f>
        <v>0</v>
      </c>
      <c r="T143" s="162">
        <f>'Outputs_post-361'!T143 - 'Outputs_pre-361'!T143</f>
        <v>0</v>
      </c>
      <c r="U143" s="162">
        <f>'Outputs_post-361'!U143 - 'Outputs_pre-361'!U143</f>
        <v>0</v>
      </c>
      <c r="V143" s="162">
        <f>'Outputs_post-361'!V143 - 'Outputs_pre-361'!V143</f>
        <v>0</v>
      </c>
      <c r="W143" s="162">
        <f>'Outputs_post-361'!W143 - 'Outputs_pre-361'!W143</f>
        <v>0</v>
      </c>
      <c r="X143" s="162">
        <f>'Outputs_post-361'!X143 - 'Outputs_pre-361'!X143</f>
        <v>0</v>
      </c>
      <c r="Y143" s="162">
        <f>'Outputs_post-361'!Y143 - 'Outputs_pre-361'!Y143</f>
        <v>0</v>
      </c>
      <c r="Z143" s="162">
        <f>'Outputs_post-361'!Z143 - 'Outputs_pre-361'!Z143</f>
        <v>0</v>
      </c>
      <c r="AA143" s="162">
        <f>'Outputs_post-361'!AA143 - 'Outputs_pre-361'!AA143</f>
        <v>0</v>
      </c>
      <c r="AB143" s="162">
        <f>'Outputs_post-361'!AB143 - 'Outputs_pre-361'!AB143</f>
        <v>0</v>
      </c>
      <c r="AC143" s="65"/>
    </row>
    <row r="144" spans="1:29" x14ac:dyDescent="0.35">
      <c r="A144" s="82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162">
        <f>'Outputs_post-361'!O144 - 'Outputs_pre-361'!O144</f>
        <v>0</v>
      </c>
      <c r="P144" s="162">
        <f>'Outputs_post-361'!P144 - 'Outputs_pre-361'!P144</f>
        <v>0</v>
      </c>
      <c r="Q144" s="162">
        <f>'Outputs_post-361'!Q144 - 'Outputs_pre-361'!Q144</f>
        <v>0</v>
      </c>
      <c r="R144" s="162">
        <f>'Outputs_post-361'!R144 - 'Outputs_pre-361'!R144</f>
        <v>0</v>
      </c>
      <c r="S144" s="162">
        <f>'Outputs_post-361'!S144 - 'Outputs_pre-361'!S144</f>
        <v>0</v>
      </c>
      <c r="T144" s="162">
        <f>'Outputs_post-361'!T144 - 'Outputs_pre-361'!T144</f>
        <v>0</v>
      </c>
      <c r="U144" s="162">
        <f>'Outputs_post-361'!U144 - 'Outputs_pre-361'!U144</f>
        <v>0</v>
      </c>
      <c r="V144" s="162">
        <f>'Outputs_post-361'!V144 - 'Outputs_pre-361'!V144</f>
        <v>0</v>
      </c>
      <c r="W144" s="162">
        <f>'Outputs_post-361'!W144 - 'Outputs_pre-361'!W144</f>
        <v>0</v>
      </c>
      <c r="X144" s="162">
        <f>'Outputs_post-361'!X144 - 'Outputs_pre-361'!X144</f>
        <v>0</v>
      </c>
      <c r="Y144" s="162">
        <f>'Outputs_post-361'!Y144 - 'Outputs_pre-361'!Y144</f>
        <v>0</v>
      </c>
      <c r="Z144" s="162">
        <f>'Outputs_post-361'!Z144 - 'Outputs_pre-361'!Z144</f>
        <v>0</v>
      </c>
      <c r="AA144" s="162">
        <f>'Outputs_post-361'!AA144 - 'Outputs_pre-361'!AA144</f>
        <v>0</v>
      </c>
      <c r="AB144" s="162">
        <f>'Outputs_post-361'!AB144 - 'Outputs_pre-361'!AB144</f>
        <v>0</v>
      </c>
      <c r="AC144" s="65"/>
    </row>
    <row r="145" spans="1:29" x14ac:dyDescent="0.35">
      <c r="A145" s="82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162">
        <f>'Outputs_post-361'!O145 - 'Outputs_pre-361'!O145</f>
        <v>0</v>
      </c>
      <c r="P145" s="162">
        <f>'Outputs_post-361'!P145 - 'Outputs_pre-361'!P145</f>
        <v>0</v>
      </c>
      <c r="Q145" s="162">
        <f>'Outputs_post-361'!Q145 - 'Outputs_pre-361'!Q145</f>
        <v>0</v>
      </c>
      <c r="R145" s="162">
        <f>'Outputs_post-361'!R145 - 'Outputs_pre-361'!R145</f>
        <v>0</v>
      </c>
      <c r="S145" s="162">
        <f>'Outputs_post-361'!S145 - 'Outputs_pre-361'!S145</f>
        <v>0</v>
      </c>
      <c r="T145" s="162">
        <f>'Outputs_post-361'!T145 - 'Outputs_pre-361'!T145</f>
        <v>0</v>
      </c>
      <c r="U145" s="162">
        <f>'Outputs_post-361'!U145 - 'Outputs_pre-361'!U145</f>
        <v>0</v>
      </c>
      <c r="V145" s="162">
        <f>'Outputs_post-361'!V145 - 'Outputs_pre-361'!V145</f>
        <v>0</v>
      </c>
      <c r="W145" s="162">
        <f>'Outputs_post-361'!W145 - 'Outputs_pre-361'!W145</f>
        <v>0</v>
      </c>
      <c r="X145" s="162">
        <f>'Outputs_post-361'!X145 - 'Outputs_pre-361'!X145</f>
        <v>0</v>
      </c>
      <c r="Y145" s="162">
        <f>'Outputs_post-361'!Y145 - 'Outputs_pre-361'!Y145</f>
        <v>0</v>
      </c>
      <c r="Z145" s="162">
        <f>'Outputs_post-361'!Z145 - 'Outputs_pre-361'!Z145</f>
        <v>0</v>
      </c>
      <c r="AA145" s="162">
        <f>'Outputs_post-361'!AA145 - 'Outputs_pre-361'!AA145</f>
        <v>0</v>
      </c>
      <c r="AB145" s="162">
        <f>'Outputs_post-361'!AB145 - 'Outputs_pre-361'!AB145</f>
        <v>0</v>
      </c>
      <c r="AC145" s="65"/>
    </row>
    <row r="146" spans="1:29" x14ac:dyDescent="0.35">
      <c r="A146" s="82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162">
        <f>'Outputs_post-361'!O146 - 'Outputs_pre-361'!O146</f>
        <v>-0.48199999999999932</v>
      </c>
      <c r="P146" s="162">
        <f>'Outputs_post-361'!P146 - 'Outputs_pre-361'!P146</f>
        <v>-1.1869999999999998</v>
      </c>
      <c r="Q146" s="162">
        <f>'Outputs_post-361'!Q146 - 'Outputs_pre-361'!Q146</f>
        <v>-1.0410000000000001</v>
      </c>
      <c r="R146" s="162">
        <f>'Outputs_post-361'!R146 - 'Outputs_pre-361'!R146</f>
        <v>-1.3449999999999998</v>
      </c>
      <c r="S146" s="162">
        <f>'Outputs_post-361'!S146 - 'Outputs_pre-361'!S146</f>
        <v>-0.45399999999999974</v>
      </c>
      <c r="T146" s="162">
        <f>'Outputs_post-361'!T146 - 'Outputs_pre-361'!T146</f>
        <v>-1.1480000000000001</v>
      </c>
      <c r="U146" s="162">
        <f>'Outputs_post-361'!U146 - 'Outputs_pre-361'!U146</f>
        <v>-1.3650000000000002</v>
      </c>
      <c r="V146" s="162">
        <f>'Outputs_post-361'!V146 - 'Outputs_pre-361'!V146</f>
        <v>0.51399999999999979</v>
      </c>
      <c r="W146" s="162">
        <f>'Outputs_post-361'!W146 - 'Outputs_pre-361'!W146</f>
        <v>-0.5600000000000005</v>
      </c>
      <c r="X146" s="162">
        <f>'Outputs_post-361'!X146 - 'Outputs_pre-361'!X146</f>
        <v>-0.17600000000000016</v>
      </c>
      <c r="Y146" s="162">
        <f>'Outputs_post-361'!Y146 - 'Outputs_pre-361'!Y146</f>
        <v>-0.87400000000000011</v>
      </c>
      <c r="Z146" s="162">
        <f>'Outputs_post-361'!Z146 - 'Outputs_pre-361'!Z146</f>
        <v>-1.0900000000000001</v>
      </c>
      <c r="AA146" s="162">
        <f>'Outputs_post-361'!AA146 - 'Outputs_pre-361'!AA146</f>
        <v>-1.3549999999999995</v>
      </c>
      <c r="AB146" s="162">
        <f>'Outputs_post-361'!AB146 - 'Outputs_pre-361'!AB146</f>
        <v>-1.2399999999999998</v>
      </c>
      <c r="AC146" s="65"/>
    </row>
    <row r="147" spans="1:29" x14ac:dyDescent="0.35">
      <c r="A147" s="82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162">
        <f>'Outputs_post-361'!O147 - 'Outputs_pre-361'!O147</f>
        <v>-0.48299999999999993</v>
      </c>
      <c r="P147" s="162">
        <f>'Outputs_post-361'!P147 - 'Outputs_pre-361'!P147</f>
        <v>-1.1869999999999998</v>
      </c>
      <c r="Q147" s="162">
        <f>'Outputs_post-361'!Q147 - 'Outputs_pre-361'!Q147</f>
        <v>-1.0410000000000001</v>
      </c>
      <c r="R147" s="162">
        <f>'Outputs_post-361'!R147 - 'Outputs_pre-361'!R147</f>
        <v>-1.3450000000000002</v>
      </c>
      <c r="S147" s="162">
        <f>'Outputs_post-361'!S147 - 'Outputs_pre-361'!S147</f>
        <v>-0.45400000000000001</v>
      </c>
      <c r="T147" s="162">
        <f>'Outputs_post-361'!T147 - 'Outputs_pre-361'!T147</f>
        <v>-1.1469999999999998</v>
      </c>
      <c r="U147" s="162">
        <f>'Outputs_post-361'!U147 - 'Outputs_pre-361'!U147</f>
        <v>-1.3650000000000002</v>
      </c>
      <c r="V147" s="162">
        <f>'Outputs_post-361'!V147 - 'Outputs_pre-361'!V147</f>
        <v>0.316</v>
      </c>
      <c r="W147" s="162">
        <f>'Outputs_post-361'!W147 - 'Outputs_pre-361'!W147</f>
        <v>-0.55999999999999994</v>
      </c>
      <c r="X147" s="162">
        <f>'Outputs_post-361'!X147 - 'Outputs_pre-361'!X147</f>
        <v>-0.17499999999999999</v>
      </c>
      <c r="Y147" s="162">
        <f>'Outputs_post-361'!Y147 - 'Outputs_pre-361'!Y147</f>
        <v>-0.873</v>
      </c>
      <c r="Z147" s="162">
        <f>'Outputs_post-361'!Z147 - 'Outputs_pre-361'!Z147</f>
        <v>-1.0899999999999999</v>
      </c>
      <c r="AA147" s="162">
        <f>'Outputs_post-361'!AA147 - 'Outputs_pre-361'!AA147</f>
        <v>-1.355</v>
      </c>
      <c r="AB147" s="162">
        <f>'Outputs_post-361'!AB147 - 'Outputs_pre-361'!AB147</f>
        <v>-1.24</v>
      </c>
      <c r="AC147" s="65"/>
    </row>
    <row r="148" spans="1:29" x14ac:dyDescent="0.35">
      <c r="A148" s="82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162">
        <f>'Outputs_post-361'!O148 - 'Outputs_pre-361'!O148</f>
        <v>-0.48300000000000004</v>
      </c>
      <c r="P148" s="162">
        <f>'Outputs_post-361'!P148 - 'Outputs_pre-361'!P148</f>
        <v>-1.1870000000000001</v>
      </c>
      <c r="Q148" s="162">
        <f>'Outputs_post-361'!Q148 - 'Outputs_pre-361'!Q148</f>
        <v>-1.04</v>
      </c>
      <c r="R148" s="162">
        <f>'Outputs_post-361'!R148 - 'Outputs_pre-361'!R148</f>
        <v>-1.345</v>
      </c>
      <c r="S148" s="162">
        <f>'Outputs_post-361'!S148 - 'Outputs_pre-361'!S148</f>
        <v>-0.45400000000000001</v>
      </c>
      <c r="T148" s="162">
        <f>'Outputs_post-361'!T148 - 'Outputs_pre-361'!T148</f>
        <v>-1.147</v>
      </c>
      <c r="U148" s="162">
        <f>'Outputs_post-361'!U148 - 'Outputs_pre-361'!U148</f>
        <v>-1.3639999999999999</v>
      </c>
      <c r="V148" s="162">
        <f>'Outputs_post-361'!V148 - 'Outputs_pre-361'!V148</f>
        <v>1.7000000000000001E-2</v>
      </c>
      <c r="W148" s="162">
        <f>'Outputs_post-361'!W148 - 'Outputs_pre-361'!W148</f>
        <v>-0.55899999999999994</v>
      </c>
      <c r="X148" s="162">
        <f>'Outputs_post-361'!X148 - 'Outputs_pre-361'!X148</f>
        <v>-0.17500000000000002</v>
      </c>
      <c r="Y148" s="162">
        <f>'Outputs_post-361'!Y148 - 'Outputs_pre-361'!Y148</f>
        <v>-0.874</v>
      </c>
      <c r="Z148" s="162">
        <f>'Outputs_post-361'!Z148 - 'Outputs_pre-361'!Z148</f>
        <v>-1.089</v>
      </c>
      <c r="AA148" s="162">
        <f>'Outputs_post-361'!AA148 - 'Outputs_pre-361'!AA148</f>
        <v>-1.3550000000000002</v>
      </c>
      <c r="AB148" s="162">
        <f>'Outputs_post-361'!AB148 - 'Outputs_pre-361'!AB148</f>
        <v>-1.2410000000000001</v>
      </c>
      <c r="AC148" s="65"/>
    </row>
    <row r="149" spans="1:29" x14ac:dyDescent="0.35">
      <c r="A149" s="82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162">
        <f>'Outputs_post-361'!O149 - 'Outputs_pre-361'!O149</f>
        <v>1935.04</v>
      </c>
      <c r="P149" s="162">
        <f>'Outputs_post-361'!P149 - 'Outputs_pre-361'!P149</f>
        <v>5047.6899999999996</v>
      </c>
      <c r="Q149" s="162">
        <f>'Outputs_post-361'!Q149 - 'Outputs_pre-361'!Q149</f>
        <v>4571.2299999999996</v>
      </c>
      <c r="R149" s="162">
        <f>'Outputs_post-361'!R149 - 'Outputs_pre-361'!R149</f>
        <v>4826.8</v>
      </c>
      <c r="S149" s="162">
        <f>'Outputs_post-361'!S149 - 'Outputs_pre-361'!S149</f>
        <v>1956.5600000000002</v>
      </c>
      <c r="T149" s="162">
        <f>'Outputs_post-361'!T149 - 'Outputs_pre-361'!T149</f>
        <v>5228.2699999999995</v>
      </c>
      <c r="U149" s="162">
        <f>'Outputs_post-361'!U149 - 'Outputs_pre-361'!U149</f>
        <v>6109.22</v>
      </c>
      <c r="V149" s="162">
        <f>'Outputs_post-361'!V149 - 'Outputs_pre-361'!V149</f>
        <v>-1363.48</v>
      </c>
      <c r="W149" s="162">
        <f>'Outputs_post-361'!W149 - 'Outputs_pre-361'!W149</f>
        <v>2805.74</v>
      </c>
      <c r="X149" s="162">
        <f>'Outputs_post-361'!X149 - 'Outputs_pre-361'!X149</f>
        <v>854.4</v>
      </c>
      <c r="Y149" s="162">
        <f>'Outputs_post-361'!Y149 - 'Outputs_pre-361'!Y149</f>
        <v>3556.0299999999997</v>
      </c>
      <c r="Z149" s="162">
        <f>'Outputs_post-361'!Z149 - 'Outputs_pre-361'!Z149</f>
        <v>4106.58</v>
      </c>
      <c r="AA149" s="162">
        <f>'Outputs_post-361'!AA149 - 'Outputs_pre-361'!AA149</f>
        <v>9711.9500000000007</v>
      </c>
      <c r="AB149" s="162">
        <f>'Outputs_post-361'!AB149 - 'Outputs_pre-361'!AB149</f>
        <v>5087.41</v>
      </c>
      <c r="AC149" s="65"/>
    </row>
    <row r="150" spans="1:29" x14ac:dyDescent="0.35">
      <c r="A150" s="82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162">
        <f>'Outputs_post-361'!O150 - 'Outputs_pre-361'!O150</f>
        <v>0</v>
      </c>
      <c r="P150" s="162">
        <f>'Outputs_post-361'!P150 - 'Outputs_pre-361'!P150</f>
        <v>0</v>
      </c>
      <c r="Q150" s="162">
        <f>'Outputs_post-361'!Q150 - 'Outputs_pre-361'!Q150</f>
        <v>0</v>
      </c>
      <c r="R150" s="162">
        <f>'Outputs_post-361'!R150 - 'Outputs_pre-361'!R150</f>
        <v>0</v>
      </c>
      <c r="S150" s="162">
        <f>'Outputs_post-361'!S150 - 'Outputs_pre-361'!S150</f>
        <v>0</v>
      </c>
      <c r="T150" s="162">
        <f>'Outputs_post-361'!T150 - 'Outputs_pre-361'!T150</f>
        <v>0</v>
      </c>
      <c r="U150" s="162">
        <f>'Outputs_post-361'!U150 - 'Outputs_pre-361'!U150</f>
        <v>0</v>
      </c>
      <c r="V150" s="162">
        <f>'Outputs_post-361'!V150 - 'Outputs_pre-361'!V150</f>
        <v>0</v>
      </c>
      <c r="W150" s="162">
        <f>'Outputs_post-361'!W150 - 'Outputs_pre-361'!W150</f>
        <v>0</v>
      </c>
      <c r="X150" s="162">
        <f>'Outputs_post-361'!X150 - 'Outputs_pre-361'!X150</f>
        <v>0</v>
      </c>
      <c r="Y150" s="162">
        <f>'Outputs_post-361'!Y150 - 'Outputs_pre-361'!Y150</f>
        <v>0</v>
      </c>
      <c r="Z150" s="162">
        <f>'Outputs_post-361'!Z150 - 'Outputs_pre-361'!Z150</f>
        <v>0</v>
      </c>
      <c r="AA150" s="162">
        <f>'Outputs_post-361'!AA150 - 'Outputs_pre-361'!AA150</f>
        <v>0</v>
      </c>
      <c r="AB150" s="162">
        <f>'Outputs_post-361'!AB150 - 'Outputs_pre-361'!AB150</f>
        <v>0</v>
      </c>
      <c r="AC150" s="65"/>
    </row>
    <row r="151" spans="1:29" x14ac:dyDescent="0.35">
      <c r="A151" s="82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162">
        <f>'Outputs_post-361'!O151 - 'Outputs_pre-361'!O151</f>
        <v>0</v>
      </c>
      <c r="P151" s="162">
        <f>'Outputs_post-361'!P151 - 'Outputs_pre-361'!P151</f>
        <v>0</v>
      </c>
      <c r="Q151" s="162">
        <f>'Outputs_post-361'!Q151 - 'Outputs_pre-361'!Q151</f>
        <v>0</v>
      </c>
      <c r="R151" s="162">
        <f>'Outputs_post-361'!R151 - 'Outputs_pre-361'!R151</f>
        <v>0</v>
      </c>
      <c r="S151" s="162">
        <f>'Outputs_post-361'!S151 - 'Outputs_pre-361'!S151</f>
        <v>0</v>
      </c>
      <c r="T151" s="162">
        <f>'Outputs_post-361'!T151 - 'Outputs_pre-361'!T151</f>
        <v>0</v>
      </c>
      <c r="U151" s="162">
        <f>'Outputs_post-361'!U151 - 'Outputs_pre-361'!U151</f>
        <v>0</v>
      </c>
      <c r="V151" s="162">
        <f>'Outputs_post-361'!V151 - 'Outputs_pre-361'!V151</f>
        <v>0</v>
      </c>
      <c r="W151" s="162">
        <f>'Outputs_post-361'!W151 - 'Outputs_pre-361'!W151</f>
        <v>0</v>
      </c>
      <c r="X151" s="162">
        <f>'Outputs_post-361'!X151 - 'Outputs_pre-361'!X151</f>
        <v>0</v>
      </c>
      <c r="Y151" s="162">
        <f>'Outputs_post-361'!Y151 - 'Outputs_pre-361'!Y151</f>
        <v>0</v>
      </c>
      <c r="Z151" s="162">
        <f>'Outputs_post-361'!Z151 - 'Outputs_pre-361'!Z151</f>
        <v>0</v>
      </c>
      <c r="AA151" s="162">
        <f>'Outputs_post-361'!AA151 - 'Outputs_pre-361'!AA151</f>
        <v>0</v>
      </c>
      <c r="AB151" s="162">
        <f>'Outputs_post-361'!AB151 - 'Outputs_pre-361'!AB151</f>
        <v>0</v>
      </c>
      <c r="AC151" s="65"/>
    </row>
    <row r="152" spans="1:29" x14ac:dyDescent="0.35">
      <c r="A152" s="82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162">
        <f>'Outputs_post-361'!O152 - 'Outputs_pre-361'!O152</f>
        <v>0</v>
      </c>
      <c r="P152" s="162">
        <f>'Outputs_post-361'!P152 - 'Outputs_pre-361'!P152</f>
        <v>0</v>
      </c>
      <c r="Q152" s="162">
        <f>'Outputs_post-361'!Q152 - 'Outputs_pre-361'!Q152</f>
        <v>0</v>
      </c>
      <c r="R152" s="162">
        <f>'Outputs_post-361'!R152 - 'Outputs_pre-361'!R152</f>
        <v>0</v>
      </c>
      <c r="S152" s="162">
        <f>'Outputs_post-361'!S152 - 'Outputs_pre-361'!S152</f>
        <v>0</v>
      </c>
      <c r="T152" s="162">
        <f>'Outputs_post-361'!T152 - 'Outputs_pre-361'!T152</f>
        <v>0</v>
      </c>
      <c r="U152" s="162">
        <f>'Outputs_post-361'!U152 - 'Outputs_pre-361'!U152</f>
        <v>0</v>
      </c>
      <c r="V152" s="162">
        <f>'Outputs_post-361'!V152 - 'Outputs_pre-361'!V152</f>
        <v>0</v>
      </c>
      <c r="W152" s="162">
        <f>'Outputs_post-361'!W152 - 'Outputs_pre-361'!W152</f>
        <v>0</v>
      </c>
      <c r="X152" s="162">
        <f>'Outputs_post-361'!X152 - 'Outputs_pre-361'!X152</f>
        <v>0</v>
      </c>
      <c r="Y152" s="162">
        <f>'Outputs_post-361'!Y152 - 'Outputs_pre-361'!Y152</f>
        <v>0</v>
      </c>
      <c r="Z152" s="162">
        <f>'Outputs_post-361'!Z152 - 'Outputs_pre-361'!Z152</f>
        <v>0</v>
      </c>
      <c r="AA152" s="162">
        <f>'Outputs_post-361'!AA152 - 'Outputs_pre-361'!AA152</f>
        <v>0</v>
      </c>
      <c r="AB152" s="162">
        <f>'Outputs_post-361'!AB152 - 'Outputs_pre-361'!AB152</f>
        <v>0</v>
      </c>
      <c r="AC152" s="65"/>
    </row>
    <row r="153" spans="1:29" x14ac:dyDescent="0.35">
      <c r="A153" s="82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162">
        <f>'Outputs_post-361'!O153 - 'Outputs_pre-361'!O153</f>
        <v>-0.48199999999999932</v>
      </c>
      <c r="P153" s="162">
        <f>'Outputs_post-361'!P153 - 'Outputs_pre-361'!P153</f>
        <v>-1.1869999999999998</v>
      </c>
      <c r="Q153" s="162">
        <f>'Outputs_post-361'!Q153 - 'Outputs_pre-361'!Q153</f>
        <v>-1.0410000000000001</v>
      </c>
      <c r="R153" s="162">
        <f>'Outputs_post-361'!R153 - 'Outputs_pre-361'!R153</f>
        <v>-1.3449999999999998</v>
      </c>
      <c r="S153" s="162">
        <f>'Outputs_post-361'!S153 - 'Outputs_pre-361'!S153</f>
        <v>-0.45399999999999974</v>
      </c>
      <c r="T153" s="162">
        <f>'Outputs_post-361'!T153 - 'Outputs_pre-361'!T153</f>
        <v>-1.1480000000000001</v>
      </c>
      <c r="U153" s="162">
        <f>'Outputs_post-361'!U153 - 'Outputs_pre-361'!U153</f>
        <v>-1.3650000000000002</v>
      </c>
      <c r="V153" s="162">
        <f>'Outputs_post-361'!V153 - 'Outputs_pre-361'!V153</f>
        <v>0.51399999999999979</v>
      </c>
      <c r="W153" s="162">
        <f>'Outputs_post-361'!W153 - 'Outputs_pre-361'!W153</f>
        <v>-0.5600000000000005</v>
      </c>
      <c r="X153" s="162">
        <f>'Outputs_post-361'!X153 - 'Outputs_pre-361'!X153</f>
        <v>-0.17600000000000016</v>
      </c>
      <c r="Y153" s="162">
        <f>'Outputs_post-361'!Y153 - 'Outputs_pre-361'!Y153</f>
        <v>-0.87400000000000011</v>
      </c>
      <c r="Z153" s="162">
        <f>'Outputs_post-361'!Z153 - 'Outputs_pre-361'!Z153</f>
        <v>-1.0900000000000001</v>
      </c>
      <c r="AA153" s="162">
        <f>'Outputs_post-361'!AA153 - 'Outputs_pre-361'!AA153</f>
        <v>-1.3549999999999995</v>
      </c>
      <c r="AB153" s="162">
        <f>'Outputs_post-361'!AB153 - 'Outputs_pre-361'!AB153</f>
        <v>-1.2399999999999998</v>
      </c>
      <c r="AC153" s="65"/>
    </row>
    <row r="154" spans="1:29" x14ac:dyDescent="0.35">
      <c r="A154" s="82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162">
        <f>'Outputs_post-361'!O154 - 'Outputs_pre-361'!O154</f>
        <v>-0.48299999999999993</v>
      </c>
      <c r="P154" s="162">
        <f>'Outputs_post-361'!P154 - 'Outputs_pre-361'!P154</f>
        <v>-1.1869999999999998</v>
      </c>
      <c r="Q154" s="162">
        <f>'Outputs_post-361'!Q154 - 'Outputs_pre-361'!Q154</f>
        <v>-1.0410000000000001</v>
      </c>
      <c r="R154" s="162">
        <f>'Outputs_post-361'!R154 - 'Outputs_pre-361'!R154</f>
        <v>-1.3450000000000002</v>
      </c>
      <c r="S154" s="162">
        <f>'Outputs_post-361'!S154 - 'Outputs_pre-361'!S154</f>
        <v>-0.45400000000000001</v>
      </c>
      <c r="T154" s="162">
        <f>'Outputs_post-361'!T154 - 'Outputs_pre-361'!T154</f>
        <v>-1.1469999999999998</v>
      </c>
      <c r="U154" s="162">
        <f>'Outputs_post-361'!U154 - 'Outputs_pre-361'!U154</f>
        <v>-1.3650000000000002</v>
      </c>
      <c r="V154" s="162">
        <f>'Outputs_post-361'!V154 - 'Outputs_pre-361'!V154</f>
        <v>0.316</v>
      </c>
      <c r="W154" s="162">
        <f>'Outputs_post-361'!W154 - 'Outputs_pre-361'!W154</f>
        <v>-0.55999999999999994</v>
      </c>
      <c r="X154" s="162">
        <f>'Outputs_post-361'!X154 - 'Outputs_pre-361'!X154</f>
        <v>-0.17499999999999999</v>
      </c>
      <c r="Y154" s="162">
        <f>'Outputs_post-361'!Y154 - 'Outputs_pre-361'!Y154</f>
        <v>-0.873</v>
      </c>
      <c r="Z154" s="162">
        <f>'Outputs_post-361'!Z154 - 'Outputs_pre-361'!Z154</f>
        <v>-1.0899999999999999</v>
      </c>
      <c r="AA154" s="162">
        <f>'Outputs_post-361'!AA154 - 'Outputs_pre-361'!AA154</f>
        <v>-1.355</v>
      </c>
      <c r="AB154" s="162">
        <f>'Outputs_post-361'!AB154 - 'Outputs_pre-361'!AB154</f>
        <v>-1.24</v>
      </c>
      <c r="AC154" s="65"/>
    </row>
    <row r="155" spans="1:29" x14ac:dyDescent="0.35">
      <c r="A155" s="82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162">
        <f>'Outputs_post-361'!O155 - 'Outputs_pre-361'!O155</f>
        <v>-0.48300000000000004</v>
      </c>
      <c r="P155" s="162">
        <f>'Outputs_post-361'!P155 - 'Outputs_pre-361'!P155</f>
        <v>-1.1870000000000001</v>
      </c>
      <c r="Q155" s="162">
        <f>'Outputs_post-361'!Q155 - 'Outputs_pre-361'!Q155</f>
        <v>-1.04</v>
      </c>
      <c r="R155" s="162">
        <f>'Outputs_post-361'!R155 - 'Outputs_pre-361'!R155</f>
        <v>-1.345</v>
      </c>
      <c r="S155" s="162">
        <f>'Outputs_post-361'!S155 - 'Outputs_pre-361'!S155</f>
        <v>-0.45400000000000001</v>
      </c>
      <c r="T155" s="162">
        <f>'Outputs_post-361'!T155 - 'Outputs_pre-361'!T155</f>
        <v>-1.147</v>
      </c>
      <c r="U155" s="162">
        <f>'Outputs_post-361'!U155 - 'Outputs_pre-361'!U155</f>
        <v>-1.3639999999999999</v>
      </c>
      <c r="V155" s="162">
        <f>'Outputs_post-361'!V155 - 'Outputs_pre-361'!V155</f>
        <v>1.7000000000000001E-2</v>
      </c>
      <c r="W155" s="162">
        <f>'Outputs_post-361'!W155 - 'Outputs_pre-361'!W155</f>
        <v>-0.55899999999999994</v>
      </c>
      <c r="X155" s="162">
        <f>'Outputs_post-361'!X155 - 'Outputs_pre-361'!X155</f>
        <v>-0.17500000000000002</v>
      </c>
      <c r="Y155" s="162">
        <f>'Outputs_post-361'!Y155 - 'Outputs_pre-361'!Y155</f>
        <v>-0.874</v>
      </c>
      <c r="Z155" s="162">
        <f>'Outputs_post-361'!Z155 - 'Outputs_pre-361'!Z155</f>
        <v>-1.089</v>
      </c>
      <c r="AA155" s="162">
        <f>'Outputs_post-361'!AA155 - 'Outputs_pre-361'!AA155</f>
        <v>-1.3550000000000002</v>
      </c>
      <c r="AB155" s="162">
        <f>'Outputs_post-361'!AB155 - 'Outputs_pre-361'!AB155</f>
        <v>-1.2410000000000001</v>
      </c>
      <c r="AC155" s="65"/>
    </row>
    <row r="156" spans="1:29" x14ac:dyDescent="0.35">
      <c r="A156" s="82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162">
        <f>'Outputs_post-361'!O156 - 'Outputs_pre-361'!O156</f>
        <v>3597.24</v>
      </c>
      <c r="P156" s="162">
        <f>'Outputs_post-361'!P156 - 'Outputs_pre-361'!P156</f>
        <v>8935.41</v>
      </c>
      <c r="Q156" s="162">
        <f>'Outputs_post-361'!Q156 - 'Outputs_pre-361'!Q156</f>
        <v>8001.75</v>
      </c>
      <c r="R156" s="162">
        <f>'Outputs_post-361'!R156 - 'Outputs_pre-361'!R156</f>
        <v>8262.1999999999989</v>
      </c>
      <c r="S156" s="162">
        <f>'Outputs_post-361'!S156 - 'Outputs_pre-361'!S156</f>
        <v>3354.3399999999997</v>
      </c>
      <c r="T156" s="162">
        <f>'Outputs_post-361'!T156 - 'Outputs_pre-361'!T156</f>
        <v>9015.42</v>
      </c>
      <c r="U156" s="162">
        <f>'Outputs_post-361'!U156 - 'Outputs_pre-361'!U156</f>
        <v>13142.9</v>
      </c>
      <c r="V156" s="162">
        <f>'Outputs_post-361'!V156 - 'Outputs_pre-361'!V156</f>
        <v>-2056.4</v>
      </c>
      <c r="W156" s="162">
        <f>'Outputs_post-361'!W156 - 'Outputs_pre-361'!W156</f>
        <v>4242.97</v>
      </c>
      <c r="X156" s="162">
        <f>'Outputs_post-361'!X156 - 'Outputs_pre-361'!X156</f>
        <v>1444.4699999999998</v>
      </c>
      <c r="Y156" s="162">
        <f>'Outputs_post-361'!Y156 - 'Outputs_pre-361'!Y156</f>
        <v>6791.34</v>
      </c>
      <c r="Z156" s="162">
        <f>'Outputs_post-361'!Z156 - 'Outputs_pre-361'!Z156</f>
        <v>8235.33</v>
      </c>
      <c r="AA156" s="162">
        <f>'Outputs_post-361'!AA156 - 'Outputs_pre-361'!AA156</f>
        <v>20085.080000000002</v>
      </c>
      <c r="AB156" s="162">
        <f>'Outputs_post-361'!AB156 - 'Outputs_pre-361'!AB156</f>
        <v>10093.66</v>
      </c>
      <c r="AC156" s="65"/>
    </row>
    <row r="157" spans="1:29" x14ac:dyDescent="0.35">
      <c r="A157" s="82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162">
        <f>'Outputs_post-361'!O157 - 'Outputs_pre-361'!O157</f>
        <v>0</v>
      </c>
      <c r="P157" s="162">
        <f>'Outputs_post-361'!P157 - 'Outputs_pre-361'!P157</f>
        <v>0</v>
      </c>
      <c r="Q157" s="162">
        <f>'Outputs_post-361'!Q157 - 'Outputs_pre-361'!Q157</f>
        <v>0</v>
      </c>
      <c r="R157" s="162">
        <f>'Outputs_post-361'!R157 - 'Outputs_pre-361'!R157</f>
        <v>0</v>
      </c>
      <c r="S157" s="162">
        <f>'Outputs_post-361'!S157 - 'Outputs_pre-361'!S157</f>
        <v>0</v>
      </c>
      <c r="T157" s="162">
        <f>'Outputs_post-361'!T157 - 'Outputs_pre-361'!T157</f>
        <v>0</v>
      </c>
      <c r="U157" s="162">
        <f>'Outputs_post-361'!U157 - 'Outputs_pre-361'!U157</f>
        <v>0</v>
      </c>
      <c r="V157" s="162">
        <f>'Outputs_post-361'!V157 - 'Outputs_pre-361'!V157</f>
        <v>0</v>
      </c>
      <c r="W157" s="162">
        <f>'Outputs_post-361'!W157 - 'Outputs_pre-361'!W157</f>
        <v>0</v>
      </c>
      <c r="X157" s="162">
        <f>'Outputs_post-361'!X157 - 'Outputs_pre-361'!X157</f>
        <v>0</v>
      </c>
      <c r="Y157" s="162">
        <f>'Outputs_post-361'!Y157 - 'Outputs_pre-361'!Y157</f>
        <v>0</v>
      </c>
      <c r="Z157" s="162">
        <f>'Outputs_post-361'!Z157 - 'Outputs_pre-361'!Z157</f>
        <v>0</v>
      </c>
      <c r="AA157" s="162">
        <f>'Outputs_post-361'!AA157 - 'Outputs_pre-361'!AA157</f>
        <v>0</v>
      </c>
      <c r="AB157" s="162">
        <f>'Outputs_post-361'!AB157 - 'Outputs_pre-361'!AB157</f>
        <v>0</v>
      </c>
      <c r="AC157" s="65"/>
    </row>
    <row r="158" spans="1:29" x14ac:dyDescent="0.35">
      <c r="A158" s="82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162">
        <f>'Outputs_post-361'!O158 - 'Outputs_pre-361'!O158</f>
        <v>0</v>
      </c>
      <c r="P158" s="162">
        <f>'Outputs_post-361'!P158 - 'Outputs_pre-361'!P158</f>
        <v>0</v>
      </c>
      <c r="Q158" s="162">
        <f>'Outputs_post-361'!Q158 - 'Outputs_pre-361'!Q158</f>
        <v>0</v>
      </c>
      <c r="R158" s="162">
        <f>'Outputs_post-361'!R158 - 'Outputs_pre-361'!R158</f>
        <v>0</v>
      </c>
      <c r="S158" s="162">
        <f>'Outputs_post-361'!S158 - 'Outputs_pre-361'!S158</f>
        <v>0</v>
      </c>
      <c r="T158" s="162">
        <f>'Outputs_post-361'!T158 - 'Outputs_pre-361'!T158</f>
        <v>0</v>
      </c>
      <c r="U158" s="162">
        <f>'Outputs_post-361'!U158 - 'Outputs_pre-361'!U158</f>
        <v>0</v>
      </c>
      <c r="V158" s="162">
        <f>'Outputs_post-361'!V158 - 'Outputs_pre-361'!V158</f>
        <v>0</v>
      </c>
      <c r="W158" s="162">
        <f>'Outputs_post-361'!W158 - 'Outputs_pre-361'!W158</f>
        <v>0</v>
      </c>
      <c r="X158" s="162">
        <f>'Outputs_post-361'!X158 - 'Outputs_pre-361'!X158</f>
        <v>0</v>
      </c>
      <c r="Y158" s="162">
        <f>'Outputs_post-361'!Y158 - 'Outputs_pre-361'!Y158</f>
        <v>0</v>
      </c>
      <c r="Z158" s="162">
        <f>'Outputs_post-361'!Z158 - 'Outputs_pre-361'!Z158</f>
        <v>0</v>
      </c>
      <c r="AA158" s="162">
        <f>'Outputs_post-361'!AA158 - 'Outputs_pre-361'!AA158</f>
        <v>0</v>
      </c>
      <c r="AB158" s="162">
        <f>'Outputs_post-361'!AB158 - 'Outputs_pre-361'!AB158</f>
        <v>0</v>
      </c>
      <c r="AC158" s="65"/>
    </row>
    <row r="159" spans="1:29" x14ac:dyDescent="0.35">
      <c r="A159" s="82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162">
        <f>'Outputs_post-361'!O159 - 'Outputs_pre-361'!O159</f>
        <v>0</v>
      </c>
      <c r="P159" s="162">
        <f>'Outputs_post-361'!P159 - 'Outputs_pre-361'!P159</f>
        <v>0</v>
      </c>
      <c r="Q159" s="162">
        <f>'Outputs_post-361'!Q159 - 'Outputs_pre-361'!Q159</f>
        <v>0</v>
      </c>
      <c r="R159" s="162">
        <f>'Outputs_post-361'!R159 - 'Outputs_pre-361'!R159</f>
        <v>0</v>
      </c>
      <c r="S159" s="162">
        <f>'Outputs_post-361'!S159 - 'Outputs_pre-361'!S159</f>
        <v>0</v>
      </c>
      <c r="T159" s="162">
        <f>'Outputs_post-361'!T159 - 'Outputs_pre-361'!T159</f>
        <v>0</v>
      </c>
      <c r="U159" s="162">
        <f>'Outputs_post-361'!U159 - 'Outputs_pre-361'!U159</f>
        <v>0</v>
      </c>
      <c r="V159" s="162">
        <f>'Outputs_post-361'!V159 - 'Outputs_pre-361'!V159</f>
        <v>0</v>
      </c>
      <c r="W159" s="162">
        <f>'Outputs_post-361'!W159 - 'Outputs_pre-361'!W159</f>
        <v>0</v>
      </c>
      <c r="X159" s="162">
        <f>'Outputs_post-361'!X159 - 'Outputs_pre-361'!X159</f>
        <v>0</v>
      </c>
      <c r="Y159" s="162">
        <f>'Outputs_post-361'!Y159 - 'Outputs_pre-361'!Y159</f>
        <v>0</v>
      </c>
      <c r="Z159" s="162">
        <f>'Outputs_post-361'!Z159 - 'Outputs_pre-361'!Z159</f>
        <v>0</v>
      </c>
      <c r="AA159" s="162">
        <f>'Outputs_post-361'!AA159 - 'Outputs_pre-361'!AA159</f>
        <v>0</v>
      </c>
      <c r="AB159" s="162">
        <f>'Outputs_post-361'!AB159 - 'Outputs_pre-361'!AB159</f>
        <v>0</v>
      </c>
      <c r="AC159" s="65"/>
    </row>
    <row r="160" spans="1:29" x14ac:dyDescent="0.35">
      <c r="A160" s="82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162">
        <f>'Outputs_post-361'!O160 - 'Outputs_pre-361'!O160</f>
        <v>-0.48199999999999932</v>
      </c>
      <c r="P160" s="162">
        <f>'Outputs_post-361'!P160 - 'Outputs_pre-361'!P160</f>
        <v>-1.1869999999999998</v>
      </c>
      <c r="Q160" s="162">
        <f>'Outputs_post-361'!Q160 - 'Outputs_pre-361'!Q160</f>
        <v>-1.0410000000000001</v>
      </c>
      <c r="R160" s="162">
        <f>'Outputs_post-361'!R160 - 'Outputs_pre-361'!R160</f>
        <v>-1.3449999999999998</v>
      </c>
      <c r="S160" s="162">
        <f>'Outputs_post-361'!S160 - 'Outputs_pre-361'!S160</f>
        <v>-0.45399999999999974</v>
      </c>
      <c r="T160" s="162">
        <f>'Outputs_post-361'!T160 - 'Outputs_pre-361'!T160</f>
        <v>-1.1480000000000001</v>
      </c>
      <c r="U160" s="162">
        <f>'Outputs_post-361'!U160 - 'Outputs_pre-361'!U160</f>
        <v>-1.3650000000000002</v>
      </c>
      <c r="V160" s="162">
        <f>'Outputs_post-361'!V160 - 'Outputs_pre-361'!V160</f>
        <v>0.51399999999999979</v>
      </c>
      <c r="W160" s="162">
        <f>'Outputs_post-361'!W160 - 'Outputs_pre-361'!W160</f>
        <v>-0.5600000000000005</v>
      </c>
      <c r="X160" s="162">
        <f>'Outputs_post-361'!X160 - 'Outputs_pre-361'!X160</f>
        <v>-0.17600000000000016</v>
      </c>
      <c r="Y160" s="162">
        <f>'Outputs_post-361'!Y160 - 'Outputs_pre-361'!Y160</f>
        <v>-0.87400000000000011</v>
      </c>
      <c r="Z160" s="162">
        <f>'Outputs_post-361'!Z160 - 'Outputs_pre-361'!Z160</f>
        <v>-1.0900000000000001</v>
      </c>
      <c r="AA160" s="162">
        <f>'Outputs_post-361'!AA160 - 'Outputs_pre-361'!AA160</f>
        <v>-1.3549999999999995</v>
      </c>
      <c r="AB160" s="162">
        <f>'Outputs_post-361'!AB160 - 'Outputs_pre-361'!AB160</f>
        <v>-1.2399999999999998</v>
      </c>
      <c r="AC160" s="65"/>
    </row>
    <row r="161" spans="1:29" x14ac:dyDescent="0.35">
      <c r="A161" s="82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162">
        <f>'Outputs_post-361'!O161 - 'Outputs_pre-361'!O161</f>
        <v>-0.48299999999999993</v>
      </c>
      <c r="P161" s="162">
        <f>'Outputs_post-361'!P161 - 'Outputs_pre-361'!P161</f>
        <v>-1.1869999999999998</v>
      </c>
      <c r="Q161" s="162">
        <f>'Outputs_post-361'!Q161 - 'Outputs_pre-361'!Q161</f>
        <v>-1.0410000000000001</v>
      </c>
      <c r="R161" s="162">
        <f>'Outputs_post-361'!R161 - 'Outputs_pre-361'!R161</f>
        <v>-1.3450000000000002</v>
      </c>
      <c r="S161" s="162">
        <f>'Outputs_post-361'!S161 - 'Outputs_pre-361'!S161</f>
        <v>-0.45400000000000001</v>
      </c>
      <c r="T161" s="162">
        <f>'Outputs_post-361'!T161 - 'Outputs_pre-361'!T161</f>
        <v>-1.1469999999999998</v>
      </c>
      <c r="U161" s="162">
        <f>'Outputs_post-361'!U161 - 'Outputs_pre-361'!U161</f>
        <v>-1.3650000000000002</v>
      </c>
      <c r="V161" s="162">
        <f>'Outputs_post-361'!V161 - 'Outputs_pre-361'!V161</f>
        <v>0.316</v>
      </c>
      <c r="W161" s="162">
        <f>'Outputs_post-361'!W161 - 'Outputs_pre-361'!W161</f>
        <v>-0.55999999999999994</v>
      </c>
      <c r="X161" s="162">
        <f>'Outputs_post-361'!X161 - 'Outputs_pre-361'!X161</f>
        <v>-0.17499999999999999</v>
      </c>
      <c r="Y161" s="162">
        <f>'Outputs_post-361'!Y161 - 'Outputs_pre-361'!Y161</f>
        <v>-0.873</v>
      </c>
      <c r="Z161" s="162">
        <f>'Outputs_post-361'!Z161 - 'Outputs_pre-361'!Z161</f>
        <v>-1.0899999999999999</v>
      </c>
      <c r="AA161" s="162">
        <f>'Outputs_post-361'!AA161 - 'Outputs_pre-361'!AA161</f>
        <v>-1.355</v>
      </c>
      <c r="AB161" s="162">
        <f>'Outputs_post-361'!AB161 - 'Outputs_pre-361'!AB161</f>
        <v>-1.24</v>
      </c>
      <c r="AC161" s="65"/>
    </row>
    <row r="162" spans="1:29" x14ac:dyDescent="0.35">
      <c r="A162" s="82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162">
        <f>'Outputs_post-361'!O162 - 'Outputs_pre-361'!O162</f>
        <v>-0.48300000000000004</v>
      </c>
      <c r="P162" s="162">
        <f>'Outputs_post-361'!P162 - 'Outputs_pre-361'!P162</f>
        <v>-1.1870000000000001</v>
      </c>
      <c r="Q162" s="162">
        <f>'Outputs_post-361'!Q162 - 'Outputs_pre-361'!Q162</f>
        <v>-1.04</v>
      </c>
      <c r="R162" s="162">
        <f>'Outputs_post-361'!R162 - 'Outputs_pre-361'!R162</f>
        <v>-1.345</v>
      </c>
      <c r="S162" s="162">
        <f>'Outputs_post-361'!S162 - 'Outputs_pre-361'!S162</f>
        <v>-0.45400000000000001</v>
      </c>
      <c r="T162" s="162">
        <f>'Outputs_post-361'!T162 - 'Outputs_pre-361'!T162</f>
        <v>-1.147</v>
      </c>
      <c r="U162" s="162">
        <f>'Outputs_post-361'!U162 - 'Outputs_pre-361'!U162</f>
        <v>-1.3639999999999999</v>
      </c>
      <c r="V162" s="162">
        <f>'Outputs_post-361'!V162 - 'Outputs_pre-361'!V162</f>
        <v>1.7000000000000001E-2</v>
      </c>
      <c r="W162" s="162">
        <f>'Outputs_post-361'!W162 - 'Outputs_pre-361'!W162</f>
        <v>-0.55899999999999994</v>
      </c>
      <c r="X162" s="162">
        <f>'Outputs_post-361'!X162 - 'Outputs_pre-361'!X162</f>
        <v>-0.17500000000000002</v>
      </c>
      <c r="Y162" s="162">
        <f>'Outputs_post-361'!Y162 - 'Outputs_pre-361'!Y162</f>
        <v>-0.874</v>
      </c>
      <c r="Z162" s="162">
        <f>'Outputs_post-361'!Z162 - 'Outputs_pre-361'!Z162</f>
        <v>-1.089</v>
      </c>
      <c r="AA162" s="162">
        <f>'Outputs_post-361'!AA162 - 'Outputs_pre-361'!AA162</f>
        <v>-1.3550000000000002</v>
      </c>
      <c r="AB162" s="162">
        <f>'Outputs_post-361'!AB162 - 'Outputs_pre-361'!AB162</f>
        <v>-1.2410000000000001</v>
      </c>
      <c r="AC162" s="65"/>
    </row>
    <row r="163" spans="1:29" x14ac:dyDescent="0.35">
      <c r="A163" s="82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162">
        <f>'Outputs_post-361'!O163 - 'Outputs_pre-361'!O163</f>
        <v>9918.08</v>
      </c>
      <c r="P163" s="162">
        <f>'Outputs_post-361'!P163 - 'Outputs_pre-361'!P163</f>
        <v>24695.57</v>
      </c>
      <c r="Q163" s="162">
        <f>'Outputs_post-361'!Q163 - 'Outputs_pre-361'!Q163</f>
        <v>22359.01</v>
      </c>
      <c r="R163" s="162">
        <f>'Outputs_post-361'!R163 - 'Outputs_pre-361'!R163</f>
        <v>22607.52</v>
      </c>
      <c r="S163" s="162">
        <f>'Outputs_post-361'!S163 - 'Outputs_pre-361'!S163</f>
        <v>9579.6500000000015</v>
      </c>
      <c r="T163" s="162">
        <f>'Outputs_post-361'!T163 - 'Outputs_pre-361'!T163</f>
        <v>27841.4</v>
      </c>
      <c r="U163" s="162">
        <f>'Outputs_post-361'!U163 - 'Outputs_pre-361'!U163</f>
        <v>26990.910000000003</v>
      </c>
      <c r="V163" s="162">
        <f>'Outputs_post-361'!V163 - 'Outputs_pre-361'!V163</f>
        <v>-6120.55</v>
      </c>
      <c r="W163" s="162">
        <f>'Outputs_post-361'!W163 - 'Outputs_pre-361'!W163</f>
        <v>12719.49</v>
      </c>
      <c r="X163" s="162">
        <f>'Outputs_post-361'!X163 - 'Outputs_pre-361'!X163</f>
        <v>4125.21</v>
      </c>
      <c r="Y163" s="162">
        <f>'Outputs_post-361'!Y163 - 'Outputs_pre-361'!Y163</f>
        <v>20848.760000000002</v>
      </c>
      <c r="Z163" s="162">
        <f>'Outputs_post-361'!Z163 - 'Outputs_pre-361'!Z163</f>
        <v>27962.78</v>
      </c>
      <c r="AA163" s="162">
        <f>'Outputs_post-361'!AA163 - 'Outputs_pre-361'!AA163</f>
        <v>55170.159999999996</v>
      </c>
      <c r="AB163" s="162">
        <f>'Outputs_post-361'!AB163 - 'Outputs_pre-361'!AB163</f>
        <v>25351.23</v>
      </c>
      <c r="AC163" s="65"/>
    </row>
    <row r="164" spans="1:29" x14ac:dyDescent="0.35">
      <c r="A164" s="82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162">
        <f>'Outputs_post-361'!O164 - 'Outputs_pre-361'!O164</f>
        <v>0</v>
      </c>
      <c r="P164" s="162">
        <f>'Outputs_post-361'!P164 - 'Outputs_pre-361'!P164</f>
        <v>0</v>
      </c>
      <c r="Q164" s="162">
        <f>'Outputs_post-361'!Q164 - 'Outputs_pre-361'!Q164</f>
        <v>0</v>
      </c>
      <c r="R164" s="162">
        <f>'Outputs_post-361'!R164 - 'Outputs_pre-361'!R164</f>
        <v>0</v>
      </c>
      <c r="S164" s="162">
        <f>'Outputs_post-361'!S164 - 'Outputs_pre-361'!S164</f>
        <v>0</v>
      </c>
      <c r="T164" s="162">
        <f>'Outputs_post-361'!T164 - 'Outputs_pre-361'!T164</f>
        <v>0</v>
      </c>
      <c r="U164" s="162">
        <f>'Outputs_post-361'!U164 - 'Outputs_pre-361'!U164</f>
        <v>0</v>
      </c>
      <c r="V164" s="162">
        <f>'Outputs_post-361'!V164 - 'Outputs_pre-361'!V164</f>
        <v>0</v>
      </c>
      <c r="W164" s="162">
        <f>'Outputs_post-361'!W164 - 'Outputs_pre-361'!W164</f>
        <v>0</v>
      </c>
      <c r="X164" s="162">
        <f>'Outputs_post-361'!X164 - 'Outputs_pre-361'!X164</f>
        <v>0</v>
      </c>
      <c r="Y164" s="162">
        <f>'Outputs_post-361'!Y164 - 'Outputs_pre-361'!Y164</f>
        <v>0</v>
      </c>
      <c r="Z164" s="162">
        <f>'Outputs_post-361'!Z164 - 'Outputs_pre-361'!Z164</f>
        <v>0</v>
      </c>
      <c r="AA164" s="162">
        <f>'Outputs_post-361'!AA164 - 'Outputs_pre-361'!AA164</f>
        <v>0</v>
      </c>
      <c r="AB164" s="162">
        <f>'Outputs_post-361'!AB164 - 'Outputs_pre-361'!AB164</f>
        <v>0</v>
      </c>
      <c r="AC164" s="65"/>
    </row>
    <row r="165" spans="1:29" x14ac:dyDescent="0.35">
      <c r="A165" s="82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162">
        <f>'Outputs_post-361'!O165 - 'Outputs_pre-361'!O165</f>
        <v>0</v>
      </c>
      <c r="P165" s="162">
        <f>'Outputs_post-361'!P165 - 'Outputs_pre-361'!P165</f>
        <v>0</v>
      </c>
      <c r="Q165" s="162">
        <f>'Outputs_post-361'!Q165 - 'Outputs_pre-361'!Q165</f>
        <v>0</v>
      </c>
      <c r="R165" s="162">
        <f>'Outputs_post-361'!R165 - 'Outputs_pre-361'!R165</f>
        <v>0</v>
      </c>
      <c r="S165" s="162">
        <f>'Outputs_post-361'!S165 - 'Outputs_pre-361'!S165</f>
        <v>0</v>
      </c>
      <c r="T165" s="162">
        <f>'Outputs_post-361'!T165 - 'Outputs_pre-361'!T165</f>
        <v>0</v>
      </c>
      <c r="U165" s="162">
        <f>'Outputs_post-361'!U165 - 'Outputs_pre-361'!U165</f>
        <v>0</v>
      </c>
      <c r="V165" s="162">
        <f>'Outputs_post-361'!V165 - 'Outputs_pre-361'!V165</f>
        <v>0</v>
      </c>
      <c r="W165" s="162">
        <f>'Outputs_post-361'!W165 - 'Outputs_pre-361'!W165</f>
        <v>0</v>
      </c>
      <c r="X165" s="162">
        <f>'Outputs_post-361'!X165 - 'Outputs_pre-361'!X165</f>
        <v>0</v>
      </c>
      <c r="Y165" s="162">
        <f>'Outputs_post-361'!Y165 - 'Outputs_pre-361'!Y165</f>
        <v>0</v>
      </c>
      <c r="Z165" s="162">
        <f>'Outputs_post-361'!Z165 - 'Outputs_pre-361'!Z165</f>
        <v>0</v>
      </c>
      <c r="AA165" s="162">
        <f>'Outputs_post-361'!AA165 - 'Outputs_pre-361'!AA165</f>
        <v>0</v>
      </c>
      <c r="AB165" s="162">
        <f>'Outputs_post-361'!AB165 - 'Outputs_pre-361'!AB165</f>
        <v>0</v>
      </c>
      <c r="AC165" s="65"/>
    </row>
    <row r="166" spans="1:29" x14ac:dyDescent="0.35">
      <c r="A166" s="82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162">
        <f>'Outputs_post-361'!O166 - 'Outputs_pre-361'!O166</f>
        <v>0</v>
      </c>
      <c r="P166" s="162">
        <f>'Outputs_post-361'!P166 - 'Outputs_pre-361'!P166</f>
        <v>0</v>
      </c>
      <c r="Q166" s="162">
        <f>'Outputs_post-361'!Q166 - 'Outputs_pre-361'!Q166</f>
        <v>0</v>
      </c>
      <c r="R166" s="162">
        <f>'Outputs_post-361'!R166 - 'Outputs_pre-361'!R166</f>
        <v>0</v>
      </c>
      <c r="S166" s="162">
        <f>'Outputs_post-361'!S166 - 'Outputs_pre-361'!S166</f>
        <v>0</v>
      </c>
      <c r="T166" s="162">
        <f>'Outputs_post-361'!T166 - 'Outputs_pre-361'!T166</f>
        <v>0</v>
      </c>
      <c r="U166" s="162">
        <f>'Outputs_post-361'!U166 - 'Outputs_pre-361'!U166</f>
        <v>0</v>
      </c>
      <c r="V166" s="162">
        <f>'Outputs_post-361'!V166 - 'Outputs_pre-361'!V166</f>
        <v>0</v>
      </c>
      <c r="W166" s="162">
        <f>'Outputs_post-361'!W166 - 'Outputs_pre-361'!W166</f>
        <v>0</v>
      </c>
      <c r="X166" s="162">
        <f>'Outputs_post-361'!X166 - 'Outputs_pre-361'!X166</f>
        <v>0</v>
      </c>
      <c r="Y166" s="162">
        <f>'Outputs_post-361'!Y166 - 'Outputs_pre-361'!Y166</f>
        <v>0</v>
      </c>
      <c r="Z166" s="162">
        <f>'Outputs_post-361'!Z166 - 'Outputs_pre-361'!Z166</f>
        <v>0</v>
      </c>
      <c r="AA166" s="162">
        <f>'Outputs_post-361'!AA166 - 'Outputs_pre-361'!AA166</f>
        <v>0</v>
      </c>
      <c r="AB166" s="162">
        <f>'Outputs_post-361'!AB166 - 'Outputs_pre-361'!AB166</f>
        <v>0</v>
      </c>
      <c r="AC166" s="65"/>
    </row>
    <row r="167" spans="1:29" x14ac:dyDescent="0.35">
      <c r="A167" s="82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162">
        <f>'Outputs_post-361'!O167 - 'Outputs_pre-361'!O167</f>
        <v>0</v>
      </c>
      <c r="P167" s="162">
        <f>'Outputs_post-361'!P167 - 'Outputs_pre-361'!P167</f>
        <v>0</v>
      </c>
      <c r="Q167" s="162">
        <f>'Outputs_post-361'!Q167 - 'Outputs_pre-361'!Q167</f>
        <v>0</v>
      </c>
      <c r="R167" s="162">
        <f>'Outputs_post-361'!R167 - 'Outputs_pre-361'!R167</f>
        <v>0</v>
      </c>
      <c r="S167" s="162">
        <f>'Outputs_post-361'!S167 - 'Outputs_pre-361'!S167</f>
        <v>0</v>
      </c>
      <c r="T167" s="162">
        <f>'Outputs_post-361'!T167 - 'Outputs_pre-361'!T167</f>
        <v>0</v>
      </c>
      <c r="U167" s="162">
        <f>'Outputs_post-361'!U167 - 'Outputs_pre-361'!U167</f>
        <v>0</v>
      </c>
      <c r="V167" s="162">
        <f>'Outputs_post-361'!V167 - 'Outputs_pre-361'!V167</f>
        <v>0.22299999999999898</v>
      </c>
      <c r="W167" s="162">
        <f>'Outputs_post-361'!W167 - 'Outputs_pre-361'!W167</f>
        <v>0</v>
      </c>
      <c r="X167" s="162">
        <f>'Outputs_post-361'!X167 - 'Outputs_pre-361'!X167</f>
        <v>0</v>
      </c>
      <c r="Y167" s="162">
        <f>'Outputs_post-361'!Y167 - 'Outputs_pre-361'!Y167</f>
        <v>0</v>
      </c>
      <c r="Z167" s="162">
        <f>'Outputs_post-361'!Z167 - 'Outputs_pre-361'!Z167</f>
        <v>0</v>
      </c>
      <c r="AA167" s="162">
        <f>'Outputs_post-361'!AA167 - 'Outputs_pre-361'!AA167</f>
        <v>0</v>
      </c>
      <c r="AB167" s="162">
        <f>'Outputs_post-361'!AB167 - 'Outputs_pre-361'!AB167</f>
        <v>0</v>
      </c>
      <c r="AC167" s="65"/>
    </row>
    <row r="168" spans="1:29" x14ac:dyDescent="0.35">
      <c r="A168" s="82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162">
        <f>'Outputs_post-361'!O168 - 'Outputs_pre-361'!O168</f>
        <v>0</v>
      </c>
      <c r="P168" s="162">
        <f>'Outputs_post-361'!P168 - 'Outputs_pre-361'!P168</f>
        <v>0</v>
      </c>
      <c r="Q168" s="162">
        <f>'Outputs_post-361'!Q168 - 'Outputs_pre-361'!Q168</f>
        <v>0</v>
      </c>
      <c r="R168" s="162">
        <f>'Outputs_post-361'!R168 - 'Outputs_pre-361'!R168</f>
        <v>0</v>
      </c>
      <c r="S168" s="162">
        <f>'Outputs_post-361'!S168 - 'Outputs_pre-361'!S168</f>
        <v>0</v>
      </c>
      <c r="T168" s="162">
        <f>'Outputs_post-361'!T168 - 'Outputs_pre-361'!T168</f>
        <v>0</v>
      </c>
      <c r="U168" s="162">
        <f>'Outputs_post-361'!U168 - 'Outputs_pre-361'!U168</f>
        <v>0</v>
      </c>
      <c r="V168" s="162">
        <f>'Outputs_post-361'!V168 - 'Outputs_pre-361'!V168</f>
        <v>0.2240000000000002</v>
      </c>
      <c r="W168" s="162">
        <f>'Outputs_post-361'!W168 - 'Outputs_pre-361'!W168</f>
        <v>0</v>
      </c>
      <c r="X168" s="162">
        <f>'Outputs_post-361'!X168 - 'Outputs_pre-361'!X168</f>
        <v>0</v>
      </c>
      <c r="Y168" s="162">
        <f>'Outputs_post-361'!Y168 - 'Outputs_pre-361'!Y168</f>
        <v>0</v>
      </c>
      <c r="Z168" s="162">
        <f>'Outputs_post-361'!Z168 - 'Outputs_pre-361'!Z168</f>
        <v>0</v>
      </c>
      <c r="AA168" s="162">
        <f>'Outputs_post-361'!AA168 - 'Outputs_pre-361'!AA168</f>
        <v>0</v>
      </c>
      <c r="AB168" s="162">
        <f>'Outputs_post-361'!AB168 - 'Outputs_pre-361'!AB168</f>
        <v>0</v>
      </c>
      <c r="AC168" s="65"/>
    </row>
    <row r="169" spans="1:29" x14ac:dyDescent="0.35">
      <c r="A169" s="82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162">
        <f>'Outputs_post-361'!O169 - 'Outputs_pre-361'!O169</f>
        <v>0</v>
      </c>
      <c r="P169" s="162">
        <f>'Outputs_post-361'!P169 - 'Outputs_pre-361'!P169</f>
        <v>0</v>
      </c>
      <c r="Q169" s="162">
        <f>'Outputs_post-361'!Q169 - 'Outputs_pre-361'!Q169</f>
        <v>0</v>
      </c>
      <c r="R169" s="162">
        <f>'Outputs_post-361'!R169 - 'Outputs_pre-361'!R169</f>
        <v>0</v>
      </c>
      <c r="S169" s="162">
        <f>'Outputs_post-361'!S169 - 'Outputs_pre-361'!S169</f>
        <v>0</v>
      </c>
      <c r="T169" s="162">
        <f>'Outputs_post-361'!T169 - 'Outputs_pre-361'!T169</f>
        <v>0</v>
      </c>
      <c r="U169" s="162">
        <f>'Outputs_post-361'!U169 - 'Outputs_pre-361'!U169</f>
        <v>0</v>
      </c>
      <c r="V169" s="162">
        <f>'Outputs_post-361'!V169 - 'Outputs_pre-361'!V169</f>
        <v>0.224</v>
      </c>
      <c r="W169" s="162">
        <f>'Outputs_post-361'!W169 - 'Outputs_pre-361'!W169</f>
        <v>0</v>
      </c>
      <c r="X169" s="162">
        <f>'Outputs_post-361'!X169 - 'Outputs_pre-361'!X169</f>
        <v>0</v>
      </c>
      <c r="Y169" s="162">
        <f>'Outputs_post-361'!Y169 - 'Outputs_pre-361'!Y169</f>
        <v>0</v>
      </c>
      <c r="Z169" s="162">
        <f>'Outputs_post-361'!Z169 - 'Outputs_pre-361'!Z169</f>
        <v>0</v>
      </c>
      <c r="AA169" s="162">
        <f>'Outputs_post-361'!AA169 - 'Outputs_pre-361'!AA169</f>
        <v>0</v>
      </c>
      <c r="AB169" s="162">
        <f>'Outputs_post-361'!AB169 - 'Outputs_pre-361'!AB169</f>
        <v>0</v>
      </c>
      <c r="AC169" s="65"/>
    </row>
    <row r="170" spans="1:29" x14ac:dyDescent="0.35">
      <c r="A170" s="82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162">
        <f>'Outputs_post-361'!O170 - 'Outputs_pre-361'!O170</f>
        <v>0</v>
      </c>
      <c r="P170" s="162">
        <f>'Outputs_post-361'!P170 - 'Outputs_pre-361'!P170</f>
        <v>0</v>
      </c>
      <c r="Q170" s="162">
        <f>'Outputs_post-361'!Q170 - 'Outputs_pre-361'!Q170</f>
        <v>0</v>
      </c>
      <c r="R170" s="162">
        <f>'Outputs_post-361'!R170 - 'Outputs_pre-361'!R170</f>
        <v>0</v>
      </c>
      <c r="S170" s="162">
        <f>'Outputs_post-361'!S170 - 'Outputs_pre-361'!S170</f>
        <v>0</v>
      </c>
      <c r="T170" s="162">
        <f>'Outputs_post-361'!T170 - 'Outputs_pre-361'!T170</f>
        <v>0</v>
      </c>
      <c r="U170" s="162">
        <f>'Outputs_post-361'!U170 - 'Outputs_pre-361'!U170</f>
        <v>0</v>
      </c>
      <c r="V170" s="162">
        <f>'Outputs_post-361'!V170 - 'Outputs_pre-361'!V170</f>
        <v>0</v>
      </c>
      <c r="W170" s="162">
        <f>'Outputs_post-361'!W170 - 'Outputs_pre-361'!W170</f>
        <v>0</v>
      </c>
      <c r="X170" s="162">
        <f>'Outputs_post-361'!X170 - 'Outputs_pre-361'!X170</f>
        <v>0</v>
      </c>
      <c r="Y170" s="162">
        <f>'Outputs_post-361'!Y170 - 'Outputs_pre-361'!Y170</f>
        <v>0</v>
      </c>
      <c r="Z170" s="162">
        <f>'Outputs_post-361'!Z170 - 'Outputs_pre-361'!Z170</f>
        <v>0</v>
      </c>
      <c r="AA170" s="162">
        <f>'Outputs_post-361'!AA170 - 'Outputs_pre-361'!AA170</f>
        <v>0</v>
      </c>
      <c r="AB170" s="162">
        <f>'Outputs_post-361'!AB170 - 'Outputs_pre-361'!AB170</f>
        <v>0</v>
      </c>
      <c r="AC170" s="65"/>
    </row>
    <row r="171" spans="1:29" x14ac:dyDescent="0.35">
      <c r="A171" s="82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162">
        <f>'Outputs_post-361'!O171 - 'Outputs_pre-361'!O171</f>
        <v>0</v>
      </c>
      <c r="P171" s="162">
        <f>'Outputs_post-361'!P171 - 'Outputs_pre-361'!P171</f>
        <v>0</v>
      </c>
      <c r="Q171" s="162">
        <f>'Outputs_post-361'!Q171 - 'Outputs_pre-361'!Q171</f>
        <v>0</v>
      </c>
      <c r="R171" s="162">
        <f>'Outputs_post-361'!R171 - 'Outputs_pre-361'!R171</f>
        <v>0</v>
      </c>
      <c r="S171" s="162">
        <f>'Outputs_post-361'!S171 - 'Outputs_pre-361'!S171</f>
        <v>0</v>
      </c>
      <c r="T171" s="162">
        <f>'Outputs_post-361'!T171 - 'Outputs_pre-361'!T171</f>
        <v>0</v>
      </c>
      <c r="U171" s="162">
        <f>'Outputs_post-361'!U171 - 'Outputs_pre-361'!U171</f>
        <v>0</v>
      </c>
      <c r="V171" s="162">
        <f>'Outputs_post-361'!V171 - 'Outputs_pre-361'!V171</f>
        <v>0</v>
      </c>
      <c r="W171" s="162">
        <f>'Outputs_post-361'!W171 - 'Outputs_pre-361'!W171</f>
        <v>0</v>
      </c>
      <c r="X171" s="162">
        <f>'Outputs_post-361'!X171 - 'Outputs_pre-361'!X171</f>
        <v>0</v>
      </c>
      <c r="Y171" s="162">
        <f>'Outputs_post-361'!Y171 - 'Outputs_pre-361'!Y171</f>
        <v>0</v>
      </c>
      <c r="Z171" s="162">
        <f>'Outputs_post-361'!Z171 - 'Outputs_pre-361'!Z171</f>
        <v>0</v>
      </c>
      <c r="AA171" s="162">
        <f>'Outputs_post-361'!AA171 - 'Outputs_pre-361'!AA171</f>
        <v>0</v>
      </c>
      <c r="AB171" s="162">
        <f>'Outputs_post-361'!AB171 - 'Outputs_pre-361'!AB171</f>
        <v>0</v>
      </c>
      <c r="AC171" s="65"/>
    </row>
    <row r="172" spans="1:29" x14ac:dyDescent="0.35">
      <c r="A172" s="82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162">
        <f>'Outputs_post-361'!O172 - 'Outputs_pre-361'!O172</f>
        <v>0</v>
      </c>
      <c r="P172" s="162">
        <f>'Outputs_post-361'!P172 - 'Outputs_pre-361'!P172</f>
        <v>0</v>
      </c>
      <c r="Q172" s="162">
        <f>'Outputs_post-361'!Q172 - 'Outputs_pre-361'!Q172</f>
        <v>0</v>
      </c>
      <c r="R172" s="162">
        <f>'Outputs_post-361'!R172 - 'Outputs_pre-361'!R172</f>
        <v>0</v>
      </c>
      <c r="S172" s="162">
        <f>'Outputs_post-361'!S172 - 'Outputs_pre-361'!S172</f>
        <v>0</v>
      </c>
      <c r="T172" s="162">
        <f>'Outputs_post-361'!T172 - 'Outputs_pre-361'!T172</f>
        <v>0</v>
      </c>
      <c r="U172" s="162">
        <f>'Outputs_post-361'!U172 - 'Outputs_pre-361'!U172</f>
        <v>0</v>
      </c>
      <c r="V172" s="162">
        <f>'Outputs_post-361'!V172 - 'Outputs_pre-361'!V172</f>
        <v>0</v>
      </c>
      <c r="W172" s="162">
        <f>'Outputs_post-361'!W172 - 'Outputs_pre-361'!W172</f>
        <v>0</v>
      </c>
      <c r="X172" s="162">
        <f>'Outputs_post-361'!X172 - 'Outputs_pre-361'!X172</f>
        <v>0</v>
      </c>
      <c r="Y172" s="162">
        <f>'Outputs_post-361'!Y172 - 'Outputs_pre-361'!Y172</f>
        <v>0</v>
      </c>
      <c r="Z172" s="162">
        <f>'Outputs_post-361'!Z172 - 'Outputs_pre-361'!Z172</f>
        <v>0</v>
      </c>
      <c r="AA172" s="162">
        <f>'Outputs_post-361'!AA172 - 'Outputs_pre-361'!AA172</f>
        <v>0</v>
      </c>
      <c r="AB172" s="162">
        <f>'Outputs_post-361'!AB172 - 'Outputs_pre-361'!AB172</f>
        <v>0</v>
      </c>
      <c r="AC172" s="65"/>
    </row>
    <row r="173" spans="1:29" x14ac:dyDescent="0.35">
      <c r="A173" s="82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162">
        <f>'Outputs_post-361'!O173 - 'Outputs_pre-361'!O173</f>
        <v>0</v>
      </c>
      <c r="P173" s="162">
        <f>'Outputs_post-361'!P173 - 'Outputs_pre-361'!P173</f>
        <v>0</v>
      </c>
      <c r="Q173" s="162">
        <f>'Outputs_post-361'!Q173 - 'Outputs_pre-361'!Q173</f>
        <v>0</v>
      </c>
      <c r="R173" s="162">
        <f>'Outputs_post-361'!R173 - 'Outputs_pre-361'!R173</f>
        <v>0</v>
      </c>
      <c r="S173" s="162">
        <f>'Outputs_post-361'!S173 - 'Outputs_pre-361'!S173</f>
        <v>0</v>
      </c>
      <c r="T173" s="162">
        <f>'Outputs_post-361'!T173 - 'Outputs_pre-361'!T173</f>
        <v>0</v>
      </c>
      <c r="U173" s="162">
        <f>'Outputs_post-361'!U173 - 'Outputs_pre-361'!U173</f>
        <v>0</v>
      </c>
      <c r="V173" s="162">
        <f>'Outputs_post-361'!V173 - 'Outputs_pre-361'!V173</f>
        <v>0</v>
      </c>
      <c r="W173" s="162">
        <f>'Outputs_post-361'!W173 - 'Outputs_pre-361'!W173</f>
        <v>0</v>
      </c>
      <c r="X173" s="162">
        <f>'Outputs_post-361'!X173 - 'Outputs_pre-361'!X173</f>
        <v>0</v>
      </c>
      <c r="Y173" s="162">
        <f>'Outputs_post-361'!Y173 - 'Outputs_pre-361'!Y173</f>
        <v>0</v>
      </c>
      <c r="Z173" s="162">
        <f>'Outputs_post-361'!Z173 - 'Outputs_pre-361'!Z173</f>
        <v>0</v>
      </c>
      <c r="AA173" s="162">
        <f>'Outputs_post-361'!AA173 - 'Outputs_pre-361'!AA173</f>
        <v>0</v>
      </c>
      <c r="AB173" s="162">
        <f>'Outputs_post-361'!AB173 - 'Outputs_pre-361'!AB173</f>
        <v>0</v>
      </c>
      <c r="AC173" s="65"/>
    </row>
    <row r="174" spans="1:29" x14ac:dyDescent="0.35">
      <c r="A174" s="82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162">
        <f>'Outputs_post-361'!O174 - 'Outputs_pre-361'!O174</f>
        <v>0</v>
      </c>
      <c r="P174" s="162">
        <f>'Outputs_post-361'!P174 - 'Outputs_pre-361'!P174</f>
        <v>0</v>
      </c>
      <c r="Q174" s="162">
        <f>'Outputs_post-361'!Q174 - 'Outputs_pre-361'!Q174</f>
        <v>0</v>
      </c>
      <c r="R174" s="162">
        <f>'Outputs_post-361'!R174 - 'Outputs_pre-361'!R174</f>
        <v>0</v>
      </c>
      <c r="S174" s="162">
        <f>'Outputs_post-361'!S174 - 'Outputs_pre-361'!S174</f>
        <v>0</v>
      </c>
      <c r="T174" s="162">
        <f>'Outputs_post-361'!T174 - 'Outputs_pre-361'!T174</f>
        <v>0</v>
      </c>
      <c r="U174" s="162">
        <f>'Outputs_post-361'!U174 - 'Outputs_pre-361'!U174</f>
        <v>0</v>
      </c>
      <c r="V174" s="162">
        <f>'Outputs_post-361'!V174 - 'Outputs_pre-361'!V174</f>
        <v>0</v>
      </c>
      <c r="W174" s="162">
        <f>'Outputs_post-361'!W174 - 'Outputs_pre-361'!W174</f>
        <v>0</v>
      </c>
      <c r="X174" s="162">
        <f>'Outputs_post-361'!X174 - 'Outputs_pre-361'!X174</f>
        <v>0</v>
      </c>
      <c r="Y174" s="162">
        <f>'Outputs_post-361'!Y174 - 'Outputs_pre-361'!Y174</f>
        <v>0</v>
      </c>
      <c r="Z174" s="162">
        <f>'Outputs_post-361'!Z174 - 'Outputs_pre-361'!Z174</f>
        <v>0</v>
      </c>
      <c r="AA174" s="162">
        <f>'Outputs_post-361'!AA174 - 'Outputs_pre-361'!AA174</f>
        <v>0</v>
      </c>
      <c r="AB174" s="162">
        <f>'Outputs_post-361'!AB174 - 'Outputs_pre-361'!AB174</f>
        <v>0</v>
      </c>
      <c r="AC174" s="65"/>
    </row>
    <row r="175" spans="1:29" x14ac:dyDescent="0.35">
      <c r="A175" s="82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162">
        <f>'Outputs_post-361'!O175 - 'Outputs_pre-361'!O175</f>
        <v>0</v>
      </c>
      <c r="P175" s="162">
        <f>'Outputs_post-361'!P175 - 'Outputs_pre-361'!P175</f>
        <v>0</v>
      </c>
      <c r="Q175" s="162">
        <f>'Outputs_post-361'!Q175 - 'Outputs_pre-361'!Q175</f>
        <v>0</v>
      </c>
      <c r="R175" s="162">
        <f>'Outputs_post-361'!R175 - 'Outputs_pre-361'!R175</f>
        <v>0</v>
      </c>
      <c r="S175" s="162">
        <f>'Outputs_post-361'!S175 - 'Outputs_pre-361'!S175</f>
        <v>0</v>
      </c>
      <c r="T175" s="162">
        <f>'Outputs_post-361'!T175 - 'Outputs_pre-361'!T175</f>
        <v>0</v>
      </c>
      <c r="U175" s="162">
        <f>'Outputs_post-361'!U175 - 'Outputs_pre-361'!U175</f>
        <v>0</v>
      </c>
      <c r="V175" s="162">
        <f>'Outputs_post-361'!V175 - 'Outputs_pre-361'!V175</f>
        <v>0</v>
      </c>
      <c r="W175" s="162">
        <f>'Outputs_post-361'!W175 - 'Outputs_pre-361'!W175</f>
        <v>0</v>
      </c>
      <c r="X175" s="162">
        <f>'Outputs_post-361'!X175 - 'Outputs_pre-361'!X175</f>
        <v>0</v>
      </c>
      <c r="Y175" s="162">
        <f>'Outputs_post-361'!Y175 - 'Outputs_pre-361'!Y175</f>
        <v>0</v>
      </c>
      <c r="Z175" s="162">
        <f>'Outputs_post-361'!Z175 - 'Outputs_pre-361'!Z175</f>
        <v>0</v>
      </c>
      <c r="AA175" s="162">
        <f>'Outputs_post-361'!AA175 - 'Outputs_pre-361'!AA175</f>
        <v>0</v>
      </c>
      <c r="AB175" s="162">
        <f>'Outputs_post-361'!AB175 - 'Outputs_pre-361'!AB175</f>
        <v>0</v>
      </c>
      <c r="AC175" s="65"/>
    </row>
    <row r="176" spans="1:29" x14ac:dyDescent="0.35">
      <c r="A176" s="82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162">
        <f>'Outputs_post-361'!O176 - 'Outputs_pre-361'!O176</f>
        <v>0</v>
      </c>
      <c r="P176" s="162">
        <f>'Outputs_post-361'!P176 - 'Outputs_pre-361'!P176</f>
        <v>0</v>
      </c>
      <c r="Q176" s="162">
        <f>'Outputs_post-361'!Q176 - 'Outputs_pre-361'!Q176</f>
        <v>0</v>
      </c>
      <c r="R176" s="162">
        <f>'Outputs_post-361'!R176 - 'Outputs_pre-361'!R176</f>
        <v>0</v>
      </c>
      <c r="S176" s="162">
        <f>'Outputs_post-361'!S176 - 'Outputs_pre-361'!S176</f>
        <v>0</v>
      </c>
      <c r="T176" s="162">
        <f>'Outputs_post-361'!T176 - 'Outputs_pre-361'!T176</f>
        <v>0</v>
      </c>
      <c r="U176" s="162">
        <f>'Outputs_post-361'!U176 - 'Outputs_pre-361'!U176</f>
        <v>0</v>
      </c>
      <c r="V176" s="162">
        <f>'Outputs_post-361'!V176 - 'Outputs_pre-361'!V176</f>
        <v>0</v>
      </c>
      <c r="W176" s="162">
        <f>'Outputs_post-361'!W176 - 'Outputs_pre-361'!W176</f>
        <v>0</v>
      </c>
      <c r="X176" s="162">
        <f>'Outputs_post-361'!X176 - 'Outputs_pre-361'!X176</f>
        <v>0</v>
      </c>
      <c r="Y176" s="162">
        <f>'Outputs_post-361'!Y176 - 'Outputs_pre-361'!Y176</f>
        <v>0</v>
      </c>
      <c r="Z176" s="162">
        <f>'Outputs_post-361'!Z176 - 'Outputs_pre-361'!Z176</f>
        <v>0</v>
      </c>
      <c r="AA176" s="162">
        <f>'Outputs_post-361'!AA176 - 'Outputs_pre-361'!AA176</f>
        <v>0</v>
      </c>
      <c r="AB176" s="162">
        <f>'Outputs_post-361'!AB176 - 'Outputs_pre-361'!AB176</f>
        <v>0</v>
      </c>
      <c r="AC176" s="65"/>
    </row>
    <row r="177" spans="1:29" x14ac:dyDescent="0.35">
      <c r="A177" s="82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162">
        <f>'Outputs_post-361'!O177 - 'Outputs_pre-361'!O177</f>
        <v>0</v>
      </c>
      <c r="P177" s="162">
        <f>'Outputs_post-361'!P177 - 'Outputs_pre-361'!P177</f>
        <v>0</v>
      </c>
      <c r="Q177" s="162">
        <f>'Outputs_post-361'!Q177 - 'Outputs_pre-361'!Q177</f>
        <v>0</v>
      </c>
      <c r="R177" s="162">
        <f>'Outputs_post-361'!R177 - 'Outputs_pre-361'!R177</f>
        <v>0</v>
      </c>
      <c r="S177" s="162">
        <f>'Outputs_post-361'!S177 - 'Outputs_pre-361'!S177</f>
        <v>0</v>
      </c>
      <c r="T177" s="162">
        <f>'Outputs_post-361'!T177 - 'Outputs_pre-361'!T177</f>
        <v>0</v>
      </c>
      <c r="U177" s="162">
        <f>'Outputs_post-361'!U177 - 'Outputs_pre-361'!U177</f>
        <v>0</v>
      </c>
      <c r="V177" s="162">
        <f>'Outputs_post-361'!V177 - 'Outputs_pre-361'!V177</f>
        <v>0</v>
      </c>
      <c r="W177" s="162">
        <f>'Outputs_post-361'!W177 - 'Outputs_pre-361'!W177</f>
        <v>0</v>
      </c>
      <c r="X177" s="162">
        <f>'Outputs_post-361'!X177 - 'Outputs_pre-361'!X177</f>
        <v>0</v>
      </c>
      <c r="Y177" s="162">
        <f>'Outputs_post-361'!Y177 - 'Outputs_pre-361'!Y177</f>
        <v>0</v>
      </c>
      <c r="Z177" s="162">
        <f>'Outputs_post-361'!Z177 - 'Outputs_pre-361'!Z177</f>
        <v>0</v>
      </c>
      <c r="AA177" s="162">
        <f>'Outputs_post-361'!AA177 - 'Outputs_pre-361'!AA177</f>
        <v>0</v>
      </c>
      <c r="AB177" s="162">
        <f>'Outputs_post-361'!AB177 - 'Outputs_pre-361'!AB177</f>
        <v>0</v>
      </c>
      <c r="AC177" s="65"/>
    </row>
    <row r="178" spans="1:29" x14ac:dyDescent="0.35">
      <c r="A178" s="82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162">
        <f>'Outputs_post-361'!O178 - 'Outputs_pre-361'!O178</f>
        <v>0</v>
      </c>
      <c r="P178" s="162">
        <f>'Outputs_post-361'!P178 - 'Outputs_pre-361'!P178</f>
        <v>0</v>
      </c>
      <c r="Q178" s="162">
        <f>'Outputs_post-361'!Q178 - 'Outputs_pre-361'!Q178</f>
        <v>0</v>
      </c>
      <c r="R178" s="162">
        <f>'Outputs_post-361'!R178 - 'Outputs_pre-361'!R178</f>
        <v>0</v>
      </c>
      <c r="S178" s="162">
        <f>'Outputs_post-361'!S178 - 'Outputs_pre-361'!S178</f>
        <v>0</v>
      </c>
      <c r="T178" s="162">
        <f>'Outputs_post-361'!T178 - 'Outputs_pre-361'!T178</f>
        <v>0</v>
      </c>
      <c r="U178" s="162">
        <f>'Outputs_post-361'!U178 - 'Outputs_pre-361'!U178</f>
        <v>0</v>
      </c>
      <c r="V178" s="162">
        <f>'Outputs_post-361'!V178 - 'Outputs_pre-361'!V178</f>
        <v>0</v>
      </c>
      <c r="W178" s="162">
        <f>'Outputs_post-361'!W178 - 'Outputs_pre-361'!W178</f>
        <v>0</v>
      </c>
      <c r="X178" s="162">
        <f>'Outputs_post-361'!X178 - 'Outputs_pre-361'!X178</f>
        <v>0</v>
      </c>
      <c r="Y178" s="162">
        <f>'Outputs_post-361'!Y178 - 'Outputs_pre-361'!Y178</f>
        <v>0</v>
      </c>
      <c r="Z178" s="162">
        <f>'Outputs_post-361'!Z178 - 'Outputs_pre-361'!Z178</f>
        <v>0</v>
      </c>
      <c r="AA178" s="162">
        <f>'Outputs_post-361'!AA178 - 'Outputs_pre-361'!AA178</f>
        <v>0</v>
      </c>
      <c r="AB178" s="162">
        <f>'Outputs_post-361'!AB178 - 'Outputs_pre-361'!AB178</f>
        <v>0</v>
      </c>
      <c r="AC178" s="65"/>
    </row>
    <row r="179" spans="1:29" x14ac:dyDescent="0.35">
      <c r="A179" s="82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162">
        <f>'Outputs_post-361'!O179 - 'Outputs_pre-361'!O179</f>
        <v>0</v>
      </c>
      <c r="P179" s="162">
        <f>'Outputs_post-361'!P179 - 'Outputs_pre-361'!P179</f>
        <v>0</v>
      </c>
      <c r="Q179" s="162">
        <f>'Outputs_post-361'!Q179 - 'Outputs_pre-361'!Q179</f>
        <v>0</v>
      </c>
      <c r="R179" s="162">
        <f>'Outputs_post-361'!R179 - 'Outputs_pre-361'!R179</f>
        <v>0</v>
      </c>
      <c r="S179" s="162">
        <f>'Outputs_post-361'!S179 - 'Outputs_pre-361'!S179</f>
        <v>0</v>
      </c>
      <c r="T179" s="162">
        <f>'Outputs_post-361'!T179 - 'Outputs_pre-361'!T179</f>
        <v>0</v>
      </c>
      <c r="U179" s="162">
        <f>'Outputs_post-361'!U179 - 'Outputs_pre-361'!U179</f>
        <v>0</v>
      </c>
      <c r="V179" s="162">
        <f>'Outputs_post-361'!V179 - 'Outputs_pre-361'!V179</f>
        <v>0</v>
      </c>
      <c r="W179" s="162">
        <f>'Outputs_post-361'!W179 - 'Outputs_pre-361'!W179</f>
        <v>0</v>
      </c>
      <c r="X179" s="162">
        <f>'Outputs_post-361'!X179 - 'Outputs_pre-361'!X179</f>
        <v>0</v>
      </c>
      <c r="Y179" s="162">
        <f>'Outputs_post-361'!Y179 - 'Outputs_pre-361'!Y179</f>
        <v>0</v>
      </c>
      <c r="Z179" s="162">
        <f>'Outputs_post-361'!Z179 - 'Outputs_pre-361'!Z179</f>
        <v>0</v>
      </c>
      <c r="AA179" s="162">
        <f>'Outputs_post-361'!AA179 - 'Outputs_pre-361'!AA179</f>
        <v>0</v>
      </c>
      <c r="AB179" s="162">
        <f>'Outputs_post-361'!AB179 - 'Outputs_pre-361'!AB179</f>
        <v>0</v>
      </c>
      <c r="AC179" s="65"/>
    </row>
    <row r="180" spans="1:29" x14ac:dyDescent="0.35">
      <c r="A180" s="82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162">
        <f>'Outputs_post-361'!O180 - 'Outputs_pre-361'!O180</f>
        <v>0</v>
      </c>
      <c r="P180" s="162">
        <f>'Outputs_post-361'!P180 - 'Outputs_pre-361'!P180</f>
        <v>0</v>
      </c>
      <c r="Q180" s="162">
        <f>'Outputs_post-361'!Q180 - 'Outputs_pre-361'!Q180</f>
        <v>0</v>
      </c>
      <c r="R180" s="162">
        <f>'Outputs_post-361'!R180 - 'Outputs_pre-361'!R180</f>
        <v>0</v>
      </c>
      <c r="S180" s="162">
        <f>'Outputs_post-361'!S180 - 'Outputs_pre-361'!S180</f>
        <v>0</v>
      </c>
      <c r="T180" s="162">
        <f>'Outputs_post-361'!T180 - 'Outputs_pre-361'!T180</f>
        <v>0</v>
      </c>
      <c r="U180" s="162">
        <f>'Outputs_post-361'!U180 - 'Outputs_pre-361'!U180</f>
        <v>0</v>
      </c>
      <c r="V180" s="162">
        <f>'Outputs_post-361'!V180 - 'Outputs_pre-361'!V180</f>
        <v>0</v>
      </c>
      <c r="W180" s="162">
        <f>'Outputs_post-361'!W180 - 'Outputs_pre-361'!W180</f>
        <v>0</v>
      </c>
      <c r="X180" s="162">
        <f>'Outputs_post-361'!X180 - 'Outputs_pre-361'!X180</f>
        <v>0</v>
      </c>
      <c r="Y180" s="162">
        <f>'Outputs_post-361'!Y180 - 'Outputs_pre-361'!Y180</f>
        <v>0</v>
      </c>
      <c r="Z180" s="162">
        <f>'Outputs_post-361'!Z180 - 'Outputs_pre-361'!Z180</f>
        <v>0</v>
      </c>
      <c r="AA180" s="162">
        <f>'Outputs_post-361'!AA180 - 'Outputs_pre-361'!AA180</f>
        <v>0</v>
      </c>
      <c r="AB180" s="162">
        <f>'Outputs_post-361'!AB180 - 'Outputs_pre-361'!AB180</f>
        <v>0</v>
      </c>
      <c r="AC180" s="65"/>
    </row>
    <row r="181" spans="1:29" x14ac:dyDescent="0.35">
      <c r="A181" s="82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162">
        <f>'Outputs_post-361'!O181 - 'Outputs_pre-361'!O181</f>
        <v>0</v>
      </c>
      <c r="P181" s="162">
        <f>'Outputs_post-361'!P181 - 'Outputs_pre-361'!P181</f>
        <v>0</v>
      </c>
      <c r="Q181" s="162">
        <f>'Outputs_post-361'!Q181 - 'Outputs_pre-361'!Q181</f>
        <v>0</v>
      </c>
      <c r="R181" s="162">
        <f>'Outputs_post-361'!R181 - 'Outputs_pre-361'!R181</f>
        <v>0</v>
      </c>
      <c r="S181" s="162">
        <f>'Outputs_post-361'!S181 - 'Outputs_pre-361'!S181</f>
        <v>0</v>
      </c>
      <c r="T181" s="162">
        <f>'Outputs_post-361'!T181 - 'Outputs_pre-361'!T181</f>
        <v>0</v>
      </c>
      <c r="U181" s="162">
        <f>'Outputs_post-361'!U181 - 'Outputs_pre-361'!U181</f>
        <v>0</v>
      </c>
      <c r="V181" s="162">
        <f>'Outputs_post-361'!V181 - 'Outputs_pre-361'!V181</f>
        <v>0</v>
      </c>
      <c r="W181" s="162">
        <f>'Outputs_post-361'!W181 - 'Outputs_pre-361'!W181</f>
        <v>0</v>
      </c>
      <c r="X181" s="162">
        <f>'Outputs_post-361'!X181 - 'Outputs_pre-361'!X181</f>
        <v>0</v>
      </c>
      <c r="Y181" s="162">
        <f>'Outputs_post-361'!Y181 - 'Outputs_pre-361'!Y181</f>
        <v>0</v>
      </c>
      <c r="Z181" s="162">
        <f>'Outputs_post-361'!Z181 - 'Outputs_pre-361'!Z181</f>
        <v>0</v>
      </c>
      <c r="AA181" s="162">
        <f>'Outputs_post-361'!AA181 - 'Outputs_pre-361'!AA181</f>
        <v>0</v>
      </c>
      <c r="AB181" s="162">
        <f>'Outputs_post-361'!AB181 - 'Outputs_pre-361'!AB181</f>
        <v>0</v>
      </c>
      <c r="AC181" s="65"/>
    </row>
    <row r="182" spans="1:29" x14ac:dyDescent="0.35">
      <c r="A182" s="82"/>
      <c r="D182" s="252" t="str">
        <f t="shared" si="1"/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162">
        <f>'Outputs_post-361'!O182 - 'Outputs_pre-361'!O182</f>
        <v>0</v>
      </c>
      <c r="P182" s="162">
        <f>'Outputs_post-361'!P182 - 'Outputs_pre-361'!P182</f>
        <v>0</v>
      </c>
      <c r="Q182" s="162">
        <f>'Outputs_post-361'!Q182 - 'Outputs_pre-361'!Q182</f>
        <v>0</v>
      </c>
      <c r="R182" s="162">
        <f>'Outputs_post-361'!R182 - 'Outputs_pre-361'!R182</f>
        <v>0</v>
      </c>
      <c r="S182" s="162">
        <f>'Outputs_post-361'!S182 - 'Outputs_pre-361'!S182</f>
        <v>0</v>
      </c>
      <c r="T182" s="162">
        <f>'Outputs_post-361'!T182 - 'Outputs_pre-361'!T182</f>
        <v>0</v>
      </c>
      <c r="U182" s="162">
        <f>'Outputs_post-361'!U182 - 'Outputs_pre-361'!U182</f>
        <v>0</v>
      </c>
      <c r="V182" s="162">
        <f>'Outputs_post-361'!V182 - 'Outputs_pre-361'!V182</f>
        <v>0</v>
      </c>
      <c r="W182" s="162">
        <f>'Outputs_post-361'!W182 - 'Outputs_pre-361'!W182</f>
        <v>0</v>
      </c>
      <c r="X182" s="162">
        <f>'Outputs_post-361'!X182 - 'Outputs_pre-361'!X182</f>
        <v>0</v>
      </c>
      <c r="Y182" s="162">
        <f>'Outputs_post-361'!Y182 - 'Outputs_pre-361'!Y182</f>
        <v>0</v>
      </c>
      <c r="Z182" s="162">
        <f>'Outputs_post-361'!Z182 - 'Outputs_pre-361'!Z182</f>
        <v>0</v>
      </c>
      <c r="AA182" s="162">
        <f>'Outputs_post-361'!AA182 - 'Outputs_pre-361'!AA182</f>
        <v>0</v>
      </c>
      <c r="AB182" s="162">
        <f>'Outputs_post-361'!AB182 - 'Outputs_pre-361'!AB182</f>
        <v>0</v>
      </c>
      <c r="AC182" s="65"/>
    </row>
    <row r="183" spans="1:29" x14ac:dyDescent="0.35">
      <c r="A183" s="82"/>
      <c r="D183" s="252" t="str">
        <f t="shared" si="1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162">
        <f>'Outputs_post-361'!O183 - 'Outputs_pre-361'!O183</f>
        <v>0</v>
      </c>
      <c r="P183" s="162">
        <f>'Outputs_post-361'!P183 - 'Outputs_pre-361'!P183</f>
        <v>0</v>
      </c>
      <c r="Q183" s="162">
        <f>'Outputs_post-361'!Q183 - 'Outputs_pre-361'!Q183</f>
        <v>0</v>
      </c>
      <c r="R183" s="162">
        <f>'Outputs_post-361'!R183 - 'Outputs_pre-361'!R183</f>
        <v>0</v>
      </c>
      <c r="S183" s="162">
        <f>'Outputs_post-361'!S183 - 'Outputs_pre-361'!S183</f>
        <v>0</v>
      </c>
      <c r="T183" s="162">
        <f>'Outputs_post-361'!T183 - 'Outputs_pre-361'!T183</f>
        <v>0</v>
      </c>
      <c r="U183" s="162">
        <f>'Outputs_post-361'!U183 - 'Outputs_pre-361'!U183</f>
        <v>0</v>
      </c>
      <c r="V183" s="162">
        <f>'Outputs_post-361'!V183 - 'Outputs_pre-361'!V183</f>
        <v>0</v>
      </c>
      <c r="W183" s="162">
        <f>'Outputs_post-361'!W183 - 'Outputs_pre-361'!W183</f>
        <v>0</v>
      </c>
      <c r="X183" s="162">
        <f>'Outputs_post-361'!X183 - 'Outputs_pre-361'!X183</f>
        <v>0</v>
      </c>
      <c r="Y183" s="162">
        <f>'Outputs_post-361'!Y183 - 'Outputs_pre-361'!Y183</f>
        <v>0</v>
      </c>
      <c r="Z183" s="162">
        <f>'Outputs_post-361'!Z183 - 'Outputs_pre-361'!Z183</f>
        <v>0</v>
      </c>
      <c r="AA183" s="162">
        <f>'Outputs_post-361'!AA183 - 'Outputs_pre-361'!AA183</f>
        <v>0</v>
      </c>
      <c r="AB183" s="162">
        <f>'Outputs_post-361'!AB183 - 'Outputs_pre-361'!AB183</f>
        <v>0</v>
      </c>
      <c r="AC183" s="65"/>
    </row>
    <row r="184" spans="1:29" x14ac:dyDescent="0.35">
      <c r="A184" s="82"/>
      <c r="D184" s="252" t="str">
        <f t="shared" si="1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162">
        <f>'Outputs_post-361'!O184 - 'Outputs_pre-361'!O184</f>
        <v>0</v>
      </c>
      <c r="P184" s="162">
        <f>'Outputs_post-361'!P184 - 'Outputs_pre-361'!P184</f>
        <v>0</v>
      </c>
      <c r="Q184" s="162">
        <f>'Outputs_post-361'!Q184 - 'Outputs_pre-361'!Q184</f>
        <v>0</v>
      </c>
      <c r="R184" s="162">
        <f>'Outputs_post-361'!R184 - 'Outputs_pre-361'!R184</f>
        <v>0</v>
      </c>
      <c r="S184" s="162">
        <f>'Outputs_post-361'!S184 - 'Outputs_pre-361'!S184</f>
        <v>0</v>
      </c>
      <c r="T184" s="162">
        <f>'Outputs_post-361'!T184 - 'Outputs_pre-361'!T184</f>
        <v>0</v>
      </c>
      <c r="U184" s="162">
        <f>'Outputs_post-361'!U184 - 'Outputs_pre-361'!U184</f>
        <v>0</v>
      </c>
      <c r="V184" s="162">
        <f>'Outputs_post-361'!V184 - 'Outputs_pre-361'!V184</f>
        <v>0</v>
      </c>
      <c r="W184" s="162">
        <f>'Outputs_post-361'!W184 - 'Outputs_pre-361'!W184</f>
        <v>0</v>
      </c>
      <c r="X184" s="162">
        <f>'Outputs_post-361'!X184 - 'Outputs_pre-361'!X184</f>
        <v>0</v>
      </c>
      <c r="Y184" s="162">
        <f>'Outputs_post-361'!Y184 - 'Outputs_pre-361'!Y184</f>
        <v>0</v>
      </c>
      <c r="Z184" s="162">
        <f>'Outputs_post-361'!Z184 - 'Outputs_pre-361'!Z184</f>
        <v>0</v>
      </c>
      <c r="AA184" s="162">
        <f>'Outputs_post-361'!AA184 - 'Outputs_pre-361'!AA184</f>
        <v>0</v>
      </c>
      <c r="AB184" s="162">
        <f>'Outputs_post-361'!AB184 - 'Outputs_pre-361'!AB184</f>
        <v>0</v>
      </c>
      <c r="AC184" s="65"/>
    </row>
    <row r="185" spans="1:29" x14ac:dyDescent="0.35">
      <c r="A185" s="82"/>
      <c r="D185" s="252" t="str">
        <f t="shared" si="1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162">
        <f>'Outputs_post-361'!O185 - 'Outputs_pre-361'!O185</f>
        <v>0</v>
      </c>
      <c r="P185" s="162">
        <f>'Outputs_post-361'!P185 - 'Outputs_pre-361'!P185</f>
        <v>0</v>
      </c>
      <c r="Q185" s="162">
        <f>'Outputs_post-361'!Q185 - 'Outputs_pre-361'!Q185</f>
        <v>0</v>
      </c>
      <c r="R185" s="162">
        <f>'Outputs_post-361'!R185 - 'Outputs_pre-361'!R185</f>
        <v>0</v>
      </c>
      <c r="S185" s="162">
        <f>'Outputs_post-361'!S185 - 'Outputs_pre-361'!S185</f>
        <v>0</v>
      </c>
      <c r="T185" s="162">
        <f>'Outputs_post-361'!T185 - 'Outputs_pre-361'!T185</f>
        <v>0</v>
      </c>
      <c r="U185" s="162">
        <f>'Outputs_post-361'!U185 - 'Outputs_pre-361'!U185</f>
        <v>0</v>
      </c>
      <c r="V185" s="162">
        <f>'Outputs_post-361'!V185 - 'Outputs_pre-361'!V185</f>
        <v>0</v>
      </c>
      <c r="W185" s="162">
        <f>'Outputs_post-361'!W185 - 'Outputs_pre-361'!W185</f>
        <v>0</v>
      </c>
      <c r="X185" s="162">
        <f>'Outputs_post-361'!X185 - 'Outputs_pre-361'!X185</f>
        <v>0</v>
      </c>
      <c r="Y185" s="162">
        <f>'Outputs_post-361'!Y185 - 'Outputs_pre-361'!Y185</f>
        <v>0</v>
      </c>
      <c r="Z185" s="162">
        <f>'Outputs_post-361'!Z185 - 'Outputs_pre-361'!Z185</f>
        <v>0</v>
      </c>
      <c r="AA185" s="162">
        <f>'Outputs_post-361'!AA185 - 'Outputs_pre-361'!AA185</f>
        <v>0</v>
      </c>
      <c r="AB185" s="162">
        <f>'Outputs_post-361'!AB185 - 'Outputs_pre-361'!AB185</f>
        <v>0</v>
      </c>
      <c r="AC185" s="65"/>
    </row>
    <row r="186" spans="1:29" x14ac:dyDescent="0.35">
      <c r="A186" s="82"/>
      <c r="D186" s="252" t="str">
        <f t="shared" si="1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162">
        <f>'Outputs_post-361'!O186 - 'Outputs_pre-361'!O186</f>
        <v>0</v>
      </c>
      <c r="P186" s="162">
        <f>'Outputs_post-361'!P186 - 'Outputs_pre-361'!P186</f>
        <v>0</v>
      </c>
      <c r="Q186" s="162">
        <f>'Outputs_post-361'!Q186 - 'Outputs_pre-361'!Q186</f>
        <v>0</v>
      </c>
      <c r="R186" s="162">
        <f>'Outputs_post-361'!R186 - 'Outputs_pre-361'!R186</f>
        <v>0</v>
      </c>
      <c r="S186" s="162">
        <f>'Outputs_post-361'!S186 - 'Outputs_pre-361'!S186</f>
        <v>0</v>
      </c>
      <c r="T186" s="162">
        <f>'Outputs_post-361'!T186 - 'Outputs_pre-361'!T186</f>
        <v>0</v>
      </c>
      <c r="U186" s="162">
        <f>'Outputs_post-361'!U186 - 'Outputs_pre-361'!U186</f>
        <v>0</v>
      </c>
      <c r="V186" s="162">
        <f>'Outputs_post-361'!V186 - 'Outputs_pre-361'!V186</f>
        <v>0</v>
      </c>
      <c r="W186" s="162">
        <f>'Outputs_post-361'!W186 - 'Outputs_pre-361'!W186</f>
        <v>0</v>
      </c>
      <c r="X186" s="162">
        <f>'Outputs_post-361'!X186 - 'Outputs_pre-361'!X186</f>
        <v>0</v>
      </c>
      <c r="Y186" s="162">
        <f>'Outputs_post-361'!Y186 - 'Outputs_pre-361'!Y186</f>
        <v>0</v>
      </c>
      <c r="Z186" s="162">
        <f>'Outputs_post-361'!Z186 - 'Outputs_pre-361'!Z186</f>
        <v>0</v>
      </c>
      <c r="AA186" s="162">
        <f>'Outputs_post-361'!AA186 - 'Outputs_pre-361'!AA186</f>
        <v>0</v>
      </c>
      <c r="AB186" s="162">
        <f>'Outputs_post-361'!AB186 - 'Outputs_pre-361'!AB186</f>
        <v>0</v>
      </c>
      <c r="AC186" s="65"/>
    </row>
    <row r="187" spans="1:29" x14ac:dyDescent="0.35">
      <c r="A187" s="82"/>
      <c r="D187" s="252" t="str">
        <f t="shared" si="1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162">
        <f>'Outputs_post-361'!O187 - 'Outputs_pre-361'!O187</f>
        <v>0</v>
      </c>
      <c r="P187" s="162">
        <f>'Outputs_post-361'!P187 - 'Outputs_pre-361'!P187</f>
        <v>0</v>
      </c>
      <c r="Q187" s="162">
        <f>'Outputs_post-361'!Q187 - 'Outputs_pre-361'!Q187</f>
        <v>0</v>
      </c>
      <c r="R187" s="162">
        <f>'Outputs_post-361'!R187 - 'Outputs_pre-361'!R187</f>
        <v>0</v>
      </c>
      <c r="S187" s="162">
        <f>'Outputs_post-361'!S187 - 'Outputs_pre-361'!S187</f>
        <v>0</v>
      </c>
      <c r="T187" s="162">
        <f>'Outputs_post-361'!T187 - 'Outputs_pre-361'!T187</f>
        <v>0</v>
      </c>
      <c r="U187" s="162">
        <f>'Outputs_post-361'!U187 - 'Outputs_pre-361'!U187</f>
        <v>0</v>
      </c>
      <c r="V187" s="162">
        <f>'Outputs_post-361'!V187 - 'Outputs_pre-361'!V187</f>
        <v>0</v>
      </c>
      <c r="W187" s="162">
        <f>'Outputs_post-361'!W187 - 'Outputs_pre-361'!W187</f>
        <v>0</v>
      </c>
      <c r="X187" s="162">
        <f>'Outputs_post-361'!X187 - 'Outputs_pre-361'!X187</f>
        <v>0</v>
      </c>
      <c r="Y187" s="162">
        <f>'Outputs_post-361'!Y187 - 'Outputs_pre-361'!Y187</f>
        <v>0</v>
      </c>
      <c r="Z187" s="162">
        <f>'Outputs_post-361'!Z187 - 'Outputs_pre-361'!Z187</f>
        <v>0</v>
      </c>
      <c r="AA187" s="162">
        <f>'Outputs_post-361'!AA187 - 'Outputs_pre-361'!AA187</f>
        <v>0</v>
      </c>
      <c r="AB187" s="162">
        <f>'Outputs_post-361'!AB187 - 'Outputs_pre-361'!AB187</f>
        <v>0</v>
      </c>
      <c r="AC187" s="65"/>
    </row>
    <row r="188" spans="1:29" x14ac:dyDescent="0.35">
      <c r="A188" s="82"/>
      <c r="D188" s="252" t="str">
        <f t="shared" si="1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162">
        <f>'Outputs_post-361'!O188 - 'Outputs_pre-361'!O188</f>
        <v>0</v>
      </c>
      <c r="P188" s="162">
        <f>'Outputs_post-361'!P188 - 'Outputs_pre-361'!P188</f>
        <v>0</v>
      </c>
      <c r="Q188" s="162">
        <f>'Outputs_post-361'!Q188 - 'Outputs_pre-361'!Q188</f>
        <v>0</v>
      </c>
      <c r="R188" s="162">
        <f>'Outputs_post-361'!R188 - 'Outputs_pre-361'!R188</f>
        <v>0</v>
      </c>
      <c r="S188" s="162">
        <f>'Outputs_post-361'!S188 - 'Outputs_pre-361'!S188</f>
        <v>0</v>
      </c>
      <c r="T188" s="162">
        <f>'Outputs_post-361'!T188 - 'Outputs_pre-361'!T188</f>
        <v>0</v>
      </c>
      <c r="U188" s="162">
        <f>'Outputs_post-361'!U188 - 'Outputs_pre-361'!U188</f>
        <v>0</v>
      </c>
      <c r="V188" s="162">
        <f>'Outputs_post-361'!V188 - 'Outputs_pre-361'!V188</f>
        <v>0</v>
      </c>
      <c r="W188" s="162">
        <f>'Outputs_post-361'!W188 - 'Outputs_pre-361'!W188</f>
        <v>0</v>
      </c>
      <c r="X188" s="162">
        <f>'Outputs_post-361'!X188 - 'Outputs_pre-361'!X188</f>
        <v>0</v>
      </c>
      <c r="Y188" s="162">
        <f>'Outputs_post-361'!Y188 - 'Outputs_pre-361'!Y188</f>
        <v>0</v>
      </c>
      <c r="Z188" s="162">
        <f>'Outputs_post-361'!Z188 - 'Outputs_pre-361'!Z188</f>
        <v>0</v>
      </c>
      <c r="AA188" s="162">
        <f>'Outputs_post-361'!AA188 - 'Outputs_pre-361'!AA188</f>
        <v>0</v>
      </c>
      <c r="AB188" s="162">
        <f>'Outputs_post-361'!AB188 - 'Outputs_pre-361'!AB188</f>
        <v>0</v>
      </c>
      <c r="AC188" s="65"/>
    </row>
    <row r="189" spans="1:29" x14ac:dyDescent="0.35">
      <c r="A189" s="82"/>
      <c r="D189" s="252" t="str">
        <f t="shared" si="1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162">
        <f>'Outputs_post-361'!O189 - 'Outputs_pre-361'!O189</f>
        <v>0</v>
      </c>
      <c r="P189" s="162">
        <f>'Outputs_post-361'!P189 - 'Outputs_pre-361'!P189</f>
        <v>0</v>
      </c>
      <c r="Q189" s="162">
        <f>'Outputs_post-361'!Q189 - 'Outputs_pre-361'!Q189</f>
        <v>0</v>
      </c>
      <c r="R189" s="162">
        <f>'Outputs_post-361'!R189 - 'Outputs_pre-361'!R189</f>
        <v>0</v>
      </c>
      <c r="S189" s="162">
        <f>'Outputs_post-361'!S189 - 'Outputs_pre-361'!S189</f>
        <v>0</v>
      </c>
      <c r="T189" s="162">
        <f>'Outputs_post-361'!T189 - 'Outputs_pre-361'!T189</f>
        <v>0</v>
      </c>
      <c r="U189" s="162">
        <f>'Outputs_post-361'!U189 - 'Outputs_pre-361'!U189</f>
        <v>0</v>
      </c>
      <c r="V189" s="162">
        <f>'Outputs_post-361'!V189 - 'Outputs_pre-361'!V189</f>
        <v>0</v>
      </c>
      <c r="W189" s="162">
        <f>'Outputs_post-361'!W189 - 'Outputs_pre-361'!W189</f>
        <v>0</v>
      </c>
      <c r="X189" s="162">
        <f>'Outputs_post-361'!X189 - 'Outputs_pre-361'!X189</f>
        <v>0</v>
      </c>
      <c r="Y189" s="162">
        <f>'Outputs_post-361'!Y189 - 'Outputs_pre-361'!Y189</f>
        <v>0</v>
      </c>
      <c r="Z189" s="162">
        <f>'Outputs_post-361'!Z189 - 'Outputs_pre-361'!Z189</f>
        <v>0</v>
      </c>
      <c r="AA189" s="162">
        <f>'Outputs_post-361'!AA189 - 'Outputs_pre-361'!AA189</f>
        <v>0</v>
      </c>
      <c r="AB189" s="162">
        <f>'Outputs_post-361'!AB189 - 'Outputs_pre-361'!AB189</f>
        <v>0</v>
      </c>
      <c r="AC189" s="65"/>
    </row>
    <row r="190" spans="1:29" x14ac:dyDescent="0.35">
      <c r="A190" s="82"/>
      <c r="D190" s="252" t="str">
        <f t="shared" si="1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162">
        <f>'Outputs_post-361'!O190 - 'Outputs_pre-361'!O190</f>
        <v>0</v>
      </c>
      <c r="P190" s="162">
        <f>'Outputs_post-361'!P190 - 'Outputs_pre-361'!P190</f>
        <v>0</v>
      </c>
      <c r="Q190" s="162">
        <f>'Outputs_post-361'!Q190 - 'Outputs_pre-361'!Q190</f>
        <v>0</v>
      </c>
      <c r="R190" s="162">
        <f>'Outputs_post-361'!R190 - 'Outputs_pre-361'!R190</f>
        <v>0</v>
      </c>
      <c r="S190" s="162">
        <f>'Outputs_post-361'!S190 - 'Outputs_pre-361'!S190</f>
        <v>0</v>
      </c>
      <c r="T190" s="162">
        <f>'Outputs_post-361'!T190 - 'Outputs_pre-361'!T190</f>
        <v>0</v>
      </c>
      <c r="U190" s="162">
        <f>'Outputs_post-361'!U190 - 'Outputs_pre-361'!U190</f>
        <v>0</v>
      </c>
      <c r="V190" s="162">
        <f>'Outputs_post-361'!V190 - 'Outputs_pre-361'!V190</f>
        <v>0</v>
      </c>
      <c r="W190" s="162">
        <f>'Outputs_post-361'!W190 - 'Outputs_pre-361'!W190</f>
        <v>0</v>
      </c>
      <c r="X190" s="162">
        <f>'Outputs_post-361'!X190 - 'Outputs_pre-361'!X190</f>
        <v>0</v>
      </c>
      <c r="Y190" s="162">
        <f>'Outputs_post-361'!Y190 - 'Outputs_pre-361'!Y190</f>
        <v>0</v>
      </c>
      <c r="Z190" s="162">
        <f>'Outputs_post-361'!Z190 - 'Outputs_pre-361'!Z190</f>
        <v>0</v>
      </c>
      <c r="AA190" s="162">
        <f>'Outputs_post-361'!AA190 - 'Outputs_pre-361'!AA190</f>
        <v>0</v>
      </c>
      <c r="AB190" s="162">
        <f>'Outputs_post-361'!AB190 - 'Outputs_pre-361'!AB190</f>
        <v>0</v>
      </c>
      <c r="AC190" s="65"/>
    </row>
    <row r="191" spans="1:29" x14ac:dyDescent="0.35">
      <c r="A191" s="82"/>
      <c r="D191" s="252" t="str">
        <f t="shared" si="1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162">
        <f>'Outputs_post-361'!O191 - 'Outputs_pre-361'!O191</f>
        <v>0</v>
      </c>
      <c r="P191" s="162">
        <f>'Outputs_post-361'!P191 - 'Outputs_pre-361'!P191</f>
        <v>0</v>
      </c>
      <c r="Q191" s="162">
        <f>'Outputs_post-361'!Q191 - 'Outputs_pre-361'!Q191</f>
        <v>0</v>
      </c>
      <c r="R191" s="162">
        <f>'Outputs_post-361'!R191 - 'Outputs_pre-361'!R191</f>
        <v>0</v>
      </c>
      <c r="S191" s="162">
        <f>'Outputs_post-361'!S191 - 'Outputs_pre-361'!S191</f>
        <v>0</v>
      </c>
      <c r="T191" s="162">
        <f>'Outputs_post-361'!T191 - 'Outputs_pre-361'!T191</f>
        <v>0</v>
      </c>
      <c r="U191" s="162">
        <f>'Outputs_post-361'!U191 - 'Outputs_pre-361'!U191</f>
        <v>0</v>
      </c>
      <c r="V191" s="162">
        <f>'Outputs_post-361'!V191 - 'Outputs_pre-361'!V191</f>
        <v>0</v>
      </c>
      <c r="W191" s="162">
        <f>'Outputs_post-361'!W191 - 'Outputs_pre-361'!W191</f>
        <v>0</v>
      </c>
      <c r="X191" s="162">
        <f>'Outputs_post-361'!X191 - 'Outputs_pre-361'!X191</f>
        <v>0</v>
      </c>
      <c r="Y191" s="162">
        <f>'Outputs_post-361'!Y191 - 'Outputs_pre-361'!Y191</f>
        <v>0</v>
      </c>
      <c r="Z191" s="162">
        <f>'Outputs_post-361'!Z191 - 'Outputs_pre-361'!Z191</f>
        <v>0</v>
      </c>
      <c r="AA191" s="162">
        <f>'Outputs_post-361'!AA191 - 'Outputs_pre-361'!AA191</f>
        <v>0</v>
      </c>
      <c r="AB191" s="162">
        <f>'Outputs_post-361'!AB191 - 'Outputs_pre-361'!AB191</f>
        <v>0</v>
      </c>
      <c r="AC191" s="65"/>
    </row>
    <row r="192" spans="1:29" x14ac:dyDescent="0.35">
      <c r="A192" s="82"/>
      <c r="D192" s="252" t="str">
        <f t="shared" si="1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162">
        <f>'Outputs_post-361'!O192 - 'Outputs_pre-361'!O192</f>
        <v>0</v>
      </c>
      <c r="P192" s="162">
        <f>'Outputs_post-361'!P192 - 'Outputs_pre-361'!P192</f>
        <v>0</v>
      </c>
      <c r="Q192" s="162">
        <f>'Outputs_post-361'!Q192 - 'Outputs_pre-361'!Q192</f>
        <v>0</v>
      </c>
      <c r="R192" s="162">
        <f>'Outputs_post-361'!R192 - 'Outputs_pre-361'!R192</f>
        <v>0</v>
      </c>
      <c r="S192" s="162">
        <f>'Outputs_post-361'!S192 - 'Outputs_pre-361'!S192</f>
        <v>0</v>
      </c>
      <c r="T192" s="162">
        <f>'Outputs_post-361'!T192 - 'Outputs_pre-361'!T192</f>
        <v>0</v>
      </c>
      <c r="U192" s="162">
        <f>'Outputs_post-361'!U192 - 'Outputs_pre-361'!U192</f>
        <v>0</v>
      </c>
      <c r="V192" s="162">
        <f>'Outputs_post-361'!V192 - 'Outputs_pre-361'!V192</f>
        <v>0</v>
      </c>
      <c r="W192" s="162">
        <f>'Outputs_post-361'!W192 - 'Outputs_pre-361'!W192</f>
        <v>0</v>
      </c>
      <c r="X192" s="162">
        <f>'Outputs_post-361'!X192 - 'Outputs_pre-361'!X192</f>
        <v>0</v>
      </c>
      <c r="Y192" s="162">
        <f>'Outputs_post-361'!Y192 - 'Outputs_pre-361'!Y192</f>
        <v>0</v>
      </c>
      <c r="Z192" s="162">
        <f>'Outputs_post-361'!Z192 - 'Outputs_pre-361'!Z192</f>
        <v>0</v>
      </c>
      <c r="AA192" s="162">
        <f>'Outputs_post-361'!AA192 - 'Outputs_pre-361'!AA192</f>
        <v>0</v>
      </c>
      <c r="AB192" s="162">
        <f>'Outputs_post-361'!AB192 - 'Outputs_pre-361'!AB192</f>
        <v>0</v>
      </c>
      <c r="AC192" s="65"/>
    </row>
    <row r="193" spans="1:29" x14ac:dyDescent="0.35">
      <c r="A193" s="82"/>
      <c r="D193" s="252" t="str">
        <f t="shared" si="1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162">
        <f>'Outputs_post-361'!O193 - 'Outputs_pre-361'!O193</f>
        <v>0</v>
      </c>
      <c r="P193" s="162">
        <f>'Outputs_post-361'!P193 - 'Outputs_pre-361'!P193</f>
        <v>0</v>
      </c>
      <c r="Q193" s="162">
        <f>'Outputs_post-361'!Q193 - 'Outputs_pre-361'!Q193</f>
        <v>0</v>
      </c>
      <c r="R193" s="162">
        <f>'Outputs_post-361'!R193 - 'Outputs_pre-361'!R193</f>
        <v>0</v>
      </c>
      <c r="S193" s="162">
        <f>'Outputs_post-361'!S193 - 'Outputs_pre-361'!S193</f>
        <v>0</v>
      </c>
      <c r="T193" s="162">
        <f>'Outputs_post-361'!T193 - 'Outputs_pre-361'!T193</f>
        <v>0</v>
      </c>
      <c r="U193" s="162">
        <f>'Outputs_post-361'!U193 - 'Outputs_pre-361'!U193</f>
        <v>0</v>
      </c>
      <c r="V193" s="162">
        <f>'Outputs_post-361'!V193 - 'Outputs_pre-361'!V193</f>
        <v>0</v>
      </c>
      <c r="W193" s="162">
        <f>'Outputs_post-361'!W193 - 'Outputs_pre-361'!W193</f>
        <v>0</v>
      </c>
      <c r="X193" s="162">
        <f>'Outputs_post-361'!X193 - 'Outputs_pre-361'!X193</f>
        <v>0</v>
      </c>
      <c r="Y193" s="162">
        <f>'Outputs_post-361'!Y193 - 'Outputs_pre-361'!Y193</f>
        <v>0</v>
      </c>
      <c r="Z193" s="162">
        <f>'Outputs_post-361'!Z193 - 'Outputs_pre-361'!Z193</f>
        <v>0</v>
      </c>
      <c r="AA193" s="162">
        <f>'Outputs_post-361'!AA193 - 'Outputs_pre-361'!AA193</f>
        <v>0</v>
      </c>
      <c r="AB193" s="162">
        <f>'Outputs_post-361'!AB193 - 'Outputs_pre-361'!AB193</f>
        <v>0</v>
      </c>
      <c r="AC193" s="65"/>
    </row>
    <row r="194" spans="1:29" x14ac:dyDescent="0.35">
      <c r="A194" s="82"/>
      <c r="D194" s="252" t="str">
        <f t="shared" si="1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162">
        <f>'Outputs_post-361'!O194 - 'Outputs_pre-361'!O194</f>
        <v>0</v>
      </c>
      <c r="P194" s="162">
        <f>'Outputs_post-361'!P194 - 'Outputs_pre-361'!P194</f>
        <v>0</v>
      </c>
      <c r="Q194" s="162">
        <f>'Outputs_post-361'!Q194 - 'Outputs_pre-361'!Q194</f>
        <v>0</v>
      </c>
      <c r="R194" s="162">
        <f>'Outputs_post-361'!R194 - 'Outputs_pre-361'!R194</f>
        <v>0</v>
      </c>
      <c r="S194" s="162">
        <f>'Outputs_post-361'!S194 - 'Outputs_pre-361'!S194</f>
        <v>0</v>
      </c>
      <c r="T194" s="162">
        <f>'Outputs_post-361'!T194 - 'Outputs_pre-361'!T194</f>
        <v>0</v>
      </c>
      <c r="U194" s="162">
        <f>'Outputs_post-361'!U194 - 'Outputs_pre-361'!U194</f>
        <v>0</v>
      </c>
      <c r="V194" s="162">
        <f>'Outputs_post-361'!V194 - 'Outputs_pre-361'!V194</f>
        <v>0</v>
      </c>
      <c r="W194" s="162">
        <f>'Outputs_post-361'!W194 - 'Outputs_pre-361'!W194</f>
        <v>0</v>
      </c>
      <c r="X194" s="162">
        <f>'Outputs_post-361'!X194 - 'Outputs_pre-361'!X194</f>
        <v>0</v>
      </c>
      <c r="Y194" s="162">
        <f>'Outputs_post-361'!Y194 - 'Outputs_pre-361'!Y194</f>
        <v>0</v>
      </c>
      <c r="Z194" s="162">
        <f>'Outputs_post-361'!Z194 - 'Outputs_pre-361'!Z194</f>
        <v>0</v>
      </c>
      <c r="AA194" s="162">
        <f>'Outputs_post-361'!AA194 - 'Outputs_pre-361'!AA194</f>
        <v>0</v>
      </c>
      <c r="AB194" s="162">
        <f>'Outputs_post-361'!AB194 - 'Outputs_pre-361'!AB194</f>
        <v>0</v>
      </c>
      <c r="AC194" s="65"/>
    </row>
    <row r="195" spans="1:29" x14ac:dyDescent="0.35">
      <c r="A195" s="82"/>
      <c r="D195" s="252" t="str">
        <f t="shared" si="1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162">
        <f>'Outputs_post-361'!O195 - 'Outputs_pre-361'!O195</f>
        <v>0</v>
      </c>
      <c r="P195" s="162">
        <f>'Outputs_post-361'!P195 - 'Outputs_pre-361'!P195</f>
        <v>0</v>
      </c>
      <c r="Q195" s="162">
        <f>'Outputs_post-361'!Q195 - 'Outputs_pre-361'!Q195</f>
        <v>0</v>
      </c>
      <c r="R195" s="162">
        <f>'Outputs_post-361'!R195 - 'Outputs_pre-361'!R195</f>
        <v>0</v>
      </c>
      <c r="S195" s="162">
        <f>'Outputs_post-361'!S195 - 'Outputs_pre-361'!S195</f>
        <v>0</v>
      </c>
      <c r="T195" s="162">
        <f>'Outputs_post-361'!T195 - 'Outputs_pre-361'!T195</f>
        <v>0</v>
      </c>
      <c r="U195" s="162">
        <f>'Outputs_post-361'!U195 - 'Outputs_pre-361'!U195</f>
        <v>0</v>
      </c>
      <c r="V195" s="162">
        <f>'Outputs_post-361'!V195 - 'Outputs_pre-361'!V195</f>
        <v>0</v>
      </c>
      <c r="W195" s="162">
        <f>'Outputs_post-361'!W195 - 'Outputs_pre-361'!W195</f>
        <v>0</v>
      </c>
      <c r="X195" s="162">
        <f>'Outputs_post-361'!X195 - 'Outputs_pre-361'!X195</f>
        <v>0</v>
      </c>
      <c r="Y195" s="162">
        <f>'Outputs_post-361'!Y195 - 'Outputs_pre-361'!Y195</f>
        <v>0</v>
      </c>
      <c r="Z195" s="162">
        <f>'Outputs_post-361'!Z195 - 'Outputs_pre-361'!Z195</f>
        <v>0</v>
      </c>
      <c r="AA195" s="162">
        <f>'Outputs_post-361'!AA195 - 'Outputs_pre-361'!AA195</f>
        <v>0</v>
      </c>
      <c r="AB195" s="162">
        <f>'Outputs_post-361'!AB195 - 'Outputs_pre-361'!AB195</f>
        <v>0</v>
      </c>
      <c r="AC195" s="65"/>
    </row>
    <row r="196" spans="1:29" x14ac:dyDescent="0.35">
      <c r="A196" s="82"/>
      <c r="D196" s="252" t="str">
        <f t="shared" si="1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162">
        <f>'Outputs_post-361'!O196 - 'Outputs_pre-361'!O196</f>
        <v>0</v>
      </c>
      <c r="P196" s="162">
        <f>'Outputs_post-361'!P196 - 'Outputs_pre-361'!P196</f>
        <v>0</v>
      </c>
      <c r="Q196" s="162">
        <f>'Outputs_post-361'!Q196 - 'Outputs_pre-361'!Q196</f>
        <v>0</v>
      </c>
      <c r="R196" s="162">
        <f>'Outputs_post-361'!R196 - 'Outputs_pre-361'!R196</f>
        <v>0</v>
      </c>
      <c r="S196" s="162">
        <f>'Outputs_post-361'!S196 - 'Outputs_pre-361'!S196</f>
        <v>0</v>
      </c>
      <c r="T196" s="162">
        <f>'Outputs_post-361'!T196 - 'Outputs_pre-361'!T196</f>
        <v>0</v>
      </c>
      <c r="U196" s="162">
        <f>'Outputs_post-361'!U196 - 'Outputs_pre-361'!U196</f>
        <v>0</v>
      </c>
      <c r="V196" s="162">
        <f>'Outputs_post-361'!V196 - 'Outputs_pre-361'!V196</f>
        <v>0</v>
      </c>
      <c r="W196" s="162">
        <f>'Outputs_post-361'!W196 - 'Outputs_pre-361'!W196</f>
        <v>0</v>
      </c>
      <c r="X196" s="162">
        <f>'Outputs_post-361'!X196 - 'Outputs_pre-361'!X196</f>
        <v>0</v>
      </c>
      <c r="Y196" s="162">
        <f>'Outputs_post-361'!Y196 - 'Outputs_pre-361'!Y196</f>
        <v>0</v>
      </c>
      <c r="Z196" s="162">
        <f>'Outputs_post-361'!Z196 - 'Outputs_pre-361'!Z196</f>
        <v>0</v>
      </c>
      <c r="AA196" s="162">
        <f>'Outputs_post-361'!AA196 - 'Outputs_pre-361'!AA196</f>
        <v>0</v>
      </c>
      <c r="AB196" s="162">
        <f>'Outputs_post-361'!AB196 - 'Outputs_pre-361'!AB196</f>
        <v>0</v>
      </c>
      <c r="AC196" s="65"/>
    </row>
    <row r="197" spans="1:29" x14ac:dyDescent="0.35">
      <c r="A197" s="82"/>
      <c r="D197" s="252" t="str">
        <f t="shared" si="1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162">
        <f>'Outputs_post-361'!O197 - 'Outputs_pre-361'!O197</f>
        <v>0</v>
      </c>
      <c r="P197" s="162">
        <f>'Outputs_post-361'!P197 - 'Outputs_pre-361'!P197</f>
        <v>0</v>
      </c>
      <c r="Q197" s="162">
        <f>'Outputs_post-361'!Q197 - 'Outputs_pre-361'!Q197</f>
        <v>0</v>
      </c>
      <c r="R197" s="162">
        <f>'Outputs_post-361'!R197 - 'Outputs_pre-361'!R197</f>
        <v>0</v>
      </c>
      <c r="S197" s="162">
        <f>'Outputs_post-361'!S197 - 'Outputs_pre-361'!S197</f>
        <v>0</v>
      </c>
      <c r="T197" s="162">
        <f>'Outputs_post-361'!T197 - 'Outputs_pre-361'!T197</f>
        <v>0</v>
      </c>
      <c r="U197" s="162">
        <f>'Outputs_post-361'!U197 - 'Outputs_pre-361'!U197</f>
        <v>0</v>
      </c>
      <c r="V197" s="162">
        <f>'Outputs_post-361'!V197 - 'Outputs_pre-361'!V197</f>
        <v>0</v>
      </c>
      <c r="W197" s="162">
        <f>'Outputs_post-361'!W197 - 'Outputs_pre-361'!W197</f>
        <v>0</v>
      </c>
      <c r="X197" s="162">
        <f>'Outputs_post-361'!X197 - 'Outputs_pre-361'!X197</f>
        <v>0</v>
      </c>
      <c r="Y197" s="162">
        <f>'Outputs_post-361'!Y197 - 'Outputs_pre-361'!Y197</f>
        <v>0</v>
      </c>
      <c r="Z197" s="162">
        <f>'Outputs_post-361'!Z197 - 'Outputs_pre-361'!Z197</f>
        <v>0</v>
      </c>
      <c r="AA197" s="162">
        <f>'Outputs_post-361'!AA197 - 'Outputs_pre-361'!AA197</f>
        <v>0</v>
      </c>
      <c r="AB197" s="162">
        <f>'Outputs_post-361'!AB197 - 'Outputs_pre-361'!AB197</f>
        <v>0</v>
      </c>
      <c r="AC197" s="65"/>
    </row>
    <row r="198" spans="1:29" x14ac:dyDescent="0.35">
      <c r="A198" s="82"/>
      <c r="D198" s="252" t="str">
        <f t="shared" si="1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162">
        <f>'Outputs_post-361'!O198 - 'Outputs_pre-361'!O198</f>
        <v>0</v>
      </c>
      <c r="P198" s="162">
        <f>'Outputs_post-361'!P198 - 'Outputs_pre-361'!P198</f>
        <v>0</v>
      </c>
      <c r="Q198" s="162">
        <f>'Outputs_post-361'!Q198 - 'Outputs_pre-361'!Q198</f>
        <v>0</v>
      </c>
      <c r="R198" s="162">
        <f>'Outputs_post-361'!R198 - 'Outputs_pre-361'!R198</f>
        <v>0</v>
      </c>
      <c r="S198" s="162">
        <f>'Outputs_post-361'!S198 - 'Outputs_pre-361'!S198</f>
        <v>0</v>
      </c>
      <c r="T198" s="162">
        <f>'Outputs_post-361'!T198 - 'Outputs_pre-361'!T198</f>
        <v>0</v>
      </c>
      <c r="U198" s="162">
        <f>'Outputs_post-361'!U198 - 'Outputs_pre-361'!U198</f>
        <v>0</v>
      </c>
      <c r="V198" s="162">
        <f>'Outputs_post-361'!V198 - 'Outputs_pre-361'!V198</f>
        <v>0</v>
      </c>
      <c r="W198" s="162">
        <f>'Outputs_post-361'!W198 - 'Outputs_pre-361'!W198</f>
        <v>0</v>
      </c>
      <c r="X198" s="162">
        <f>'Outputs_post-361'!X198 - 'Outputs_pre-361'!X198</f>
        <v>0</v>
      </c>
      <c r="Y198" s="162">
        <f>'Outputs_post-361'!Y198 - 'Outputs_pre-361'!Y198</f>
        <v>0</v>
      </c>
      <c r="Z198" s="162">
        <f>'Outputs_post-361'!Z198 - 'Outputs_pre-361'!Z198</f>
        <v>0</v>
      </c>
      <c r="AA198" s="162">
        <f>'Outputs_post-361'!AA198 - 'Outputs_pre-361'!AA198</f>
        <v>0</v>
      </c>
      <c r="AB198" s="162">
        <f>'Outputs_post-361'!AB198 - 'Outputs_pre-361'!AB198</f>
        <v>0</v>
      </c>
      <c r="AC198" s="65"/>
    </row>
    <row r="199" spans="1:29" x14ac:dyDescent="0.35">
      <c r="A199" s="82"/>
      <c r="D199" s="252" t="str">
        <f t="shared" si="1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162">
        <f>'Outputs_post-361'!O199 - 'Outputs_pre-361'!O199</f>
        <v>0</v>
      </c>
      <c r="P199" s="162">
        <f>'Outputs_post-361'!P199 - 'Outputs_pre-361'!P199</f>
        <v>0</v>
      </c>
      <c r="Q199" s="162">
        <f>'Outputs_post-361'!Q199 - 'Outputs_pre-361'!Q199</f>
        <v>0</v>
      </c>
      <c r="R199" s="162">
        <f>'Outputs_post-361'!R199 - 'Outputs_pre-361'!R199</f>
        <v>0</v>
      </c>
      <c r="S199" s="162">
        <f>'Outputs_post-361'!S199 - 'Outputs_pre-361'!S199</f>
        <v>0</v>
      </c>
      <c r="T199" s="162">
        <f>'Outputs_post-361'!T199 - 'Outputs_pre-361'!T199</f>
        <v>0</v>
      </c>
      <c r="U199" s="162">
        <f>'Outputs_post-361'!U199 - 'Outputs_pre-361'!U199</f>
        <v>0</v>
      </c>
      <c r="V199" s="162">
        <f>'Outputs_post-361'!V199 - 'Outputs_pre-361'!V199</f>
        <v>0</v>
      </c>
      <c r="W199" s="162">
        <f>'Outputs_post-361'!W199 - 'Outputs_pre-361'!W199</f>
        <v>0</v>
      </c>
      <c r="X199" s="162">
        <f>'Outputs_post-361'!X199 - 'Outputs_pre-361'!X199</f>
        <v>0</v>
      </c>
      <c r="Y199" s="162">
        <f>'Outputs_post-361'!Y199 - 'Outputs_pre-361'!Y199</f>
        <v>0</v>
      </c>
      <c r="Z199" s="162">
        <f>'Outputs_post-361'!Z199 - 'Outputs_pre-361'!Z199</f>
        <v>0</v>
      </c>
      <c r="AA199" s="162">
        <f>'Outputs_post-361'!AA199 - 'Outputs_pre-361'!AA199</f>
        <v>0</v>
      </c>
      <c r="AB199" s="162">
        <f>'Outputs_post-361'!AB199 - 'Outputs_pre-361'!AB199</f>
        <v>0</v>
      </c>
      <c r="AC199" s="65"/>
    </row>
    <row r="200" spans="1:29" x14ac:dyDescent="0.35">
      <c r="A200" s="82"/>
      <c r="D200" s="252" t="str">
        <f t="shared" si="1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162">
        <f>'Outputs_post-361'!O200 - 'Outputs_pre-361'!O200</f>
        <v>0</v>
      </c>
      <c r="P200" s="162">
        <f>'Outputs_post-361'!P200 - 'Outputs_pre-361'!P200</f>
        <v>0</v>
      </c>
      <c r="Q200" s="162">
        <f>'Outputs_post-361'!Q200 - 'Outputs_pre-361'!Q200</f>
        <v>0</v>
      </c>
      <c r="R200" s="162">
        <f>'Outputs_post-361'!R200 - 'Outputs_pre-361'!R200</f>
        <v>0</v>
      </c>
      <c r="S200" s="162">
        <f>'Outputs_post-361'!S200 - 'Outputs_pre-361'!S200</f>
        <v>0</v>
      </c>
      <c r="T200" s="162">
        <f>'Outputs_post-361'!T200 - 'Outputs_pre-361'!T200</f>
        <v>0</v>
      </c>
      <c r="U200" s="162">
        <f>'Outputs_post-361'!U200 - 'Outputs_pre-361'!U200</f>
        <v>0</v>
      </c>
      <c r="V200" s="162">
        <f>'Outputs_post-361'!V200 - 'Outputs_pre-361'!V200</f>
        <v>0</v>
      </c>
      <c r="W200" s="162">
        <f>'Outputs_post-361'!W200 - 'Outputs_pre-361'!W200</f>
        <v>0</v>
      </c>
      <c r="X200" s="162">
        <f>'Outputs_post-361'!X200 - 'Outputs_pre-361'!X200</f>
        <v>0</v>
      </c>
      <c r="Y200" s="162">
        <f>'Outputs_post-361'!Y200 - 'Outputs_pre-361'!Y200</f>
        <v>0</v>
      </c>
      <c r="Z200" s="162">
        <f>'Outputs_post-361'!Z200 - 'Outputs_pre-361'!Z200</f>
        <v>0</v>
      </c>
      <c r="AA200" s="162">
        <f>'Outputs_post-361'!AA200 - 'Outputs_pre-361'!AA200</f>
        <v>0</v>
      </c>
      <c r="AB200" s="162">
        <f>'Outputs_post-361'!AB200 - 'Outputs_pre-361'!AB200</f>
        <v>0</v>
      </c>
      <c r="AC200" s="65"/>
    </row>
    <row r="201" spans="1:29" x14ac:dyDescent="0.35">
      <c r="A201" s="82"/>
      <c r="D201" s="252" t="str">
        <f t="shared" si="1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162">
        <f>'Outputs_post-361'!O201 - 'Outputs_pre-361'!O201</f>
        <v>0</v>
      </c>
      <c r="P201" s="162">
        <f>'Outputs_post-361'!P201 - 'Outputs_pre-361'!P201</f>
        <v>0</v>
      </c>
      <c r="Q201" s="162">
        <f>'Outputs_post-361'!Q201 - 'Outputs_pre-361'!Q201</f>
        <v>0</v>
      </c>
      <c r="R201" s="162">
        <f>'Outputs_post-361'!R201 - 'Outputs_pre-361'!R201</f>
        <v>0</v>
      </c>
      <c r="S201" s="162">
        <f>'Outputs_post-361'!S201 - 'Outputs_pre-361'!S201</f>
        <v>0</v>
      </c>
      <c r="T201" s="162">
        <f>'Outputs_post-361'!T201 - 'Outputs_pre-361'!T201</f>
        <v>0</v>
      </c>
      <c r="U201" s="162">
        <f>'Outputs_post-361'!U201 - 'Outputs_pre-361'!U201</f>
        <v>0</v>
      </c>
      <c r="V201" s="162">
        <f>'Outputs_post-361'!V201 - 'Outputs_pre-361'!V201</f>
        <v>0</v>
      </c>
      <c r="W201" s="162">
        <f>'Outputs_post-361'!W201 - 'Outputs_pre-361'!W201</f>
        <v>0</v>
      </c>
      <c r="X201" s="162">
        <f>'Outputs_post-361'!X201 - 'Outputs_pre-361'!X201</f>
        <v>0</v>
      </c>
      <c r="Y201" s="162">
        <f>'Outputs_post-361'!Y201 - 'Outputs_pre-361'!Y201</f>
        <v>0</v>
      </c>
      <c r="Z201" s="162">
        <f>'Outputs_post-361'!Z201 - 'Outputs_pre-361'!Z201</f>
        <v>0</v>
      </c>
      <c r="AA201" s="162">
        <f>'Outputs_post-361'!AA201 - 'Outputs_pre-361'!AA201</f>
        <v>0</v>
      </c>
      <c r="AB201" s="162">
        <f>'Outputs_post-361'!AB201 - 'Outputs_pre-361'!AB201</f>
        <v>0</v>
      </c>
      <c r="AC201" s="65"/>
    </row>
    <row r="202" spans="1:29" x14ac:dyDescent="0.35">
      <c r="A202" s="82"/>
      <c r="D202" s="252" t="str">
        <f t="shared" si="1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162">
        <f>'Outputs_post-361'!O202 - 'Outputs_pre-361'!O202</f>
        <v>0</v>
      </c>
      <c r="P202" s="162">
        <f>'Outputs_post-361'!P202 - 'Outputs_pre-361'!P202</f>
        <v>0</v>
      </c>
      <c r="Q202" s="162">
        <f>'Outputs_post-361'!Q202 - 'Outputs_pre-361'!Q202</f>
        <v>0</v>
      </c>
      <c r="R202" s="162">
        <f>'Outputs_post-361'!R202 - 'Outputs_pre-361'!R202</f>
        <v>0</v>
      </c>
      <c r="S202" s="162">
        <f>'Outputs_post-361'!S202 - 'Outputs_pre-361'!S202</f>
        <v>0</v>
      </c>
      <c r="T202" s="162">
        <f>'Outputs_post-361'!T202 - 'Outputs_pre-361'!T202</f>
        <v>0</v>
      </c>
      <c r="U202" s="162">
        <f>'Outputs_post-361'!U202 - 'Outputs_pre-361'!U202</f>
        <v>0</v>
      </c>
      <c r="V202" s="162">
        <f>'Outputs_post-361'!V202 - 'Outputs_pre-361'!V202</f>
        <v>0</v>
      </c>
      <c r="W202" s="162">
        <f>'Outputs_post-361'!W202 - 'Outputs_pre-361'!W202</f>
        <v>0</v>
      </c>
      <c r="X202" s="162">
        <f>'Outputs_post-361'!X202 - 'Outputs_pre-361'!X202</f>
        <v>0</v>
      </c>
      <c r="Y202" s="162">
        <f>'Outputs_post-361'!Y202 - 'Outputs_pre-361'!Y202</f>
        <v>0</v>
      </c>
      <c r="Z202" s="162">
        <f>'Outputs_post-361'!Z202 - 'Outputs_pre-361'!Z202</f>
        <v>0</v>
      </c>
      <c r="AA202" s="162">
        <f>'Outputs_post-361'!AA202 - 'Outputs_pre-361'!AA202</f>
        <v>0</v>
      </c>
      <c r="AB202" s="162">
        <f>'Outputs_post-361'!AB202 - 'Outputs_pre-361'!AB202</f>
        <v>0</v>
      </c>
      <c r="AC202" s="65"/>
    </row>
    <row r="203" spans="1:29" x14ac:dyDescent="0.35">
      <c r="A203" s="82"/>
      <c r="D203" s="252" t="str">
        <f t="shared" si="1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162">
        <f>'Outputs_post-361'!O203 - 'Outputs_pre-361'!O203</f>
        <v>0</v>
      </c>
      <c r="P203" s="162">
        <f>'Outputs_post-361'!P203 - 'Outputs_pre-361'!P203</f>
        <v>0</v>
      </c>
      <c r="Q203" s="162">
        <f>'Outputs_post-361'!Q203 - 'Outputs_pre-361'!Q203</f>
        <v>0</v>
      </c>
      <c r="R203" s="162">
        <f>'Outputs_post-361'!R203 - 'Outputs_pre-361'!R203</f>
        <v>0</v>
      </c>
      <c r="S203" s="162">
        <f>'Outputs_post-361'!S203 - 'Outputs_pre-361'!S203</f>
        <v>0</v>
      </c>
      <c r="T203" s="162">
        <f>'Outputs_post-361'!T203 - 'Outputs_pre-361'!T203</f>
        <v>0</v>
      </c>
      <c r="U203" s="162">
        <f>'Outputs_post-361'!U203 - 'Outputs_pre-361'!U203</f>
        <v>0</v>
      </c>
      <c r="V203" s="162">
        <f>'Outputs_post-361'!V203 - 'Outputs_pre-361'!V203</f>
        <v>0</v>
      </c>
      <c r="W203" s="162">
        <f>'Outputs_post-361'!W203 - 'Outputs_pre-361'!W203</f>
        <v>0</v>
      </c>
      <c r="X203" s="162">
        <f>'Outputs_post-361'!X203 - 'Outputs_pre-361'!X203</f>
        <v>0</v>
      </c>
      <c r="Y203" s="162">
        <f>'Outputs_post-361'!Y203 - 'Outputs_pre-361'!Y203</f>
        <v>0</v>
      </c>
      <c r="Z203" s="162">
        <f>'Outputs_post-361'!Z203 - 'Outputs_pre-361'!Z203</f>
        <v>0</v>
      </c>
      <c r="AA203" s="162">
        <f>'Outputs_post-361'!AA203 - 'Outputs_pre-361'!AA203</f>
        <v>0</v>
      </c>
      <c r="AB203" s="162">
        <f>'Outputs_post-361'!AB203 - 'Outputs_pre-361'!AB203</f>
        <v>0</v>
      </c>
      <c r="AC203" s="65"/>
    </row>
    <row r="204" spans="1:29" x14ac:dyDescent="0.35">
      <c r="A204" s="82"/>
      <c r="D204" s="252" t="str">
        <f t="shared" si="1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162">
        <f>'Outputs_post-361'!O204 - 'Outputs_pre-361'!O204</f>
        <v>0</v>
      </c>
      <c r="P204" s="162">
        <f>'Outputs_post-361'!P204 - 'Outputs_pre-361'!P204</f>
        <v>0</v>
      </c>
      <c r="Q204" s="162">
        <f>'Outputs_post-361'!Q204 - 'Outputs_pre-361'!Q204</f>
        <v>0</v>
      </c>
      <c r="R204" s="162">
        <f>'Outputs_post-361'!R204 - 'Outputs_pre-361'!R204</f>
        <v>0</v>
      </c>
      <c r="S204" s="162">
        <f>'Outputs_post-361'!S204 - 'Outputs_pre-361'!S204</f>
        <v>0</v>
      </c>
      <c r="T204" s="162">
        <f>'Outputs_post-361'!T204 - 'Outputs_pre-361'!T204</f>
        <v>0</v>
      </c>
      <c r="U204" s="162">
        <f>'Outputs_post-361'!U204 - 'Outputs_pre-361'!U204</f>
        <v>0</v>
      </c>
      <c r="V204" s="162">
        <f>'Outputs_post-361'!V204 - 'Outputs_pre-361'!V204</f>
        <v>0</v>
      </c>
      <c r="W204" s="162">
        <f>'Outputs_post-361'!W204 - 'Outputs_pre-361'!W204</f>
        <v>0</v>
      </c>
      <c r="X204" s="162">
        <f>'Outputs_post-361'!X204 - 'Outputs_pre-361'!X204</f>
        <v>0</v>
      </c>
      <c r="Y204" s="162">
        <f>'Outputs_post-361'!Y204 - 'Outputs_pre-361'!Y204</f>
        <v>0</v>
      </c>
      <c r="Z204" s="162">
        <f>'Outputs_post-361'!Z204 - 'Outputs_pre-361'!Z204</f>
        <v>0</v>
      </c>
      <c r="AA204" s="162">
        <f>'Outputs_post-361'!AA204 - 'Outputs_pre-361'!AA204</f>
        <v>0</v>
      </c>
      <c r="AB204" s="162">
        <f>'Outputs_post-361'!AB204 - 'Outputs_pre-361'!AB204</f>
        <v>0</v>
      </c>
      <c r="AC204" s="65"/>
    </row>
    <row r="205" spans="1:29" x14ac:dyDescent="0.35">
      <c r="A205" s="82"/>
      <c r="D205" s="252" t="str">
        <f t="shared" si="1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162">
        <f>'Outputs_post-361'!O205 - 'Outputs_pre-361'!O205</f>
        <v>0</v>
      </c>
      <c r="P205" s="162">
        <f>'Outputs_post-361'!P205 - 'Outputs_pre-361'!P205</f>
        <v>0</v>
      </c>
      <c r="Q205" s="162">
        <f>'Outputs_post-361'!Q205 - 'Outputs_pre-361'!Q205</f>
        <v>0</v>
      </c>
      <c r="R205" s="162">
        <f>'Outputs_post-361'!R205 - 'Outputs_pre-361'!R205</f>
        <v>0</v>
      </c>
      <c r="S205" s="162">
        <f>'Outputs_post-361'!S205 - 'Outputs_pre-361'!S205</f>
        <v>0</v>
      </c>
      <c r="T205" s="162">
        <f>'Outputs_post-361'!T205 - 'Outputs_pre-361'!T205</f>
        <v>0</v>
      </c>
      <c r="U205" s="162">
        <f>'Outputs_post-361'!U205 - 'Outputs_pre-361'!U205</f>
        <v>0</v>
      </c>
      <c r="V205" s="162">
        <f>'Outputs_post-361'!V205 - 'Outputs_pre-361'!V205</f>
        <v>0</v>
      </c>
      <c r="W205" s="162">
        <f>'Outputs_post-361'!W205 - 'Outputs_pre-361'!W205</f>
        <v>0</v>
      </c>
      <c r="X205" s="162">
        <f>'Outputs_post-361'!X205 - 'Outputs_pre-361'!X205</f>
        <v>0</v>
      </c>
      <c r="Y205" s="162">
        <f>'Outputs_post-361'!Y205 - 'Outputs_pre-361'!Y205</f>
        <v>0</v>
      </c>
      <c r="Z205" s="162">
        <f>'Outputs_post-361'!Z205 - 'Outputs_pre-361'!Z205</f>
        <v>0</v>
      </c>
      <c r="AA205" s="162">
        <f>'Outputs_post-361'!AA205 - 'Outputs_pre-361'!AA205</f>
        <v>0</v>
      </c>
      <c r="AB205" s="162">
        <f>'Outputs_post-361'!AB205 - 'Outputs_pre-361'!AB205</f>
        <v>0</v>
      </c>
      <c r="AC205" s="65"/>
    </row>
    <row r="206" spans="1:29" x14ac:dyDescent="0.35">
      <c r="A206" s="82"/>
      <c r="D206" s="252" t="str">
        <f t="shared" si="1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162">
        <f>'Outputs_post-361'!O206 - 'Outputs_pre-361'!O206</f>
        <v>0</v>
      </c>
      <c r="P206" s="162">
        <f>'Outputs_post-361'!P206 - 'Outputs_pre-361'!P206</f>
        <v>0</v>
      </c>
      <c r="Q206" s="162">
        <f>'Outputs_post-361'!Q206 - 'Outputs_pre-361'!Q206</f>
        <v>0</v>
      </c>
      <c r="R206" s="162">
        <f>'Outputs_post-361'!R206 - 'Outputs_pre-361'!R206</f>
        <v>0</v>
      </c>
      <c r="S206" s="162">
        <f>'Outputs_post-361'!S206 - 'Outputs_pre-361'!S206</f>
        <v>0</v>
      </c>
      <c r="T206" s="162">
        <f>'Outputs_post-361'!T206 - 'Outputs_pre-361'!T206</f>
        <v>0</v>
      </c>
      <c r="U206" s="162">
        <f>'Outputs_post-361'!U206 - 'Outputs_pre-361'!U206</f>
        <v>0</v>
      </c>
      <c r="V206" s="162">
        <f>'Outputs_post-361'!V206 - 'Outputs_pre-361'!V206</f>
        <v>0</v>
      </c>
      <c r="W206" s="162">
        <f>'Outputs_post-361'!W206 - 'Outputs_pre-361'!W206</f>
        <v>0</v>
      </c>
      <c r="X206" s="162">
        <f>'Outputs_post-361'!X206 - 'Outputs_pre-361'!X206</f>
        <v>0</v>
      </c>
      <c r="Y206" s="162">
        <f>'Outputs_post-361'!Y206 - 'Outputs_pre-361'!Y206</f>
        <v>0</v>
      </c>
      <c r="Z206" s="162">
        <f>'Outputs_post-361'!Z206 - 'Outputs_pre-361'!Z206</f>
        <v>0</v>
      </c>
      <c r="AA206" s="162">
        <f>'Outputs_post-361'!AA206 - 'Outputs_pre-361'!AA206</f>
        <v>0</v>
      </c>
      <c r="AB206" s="162">
        <f>'Outputs_post-361'!AB206 - 'Outputs_pre-361'!AB206</f>
        <v>0</v>
      </c>
      <c r="AC206" s="65"/>
    </row>
    <row r="207" spans="1:29" x14ac:dyDescent="0.35">
      <c r="A207" s="82"/>
      <c r="D207" s="252" t="str">
        <f t="shared" si="1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162">
        <f>'Outputs_post-361'!O207 - 'Outputs_pre-361'!O207</f>
        <v>0</v>
      </c>
      <c r="P207" s="162">
        <f>'Outputs_post-361'!P207 - 'Outputs_pre-361'!P207</f>
        <v>0</v>
      </c>
      <c r="Q207" s="162">
        <f>'Outputs_post-361'!Q207 - 'Outputs_pre-361'!Q207</f>
        <v>0</v>
      </c>
      <c r="R207" s="162">
        <f>'Outputs_post-361'!R207 - 'Outputs_pre-361'!R207</f>
        <v>0</v>
      </c>
      <c r="S207" s="162">
        <f>'Outputs_post-361'!S207 - 'Outputs_pre-361'!S207</f>
        <v>0</v>
      </c>
      <c r="T207" s="162">
        <f>'Outputs_post-361'!T207 - 'Outputs_pre-361'!T207</f>
        <v>0</v>
      </c>
      <c r="U207" s="162">
        <f>'Outputs_post-361'!U207 - 'Outputs_pre-361'!U207</f>
        <v>0</v>
      </c>
      <c r="V207" s="162">
        <f>'Outputs_post-361'!V207 - 'Outputs_pre-361'!V207</f>
        <v>0</v>
      </c>
      <c r="W207" s="162">
        <f>'Outputs_post-361'!W207 - 'Outputs_pre-361'!W207</f>
        <v>0</v>
      </c>
      <c r="X207" s="162">
        <f>'Outputs_post-361'!X207 - 'Outputs_pre-361'!X207</f>
        <v>0</v>
      </c>
      <c r="Y207" s="162">
        <f>'Outputs_post-361'!Y207 - 'Outputs_pre-361'!Y207</f>
        <v>0</v>
      </c>
      <c r="Z207" s="162">
        <f>'Outputs_post-361'!Z207 - 'Outputs_pre-361'!Z207</f>
        <v>0</v>
      </c>
      <c r="AA207" s="162">
        <f>'Outputs_post-361'!AA207 - 'Outputs_pre-361'!AA207</f>
        <v>0</v>
      </c>
      <c r="AB207" s="162">
        <f>'Outputs_post-361'!AB207 - 'Outputs_pre-361'!AB207</f>
        <v>0</v>
      </c>
      <c r="AC207" s="65"/>
    </row>
    <row r="208" spans="1:29" x14ac:dyDescent="0.35">
      <c r="A208" s="82"/>
      <c r="D208" s="252" t="str">
        <f t="shared" si="1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162">
        <f>'Outputs_post-361'!O208 - 'Outputs_pre-361'!O208</f>
        <v>0</v>
      </c>
      <c r="P208" s="162">
        <f>'Outputs_post-361'!P208 - 'Outputs_pre-361'!P208</f>
        <v>0</v>
      </c>
      <c r="Q208" s="162">
        <f>'Outputs_post-361'!Q208 - 'Outputs_pre-361'!Q208</f>
        <v>0</v>
      </c>
      <c r="R208" s="162">
        <f>'Outputs_post-361'!R208 - 'Outputs_pre-361'!R208</f>
        <v>0</v>
      </c>
      <c r="S208" s="162">
        <f>'Outputs_post-361'!S208 - 'Outputs_pre-361'!S208</f>
        <v>0</v>
      </c>
      <c r="T208" s="162">
        <f>'Outputs_post-361'!T208 - 'Outputs_pre-361'!T208</f>
        <v>0</v>
      </c>
      <c r="U208" s="162">
        <f>'Outputs_post-361'!U208 - 'Outputs_pre-361'!U208</f>
        <v>0</v>
      </c>
      <c r="V208" s="162">
        <f>'Outputs_post-361'!V208 - 'Outputs_pre-361'!V208</f>
        <v>0</v>
      </c>
      <c r="W208" s="162">
        <f>'Outputs_post-361'!W208 - 'Outputs_pre-361'!W208</f>
        <v>0</v>
      </c>
      <c r="X208" s="162">
        <f>'Outputs_post-361'!X208 - 'Outputs_pre-361'!X208</f>
        <v>0</v>
      </c>
      <c r="Y208" s="162">
        <f>'Outputs_post-361'!Y208 - 'Outputs_pre-361'!Y208</f>
        <v>0</v>
      </c>
      <c r="Z208" s="162">
        <f>'Outputs_post-361'!Z208 - 'Outputs_pre-361'!Z208</f>
        <v>0</v>
      </c>
      <c r="AA208" s="162">
        <f>'Outputs_post-361'!AA208 - 'Outputs_pre-361'!AA208</f>
        <v>0</v>
      </c>
      <c r="AB208" s="162">
        <f>'Outputs_post-361'!AB208 - 'Outputs_pre-361'!AB208</f>
        <v>0</v>
      </c>
      <c r="AC208" s="65"/>
    </row>
    <row r="209" spans="1:29" x14ac:dyDescent="0.35">
      <c r="A209" s="82"/>
      <c r="D209" s="252" t="str">
        <f t="shared" si="1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162">
        <f>'Outputs_post-361'!O209 - 'Outputs_pre-361'!O209</f>
        <v>0</v>
      </c>
      <c r="P209" s="162">
        <f>'Outputs_post-361'!P209 - 'Outputs_pre-361'!P209</f>
        <v>0</v>
      </c>
      <c r="Q209" s="162">
        <f>'Outputs_post-361'!Q209 - 'Outputs_pre-361'!Q209</f>
        <v>0</v>
      </c>
      <c r="R209" s="162">
        <f>'Outputs_post-361'!R209 - 'Outputs_pre-361'!R209</f>
        <v>0</v>
      </c>
      <c r="S209" s="162">
        <f>'Outputs_post-361'!S209 - 'Outputs_pre-361'!S209</f>
        <v>0</v>
      </c>
      <c r="T209" s="162">
        <f>'Outputs_post-361'!T209 - 'Outputs_pre-361'!T209</f>
        <v>0</v>
      </c>
      <c r="U209" s="162">
        <f>'Outputs_post-361'!U209 - 'Outputs_pre-361'!U209</f>
        <v>0</v>
      </c>
      <c r="V209" s="162">
        <f>'Outputs_post-361'!V209 - 'Outputs_pre-361'!V209</f>
        <v>0</v>
      </c>
      <c r="W209" s="162">
        <f>'Outputs_post-361'!W209 - 'Outputs_pre-361'!W209</f>
        <v>0</v>
      </c>
      <c r="X209" s="162">
        <f>'Outputs_post-361'!X209 - 'Outputs_pre-361'!X209</f>
        <v>0</v>
      </c>
      <c r="Y209" s="162">
        <f>'Outputs_post-361'!Y209 - 'Outputs_pre-361'!Y209</f>
        <v>0</v>
      </c>
      <c r="Z209" s="162">
        <f>'Outputs_post-361'!Z209 - 'Outputs_pre-361'!Z209</f>
        <v>0</v>
      </c>
      <c r="AA209" s="162">
        <f>'Outputs_post-361'!AA209 - 'Outputs_pre-361'!AA209</f>
        <v>0</v>
      </c>
      <c r="AB209" s="162">
        <f>'Outputs_post-361'!AB209 - 'Outputs_pre-361'!AB209</f>
        <v>0</v>
      </c>
      <c r="AC209" s="65"/>
    </row>
    <row r="210" spans="1:29" x14ac:dyDescent="0.35">
      <c r="A210" s="82"/>
      <c r="D210" s="252" t="str">
        <f t="shared" si="1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162">
        <f>'Outputs_post-361'!O210 - 'Outputs_pre-361'!O210</f>
        <v>0</v>
      </c>
      <c r="P210" s="162">
        <f>'Outputs_post-361'!P210 - 'Outputs_pre-361'!P210</f>
        <v>0</v>
      </c>
      <c r="Q210" s="162">
        <f>'Outputs_post-361'!Q210 - 'Outputs_pre-361'!Q210</f>
        <v>0</v>
      </c>
      <c r="R210" s="162">
        <f>'Outputs_post-361'!R210 - 'Outputs_pre-361'!R210</f>
        <v>0</v>
      </c>
      <c r="S210" s="162">
        <f>'Outputs_post-361'!S210 - 'Outputs_pre-361'!S210</f>
        <v>0</v>
      </c>
      <c r="T210" s="162">
        <f>'Outputs_post-361'!T210 - 'Outputs_pre-361'!T210</f>
        <v>0</v>
      </c>
      <c r="U210" s="162">
        <f>'Outputs_post-361'!U210 - 'Outputs_pre-361'!U210</f>
        <v>0</v>
      </c>
      <c r="V210" s="162">
        <f>'Outputs_post-361'!V210 - 'Outputs_pre-361'!V210</f>
        <v>0</v>
      </c>
      <c r="W210" s="162">
        <f>'Outputs_post-361'!W210 - 'Outputs_pre-361'!W210</f>
        <v>0</v>
      </c>
      <c r="X210" s="162">
        <f>'Outputs_post-361'!X210 - 'Outputs_pre-361'!X210</f>
        <v>0</v>
      </c>
      <c r="Y210" s="162">
        <f>'Outputs_post-361'!Y210 - 'Outputs_pre-361'!Y210</f>
        <v>0</v>
      </c>
      <c r="Z210" s="162">
        <f>'Outputs_post-361'!Z210 - 'Outputs_pre-361'!Z210</f>
        <v>0</v>
      </c>
      <c r="AA210" s="162">
        <f>'Outputs_post-361'!AA210 - 'Outputs_pre-361'!AA210</f>
        <v>0</v>
      </c>
      <c r="AB210" s="162">
        <f>'Outputs_post-361'!AB210 - 'Outputs_pre-361'!AB210</f>
        <v>0</v>
      </c>
      <c r="AC210" s="65"/>
    </row>
    <row r="211" spans="1:29" x14ac:dyDescent="0.35">
      <c r="A211" s="82"/>
      <c r="D211" s="252" t="str">
        <f t="shared" si="1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162">
        <f>'Outputs_post-361'!O211 - 'Outputs_pre-361'!O211</f>
        <v>0</v>
      </c>
      <c r="P211" s="162">
        <f>'Outputs_post-361'!P211 - 'Outputs_pre-361'!P211</f>
        <v>0</v>
      </c>
      <c r="Q211" s="162">
        <f>'Outputs_post-361'!Q211 - 'Outputs_pre-361'!Q211</f>
        <v>0</v>
      </c>
      <c r="R211" s="162">
        <f>'Outputs_post-361'!R211 - 'Outputs_pre-361'!R211</f>
        <v>0</v>
      </c>
      <c r="S211" s="162">
        <f>'Outputs_post-361'!S211 - 'Outputs_pre-361'!S211</f>
        <v>0</v>
      </c>
      <c r="T211" s="162">
        <f>'Outputs_post-361'!T211 - 'Outputs_pre-361'!T211</f>
        <v>0</v>
      </c>
      <c r="U211" s="162">
        <f>'Outputs_post-361'!U211 - 'Outputs_pre-361'!U211</f>
        <v>0</v>
      </c>
      <c r="V211" s="162">
        <f>'Outputs_post-361'!V211 - 'Outputs_pre-361'!V211</f>
        <v>0</v>
      </c>
      <c r="W211" s="162">
        <f>'Outputs_post-361'!W211 - 'Outputs_pre-361'!W211</f>
        <v>0</v>
      </c>
      <c r="X211" s="162">
        <f>'Outputs_post-361'!X211 - 'Outputs_pre-361'!X211</f>
        <v>0</v>
      </c>
      <c r="Y211" s="162">
        <f>'Outputs_post-361'!Y211 - 'Outputs_pre-361'!Y211</f>
        <v>0</v>
      </c>
      <c r="Z211" s="162">
        <f>'Outputs_post-361'!Z211 - 'Outputs_pre-361'!Z211</f>
        <v>0</v>
      </c>
      <c r="AA211" s="162">
        <f>'Outputs_post-361'!AA211 - 'Outputs_pre-361'!AA211</f>
        <v>0</v>
      </c>
      <c r="AB211" s="162">
        <f>'Outputs_post-361'!AB211 - 'Outputs_pre-361'!AB211</f>
        <v>0</v>
      </c>
      <c r="AC211" s="65"/>
    </row>
    <row r="212" spans="1:29" x14ac:dyDescent="0.35">
      <c r="A212" s="82"/>
      <c r="D212" s="252" t="str">
        <f t="shared" si="1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162">
        <f>'Outputs_post-361'!O212 - 'Outputs_pre-361'!O212</f>
        <v>0</v>
      </c>
      <c r="P212" s="162">
        <f>'Outputs_post-361'!P212 - 'Outputs_pre-361'!P212</f>
        <v>0</v>
      </c>
      <c r="Q212" s="162">
        <f>'Outputs_post-361'!Q212 - 'Outputs_pre-361'!Q212</f>
        <v>0</v>
      </c>
      <c r="R212" s="162">
        <f>'Outputs_post-361'!R212 - 'Outputs_pre-361'!R212</f>
        <v>0</v>
      </c>
      <c r="S212" s="162">
        <f>'Outputs_post-361'!S212 - 'Outputs_pre-361'!S212</f>
        <v>0</v>
      </c>
      <c r="T212" s="162">
        <f>'Outputs_post-361'!T212 - 'Outputs_pre-361'!T212</f>
        <v>0</v>
      </c>
      <c r="U212" s="162">
        <f>'Outputs_post-361'!U212 - 'Outputs_pre-361'!U212</f>
        <v>0</v>
      </c>
      <c r="V212" s="162">
        <f>'Outputs_post-361'!V212 - 'Outputs_pre-361'!V212</f>
        <v>0</v>
      </c>
      <c r="W212" s="162">
        <f>'Outputs_post-361'!W212 - 'Outputs_pre-361'!W212</f>
        <v>0</v>
      </c>
      <c r="X212" s="162">
        <f>'Outputs_post-361'!X212 - 'Outputs_pre-361'!X212</f>
        <v>0</v>
      </c>
      <c r="Y212" s="162">
        <f>'Outputs_post-361'!Y212 - 'Outputs_pre-361'!Y212</f>
        <v>0</v>
      </c>
      <c r="Z212" s="162">
        <f>'Outputs_post-361'!Z212 - 'Outputs_pre-361'!Z212</f>
        <v>0</v>
      </c>
      <c r="AA212" s="162">
        <f>'Outputs_post-361'!AA212 - 'Outputs_pre-361'!AA212</f>
        <v>0</v>
      </c>
      <c r="AB212" s="162">
        <f>'Outputs_post-361'!AB212 - 'Outputs_pre-361'!AB212</f>
        <v>0</v>
      </c>
      <c r="AC212" s="65"/>
    </row>
    <row r="213" spans="1:29" x14ac:dyDescent="0.35">
      <c r="A213" s="82"/>
      <c r="D213" s="252" t="str">
        <f t="shared" si="1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162">
        <f>'Outputs_post-361'!O213 - 'Outputs_pre-361'!O213</f>
        <v>0</v>
      </c>
      <c r="P213" s="162">
        <f>'Outputs_post-361'!P213 - 'Outputs_pre-361'!P213</f>
        <v>0</v>
      </c>
      <c r="Q213" s="162">
        <f>'Outputs_post-361'!Q213 - 'Outputs_pre-361'!Q213</f>
        <v>0</v>
      </c>
      <c r="R213" s="162">
        <f>'Outputs_post-361'!R213 - 'Outputs_pre-361'!R213</f>
        <v>0</v>
      </c>
      <c r="S213" s="162">
        <f>'Outputs_post-361'!S213 - 'Outputs_pre-361'!S213</f>
        <v>0</v>
      </c>
      <c r="T213" s="162">
        <f>'Outputs_post-361'!T213 - 'Outputs_pre-361'!T213</f>
        <v>0</v>
      </c>
      <c r="U213" s="162">
        <f>'Outputs_post-361'!U213 - 'Outputs_pre-361'!U213</f>
        <v>0</v>
      </c>
      <c r="V213" s="162">
        <f>'Outputs_post-361'!V213 - 'Outputs_pre-361'!V213</f>
        <v>0</v>
      </c>
      <c r="W213" s="162">
        <f>'Outputs_post-361'!W213 - 'Outputs_pre-361'!W213</f>
        <v>0</v>
      </c>
      <c r="X213" s="162">
        <f>'Outputs_post-361'!X213 - 'Outputs_pre-361'!X213</f>
        <v>0</v>
      </c>
      <c r="Y213" s="162">
        <f>'Outputs_post-361'!Y213 - 'Outputs_pre-361'!Y213</f>
        <v>0</v>
      </c>
      <c r="Z213" s="162">
        <f>'Outputs_post-361'!Z213 - 'Outputs_pre-361'!Z213</f>
        <v>0</v>
      </c>
      <c r="AA213" s="162">
        <f>'Outputs_post-361'!AA213 - 'Outputs_pre-361'!AA213</f>
        <v>0</v>
      </c>
      <c r="AB213" s="162">
        <f>'Outputs_post-361'!AB213 - 'Outputs_pre-361'!AB213</f>
        <v>0</v>
      </c>
      <c r="AC213" s="65"/>
    </row>
    <row r="214" spans="1:29" x14ac:dyDescent="0.35">
      <c r="A214" s="82"/>
      <c r="D214" s="252" t="str">
        <f t="shared" si="1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162">
        <f>'Outputs_post-361'!O214 - 'Outputs_pre-361'!O214</f>
        <v>0</v>
      </c>
      <c r="P214" s="162">
        <f>'Outputs_post-361'!P214 - 'Outputs_pre-361'!P214</f>
        <v>0</v>
      </c>
      <c r="Q214" s="162">
        <f>'Outputs_post-361'!Q214 - 'Outputs_pre-361'!Q214</f>
        <v>0</v>
      </c>
      <c r="R214" s="162">
        <f>'Outputs_post-361'!R214 - 'Outputs_pre-361'!R214</f>
        <v>0</v>
      </c>
      <c r="S214" s="162">
        <f>'Outputs_post-361'!S214 - 'Outputs_pre-361'!S214</f>
        <v>0</v>
      </c>
      <c r="T214" s="162">
        <f>'Outputs_post-361'!T214 - 'Outputs_pre-361'!T214</f>
        <v>0</v>
      </c>
      <c r="U214" s="162">
        <f>'Outputs_post-361'!U214 - 'Outputs_pre-361'!U214</f>
        <v>0</v>
      </c>
      <c r="V214" s="162">
        <f>'Outputs_post-361'!V214 - 'Outputs_pre-361'!V214</f>
        <v>0</v>
      </c>
      <c r="W214" s="162">
        <f>'Outputs_post-361'!W214 - 'Outputs_pre-361'!W214</f>
        <v>0</v>
      </c>
      <c r="X214" s="162">
        <f>'Outputs_post-361'!X214 - 'Outputs_pre-361'!X214</f>
        <v>0</v>
      </c>
      <c r="Y214" s="162">
        <f>'Outputs_post-361'!Y214 - 'Outputs_pre-361'!Y214</f>
        <v>0</v>
      </c>
      <c r="Z214" s="162">
        <f>'Outputs_post-361'!Z214 - 'Outputs_pre-361'!Z214</f>
        <v>0</v>
      </c>
      <c r="AA214" s="162">
        <f>'Outputs_post-361'!AA214 - 'Outputs_pre-361'!AA214</f>
        <v>0</v>
      </c>
      <c r="AB214" s="162">
        <f>'Outputs_post-361'!AB214 - 'Outputs_pre-361'!AB214</f>
        <v>0</v>
      </c>
      <c r="AC214" s="65"/>
    </row>
    <row r="215" spans="1:29" x14ac:dyDescent="0.35">
      <c r="A215" s="82"/>
      <c r="D215" s="252" t="str">
        <f t="shared" si="1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162">
        <f>'Outputs_post-361'!O215 - 'Outputs_pre-361'!O215</f>
        <v>0</v>
      </c>
      <c r="P215" s="162">
        <f>'Outputs_post-361'!P215 - 'Outputs_pre-361'!P215</f>
        <v>0</v>
      </c>
      <c r="Q215" s="162">
        <f>'Outputs_post-361'!Q215 - 'Outputs_pre-361'!Q215</f>
        <v>0</v>
      </c>
      <c r="R215" s="162">
        <f>'Outputs_post-361'!R215 - 'Outputs_pre-361'!R215</f>
        <v>0</v>
      </c>
      <c r="S215" s="162">
        <f>'Outputs_post-361'!S215 - 'Outputs_pre-361'!S215</f>
        <v>0</v>
      </c>
      <c r="T215" s="162">
        <f>'Outputs_post-361'!T215 - 'Outputs_pre-361'!T215</f>
        <v>0</v>
      </c>
      <c r="U215" s="162">
        <f>'Outputs_post-361'!U215 - 'Outputs_pre-361'!U215</f>
        <v>0</v>
      </c>
      <c r="V215" s="162">
        <f>'Outputs_post-361'!V215 - 'Outputs_pre-361'!V215</f>
        <v>0</v>
      </c>
      <c r="W215" s="162">
        <f>'Outputs_post-361'!W215 - 'Outputs_pre-361'!W215</f>
        <v>0</v>
      </c>
      <c r="X215" s="162">
        <f>'Outputs_post-361'!X215 - 'Outputs_pre-361'!X215</f>
        <v>0</v>
      </c>
      <c r="Y215" s="162">
        <f>'Outputs_post-361'!Y215 - 'Outputs_pre-361'!Y215</f>
        <v>0</v>
      </c>
      <c r="Z215" s="162">
        <f>'Outputs_post-361'!Z215 - 'Outputs_pre-361'!Z215</f>
        <v>0</v>
      </c>
      <c r="AA215" s="162">
        <f>'Outputs_post-361'!AA215 - 'Outputs_pre-361'!AA215</f>
        <v>0</v>
      </c>
      <c r="AB215" s="162">
        <f>'Outputs_post-361'!AB215 - 'Outputs_pre-361'!AB215</f>
        <v>0</v>
      </c>
      <c r="AC215" s="65"/>
    </row>
    <row r="216" spans="1:29" x14ac:dyDescent="0.35">
      <c r="A216" s="82"/>
      <c r="D216" s="252" t="str">
        <f t="shared" si="1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162">
        <f>'Outputs_post-361'!O216 - 'Outputs_pre-361'!O216</f>
        <v>0</v>
      </c>
      <c r="P216" s="162">
        <f>'Outputs_post-361'!P216 - 'Outputs_pre-361'!P216</f>
        <v>0</v>
      </c>
      <c r="Q216" s="162">
        <f>'Outputs_post-361'!Q216 - 'Outputs_pre-361'!Q216</f>
        <v>0</v>
      </c>
      <c r="R216" s="162">
        <f>'Outputs_post-361'!R216 - 'Outputs_pre-361'!R216</f>
        <v>0</v>
      </c>
      <c r="S216" s="162">
        <f>'Outputs_post-361'!S216 - 'Outputs_pre-361'!S216</f>
        <v>0</v>
      </c>
      <c r="T216" s="162">
        <f>'Outputs_post-361'!T216 - 'Outputs_pre-361'!T216</f>
        <v>0</v>
      </c>
      <c r="U216" s="162">
        <f>'Outputs_post-361'!U216 - 'Outputs_pre-361'!U216</f>
        <v>0</v>
      </c>
      <c r="V216" s="162">
        <f>'Outputs_post-361'!V216 - 'Outputs_pre-361'!V216</f>
        <v>0</v>
      </c>
      <c r="W216" s="162">
        <f>'Outputs_post-361'!W216 - 'Outputs_pre-361'!W216</f>
        <v>0</v>
      </c>
      <c r="X216" s="162">
        <f>'Outputs_post-361'!X216 - 'Outputs_pre-361'!X216</f>
        <v>0</v>
      </c>
      <c r="Y216" s="162">
        <f>'Outputs_post-361'!Y216 - 'Outputs_pre-361'!Y216</f>
        <v>0</v>
      </c>
      <c r="Z216" s="162">
        <f>'Outputs_post-361'!Z216 - 'Outputs_pre-361'!Z216</f>
        <v>0</v>
      </c>
      <c r="AA216" s="162">
        <f>'Outputs_post-361'!AA216 - 'Outputs_pre-361'!AA216</f>
        <v>0</v>
      </c>
      <c r="AB216" s="162">
        <f>'Outputs_post-361'!AB216 - 'Outputs_pre-361'!AB216</f>
        <v>0</v>
      </c>
      <c r="AC216" s="65"/>
    </row>
    <row r="217" spans="1:29" x14ac:dyDescent="0.35">
      <c r="A217" s="82"/>
      <c r="D217" s="252" t="str">
        <f t="shared" si="1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162">
        <f>'Outputs_post-361'!O217 - 'Outputs_pre-361'!O217</f>
        <v>0</v>
      </c>
      <c r="P217" s="162">
        <f>'Outputs_post-361'!P217 - 'Outputs_pre-361'!P217</f>
        <v>0</v>
      </c>
      <c r="Q217" s="162">
        <f>'Outputs_post-361'!Q217 - 'Outputs_pre-361'!Q217</f>
        <v>0</v>
      </c>
      <c r="R217" s="162">
        <f>'Outputs_post-361'!R217 - 'Outputs_pre-361'!R217</f>
        <v>0</v>
      </c>
      <c r="S217" s="162">
        <f>'Outputs_post-361'!S217 - 'Outputs_pre-361'!S217</f>
        <v>0</v>
      </c>
      <c r="T217" s="162">
        <f>'Outputs_post-361'!T217 - 'Outputs_pre-361'!T217</f>
        <v>0</v>
      </c>
      <c r="U217" s="162">
        <f>'Outputs_post-361'!U217 - 'Outputs_pre-361'!U217</f>
        <v>0</v>
      </c>
      <c r="V217" s="162">
        <f>'Outputs_post-361'!V217 - 'Outputs_pre-361'!V217</f>
        <v>0</v>
      </c>
      <c r="W217" s="162">
        <f>'Outputs_post-361'!W217 - 'Outputs_pre-361'!W217</f>
        <v>0</v>
      </c>
      <c r="X217" s="162">
        <f>'Outputs_post-361'!X217 - 'Outputs_pre-361'!X217</f>
        <v>0</v>
      </c>
      <c r="Y217" s="162">
        <f>'Outputs_post-361'!Y217 - 'Outputs_pre-361'!Y217</f>
        <v>0</v>
      </c>
      <c r="Z217" s="162">
        <f>'Outputs_post-361'!Z217 - 'Outputs_pre-361'!Z217</f>
        <v>0</v>
      </c>
      <c r="AA217" s="162">
        <f>'Outputs_post-361'!AA217 - 'Outputs_pre-361'!AA217</f>
        <v>0</v>
      </c>
      <c r="AB217" s="162">
        <f>'Outputs_post-361'!AB217 - 'Outputs_pre-361'!AB217</f>
        <v>0</v>
      </c>
      <c r="AC217" s="65"/>
    </row>
    <row r="218" spans="1:29" x14ac:dyDescent="0.35">
      <c r="A218" s="82"/>
      <c r="D218" s="252" t="str">
        <f t="shared" si="1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162">
        <f>'Outputs_post-361'!O218 - 'Outputs_pre-361'!O218</f>
        <v>0</v>
      </c>
      <c r="P218" s="162">
        <f>'Outputs_post-361'!P218 - 'Outputs_pre-361'!P218</f>
        <v>0</v>
      </c>
      <c r="Q218" s="162">
        <f>'Outputs_post-361'!Q218 - 'Outputs_pre-361'!Q218</f>
        <v>0</v>
      </c>
      <c r="R218" s="162">
        <f>'Outputs_post-361'!R218 - 'Outputs_pre-361'!R218</f>
        <v>0</v>
      </c>
      <c r="S218" s="162">
        <f>'Outputs_post-361'!S218 - 'Outputs_pre-361'!S218</f>
        <v>0</v>
      </c>
      <c r="T218" s="162">
        <f>'Outputs_post-361'!T218 - 'Outputs_pre-361'!T218</f>
        <v>0</v>
      </c>
      <c r="U218" s="162">
        <f>'Outputs_post-361'!U218 - 'Outputs_pre-361'!U218</f>
        <v>0</v>
      </c>
      <c r="V218" s="162">
        <f>'Outputs_post-361'!V218 - 'Outputs_pre-361'!V218</f>
        <v>0</v>
      </c>
      <c r="W218" s="162">
        <f>'Outputs_post-361'!W218 - 'Outputs_pre-361'!W218</f>
        <v>0</v>
      </c>
      <c r="X218" s="162">
        <f>'Outputs_post-361'!X218 - 'Outputs_pre-361'!X218</f>
        <v>0</v>
      </c>
      <c r="Y218" s="162">
        <f>'Outputs_post-361'!Y218 - 'Outputs_pre-361'!Y218</f>
        <v>0</v>
      </c>
      <c r="Z218" s="162">
        <f>'Outputs_post-361'!Z218 - 'Outputs_pre-361'!Z218</f>
        <v>0</v>
      </c>
      <c r="AA218" s="162">
        <f>'Outputs_post-361'!AA218 - 'Outputs_pre-361'!AA218</f>
        <v>0</v>
      </c>
      <c r="AB218" s="162">
        <f>'Outputs_post-361'!AB218 - 'Outputs_pre-361'!AB218</f>
        <v>0</v>
      </c>
      <c r="AC218" s="65"/>
    </row>
    <row r="219" spans="1:29" x14ac:dyDescent="0.35">
      <c r="A219" s="82"/>
      <c r="D219" s="252" t="str">
        <f t="shared" si="1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162">
        <f>'Outputs_post-361'!O219 - 'Outputs_pre-361'!O219</f>
        <v>0</v>
      </c>
      <c r="P219" s="162">
        <f>'Outputs_post-361'!P219 - 'Outputs_pre-361'!P219</f>
        <v>0</v>
      </c>
      <c r="Q219" s="162">
        <f>'Outputs_post-361'!Q219 - 'Outputs_pre-361'!Q219</f>
        <v>0</v>
      </c>
      <c r="R219" s="162">
        <f>'Outputs_post-361'!R219 - 'Outputs_pre-361'!R219</f>
        <v>0</v>
      </c>
      <c r="S219" s="162">
        <f>'Outputs_post-361'!S219 - 'Outputs_pre-361'!S219</f>
        <v>0</v>
      </c>
      <c r="T219" s="162">
        <f>'Outputs_post-361'!T219 - 'Outputs_pre-361'!T219</f>
        <v>0</v>
      </c>
      <c r="U219" s="162">
        <f>'Outputs_post-361'!U219 - 'Outputs_pre-361'!U219</f>
        <v>0</v>
      </c>
      <c r="V219" s="162">
        <f>'Outputs_post-361'!V219 - 'Outputs_pre-361'!V219</f>
        <v>0</v>
      </c>
      <c r="W219" s="162">
        <f>'Outputs_post-361'!W219 - 'Outputs_pre-361'!W219</f>
        <v>0</v>
      </c>
      <c r="X219" s="162">
        <f>'Outputs_post-361'!X219 - 'Outputs_pre-361'!X219</f>
        <v>0</v>
      </c>
      <c r="Y219" s="162">
        <f>'Outputs_post-361'!Y219 - 'Outputs_pre-361'!Y219</f>
        <v>0</v>
      </c>
      <c r="Z219" s="162">
        <f>'Outputs_post-361'!Z219 - 'Outputs_pre-361'!Z219</f>
        <v>0</v>
      </c>
      <c r="AA219" s="162">
        <f>'Outputs_post-361'!AA219 - 'Outputs_pre-361'!AA219</f>
        <v>0</v>
      </c>
      <c r="AB219" s="162">
        <f>'Outputs_post-361'!AB219 - 'Outputs_pre-361'!AB219</f>
        <v>0</v>
      </c>
      <c r="AC219" s="65"/>
    </row>
    <row r="220" spans="1:29" x14ac:dyDescent="0.35">
      <c r="A220" s="82"/>
      <c r="D220" s="252" t="str">
        <f t="shared" si="1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162">
        <f>'Outputs_post-361'!O220 - 'Outputs_pre-361'!O220</f>
        <v>0</v>
      </c>
      <c r="P220" s="162">
        <f>'Outputs_post-361'!P220 - 'Outputs_pre-361'!P220</f>
        <v>0</v>
      </c>
      <c r="Q220" s="162">
        <f>'Outputs_post-361'!Q220 - 'Outputs_pre-361'!Q220</f>
        <v>0</v>
      </c>
      <c r="R220" s="162">
        <f>'Outputs_post-361'!R220 - 'Outputs_pre-361'!R220</f>
        <v>0</v>
      </c>
      <c r="S220" s="162">
        <f>'Outputs_post-361'!S220 - 'Outputs_pre-361'!S220</f>
        <v>0</v>
      </c>
      <c r="T220" s="162">
        <f>'Outputs_post-361'!T220 - 'Outputs_pre-361'!T220</f>
        <v>0</v>
      </c>
      <c r="U220" s="162">
        <f>'Outputs_post-361'!U220 - 'Outputs_pre-361'!U220</f>
        <v>0</v>
      </c>
      <c r="V220" s="162">
        <f>'Outputs_post-361'!V220 - 'Outputs_pre-361'!V220</f>
        <v>0</v>
      </c>
      <c r="W220" s="162">
        <f>'Outputs_post-361'!W220 - 'Outputs_pre-361'!W220</f>
        <v>0</v>
      </c>
      <c r="X220" s="162">
        <f>'Outputs_post-361'!X220 - 'Outputs_pre-361'!X220</f>
        <v>0</v>
      </c>
      <c r="Y220" s="162">
        <f>'Outputs_post-361'!Y220 - 'Outputs_pre-361'!Y220</f>
        <v>0</v>
      </c>
      <c r="Z220" s="162">
        <f>'Outputs_post-361'!Z220 - 'Outputs_pre-361'!Z220</f>
        <v>0</v>
      </c>
      <c r="AA220" s="162">
        <f>'Outputs_post-361'!AA220 - 'Outputs_pre-361'!AA220</f>
        <v>0</v>
      </c>
      <c r="AB220" s="162">
        <f>'Outputs_post-361'!AB220 - 'Outputs_pre-361'!AB220</f>
        <v>0</v>
      </c>
      <c r="AC220" s="65"/>
    </row>
    <row r="221" spans="1:29" x14ac:dyDescent="0.35">
      <c r="A221" s="82"/>
      <c r="D221" s="252" t="str">
        <f t="shared" si="1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162">
        <f>'Outputs_post-361'!O221 - 'Outputs_pre-361'!O221</f>
        <v>0</v>
      </c>
      <c r="P221" s="162">
        <f>'Outputs_post-361'!P221 - 'Outputs_pre-361'!P221</f>
        <v>0</v>
      </c>
      <c r="Q221" s="162">
        <f>'Outputs_post-361'!Q221 - 'Outputs_pre-361'!Q221</f>
        <v>0</v>
      </c>
      <c r="R221" s="162">
        <f>'Outputs_post-361'!R221 - 'Outputs_pre-361'!R221</f>
        <v>0</v>
      </c>
      <c r="S221" s="162">
        <f>'Outputs_post-361'!S221 - 'Outputs_pre-361'!S221</f>
        <v>0</v>
      </c>
      <c r="T221" s="162">
        <f>'Outputs_post-361'!T221 - 'Outputs_pre-361'!T221</f>
        <v>0</v>
      </c>
      <c r="U221" s="162">
        <f>'Outputs_post-361'!U221 - 'Outputs_pre-361'!U221</f>
        <v>0</v>
      </c>
      <c r="V221" s="162">
        <f>'Outputs_post-361'!V221 - 'Outputs_pre-361'!V221</f>
        <v>0</v>
      </c>
      <c r="W221" s="162">
        <f>'Outputs_post-361'!W221 - 'Outputs_pre-361'!W221</f>
        <v>0</v>
      </c>
      <c r="X221" s="162">
        <f>'Outputs_post-361'!X221 - 'Outputs_pre-361'!X221</f>
        <v>0</v>
      </c>
      <c r="Y221" s="162">
        <f>'Outputs_post-361'!Y221 - 'Outputs_pre-361'!Y221</f>
        <v>0</v>
      </c>
      <c r="Z221" s="162">
        <f>'Outputs_post-361'!Z221 - 'Outputs_pre-361'!Z221</f>
        <v>0</v>
      </c>
      <c r="AA221" s="162">
        <f>'Outputs_post-361'!AA221 - 'Outputs_pre-361'!AA221</f>
        <v>0</v>
      </c>
      <c r="AB221" s="162">
        <f>'Outputs_post-361'!AB221 - 'Outputs_pre-361'!AB221</f>
        <v>0</v>
      </c>
      <c r="AC221" s="65"/>
    </row>
    <row r="222" spans="1:29" x14ac:dyDescent="0.35">
      <c r="A222" s="82"/>
      <c r="D222" s="252" t="str">
        <f t="shared" si="1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162">
        <f>'Outputs_post-361'!O222 - 'Outputs_pre-361'!O222</f>
        <v>0</v>
      </c>
      <c r="P222" s="162">
        <f>'Outputs_post-361'!P222 - 'Outputs_pre-361'!P222</f>
        <v>0</v>
      </c>
      <c r="Q222" s="162">
        <f>'Outputs_post-361'!Q222 - 'Outputs_pre-361'!Q222</f>
        <v>0</v>
      </c>
      <c r="R222" s="162">
        <f>'Outputs_post-361'!R222 - 'Outputs_pre-361'!R222</f>
        <v>0</v>
      </c>
      <c r="S222" s="162">
        <f>'Outputs_post-361'!S222 - 'Outputs_pre-361'!S222</f>
        <v>0</v>
      </c>
      <c r="T222" s="162">
        <f>'Outputs_post-361'!T222 - 'Outputs_pre-361'!T222</f>
        <v>0</v>
      </c>
      <c r="U222" s="162">
        <f>'Outputs_post-361'!U222 - 'Outputs_pre-361'!U222</f>
        <v>0</v>
      </c>
      <c r="V222" s="162">
        <f>'Outputs_post-361'!V222 - 'Outputs_pre-361'!V222</f>
        <v>0</v>
      </c>
      <c r="W222" s="162">
        <f>'Outputs_post-361'!W222 - 'Outputs_pre-361'!W222</f>
        <v>0</v>
      </c>
      <c r="X222" s="162">
        <f>'Outputs_post-361'!X222 - 'Outputs_pre-361'!X222</f>
        <v>0</v>
      </c>
      <c r="Y222" s="162">
        <f>'Outputs_post-361'!Y222 - 'Outputs_pre-361'!Y222</f>
        <v>0</v>
      </c>
      <c r="Z222" s="162">
        <f>'Outputs_post-361'!Z222 - 'Outputs_pre-361'!Z222</f>
        <v>0</v>
      </c>
      <c r="AA222" s="162">
        <f>'Outputs_post-361'!AA222 - 'Outputs_pre-361'!AA222</f>
        <v>0</v>
      </c>
      <c r="AB222" s="162">
        <f>'Outputs_post-361'!AB222 - 'Outputs_pre-361'!AB222</f>
        <v>0</v>
      </c>
      <c r="AC222" s="65"/>
    </row>
    <row r="223" spans="1:29" x14ac:dyDescent="0.35">
      <c r="A223" s="82"/>
      <c r="D223" s="252" t="str">
        <f t="shared" si="1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162">
        <f>'Outputs_post-361'!O223 - 'Outputs_pre-361'!O223</f>
        <v>0</v>
      </c>
      <c r="P223" s="162">
        <f>'Outputs_post-361'!P223 - 'Outputs_pre-361'!P223</f>
        <v>0</v>
      </c>
      <c r="Q223" s="162">
        <f>'Outputs_post-361'!Q223 - 'Outputs_pre-361'!Q223</f>
        <v>0</v>
      </c>
      <c r="R223" s="162">
        <f>'Outputs_post-361'!R223 - 'Outputs_pre-361'!R223</f>
        <v>0</v>
      </c>
      <c r="S223" s="162">
        <f>'Outputs_post-361'!S223 - 'Outputs_pre-361'!S223</f>
        <v>0</v>
      </c>
      <c r="T223" s="162">
        <f>'Outputs_post-361'!T223 - 'Outputs_pre-361'!T223</f>
        <v>0</v>
      </c>
      <c r="U223" s="162">
        <f>'Outputs_post-361'!U223 - 'Outputs_pre-361'!U223</f>
        <v>0</v>
      </c>
      <c r="V223" s="162">
        <f>'Outputs_post-361'!V223 - 'Outputs_pre-361'!V223</f>
        <v>0</v>
      </c>
      <c r="W223" s="162">
        <f>'Outputs_post-361'!W223 - 'Outputs_pre-361'!W223</f>
        <v>0</v>
      </c>
      <c r="X223" s="162">
        <f>'Outputs_post-361'!X223 - 'Outputs_pre-361'!X223</f>
        <v>0</v>
      </c>
      <c r="Y223" s="162">
        <f>'Outputs_post-361'!Y223 - 'Outputs_pre-361'!Y223</f>
        <v>0</v>
      </c>
      <c r="Z223" s="162">
        <f>'Outputs_post-361'!Z223 - 'Outputs_pre-361'!Z223</f>
        <v>0</v>
      </c>
      <c r="AA223" s="162">
        <f>'Outputs_post-361'!AA223 - 'Outputs_pre-361'!AA223</f>
        <v>0</v>
      </c>
      <c r="AB223" s="162">
        <f>'Outputs_post-361'!AB223 - 'Outputs_pre-361'!AB223</f>
        <v>0</v>
      </c>
      <c r="AC223" s="65"/>
    </row>
    <row r="224" spans="1:29" x14ac:dyDescent="0.35">
      <c r="A224" s="82"/>
      <c r="D224" s="252" t="str">
        <f t="shared" si="1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162">
        <f>'Outputs_post-361'!O224 - 'Outputs_pre-361'!O224</f>
        <v>0</v>
      </c>
      <c r="P224" s="162">
        <f>'Outputs_post-361'!P224 - 'Outputs_pre-361'!P224</f>
        <v>0</v>
      </c>
      <c r="Q224" s="162">
        <f>'Outputs_post-361'!Q224 - 'Outputs_pre-361'!Q224</f>
        <v>0</v>
      </c>
      <c r="R224" s="162">
        <f>'Outputs_post-361'!R224 - 'Outputs_pre-361'!R224</f>
        <v>0</v>
      </c>
      <c r="S224" s="162">
        <f>'Outputs_post-361'!S224 - 'Outputs_pre-361'!S224</f>
        <v>0</v>
      </c>
      <c r="T224" s="162">
        <f>'Outputs_post-361'!T224 - 'Outputs_pre-361'!T224</f>
        <v>0</v>
      </c>
      <c r="U224" s="162">
        <f>'Outputs_post-361'!U224 - 'Outputs_pre-361'!U224</f>
        <v>0</v>
      </c>
      <c r="V224" s="162">
        <f>'Outputs_post-361'!V224 - 'Outputs_pre-361'!V224</f>
        <v>0</v>
      </c>
      <c r="W224" s="162">
        <f>'Outputs_post-361'!W224 - 'Outputs_pre-361'!W224</f>
        <v>0</v>
      </c>
      <c r="X224" s="162">
        <f>'Outputs_post-361'!X224 - 'Outputs_pre-361'!X224</f>
        <v>0</v>
      </c>
      <c r="Y224" s="162">
        <f>'Outputs_post-361'!Y224 - 'Outputs_pre-361'!Y224</f>
        <v>0</v>
      </c>
      <c r="Z224" s="162">
        <f>'Outputs_post-361'!Z224 - 'Outputs_pre-361'!Z224</f>
        <v>0</v>
      </c>
      <c r="AA224" s="162">
        <f>'Outputs_post-361'!AA224 - 'Outputs_pre-361'!AA224</f>
        <v>0</v>
      </c>
      <c r="AB224" s="162">
        <f>'Outputs_post-361'!AB224 - 'Outputs_pre-361'!AB224</f>
        <v>0</v>
      </c>
      <c r="AC224" s="65"/>
    </row>
    <row r="225" spans="1:29" x14ac:dyDescent="0.35">
      <c r="A225" s="82"/>
      <c r="D225" s="252" t="str">
        <f t="shared" si="1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162">
        <f>'Outputs_post-361'!O225 - 'Outputs_pre-361'!O225</f>
        <v>0</v>
      </c>
      <c r="P225" s="162">
        <f>'Outputs_post-361'!P225 - 'Outputs_pre-361'!P225</f>
        <v>0</v>
      </c>
      <c r="Q225" s="162">
        <f>'Outputs_post-361'!Q225 - 'Outputs_pre-361'!Q225</f>
        <v>0</v>
      </c>
      <c r="R225" s="162">
        <f>'Outputs_post-361'!R225 - 'Outputs_pre-361'!R225</f>
        <v>0</v>
      </c>
      <c r="S225" s="162">
        <f>'Outputs_post-361'!S225 - 'Outputs_pre-361'!S225</f>
        <v>0</v>
      </c>
      <c r="T225" s="162">
        <f>'Outputs_post-361'!T225 - 'Outputs_pre-361'!T225</f>
        <v>0</v>
      </c>
      <c r="U225" s="162">
        <f>'Outputs_post-361'!U225 - 'Outputs_pre-361'!U225</f>
        <v>0</v>
      </c>
      <c r="V225" s="162">
        <f>'Outputs_post-361'!V225 - 'Outputs_pre-361'!V225</f>
        <v>0</v>
      </c>
      <c r="W225" s="162">
        <f>'Outputs_post-361'!W225 - 'Outputs_pre-361'!W225</f>
        <v>0</v>
      </c>
      <c r="X225" s="162">
        <f>'Outputs_post-361'!X225 - 'Outputs_pre-361'!X225</f>
        <v>0</v>
      </c>
      <c r="Y225" s="162">
        <f>'Outputs_post-361'!Y225 - 'Outputs_pre-361'!Y225</f>
        <v>0</v>
      </c>
      <c r="Z225" s="162">
        <f>'Outputs_post-361'!Z225 - 'Outputs_pre-361'!Z225</f>
        <v>0</v>
      </c>
      <c r="AA225" s="162">
        <f>'Outputs_post-361'!AA225 - 'Outputs_pre-361'!AA225</f>
        <v>0</v>
      </c>
      <c r="AB225" s="162">
        <f>'Outputs_post-361'!AB225 - 'Outputs_pre-361'!AB225</f>
        <v>0</v>
      </c>
      <c r="AC225" s="65"/>
    </row>
    <row r="226" spans="1:29" x14ac:dyDescent="0.35">
      <c r="A226" s="82"/>
      <c r="D226" s="252" t="str">
        <f t="shared" si="1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162">
        <f>'Outputs_post-361'!O226 - 'Outputs_pre-361'!O226</f>
        <v>0</v>
      </c>
      <c r="P226" s="162">
        <f>'Outputs_post-361'!P226 - 'Outputs_pre-361'!P226</f>
        <v>0</v>
      </c>
      <c r="Q226" s="162">
        <f>'Outputs_post-361'!Q226 - 'Outputs_pre-361'!Q226</f>
        <v>0</v>
      </c>
      <c r="R226" s="162">
        <f>'Outputs_post-361'!R226 - 'Outputs_pre-361'!R226</f>
        <v>0</v>
      </c>
      <c r="S226" s="162">
        <f>'Outputs_post-361'!S226 - 'Outputs_pre-361'!S226</f>
        <v>0</v>
      </c>
      <c r="T226" s="162">
        <f>'Outputs_post-361'!T226 - 'Outputs_pre-361'!T226</f>
        <v>0</v>
      </c>
      <c r="U226" s="162">
        <f>'Outputs_post-361'!U226 - 'Outputs_pre-361'!U226</f>
        <v>0</v>
      </c>
      <c r="V226" s="162">
        <f>'Outputs_post-361'!V226 - 'Outputs_pre-361'!V226</f>
        <v>0</v>
      </c>
      <c r="W226" s="162">
        <f>'Outputs_post-361'!W226 - 'Outputs_pre-361'!W226</f>
        <v>0</v>
      </c>
      <c r="X226" s="162">
        <f>'Outputs_post-361'!X226 - 'Outputs_pre-361'!X226</f>
        <v>0</v>
      </c>
      <c r="Y226" s="162">
        <f>'Outputs_post-361'!Y226 - 'Outputs_pre-361'!Y226</f>
        <v>0</v>
      </c>
      <c r="Z226" s="162">
        <f>'Outputs_post-361'!Z226 - 'Outputs_pre-361'!Z226</f>
        <v>0</v>
      </c>
      <c r="AA226" s="162">
        <f>'Outputs_post-361'!AA226 - 'Outputs_pre-361'!AA226</f>
        <v>0</v>
      </c>
      <c r="AB226" s="162">
        <f>'Outputs_post-361'!AB226 - 'Outputs_pre-361'!AB226</f>
        <v>0</v>
      </c>
      <c r="AC226" s="65"/>
    </row>
    <row r="227" spans="1:29" x14ac:dyDescent="0.35">
      <c r="A227" s="82"/>
      <c r="D227" s="252" t="str">
        <f t="shared" si="1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162">
        <f>'Outputs_post-361'!O227 - 'Outputs_pre-361'!O227</f>
        <v>0</v>
      </c>
      <c r="P227" s="162">
        <f>'Outputs_post-361'!P227 - 'Outputs_pre-361'!P227</f>
        <v>0</v>
      </c>
      <c r="Q227" s="162">
        <f>'Outputs_post-361'!Q227 - 'Outputs_pre-361'!Q227</f>
        <v>0</v>
      </c>
      <c r="R227" s="162">
        <f>'Outputs_post-361'!R227 - 'Outputs_pre-361'!R227</f>
        <v>0</v>
      </c>
      <c r="S227" s="162">
        <f>'Outputs_post-361'!S227 - 'Outputs_pre-361'!S227</f>
        <v>0</v>
      </c>
      <c r="T227" s="162">
        <f>'Outputs_post-361'!T227 - 'Outputs_pre-361'!T227</f>
        <v>0</v>
      </c>
      <c r="U227" s="162">
        <f>'Outputs_post-361'!U227 - 'Outputs_pre-361'!U227</f>
        <v>0</v>
      </c>
      <c r="V227" s="162">
        <f>'Outputs_post-361'!V227 - 'Outputs_pre-361'!V227</f>
        <v>0</v>
      </c>
      <c r="W227" s="162">
        <f>'Outputs_post-361'!W227 - 'Outputs_pre-361'!W227</f>
        <v>0</v>
      </c>
      <c r="X227" s="162">
        <f>'Outputs_post-361'!X227 - 'Outputs_pre-361'!X227</f>
        <v>0</v>
      </c>
      <c r="Y227" s="162">
        <f>'Outputs_post-361'!Y227 - 'Outputs_pre-361'!Y227</f>
        <v>0</v>
      </c>
      <c r="Z227" s="162">
        <f>'Outputs_post-361'!Z227 - 'Outputs_pre-361'!Z227</f>
        <v>0</v>
      </c>
      <c r="AA227" s="162">
        <f>'Outputs_post-361'!AA227 - 'Outputs_pre-361'!AA227</f>
        <v>0</v>
      </c>
      <c r="AB227" s="162">
        <f>'Outputs_post-361'!AB227 - 'Outputs_pre-361'!AB227</f>
        <v>0</v>
      </c>
      <c r="AC227" s="65"/>
    </row>
    <row r="228" spans="1:29" x14ac:dyDescent="0.35">
      <c r="A228" s="82"/>
      <c r="D228" s="252" t="str">
        <f t="shared" si="1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162">
        <f>'Outputs_post-361'!O228 - 'Outputs_pre-361'!O228</f>
        <v>0</v>
      </c>
      <c r="P228" s="162">
        <f>'Outputs_post-361'!P228 - 'Outputs_pre-361'!P228</f>
        <v>0</v>
      </c>
      <c r="Q228" s="162">
        <f>'Outputs_post-361'!Q228 - 'Outputs_pre-361'!Q228</f>
        <v>0</v>
      </c>
      <c r="R228" s="162">
        <f>'Outputs_post-361'!R228 - 'Outputs_pre-361'!R228</f>
        <v>0</v>
      </c>
      <c r="S228" s="162">
        <f>'Outputs_post-361'!S228 - 'Outputs_pre-361'!S228</f>
        <v>0</v>
      </c>
      <c r="T228" s="162">
        <f>'Outputs_post-361'!T228 - 'Outputs_pre-361'!T228</f>
        <v>0</v>
      </c>
      <c r="U228" s="162">
        <f>'Outputs_post-361'!U228 - 'Outputs_pre-361'!U228</f>
        <v>0</v>
      </c>
      <c r="V228" s="162">
        <f>'Outputs_post-361'!V228 - 'Outputs_pre-361'!V228</f>
        <v>0</v>
      </c>
      <c r="W228" s="162">
        <f>'Outputs_post-361'!W228 - 'Outputs_pre-361'!W228</f>
        <v>0</v>
      </c>
      <c r="X228" s="162">
        <f>'Outputs_post-361'!X228 - 'Outputs_pre-361'!X228</f>
        <v>0</v>
      </c>
      <c r="Y228" s="162">
        <f>'Outputs_post-361'!Y228 - 'Outputs_pre-361'!Y228</f>
        <v>0</v>
      </c>
      <c r="Z228" s="162">
        <f>'Outputs_post-361'!Z228 - 'Outputs_pre-361'!Z228</f>
        <v>0</v>
      </c>
      <c r="AA228" s="162">
        <f>'Outputs_post-361'!AA228 - 'Outputs_pre-361'!AA228</f>
        <v>0</v>
      </c>
      <c r="AB228" s="162">
        <f>'Outputs_post-361'!AB228 - 'Outputs_pre-361'!AB228</f>
        <v>0</v>
      </c>
      <c r="AC228" s="65"/>
    </row>
    <row r="229" spans="1:29" x14ac:dyDescent="0.35">
      <c r="A229" s="82"/>
      <c r="D229" s="253" t="str">
        <f t="shared" si="1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115"/>
      <c r="M229" s="247"/>
      <c r="N229" s="115"/>
      <c r="O229" s="247">
        <f>'Outputs_post-361'!O229 - 'Outputs_pre-361'!O229</f>
        <v>0</v>
      </c>
      <c r="P229" s="247">
        <f>'Outputs_post-361'!P229 - 'Outputs_pre-361'!P229</f>
        <v>0</v>
      </c>
      <c r="Q229" s="247">
        <f>'Outputs_post-361'!Q229 - 'Outputs_pre-361'!Q229</f>
        <v>0</v>
      </c>
      <c r="R229" s="247">
        <f>'Outputs_post-361'!R229 - 'Outputs_pre-361'!R229</f>
        <v>0</v>
      </c>
      <c r="S229" s="247">
        <f>'Outputs_post-361'!S229 - 'Outputs_pre-361'!S229</f>
        <v>0</v>
      </c>
      <c r="T229" s="247">
        <f>'Outputs_post-361'!T229 - 'Outputs_pre-361'!T229</f>
        <v>0</v>
      </c>
      <c r="U229" s="247">
        <f>'Outputs_post-361'!U229 - 'Outputs_pre-361'!U229</f>
        <v>0</v>
      </c>
      <c r="V229" s="247">
        <f>'Outputs_post-361'!V229 - 'Outputs_pre-361'!V229</f>
        <v>0</v>
      </c>
      <c r="W229" s="247">
        <f>'Outputs_post-361'!W229 - 'Outputs_pre-361'!W229</f>
        <v>0</v>
      </c>
      <c r="X229" s="247">
        <f>'Outputs_post-361'!X229 - 'Outputs_pre-361'!X229</f>
        <v>0</v>
      </c>
      <c r="Y229" s="247">
        <f>'Outputs_post-361'!Y229 - 'Outputs_pre-361'!Y229</f>
        <v>0</v>
      </c>
      <c r="Z229" s="247">
        <f>'Outputs_post-361'!Z229 - 'Outputs_pre-361'!Z229</f>
        <v>0</v>
      </c>
      <c r="AA229" s="247">
        <f>'Outputs_post-361'!AA229 - 'Outputs_pre-361'!AA229</f>
        <v>0</v>
      </c>
      <c r="AB229" s="247">
        <f>'Outputs_post-361'!AB229 - 'Outputs_pre-361'!AB229</f>
        <v>0</v>
      </c>
      <c r="AC229" s="65"/>
    </row>
    <row r="230" spans="1:29" x14ac:dyDescent="0.35">
      <c r="A230" s="82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162">
        <f>'Outputs_post-361'!O230 - 'Outputs_pre-361'!O230</f>
        <v>-0.3100000000000005</v>
      </c>
      <c r="P230" s="162">
        <f>'Outputs_post-361'!P230 - 'Outputs_pre-361'!P230</f>
        <v>-0.70600000000000041</v>
      </c>
      <c r="Q230" s="162">
        <f>'Outputs_post-361'!Q230 - 'Outputs_pre-361'!Q230</f>
        <v>-0.625</v>
      </c>
      <c r="R230" s="162">
        <f>'Outputs_post-361'!R230 - 'Outputs_pre-361'!R230</f>
        <v>-0.94899999999999984</v>
      </c>
      <c r="S230" s="162">
        <f>'Outputs_post-361'!S230 - 'Outputs_pre-361'!S230</f>
        <v>-0.29499999999999993</v>
      </c>
      <c r="T230" s="162">
        <f>'Outputs_post-361'!T230 - 'Outputs_pre-361'!T230</f>
        <v>-0.69899999999999984</v>
      </c>
      <c r="U230" s="162">
        <f>'Outputs_post-361'!U230 - 'Outputs_pre-361'!U230</f>
        <v>-0.84600000000000009</v>
      </c>
      <c r="V230" s="162">
        <f>'Outputs_post-361'!V230 - 'Outputs_pre-361'!V230</f>
        <v>0.37399999999999967</v>
      </c>
      <c r="W230" s="162">
        <f>'Outputs_post-361'!W230 - 'Outputs_pre-361'!W230</f>
        <v>-0.38100000000000023</v>
      </c>
      <c r="X230" s="162">
        <f>'Outputs_post-361'!X230 - 'Outputs_pre-361'!X230</f>
        <v>-0.11899999999999977</v>
      </c>
      <c r="Y230" s="162">
        <f>'Outputs_post-361'!Y230 - 'Outputs_pre-361'!Y230</f>
        <v>-0.60700000000000021</v>
      </c>
      <c r="Z230" s="162">
        <f>'Outputs_post-361'!Z230 - 'Outputs_pre-361'!Z230</f>
        <v>-0.72200000000000042</v>
      </c>
      <c r="AA230" s="162">
        <f>'Outputs_post-361'!AA230 - 'Outputs_pre-361'!AA230</f>
        <v>-0.83999999999999986</v>
      </c>
      <c r="AB230" s="162">
        <f>'Outputs_post-361'!AB230 - 'Outputs_pre-361'!AB230</f>
        <v>-0.82699999999999996</v>
      </c>
      <c r="AC230" s="76"/>
    </row>
    <row r="231" spans="1:29" x14ac:dyDescent="0.35">
      <c r="A231" s="82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162">
        <f>'Outputs_post-361'!O231 - 'Outputs_pre-361'!O231</f>
        <v>-0.30899999999999994</v>
      </c>
      <c r="P231" s="162">
        <f>'Outputs_post-361'!P231 - 'Outputs_pre-361'!P231</f>
        <v>-0.70600000000000007</v>
      </c>
      <c r="Q231" s="162">
        <f>'Outputs_post-361'!Q231 - 'Outputs_pre-361'!Q231</f>
        <v>-0.62400000000000011</v>
      </c>
      <c r="R231" s="162">
        <f>'Outputs_post-361'!R231 - 'Outputs_pre-361'!R231</f>
        <v>-0.94899999999999984</v>
      </c>
      <c r="S231" s="162">
        <f>'Outputs_post-361'!S231 - 'Outputs_pre-361'!S231</f>
        <v>-0.29500000000000004</v>
      </c>
      <c r="T231" s="162">
        <f>'Outputs_post-361'!T231 - 'Outputs_pre-361'!T231</f>
        <v>-0.69900000000000007</v>
      </c>
      <c r="U231" s="162">
        <f>'Outputs_post-361'!U231 - 'Outputs_pre-361'!U231</f>
        <v>-0.84600000000000009</v>
      </c>
      <c r="V231" s="162">
        <f>'Outputs_post-361'!V231 - 'Outputs_pre-361'!V231</f>
        <v>0.37399999999999989</v>
      </c>
      <c r="W231" s="162">
        <f>'Outputs_post-361'!W231 - 'Outputs_pre-361'!W231</f>
        <v>-0.38099999999999995</v>
      </c>
      <c r="X231" s="162">
        <f>'Outputs_post-361'!X231 - 'Outputs_pre-361'!X231</f>
        <v>-0.11899999999999999</v>
      </c>
      <c r="Y231" s="162">
        <f>'Outputs_post-361'!Y231 - 'Outputs_pre-361'!Y231</f>
        <v>-0.6070000000000001</v>
      </c>
      <c r="Z231" s="162">
        <f>'Outputs_post-361'!Z231 - 'Outputs_pre-361'!Z231</f>
        <v>-0.72199999999999986</v>
      </c>
      <c r="AA231" s="162">
        <f>'Outputs_post-361'!AA231 - 'Outputs_pre-361'!AA231</f>
        <v>-0.83899999999999997</v>
      </c>
      <c r="AB231" s="162">
        <f>'Outputs_post-361'!AB231 - 'Outputs_pre-361'!AB231</f>
        <v>-0.82700000000000007</v>
      </c>
      <c r="AC231" s="76"/>
    </row>
    <row r="232" spans="1:29" x14ac:dyDescent="0.35">
      <c r="A232" s="82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162">
        <f>'Outputs_post-361'!O232 - 'Outputs_pre-361'!O232</f>
        <v>-0.309</v>
      </c>
      <c r="P232" s="162">
        <f>'Outputs_post-361'!P232 - 'Outputs_pre-361'!P232</f>
        <v>-0.70599999999999996</v>
      </c>
      <c r="Q232" s="162">
        <f>'Outputs_post-361'!Q232 - 'Outputs_pre-361'!Q232</f>
        <v>-0.624</v>
      </c>
      <c r="R232" s="162">
        <f>'Outputs_post-361'!R232 - 'Outputs_pre-361'!R232</f>
        <v>-0.94800000000000006</v>
      </c>
      <c r="S232" s="162">
        <f>'Outputs_post-361'!S232 - 'Outputs_pre-361'!S232</f>
        <v>-0.29500000000000004</v>
      </c>
      <c r="T232" s="162">
        <f>'Outputs_post-361'!T232 - 'Outputs_pre-361'!T232</f>
        <v>-0.69899999999999995</v>
      </c>
      <c r="U232" s="162">
        <f>'Outputs_post-361'!U232 - 'Outputs_pre-361'!U232</f>
        <v>-0.84599999999999997</v>
      </c>
      <c r="V232" s="162">
        <f>'Outputs_post-361'!V232 - 'Outputs_pre-361'!V232</f>
        <v>4.2999999999999997E-2</v>
      </c>
      <c r="W232" s="162">
        <f>'Outputs_post-361'!W232 - 'Outputs_pre-361'!W232</f>
        <v>-0.38100000000000001</v>
      </c>
      <c r="X232" s="162">
        <f>'Outputs_post-361'!X232 - 'Outputs_pre-361'!X232</f>
        <v>-0.12</v>
      </c>
      <c r="Y232" s="162">
        <f>'Outputs_post-361'!Y232 - 'Outputs_pre-361'!Y232</f>
        <v>-0.60699999999999998</v>
      </c>
      <c r="Z232" s="162">
        <f>'Outputs_post-361'!Z232 - 'Outputs_pre-361'!Z232</f>
        <v>-0.72199999999999998</v>
      </c>
      <c r="AA232" s="162">
        <f>'Outputs_post-361'!AA232 - 'Outputs_pre-361'!AA232</f>
        <v>-0.84</v>
      </c>
      <c r="AB232" s="162">
        <f>'Outputs_post-361'!AB232 - 'Outputs_pre-361'!AB232</f>
        <v>-0.82699999999999996</v>
      </c>
      <c r="AC232" s="76"/>
    </row>
    <row r="233" spans="1:29" x14ac:dyDescent="0.35">
      <c r="A233" s="82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162">
        <f>'Outputs_post-361'!O233 - 'Outputs_pre-361'!O233</f>
        <v>2.7600000000000002</v>
      </c>
      <c r="P233" s="162">
        <f>'Outputs_post-361'!P233 - 'Outputs_pre-361'!P233</f>
        <v>5.86</v>
      </c>
      <c r="Q233" s="162">
        <f>'Outputs_post-361'!Q233 - 'Outputs_pre-361'!Q233</f>
        <v>5.42</v>
      </c>
      <c r="R233" s="162">
        <f>'Outputs_post-361'!R233 - 'Outputs_pre-361'!R233</f>
        <v>10.899999999999999</v>
      </c>
      <c r="S233" s="162">
        <f>'Outputs_post-361'!S233 - 'Outputs_pre-361'!S233</f>
        <v>3.01</v>
      </c>
      <c r="T233" s="162">
        <f>'Outputs_post-361'!T233 - 'Outputs_pre-361'!T233</f>
        <v>6.1399999999999988</v>
      </c>
      <c r="U233" s="162">
        <f>'Outputs_post-361'!U233 - 'Outputs_pre-361'!U233</f>
        <v>7.42</v>
      </c>
      <c r="V233" s="162">
        <f>'Outputs_post-361'!V233 - 'Outputs_pre-361'!V233</f>
        <v>-1.81</v>
      </c>
      <c r="W233" s="162">
        <f>'Outputs_post-361'!W233 - 'Outputs_pre-361'!W233</f>
        <v>3.7900000000000005</v>
      </c>
      <c r="X233" s="162">
        <f>'Outputs_post-361'!X233 - 'Outputs_pre-361'!X233</f>
        <v>1.2200000000000002</v>
      </c>
      <c r="Y233" s="162">
        <f>'Outputs_post-361'!Y233 - 'Outputs_pre-361'!Y233</f>
        <v>5.76</v>
      </c>
      <c r="Z233" s="162">
        <f>'Outputs_post-361'!Z233 - 'Outputs_pre-361'!Z233</f>
        <v>6.92</v>
      </c>
      <c r="AA233" s="162">
        <f>'Outputs_post-361'!AA233 - 'Outputs_pre-361'!AA233</f>
        <v>8.27</v>
      </c>
      <c r="AB233" s="162">
        <f>'Outputs_post-361'!AB233 - 'Outputs_pre-361'!AB233</f>
        <v>7.0399999999999991</v>
      </c>
      <c r="AC233" s="76"/>
    </row>
    <row r="234" spans="1:29" x14ac:dyDescent="0.35">
      <c r="A234" s="82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162">
        <f>'Outputs_post-361'!O234 - 'Outputs_pre-361'!O234</f>
        <v>0</v>
      </c>
      <c r="P234" s="162">
        <f>'Outputs_post-361'!P234 - 'Outputs_pre-361'!P234</f>
        <v>0</v>
      </c>
      <c r="Q234" s="162">
        <f>'Outputs_post-361'!Q234 - 'Outputs_pre-361'!Q234</f>
        <v>0</v>
      </c>
      <c r="R234" s="162">
        <f>'Outputs_post-361'!R234 - 'Outputs_pre-361'!R234</f>
        <v>0</v>
      </c>
      <c r="S234" s="162">
        <f>'Outputs_post-361'!S234 - 'Outputs_pre-361'!S234</f>
        <v>0</v>
      </c>
      <c r="T234" s="162">
        <f>'Outputs_post-361'!T234 - 'Outputs_pre-361'!T234</f>
        <v>0</v>
      </c>
      <c r="U234" s="162">
        <f>'Outputs_post-361'!U234 - 'Outputs_pre-361'!U234</f>
        <v>0</v>
      </c>
      <c r="V234" s="162">
        <f>'Outputs_post-361'!V234 - 'Outputs_pre-361'!V234</f>
        <v>0</v>
      </c>
      <c r="W234" s="162">
        <f>'Outputs_post-361'!W234 - 'Outputs_pre-361'!W234</f>
        <v>0</v>
      </c>
      <c r="X234" s="162">
        <f>'Outputs_post-361'!X234 - 'Outputs_pre-361'!X234</f>
        <v>0</v>
      </c>
      <c r="Y234" s="162">
        <f>'Outputs_post-361'!Y234 - 'Outputs_pre-361'!Y234</f>
        <v>0</v>
      </c>
      <c r="Z234" s="162">
        <f>'Outputs_post-361'!Z234 - 'Outputs_pre-361'!Z234</f>
        <v>0</v>
      </c>
      <c r="AA234" s="162">
        <f>'Outputs_post-361'!AA234 - 'Outputs_pre-361'!AA234</f>
        <v>0</v>
      </c>
      <c r="AB234" s="162">
        <f>'Outputs_post-361'!AB234 - 'Outputs_pre-361'!AB234</f>
        <v>0</v>
      </c>
      <c r="AC234" s="76"/>
    </row>
    <row r="235" spans="1:29" x14ac:dyDescent="0.35">
      <c r="A235" s="82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162">
        <f>'Outputs_post-361'!O235 - 'Outputs_pre-361'!O235</f>
        <v>0</v>
      </c>
      <c r="P235" s="162">
        <f>'Outputs_post-361'!P235 - 'Outputs_pre-361'!P235</f>
        <v>0</v>
      </c>
      <c r="Q235" s="162">
        <f>'Outputs_post-361'!Q235 - 'Outputs_pre-361'!Q235</f>
        <v>0</v>
      </c>
      <c r="R235" s="162">
        <f>'Outputs_post-361'!R235 - 'Outputs_pre-361'!R235</f>
        <v>0</v>
      </c>
      <c r="S235" s="162">
        <f>'Outputs_post-361'!S235 - 'Outputs_pre-361'!S235</f>
        <v>0</v>
      </c>
      <c r="T235" s="162">
        <f>'Outputs_post-361'!T235 - 'Outputs_pre-361'!T235</f>
        <v>0</v>
      </c>
      <c r="U235" s="162">
        <f>'Outputs_post-361'!U235 - 'Outputs_pre-361'!U235</f>
        <v>0</v>
      </c>
      <c r="V235" s="162">
        <f>'Outputs_post-361'!V235 - 'Outputs_pre-361'!V235</f>
        <v>0</v>
      </c>
      <c r="W235" s="162">
        <f>'Outputs_post-361'!W235 - 'Outputs_pre-361'!W235</f>
        <v>0</v>
      </c>
      <c r="X235" s="162">
        <f>'Outputs_post-361'!X235 - 'Outputs_pre-361'!X235</f>
        <v>0</v>
      </c>
      <c r="Y235" s="162">
        <f>'Outputs_post-361'!Y235 - 'Outputs_pre-361'!Y235</f>
        <v>0</v>
      </c>
      <c r="Z235" s="162">
        <f>'Outputs_post-361'!Z235 - 'Outputs_pre-361'!Z235</f>
        <v>0</v>
      </c>
      <c r="AA235" s="162">
        <f>'Outputs_post-361'!AA235 - 'Outputs_pre-361'!AA235</f>
        <v>0</v>
      </c>
      <c r="AB235" s="162">
        <f>'Outputs_post-361'!AB235 - 'Outputs_pre-361'!AB235</f>
        <v>0</v>
      </c>
      <c r="AC235" s="76"/>
    </row>
    <row r="236" spans="1:29" x14ac:dyDescent="0.35">
      <c r="A236" s="82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162">
        <f>'Outputs_post-361'!O236 - 'Outputs_pre-361'!O236</f>
        <v>0</v>
      </c>
      <c r="P236" s="162">
        <f>'Outputs_post-361'!P236 - 'Outputs_pre-361'!P236</f>
        <v>0</v>
      </c>
      <c r="Q236" s="162">
        <f>'Outputs_post-361'!Q236 - 'Outputs_pre-361'!Q236</f>
        <v>0</v>
      </c>
      <c r="R236" s="162">
        <f>'Outputs_post-361'!R236 - 'Outputs_pre-361'!R236</f>
        <v>0</v>
      </c>
      <c r="S236" s="162">
        <f>'Outputs_post-361'!S236 - 'Outputs_pre-361'!S236</f>
        <v>0</v>
      </c>
      <c r="T236" s="162">
        <f>'Outputs_post-361'!T236 - 'Outputs_pre-361'!T236</f>
        <v>0</v>
      </c>
      <c r="U236" s="162">
        <f>'Outputs_post-361'!U236 - 'Outputs_pre-361'!U236</f>
        <v>0</v>
      </c>
      <c r="V236" s="162">
        <f>'Outputs_post-361'!V236 - 'Outputs_pre-361'!V236</f>
        <v>0</v>
      </c>
      <c r="W236" s="162">
        <f>'Outputs_post-361'!W236 - 'Outputs_pre-361'!W236</f>
        <v>0</v>
      </c>
      <c r="X236" s="162">
        <f>'Outputs_post-361'!X236 - 'Outputs_pre-361'!X236</f>
        <v>0</v>
      </c>
      <c r="Y236" s="162">
        <f>'Outputs_post-361'!Y236 - 'Outputs_pre-361'!Y236</f>
        <v>0</v>
      </c>
      <c r="Z236" s="162">
        <f>'Outputs_post-361'!Z236 - 'Outputs_pre-361'!Z236</f>
        <v>0</v>
      </c>
      <c r="AA236" s="162">
        <f>'Outputs_post-361'!AA236 - 'Outputs_pre-361'!AA236</f>
        <v>0</v>
      </c>
      <c r="AB236" s="162">
        <f>'Outputs_post-361'!AB236 - 'Outputs_pre-361'!AB236</f>
        <v>0</v>
      </c>
      <c r="AC236" s="76"/>
    </row>
    <row r="237" spans="1:29" x14ac:dyDescent="0.35">
      <c r="A237" s="82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162">
        <f>'Outputs_post-361'!O237 - 'Outputs_pre-361'!O237</f>
        <v>-0.3100000000000005</v>
      </c>
      <c r="P237" s="162">
        <f>'Outputs_post-361'!P237 - 'Outputs_pre-361'!P237</f>
        <v>-0.70600000000000041</v>
      </c>
      <c r="Q237" s="162">
        <f>'Outputs_post-361'!Q237 - 'Outputs_pre-361'!Q237</f>
        <v>-0.625</v>
      </c>
      <c r="R237" s="162">
        <f>'Outputs_post-361'!R237 - 'Outputs_pre-361'!R237</f>
        <v>-0.94899999999999984</v>
      </c>
      <c r="S237" s="162">
        <f>'Outputs_post-361'!S237 - 'Outputs_pre-361'!S237</f>
        <v>-0.29499999999999993</v>
      </c>
      <c r="T237" s="162">
        <f>'Outputs_post-361'!T237 - 'Outputs_pre-361'!T237</f>
        <v>-0.69899999999999984</v>
      </c>
      <c r="U237" s="162">
        <f>'Outputs_post-361'!U237 - 'Outputs_pre-361'!U237</f>
        <v>-0.84600000000000009</v>
      </c>
      <c r="V237" s="162">
        <f>'Outputs_post-361'!V237 - 'Outputs_pre-361'!V237</f>
        <v>0.37399999999999967</v>
      </c>
      <c r="W237" s="162">
        <f>'Outputs_post-361'!W237 - 'Outputs_pre-361'!W237</f>
        <v>-0.38100000000000023</v>
      </c>
      <c r="X237" s="162">
        <f>'Outputs_post-361'!X237 - 'Outputs_pre-361'!X237</f>
        <v>-0.11899999999999977</v>
      </c>
      <c r="Y237" s="162">
        <f>'Outputs_post-361'!Y237 - 'Outputs_pre-361'!Y237</f>
        <v>-0.60700000000000021</v>
      </c>
      <c r="Z237" s="162">
        <f>'Outputs_post-361'!Z237 - 'Outputs_pre-361'!Z237</f>
        <v>-0.72200000000000042</v>
      </c>
      <c r="AA237" s="162">
        <f>'Outputs_post-361'!AA237 - 'Outputs_pre-361'!AA237</f>
        <v>-0.83999999999999986</v>
      </c>
      <c r="AB237" s="162">
        <f>'Outputs_post-361'!AB237 - 'Outputs_pre-361'!AB237</f>
        <v>-0.82699999999999996</v>
      </c>
      <c r="AC237" s="76"/>
    </row>
    <row r="238" spans="1:29" x14ac:dyDescent="0.35">
      <c r="A238" s="82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162">
        <f>'Outputs_post-361'!O238 - 'Outputs_pre-361'!O238</f>
        <v>-0.30899999999999994</v>
      </c>
      <c r="P238" s="162">
        <f>'Outputs_post-361'!P238 - 'Outputs_pre-361'!P238</f>
        <v>-0.70600000000000007</v>
      </c>
      <c r="Q238" s="162">
        <f>'Outputs_post-361'!Q238 - 'Outputs_pre-361'!Q238</f>
        <v>-0.62400000000000011</v>
      </c>
      <c r="R238" s="162">
        <f>'Outputs_post-361'!R238 - 'Outputs_pre-361'!R238</f>
        <v>-0.94899999999999984</v>
      </c>
      <c r="S238" s="162">
        <f>'Outputs_post-361'!S238 - 'Outputs_pre-361'!S238</f>
        <v>-0.29500000000000004</v>
      </c>
      <c r="T238" s="162">
        <f>'Outputs_post-361'!T238 - 'Outputs_pre-361'!T238</f>
        <v>-0.69900000000000007</v>
      </c>
      <c r="U238" s="162">
        <f>'Outputs_post-361'!U238 - 'Outputs_pre-361'!U238</f>
        <v>-0.84600000000000009</v>
      </c>
      <c r="V238" s="162">
        <f>'Outputs_post-361'!V238 - 'Outputs_pre-361'!V238</f>
        <v>0.37399999999999989</v>
      </c>
      <c r="W238" s="162">
        <f>'Outputs_post-361'!W238 - 'Outputs_pre-361'!W238</f>
        <v>-0.38099999999999995</v>
      </c>
      <c r="X238" s="162">
        <f>'Outputs_post-361'!X238 - 'Outputs_pre-361'!X238</f>
        <v>-0.11899999999999999</v>
      </c>
      <c r="Y238" s="162">
        <f>'Outputs_post-361'!Y238 - 'Outputs_pre-361'!Y238</f>
        <v>-0.6070000000000001</v>
      </c>
      <c r="Z238" s="162">
        <f>'Outputs_post-361'!Z238 - 'Outputs_pre-361'!Z238</f>
        <v>-0.72199999999999986</v>
      </c>
      <c r="AA238" s="162">
        <f>'Outputs_post-361'!AA238 - 'Outputs_pre-361'!AA238</f>
        <v>-0.83899999999999997</v>
      </c>
      <c r="AB238" s="162">
        <f>'Outputs_post-361'!AB238 - 'Outputs_pre-361'!AB238</f>
        <v>-0.82700000000000007</v>
      </c>
      <c r="AC238" s="76"/>
    </row>
    <row r="239" spans="1:29" x14ac:dyDescent="0.35">
      <c r="A239" s="82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162">
        <f>'Outputs_post-361'!O239 - 'Outputs_pre-361'!O239</f>
        <v>-0.309</v>
      </c>
      <c r="P239" s="162">
        <f>'Outputs_post-361'!P239 - 'Outputs_pre-361'!P239</f>
        <v>-0.70599999999999996</v>
      </c>
      <c r="Q239" s="162">
        <f>'Outputs_post-361'!Q239 - 'Outputs_pre-361'!Q239</f>
        <v>-0.624</v>
      </c>
      <c r="R239" s="162">
        <f>'Outputs_post-361'!R239 - 'Outputs_pre-361'!R239</f>
        <v>-0.94800000000000006</v>
      </c>
      <c r="S239" s="162">
        <f>'Outputs_post-361'!S239 - 'Outputs_pre-361'!S239</f>
        <v>-0.29500000000000004</v>
      </c>
      <c r="T239" s="162">
        <f>'Outputs_post-361'!T239 - 'Outputs_pre-361'!T239</f>
        <v>-0.69899999999999995</v>
      </c>
      <c r="U239" s="162">
        <f>'Outputs_post-361'!U239 - 'Outputs_pre-361'!U239</f>
        <v>-0.84599999999999997</v>
      </c>
      <c r="V239" s="162">
        <f>'Outputs_post-361'!V239 - 'Outputs_pre-361'!V239</f>
        <v>4.2999999999999997E-2</v>
      </c>
      <c r="W239" s="162">
        <f>'Outputs_post-361'!W239 - 'Outputs_pre-361'!W239</f>
        <v>-0.38100000000000001</v>
      </c>
      <c r="X239" s="162">
        <f>'Outputs_post-361'!X239 - 'Outputs_pre-361'!X239</f>
        <v>-0.12</v>
      </c>
      <c r="Y239" s="162">
        <f>'Outputs_post-361'!Y239 - 'Outputs_pre-361'!Y239</f>
        <v>-0.60699999999999998</v>
      </c>
      <c r="Z239" s="162">
        <f>'Outputs_post-361'!Z239 - 'Outputs_pre-361'!Z239</f>
        <v>-0.72199999999999998</v>
      </c>
      <c r="AA239" s="162">
        <f>'Outputs_post-361'!AA239 - 'Outputs_pre-361'!AA239</f>
        <v>-0.84</v>
      </c>
      <c r="AB239" s="162">
        <f>'Outputs_post-361'!AB239 - 'Outputs_pre-361'!AB239</f>
        <v>-0.82699999999999996</v>
      </c>
      <c r="AC239" s="76"/>
    </row>
    <row r="240" spans="1:29" x14ac:dyDescent="0.35">
      <c r="A240" s="82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162">
        <f>'Outputs_post-361'!O240 - 'Outputs_pre-361'!O240</f>
        <v>0</v>
      </c>
      <c r="P240" s="162">
        <f>'Outputs_post-361'!P240 - 'Outputs_pre-361'!P240</f>
        <v>0</v>
      </c>
      <c r="Q240" s="162">
        <f>'Outputs_post-361'!Q240 - 'Outputs_pre-361'!Q240</f>
        <v>0</v>
      </c>
      <c r="R240" s="162">
        <f>'Outputs_post-361'!R240 - 'Outputs_pre-361'!R240</f>
        <v>0</v>
      </c>
      <c r="S240" s="162">
        <f>'Outputs_post-361'!S240 - 'Outputs_pre-361'!S240</f>
        <v>0</v>
      </c>
      <c r="T240" s="162">
        <f>'Outputs_post-361'!T240 - 'Outputs_pre-361'!T240</f>
        <v>0</v>
      </c>
      <c r="U240" s="162">
        <f>'Outputs_post-361'!U240 - 'Outputs_pre-361'!U240</f>
        <v>0</v>
      </c>
      <c r="V240" s="162">
        <f>'Outputs_post-361'!V240 - 'Outputs_pre-361'!V240</f>
        <v>0</v>
      </c>
      <c r="W240" s="162">
        <f>'Outputs_post-361'!W240 - 'Outputs_pre-361'!W240</f>
        <v>0</v>
      </c>
      <c r="X240" s="162">
        <f>'Outputs_post-361'!X240 - 'Outputs_pre-361'!X240</f>
        <v>0</v>
      </c>
      <c r="Y240" s="162">
        <f>'Outputs_post-361'!Y240 - 'Outputs_pre-361'!Y240</f>
        <v>0</v>
      </c>
      <c r="Z240" s="162">
        <f>'Outputs_post-361'!Z240 - 'Outputs_pre-361'!Z240</f>
        <v>0</v>
      </c>
      <c r="AA240" s="162">
        <f>'Outputs_post-361'!AA240 - 'Outputs_pre-361'!AA240</f>
        <v>0</v>
      </c>
      <c r="AB240" s="162">
        <f>'Outputs_post-361'!AB240 - 'Outputs_pre-361'!AB240</f>
        <v>0</v>
      </c>
      <c r="AC240" s="76"/>
    </row>
    <row r="241" spans="1:29" x14ac:dyDescent="0.35">
      <c r="A241" s="82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162">
        <f>'Outputs_post-361'!O241 - 'Outputs_pre-361'!O241</f>
        <v>0</v>
      </c>
      <c r="P241" s="162">
        <f>'Outputs_post-361'!P241 - 'Outputs_pre-361'!P241</f>
        <v>0</v>
      </c>
      <c r="Q241" s="162">
        <f>'Outputs_post-361'!Q241 - 'Outputs_pre-361'!Q241</f>
        <v>0</v>
      </c>
      <c r="R241" s="162">
        <f>'Outputs_post-361'!R241 - 'Outputs_pre-361'!R241</f>
        <v>0</v>
      </c>
      <c r="S241" s="162">
        <f>'Outputs_post-361'!S241 - 'Outputs_pre-361'!S241</f>
        <v>0</v>
      </c>
      <c r="T241" s="162">
        <f>'Outputs_post-361'!T241 - 'Outputs_pre-361'!T241</f>
        <v>0</v>
      </c>
      <c r="U241" s="162">
        <f>'Outputs_post-361'!U241 - 'Outputs_pre-361'!U241</f>
        <v>0</v>
      </c>
      <c r="V241" s="162">
        <f>'Outputs_post-361'!V241 - 'Outputs_pre-361'!V241</f>
        <v>0</v>
      </c>
      <c r="W241" s="162">
        <f>'Outputs_post-361'!W241 - 'Outputs_pre-361'!W241</f>
        <v>0</v>
      </c>
      <c r="X241" s="162">
        <f>'Outputs_post-361'!X241 - 'Outputs_pre-361'!X241</f>
        <v>0</v>
      </c>
      <c r="Y241" s="162">
        <f>'Outputs_post-361'!Y241 - 'Outputs_pre-361'!Y241</f>
        <v>0</v>
      </c>
      <c r="Z241" s="162">
        <f>'Outputs_post-361'!Z241 - 'Outputs_pre-361'!Z241</f>
        <v>0</v>
      </c>
      <c r="AA241" s="162">
        <f>'Outputs_post-361'!AA241 - 'Outputs_pre-361'!AA241</f>
        <v>0</v>
      </c>
      <c r="AB241" s="162">
        <f>'Outputs_post-361'!AB241 - 'Outputs_pre-361'!AB241</f>
        <v>0</v>
      </c>
      <c r="AC241" s="76"/>
    </row>
    <row r="242" spans="1:29" x14ac:dyDescent="0.35">
      <c r="A242" s="82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162">
        <f>'Outputs_post-361'!O242 - 'Outputs_pre-361'!O242</f>
        <v>0</v>
      </c>
      <c r="P242" s="162">
        <f>'Outputs_post-361'!P242 - 'Outputs_pre-361'!P242</f>
        <v>0</v>
      </c>
      <c r="Q242" s="162">
        <f>'Outputs_post-361'!Q242 - 'Outputs_pre-361'!Q242</f>
        <v>0</v>
      </c>
      <c r="R242" s="162">
        <f>'Outputs_post-361'!R242 - 'Outputs_pre-361'!R242</f>
        <v>0</v>
      </c>
      <c r="S242" s="162">
        <f>'Outputs_post-361'!S242 - 'Outputs_pre-361'!S242</f>
        <v>0</v>
      </c>
      <c r="T242" s="162">
        <f>'Outputs_post-361'!T242 - 'Outputs_pre-361'!T242</f>
        <v>0</v>
      </c>
      <c r="U242" s="162">
        <f>'Outputs_post-361'!U242 - 'Outputs_pre-361'!U242</f>
        <v>0</v>
      </c>
      <c r="V242" s="162">
        <f>'Outputs_post-361'!V242 - 'Outputs_pre-361'!V242</f>
        <v>0</v>
      </c>
      <c r="W242" s="162">
        <f>'Outputs_post-361'!W242 - 'Outputs_pre-361'!W242</f>
        <v>0</v>
      </c>
      <c r="X242" s="162">
        <f>'Outputs_post-361'!X242 - 'Outputs_pre-361'!X242</f>
        <v>0</v>
      </c>
      <c r="Y242" s="162">
        <f>'Outputs_post-361'!Y242 - 'Outputs_pre-361'!Y242</f>
        <v>0</v>
      </c>
      <c r="Z242" s="162">
        <f>'Outputs_post-361'!Z242 - 'Outputs_pre-361'!Z242</f>
        <v>0</v>
      </c>
      <c r="AA242" s="162">
        <f>'Outputs_post-361'!AA242 - 'Outputs_pre-361'!AA242</f>
        <v>0</v>
      </c>
      <c r="AB242" s="162">
        <f>'Outputs_post-361'!AB242 - 'Outputs_pre-361'!AB242</f>
        <v>0</v>
      </c>
      <c r="AC242" s="76"/>
    </row>
    <row r="243" spans="1:29" x14ac:dyDescent="0.35">
      <c r="A243" s="82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162">
        <f>'Outputs_post-361'!O243 - 'Outputs_pre-361'!O243</f>
        <v>0</v>
      </c>
      <c r="P243" s="162">
        <f>'Outputs_post-361'!P243 - 'Outputs_pre-361'!P243</f>
        <v>0</v>
      </c>
      <c r="Q243" s="162">
        <f>'Outputs_post-361'!Q243 - 'Outputs_pre-361'!Q243</f>
        <v>0</v>
      </c>
      <c r="R243" s="162">
        <f>'Outputs_post-361'!R243 - 'Outputs_pre-361'!R243</f>
        <v>0</v>
      </c>
      <c r="S243" s="162">
        <f>'Outputs_post-361'!S243 - 'Outputs_pre-361'!S243</f>
        <v>0</v>
      </c>
      <c r="T243" s="162">
        <f>'Outputs_post-361'!T243 - 'Outputs_pre-361'!T243</f>
        <v>0</v>
      </c>
      <c r="U243" s="162">
        <f>'Outputs_post-361'!U243 - 'Outputs_pre-361'!U243</f>
        <v>0</v>
      </c>
      <c r="V243" s="162">
        <f>'Outputs_post-361'!V243 - 'Outputs_pre-361'!V243</f>
        <v>0</v>
      </c>
      <c r="W243" s="162">
        <f>'Outputs_post-361'!W243 - 'Outputs_pre-361'!W243</f>
        <v>0</v>
      </c>
      <c r="X243" s="162">
        <f>'Outputs_post-361'!X243 - 'Outputs_pre-361'!X243</f>
        <v>0</v>
      </c>
      <c r="Y243" s="162">
        <f>'Outputs_post-361'!Y243 - 'Outputs_pre-361'!Y243</f>
        <v>0</v>
      </c>
      <c r="Z243" s="162">
        <f>'Outputs_post-361'!Z243 - 'Outputs_pre-361'!Z243</f>
        <v>0</v>
      </c>
      <c r="AA243" s="162">
        <f>'Outputs_post-361'!AA243 - 'Outputs_pre-361'!AA243</f>
        <v>0</v>
      </c>
      <c r="AB243" s="162">
        <f>'Outputs_post-361'!AB243 - 'Outputs_pre-361'!AB243</f>
        <v>0</v>
      </c>
      <c r="AC243" s="76"/>
    </row>
    <row r="244" spans="1:29" x14ac:dyDescent="0.35">
      <c r="A244" s="82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162">
        <f>'Outputs_post-361'!O244 - 'Outputs_pre-361'!O244</f>
        <v>-0.30900000000000016</v>
      </c>
      <c r="P244" s="162">
        <f>'Outputs_post-361'!P244 - 'Outputs_pre-361'!P244</f>
        <v>-0.70599999999999952</v>
      </c>
      <c r="Q244" s="162">
        <f>'Outputs_post-361'!Q244 - 'Outputs_pre-361'!Q244</f>
        <v>-0.625</v>
      </c>
      <c r="R244" s="162">
        <f>'Outputs_post-361'!R244 - 'Outputs_pre-361'!R244</f>
        <v>-0.94899999999999896</v>
      </c>
      <c r="S244" s="162">
        <f>'Outputs_post-361'!S244 - 'Outputs_pre-361'!S244</f>
        <v>-0.29499999999999993</v>
      </c>
      <c r="T244" s="162">
        <f>'Outputs_post-361'!T244 - 'Outputs_pre-361'!T244</f>
        <v>-0.69899999999999984</v>
      </c>
      <c r="U244" s="162">
        <f>'Outputs_post-361'!U244 - 'Outputs_pre-361'!U244</f>
        <v>-0.8459999999999992</v>
      </c>
      <c r="V244" s="162">
        <f>'Outputs_post-361'!V244 - 'Outputs_pre-361'!V244</f>
        <v>0.37400000000000011</v>
      </c>
      <c r="W244" s="162">
        <f>'Outputs_post-361'!W244 - 'Outputs_pre-361'!W244</f>
        <v>-0.38100000000000023</v>
      </c>
      <c r="X244" s="162">
        <f>'Outputs_post-361'!X244 - 'Outputs_pre-361'!X244</f>
        <v>-0.11999999999999922</v>
      </c>
      <c r="Y244" s="162">
        <f>'Outputs_post-361'!Y244 - 'Outputs_pre-361'!Y244</f>
        <v>-0.60700000000000021</v>
      </c>
      <c r="Z244" s="162">
        <f>'Outputs_post-361'!Z244 - 'Outputs_pre-361'!Z244</f>
        <v>-0.72100000000000009</v>
      </c>
      <c r="AA244" s="162">
        <f>'Outputs_post-361'!AA244 - 'Outputs_pre-361'!AA244</f>
        <v>-0.84000000000000075</v>
      </c>
      <c r="AB244" s="162">
        <f>'Outputs_post-361'!AB244 - 'Outputs_pre-361'!AB244</f>
        <v>-0.8279999999999994</v>
      </c>
      <c r="AC244" s="76"/>
    </row>
    <row r="245" spans="1:29" x14ac:dyDescent="0.35">
      <c r="A245" s="82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162">
        <f>'Outputs_post-361'!O245 - 'Outputs_pre-361'!O245</f>
        <v>-0.30900000000000016</v>
      </c>
      <c r="P245" s="162">
        <f>'Outputs_post-361'!P245 - 'Outputs_pre-361'!P245</f>
        <v>-0.70599999999999996</v>
      </c>
      <c r="Q245" s="162">
        <f>'Outputs_post-361'!Q245 - 'Outputs_pre-361'!Q245</f>
        <v>-0.625</v>
      </c>
      <c r="R245" s="162">
        <f>'Outputs_post-361'!R245 - 'Outputs_pre-361'!R245</f>
        <v>-0.94799999999999995</v>
      </c>
      <c r="S245" s="162">
        <f>'Outputs_post-361'!S245 - 'Outputs_pre-361'!S245</f>
        <v>-0.29500000000000004</v>
      </c>
      <c r="T245" s="162">
        <f>'Outputs_post-361'!T245 - 'Outputs_pre-361'!T245</f>
        <v>-0.69900000000000007</v>
      </c>
      <c r="U245" s="162">
        <f>'Outputs_post-361'!U245 - 'Outputs_pre-361'!U245</f>
        <v>-0.84600000000000009</v>
      </c>
      <c r="V245" s="162">
        <f>'Outputs_post-361'!V245 - 'Outputs_pre-361'!V245</f>
        <v>0.37399999999999994</v>
      </c>
      <c r="W245" s="162">
        <f>'Outputs_post-361'!W245 - 'Outputs_pre-361'!W245</f>
        <v>-0.38099999999999995</v>
      </c>
      <c r="X245" s="162">
        <f>'Outputs_post-361'!X245 - 'Outputs_pre-361'!X245</f>
        <v>-0.12</v>
      </c>
      <c r="Y245" s="162">
        <f>'Outputs_post-361'!Y245 - 'Outputs_pre-361'!Y245</f>
        <v>-0.60699999999999998</v>
      </c>
      <c r="Z245" s="162">
        <f>'Outputs_post-361'!Z245 - 'Outputs_pre-361'!Z245</f>
        <v>-0.72200000000000009</v>
      </c>
      <c r="AA245" s="162">
        <f>'Outputs_post-361'!AA245 - 'Outputs_pre-361'!AA245</f>
        <v>-0.84</v>
      </c>
      <c r="AB245" s="162">
        <f>'Outputs_post-361'!AB245 - 'Outputs_pre-361'!AB245</f>
        <v>-0.82700000000000007</v>
      </c>
      <c r="AC245" s="76"/>
    </row>
    <row r="246" spans="1:29" x14ac:dyDescent="0.35">
      <c r="A246" s="82"/>
      <c r="D246" s="252" t="str">
        <f t="shared" ref="D246:D309" si="2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162">
        <f>'Outputs_post-361'!O246 - 'Outputs_pre-361'!O246</f>
        <v>-0.30900000000000005</v>
      </c>
      <c r="P246" s="162">
        <f>'Outputs_post-361'!P246 - 'Outputs_pre-361'!P246</f>
        <v>-0.70599999999999996</v>
      </c>
      <c r="Q246" s="162">
        <f>'Outputs_post-361'!Q246 - 'Outputs_pre-361'!Q246</f>
        <v>-0.624</v>
      </c>
      <c r="R246" s="162">
        <f>'Outputs_post-361'!R246 - 'Outputs_pre-361'!R246</f>
        <v>-0.94900000000000007</v>
      </c>
      <c r="S246" s="162">
        <f>'Outputs_post-361'!S246 - 'Outputs_pre-361'!S246</f>
        <v>-0.29500000000000004</v>
      </c>
      <c r="T246" s="162">
        <f>'Outputs_post-361'!T246 - 'Outputs_pre-361'!T246</f>
        <v>-0.69899999999999995</v>
      </c>
      <c r="U246" s="162">
        <f>'Outputs_post-361'!U246 - 'Outputs_pre-361'!U246</f>
        <v>-0.84599999999999997</v>
      </c>
      <c r="V246" s="162">
        <f>'Outputs_post-361'!V246 - 'Outputs_pre-361'!V246</f>
        <v>2.4E-2</v>
      </c>
      <c r="W246" s="162">
        <f>'Outputs_post-361'!W246 - 'Outputs_pre-361'!W246</f>
        <v>-0.38100000000000001</v>
      </c>
      <c r="X246" s="162">
        <f>'Outputs_post-361'!X246 - 'Outputs_pre-361'!X246</f>
        <v>-0.12</v>
      </c>
      <c r="Y246" s="162">
        <f>'Outputs_post-361'!Y246 - 'Outputs_pre-361'!Y246</f>
        <v>-0.60699999999999998</v>
      </c>
      <c r="Z246" s="162">
        <f>'Outputs_post-361'!Z246 - 'Outputs_pre-361'!Z246</f>
        <v>-0.72199999999999998</v>
      </c>
      <c r="AA246" s="162">
        <f>'Outputs_post-361'!AA246 - 'Outputs_pre-361'!AA246</f>
        <v>-0.84</v>
      </c>
      <c r="AB246" s="162">
        <f>'Outputs_post-361'!AB246 - 'Outputs_pre-361'!AB246</f>
        <v>-0.82700000000000007</v>
      </c>
      <c r="AC246" s="76"/>
    </row>
    <row r="247" spans="1:29" x14ac:dyDescent="0.35">
      <c r="A247" s="82"/>
      <c r="D247" s="252" t="str">
        <f t="shared" si="2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162">
        <f>'Outputs_post-361'!O247 - 'Outputs_pre-361'!O247</f>
        <v>0</v>
      </c>
      <c r="P247" s="162">
        <f>'Outputs_post-361'!P247 - 'Outputs_pre-361'!P247</f>
        <v>0</v>
      </c>
      <c r="Q247" s="162">
        <f>'Outputs_post-361'!Q247 - 'Outputs_pre-361'!Q247</f>
        <v>0</v>
      </c>
      <c r="R247" s="162">
        <f>'Outputs_post-361'!R247 - 'Outputs_pre-361'!R247</f>
        <v>0</v>
      </c>
      <c r="S247" s="162">
        <f>'Outputs_post-361'!S247 - 'Outputs_pre-361'!S247</f>
        <v>0</v>
      </c>
      <c r="T247" s="162">
        <f>'Outputs_post-361'!T247 - 'Outputs_pre-361'!T247</f>
        <v>0</v>
      </c>
      <c r="U247" s="162">
        <f>'Outputs_post-361'!U247 - 'Outputs_pre-361'!U247</f>
        <v>0</v>
      </c>
      <c r="V247" s="162">
        <f>'Outputs_post-361'!V247 - 'Outputs_pre-361'!V247</f>
        <v>0</v>
      </c>
      <c r="W247" s="162">
        <f>'Outputs_post-361'!W247 - 'Outputs_pre-361'!W247</f>
        <v>0</v>
      </c>
      <c r="X247" s="162">
        <f>'Outputs_post-361'!X247 - 'Outputs_pre-361'!X247</f>
        <v>0</v>
      </c>
      <c r="Y247" s="162">
        <f>'Outputs_post-361'!Y247 - 'Outputs_pre-361'!Y247</f>
        <v>0</v>
      </c>
      <c r="Z247" s="162">
        <f>'Outputs_post-361'!Z247 - 'Outputs_pre-361'!Z247</f>
        <v>0</v>
      </c>
      <c r="AA247" s="162">
        <f>'Outputs_post-361'!AA247 - 'Outputs_pre-361'!AA247</f>
        <v>0</v>
      </c>
      <c r="AB247" s="162">
        <f>'Outputs_post-361'!AB247 - 'Outputs_pre-361'!AB247</f>
        <v>0</v>
      </c>
      <c r="AC247" s="76"/>
    </row>
    <row r="248" spans="1:29" x14ac:dyDescent="0.35">
      <c r="A248" s="82"/>
      <c r="D248" s="252" t="str">
        <f t="shared" si="2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162">
        <f>'Outputs_post-361'!O248 - 'Outputs_pre-361'!O248</f>
        <v>0</v>
      </c>
      <c r="P248" s="162">
        <f>'Outputs_post-361'!P248 - 'Outputs_pre-361'!P248</f>
        <v>0</v>
      </c>
      <c r="Q248" s="162">
        <f>'Outputs_post-361'!Q248 - 'Outputs_pre-361'!Q248</f>
        <v>0</v>
      </c>
      <c r="R248" s="162">
        <f>'Outputs_post-361'!R248 - 'Outputs_pre-361'!R248</f>
        <v>0</v>
      </c>
      <c r="S248" s="162">
        <f>'Outputs_post-361'!S248 - 'Outputs_pre-361'!S248</f>
        <v>0</v>
      </c>
      <c r="T248" s="162">
        <f>'Outputs_post-361'!T248 - 'Outputs_pre-361'!T248</f>
        <v>0</v>
      </c>
      <c r="U248" s="162">
        <f>'Outputs_post-361'!U248 - 'Outputs_pre-361'!U248</f>
        <v>0</v>
      </c>
      <c r="V248" s="162">
        <f>'Outputs_post-361'!V248 - 'Outputs_pre-361'!V248</f>
        <v>0</v>
      </c>
      <c r="W248" s="162">
        <f>'Outputs_post-361'!W248 - 'Outputs_pre-361'!W248</f>
        <v>0</v>
      </c>
      <c r="X248" s="162">
        <f>'Outputs_post-361'!X248 - 'Outputs_pre-361'!X248</f>
        <v>0</v>
      </c>
      <c r="Y248" s="162">
        <f>'Outputs_post-361'!Y248 - 'Outputs_pre-361'!Y248</f>
        <v>0</v>
      </c>
      <c r="Z248" s="162">
        <f>'Outputs_post-361'!Z248 - 'Outputs_pre-361'!Z248</f>
        <v>0</v>
      </c>
      <c r="AA248" s="162">
        <f>'Outputs_post-361'!AA248 - 'Outputs_pre-361'!AA248</f>
        <v>0</v>
      </c>
      <c r="AB248" s="162">
        <f>'Outputs_post-361'!AB248 - 'Outputs_pre-361'!AB248</f>
        <v>0</v>
      </c>
      <c r="AC248" s="76"/>
    </row>
    <row r="249" spans="1:29" x14ac:dyDescent="0.35">
      <c r="A249" s="82"/>
      <c r="D249" s="252" t="str">
        <f t="shared" si="2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162">
        <f>'Outputs_post-361'!O249 - 'Outputs_pre-361'!O249</f>
        <v>0</v>
      </c>
      <c r="P249" s="162">
        <f>'Outputs_post-361'!P249 - 'Outputs_pre-361'!P249</f>
        <v>0</v>
      </c>
      <c r="Q249" s="162">
        <f>'Outputs_post-361'!Q249 - 'Outputs_pre-361'!Q249</f>
        <v>0</v>
      </c>
      <c r="R249" s="162">
        <f>'Outputs_post-361'!R249 - 'Outputs_pre-361'!R249</f>
        <v>0</v>
      </c>
      <c r="S249" s="162">
        <f>'Outputs_post-361'!S249 - 'Outputs_pre-361'!S249</f>
        <v>0</v>
      </c>
      <c r="T249" s="162">
        <f>'Outputs_post-361'!T249 - 'Outputs_pre-361'!T249</f>
        <v>0</v>
      </c>
      <c r="U249" s="162">
        <f>'Outputs_post-361'!U249 - 'Outputs_pre-361'!U249</f>
        <v>0</v>
      </c>
      <c r="V249" s="162">
        <f>'Outputs_post-361'!V249 - 'Outputs_pre-361'!V249</f>
        <v>0</v>
      </c>
      <c r="W249" s="162">
        <f>'Outputs_post-361'!W249 - 'Outputs_pre-361'!W249</f>
        <v>0</v>
      </c>
      <c r="X249" s="162">
        <f>'Outputs_post-361'!X249 - 'Outputs_pre-361'!X249</f>
        <v>0</v>
      </c>
      <c r="Y249" s="162">
        <f>'Outputs_post-361'!Y249 - 'Outputs_pre-361'!Y249</f>
        <v>0</v>
      </c>
      <c r="Z249" s="162">
        <f>'Outputs_post-361'!Z249 - 'Outputs_pre-361'!Z249</f>
        <v>0</v>
      </c>
      <c r="AA249" s="162">
        <f>'Outputs_post-361'!AA249 - 'Outputs_pre-361'!AA249</f>
        <v>0</v>
      </c>
      <c r="AB249" s="162">
        <f>'Outputs_post-361'!AB249 - 'Outputs_pre-361'!AB249</f>
        <v>0</v>
      </c>
      <c r="AC249" s="76"/>
    </row>
    <row r="250" spans="1:29" x14ac:dyDescent="0.35">
      <c r="A250" s="82"/>
      <c r="D250" s="252" t="str">
        <f t="shared" si="2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162">
        <f>'Outputs_post-361'!O250 - 'Outputs_pre-361'!O250</f>
        <v>0</v>
      </c>
      <c r="P250" s="162">
        <f>'Outputs_post-361'!P250 - 'Outputs_pre-361'!P250</f>
        <v>0</v>
      </c>
      <c r="Q250" s="162">
        <f>'Outputs_post-361'!Q250 - 'Outputs_pre-361'!Q250</f>
        <v>0</v>
      </c>
      <c r="R250" s="162">
        <f>'Outputs_post-361'!R250 - 'Outputs_pre-361'!R250</f>
        <v>0</v>
      </c>
      <c r="S250" s="162">
        <f>'Outputs_post-361'!S250 - 'Outputs_pre-361'!S250</f>
        <v>0</v>
      </c>
      <c r="T250" s="162">
        <f>'Outputs_post-361'!T250 - 'Outputs_pre-361'!T250</f>
        <v>0</v>
      </c>
      <c r="U250" s="162">
        <f>'Outputs_post-361'!U250 - 'Outputs_pre-361'!U250</f>
        <v>0</v>
      </c>
      <c r="V250" s="162">
        <f>'Outputs_post-361'!V250 - 'Outputs_pre-361'!V250</f>
        <v>0</v>
      </c>
      <c r="W250" s="162">
        <f>'Outputs_post-361'!W250 - 'Outputs_pre-361'!W250</f>
        <v>0</v>
      </c>
      <c r="X250" s="162">
        <f>'Outputs_post-361'!X250 - 'Outputs_pre-361'!X250</f>
        <v>0</v>
      </c>
      <c r="Y250" s="162">
        <f>'Outputs_post-361'!Y250 - 'Outputs_pre-361'!Y250</f>
        <v>0</v>
      </c>
      <c r="Z250" s="162">
        <f>'Outputs_post-361'!Z250 - 'Outputs_pre-361'!Z250</f>
        <v>0</v>
      </c>
      <c r="AA250" s="162">
        <f>'Outputs_post-361'!AA250 - 'Outputs_pre-361'!AA250</f>
        <v>0</v>
      </c>
      <c r="AB250" s="162">
        <f>'Outputs_post-361'!AB250 - 'Outputs_pre-361'!AB250</f>
        <v>0</v>
      </c>
      <c r="AC250" s="76"/>
    </row>
    <row r="251" spans="1:29" x14ac:dyDescent="0.35">
      <c r="A251" s="82"/>
      <c r="D251" s="252" t="str">
        <f t="shared" si="2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162">
        <f>'Outputs_post-361'!O251 - 'Outputs_pre-361'!O251</f>
        <v>-0.30900000000000016</v>
      </c>
      <c r="P251" s="162">
        <f>'Outputs_post-361'!P251 - 'Outputs_pre-361'!P251</f>
        <v>-0.70599999999999952</v>
      </c>
      <c r="Q251" s="162">
        <f>'Outputs_post-361'!Q251 - 'Outputs_pre-361'!Q251</f>
        <v>-0.625</v>
      </c>
      <c r="R251" s="162">
        <f>'Outputs_post-361'!R251 - 'Outputs_pre-361'!R251</f>
        <v>-0.94899999999999896</v>
      </c>
      <c r="S251" s="162">
        <f>'Outputs_post-361'!S251 - 'Outputs_pre-361'!S251</f>
        <v>-0.29499999999999993</v>
      </c>
      <c r="T251" s="162">
        <f>'Outputs_post-361'!T251 - 'Outputs_pre-361'!T251</f>
        <v>-0.69899999999999984</v>
      </c>
      <c r="U251" s="162">
        <f>'Outputs_post-361'!U251 - 'Outputs_pre-361'!U251</f>
        <v>-0.8459999999999992</v>
      </c>
      <c r="V251" s="162">
        <f>'Outputs_post-361'!V251 - 'Outputs_pre-361'!V251</f>
        <v>0.37400000000000011</v>
      </c>
      <c r="W251" s="162">
        <f>'Outputs_post-361'!W251 - 'Outputs_pre-361'!W251</f>
        <v>-0.38100000000000023</v>
      </c>
      <c r="X251" s="162">
        <f>'Outputs_post-361'!X251 - 'Outputs_pre-361'!X251</f>
        <v>-0.11999999999999922</v>
      </c>
      <c r="Y251" s="162">
        <f>'Outputs_post-361'!Y251 - 'Outputs_pre-361'!Y251</f>
        <v>-0.60700000000000021</v>
      </c>
      <c r="Z251" s="162">
        <f>'Outputs_post-361'!Z251 - 'Outputs_pre-361'!Z251</f>
        <v>-0.72100000000000009</v>
      </c>
      <c r="AA251" s="162">
        <f>'Outputs_post-361'!AA251 - 'Outputs_pre-361'!AA251</f>
        <v>-0.84000000000000075</v>
      </c>
      <c r="AB251" s="162">
        <f>'Outputs_post-361'!AB251 - 'Outputs_pre-361'!AB251</f>
        <v>-0.8279999999999994</v>
      </c>
      <c r="AC251" s="76"/>
    </row>
    <row r="252" spans="1:29" x14ac:dyDescent="0.35">
      <c r="A252" s="82"/>
      <c r="D252" s="252" t="str">
        <f t="shared" si="2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162">
        <f>'Outputs_post-361'!O252 - 'Outputs_pre-361'!O252</f>
        <v>-0.30900000000000016</v>
      </c>
      <c r="P252" s="162">
        <f>'Outputs_post-361'!P252 - 'Outputs_pre-361'!P252</f>
        <v>-0.70599999999999996</v>
      </c>
      <c r="Q252" s="162">
        <f>'Outputs_post-361'!Q252 - 'Outputs_pre-361'!Q252</f>
        <v>-0.625</v>
      </c>
      <c r="R252" s="162">
        <f>'Outputs_post-361'!R252 - 'Outputs_pre-361'!R252</f>
        <v>-0.94799999999999995</v>
      </c>
      <c r="S252" s="162">
        <f>'Outputs_post-361'!S252 - 'Outputs_pre-361'!S252</f>
        <v>-0.29500000000000004</v>
      </c>
      <c r="T252" s="162">
        <f>'Outputs_post-361'!T252 - 'Outputs_pre-361'!T252</f>
        <v>-0.69900000000000007</v>
      </c>
      <c r="U252" s="162">
        <f>'Outputs_post-361'!U252 - 'Outputs_pre-361'!U252</f>
        <v>-0.84600000000000009</v>
      </c>
      <c r="V252" s="162">
        <f>'Outputs_post-361'!V252 - 'Outputs_pre-361'!V252</f>
        <v>0.37399999999999994</v>
      </c>
      <c r="W252" s="162">
        <f>'Outputs_post-361'!W252 - 'Outputs_pre-361'!W252</f>
        <v>-0.38099999999999995</v>
      </c>
      <c r="X252" s="162">
        <f>'Outputs_post-361'!X252 - 'Outputs_pre-361'!X252</f>
        <v>-0.12</v>
      </c>
      <c r="Y252" s="162">
        <f>'Outputs_post-361'!Y252 - 'Outputs_pre-361'!Y252</f>
        <v>-0.60699999999999998</v>
      </c>
      <c r="Z252" s="162">
        <f>'Outputs_post-361'!Z252 - 'Outputs_pre-361'!Z252</f>
        <v>-0.72200000000000009</v>
      </c>
      <c r="AA252" s="162">
        <f>'Outputs_post-361'!AA252 - 'Outputs_pre-361'!AA252</f>
        <v>-0.84</v>
      </c>
      <c r="AB252" s="162">
        <f>'Outputs_post-361'!AB252 - 'Outputs_pre-361'!AB252</f>
        <v>-0.82700000000000007</v>
      </c>
      <c r="AC252" s="76"/>
    </row>
    <row r="253" spans="1:29" x14ac:dyDescent="0.35">
      <c r="A253" s="82"/>
      <c r="D253" s="252" t="str">
        <f t="shared" si="2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162">
        <f>'Outputs_post-361'!O253 - 'Outputs_pre-361'!O253</f>
        <v>-0.30900000000000005</v>
      </c>
      <c r="P253" s="162">
        <f>'Outputs_post-361'!P253 - 'Outputs_pre-361'!P253</f>
        <v>-0.70599999999999996</v>
      </c>
      <c r="Q253" s="162">
        <f>'Outputs_post-361'!Q253 - 'Outputs_pre-361'!Q253</f>
        <v>-0.624</v>
      </c>
      <c r="R253" s="162">
        <f>'Outputs_post-361'!R253 - 'Outputs_pre-361'!R253</f>
        <v>-0.94900000000000007</v>
      </c>
      <c r="S253" s="162">
        <f>'Outputs_post-361'!S253 - 'Outputs_pre-361'!S253</f>
        <v>-0.29500000000000004</v>
      </c>
      <c r="T253" s="162">
        <f>'Outputs_post-361'!T253 - 'Outputs_pre-361'!T253</f>
        <v>-0.69899999999999995</v>
      </c>
      <c r="U253" s="162">
        <f>'Outputs_post-361'!U253 - 'Outputs_pre-361'!U253</f>
        <v>-0.84599999999999997</v>
      </c>
      <c r="V253" s="162">
        <f>'Outputs_post-361'!V253 - 'Outputs_pre-361'!V253</f>
        <v>2.4E-2</v>
      </c>
      <c r="W253" s="162">
        <f>'Outputs_post-361'!W253 - 'Outputs_pre-361'!W253</f>
        <v>-0.38100000000000001</v>
      </c>
      <c r="X253" s="162">
        <f>'Outputs_post-361'!X253 - 'Outputs_pre-361'!X253</f>
        <v>-0.12</v>
      </c>
      <c r="Y253" s="162">
        <f>'Outputs_post-361'!Y253 - 'Outputs_pre-361'!Y253</f>
        <v>-0.60699999999999998</v>
      </c>
      <c r="Z253" s="162">
        <f>'Outputs_post-361'!Z253 - 'Outputs_pre-361'!Z253</f>
        <v>-0.72199999999999998</v>
      </c>
      <c r="AA253" s="162">
        <f>'Outputs_post-361'!AA253 - 'Outputs_pre-361'!AA253</f>
        <v>-0.84</v>
      </c>
      <c r="AB253" s="162">
        <f>'Outputs_post-361'!AB253 - 'Outputs_pre-361'!AB253</f>
        <v>-0.82700000000000007</v>
      </c>
      <c r="AC253" s="76"/>
    </row>
    <row r="254" spans="1:29" x14ac:dyDescent="0.35">
      <c r="A254" s="82"/>
      <c r="D254" s="252" t="str">
        <f t="shared" si="2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162">
        <f>'Outputs_post-361'!O254 - 'Outputs_pre-361'!O254</f>
        <v>1.52</v>
      </c>
      <c r="P254" s="162">
        <f>'Outputs_post-361'!P254 - 'Outputs_pre-361'!P254</f>
        <v>3.48</v>
      </c>
      <c r="Q254" s="162">
        <f>'Outputs_post-361'!Q254 - 'Outputs_pre-361'!Q254</f>
        <v>3.24</v>
      </c>
      <c r="R254" s="162">
        <f>'Outputs_post-361'!R254 - 'Outputs_pre-361'!R254</f>
        <v>4.3800000000000008</v>
      </c>
      <c r="S254" s="162">
        <f>'Outputs_post-361'!S254 - 'Outputs_pre-361'!S254</f>
        <v>1.3699999999999997</v>
      </c>
      <c r="T254" s="162">
        <f>'Outputs_post-361'!T254 - 'Outputs_pre-361'!T254</f>
        <v>4.09</v>
      </c>
      <c r="U254" s="162">
        <f>'Outputs_post-361'!U254 - 'Outputs_pre-361'!U254</f>
        <v>4.7200000000000006</v>
      </c>
      <c r="V254" s="162">
        <f>'Outputs_post-361'!V254 - 'Outputs_pre-361'!V254</f>
        <v>-0.89000000000000012</v>
      </c>
      <c r="W254" s="162">
        <f>'Outputs_post-361'!W254 - 'Outputs_pre-361'!W254</f>
        <v>1.7800000000000002</v>
      </c>
      <c r="X254" s="162">
        <f>'Outputs_post-361'!X254 - 'Outputs_pre-361'!X254</f>
        <v>0.62999999999999989</v>
      </c>
      <c r="Y254" s="162">
        <f>'Outputs_post-361'!Y254 - 'Outputs_pre-361'!Y254</f>
        <v>3.330000000000001</v>
      </c>
      <c r="Z254" s="162">
        <f>'Outputs_post-361'!Z254 - 'Outputs_pre-361'!Z254</f>
        <v>3.59</v>
      </c>
      <c r="AA254" s="162">
        <f>'Outputs_post-361'!AA254 - 'Outputs_pre-361'!AA254</f>
        <v>3.8199999999999994</v>
      </c>
      <c r="AB254" s="162">
        <f>'Outputs_post-361'!AB254 - 'Outputs_pre-361'!AB254</f>
        <v>3.9300000000000006</v>
      </c>
      <c r="AC254" s="76"/>
    </row>
    <row r="255" spans="1:29" x14ac:dyDescent="0.35">
      <c r="A255" s="82"/>
      <c r="D255" s="252" t="str">
        <f t="shared" si="2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162">
        <f>'Outputs_post-361'!O255 - 'Outputs_pre-361'!O255</f>
        <v>0</v>
      </c>
      <c r="P255" s="162">
        <f>'Outputs_post-361'!P255 - 'Outputs_pre-361'!P255</f>
        <v>0</v>
      </c>
      <c r="Q255" s="162">
        <f>'Outputs_post-361'!Q255 - 'Outputs_pre-361'!Q255</f>
        <v>0</v>
      </c>
      <c r="R255" s="162">
        <f>'Outputs_post-361'!R255 - 'Outputs_pre-361'!R255</f>
        <v>0</v>
      </c>
      <c r="S255" s="162">
        <f>'Outputs_post-361'!S255 - 'Outputs_pre-361'!S255</f>
        <v>0</v>
      </c>
      <c r="T255" s="162">
        <f>'Outputs_post-361'!T255 - 'Outputs_pre-361'!T255</f>
        <v>0</v>
      </c>
      <c r="U255" s="162">
        <f>'Outputs_post-361'!U255 - 'Outputs_pre-361'!U255</f>
        <v>0</v>
      </c>
      <c r="V255" s="162">
        <f>'Outputs_post-361'!V255 - 'Outputs_pre-361'!V255</f>
        <v>0</v>
      </c>
      <c r="W255" s="162">
        <f>'Outputs_post-361'!W255 - 'Outputs_pre-361'!W255</f>
        <v>0</v>
      </c>
      <c r="X255" s="162">
        <f>'Outputs_post-361'!X255 - 'Outputs_pre-361'!X255</f>
        <v>0</v>
      </c>
      <c r="Y255" s="162">
        <f>'Outputs_post-361'!Y255 - 'Outputs_pre-361'!Y255</f>
        <v>0</v>
      </c>
      <c r="Z255" s="162">
        <f>'Outputs_post-361'!Z255 - 'Outputs_pre-361'!Z255</f>
        <v>0</v>
      </c>
      <c r="AA255" s="162">
        <f>'Outputs_post-361'!AA255 - 'Outputs_pre-361'!AA255</f>
        <v>0</v>
      </c>
      <c r="AB255" s="162">
        <f>'Outputs_post-361'!AB255 - 'Outputs_pre-361'!AB255</f>
        <v>0</v>
      </c>
      <c r="AC255" s="76"/>
    </row>
    <row r="256" spans="1:29" x14ac:dyDescent="0.35">
      <c r="A256" s="82"/>
      <c r="D256" s="252" t="str">
        <f t="shared" si="2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162">
        <f>'Outputs_post-361'!O256 - 'Outputs_pre-361'!O256</f>
        <v>0</v>
      </c>
      <c r="P256" s="162">
        <f>'Outputs_post-361'!P256 - 'Outputs_pre-361'!P256</f>
        <v>0</v>
      </c>
      <c r="Q256" s="162">
        <f>'Outputs_post-361'!Q256 - 'Outputs_pre-361'!Q256</f>
        <v>0</v>
      </c>
      <c r="R256" s="162">
        <f>'Outputs_post-361'!R256 - 'Outputs_pre-361'!R256</f>
        <v>0</v>
      </c>
      <c r="S256" s="162">
        <f>'Outputs_post-361'!S256 - 'Outputs_pre-361'!S256</f>
        <v>0</v>
      </c>
      <c r="T256" s="162">
        <f>'Outputs_post-361'!T256 - 'Outputs_pre-361'!T256</f>
        <v>0</v>
      </c>
      <c r="U256" s="162">
        <f>'Outputs_post-361'!U256 - 'Outputs_pre-361'!U256</f>
        <v>0</v>
      </c>
      <c r="V256" s="162">
        <f>'Outputs_post-361'!V256 - 'Outputs_pre-361'!V256</f>
        <v>0</v>
      </c>
      <c r="W256" s="162">
        <f>'Outputs_post-361'!W256 - 'Outputs_pre-361'!W256</f>
        <v>0</v>
      </c>
      <c r="X256" s="162">
        <f>'Outputs_post-361'!X256 - 'Outputs_pre-361'!X256</f>
        <v>0</v>
      </c>
      <c r="Y256" s="162">
        <f>'Outputs_post-361'!Y256 - 'Outputs_pre-361'!Y256</f>
        <v>0</v>
      </c>
      <c r="Z256" s="162">
        <f>'Outputs_post-361'!Z256 - 'Outputs_pre-361'!Z256</f>
        <v>0</v>
      </c>
      <c r="AA256" s="162">
        <f>'Outputs_post-361'!AA256 - 'Outputs_pre-361'!AA256</f>
        <v>0</v>
      </c>
      <c r="AB256" s="162">
        <f>'Outputs_post-361'!AB256 - 'Outputs_pre-361'!AB256</f>
        <v>0</v>
      </c>
      <c r="AC256" s="76"/>
    </row>
    <row r="257" spans="1:29" x14ac:dyDescent="0.35">
      <c r="A257" s="82"/>
      <c r="D257" s="252" t="str">
        <f t="shared" si="2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162">
        <f>'Outputs_post-361'!O257 - 'Outputs_pre-361'!O257</f>
        <v>0</v>
      </c>
      <c r="P257" s="162">
        <f>'Outputs_post-361'!P257 - 'Outputs_pre-361'!P257</f>
        <v>0</v>
      </c>
      <c r="Q257" s="162">
        <f>'Outputs_post-361'!Q257 - 'Outputs_pre-361'!Q257</f>
        <v>0</v>
      </c>
      <c r="R257" s="162">
        <f>'Outputs_post-361'!R257 - 'Outputs_pre-361'!R257</f>
        <v>0</v>
      </c>
      <c r="S257" s="162">
        <f>'Outputs_post-361'!S257 - 'Outputs_pre-361'!S257</f>
        <v>0</v>
      </c>
      <c r="T257" s="162">
        <f>'Outputs_post-361'!T257 - 'Outputs_pre-361'!T257</f>
        <v>0</v>
      </c>
      <c r="U257" s="162">
        <f>'Outputs_post-361'!U257 - 'Outputs_pre-361'!U257</f>
        <v>0</v>
      </c>
      <c r="V257" s="162">
        <f>'Outputs_post-361'!V257 - 'Outputs_pre-361'!V257</f>
        <v>0</v>
      </c>
      <c r="W257" s="162">
        <f>'Outputs_post-361'!W257 - 'Outputs_pre-361'!W257</f>
        <v>0</v>
      </c>
      <c r="X257" s="162">
        <f>'Outputs_post-361'!X257 - 'Outputs_pre-361'!X257</f>
        <v>0</v>
      </c>
      <c r="Y257" s="162">
        <f>'Outputs_post-361'!Y257 - 'Outputs_pre-361'!Y257</f>
        <v>0</v>
      </c>
      <c r="Z257" s="162">
        <f>'Outputs_post-361'!Z257 - 'Outputs_pre-361'!Z257</f>
        <v>0</v>
      </c>
      <c r="AA257" s="162">
        <f>'Outputs_post-361'!AA257 - 'Outputs_pre-361'!AA257</f>
        <v>0</v>
      </c>
      <c r="AB257" s="162">
        <f>'Outputs_post-361'!AB257 - 'Outputs_pre-361'!AB257</f>
        <v>0</v>
      </c>
      <c r="AC257" s="76"/>
    </row>
    <row r="258" spans="1:29" x14ac:dyDescent="0.35">
      <c r="A258" s="82"/>
      <c r="D258" s="252" t="str">
        <f t="shared" si="2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162">
        <f>'Outputs_post-361'!O258 - 'Outputs_pre-361'!O258</f>
        <v>-0.30900000000000016</v>
      </c>
      <c r="P258" s="162">
        <f>'Outputs_post-361'!P258 - 'Outputs_pre-361'!P258</f>
        <v>-0.70599999999999952</v>
      </c>
      <c r="Q258" s="162">
        <f>'Outputs_post-361'!Q258 - 'Outputs_pre-361'!Q258</f>
        <v>-0.625</v>
      </c>
      <c r="R258" s="162">
        <f>'Outputs_post-361'!R258 - 'Outputs_pre-361'!R258</f>
        <v>-0.94899999999999896</v>
      </c>
      <c r="S258" s="162">
        <f>'Outputs_post-361'!S258 - 'Outputs_pre-361'!S258</f>
        <v>-0.29499999999999993</v>
      </c>
      <c r="T258" s="162">
        <f>'Outputs_post-361'!T258 - 'Outputs_pre-361'!T258</f>
        <v>-0.69899999999999984</v>
      </c>
      <c r="U258" s="162">
        <f>'Outputs_post-361'!U258 - 'Outputs_pre-361'!U258</f>
        <v>-0.8459999999999992</v>
      </c>
      <c r="V258" s="162">
        <f>'Outputs_post-361'!V258 - 'Outputs_pre-361'!V258</f>
        <v>0.37400000000000011</v>
      </c>
      <c r="W258" s="162">
        <f>'Outputs_post-361'!W258 - 'Outputs_pre-361'!W258</f>
        <v>-0.38100000000000023</v>
      </c>
      <c r="X258" s="162">
        <f>'Outputs_post-361'!X258 - 'Outputs_pre-361'!X258</f>
        <v>-0.11999999999999922</v>
      </c>
      <c r="Y258" s="162">
        <f>'Outputs_post-361'!Y258 - 'Outputs_pre-361'!Y258</f>
        <v>-0.60700000000000021</v>
      </c>
      <c r="Z258" s="162">
        <f>'Outputs_post-361'!Z258 - 'Outputs_pre-361'!Z258</f>
        <v>-0.72100000000000009</v>
      </c>
      <c r="AA258" s="162">
        <f>'Outputs_post-361'!AA258 - 'Outputs_pre-361'!AA258</f>
        <v>-0.84000000000000075</v>
      </c>
      <c r="AB258" s="162">
        <f>'Outputs_post-361'!AB258 - 'Outputs_pre-361'!AB258</f>
        <v>-0.8279999999999994</v>
      </c>
      <c r="AC258" s="76"/>
    </row>
    <row r="259" spans="1:29" x14ac:dyDescent="0.35">
      <c r="A259" s="82"/>
      <c r="D259" s="252" t="str">
        <f t="shared" si="2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162">
        <f>'Outputs_post-361'!O259 - 'Outputs_pre-361'!O259</f>
        <v>-0.30900000000000016</v>
      </c>
      <c r="P259" s="162">
        <f>'Outputs_post-361'!P259 - 'Outputs_pre-361'!P259</f>
        <v>-0.70599999999999996</v>
      </c>
      <c r="Q259" s="162">
        <f>'Outputs_post-361'!Q259 - 'Outputs_pre-361'!Q259</f>
        <v>-0.625</v>
      </c>
      <c r="R259" s="162">
        <f>'Outputs_post-361'!R259 - 'Outputs_pre-361'!R259</f>
        <v>-0.94799999999999995</v>
      </c>
      <c r="S259" s="162">
        <f>'Outputs_post-361'!S259 - 'Outputs_pre-361'!S259</f>
        <v>-0.29500000000000004</v>
      </c>
      <c r="T259" s="162">
        <f>'Outputs_post-361'!T259 - 'Outputs_pre-361'!T259</f>
        <v>-0.69900000000000007</v>
      </c>
      <c r="U259" s="162">
        <f>'Outputs_post-361'!U259 - 'Outputs_pre-361'!U259</f>
        <v>-0.84600000000000009</v>
      </c>
      <c r="V259" s="162">
        <f>'Outputs_post-361'!V259 - 'Outputs_pre-361'!V259</f>
        <v>0.37399999999999994</v>
      </c>
      <c r="W259" s="162">
        <f>'Outputs_post-361'!W259 - 'Outputs_pre-361'!W259</f>
        <v>-0.38099999999999995</v>
      </c>
      <c r="X259" s="162">
        <f>'Outputs_post-361'!X259 - 'Outputs_pre-361'!X259</f>
        <v>-0.12</v>
      </c>
      <c r="Y259" s="162">
        <f>'Outputs_post-361'!Y259 - 'Outputs_pre-361'!Y259</f>
        <v>-0.60699999999999998</v>
      </c>
      <c r="Z259" s="162">
        <f>'Outputs_post-361'!Z259 - 'Outputs_pre-361'!Z259</f>
        <v>-0.72200000000000009</v>
      </c>
      <c r="AA259" s="162">
        <f>'Outputs_post-361'!AA259 - 'Outputs_pre-361'!AA259</f>
        <v>-0.84</v>
      </c>
      <c r="AB259" s="162">
        <f>'Outputs_post-361'!AB259 - 'Outputs_pre-361'!AB259</f>
        <v>-0.82700000000000007</v>
      </c>
      <c r="AC259" s="76"/>
    </row>
    <row r="260" spans="1:29" x14ac:dyDescent="0.35">
      <c r="A260" s="82"/>
      <c r="D260" s="252" t="str">
        <f t="shared" si="2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162">
        <f>'Outputs_post-361'!O260 - 'Outputs_pre-361'!O260</f>
        <v>-0.30900000000000005</v>
      </c>
      <c r="P260" s="162">
        <f>'Outputs_post-361'!P260 - 'Outputs_pre-361'!P260</f>
        <v>-0.70599999999999996</v>
      </c>
      <c r="Q260" s="162">
        <f>'Outputs_post-361'!Q260 - 'Outputs_pre-361'!Q260</f>
        <v>-0.624</v>
      </c>
      <c r="R260" s="162">
        <f>'Outputs_post-361'!R260 - 'Outputs_pre-361'!R260</f>
        <v>-0.94900000000000007</v>
      </c>
      <c r="S260" s="162">
        <f>'Outputs_post-361'!S260 - 'Outputs_pre-361'!S260</f>
        <v>-0.29500000000000004</v>
      </c>
      <c r="T260" s="162">
        <f>'Outputs_post-361'!T260 - 'Outputs_pre-361'!T260</f>
        <v>-0.69899999999999995</v>
      </c>
      <c r="U260" s="162">
        <f>'Outputs_post-361'!U260 - 'Outputs_pre-361'!U260</f>
        <v>-0.84599999999999997</v>
      </c>
      <c r="V260" s="162">
        <f>'Outputs_post-361'!V260 - 'Outputs_pre-361'!V260</f>
        <v>2.4E-2</v>
      </c>
      <c r="W260" s="162">
        <f>'Outputs_post-361'!W260 - 'Outputs_pre-361'!W260</f>
        <v>-0.38100000000000001</v>
      </c>
      <c r="X260" s="162">
        <f>'Outputs_post-361'!X260 - 'Outputs_pre-361'!X260</f>
        <v>-0.12</v>
      </c>
      <c r="Y260" s="162">
        <f>'Outputs_post-361'!Y260 - 'Outputs_pre-361'!Y260</f>
        <v>-0.60699999999999998</v>
      </c>
      <c r="Z260" s="162">
        <f>'Outputs_post-361'!Z260 - 'Outputs_pre-361'!Z260</f>
        <v>-0.72199999999999998</v>
      </c>
      <c r="AA260" s="162">
        <f>'Outputs_post-361'!AA260 - 'Outputs_pre-361'!AA260</f>
        <v>-0.84</v>
      </c>
      <c r="AB260" s="162">
        <f>'Outputs_post-361'!AB260 - 'Outputs_pre-361'!AB260</f>
        <v>-0.82700000000000007</v>
      </c>
      <c r="AC260" s="76"/>
    </row>
    <row r="261" spans="1:29" x14ac:dyDescent="0.35">
      <c r="A261" s="82"/>
      <c r="D261" s="252" t="str">
        <f t="shared" si="2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162">
        <f>'Outputs_post-361'!O261 - 'Outputs_pre-361'!O261</f>
        <v>7.49</v>
      </c>
      <c r="P261" s="162">
        <f>'Outputs_post-361'!P261 - 'Outputs_pre-361'!P261</f>
        <v>17.07</v>
      </c>
      <c r="Q261" s="162">
        <f>'Outputs_post-361'!Q261 - 'Outputs_pre-361'!Q261</f>
        <v>15.920000000000002</v>
      </c>
      <c r="R261" s="162">
        <f>'Outputs_post-361'!R261 - 'Outputs_pre-361'!R261</f>
        <v>21.5</v>
      </c>
      <c r="S261" s="162">
        <f>'Outputs_post-361'!S261 - 'Outputs_pre-361'!S261</f>
        <v>6.7099999999999991</v>
      </c>
      <c r="T261" s="162">
        <f>'Outputs_post-361'!T261 - 'Outputs_pre-361'!T261</f>
        <v>20.11</v>
      </c>
      <c r="U261" s="162">
        <f>'Outputs_post-361'!U261 - 'Outputs_pre-361'!U261</f>
        <v>23.169999999999998</v>
      </c>
      <c r="V261" s="162">
        <f>'Outputs_post-361'!V261 - 'Outputs_pre-361'!V261</f>
        <v>-4.37</v>
      </c>
      <c r="W261" s="162">
        <f>'Outputs_post-361'!W261 - 'Outputs_pre-361'!W261</f>
        <v>8.77</v>
      </c>
      <c r="X261" s="162">
        <f>'Outputs_post-361'!X261 - 'Outputs_pre-361'!X261</f>
        <v>3.1</v>
      </c>
      <c r="Y261" s="162">
        <f>'Outputs_post-361'!Y261 - 'Outputs_pre-361'!Y261</f>
        <v>16.36</v>
      </c>
      <c r="Z261" s="162">
        <f>'Outputs_post-361'!Z261 - 'Outputs_pre-361'!Z261</f>
        <v>17.62</v>
      </c>
      <c r="AA261" s="162">
        <f>'Outputs_post-361'!AA261 - 'Outputs_pre-361'!AA261</f>
        <v>18.739999999999998</v>
      </c>
      <c r="AB261" s="162">
        <f>'Outputs_post-361'!AB261 - 'Outputs_pre-361'!AB261</f>
        <v>19.279999999999998</v>
      </c>
      <c r="AC261" s="76"/>
    </row>
    <row r="262" spans="1:29" x14ac:dyDescent="0.35">
      <c r="A262" s="82"/>
      <c r="D262" s="252" t="str">
        <f t="shared" si="2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162">
        <f>'Outputs_post-361'!O262 - 'Outputs_pre-361'!O262</f>
        <v>0</v>
      </c>
      <c r="P262" s="162">
        <f>'Outputs_post-361'!P262 - 'Outputs_pre-361'!P262</f>
        <v>0</v>
      </c>
      <c r="Q262" s="162">
        <f>'Outputs_post-361'!Q262 - 'Outputs_pre-361'!Q262</f>
        <v>0</v>
      </c>
      <c r="R262" s="162">
        <f>'Outputs_post-361'!R262 - 'Outputs_pre-361'!R262</f>
        <v>0</v>
      </c>
      <c r="S262" s="162">
        <f>'Outputs_post-361'!S262 - 'Outputs_pre-361'!S262</f>
        <v>0</v>
      </c>
      <c r="T262" s="162">
        <f>'Outputs_post-361'!T262 - 'Outputs_pre-361'!T262</f>
        <v>0</v>
      </c>
      <c r="U262" s="162">
        <f>'Outputs_post-361'!U262 - 'Outputs_pre-361'!U262</f>
        <v>0</v>
      </c>
      <c r="V262" s="162">
        <f>'Outputs_post-361'!V262 - 'Outputs_pre-361'!V262</f>
        <v>0</v>
      </c>
      <c r="W262" s="162">
        <f>'Outputs_post-361'!W262 - 'Outputs_pre-361'!W262</f>
        <v>0</v>
      </c>
      <c r="X262" s="162">
        <f>'Outputs_post-361'!X262 - 'Outputs_pre-361'!X262</f>
        <v>0</v>
      </c>
      <c r="Y262" s="162">
        <f>'Outputs_post-361'!Y262 - 'Outputs_pre-361'!Y262</f>
        <v>0</v>
      </c>
      <c r="Z262" s="162">
        <f>'Outputs_post-361'!Z262 - 'Outputs_pre-361'!Z262</f>
        <v>0</v>
      </c>
      <c r="AA262" s="162">
        <f>'Outputs_post-361'!AA262 - 'Outputs_pre-361'!AA262</f>
        <v>0</v>
      </c>
      <c r="AB262" s="162">
        <f>'Outputs_post-361'!AB262 - 'Outputs_pre-361'!AB262</f>
        <v>0</v>
      </c>
      <c r="AC262" s="76"/>
    </row>
    <row r="263" spans="1:29" x14ac:dyDescent="0.35">
      <c r="A263" s="82"/>
      <c r="D263" s="252" t="str">
        <f t="shared" si="2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162">
        <f>'Outputs_post-361'!O263 - 'Outputs_pre-361'!O263</f>
        <v>0</v>
      </c>
      <c r="P263" s="162">
        <f>'Outputs_post-361'!P263 - 'Outputs_pre-361'!P263</f>
        <v>0</v>
      </c>
      <c r="Q263" s="162">
        <f>'Outputs_post-361'!Q263 - 'Outputs_pre-361'!Q263</f>
        <v>0</v>
      </c>
      <c r="R263" s="162">
        <f>'Outputs_post-361'!R263 - 'Outputs_pre-361'!R263</f>
        <v>0</v>
      </c>
      <c r="S263" s="162">
        <f>'Outputs_post-361'!S263 - 'Outputs_pre-361'!S263</f>
        <v>0</v>
      </c>
      <c r="T263" s="162">
        <f>'Outputs_post-361'!T263 - 'Outputs_pre-361'!T263</f>
        <v>0</v>
      </c>
      <c r="U263" s="162">
        <f>'Outputs_post-361'!U263 - 'Outputs_pre-361'!U263</f>
        <v>0</v>
      </c>
      <c r="V263" s="162">
        <f>'Outputs_post-361'!V263 - 'Outputs_pre-361'!V263</f>
        <v>0</v>
      </c>
      <c r="W263" s="162">
        <f>'Outputs_post-361'!W263 - 'Outputs_pre-361'!W263</f>
        <v>0</v>
      </c>
      <c r="X263" s="162">
        <f>'Outputs_post-361'!X263 - 'Outputs_pre-361'!X263</f>
        <v>0</v>
      </c>
      <c r="Y263" s="162">
        <f>'Outputs_post-361'!Y263 - 'Outputs_pre-361'!Y263</f>
        <v>0</v>
      </c>
      <c r="Z263" s="162">
        <f>'Outputs_post-361'!Z263 - 'Outputs_pre-361'!Z263</f>
        <v>0</v>
      </c>
      <c r="AA263" s="162">
        <f>'Outputs_post-361'!AA263 - 'Outputs_pre-361'!AA263</f>
        <v>0</v>
      </c>
      <c r="AB263" s="162">
        <f>'Outputs_post-361'!AB263 - 'Outputs_pre-361'!AB263</f>
        <v>0</v>
      </c>
      <c r="AC263" s="76"/>
    </row>
    <row r="264" spans="1:29" x14ac:dyDescent="0.35">
      <c r="A264" s="82"/>
      <c r="D264" s="252" t="str">
        <f t="shared" si="2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162">
        <f>'Outputs_post-361'!O264 - 'Outputs_pre-361'!O264</f>
        <v>0</v>
      </c>
      <c r="P264" s="162">
        <f>'Outputs_post-361'!P264 - 'Outputs_pre-361'!P264</f>
        <v>0</v>
      </c>
      <c r="Q264" s="162">
        <f>'Outputs_post-361'!Q264 - 'Outputs_pre-361'!Q264</f>
        <v>0</v>
      </c>
      <c r="R264" s="162">
        <f>'Outputs_post-361'!R264 - 'Outputs_pre-361'!R264</f>
        <v>0</v>
      </c>
      <c r="S264" s="162">
        <f>'Outputs_post-361'!S264 - 'Outputs_pre-361'!S264</f>
        <v>0</v>
      </c>
      <c r="T264" s="162">
        <f>'Outputs_post-361'!T264 - 'Outputs_pre-361'!T264</f>
        <v>0</v>
      </c>
      <c r="U264" s="162">
        <f>'Outputs_post-361'!U264 - 'Outputs_pre-361'!U264</f>
        <v>0</v>
      </c>
      <c r="V264" s="162">
        <f>'Outputs_post-361'!V264 - 'Outputs_pre-361'!V264</f>
        <v>0</v>
      </c>
      <c r="W264" s="162">
        <f>'Outputs_post-361'!W264 - 'Outputs_pre-361'!W264</f>
        <v>0</v>
      </c>
      <c r="X264" s="162">
        <f>'Outputs_post-361'!X264 - 'Outputs_pre-361'!X264</f>
        <v>0</v>
      </c>
      <c r="Y264" s="162">
        <f>'Outputs_post-361'!Y264 - 'Outputs_pre-361'!Y264</f>
        <v>0</v>
      </c>
      <c r="Z264" s="162">
        <f>'Outputs_post-361'!Z264 - 'Outputs_pre-361'!Z264</f>
        <v>0</v>
      </c>
      <c r="AA264" s="162">
        <f>'Outputs_post-361'!AA264 - 'Outputs_pre-361'!AA264</f>
        <v>0</v>
      </c>
      <c r="AB264" s="162">
        <f>'Outputs_post-361'!AB264 - 'Outputs_pre-361'!AB264</f>
        <v>0</v>
      </c>
      <c r="AC264" s="76"/>
    </row>
    <row r="265" spans="1:29" x14ac:dyDescent="0.35">
      <c r="A265" s="82"/>
      <c r="D265" s="252" t="str">
        <f t="shared" si="2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162">
        <f>'Outputs_post-361'!O265 - 'Outputs_pre-361'!O265</f>
        <v>-0.30900000000000016</v>
      </c>
      <c r="P265" s="162">
        <f>'Outputs_post-361'!P265 - 'Outputs_pre-361'!P265</f>
        <v>-0.70599999999999952</v>
      </c>
      <c r="Q265" s="162">
        <f>'Outputs_post-361'!Q265 - 'Outputs_pre-361'!Q265</f>
        <v>-0.625</v>
      </c>
      <c r="R265" s="162">
        <f>'Outputs_post-361'!R265 - 'Outputs_pre-361'!R265</f>
        <v>-0.94899999999999896</v>
      </c>
      <c r="S265" s="162">
        <f>'Outputs_post-361'!S265 - 'Outputs_pre-361'!S265</f>
        <v>-0.29499999999999993</v>
      </c>
      <c r="T265" s="162">
        <f>'Outputs_post-361'!T265 - 'Outputs_pre-361'!T265</f>
        <v>-0.69899999999999984</v>
      </c>
      <c r="U265" s="162">
        <f>'Outputs_post-361'!U265 - 'Outputs_pre-361'!U265</f>
        <v>-0.8459999999999992</v>
      </c>
      <c r="V265" s="162">
        <f>'Outputs_post-361'!V265 - 'Outputs_pre-361'!V265</f>
        <v>0.37400000000000011</v>
      </c>
      <c r="W265" s="162">
        <f>'Outputs_post-361'!W265 - 'Outputs_pre-361'!W265</f>
        <v>-0.38100000000000023</v>
      </c>
      <c r="X265" s="162">
        <f>'Outputs_post-361'!X265 - 'Outputs_pre-361'!X265</f>
        <v>-0.11999999999999922</v>
      </c>
      <c r="Y265" s="162">
        <f>'Outputs_post-361'!Y265 - 'Outputs_pre-361'!Y265</f>
        <v>-0.60700000000000021</v>
      </c>
      <c r="Z265" s="162">
        <f>'Outputs_post-361'!Z265 - 'Outputs_pre-361'!Z265</f>
        <v>-0.72100000000000009</v>
      </c>
      <c r="AA265" s="162">
        <f>'Outputs_post-361'!AA265 - 'Outputs_pre-361'!AA265</f>
        <v>-0.84000000000000075</v>
      </c>
      <c r="AB265" s="162">
        <f>'Outputs_post-361'!AB265 - 'Outputs_pre-361'!AB265</f>
        <v>-0.8279999999999994</v>
      </c>
      <c r="AC265" s="76"/>
    </row>
    <row r="266" spans="1:29" x14ac:dyDescent="0.35">
      <c r="A266" s="82"/>
      <c r="D266" s="252" t="str">
        <f t="shared" si="2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162">
        <f>'Outputs_post-361'!O266 - 'Outputs_pre-361'!O266</f>
        <v>-0.30900000000000016</v>
      </c>
      <c r="P266" s="162">
        <f>'Outputs_post-361'!P266 - 'Outputs_pre-361'!P266</f>
        <v>-0.70599999999999996</v>
      </c>
      <c r="Q266" s="162">
        <f>'Outputs_post-361'!Q266 - 'Outputs_pre-361'!Q266</f>
        <v>-0.625</v>
      </c>
      <c r="R266" s="162">
        <f>'Outputs_post-361'!R266 - 'Outputs_pre-361'!R266</f>
        <v>-0.94799999999999995</v>
      </c>
      <c r="S266" s="162">
        <f>'Outputs_post-361'!S266 - 'Outputs_pre-361'!S266</f>
        <v>-0.29500000000000004</v>
      </c>
      <c r="T266" s="162">
        <f>'Outputs_post-361'!T266 - 'Outputs_pre-361'!T266</f>
        <v>-0.69900000000000007</v>
      </c>
      <c r="U266" s="162">
        <f>'Outputs_post-361'!U266 - 'Outputs_pre-361'!U266</f>
        <v>-0.84600000000000009</v>
      </c>
      <c r="V266" s="162">
        <f>'Outputs_post-361'!V266 - 'Outputs_pre-361'!V266</f>
        <v>0.37399999999999994</v>
      </c>
      <c r="W266" s="162">
        <f>'Outputs_post-361'!W266 - 'Outputs_pre-361'!W266</f>
        <v>-0.38099999999999995</v>
      </c>
      <c r="X266" s="162">
        <f>'Outputs_post-361'!X266 - 'Outputs_pre-361'!X266</f>
        <v>-0.12</v>
      </c>
      <c r="Y266" s="162">
        <f>'Outputs_post-361'!Y266 - 'Outputs_pre-361'!Y266</f>
        <v>-0.60699999999999998</v>
      </c>
      <c r="Z266" s="162">
        <f>'Outputs_post-361'!Z266 - 'Outputs_pre-361'!Z266</f>
        <v>-0.72200000000000009</v>
      </c>
      <c r="AA266" s="162">
        <f>'Outputs_post-361'!AA266 - 'Outputs_pre-361'!AA266</f>
        <v>-0.84</v>
      </c>
      <c r="AB266" s="162">
        <f>'Outputs_post-361'!AB266 - 'Outputs_pre-361'!AB266</f>
        <v>-0.82700000000000007</v>
      </c>
      <c r="AC266" s="76"/>
    </row>
    <row r="267" spans="1:29" x14ac:dyDescent="0.35">
      <c r="A267" s="82"/>
      <c r="D267" s="252" t="str">
        <f t="shared" si="2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162">
        <f>'Outputs_post-361'!O267 - 'Outputs_pre-361'!O267</f>
        <v>-0.30900000000000005</v>
      </c>
      <c r="P267" s="162">
        <f>'Outputs_post-361'!P267 - 'Outputs_pre-361'!P267</f>
        <v>-0.70599999999999996</v>
      </c>
      <c r="Q267" s="162">
        <f>'Outputs_post-361'!Q267 - 'Outputs_pre-361'!Q267</f>
        <v>-0.624</v>
      </c>
      <c r="R267" s="162">
        <f>'Outputs_post-361'!R267 - 'Outputs_pre-361'!R267</f>
        <v>-0.94900000000000007</v>
      </c>
      <c r="S267" s="162">
        <f>'Outputs_post-361'!S267 - 'Outputs_pre-361'!S267</f>
        <v>-0.29500000000000004</v>
      </c>
      <c r="T267" s="162">
        <f>'Outputs_post-361'!T267 - 'Outputs_pre-361'!T267</f>
        <v>-0.69899999999999995</v>
      </c>
      <c r="U267" s="162">
        <f>'Outputs_post-361'!U267 - 'Outputs_pre-361'!U267</f>
        <v>-0.84599999999999997</v>
      </c>
      <c r="V267" s="162">
        <f>'Outputs_post-361'!V267 - 'Outputs_pre-361'!V267</f>
        <v>2.4E-2</v>
      </c>
      <c r="W267" s="162">
        <f>'Outputs_post-361'!W267 - 'Outputs_pre-361'!W267</f>
        <v>-0.38100000000000001</v>
      </c>
      <c r="X267" s="162">
        <f>'Outputs_post-361'!X267 - 'Outputs_pre-361'!X267</f>
        <v>-0.12</v>
      </c>
      <c r="Y267" s="162">
        <f>'Outputs_post-361'!Y267 - 'Outputs_pre-361'!Y267</f>
        <v>-0.60699999999999998</v>
      </c>
      <c r="Z267" s="162">
        <f>'Outputs_post-361'!Z267 - 'Outputs_pre-361'!Z267</f>
        <v>-0.72199999999999998</v>
      </c>
      <c r="AA267" s="162">
        <f>'Outputs_post-361'!AA267 - 'Outputs_pre-361'!AA267</f>
        <v>-0.84</v>
      </c>
      <c r="AB267" s="162">
        <f>'Outputs_post-361'!AB267 - 'Outputs_pre-361'!AB267</f>
        <v>-0.82700000000000007</v>
      </c>
      <c r="AC267" s="76"/>
    </row>
    <row r="268" spans="1:29" x14ac:dyDescent="0.35">
      <c r="A268" s="82"/>
      <c r="D268" s="252" t="str">
        <f t="shared" si="2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162">
        <f>'Outputs_post-361'!O268 - 'Outputs_pre-361'!O268</f>
        <v>17.440000000000001</v>
      </c>
      <c r="P268" s="162">
        <f>'Outputs_post-361'!P268 - 'Outputs_pre-361'!P268</f>
        <v>39.71</v>
      </c>
      <c r="Q268" s="162">
        <f>'Outputs_post-361'!Q268 - 'Outputs_pre-361'!Q268</f>
        <v>37.04</v>
      </c>
      <c r="R268" s="162">
        <f>'Outputs_post-361'!R268 - 'Outputs_pre-361'!R268</f>
        <v>50.04</v>
      </c>
      <c r="S268" s="162">
        <f>'Outputs_post-361'!S268 - 'Outputs_pre-361'!S268</f>
        <v>15.61</v>
      </c>
      <c r="T268" s="162">
        <f>'Outputs_post-361'!T268 - 'Outputs_pre-361'!T268</f>
        <v>46.81</v>
      </c>
      <c r="U268" s="162">
        <f>'Outputs_post-361'!U268 - 'Outputs_pre-361'!U268</f>
        <v>53.93</v>
      </c>
      <c r="V268" s="162">
        <f>'Outputs_post-361'!V268 - 'Outputs_pre-361'!V268</f>
        <v>-10.18</v>
      </c>
      <c r="W268" s="162">
        <f>'Outputs_post-361'!W268 - 'Outputs_pre-361'!W268</f>
        <v>20.41</v>
      </c>
      <c r="X268" s="162">
        <f>'Outputs_post-361'!X268 - 'Outputs_pre-361'!X268</f>
        <v>7.23</v>
      </c>
      <c r="Y268" s="162">
        <f>'Outputs_post-361'!Y268 - 'Outputs_pre-361'!Y268</f>
        <v>38.07</v>
      </c>
      <c r="Z268" s="162">
        <f>'Outputs_post-361'!Z268 - 'Outputs_pre-361'!Z268</f>
        <v>41.01</v>
      </c>
      <c r="AA268" s="162">
        <f>'Outputs_post-361'!AA268 - 'Outputs_pre-361'!AA268</f>
        <v>43.61</v>
      </c>
      <c r="AB268" s="162">
        <f>'Outputs_post-361'!AB268 - 'Outputs_pre-361'!AB268</f>
        <v>44.86</v>
      </c>
      <c r="AC268" s="76"/>
    </row>
    <row r="269" spans="1:29" x14ac:dyDescent="0.35">
      <c r="A269" s="82"/>
      <c r="D269" s="252" t="str">
        <f t="shared" si="2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162">
        <f>'Outputs_post-361'!O269 - 'Outputs_pre-361'!O269</f>
        <v>0</v>
      </c>
      <c r="P269" s="162">
        <f>'Outputs_post-361'!P269 - 'Outputs_pre-361'!P269</f>
        <v>0</v>
      </c>
      <c r="Q269" s="162">
        <f>'Outputs_post-361'!Q269 - 'Outputs_pre-361'!Q269</f>
        <v>0</v>
      </c>
      <c r="R269" s="162">
        <f>'Outputs_post-361'!R269 - 'Outputs_pre-361'!R269</f>
        <v>0</v>
      </c>
      <c r="S269" s="162">
        <f>'Outputs_post-361'!S269 - 'Outputs_pre-361'!S269</f>
        <v>0</v>
      </c>
      <c r="T269" s="162">
        <f>'Outputs_post-361'!T269 - 'Outputs_pre-361'!T269</f>
        <v>0</v>
      </c>
      <c r="U269" s="162">
        <f>'Outputs_post-361'!U269 - 'Outputs_pre-361'!U269</f>
        <v>0</v>
      </c>
      <c r="V269" s="162">
        <f>'Outputs_post-361'!V269 - 'Outputs_pre-361'!V269</f>
        <v>0</v>
      </c>
      <c r="W269" s="162">
        <f>'Outputs_post-361'!W269 - 'Outputs_pre-361'!W269</f>
        <v>0</v>
      </c>
      <c r="X269" s="162">
        <f>'Outputs_post-361'!X269 - 'Outputs_pre-361'!X269</f>
        <v>0</v>
      </c>
      <c r="Y269" s="162">
        <f>'Outputs_post-361'!Y269 - 'Outputs_pre-361'!Y269</f>
        <v>0</v>
      </c>
      <c r="Z269" s="162">
        <f>'Outputs_post-361'!Z269 - 'Outputs_pre-361'!Z269</f>
        <v>0</v>
      </c>
      <c r="AA269" s="162">
        <f>'Outputs_post-361'!AA269 - 'Outputs_pre-361'!AA269</f>
        <v>0</v>
      </c>
      <c r="AB269" s="162">
        <f>'Outputs_post-361'!AB269 - 'Outputs_pre-361'!AB269</f>
        <v>0</v>
      </c>
      <c r="AC269" s="76"/>
    </row>
    <row r="270" spans="1:29" x14ac:dyDescent="0.35">
      <c r="A270" s="82"/>
      <c r="D270" s="252" t="str">
        <f t="shared" si="2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162">
        <f>'Outputs_post-361'!O270 - 'Outputs_pre-361'!O270</f>
        <v>0</v>
      </c>
      <c r="P270" s="162">
        <f>'Outputs_post-361'!P270 - 'Outputs_pre-361'!P270</f>
        <v>0</v>
      </c>
      <c r="Q270" s="162">
        <f>'Outputs_post-361'!Q270 - 'Outputs_pre-361'!Q270</f>
        <v>0</v>
      </c>
      <c r="R270" s="162">
        <f>'Outputs_post-361'!R270 - 'Outputs_pre-361'!R270</f>
        <v>0</v>
      </c>
      <c r="S270" s="162">
        <f>'Outputs_post-361'!S270 - 'Outputs_pre-361'!S270</f>
        <v>0</v>
      </c>
      <c r="T270" s="162">
        <f>'Outputs_post-361'!T270 - 'Outputs_pre-361'!T270</f>
        <v>0</v>
      </c>
      <c r="U270" s="162">
        <f>'Outputs_post-361'!U270 - 'Outputs_pre-361'!U270</f>
        <v>0</v>
      </c>
      <c r="V270" s="162">
        <f>'Outputs_post-361'!V270 - 'Outputs_pre-361'!V270</f>
        <v>0</v>
      </c>
      <c r="W270" s="162">
        <f>'Outputs_post-361'!W270 - 'Outputs_pre-361'!W270</f>
        <v>0</v>
      </c>
      <c r="X270" s="162">
        <f>'Outputs_post-361'!X270 - 'Outputs_pre-361'!X270</f>
        <v>0</v>
      </c>
      <c r="Y270" s="162">
        <f>'Outputs_post-361'!Y270 - 'Outputs_pre-361'!Y270</f>
        <v>0</v>
      </c>
      <c r="Z270" s="162">
        <f>'Outputs_post-361'!Z270 - 'Outputs_pre-361'!Z270</f>
        <v>0</v>
      </c>
      <c r="AA270" s="162">
        <f>'Outputs_post-361'!AA270 - 'Outputs_pre-361'!AA270</f>
        <v>0</v>
      </c>
      <c r="AB270" s="162">
        <f>'Outputs_post-361'!AB270 - 'Outputs_pre-361'!AB270</f>
        <v>0</v>
      </c>
      <c r="AC270" s="76"/>
    </row>
    <row r="271" spans="1:29" x14ac:dyDescent="0.35">
      <c r="A271" s="82"/>
      <c r="D271" s="252" t="str">
        <f t="shared" si="2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162">
        <f>'Outputs_post-361'!O271 - 'Outputs_pre-361'!O271</f>
        <v>0</v>
      </c>
      <c r="P271" s="162">
        <f>'Outputs_post-361'!P271 - 'Outputs_pre-361'!P271</f>
        <v>0</v>
      </c>
      <c r="Q271" s="162">
        <f>'Outputs_post-361'!Q271 - 'Outputs_pre-361'!Q271</f>
        <v>0</v>
      </c>
      <c r="R271" s="162">
        <f>'Outputs_post-361'!R271 - 'Outputs_pre-361'!R271</f>
        <v>0</v>
      </c>
      <c r="S271" s="162">
        <f>'Outputs_post-361'!S271 - 'Outputs_pre-361'!S271</f>
        <v>0</v>
      </c>
      <c r="T271" s="162">
        <f>'Outputs_post-361'!T271 - 'Outputs_pre-361'!T271</f>
        <v>0</v>
      </c>
      <c r="U271" s="162">
        <f>'Outputs_post-361'!U271 - 'Outputs_pre-361'!U271</f>
        <v>0</v>
      </c>
      <c r="V271" s="162">
        <f>'Outputs_post-361'!V271 - 'Outputs_pre-361'!V271</f>
        <v>0</v>
      </c>
      <c r="W271" s="162">
        <f>'Outputs_post-361'!W271 - 'Outputs_pre-361'!W271</f>
        <v>0</v>
      </c>
      <c r="X271" s="162">
        <f>'Outputs_post-361'!X271 - 'Outputs_pre-361'!X271</f>
        <v>0</v>
      </c>
      <c r="Y271" s="162">
        <f>'Outputs_post-361'!Y271 - 'Outputs_pre-361'!Y271</f>
        <v>0</v>
      </c>
      <c r="Z271" s="162">
        <f>'Outputs_post-361'!Z271 - 'Outputs_pre-361'!Z271</f>
        <v>0</v>
      </c>
      <c r="AA271" s="162">
        <f>'Outputs_post-361'!AA271 - 'Outputs_pre-361'!AA271</f>
        <v>0</v>
      </c>
      <c r="AB271" s="162">
        <f>'Outputs_post-361'!AB271 - 'Outputs_pre-361'!AB271</f>
        <v>0</v>
      </c>
      <c r="AC271" s="76"/>
    </row>
    <row r="272" spans="1:29" x14ac:dyDescent="0.35">
      <c r="A272" s="82"/>
      <c r="D272" s="252" t="str">
        <f t="shared" si="2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162">
        <f>'Outputs_post-361'!O272 - 'Outputs_pre-361'!O272</f>
        <v>-0.30900000000000016</v>
      </c>
      <c r="P272" s="162">
        <f>'Outputs_post-361'!P272 - 'Outputs_pre-361'!P272</f>
        <v>-0.70599999999999952</v>
      </c>
      <c r="Q272" s="162">
        <f>'Outputs_post-361'!Q272 - 'Outputs_pre-361'!Q272</f>
        <v>-0.625</v>
      </c>
      <c r="R272" s="162">
        <f>'Outputs_post-361'!R272 - 'Outputs_pre-361'!R272</f>
        <v>-0.94899999999999896</v>
      </c>
      <c r="S272" s="162">
        <f>'Outputs_post-361'!S272 - 'Outputs_pre-361'!S272</f>
        <v>-0.29499999999999993</v>
      </c>
      <c r="T272" s="162">
        <f>'Outputs_post-361'!T272 - 'Outputs_pre-361'!T272</f>
        <v>-0.69899999999999984</v>
      </c>
      <c r="U272" s="162">
        <f>'Outputs_post-361'!U272 - 'Outputs_pre-361'!U272</f>
        <v>-0.8459999999999992</v>
      </c>
      <c r="V272" s="162">
        <f>'Outputs_post-361'!V272 - 'Outputs_pre-361'!V272</f>
        <v>0.37400000000000011</v>
      </c>
      <c r="W272" s="162">
        <f>'Outputs_post-361'!W272 - 'Outputs_pre-361'!W272</f>
        <v>-0.38100000000000023</v>
      </c>
      <c r="X272" s="162">
        <f>'Outputs_post-361'!X272 - 'Outputs_pre-361'!X272</f>
        <v>-0.11999999999999922</v>
      </c>
      <c r="Y272" s="162">
        <f>'Outputs_post-361'!Y272 - 'Outputs_pre-361'!Y272</f>
        <v>-0.60700000000000021</v>
      </c>
      <c r="Z272" s="162">
        <f>'Outputs_post-361'!Z272 - 'Outputs_pre-361'!Z272</f>
        <v>-0.72100000000000009</v>
      </c>
      <c r="AA272" s="162">
        <f>'Outputs_post-361'!AA272 - 'Outputs_pre-361'!AA272</f>
        <v>-0.84000000000000075</v>
      </c>
      <c r="AB272" s="162">
        <f>'Outputs_post-361'!AB272 - 'Outputs_pre-361'!AB272</f>
        <v>-0.8279999999999994</v>
      </c>
      <c r="AC272" s="76"/>
    </row>
    <row r="273" spans="1:29" x14ac:dyDescent="0.35">
      <c r="A273" s="82"/>
      <c r="D273" s="252" t="str">
        <f t="shared" si="2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162">
        <f>'Outputs_post-361'!O273 - 'Outputs_pre-361'!O273</f>
        <v>-0.30900000000000016</v>
      </c>
      <c r="P273" s="162">
        <f>'Outputs_post-361'!P273 - 'Outputs_pre-361'!P273</f>
        <v>-0.70599999999999996</v>
      </c>
      <c r="Q273" s="162">
        <f>'Outputs_post-361'!Q273 - 'Outputs_pre-361'!Q273</f>
        <v>-0.625</v>
      </c>
      <c r="R273" s="162">
        <f>'Outputs_post-361'!R273 - 'Outputs_pre-361'!R273</f>
        <v>-0.94799999999999995</v>
      </c>
      <c r="S273" s="162">
        <f>'Outputs_post-361'!S273 - 'Outputs_pre-361'!S273</f>
        <v>-0.29500000000000004</v>
      </c>
      <c r="T273" s="162">
        <f>'Outputs_post-361'!T273 - 'Outputs_pre-361'!T273</f>
        <v>-0.69900000000000007</v>
      </c>
      <c r="U273" s="162">
        <f>'Outputs_post-361'!U273 - 'Outputs_pre-361'!U273</f>
        <v>-0.84600000000000009</v>
      </c>
      <c r="V273" s="162">
        <f>'Outputs_post-361'!V273 - 'Outputs_pre-361'!V273</f>
        <v>0.37399999999999994</v>
      </c>
      <c r="W273" s="162">
        <f>'Outputs_post-361'!W273 - 'Outputs_pre-361'!W273</f>
        <v>-0.38099999999999995</v>
      </c>
      <c r="X273" s="162">
        <f>'Outputs_post-361'!X273 - 'Outputs_pre-361'!X273</f>
        <v>-0.12</v>
      </c>
      <c r="Y273" s="162">
        <f>'Outputs_post-361'!Y273 - 'Outputs_pre-361'!Y273</f>
        <v>-0.60699999999999998</v>
      </c>
      <c r="Z273" s="162">
        <f>'Outputs_post-361'!Z273 - 'Outputs_pre-361'!Z273</f>
        <v>-0.72200000000000009</v>
      </c>
      <c r="AA273" s="162">
        <f>'Outputs_post-361'!AA273 - 'Outputs_pre-361'!AA273</f>
        <v>-0.84</v>
      </c>
      <c r="AB273" s="162">
        <f>'Outputs_post-361'!AB273 - 'Outputs_pre-361'!AB273</f>
        <v>-0.82700000000000007</v>
      </c>
      <c r="AC273" s="76"/>
    </row>
    <row r="274" spans="1:29" x14ac:dyDescent="0.35">
      <c r="A274" s="82"/>
      <c r="D274" s="252" t="str">
        <f t="shared" si="2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162">
        <f>'Outputs_post-361'!O274 - 'Outputs_pre-361'!O274</f>
        <v>-0.30900000000000005</v>
      </c>
      <c r="P274" s="162">
        <f>'Outputs_post-361'!P274 - 'Outputs_pre-361'!P274</f>
        <v>-0.70599999999999996</v>
      </c>
      <c r="Q274" s="162">
        <f>'Outputs_post-361'!Q274 - 'Outputs_pre-361'!Q274</f>
        <v>-0.624</v>
      </c>
      <c r="R274" s="162">
        <f>'Outputs_post-361'!R274 - 'Outputs_pre-361'!R274</f>
        <v>-0.94900000000000007</v>
      </c>
      <c r="S274" s="162">
        <f>'Outputs_post-361'!S274 - 'Outputs_pre-361'!S274</f>
        <v>-0.29500000000000004</v>
      </c>
      <c r="T274" s="162">
        <f>'Outputs_post-361'!T274 - 'Outputs_pre-361'!T274</f>
        <v>-0.69899999999999995</v>
      </c>
      <c r="U274" s="162">
        <f>'Outputs_post-361'!U274 - 'Outputs_pre-361'!U274</f>
        <v>-0.84599999999999997</v>
      </c>
      <c r="V274" s="162">
        <f>'Outputs_post-361'!V274 - 'Outputs_pre-361'!V274</f>
        <v>2.4E-2</v>
      </c>
      <c r="W274" s="162">
        <f>'Outputs_post-361'!W274 - 'Outputs_pre-361'!W274</f>
        <v>-0.38100000000000001</v>
      </c>
      <c r="X274" s="162">
        <f>'Outputs_post-361'!X274 - 'Outputs_pre-361'!X274</f>
        <v>-0.12</v>
      </c>
      <c r="Y274" s="162">
        <f>'Outputs_post-361'!Y274 - 'Outputs_pre-361'!Y274</f>
        <v>-0.60699999999999998</v>
      </c>
      <c r="Z274" s="162">
        <f>'Outputs_post-361'!Z274 - 'Outputs_pre-361'!Z274</f>
        <v>-0.72199999999999998</v>
      </c>
      <c r="AA274" s="162">
        <f>'Outputs_post-361'!AA274 - 'Outputs_pre-361'!AA274</f>
        <v>-0.84</v>
      </c>
      <c r="AB274" s="162">
        <f>'Outputs_post-361'!AB274 - 'Outputs_pre-361'!AB274</f>
        <v>-0.82700000000000007</v>
      </c>
      <c r="AC274" s="76"/>
    </row>
    <row r="275" spans="1:29" x14ac:dyDescent="0.35">
      <c r="A275" s="82"/>
      <c r="D275" s="252" t="str">
        <f t="shared" si="2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162">
        <f>'Outputs_post-361'!O275 - 'Outputs_pre-361'!O275</f>
        <v>49.54</v>
      </c>
      <c r="P275" s="162">
        <f>'Outputs_post-361'!P275 - 'Outputs_pre-361'!P275</f>
        <v>112.77</v>
      </c>
      <c r="Q275" s="162">
        <f>'Outputs_post-361'!Q275 - 'Outputs_pre-361'!Q275</f>
        <v>105.2</v>
      </c>
      <c r="R275" s="162">
        <f>'Outputs_post-361'!R275 - 'Outputs_pre-361'!R275</f>
        <v>142.09</v>
      </c>
      <c r="S275" s="162">
        <f>'Outputs_post-361'!S275 - 'Outputs_pre-361'!S275</f>
        <v>44.330000000000005</v>
      </c>
      <c r="T275" s="162">
        <f>'Outputs_post-361'!T275 - 'Outputs_pre-361'!T275</f>
        <v>132.93</v>
      </c>
      <c r="U275" s="162">
        <f>'Outputs_post-361'!U275 - 'Outputs_pre-361'!U275</f>
        <v>153.14000000000001</v>
      </c>
      <c r="V275" s="162">
        <f>'Outputs_post-361'!V275 - 'Outputs_pre-361'!V275</f>
        <v>-28.919999999999998</v>
      </c>
      <c r="W275" s="162">
        <f>'Outputs_post-361'!W275 - 'Outputs_pre-361'!W275</f>
        <v>57.949999999999996</v>
      </c>
      <c r="X275" s="162">
        <f>'Outputs_post-361'!X275 - 'Outputs_pre-361'!X275</f>
        <v>20.52</v>
      </c>
      <c r="Y275" s="162">
        <f>'Outputs_post-361'!Y275 - 'Outputs_pre-361'!Y275</f>
        <v>108.12</v>
      </c>
      <c r="Z275" s="162">
        <f>'Outputs_post-361'!Z275 - 'Outputs_pre-361'!Z275</f>
        <v>116.47</v>
      </c>
      <c r="AA275" s="162">
        <f>'Outputs_post-361'!AA275 - 'Outputs_pre-361'!AA275</f>
        <v>123.83000000000001</v>
      </c>
      <c r="AB275" s="162">
        <f>'Outputs_post-361'!AB275 - 'Outputs_pre-361'!AB275</f>
        <v>127.39999999999999</v>
      </c>
      <c r="AC275" s="76"/>
    </row>
    <row r="276" spans="1:29" x14ac:dyDescent="0.35">
      <c r="A276" s="82"/>
      <c r="D276" s="252" t="str">
        <f t="shared" si="2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162">
        <f>'Outputs_post-361'!O276 - 'Outputs_pre-361'!O276</f>
        <v>0</v>
      </c>
      <c r="P276" s="162">
        <f>'Outputs_post-361'!P276 - 'Outputs_pre-361'!P276</f>
        <v>0</v>
      </c>
      <c r="Q276" s="162">
        <f>'Outputs_post-361'!Q276 - 'Outputs_pre-361'!Q276</f>
        <v>0</v>
      </c>
      <c r="R276" s="162">
        <f>'Outputs_post-361'!R276 - 'Outputs_pre-361'!R276</f>
        <v>0</v>
      </c>
      <c r="S276" s="162">
        <f>'Outputs_post-361'!S276 - 'Outputs_pre-361'!S276</f>
        <v>0</v>
      </c>
      <c r="T276" s="162">
        <f>'Outputs_post-361'!T276 - 'Outputs_pre-361'!T276</f>
        <v>0</v>
      </c>
      <c r="U276" s="162">
        <f>'Outputs_post-361'!U276 - 'Outputs_pre-361'!U276</f>
        <v>0</v>
      </c>
      <c r="V276" s="162">
        <f>'Outputs_post-361'!V276 - 'Outputs_pre-361'!V276</f>
        <v>0</v>
      </c>
      <c r="W276" s="162">
        <f>'Outputs_post-361'!W276 - 'Outputs_pre-361'!W276</f>
        <v>0</v>
      </c>
      <c r="X276" s="162">
        <f>'Outputs_post-361'!X276 - 'Outputs_pre-361'!X276</f>
        <v>0</v>
      </c>
      <c r="Y276" s="162">
        <f>'Outputs_post-361'!Y276 - 'Outputs_pre-361'!Y276</f>
        <v>0</v>
      </c>
      <c r="Z276" s="162">
        <f>'Outputs_post-361'!Z276 - 'Outputs_pre-361'!Z276</f>
        <v>0</v>
      </c>
      <c r="AA276" s="162">
        <f>'Outputs_post-361'!AA276 - 'Outputs_pre-361'!AA276</f>
        <v>0</v>
      </c>
      <c r="AB276" s="162">
        <f>'Outputs_post-361'!AB276 - 'Outputs_pre-361'!AB276</f>
        <v>0</v>
      </c>
      <c r="AC276" s="76"/>
    </row>
    <row r="277" spans="1:29" x14ac:dyDescent="0.35">
      <c r="A277" s="82"/>
      <c r="D277" s="252" t="str">
        <f t="shared" si="2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162">
        <f>'Outputs_post-361'!O277 - 'Outputs_pre-361'!O277</f>
        <v>0</v>
      </c>
      <c r="P277" s="162">
        <f>'Outputs_post-361'!P277 - 'Outputs_pre-361'!P277</f>
        <v>0</v>
      </c>
      <c r="Q277" s="162">
        <f>'Outputs_post-361'!Q277 - 'Outputs_pre-361'!Q277</f>
        <v>0</v>
      </c>
      <c r="R277" s="162">
        <f>'Outputs_post-361'!R277 - 'Outputs_pre-361'!R277</f>
        <v>0</v>
      </c>
      <c r="S277" s="162">
        <f>'Outputs_post-361'!S277 - 'Outputs_pre-361'!S277</f>
        <v>0</v>
      </c>
      <c r="T277" s="162">
        <f>'Outputs_post-361'!T277 - 'Outputs_pre-361'!T277</f>
        <v>0</v>
      </c>
      <c r="U277" s="162">
        <f>'Outputs_post-361'!U277 - 'Outputs_pre-361'!U277</f>
        <v>0</v>
      </c>
      <c r="V277" s="162">
        <f>'Outputs_post-361'!V277 - 'Outputs_pre-361'!V277</f>
        <v>0</v>
      </c>
      <c r="W277" s="162">
        <f>'Outputs_post-361'!W277 - 'Outputs_pre-361'!W277</f>
        <v>0</v>
      </c>
      <c r="X277" s="162">
        <f>'Outputs_post-361'!X277 - 'Outputs_pre-361'!X277</f>
        <v>0</v>
      </c>
      <c r="Y277" s="162">
        <f>'Outputs_post-361'!Y277 - 'Outputs_pre-361'!Y277</f>
        <v>0</v>
      </c>
      <c r="Z277" s="162">
        <f>'Outputs_post-361'!Z277 - 'Outputs_pre-361'!Z277</f>
        <v>0</v>
      </c>
      <c r="AA277" s="162">
        <f>'Outputs_post-361'!AA277 - 'Outputs_pre-361'!AA277</f>
        <v>0</v>
      </c>
      <c r="AB277" s="162">
        <f>'Outputs_post-361'!AB277 - 'Outputs_pre-361'!AB277</f>
        <v>0</v>
      </c>
      <c r="AC277" s="76"/>
    </row>
    <row r="278" spans="1:29" x14ac:dyDescent="0.35">
      <c r="A278" s="82"/>
      <c r="D278" s="252" t="str">
        <f t="shared" si="2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162">
        <f>'Outputs_post-361'!O278 - 'Outputs_pre-361'!O278</f>
        <v>0</v>
      </c>
      <c r="P278" s="162">
        <f>'Outputs_post-361'!P278 - 'Outputs_pre-361'!P278</f>
        <v>0</v>
      </c>
      <c r="Q278" s="162">
        <f>'Outputs_post-361'!Q278 - 'Outputs_pre-361'!Q278</f>
        <v>0</v>
      </c>
      <c r="R278" s="162">
        <f>'Outputs_post-361'!R278 - 'Outputs_pre-361'!R278</f>
        <v>0</v>
      </c>
      <c r="S278" s="162">
        <f>'Outputs_post-361'!S278 - 'Outputs_pre-361'!S278</f>
        <v>0</v>
      </c>
      <c r="T278" s="162">
        <f>'Outputs_post-361'!T278 - 'Outputs_pre-361'!T278</f>
        <v>0</v>
      </c>
      <c r="U278" s="162">
        <f>'Outputs_post-361'!U278 - 'Outputs_pre-361'!U278</f>
        <v>0</v>
      </c>
      <c r="V278" s="162">
        <f>'Outputs_post-361'!V278 - 'Outputs_pre-361'!V278</f>
        <v>0</v>
      </c>
      <c r="W278" s="162">
        <f>'Outputs_post-361'!W278 - 'Outputs_pre-361'!W278</f>
        <v>0</v>
      </c>
      <c r="X278" s="162">
        <f>'Outputs_post-361'!X278 - 'Outputs_pre-361'!X278</f>
        <v>0</v>
      </c>
      <c r="Y278" s="162">
        <f>'Outputs_post-361'!Y278 - 'Outputs_pre-361'!Y278</f>
        <v>0</v>
      </c>
      <c r="Z278" s="162">
        <f>'Outputs_post-361'!Z278 - 'Outputs_pre-361'!Z278</f>
        <v>0</v>
      </c>
      <c r="AA278" s="162">
        <f>'Outputs_post-361'!AA278 - 'Outputs_pre-361'!AA278</f>
        <v>0</v>
      </c>
      <c r="AB278" s="162">
        <f>'Outputs_post-361'!AB278 - 'Outputs_pre-361'!AB278</f>
        <v>0</v>
      </c>
      <c r="AC278" s="76"/>
    </row>
    <row r="279" spans="1:29" x14ac:dyDescent="0.35">
      <c r="A279" s="82"/>
      <c r="D279" s="252" t="str">
        <f t="shared" si="2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162">
        <f>'Outputs_post-361'!O279 - 'Outputs_pre-361'!O279</f>
        <v>-0.30900000000000016</v>
      </c>
      <c r="P279" s="162">
        <f>'Outputs_post-361'!P279 - 'Outputs_pre-361'!P279</f>
        <v>-0.70599999999999952</v>
      </c>
      <c r="Q279" s="162">
        <f>'Outputs_post-361'!Q279 - 'Outputs_pre-361'!Q279</f>
        <v>-0.625</v>
      </c>
      <c r="R279" s="162">
        <f>'Outputs_post-361'!R279 - 'Outputs_pre-361'!R279</f>
        <v>-0.94899999999999896</v>
      </c>
      <c r="S279" s="162">
        <f>'Outputs_post-361'!S279 - 'Outputs_pre-361'!S279</f>
        <v>-0.29499999999999993</v>
      </c>
      <c r="T279" s="162">
        <f>'Outputs_post-361'!T279 - 'Outputs_pre-361'!T279</f>
        <v>-0.69899999999999984</v>
      </c>
      <c r="U279" s="162">
        <f>'Outputs_post-361'!U279 - 'Outputs_pre-361'!U279</f>
        <v>-0.8459999999999992</v>
      </c>
      <c r="V279" s="162">
        <f>'Outputs_post-361'!V279 - 'Outputs_pre-361'!V279</f>
        <v>0.37400000000000011</v>
      </c>
      <c r="W279" s="162">
        <f>'Outputs_post-361'!W279 - 'Outputs_pre-361'!W279</f>
        <v>-0.38100000000000023</v>
      </c>
      <c r="X279" s="162">
        <f>'Outputs_post-361'!X279 - 'Outputs_pre-361'!X279</f>
        <v>-0.11999999999999922</v>
      </c>
      <c r="Y279" s="162">
        <f>'Outputs_post-361'!Y279 - 'Outputs_pre-361'!Y279</f>
        <v>-0.60700000000000021</v>
      </c>
      <c r="Z279" s="162">
        <f>'Outputs_post-361'!Z279 - 'Outputs_pre-361'!Z279</f>
        <v>-0.72100000000000009</v>
      </c>
      <c r="AA279" s="162">
        <f>'Outputs_post-361'!AA279 - 'Outputs_pre-361'!AA279</f>
        <v>-0.84000000000000075</v>
      </c>
      <c r="AB279" s="162">
        <f>'Outputs_post-361'!AB279 - 'Outputs_pre-361'!AB279</f>
        <v>-0.8279999999999994</v>
      </c>
      <c r="AC279" s="76"/>
    </row>
    <row r="280" spans="1:29" x14ac:dyDescent="0.35">
      <c r="A280" s="82"/>
      <c r="D280" s="252" t="str">
        <f t="shared" si="2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162">
        <f>'Outputs_post-361'!O280 - 'Outputs_pre-361'!O280</f>
        <v>-0.30900000000000016</v>
      </c>
      <c r="P280" s="162">
        <f>'Outputs_post-361'!P280 - 'Outputs_pre-361'!P280</f>
        <v>-0.70599999999999996</v>
      </c>
      <c r="Q280" s="162">
        <f>'Outputs_post-361'!Q280 - 'Outputs_pre-361'!Q280</f>
        <v>-0.625</v>
      </c>
      <c r="R280" s="162">
        <f>'Outputs_post-361'!R280 - 'Outputs_pre-361'!R280</f>
        <v>-0.94799999999999995</v>
      </c>
      <c r="S280" s="162">
        <f>'Outputs_post-361'!S280 - 'Outputs_pre-361'!S280</f>
        <v>-0.29500000000000004</v>
      </c>
      <c r="T280" s="162">
        <f>'Outputs_post-361'!T280 - 'Outputs_pre-361'!T280</f>
        <v>-0.69900000000000007</v>
      </c>
      <c r="U280" s="162">
        <f>'Outputs_post-361'!U280 - 'Outputs_pre-361'!U280</f>
        <v>-0.84600000000000009</v>
      </c>
      <c r="V280" s="162">
        <f>'Outputs_post-361'!V280 - 'Outputs_pre-361'!V280</f>
        <v>0.37399999999999994</v>
      </c>
      <c r="W280" s="162">
        <f>'Outputs_post-361'!W280 - 'Outputs_pre-361'!W280</f>
        <v>-0.38099999999999995</v>
      </c>
      <c r="X280" s="162">
        <f>'Outputs_post-361'!X280 - 'Outputs_pre-361'!X280</f>
        <v>-0.12</v>
      </c>
      <c r="Y280" s="162">
        <f>'Outputs_post-361'!Y280 - 'Outputs_pre-361'!Y280</f>
        <v>-0.60699999999999998</v>
      </c>
      <c r="Z280" s="162">
        <f>'Outputs_post-361'!Z280 - 'Outputs_pre-361'!Z280</f>
        <v>-0.72200000000000009</v>
      </c>
      <c r="AA280" s="162">
        <f>'Outputs_post-361'!AA280 - 'Outputs_pre-361'!AA280</f>
        <v>-0.84</v>
      </c>
      <c r="AB280" s="162">
        <f>'Outputs_post-361'!AB280 - 'Outputs_pre-361'!AB280</f>
        <v>-0.82700000000000007</v>
      </c>
      <c r="AC280" s="76"/>
    </row>
    <row r="281" spans="1:29" x14ac:dyDescent="0.35">
      <c r="A281" s="82"/>
      <c r="D281" s="252" t="str">
        <f t="shared" si="2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162">
        <f>'Outputs_post-361'!O281 - 'Outputs_pre-361'!O281</f>
        <v>-0.30900000000000005</v>
      </c>
      <c r="P281" s="162">
        <f>'Outputs_post-361'!P281 - 'Outputs_pre-361'!P281</f>
        <v>-0.70599999999999996</v>
      </c>
      <c r="Q281" s="162">
        <f>'Outputs_post-361'!Q281 - 'Outputs_pre-361'!Q281</f>
        <v>-0.624</v>
      </c>
      <c r="R281" s="162">
        <f>'Outputs_post-361'!R281 - 'Outputs_pre-361'!R281</f>
        <v>-0.94900000000000007</v>
      </c>
      <c r="S281" s="162">
        <f>'Outputs_post-361'!S281 - 'Outputs_pre-361'!S281</f>
        <v>-0.29500000000000004</v>
      </c>
      <c r="T281" s="162">
        <f>'Outputs_post-361'!T281 - 'Outputs_pre-361'!T281</f>
        <v>-0.69899999999999995</v>
      </c>
      <c r="U281" s="162">
        <f>'Outputs_post-361'!U281 - 'Outputs_pre-361'!U281</f>
        <v>-0.84599999999999997</v>
      </c>
      <c r="V281" s="162">
        <f>'Outputs_post-361'!V281 - 'Outputs_pre-361'!V281</f>
        <v>2.4E-2</v>
      </c>
      <c r="W281" s="162">
        <f>'Outputs_post-361'!W281 - 'Outputs_pre-361'!W281</f>
        <v>-0.38100000000000001</v>
      </c>
      <c r="X281" s="162">
        <f>'Outputs_post-361'!X281 - 'Outputs_pre-361'!X281</f>
        <v>-0.12</v>
      </c>
      <c r="Y281" s="162">
        <f>'Outputs_post-361'!Y281 - 'Outputs_pre-361'!Y281</f>
        <v>-0.60699999999999998</v>
      </c>
      <c r="Z281" s="162">
        <f>'Outputs_post-361'!Z281 - 'Outputs_pre-361'!Z281</f>
        <v>-0.72199999999999998</v>
      </c>
      <c r="AA281" s="162">
        <f>'Outputs_post-361'!AA281 - 'Outputs_pre-361'!AA281</f>
        <v>-0.84</v>
      </c>
      <c r="AB281" s="162">
        <f>'Outputs_post-361'!AB281 - 'Outputs_pre-361'!AB281</f>
        <v>-0.82700000000000007</v>
      </c>
      <c r="AC281" s="76"/>
    </row>
    <row r="282" spans="1:29" x14ac:dyDescent="0.35">
      <c r="A282" s="82"/>
      <c r="D282" s="252" t="str">
        <f t="shared" si="2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162">
        <f>'Outputs_post-361'!O282 - 'Outputs_pre-361'!O282</f>
        <v>0</v>
      </c>
      <c r="P282" s="162">
        <f>'Outputs_post-361'!P282 - 'Outputs_pre-361'!P282</f>
        <v>0</v>
      </c>
      <c r="Q282" s="162">
        <f>'Outputs_post-361'!Q282 - 'Outputs_pre-361'!Q282</f>
        <v>0</v>
      </c>
      <c r="R282" s="162">
        <f>'Outputs_post-361'!R282 - 'Outputs_pre-361'!R282</f>
        <v>0</v>
      </c>
      <c r="S282" s="162">
        <f>'Outputs_post-361'!S282 - 'Outputs_pre-361'!S282</f>
        <v>0</v>
      </c>
      <c r="T282" s="162">
        <f>'Outputs_post-361'!T282 - 'Outputs_pre-361'!T282</f>
        <v>0</v>
      </c>
      <c r="U282" s="162">
        <f>'Outputs_post-361'!U282 - 'Outputs_pre-361'!U282</f>
        <v>0</v>
      </c>
      <c r="V282" s="162">
        <f>'Outputs_post-361'!V282 - 'Outputs_pre-361'!V282</f>
        <v>0</v>
      </c>
      <c r="W282" s="162">
        <f>'Outputs_post-361'!W282 - 'Outputs_pre-361'!W282</f>
        <v>0</v>
      </c>
      <c r="X282" s="162">
        <f>'Outputs_post-361'!X282 - 'Outputs_pre-361'!X282</f>
        <v>0</v>
      </c>
      <c r="Y282" s="162">
        <f>'Outputs_post-361'!Y282 - 'Outputs_pre-361'!Y282</f>
        <v>0</v>
      </c>
      <c r="Z282" s="162">
        <f>'Outputs_post-361'!Z282 - 'Outputs_pre-361'!Z282</f>
        <v>0</v>
      </c>
      <c r="AA282" s="162">
        <f>'Outputs_post-361'!AA282 - 'Outputs_pre-361'!AA282</f>
        <v>0</v>
      </c>
      <c r="AB282" s="162">
        <f>'Outputs_post-361'!AB282 - 'Outputs_pre-361'!AB282</f>
        <v>0</v>
      </c>
      <c r="AC282" s="76"/>
    </row>
    <row r="283" spans="1:29" x14ac:dyDescent="0.35">
      <c r="A283" s="82"/>
      <c r="D283" s="252" t="str">
        <f t="shared" si="2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162">
        <f>'Outputs_post-361'!O283 - 'Outputs_pre-361'!O283</f>
        <v>0</v>
      </c>
      <c r="P283" s="162">
        <f>'Outputs_post-361'!P283 - 'Outputs_pre-361'!P283</f>
        <v>0</v>
      </c>
      <c r="Q283" s="162">
        <f>'Outputs_post-361'!Q283 - 'Outputs_pre-361'!Q283</f>
        <v>0</v>
      </c>
      <c r="R283" s="162">
        <f>'Outputs_post-361'!R283 - 'Outputs_pre-361'!R283</f>
        <v>0</v>
      </c>
      <c r="S283" s="162">
        <f>'Outputs_post-361'!S283 - 'Outputs_pre-361'!S283</f>
        <v>0</v>
      </c>
      <c r="T283" s="162">
        <f>'Outputs_post-361'!T283 - 'Outputs_pre-361'!T283</f>
        <v>0</v>
      </c>
      <c r="U283" s="162">
        <f>'Outputs_post-361'!U283 - 'Outputs_pre-361'!U283</f>
        <v>0</v>
      </c>
      <c r="V283" s="162">
        <f>'Outputs_post-361'!V283 - 'Outputs_pre-361'!V283</f>
        <v>0</v>
      </c>
      <c r="W283" s="162">
        <f>'Outputs_post-361'!W283 - 'Outputs_pre-361'!W283</f>
        <v>0</v>
      </c>
      <c r="X283" s="162">
        <f>'Outputs_post-361'!X283 - 'Outputs_pre-361'!X283</f>
        <v>0</v>
      </c>
      <c r="Y283" s="162">
        <f>'Outputs_post-361'!Y283 - 'Outputs_pre-361'!Y283</f>
        <v>0</v>
      </c>
      <c r="Z283" s="162">
        <f>'Outputs_post-361'!Z283 - 'Outputs_pre-361'!Z283</f>
        <v>0</v>
      </c>
      <c r="AA283" s="162">
        <f>'Outputs_post-361'!AA283 - 'Outputs_pre-361'!AA283</f>
        <v>0</v>
      </c>
      <c r="AB283" s="162">
        <f>'Outputs_post-361'!AB283 - 'Outputs_pre-361'!AB283</f>
        <v>0</v>
      </c>
      <c r="AC283" s="76"/>
    </row>
    <row r="284" spans="1:29" x14ac:dyDescent="0.35">
      <c r="A284" s="82"/>
      <c r="D284" s="252" t="str">
        <f t="shared" si="2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162">
        <f>'Outputs_post-361'!O284 - 'Outputs_pre-361'!O284</f>
        <v>0</v>
      </c>
      <c r="P284" s="162">
        <f>'Outputs_post-361'!P284 - 'Outputs_pre-361'!P284</f>
        <v>0</v>
      </c>
      <c r="Q284" s="162">
        <f>'Outputs_post-361'!Q284 - 'Outputs_pre-361'!Q284</f>
        <v>0</v>
      </c>
      <c r="R284" s="162">
        <f>'Outputs_post-361'!R284 - 'Outputs_pre-361'!R284</f>
        <v>0</v>
      </c>
      <c r="S284" s="162">
        <f>'Outputs_post-361'!S284 - 'Outputs_pre-361'!S284</f>
        <v>0</v>
      </c>
      <c r="T284" s="162">
        <f>'Outputs_post-361'!T284 - 'Outputs_pre-361'!T284</f>
        <v>0</v>
      </c>
      <c r="U284" s="162">
        <f>'Outputs_post-361'!U284 - 'Outputs_pre-361'!U284</f>
        <v>0</v>
      </c>
      <c r="V284" s="162">
        <f>'Outputs_post-361'!V284 - 'Outputs_pre-361'!V284</f>
        <v>0</v>
      </c>
      <c r="W284" s="162">
        <f>'Outputs_post-361'!W284 - 'Outputs_pre-361'!W284</f>
        <v>0</v>
      </c>
      <c r="X284" s="162">
        <f>'Outputs_post-361'!X284 - 'Outputs_pre-361'!X284</f>
        <v>0</v>
      </c>
      <c r="Y284" s="162">
        <f>'Outputs_post-361'!Y284 - 'Outputs_pre-361'!Y284</f>
        <v>0</v>
      </c>
      <c r="Z284" s="162">
        <f>'Outputs_post-361'!Z284 - 'Outputs_pre-361'!Z284</f>
        <v>0</v>
      </c>
      <c r="AA284" s="162">
        <f>'Outputs_post-361'!AA284 - 'Outputs_pre-361'!AA284</f>
        <v>0</v>
      </c>
      <c r="AB284" s="162">
        <f>'Outputs_post-361'!AB284 - 'Outputs_pre-361'!AB284</f>
        <v>0</v>
      </c>
      <c r="AC284" s="76"/>
    </row>
    <row r="285" spans="1:29" x14ac:dyDescent="0.35">
      <c r="A285" s="82"/>
      <c r="D285" s="252" t="str">
        <f t="shared" si="2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162">
        <f>'Outputs_post-361'!O285 - 'Outputs_pre-361'!O285</f>
        <v>0</v>
      </c>
      <c r="P285" s="162">
        <f>'Outputs_post-361'!P285 - 'Outputs_pre-361'!P285</f>
        <v>0</v>
      </c>
      <c r="Q285" s="162">
        <f>'Outputs_post-361'!Q285 - 'Outputs_pre-361'!Q285</f>
        <v>0</v>
      </c>
      <c r="R285" s="162">
        <f>'Outputs_post-361'!R285 - 'Outputs_pre-361'!R285</f>
        <v>0</v>
      </c>
      <c r="S285" s="162">
        <f>'Outputs_post-361'!S285 - 'Outputs_pre-361'!S285</f>
        <v>0</v>
      </c>
      <c r="T285" s="162">
        <f>'Outputs_post-361'!T285 - 'Outputs_pre-361'!T285</f>
        <v>0</v>
      </c>
      <c r="U285" s="162">
        <f>'Outputs_post-361'!U285 - 'Outputs_pre-361'!U285</f>
        <v>0</v>
      </c>
      <c r="V285" s="162">
        <f>'Outputs_post-361'!V285 - 'Outputs_pre-361'!V285</f>
        <v>0</v>
      </c>
      <c r="W285" s="162">
        <f>'Outputs_post-361'!W285 - 'Outputs_pre-361'!W285</f>
        <v>0</v>
      </c>
      <c r="X285" s="162">
        <f>'Outputs_post-361'!X285 - 'Outputs_pre-361'!X285</f>
        <v>0</v>
      </c>
      <c r="Y285" s="162">
        <f>'Outputs_post-361'!Y285 - 'Outputs_pre-361'!Y285</f>
        <v>0</v>
      </c>
      <c r="Z285" s="162">
        <f>'Outputs_post-361'!Z285 - 'Outputs_pre-361'!Z285</f>
        <v>0</v>
      </c>
      <c r="AA285" s="162">
        <f>'Outputs_post-361'!AA285 - 'Outputs_pre-361'!AA285</f>
        <v>0</v>
      </c>
      <c r="AB285" s="162">
        <f>'Outputs_post-361'!AB285 - 'Outputs_pre-361'!AB285</f>
        <v>0</v>
      </c>
      <c r="AC285" s="76"/>
    </row>
    <row r="286" spans="1:29" x14ac:dyDescent="0.35">
      <c r="A286" s="82"/>
      <c r="D286" s="252" t="str">
        <f t="shared" si="2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162">
        <f>'Outputs_post-361'!O286 - 'Outputs_pre-361'!O286</f>
        <v>-0.30999999999999961</v>
      </c>
      <c r="P286" s="162">
        <f>'Outputs_post-361'!P286 - 'Outputs_pre-361'!P286</f>
        <v>-0.70600000000000041</v>
      </c>
      <c r="Q286" s="162">
        <f>'Outputs_post-361'!Q286 - 'Outputs_pre-361'!Q286</f>
        <v>-0.62399999999999967</v>
      </c>
      <c r="R286" s="162">
        <f>'Outputs_post-361'!R286 - 'Outputs_pre-361'!R286</f>
        <v>-0.94900000000000073</v>
      </c>
      <c r="S286" s="162">
        <f>'Outputs_post-361'!S286 - 'Outputs_pre-361'!S286</f>
        <v>-0.29499999999999993</v>
      </c>
      <c r="T286" s="162">
        <f>'Outputs_post-361'!T286 - 'Outputs_pre-361'!T286</f>
        <v>-0.69900000000000073</v>
      </c>
      <c r="U286" s="162">
        <f>'Outputs_post-361'!U286 - 'Outputs_pre-361'!U286</f>
        <v>-0.84600000000000009</v>
      </c>
      <c r="V286" s="162">
        <f>'Outputs_post-361'!V286 - 'Outputs_pre-361'!V286</f>
        <v>0.375</v>
      </c>
      <c r="W286" s="162">
        <f>'Outputs_post-361'!W286 - 'Outputs_pre-361'!W286</f>
        <v>-0.38100000000000023</v>
      </c>
      <c r="X286" s="162">
        <f>'Outputs_post-361'!X286 - 'Outputs_pre-361'!X286</f>
        <v>-0.12000000000000011</v>
      </c>
      <c r="Y286" s="162">
        <f>'Outputs_post-361'!Y286 - 'Outputs_pre-361'!Y286</f>
        <v>-0.6080000000000001</v>
      </c>
      <c r="Z286" s="162">
        <f>'Outputs_post-361'!Z286 - 'Outputs_pre-361'!Z286</f>
        <v>-0.72199999999999998</v>
      </c>
      <c r="AA286" s="162">
        <f>'Outputs_post-361'!AA286 - 'Outputs_pre-361'!AA286</f>
        <v>-0.83899999999999952</v>
      </c>
      <c r="AB286" s="162">
        <f>'Outputs_post-361'!AB286 - 'Outputs_pre-361'!AB286</f>
        <v>-0.82699999999999996</v>
      </c>
      <c r="AC286" s="76"/>
    </row>
    <row r="287" spans="1:29" x14ac:dyDescent="0.35">
      <c r="A287" s="82"/>
      <c r="D287" s="252" t="str">
        <f t="shared" si="2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162">
        <f>'Outputs_post-361'!O287 - 'Outputs_pre-361'!O287</f>
        <v>-0.30900000000000005</v>
      </c>
      <c r="P287" s="162">
        <f>'Outputs_post-361'!P287 - 'Outputs_pre-361'!P287</f>
        <v>-0.70599999999999996</v>
      </c>
      <c r="Q287" s="162">
        <f>'Outputs_post-361'!Q287 - 'Outputs_pre-361'!Q287</f>
        <v>-0.62400000000000011</v>
      </c>
      <c r="R287" s="162">
        <f>'Outputs_post-361'!R287 - 'Outputs_pre-361'!R287</f>
        <v>-0.94899999999999995</v>
      </c>
      <c r="S287" s="162">
        <f>'Outputs_post-361'!S287 - 'Outputs_pre-361'!S287</f>
        <v>-0.29499999999999993</v>
      </c>
      <c r="T287" s="162">
        <f>'Outputs_post-361'!T287 - 'Outputs_pre-361'!T287</f>
        <v>-0.69899999999999995</v>
      </c>
      <c r="U287" s="162">
        <f>'Outputs_post-361'!U287 - 'Outputs_pre-361'!U287</f>
        <v>-0.84600000000000009</v>
      </c>
      <c r="V287" s="162">
        <f>'Outputs_post-361'!V287 - 'Outputs_pre-361'!V287</f>
        <v>0.374</v>
      </c>
      <c r="W287" s="162">
        <f>'Outputs_post-361'!W287 - 'Outputs_pre-361'!W287</f>
        <v>-0.38100000000000001</v>
      </c>
      <c r="X287" s="162">
        <f>'Outputs_post-361'!X287 - 'Outputs_pre-361'!X287</f>
        <v>-0.12000000000000002</v>
      </c>
      <c r="Y287" s="162">
        <f>'Outputs_post-361'!Y287 - 'Outputs_pre-361'!Y287</f>
        <v>-0.60699999999999998</v>
      </c>
      <c r="Z287" s="162">
        <f>'Outputs_post-361'!Z287 - 'Outputs_pre-361'!Z287</f>
        <v>-0.72199999999999986</v>
      </c>
      <c r="AA287" s="162">
        <f>'Outputs_post-361'!AA287 - 'Outputs_pre-361'!AA287</f>
        <v>-0.84</v>
      </c>
      <c r="AB287" s="162">
        <f>'Outputs_post-361'!AB287 - 'Outputs_pre-361'!AB287</f>
        <v>-0.82700000000000007</v>
      </c>
      <c r="AC287" s="76"/>
    </row>
    <row r="288" spans="1:29" x14ac:dyDescent="0.35">
      <c r="A288" s="82"/>
      <c r="D288" s="252" t="str">
        <f t="shared" si="2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162">
        <f>'Outputs_post-361'!O288 - 'Outputs_pre-361'!O288</f>
        <v>-0.31</v>
      </c>
      <c r="P288" s="162">
        <f>'Outputs_post-361'!P288 - 'Outputs_pre-361'!P288</f>
        <v>-0.70499999999999996</v>
      </c>
      <c r="Q288" s="162">
        <f>'Outputs_post-361'!Q288 - 'Outputs_pre-361'!Q288</f>
        <v>-0.624</v>
      </c>
      <c r="R288" s="162">
        <f>'Outputs_post-361'!R288 - 'Outputs_pre-361'!R288</f>
        <v>-0.94900000000000007</v>
      </c>
      <c r="S288" s="162">
        <f>'Outputs_post-361'!S288 - 'Outputs_pre-361'!S288</f>
        <v>-0.29499999999999998</v>
      </c>
      <c r="T288" s="162">
        <f>'Outputs_post-361'!T288 - 'Outputs_pre-361'!T288</f>
        <v>-0.69899999999999995</v>
      </c>
      <c r="U288" s="162">
        <f>'Outputs_post-361'!U288 - 'Outputs_pre-361'!U288</f>
        <v>-0.84599999999999997</v>
      </c>
      <c r="V288" s="162">
        <f>'Outputs_post-361'!V288 - 'Outputs_pre-361'!V288</f>
        <v>2.1000000000000001E-2</v>
      </c>
      <c r="W288" s="162">
        <f>'Outputs_post-361'!W288 - 'Outputs_pre-361'!W288</f>
        <v>-0.38100000000000001</v>
      </c>
      <c r="X288" s="162">
        <f>'Outputs_post-361'!X288 - 'Outputs_pre-361'!X288</f>
        <v>-0.12</v>
      </c>
      <c r="Y288" s="162">
        <f>'Outputs_post-361'!Y288 - 'Outputs_pre-361'!Y288</f>
        <v>-0.60699999999999998</v>
      </c>
      <c r="Z288" s="162">
        <f>'Outputs_post-361'!Z288 - 'Outputs_pre-361'!Z288</f>
        <v>-0.72199999999999998</v>
      </c>
      <c r="AA288" s="162">
        <f>'Outputs_post-361'!AA288 - 'Outputs_pre-361'!AA288</f>
        <v>-0.83899999999999997</v>
      </c>
      <c r="AB288" s="162">
        <f>'Outputs_post-361'!AB288 - 'Outputs_pre-361'!AB288</f>
        <v>-0.82700000000000007</v>
      </c>
      <c r="AC288" s="76"/>
    </row>
    <row r="289" spans="1:29" x14ac:dyDescent="0.35">
      <c r="A289" s="82"/>
      <c r="D289" s="252" t="str">
        <f t="shared" si="2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162">
        <f>'Outputs_post-361'!O289 - 'Outputs_pre-361'!O289</f>
        <v>0</v>
      </c>
      <c r="P289" s="162">
        <f>'Outputs_post-361'!P289 - 'Outputs_pre-361'!P289</f>
        <v>0</v>
      </c>
      <c r="Q289" s="162">
        <f>'Outputs_post-361'!Q289 - 'Outputs_pre-361'!Q289</f>
        <v>0</v>
      </c>
      <c r="R289" s="162">
        <f>'Outputs_post-361'!R289 - 'Outputs_pre-361'!R289</f>
        <v>0</v>
      </c>
      <c r="S289" s="162">
        <f>'Outputs_post-361'!S289 - 'Outputs_pre-361'!S289</f>
        <v>0</v>
      </c>
      <c r="T289" s="162">
        <f>'Outputs_post-361'!T289 - 'Outputs_pre-361'!T289</f>
        <v>0</v>
      </c>
      <c r="U289" s="162">
        <f>'Outputs_post-361'!U289 - 'Outputs_pre-361'!U289</f>
        <v>0</v>
      </c>
      <c r="V289" s="162">
        <f>'Outputs_post-361'!V289 - 'Outputs_pre-361'!V289</f>
        <v>0</v>
      </c>
      <c r="W289" s="162">
        <f>'Outputs_post-361'!W289 - 'Outputs_pre-361'!W289</f>
        <v>0</v>
      </c>
      <c r="X289" s="162">
        <f>'Outputs_post-361'!X289 - 'Outputs_pre-361'!X289</f>
        <v>0</v>
      </c>
      <c r="Y289" s="162">
        <f>'Outputs_post-361'!Y289 - 'Outputs_pre-361'!Y289</f>
        <v>0</v>
      </c>
      <c r="Z289" s="162">
        <f>'Outputs_post-361'!Z289 - 'Outputs_pre-361'!Z289</f>
        <v>0</v>
      </c>
      <c r="AA289" s="162">
        <f>'Outputs_post-361'!AA289 - 'Outputs_pre-361'!AA289</f>
        <v>0</v>
      </c>
      <c r="AB289" s="162">
        <f>'Outputs_post-361'!AB289 - 'Outputs_pre-361'!AB289</f>
        <v>0</v>
      </c>
      <c r="AC289" s="76"/>
    </row>
    <row r="290" spans="1:29" x14ac:dyDescent="0.35">
      <c r="A290" s="82"/>
      <c r="D290" s="252" t="str">
        <f t="shared" si="2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162">
        <f>'Outputs_post-361'!O290 - 'Outputs_pre-361'!O290</f>
        <v>0</v>
      </c>
      <c r="P290" s="162">
        <f>'Outputs_post-361'!P290 - 'Outputs_pre-361'!P290</f>
        <v>0</v>
      </c>
      <c r="Q290" s="162">
        <f>'Outputs_post-361'!Q290 - 'Outputs_pre-361'!Q290</f>
        <v>0</v>
      </c>
      <c r="R290" s="162">
        <f>'Outputs_post-361'!R290 - 'Outputs_pre-361'!R290</f>
        <v>0</v>
      </c>
      <c r="S290" s="162">
        <f>'Outputs_post-361'!S290 - 'Outputs_pre-361'!S290</f>
        <v>0</v>
      </c>
      <c r="T290" s="162">
        <f>'Outputs_post-361'!T290 - 'Outputs_pre-361'!T290</f>
        <v>0</v>
      </c>
      <c r="U290" s="162">
        <f>'Outputs_post-361'!U290 - 'Outputs_pre-361'!U290</f>
        <v>0</v>
      </c>
      <c r="V290" s="162">
        <f>'Outputs_post-361'!V290 - 'Outputs_pre-361'!V290</f>
        <v>0</v>
      </c>
      <c r="W290" s="162">
        <f>'Outputs_post-361'!W290 - 'Outputs_pre-361'!W290</f>
        <v>0</v>
      </c>
      <c r="X290" s="162">
        <f>'Outputs_post-361'!X290 - 'Outputs_pre-361'!X290</f>
        <v>0</v>
      </c>
      <c r="Y290" s="162">
        <f>'Outputs_post-361'!Y290 - 'Outputs_pre-361'!Y290</f>
        <v>0</v>
      </c>
      <c r="Z290" s="162">
        <f>'Outputs_post-361'!Z290 - 'Outputs_pre-361'!Z290</f>
        <v>0</v>
      </c>
      <c r="AA290" s="162">
        <f>'Outputs_post-361'!AA290 - 'Outputs_pre-361'!AA290</f>
        <v>0</v>
      </c>
      <c r="AB290" s="162">
        <f>'Outputs_post-361'!AB290 - 'Outputs_pre-361'!AB290</f>
        <v>0</v>
      </c>
      <c r="AC290" s="76"/>
    </row>
    <row r="291" spans="1:29" x14ac:dyDescent="0.35">
      <c r="A291" s="82"/>
      <c r="D291" s="252" t="str">
        <f t="shared" si="2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162">
        <f>'Outputs_post-361'!O291 - 'Outputs_pre-361'!O291</f>
        <v>0</v>
      </c>
      <c r="P291" s="162">
        <f>'Outputs_post-361'!P291 - 'Outputs_pre-361'!P291</f>
        <v>0</v>
      </c>
      <c r="Q291" s="162">
        <f>'Outputs_post-361'!Q291 - 'Outputs_pre-361'!Q291</f>
        <v>0</v>
      </c>
      <c r="R291" s="162">
        <f>'Outputs_post-361'!R291 - 'Outputs_pre-361'!R291</f>
        <v>0</v>
      </c>
      <c r="S291" s="162">
        <f>'Outputs_post-361'!S291 - 'Outputs_pre-361'!S291</f>
        <v>0</v>
      </c>
      <c r="T291" s="162">
        <f>'Outputs_post-361'!T291 - 'Outputs_pre-361'!T291</f>
        <v>0</v>
      </c>
      <c r="U291" s="162">
        <f>'Outputs_post-361'!U291 - 'Outputs_pre-361'!U291</f>
        <v>0</v>
      </c>
      <c r="V291" s="162">
        <f>'Outputs_post-361'!V291 - 'Outputs_pre-361'!V291</f>
        <v>0</v>
      </c>
      <c r="W291" s="162">
        <f>'Outputs_post-361'!W291 - 'Outputs_pre-361'!W291</f>
        <v>0</v>
      </c>
      <c r="X291" s="162">
        <f>'Outputs_post-361'!X291 - 'Outputs_pre-361'!X291</f>
        <v>0</v>
      </c>
      <c r="Y291" s="162">
        <f>'Outputs_post-361'!Y291 - 'Outputs_pre-361'!Y291</f>
        <v>0</v>
      </c>
      <c r="Z291" s="162">
        <f>'Outputs_post-361'!Z291 - 'Outputs_pre-361'!Z291</f>
        <v>0</v>
      </c>
      <c r="AA291" s="162">
        <f>'Outputs_post-361'!AA291 - 'Outputs_pre-361'!AA291</f>
        <v>0</v>
      </c>
      <c r="AB291" s="162">
        <f>'Outputs_post-361'!AB291 - 'Outputs_pre-361'!AB291</f>
        <v>0</v>
      </c>
      <c r="AC291" s="76"/>
    </row>
    <row r="292" spans="1:29" x14ac:dyDescent="0.35">
      <c r="A292" s="82"/>
      <c r="D292" s="252" t="str">
        <f t="shared" si="2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162">
        <f>'Outputs_post-361'!O292 - 'Outputs_pre-361'!O292</f>
        <v>0</v>
      </c>
      <c r="P292" s="162">
        <f>'Outputs_post-361'!P292 - 'Outputs_pre-361'!P292</f>
        <v>0</v>
      </c>
      <c r="Q292" s="162">
        <f>'Outputs_post-361'!Q292 - 'Outputs_pre-361'!Q292</f>
        <v>0</v>
      </c>
      <c r="R292" s="162">
        <f>'Outputs_post-361'!R292 - 'Outputs_pre-361'!R292</f>
        <v>0</v>
      </c>
      <c r="S292" s="162">
        <f>'Outputs_post-361'!S292 - 'Outputs_pre-361'!S292</f>
        <v>0</v>
      </c>
      <c r="T292" s="162">
        <f>'Outputs_post-361'!T292 - 'Outputs_pre-361'!T292</f>
        <v>0</v>
      </c>
      <c r="U292" s="162">
        <f>'Outputs_post-361'!U292 - 'Outputs_pre-361'!U292</f>
        <v>0</v>
      </c>
      <c r="V292" s="162">
        <f>'Outputs_post-361'!V292 - 'Outputs_pre-361'!V292</f>
        <v>0</v>
      </c>
      <c r="W292" s="162">
        <f>'Outputs_post-361'!W292 - 'Outputs_pre-361'!W292</f>
        <v>0</v>
      </c>
      <c r="X292" s="162">
        <f>'Outputs_post-361'!X292 - 'Outputs_pre-361'!X292</f>
        <v>0</v>
      </c>
      <c r="Y292" s="162">
        <f>'Outputs_post-361'!Y292 - 'Outputs_pre-361'!Y292</f>
        <v>0</v>
      </c>
      <c r="Z292" s="162">
        <f>'Outputs_post-361'!Z292 - 'Outputs_pre-361'!Z292</f>
        <v>0</v>
      </c>
      <c r="AA292" s="162">
        <f>'Outputs_post-361'!AA292 - 'Outputs_pre-361'!AA292</f>
        <v>0</v>
      </c>
      <c r="AB292" s="162">
        <f>'Outputs_post-361'!AB292 - 'Outputs_pre-361'!AB292</f>
        <v>0</v>
      </c>
      <c r="AC292" s="76"/>
    </row>
    <row r="293" spans="1:29" x14ac:dyDescent="0.35">
      <c r="A293" s="82"/>
      <c r="D293" s="252" t="str">
        <f t="shared" si="2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162">
        <f>'Outputs_post-361'!O293 - 'Outputs_pre-361'!O293</f>
        <v>-0.30999999999999961</v>
      </c>
      <c r="P293" s="162">
        <f>'Outputs_post-361'!P293 - 'Outputs_pre-361'!P293</f>
        <v>-0.70600000000000041</v>
      </c>
      <c r="Q293" s="162">
        <f>'Outputs_post-361'!Q293 - 'Outputs_pre-361'!Q293</f>
        <v>-0.62399999999999967</v>
      </c>
      <c r="R293" s="162">
        <f>'Outputs_post-361'!R293 - 'Outputs_pre-361'!R293</f>
        <v>-0.94900000000000073</v>
      </c>
      <c r="S293" s="162">
        <f>'Outputs_post-361'!S293 - 'Outputs_pre-361'!S293</f>
        <v>-0.29499999999999993</v>
      </c>
      <c r="T293" s="162">
        <f>'Outputs_post-361'!T293 - 'Outputs_pre-361'!T293</f>
        <v>-0.69900000000000073</v>
      </c>
      <c r="U293" s="162">
        <f>'Outputs_post-361'!U293 - 'Outputs_pre-361'!U293</f>
        <v>-0.84600000000000009</v>
      </c>
      <c r="V293" s="162">
        <f>'Outputs_post-361'!V293 - 'Outputs_pre-361'!V293</f>
        <v>0.375</v>
      </c>
      <c r="W293" s="162">
        <f>'Outputs_post-361'!W293 - 'Outputs_pre-361'!W293</f>
        <v>-0.38100000000000023</v>
      </c>
      <c r="X293" s="162">
        <f>'Outputs_post-361'!X293 - 'Outputs_pre-361'!X293</f>
        <v>-0.12000000000000011</v>
      </c>
      <c r="Y293" s="162">
        <f>'Outputs_post-361'!Y293 - 'Outputs_pre-361'!Y293</f>
        <v>-0.6080000000000001</v>
      </c>
      <c r="Z293" s="162">
        <f>'Outputs_post-361'!Z293 - 'Outputs_pre-361'!Z293</f>
        <v>-0.72199999999999998</v>
      </c>
      <c r="AA293" s="162">
        <f>'Outputs_post-361'!AA293 - 'Outputs_pre-361'!AA293</f>
        <v>-0.83899999999999952</v>
      </c>
      <c r="AB293" s="162">
        <f>'Outputs_post-361'!AB293 - 'Outputs_pre-361'!AB293</f>
        <v>-0.82699999999999996</v>
      </c>
      <c r="AC293" s="76"/>
    </row>
    <row r="294" spans="1:29" x14ac:dyDescent="0.35">
      <c r="A294" s="82"/>
      <c r="D294" s="252" t="str">
        <f t="shared" si="2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162">
        <f>'Outputs_post-361'!O294 - 'Outputs_pre-361'!O294</f>
        <v>-0.30900000000000005</v>
      </c>
      <c r="P294" s="162">
        <f>'Outputs_post-361'!P294 - 'Outputs_pre-361'!P294</f>
        <v>-0.70599999999999996</v>
      </c>
      <c r="Q294" s="162">
        <f>'Outputs_post-361'!Q294 - 'Outputs_pre-361'!Q294</f>
        <v>-0.62400000000000011</v>
      </c>
      <c r="R294" s="162">
        <f>'Outputs_post-361'!R294 - 'Outputs_pre-361'!R294</f>
        <v>-0.94899999999999995</v>
      </c>
      <c r="S294" s="162">
        <f>'Outputs_post-361'!S294 - 'Outputs_pre-361'!S294</f>
        <v>-0.29499999999999993</v>
      </c>
      <c r="T294" s="162">
        <f>'Outputs_post-361'!T294 - 'Outputs_pre-361'!T294</f>
        <v>-0.69899999999999995</v>
      </c>
      <c r="U294" s="162">
        <f>'Outputs_post-361'!U294 - 'Outputs_pre-361'!U294</f>
        <v>-0.84600000000000009</v>
      </c>
      <c r="V294" s="162">
        <f>'Outputs_post-361'!V294 - 'Outputs_pre-361'!V294</f>
        <v>0.374</v>
      </c>
      <c r="W294" s="162">
        <f>'Outputs_post-361'!W294 - 'Outputs_pre-361'!W294</f>
        <v>-0.38100000000000001</v>
      </c>
      <c r="X294" s="162">
        <f>'Outputs_post-361'!X294 - 'Outputs_pre-361'!X294</f>
        <v>-0.12000000000000002</v>
      </c>
      <c r="Y294" s="162">
        <f>'Outputs_post-361'!Y294 - 'Outputs_pre-361'!Y294</f>
        <v>-0.60699999999999998</v>
      </c>
      <c r="Z294" s="162">
        <f>'Outputs_post-361'!Z294 - 'Outputs_pre-361'!Z294</f>
        <v>-0.72199999999999986</v>
      </c>
      <c r="AA294" s="162">
        <f>'Outputs_post-361'!AA294 - 'Outputs_pre-361'!AA294</f>
        <v>-0.84</v>
      </c>
      <c r="AB294" s="162">
        <f>'Outputs_post-361'!AB294 - 'Outputs_pre-361'!AB294</f>
        <v>-0.82700000000000007</v>
      </c>
      <c r="AC294" s="76"/>
    </row>
    <row r="295" spans="1:29" x14ac:dyDescent="0.35">
      <c r="A295" s="82"/>
      <c r="D295" s="252" t="str">
        <f t="shared" si="2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162">
        <f>'Outputs_post-361'!O295 - 'Outputs_pre-361'!O295</f>
        <v>-0.31</v>
      </c>
      <c r="P295" s="162">
        <f>'Outputs_post-361'!P295 - 'Outputs_pre-361'!P295</f>
        <v>-0.70499999999999996</v>
      </c>
      <c r="Q295" s="162">
        <f>'Outputs_post-361'!Q295 - 'Outputs_pre-361'!Q295</f>
        <v>-0.624</v>
      </c>
      <c r="R295" s="162">
        <f>'Outputs_post-361'!R295 - 'Outputs_pre-361'!R295</f>
        <v>-0.94900000000000007</v>
      </c>
      <c r="S295" s="162">
        <f>'Outputs_post-361'!S295 - 'Outputs_pre-361'!S295</f>
        <v>-0.29499999999999998</v>
      </c>
      <c r="T295" s="162">
        <f>'Outputs_post-361'!T295 - 'Outputs_pre-361'!T295</f>
        <v>-0.69899999999999995</v>
      </c>
      <c r="U295" s="162">
        <f>'Outputs_post-361'!U295 - 'Outputs_pre-361'!U295</f>
        <v>-0.84599999999999997</v>
      </c>
      <c r="V295" s="162">
        <f>'Outputs_post-361'!V295 - 'Outputs_pre-361'!V295</f>
        <v>2.1000000000000001E-2</v>
      </c>
      <c r="W295" s="162">
        <f>'Outputs_post-361'!W295 - 'Outputs_pre-361'!W295</f>
        <v>-0.38100000000000001</v>
      </c>
      <c r="X295" s="162">
        <f>'Outputs_post-361'!X295 - 'Outputs_pre-361'!X295</f>
        <v>-0.12</v>
      </c>
      <c r="Y295" s="162">
        <f>'Outputs_post-361'!Y295 - 'Outputs_pre-361'!Y295</f>
        <v>-0.60699999999999998</v>
      </c>
      <c r="Z295" s="162">
        <f>'Outputs_post-361'!Z295 - 'Outputs_pre-361'!Z295</f>
        <v>-0.72199999999999998</v>
      </c>
      <c r="AA295" s="162">
        <f>'Outputs_post-361'!AA295 - 'Outputs_pre-361'!AA295</f>
        <v>-0.83899999999999997</v>
      </c>
      <c r="AB295" s="162">
        <f>'Outputs_post-361'!AB295 - 'Outputs_pre-361'!AB295</f>
        <v>-0.82700000000000007</v>
      </c>
      <c r="AC295" s="76"/>
    </row>
    <row r="296" spans="1:29" x14ac:dyDescent="0.35">
      <c r="A296" s="82"/>
      <c r="D296" s="252" t="str">
        <f t="shared" si="2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162">
        <f>'Outputs_post-361'!O296 - 'Outputs_pre-361'!O296</f>
        <v>75.289999999999992</v>
      </c>
      <c r="P296" s="162">
        <f>'Outputs_post-361'!P296 - 'Outputs_pre-361'!P296</f>
        <v>165.38</v>
      </c>
      <c r="Q296" s="162">
        <f>'Outputs_post-361'!Q296 - 'Outputs_pre-361'!Q296</f>
        <v>159.04</v>
      </c>
      <c r="R296" s="162">
        <f>'Outputs_post-361'!R296 - 'Outputs_pre-361'!R296</f>
        <v>242.13</v>
      </c>
      <c r="S296" s="162">
        <f>'Outputs_post-361'!S296 - 'Outputs_pre-361'!S296</f>
        <v>78.53</v>
      </c>
      <c r="T296" s="162">
        <f>'Outputs_post-361'!T296 - 'Outputs_pre-361'!T296</f>
        <v>221.78</v>
      </c>
      <c r="U296" s="162">
        <f>'Outputs_post-361'!U296 - 'Outputs_pre-361'!U296</f>
        <v>250.40000000000003</v>
      </c>
      <c r="V296" s="162">
        <f>'Outputs_post-361'!V296 - 'Outputs_pre-361'!V296</f>
        <v>-76.62</v>
      </c>
      <c r="W296" s="162">
        <f>'Outputs_post-361'!W296 - 'Outputs_pre-361'!W296</f>
        <v>136.92000000000002</v>
      </c>
      <c r="X296" s="162">
        <f>'Outputs_post-361'!X296 - 'Outputs_pre-361'!X296</f>
        <v>45.76</v>
      </c>
      <c r="Y296" s="162">
        <f>'Outputs_post-361'!Y296 - 'Outputs_pre-361'!Y296</f>
        <v>168.57000000000002</v>
      </c>
      <c r="Z296" s="162">
        <f>'Outputs_post-361'!Z296 - 'Outputs_pre-361'!Z296</f>
        <v>201.70000000000002</v>
      </c>
      <c r="AA296" s="162">
        <f>'Outputs_post-361'!AA296 - 'Outputs_pre-361'!AA296</f>
        <v>221.21</v>
      </c>
      <c r="AB296" s="162">
        <f>'Outputs_post-361'!AB296 - 'Outputs_pre-361'!AB296</f>
        <v>208.8</v>
      </c>
      <c r="AC296" s="76"/>
    </row>
    <row r="297" spans="1:29" x14ac:dyDescent="0.35">
      <c r="A297" s="82"/>
      <c r="D297" s="252" t="str">
        <f t="shared" si="2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162">
        <f>'Outputs_post-361'!O297 - 'Outputs_pre-361'!O297</f>
        <v>0</v>
      </c>
      <c r="P297" s="162">
        <f>'Outputs_post-361'!P297 - 'Outputs_pre-361'!P297</f>
        <v>0</v>
      </c>
      <c r="Q297" s="162">
        <f>'Outputs_post-361'!Q297 - 'Outputs_pre-361'!Q297</f>
        <v>0</v>
      </c>
      <c r="R297" s="162">
        <f>'Outputs_post-361'!R297 - 'Outputs_pre-361'!R297</f>
        <v>0</v>
      </c>
      <c r="S297" s="162">
        <f>'Outputs_post-361'!S297 - 'Outputs_pre-361'!S297</f>
        <v>0</v>
      </c>
      <c r="T297" s="162">
        <f>'Outputs_post-361'!T297 - 'Outputs_pre-361'!T297</f>
        <v>0</v>
      </c>
      <c r="U297" s="162">
        <f>'Outputs_post-361'!U297 - 'Outputs_pre-361'!U297</f>
        <v>0</v>
      </c>
      <c r="V297" s="162">
        <f>'Outputs_post-361'!V297 - 'Outputs_pre-361'!V297</f>
        <v>0</v>
      </c>
      <c r="W297" s="162">
        <f>'Outputs_post-361'!W297 - 'Outputs_pre-361'!W297</f>
        <v>0</v>
      </c>
      <c r="X297" s="162">
        <f>'Outputs_post-361'!X297 - 'Outputs_pre-361'!X297</f>
        <v>0</v>
      </c>
      <c r="Y297" s="162">
        <f>'Outputs_post-361'!Y297 - 'Outputs_pre-361'!Y297</f>
        <v>0</v>
      </c>
      <c r="Z297" s="162">
        <f>'Outputs_post-361'!Z297 - 'Outputs_pre-361'!Z297</f>
        <v>0</v>
      </c>
      <c r="AA297" s="162">
        <f>'Outputs_post-361'!AA297 - 'Outputs_pre-361'!AA297</f>
        <v>0</v>
      </c>
      <c r="AB297" s="162">
        <f>'Outputs_post-361'!AB297 - 'Outputs_pre-361'!AB297</f>
        <v>0</v>
      </c>
      <c r="AC297" s="76"/>
    </row>
    <row r="298" spans="1:29" x14ac:dyDescent="0.35">
      <c r="A298" s="82"/>
      <c r="D298" s="252" t="str">
        <f t="shared" si="2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162">
        <f>'Outputs_post-361'!O298 - 'Outputs_pre-361'!O298</f>
        <v>0</v>
      </c>
      <c r="P298" s="162">
        <f>'Outputs_post-361'!P298 - 'Outputs_pre-361'!P298</f>
        <v>0</v>
      </c>
      <c r="Q298" s="162">
        <f>'Outputs_post-361'!Q298 - 'Outputs_pre-361'!Q298</f>
        <v>0</v>
      </c>
      <c r="R298" s="162">
        <f>'Outputs_post-361'!R298 - 'Outputs_pre-361'!R298</f>
        <v>0</v>
      </c>
      <c r="S298" s="162">
        <f>'Outputs_post-361'!S298 - 'Outputs_pre-361'!S298</f>
        <v>0</v>
      </c>
      <c r="T298" s="162">
        <f>'Outputs_post-361'!T298 - 'Outputs_pre-361'!T298</f>
        <v>0</v>
      </c>
      <c r="U298" s="162">
        <f>'Outputs_post-361'!U298 - 'Outputs_pre-361'!U298</f>
        <v>0</v>
      </c>
      <c r="V298" s="162">
        <f>'Outputs_post-361'!V298 - 'Outputs_pre-361'!V298</f>
        <v>0</v>
      </c>
      <c r="W298" s="162">
        <f>'Outputs_post-361'!W298 - 'Outputs_pre-361'!W298</f>
        <v>0</v>
      </c>
      <c r="X298" s="162">
        <f>'Outputs_post-361'!X298 - 'Outputs_pre-361'!X298</f>
        <v>0</v>
      </c>
      <c r="Y298" s="162">
        <f>'Outputs_post-361'!Y298 - 'Outputs_pre-361'!Y298</f>
        <v>0</v>
      </c>
      <c r="Z298" s="162">
        <f>'Outputs_post-361'!Z298 - 'Outputs_pre-361'!Z298</f>
        <v>0</v>
      </c>
      <c r="AA298" s="162">
        <f>'Outputs_post-361'!AA298 - 'Outputs_pre-361'!AA298</f>
        <v>0</v>
      </c>
      <c r="AB298" s="162">
        <f>'Outputs_post-361'!AB298 - 'Outputs_pre-361'!AB298</f>
        <v>0</v>
      </c>
      <c r="AC298" s="76"/>
    </row>
    <row r="299" spans="1:29" x14ac:dyDescent="0.35">
      <c r="A299" s="82"/>
      <c r="D299" s="252" t="str">
        <f t="shared" si="2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162">
        <f>'Outputs_post-361'!O299 - 'Outputs_pre-361'!O299</f>
        <v>0</v>
      </c>
      <c r="P299" s="162">
        <f>'Outputs_post-361'!P299 - 'Outputs_pre-361'!P299</f>
        <v>0</v>
      </c>
      <c r="Q299" s="162">
        <f>'Outputs_post-361'!Q299 - 'Outputs_pre-361'!Q299</f>
        <v>0</v>
      </c>
      <c r="R299" s="162">
        <f>'Outputs_post-361'!R299 - 'Outputs_pre-361'!R299</f>
        <v>0</v>
      </c>
      <c r="S299" s="162">
        <f>'Outputs_post-361'!S299 - 'Outputs_pre-361'!S299</f>
        <v>0</v>
      </c>
      <c r="T299" s="162">
        <f>'Outputs_post-361'!T299 - 'Outputs_pre-361'!T299</f>
        <v>0</v>
      </c>
      <c r="U299" s="162">
        <f>'Outputs_post-361'!U299 - 'Outputs_pre-361'!U299</f>
        <v>0</v>
      </c>
      <c r="V299" s="162">
        <f>'Outputs_post-361'!V299 - 'Outputs_pre-361'!V299</f>
        <v>0</v>
      </c>
      <c r="W299" s="162">
        <f>'Outputs_post-361'!W299 - 'Outputs_pre-361'!W299</f>
        <v>0</v>
      </c>
      <c r="X299" s="162">
        <f>'Outputs_post-361'!X299 - 'Outputs_pre-361'!X299</f>
        <v>0</v>
      </c>
      <c r="Y299" s="162">
        <f>'Outputs_post-361'!Y299 - 'Outputs_pre-361'!Y299</f>
        <v>0</v>
      </c>
      <c r="Z299" s="162">
        <f>'Outputs_post-361'!Z299 - 'Outputs_pre-361'!Z299</f>
        <v>0</v>
      </c>
      <c r="AA299" s="162">
        <f>'Outputs_post-361'!AA299 - 'Outputs_pre-361'!AA299</f>
        <v>0</v>
      </c>
      <c r="AB299" s="162">
        <f>'Outputs_post-361'!AB299 - 'Outputs_pre-361'!AB299</f>
        <v>0</v>
      </c>
      <c r="AC299" s="76"/>
    </row>
    <row r="300" spans="1:29" x14ac:dyDescent="0.35">
      <c r="A300" s="82"/>
      <c r="D300" s="252" t="str">
        <f t="shared" si="2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162">
        <f>'Outputs_post-361'!O300 - 'Outputs_pre-361'!O300</f>
        <v>-0.30999999999999961</v>
      </c>
      <c r="P300" s="162">
        <f>'Outputs_post-361'!P300 - 'Outputs_pre-361'!P300</f>
        <v>-0.70600000000000041</v>
      </c>
      <c r="Q300" s="162">
        <f>'Outputs_post-361'!Q300 - 'Outputs_pre-361'!Q300</f>
        <v>-0.62399999999999967</v>
      </c>
      <c r="R300" s="162">
        <f>'Outputs_post-361'!R300 - 'Outputs_pre-361'!R300</f>
        <v>-0.94900000000000073</v>
      </c>
      <c r="S300" s="162">
        <f>'Outputs_post-361'!S300 - 'Outputs_pre-361'!S300</f>
        <v>-0.29499999999999993</v>
      </c>
      <c r="T300" s="162">
        <f>'Outputs_post-361'!T300 - 'Outputs_pre-361'!T300</f>
        <v>-0.69900000000000073</v>
      </c>
      <c r="U300" s="162">
        <f>'Outputs_post-361'!U300 - 'Outputs_pre-361'!U300</f>
        <v>-0.84600000000000009</v>
      </c>
      <c r="V300" s="162">
        <f>'Outputs_post-361'!V300 - 'Outputs_pre-361'!V300</f>
        <v>0.375</v>
      </c>
      <c r="W300" s="162">
        <f>'Outputs_post-361'!W300 - 'Outputs_pre-361'!W300</f>
        <v>-0.38100000000000023</v>
      </c>
      <c r="X300" s="162">
        <f>'Outputs_post-361'!X300 - 'Outputs_pre-361'!X300</f>
        <v>-0.12000000000000011</v>
      </c>
      <c r="Y300" s="162">
        <f>'Outputs_post-361'!Y300 - 'Outputs_pre-361'!Y300</f>
        <v>-0.6080000000000001</v>
      </c>
      <c r="Z300" s="162">
        <f>'Outputs_post-361'!Z300 - 'Outputs_pre-361'!Z300</f>
        <v>-0.72199999999999998</v>
      </c>
      <c r="AA300" s="162">
        <f>'Outputs_post-361'!AA300 - 'Outputs_pre-361'!AA300</f>
        <v>-0.83899999999999952</v>
      </c>
      <c r="AB300" s="162">
        <f>'Outputs_post-361'!AB300 - 'Outputs_pre-361'!AB300</f>
        <v>-0.82699999999999996</v>
      </c>
      <c r="AC300" s="76"/>
    </row>
    <row r="301" spans="1:29" x14ac:dyDescent="0.35">
      <c r="A301" s="82"/>
      <c r="D301" s="252" t="str">
        <f t="shared" si="2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162">
        <f>'Outputs_post-361'!O301 - 'Outputs_pre-361'!O301</f>
        <v>-0.30900000000000005</v>
      </c>
      <c r="P301" s="162">
        <f>'Outputs_post-361'!P301 - 'Outputs_pre-361'!P301</f>
        <v>-0.70599999999999996</v>
      </c>
      <c r="Q301" s="162">
        <f>'Outputs_post-361'!Q301 - 'Outputs_pre-361'!Q301</f>
        <v>-0.62400000000000011</v>
      </c>
      <c r="R301" s="162">
        <f>'Outputs_post-361'!R301 - 'Outputs_pre-361'!R301</f>
        <v>-0.94899999999999995</v>
      </c>
      <c r="S301" s="162">
        <f>'Outputs_post-361'!S301 - 'Outputs_pre-361'!S301</f>
        <v>-0.29499999999999993</v>
      </c>
      <c r="T301" s="162">
        <f>'Outputs_post-361'!T301 - 'Outputs_pre-361'!T301</f>
        <v>-0.69899999999999995</v>
      </c>
      <c r="U301" s="162">
        <f>'Outputs_post-361'!U301 - 'Outputs_pre-361'!U301</f>
        <v>-0.84600000000000009</v>
      </c>
      <c r="V301" s="162">
        <f>'Outputs_post-361'!V301 - 'Outputs_pre-361'!V301</f>
        <v>0.374</v>
      </c>
      <c r="W301" s="162">
        <f>'Outputs_post-361'!W301 - 'Outputs_pre-361'!W301</f>
        <v>-0.38100000000000001</v>
      </c>
      <c r="X301" s="162">
        <f>'Outputs_post-361'!X301 - 'Outputs_pre-361'!X301</f>
        <v>-0.12000000000000002</v>
      </c>
      <c r="Y301" s="162">
        <f>'Outputs_post-361'!Y301 - 'Outputs_pre-361'!Y301</f>
        <v>-0.60699999999999998</v>
      </c>
      <c r="Z301" s="162">
        <f>'Outputs_post-361'!Z301 - 'Outputs_pre-361'!Z301</f>
        <v>-0.72199999999999986</v>
      </c>
      <c r="AA301" s="162">
        <f>'Outputs_post-361'!AA301 - 'Outputs_pre-361'!AA301</f>
        <v>-0.84</v>
      </c>
      <c r="AB301" s="162">
        <f>'Outputs_post-361'!AB301 - 'Outputs_pre-361'!AB301</f>
        <v>-0.82700000000000007</v>
      </c>
      <c r="AC301" s="76"/>
    </row>
    <row r="302" spans="1:29" x14ac:dyDescent="0.35">
      <c r="A302" s="82"/>
      <c r="D302" s="252" t="str">
        <f t="shared" si="2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162">
        <f>'Outputs_post-361'!O302 - 'Outputs_pre-361'!O302</f>
        <v>-0.31</v>
      </c>
      <c r="P302" s="162">
        <f>'Outputs_post-361'!P302 - 'Outputs_pre-361'!P302</f>
        <v>-0.70499999999999996</v>
      </c>
      <c r="Q302" s="162">
        <f>'Outputs_post-361'!Q302 - 'Outputs_pre-361'!Q302</f>
        <v>-0.624</v>
      </c>
      <c r="R302" s="162">
        <f>'Outputs_post-361'!R302 - 'Outputs_pre-361'!R302</f>
        <v>-0.94900000000000007</v>
      </c>
      <c r="S302" s="162">
        <f>'Outputs_post-361'!S302 - 'Outputs_pre-361'!S302</f>
        <v>-0.29499999999999998</v>
      </c>
      <c r="T302" s="162">
        <f>'Outputs_post-361'!T302 - 'Outputs_pre-361'!T302</f>
        <v>-0.69899999999999995</v>
      </c>
      <c r="U302" s="162">
        <f>'Outputs_post-361'!U302 - 'Outputs_pre-361'!U302</f>
        <v>-0.84599999999999997</v>
      </c>
      <c r="V302" s="162">
        <f>'Outputs_post-361'!V302 - 'Outputs_pre-361'!V302</f>
        <v>2.1000000000000001E-2</v>
      </c>
      <c r="W302" s="162">
        <f>'Outputs_post-361'!W302 - 'Outputs_pre-361'!W302</f>
        <v>-0.38100000000000001</v>
      </c>
      <c r="X302" s="162">
        <f>'Outputs_post-361'!X302 - 'Outputs_pre-361'!X302</f>
        <v>-0.12</v>
      </c>
      <c r="Y302" s="162">
        <f>'Outputs_post-361'!Y302 - 'Outputs_pre-361'!Y302</f>
        <v>-0.60699999999999998</v>
      </c>
      <c r="Z302" s="162">
        <f>'Outputs_post-361'!Z302 - 'Outputs_pre-361'!Z302</f>
        <v>-0.72199999999999998</v>
      </c>
      <c r="AA302" s="162">
        <f>'Outputs_post-361'!AA302 - 'Outputs_pre-361'!AA302</f>
        <v>-0.83899999999999997</v>
      </c>
      <c r="AB302" s="162">
        <f>'Outputs_post-361'!AB302 - 'Outputs_pre-361'!AB302</f>
        <v>-0.82700000000000007</v>
      </c>
      <c r="AC302" s="76"/>
    </row>
    <row r="303" spans="1:29" x14ac:dyDescent="0.35">
      <c r="A303" s="82"/>
      <c r="D303" s="252" t="str">
        <f t="shared" si="2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162">
        <f>'Outputs_post-361'!O303 - 'Outputs_pre-361'!O303</f>
        <v>146.97</v>
      </c>
      <c r="P303" s="162">
        <f>'Outputs_post-361'!P303 - 'Outputs_pre-361'!P303</f>
        <v>383.15</v>
      </c>
      <c r="Q303" s="162">
        <f>'Outputs_post-361'!Q303 - 'Outputs_pre-361'!Q303</f>
        <v>311.02999999999997</v>
      </c>
      <c r="R303" s="162">
        <f>'Outputs_post-361'!R303 - 'Outputs_pre-361'!R303</f>
        <v>460.89</v>
      </c>
      <c r="S303" s="162">
        <f>'Outputs_post-361'!S303 - 'Outputs_pre-361'!S303</f>
        <v>148.06</v>
      </c>
      <c r="T303" s="162">
        <f>'Outputs_post-361'!T303 - 'Outputs_pre-361'!T303</f>
        <v>396.52000000000004</v>
      </c>
      <c r="U303" s="162">
        <f>'Outputs_post-361'!U303 - 'Outputs_pre-361'!U303</f>
        <v>489.13</v>
      </c>
      <c r="V303" s="162">
        <f>'Outputs_post-361'!V303 - 'Outputs_pre-361'!V303</f>
        <v>-113.08</v>
      </c>
      <c r="W303" s="162">
        <f>'Outputs_post-361'!W303 - 'Outputs_pre-361'!W303</f>
        <v>230.86</v>
      </c>
      <c r="X303" s="162">
        <f>'Outputs_post-361'!X303 - 'Outputs_pre-361'!X303</f>
        <v>66.7</v>
      </c>
      <c r="Y303" s="162">
        <f>'Outputs_post-361'!Y303 - 'Outputs_pre-361'!Y303</f>
        <v>300.79000000000002</v>
      </c>
      <c r="Z303" s="162">
        <f>'Outputs_post-361'!Z303 - 'Outputs_pre-361'!Z303</f>
        <v>374.41999999999996</v>
      </c>
      <c r="AA303" s="162">
        <f>'Outputs_post-361'!AA303 - 'Outputs_pre-361'!AA303</f>
        <v>451.07</v>
      </c>
      <c r="AB303" s="162">
        <f>'Outputs_post-361'!AB303 - 'Outputs_pre-361'!AB303</f>
        <v>439.07</v>
      </c>
      <c r="AC303" s="76"/>
    </row>
    <row r="304" spans="1:29" x14ac:dyDescent="0.35">
      <c r="A304" s="82"/>
      <c r="D304" s="252" t="str">
        <f t="shared" si="2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162">
        <f>'Outputs_post-361'!O304 - 'Outputs_pre-361'!O304</f>
        <v>0</v>
      </c>
      <c r="P304" s="162">
        <f>'Outputs_post-361'!P304 - 'Outputs_pre-361'!P304</f>
        <v>0</v>
      </c>
      <c r="Q304" s="162">
        <f>'Outputs_post-361'!Q304 - 'Outputs_pre-361'!Q304</f>
        <v>0</v>
      </c>
      <c r="R304" s="162">
        <f>'Outputs_post-361'!R304 - 'Outputs_pre-361'!R304</f>
        <v>0</v>
      </c>
      <c r="S304" s="162">
        <f>'Outputs_post-361'!S304 - 'Outputs_pre-361'!S304</f>
        <v>0</v>
      </c>
      <c r="T304" s="162">
        <f>'Outputs_post-361'!T304 - 'Outputs_pre-361'!T304</f>
        <v>0</v>
      </c>
      <c r="U304" s="162">
        <f>'Outputs_post-361'!U304 - 'Outputs_pre-361'!U304</f>
        <v>0</v>
      </c>
      <c r="V304" s="162">
        <f>'Outputs_post-361'!V304 - 'Outputs_pre-361'!V304</f>
        <v>0</v>
      </c>
      <c r="W304" s="162">
        <f>'Outputs_post-361'!W304 - 'Outputs_pre-361'!W304</f>
        <v>0</v>
      </c>
      <c r="X304" s="162">
        <f>'Outputs_post-361'!X304 - 'Outputs_pre-361'!X304</f>
        <v>0</v>
      </c>
      <c r="Y304" s="162">
        <f>'Outputs_post-361'!Y304 - 'Outputs_pre-361'!Y304</f>
        <v>0</v>
      </c>
      <c r="Z304" s="162">
        <f>'Outputs_post-361'!Z304 - 'Outputs_pre-361'!Z304</f>
        <v>0</v>
      </c>
      <c r="AA304" s="162">
        <f>'Outputs_post-361'!AA304 - 'Outputs_pre-361'!AA304</f>
        <v>0</v>
      </c>
      <c r="AB304" s="162">
        <f>'Outputs_post-361'!AB304 - 'Outputs_pre-361'!AB304</f>
        <v>0</v>
      </c>
      <c r="AC304" s="76"/>
    </row>
    <row r="305" spans="1:29" x14ac:dyDescent="0.35">
      <c r="A305" s="82"/>
      <c r="D305" s="252" t="str">
        <f t="shared" si="2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162">
        <f>'Outputs_post-361'!O305 - 'Outputs_pre-361'!O305</f>
        <v>0</v>
      </c>
      <c r="P305" s="162">
        <f>'Outputs_post-361'!P305 - 'Outputs_pre-361'!P305</f>
        <v>0</v>
      </c>
      <c r="Q305" s="162">
        <f>'Outputs_post-361'!Q305 - 'Outputs_pre-361'!Q305</f>
        <v>0</v>
      </c>
      <c r="R305" s="162">
        <f>'Outputs_post-361'!R305 - 'Outputs_pre-361'!R305</f>
        <v>0</v>
      </c>
      <c r="S305" s="162">
        <f>'Outputs_post-361'!S305 - 'Outputs_pre-361'!S305</f>
        <v>0</v>
      </c>
      <c r="T305" s="162">
        <f>'Outputs_post-361'!T305 - 'Outputs_pre-361'!T305</f>
        <v>0</v>
      </c>
      <c r="U305" s="162">
        <f>'Outputs_post-361'!U305 - 'Outputs_pre-361'!U305</f>
        <v>0</v>
      </c>
      <c r="V305" s="162">
        <f>'Outputs_post-361'!V305 - 'Outputs_pre-361'!V305</f>
        <v>0</v>
      </c>
      <c r="W305" s="162">
        <f>'Outputs_post-361'!W305 - 'Outputs_pre-361'!W305</f>
        <v>0</v>
      </c>
      <c r="X305" s="162">
        <f>'Outputs_post-361'!X305 - 'Outputs_pre-361'!X305</f>
        <v>0</v>
      </c>
      <c r="Y305" s="162">
        <f>'Outputs_post-361'!Y305 - 'Outputs_pre-361'!Y305</f>
        <v>0</v>
      </c>
      <c r="Z305" s="162">
        <f>'Outputs_post-361'!Z305 - 'Outputs_pre-361'!Z305</f>
        <v>0</v>
      </c>
      <c r="AA305" s="162">
        <f>'Outputs_post-361'!AA305 - 'Outputs_pre-361'!AA305</f>
        <v>0</v>
      </c>
      <c r="AB305" s="162">
        <f>'Outputs_post-361'!AB305 - 'Outputs_pre-361'!AB305</f>
        <v>0</v>
      </c>
      <c r="AC305" s="76"/>
    </row>
    <row r="306" spans="1:29" x14ac:dyDescent="0.35">
      <c r="A306" s="82"/>
      <c r="D306" s="252" t="str">
        <f t="shared" si="2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162">
        <f>'Outputs_post-361'!O306 - 'Outputs_pre-361'!O306</f>
        <v>0</v>
      </c>
      <c r="P306" s="162">
        <f>'Outputs_post-361'!P306 - 'Outputs_pre-361'!P306</f>
        <v>0</v>
      </c>
      <c r="Q306" s="162">
        <f>'Outputs_post-361'!Q306 - 'Outputs_pre-361'!Q306</f>
        <v>0</v>
      </c>
      <c r="R306" s="162">
        <f>'Outputs_post-361'!R306 - 'Outputs_pre-361'!R306</f>
        <v>0</v>
      </c>
      <c r="S306" s="162">
        <f>'Outputs_post-361'!S306 - 'Outputs_pre-361'!S306</f>
        <v>0</v>
      </c>
      <c r="T306" s="162">
        <f>'Outputs_post-361'!T306 - 'Outputs_pre-361'!T306</f>
        <v>0</v>
      </c>
      <c r="U306" s="162">
        <f>'Outputs_post-361'!U306 - 'Outputs_pre-361'!U306</f>
        <v>0</v>
      </c>
      <c r="V306" s="162">
        <f>'Outputs_post-361'!V306 - 'Outputs_pre-361'!V306</f>
        <v>0</v>
      </c>
      <c r="W306" s="162">
        <f>'Outputs_post-361'!W306 - 'Outputs_pre-361'!W306</f>
        <v>0</v>
      </c>
      <c r="X306" s="162">
        <f>'Outputs_post-361'!X306 - 'Outputs_pre-361'!X306</f>
        <v>0</v>
      </c>
      <c r="Y306" s="162">
        <f>'Outputs_post-361'!Y306 - 'Outputs_pre-361'!Y306</f>
        <v>0</v>
      </c>
      <c r="Z306" s="162">
        <f>'Outputs_post-361'!Z306 - 'Outputs_pre-361'!Z306</f>
        <v>0</v>
      </c>
      <c r="AA306" s="162">
        <f>'Outputs_post-361'!AA306 - 'Outputs_pre-361'!AA306</f>
        <v>0</v>
      </c>
      <c r="AB306" s="162">
        <f>'Outputs_post-361'!AB306 - 'Outputs_pre-361'!AB306</f>
        <v>0</v>
      </c>
      <c r="AC306" s="76"/>
    </row>
    <row r="307" spans="1:29" x14ac:dyDescent="0.35">
      <c r="A307" s="82"/>
      <c r="D307" s="252" t="str">
        <f t="shared" si="2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162">
        <f>'Outputs_post-361'!O307 - 'Outputs_pre-361'!O307</f>
        <v>-0.30999999999999961</v>
      </c>
      <c r="P307" s="162">
        <f>'Outputs_post-361'!P307 - 'Outputs_pre-361'!P307</f>
        <v>-0.70600000000000041</v>
      </c>
      <c r="Q307" s="162">
        <f>'Outputs_post-361'!Q307 - 'Outputs_pre-361'!Q307</f>
        <v>-0.62399999999999967</v>
      </c>
      <c r="R307" s="162">
        <f>'Outputs_post-361'!R307 - 'Outputs_pre-361'!R307</f>
        <v>-0.94900000000000073</v>
      </c>
      <c r="S307" s="162">
        <f>'Outputs_post-361'!S307 - 'Outputs_pre-361'!S307</f>
        <v>-0.29499999999999993</v>
      </c>
      <c r="T307" s="162">
        <f>'Outputs_post-361'!T307 - 'Outputs_pre-361'!T307</f>
        <v>-0.69900000000000073</v>
      </c>
      <c r="U307" s="162">
        <f>'Outputs_post-361'!U307 - 'Outputs_pre-361'!U307</f>
        <v>-0.84600000000000009</v>
      </c>
      <c r="V307" s="162">
        <f>'Outputs_post-361'!V307 - 'Outputs_pre-361'!V307</f>
        <v>0.375</v>
      </c>
      <c r="W307" s="162">
        <f>'Outputs_post-361'!W307 - 'Outputs_pre-361'!W307</f>
        <v>-0.38100000000000023</v>
      </c>
      <c r="X307" s="162">
        <f>'Outputs_post-361'!X307 - 'Outputs_pre-361'!X307</f>
        <v>-0.12000000000000011</v>
      </c>
      <c r="Y307" s="162">
        <f>'Outputs_post-361'!Y307 - 'Outputs_pre-361'!Y307</f>
        <v>-0.6080000000000001</v>
      </c>
      <c r="Z307" s="162">
        <f>'Outputs_post-361'!Z307 - 'Outputs_pre-361'!Z307</f>
        <v>-0.72199999999999998</v>
      </c>
      <c r="AA307" s="162">
        <f>'Outputs_post-361'!AA307 - 'Outputs_pre-361'!AA307</f>
        <v>-0.83899999999999952</v>
      </c>
      <c r="AB307" s="162">
        <f>'Outputs_post-361'!AB307 - 'Outputs_pre-361'!AB307</f>
        <v>-0.82699999999999996</v>
      </c>
      <c r="AC307" s="76"/>
    </row>
    <row r="308" spans="1:29" x14ac:dyDescent="0.35">
      <c r="A308" s="82"/>
      <c r="D308" s="252" t="str">
        <f t="shared" si="2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162">
        <f>'Outputs_post-361'!O308 - 'Outputs_pre-361'!O308</f>
        <v>-0.30900000000000005</v>
      </c>
      <c r="P308" s="162">
        <f>'Outputs_post-361'!P308 - 'Outputs_pre-361'!P308</f>
        <v>-0.70599999999999996</v>
      </c>
      <c r="Q308" s="162">
        <f>'Outputs_post-361'!Q308 - 'Outputs_pre-361'!Q308</f>
        <v>-0.62400000000000011</v>
      </c>
      <c r="R308" s="162">
        <f>'Outputs_post-361'!R308 - 'Outputs_pre-361'!R308</f>
        <v>-0.94899999999999995</v>
      </c>
      <c r="S308" s="162">
        <f>'Outputs_post-361'!S308 - 'Outputs_pre-361'!S308</f>
        <v>-0.29499999999999993</v>
      </c>
      <c r="T308" s="162">
        <f>'Outputs_post-361'!T308 - 'Outputs_pre-361'!T308</f>
        <v>-0.69899999999999995</v>
      </c>
      <c r="U308" s="162">
        <f>'Outputs_post-361'!U308 - 'Outputs_pre-361'!U308</f>
        <v>-0.84600000000000009</v>
      </c>
      <c r="V308" s="162">
        <f>'Outputs_post-361'!V308 - 'Outputs_pre-361'!V308</f>
        <v>0.374</v>
      </c>
      <c r="W308" s="162">
        <f>'Outputs_post-361'!W308 - 'Outputs_pre-361'!W308</f>
        <v>-0.38100000000000001</v>
      </c>
      <c r="X308" s="162">
        <f>'Outputs_post-361'!X308 - 'Outputs_pre-361'!X308</f>
        <v>-0.12000000000000002</v>
      </c>
      <c r="Y308" s="162">
        <f>'Outputs_post-361'!Y308 - 'Outputs_pre-361'!Y308</f>
        <v>-0.60699999999999998</v>
      </c>
      <c r="Z308" s="162">
        <f>'Outputs_post-361'!Z308 - 'Outputs_pre-361'!Z308</f>
        <v>-0.72199999999999986</v>
      </c>
      <c r="AA308" s="162">
        <f>'Outputs_post-361'!AA308 - 'Outputs_pre-361'!AA308</f>
        <v>-0.84</v>
      </c>
      <c r="AB308" s="162">
        <f>'Outputs_post-361'!AB308 - 'Outputs_pre-361'!AB308</f>
        <v>-0.82700000000000007</v>
      </c>
      <c r="AC308" s="76"/>
    </row>
    <row r="309" spans="1:29" x14ac:dyDescent="0.35">
      <c r="A309" s="82"/>
      <c r="D309" s="252" t="str">
        <f t="shared" si="2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162">
        <f>'Outputs_post-361'!O309 - 'Outputs_pre-361'!O309</f>
        <v>-0.31</v>
      </c>
      <c r="P309" s="162">
        <f>'Outputs_post-361'!P309 - 'Outputs_pre-361'!P309</f>
        <v>-0.70499999999999996</v>
      </c>
      <c r="Q309" s="162">
        <f>'Outputs_post-361'!Q309 - 'Outputs_pre-361'!Q309</f>
        <v>-0.624</v>
      </c>
      <c r="R309" s="162">
        <f>'Outputs_post-361'!R309 - 'Outputs_pre-361'!R309</f>
        <v>-0.94900000000000007</v>
      </c>
      <c r="S309" s="162">
        <f>'Outputs_post-361'!S309 - 'Outputs_pre-361'!S309</f>
        <v>-0.29499999999999998</v>
      </c>
      <c r="T309" s="162">
        <f>'Outputs_post-361'!T309 - 'Outputs_pre-361'!T309</f>
        <v>-0.69899999999999995</v>
      </c>
      <c r="U309" s="162">
        <f>'Outputs_post-361'!U309 - 'Outputs_pre-361'!U309</f>
        <v>-0.84599999999999997</v>
      </c>
      <c r="V309" s="162">
        <f>'Outputs_post-361'!V309 - 'Outputs_pre-361'!V309</f>
        <v>2.1000000000000001E-2</v>
      </c>
      <c r="W309" s="162">
        <f>'Outputs_post-361'!W309 - 'Outputs_pre-361'!W309</f>
        <v>-0.38100000000000001</v>
      </c>
      <c r="X309" s="162">
        <f>'Outputs_post-361'!X309 - 'Outputs_pre-361'!X309</f>
        <v>-0.12</v>
      </c>
      <c r="Y309" s="162">
        <f>'Outputs_post-361'!Y309 - 'Outputs_pre-361'!Y309</f>
        <v>-0.60699999999999998</v>
      </c>
      <c r="Z309" s="162">
        <f>'Outputs_post-361'!Z309 - 'Outputs_pre-361'!Z309</f>
        <v>-0.72199999999999998</v>
      </c>
      <c r="AA309" s="162">
        <f>'Outputs_post-361'!AA309 - 'Outputs_pre-361'!AA309</f>
        <v>-0.83899999999999997</v>
      </c>
      <c r="AB309" s="162">
        <f>'Outputs_post-361'!AB309 - 'Outputs_pre-361'!AB309</f>
        <v>-0.82700000000000007</v>
      </c>
      <c r="AC309" s="76"/>
    </row>
    <row r="310" spans="1:29" x14ac:dyDescent="0.35">
      <c r="A310" s="82"/>
      <c r="D310" s="252" t="str">
        <f t="shared" ref="D310:D485" si="3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162">
        <f>'Outputs_post-361'!O310 - 'Outputs_pre-361'!O310</f>
        <v>241.43</v>
      </c>
      <c r="P310" s="162">
        <f>'Outputs_post-361'!P310 - 'Outputs_pre-361'!P310</f>
        <v>574.24</v>
      </c>
      <c r="Q310" s="162">
        <f>'Outputs_post-361'!Q310 - 'Outputs_pre-361'!Q310</f>
        <v>485.76</v>
      </c>
      <c r="R310" s="162">
        <f>'Outputs_post-361'!R310 - 'Outputs_pre-361'!R310</f>
        <v>749.71</v>
      </c>
      <c r="S310" s="162">
        <f>'Outputs_post-361'!S310 - 'Outputs_pre-361'!S310</f>
        <v>227.41</v>
      </c>
      <c r="T310" s="162">
        <f>'Outputs_post-361'!T310 - 'Outputs_pre-361'!T310</f>
        <v>651.79</v>
      </c>
      <c r="U310" s="162">
        <f>'Outputs_post-361'!U310 - 'Outputs_pre-361'!U310</f>
        <v>749.3599999999999</v>
      </c>
      <c r="V310" s="162">
        <f>'Outputs_post-361'!V310 - 'Outputs_pre-361'!V310</f>
        <v>-198.07999999999998</v>
      </c>
      <c r="W310" s="162">
        <f>'Outputs_post-361'!W310 - 'Outputs_pre-361'!W310</f>
        <v>363.91</v>
      </c>
      <c r="X310" s="162">
        <f>'Outputs_post-361'!X310 - 'Outputs_pre-361'!X310</f>
        <v>107.61</v>
      </c>
      <c r="Y310" s="162">
        <f>'Outputs_post-361'!Y310 - 'Outputs_pre-361'!Y310</f>
        <v>476.01</v>
      </c>
      <c r="Z310" s="162">
        <f>'Outputs_post-361'!Z310 - 'Outputs_pre-361'!Z310</f>
        <v>568.15000000000009</v>
      </c>
      <c r="AA310" s="162">
        <f>'Outputs_post-361'!AA310 - 'Outputs_pre-361'!AA310</f>
        <v>715.22</v>
      </c>
      <c r="AB310" s="162">
        <f>'Outputs_post-361'!AB310 - 'Outputs_pre-361'!AB310</f>
        <v>664.47</v>
      </c>
      <c r="AC310" s="76"/>
    </row>
    <row r="311" spans="1:29" x14ac:dyDescent="0.35">
      <c r="A311" s="82"/>
      <c r="D311" s="252" t="str">
        <f t="shared" si="3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162">
        <f>'Outputs_post-361'!O311 - 'Outputs_pre-361'!O311</f>
        <v>0</v>
      </c>
      <c r="P311" s="162">
        <f>'Outputs_post-361'!P311 - 'Outputs_pre-361'!P311</f>
        <v>0</v>
      </c>
      <c r="Q311" s="162">
        <f>'Outputs_post-361'!Q311 - 'Outputs_pre-361'!Q311</f>
        <v>0</v>
      </c>
      <c r="R311" s="162">
        <f>'Outputs_post-361'!R311 - 'Outputs_pre-361'!R311</f>
        <v>0</v>
      </c>
      <c r="S311" s="162">
        <f>'Outputs_post-361'!S311 - 'Outputs_pre-361'!S311</f>
        <v>0</v>
      </c>
      <c r="T311" s="162">
        <f>'Outputs_post-361'!T311 - 'Outputs_pre-361'!T311</f>
        <v>0</v>
      </c>
      <c r="U311" s="162">
        <f>'Outputs_post-361'!U311 - 'Outputs_pre-361'!U311</f>
        <v>0</v>
      </c>
      <c r="V311" s="162">
        <f>'Outputs_post-361'!V311 - 'Outputs_pre-361'!V311</f>
        <v>0</v>
      </c>
      <c r="W311" s="162">
        <f>'Outputs_post-361'!W311 - 'Outputs_pre-361'!W311</f>
        <v>0</v>
      </c>
      <c r="X311" s="162">
        <f>'Outputs_post-361'!X311 - 'Outputs_pre-361'!X311</f>
        <v>0</v>
      </c>
      <c r="Y311" s="162">
        <f>'Outputs_post-361'!Y311 - 'Outputs_pre-361'!Y311</f>
        <v>0</v>
      </c>
      <c r="Z311" s="162">
        <f>'Outputs_post-361'!Z311 - 'Outputs_pre-361'!Z311</f>
        <v>0</v>
      </c>
      <c r="AA311" s="162">
        <f>'Outputs_post-361'!AA311 - 'Outputs_pre-361'!AA311</f>
        <v>0</v>
      </c>
      <c r="AB311" s="162">
        <f>'Outputs_post-361'!AB311 - 'Outputs_pre-361'!AB311</f>
        <v>0</v>
      </c>
      <c r="AC311" s="76"/>
    </row>
    <row r="312" spans="1:29" x14ac:dyDescent="0.35">
      <c r="A312" s="82"/>
      <c r="D312" s="252" t="str">
        <f t="shared" si="3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162">
        <f>'Outputs_post-361'!O312 - 'Outputs_pre-361'!O312</f>
        <v>0</v>
      </c>
      <c r="P312" s="162">
        <f>'Outputs_post-361'!P312 - 'Outputs_pre-361'!P312</f>
        <v>0</v>
      </c>
      <c r="Q312" s="162">
        <f>'Outputs_post-361'!Q312 - 'Outputs_pre-361'!Q312</f>
        <v>0</v>
      </c>
      <c r="R312" s="162">
        <f>'Outputs_post-361'!R312 - 'Outputs_pre-361'!R312</f>
        <v>0</v>
      </c>
      <c r="S312" s="162">
        <f>'Outputs_post-361'!S312 - 'Outputs_pre-361'!S312</f>
        <v>0</v>
      </c>
      <c r="T312" s="162">
        <f>'Outputs_post-361'!T312 - 'Outputs_pre-361'!T312</f>
        <v>0</v>
      </c>
      <c r="U312" s="162">
        <f>'Outputs_post-361'!U312 - 'Outputs_pre-361'!U312</f>
        <v>0</v>
      </c>
      <c r="V312" s="162">
        <f>'Outputs_post-361'!V312 - 'Outputs_pre-361'!V312</f>
        <v>0</v>
      </c>
      <c r="W312" s="162">
        <f>'Outputs_post-361'!W312 - 'Outputs_pre-361'!W312</f>
        <v>0</v>
      </c>
      <c r="X312" s="162">
        <f>'Outputs_post-361'!X312 - 'Outputs_pre-361'!X312</f>
        <v>0</v>
      </c>
      <c r="Y312" s="162">
        <f>'Outputs_post-361'!Y312 - 'Outputs_pre-361'!Y312</f>
        <v>0</v>
      </c>
      <c r="Z312" s="162">
        <f>'Outputs_post-361'!Z312 - 'Outputs_pre-361'!Z312</f>
        <v>0</v>
      </c>
      <c r="AA312" s="162">
        <f>'Outputs_post-361'!AA312 - 'Outputs_pre-361'!AA312</f>
        <v>0</v>
      </c>
      <c r="AB312" s="162">
        <f>'Outputs_post-361'!AB312 - 'Outputs_pre-361'!AB312</f>
        <v>0</v>
      </c>
      <c r="AC312" s="76"/>
    </row>
    <row r="313" spans="1:29" x14ac:dyDescent="0.35">
      <c r="A313" s="82"/>
      <c r="D313" s="252" t="str">
        <f t="shared" si="3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162">
        <f>'Outputs_post-361'!O313 - 'Outputs_pre-361'!O313</f>
        <v>0</v>
      </c>
      <c r="P313" s="162">
        <f>'Outputs_post-361'!P313 - 'Outputs_pre-361'!P313</f>
        <v>0</v>
      </c>
      <c r="Q313" s="162">
        <f>'Outputs_post-361'!Q313 - 'Outputs_pre-361'!Q313</f>
        <v>0</v>
      </c>
      <c r="R313" s="162">
        <f>'Outputs_post-361'!R313 - 'Outputs_pre-361'!R313</f>
        <v>0</v>
      </c>
      <c r="S313" s="162">
        <f>'Outputs_post-361'!S313 - 'Outputs_pre-361'!S313</f>
        <v>0</v>
      </c>
      <c r="T313" s="162">
        <f>'Outputs_post-361'!T313 - 'Outputs_pre-361'!T313</f>
        <v>0</v>
      </c>
      <c r="U313" s="162">
        <f>'Outputs_post-361'!U313 - 'Outputs_pre-361'!U313</f>
        <v>0</v>
      </c>
      <c r="V313" s="162">
        <f>'Outputs_post-361'!V313 - 'Outputs_pre-361'!V313</f>
        <v>0</v>
      </c>
      <c r="W313" s="162">
        <f>'Outputs_post-361'!W313 - 'Outputs_pre-361'!W313</f>
        <v>0</v>
      </c>
      <c r="X313" s="162">
        <f>'Outputs_post-361'!X313 - 'Outputs_pre-361'!X313</f>
        <v>0</v>
      </c>
      <c r="Y313" s="162">
        <f>'Outputs_post-361'!Y313 - 'Outputs_pre-361'!Y313</f>
        <v>0</v>
      </c>
      <c r="Z313" s="162">
        <f>'Outputs_post-361'!Z313 - 'Outputs_pre-361'!Z313</f>
        <v>0</v>
      </c>
      <c r="AA313" s="162">
        <f>'Outputs_post-361'!AA313 - 'Outputs_pre-361'!AA313</f>
        <v>0</v>
      </c>
      <c r="AB313" s="162">
        <f>'Outputs_post-361'!AB313 - 'Outputs_pre-361'!AB313</f>
        <v>0</v>
      </c>
      <c r="AC313" s="76"/>
    </row>
    <row r="314" spans="1:29" x14ac:dyDescent="0.35">
      <c r="A314" s="82"/>
      <c r="D314" s="252" t="str">
        <f t="shared" si="3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162">
        <f>'Outputs_post-361'!O314 - 'Outputs_pre-361'!O314</f>
        <v>-0.30999999999999961</v>
      </c>
      <c r="P314" s="162">
        <f>'Outputs_post-361'!P314 - 'Outputs_pre-361'!P314</f>
        <v>-0.70600000000000041</v>
      </c>
      <c r="Q314" s="162">
        <f>'Outputs_post-361'!Q314 - 'Outputs_pre-361'!Q314</f>
        <v>-0.62399999999999967</v>
      </c>
      <c r="R314" s="162">
        <f>'Outputs_post-361'!R314 - 'Outputs_pre-361'!R314</f>
        <v>-0.94900000000000073</v>
      </c>
      <c r="S314" s="162">
        <f>'Outputs_post-361'!S314 - 'Outputs_pre-361'!S314</f>
        <v>-0.29499999999999993</v>
      </c>
      <c r="T314" s="162">
        <f>'Outputs_post-361'!T314 - 'Outputs_pre-361'!T314</f>
        <v>-0.69900000000000073</v>
      </c>
      <c r="U314" s="162">
        <f>'Outputs_post-361'!U314 - 'Outputs_pre-361'!U314</f>
        <v>-0.84600000000000009</v>
      </c>
      <c r="V314" s="162">
        <f>'Outputs_post-361'!V314 - 'Outputs_pre-361'!V314</f>
        <v>0.375</v>
      </c>
      <c r="W314" s="162">
        <f>'Outputs_post-361'!W314 - 'Outputs_pre-361'!W314</f>
        <v>-0.38100000000000023</v>
      </c>
      <c r="X314" s="162">
        <f>'Outputs_post-361'!X314 - 'Outputs_pre-361'!X314</f>
        <v>-0.12000000000000011</v>
      </c>
      <c r="Y314" s="162">
        <f>'Outputs_post-361'!Y314 - 'Outputs_pre-361'!Y314</f>
        <v>-0.6080000000000001</v>
      </c>
      <c r="Z314" s="162">
        <f>'Outputs_post-361'!Z314 - 'Outputs_pre-361'!Z314</f>
        <v>-0.72199999999999998</v>
      </c>
      <c r="AA314" s="162">
        <f>'Outputs_post-361'!AA314 - 'Outputs_pre-361'!AA314</f>
        <v>-0.83899999999999952</v>
      </c>
      <c r="AB314" s="162">
        <f>'Outputs_post-361'!AB314 - 'Outputs_pre-361'!AB314</f>
        <v>-0.82699999999999996</v>
      </c>
      <c r="AC314" s="76"/>
    </row>
    <row r="315" spans="1:29" x14ac:dyDescent="0.35">
      <c r="A315" s="82"/>
      <c r="D315" s="252" t="str">
        <f t="shared" si="3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162">
        <f>'Outputs_post-361'!O315 - 'Outputs_pre-361'!O315</f>
        <v>-0.30900000000000005</v>
      </c>
      <c r="P315" s="162">
        <f>'Outputs_post-361'!P315 - 'Outputs_pre-361'!P315</f>
        <v>-0.70599999999999996</v>
      </c>
      <c r="Q315" s="162">
        <f>'Outputs_post-361'!Q315 - 'Outputs_pre-361'!Q315</f>
        <v>-0.62400000000000011</v>
      </c>
      <c r="R315" s="162">
        <f>'Outputs_post-361'!R315 - 'Outputs_pre-361'!R315</f>
        <v>-0.94899999999999995</v>
      </c>
      <c r="S315" s="162">
        <f>'Outputs_post-361'!S315 - 'Outputs_pre-361'!S315</f>
        <v>-0.29499999999999993</v>
      </c>
      <c r="T315" s="162">
        <f>'Outputs_post-361'!T315 - 'Outputs_pre-361'!T315</f>
        <v>-0.69899999999999995</v>
      </c>
      <c r="U315" s="162">
        <f>'Outputs_post-361'!U315 - 'Outputs_pre-361'!U315</f>
        <v>-0.84600000000000009</v>
      </c>
      <c r="V315" s="162">
        <f>'Outputs_post-361'!V315 - 'Outputs_pre-361'!V315</f>
        <v>0.374</v>
      </c>
      <c r="W315" s="162">
        <f>'Outputs_post-361'!W315 - 'Outputs_pre-361'!W315</f>
        <v>-0.38100000000000001</v>
      </c>
      <c r="X315" s="162">
        <f>'Outputs_post-361'!X315 - 'Outputs_pre-361'!X315</f>
        <v>-0.12000000000000002</v>
      </c>
      <c r="Y315" s="162">
        <f>'Outputs_post-361'!Y315 - 'Outputs_pre-361'!Y315</f>
        <v>-0.60699999999999998</v>
      </c>
      <c r="Z315" s="162">
        <f>'Outputs_post-361'!Z315 - 'Outputs_pre-361'!Z315</f>
        <v>-0.72199999999999986</v>
      </c>
      <c r="AA315" s="162">
        <f>'Outputs_post-361'!AA315 - 'Outputs_pre-361'!AA315</f>
        <v>-0.84</v>
      </c>
      <c r="AB315" s="162">
        <f>'Outputs_post-361'!AB315 - 'Outputs_pre-361'!AB315</f>
        <v>-0.82700000000000007</v>
      </c>
      <c r="AC315" s="76"/>
    </row>
    <row r="316" spans="1:29" x14ac:dyDescent="0.35">
      <c r="A316" s="82"/>
      <c r="D316" s="252" t="str">
        <f t="shared" si="3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162">
        <f>'Outputs_post-361'!O316 - 'Outputs_pre-361'!O316</f>
        <v>-0.31</v>
      </c>
      <c r="P316" s="162">
        <f>'Outputs_post-361'!P316 - 'Outputs_pre-361'!P316</f>
        <v>-0.70499999999999996</v>
      </c>
      <c r="Q316" s="162">
        <f>'Outputs_post-361'!Q316 - 'Outputs_pre-361'!Q316</f>
        <v>-0.624</v>
      </c>
      <c r="R316" s="162">
        <f>'Outputs_post-361'!R316 - 'Outputs_pre-361'!R316</f>
        <v>-0.94900000000000007</v>
      </c>
      <c r="S316" s="162">
        <f>'Outputs_post-361'!S316 - 'Outputs_pre-361'!S316</f>
        <v>-0.29499999999999998</v>
      </c>
      <c r="T316" s="162">
        <f>'Outputs_post-361'!T316 - 'Outputs_pre-361'!T316</f>
        <v>-0.69899999999999995</v>
      </c>
      <c r="U316" s="162">
        <f>'Outputs_post-361'!U316 - 'Outputs_pre-361'!U316</f>
        <v>-0.84599999999999997</v>
      </c>
      <c r="V316" s="162">
        <f>'Outputs_post-361'!V316 - 'Outputs_pre-361'!V316</f>
        <v>2.1000000000000001E-2</v>
      </c>
      <c r="W316" s="162">
        <f>'Outputs_post-361'!W316 - 'Outputs_pre-361'!W316</f>
        <v>-0.38100000000000001</v>
      </c>
      <c r="X316" s="162">
        <f>'Outputs_post-361'!X316 - 'Outputs_pre-361'!X316</f>
        <v>-0.12</v>
      </c>
      <c r="Y316" s="162">
        <f>'Outputs_post-361'!Y316 - 'Outputs_pre-361'!Y316</f>
        <v>-0.60699999999999998</v>
      </c>
      <c r="Z316" s="162">
        <f>'Outputs_post-361'!Z316 - 'Outputs_pre-361'!Z316</f>
        <v>-0.72199999999999998</v>
      </c>
      <c r="AA316" s="162">
        <f>'Outputs_post-361'!AA316 - 'Outputs_pre-361'!AA316</f>
        <v>-0.83899999999999997</v>
      </c>
      <c r="AB316" s="162">
        <f>'Outputs_post-361'!AB316 - 'Outputs_pre-361'!AB316</f>
        <v>-0.82700000000000007</v>
      </c>
      <c r="AC316" s="76"/>
    </row>
    <row r="317" spans="1:29" x14ac:dyDescent="0.35">
      <c r="A317" s="82"/>
      <c r="D317" s="252" t="str">
        <f t="shared" si="3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162">
        <f>'Outputs_post-361'!O317 - 'Outputs_pre-361'!O317</f>
        <v>538.33000000000004</v>
      </c>
      <c r="P317" s="162">
        <f>'Outputs_post-361'!P317 - 'Outputs_pre-361'!P317</f>
        <v>1502.53</v>
      </c>
      <c r="Q317" s="162">
        <f>'Outputs_post-361'!Q317 - 'Outputs_pre-361'!Q317</f>
        <v>1009.54</v>
      </c>
      <c r="R317" s="162">
        <f>'Outputs_post-361'!R317 - 'Outputs_pre-361'!R317</f>
        <v>1733.93</v>
      </c>
      <c r="S317" s="162">
        <f>'Outputs_post-361'!S317 - 'Outputs_pre-361'!S317</f>
        <v>590.73</v>
      </c>
      <c r="T317" s="162">
        <f>'Outputs_post-361'!T317 - 'Outputs_pre-361'!T317</f>
        <v>1417.6000000000001</v>
      </c>
      <c r="U317" s="162">
        <f>'Outputs_post-361'!U317 - 'Outputs_pre-361'!U317</f>
        <v>1749.01</v>
      </c>
      <c r="V317" s="162">
        <f>'Outputs_post-361'!V317 - 'Outputs_pre-361'!V317</f>
        <v>-524.74</v>
      </c>
      <c r="W317" s="162">
        <f>'Outputs_post-361'!W317 - 'Outputs_pre-361'!W317</f>
        <v>787.83</v>
      </c>
      <c r="X317" s="162">
        <f>'Outputs_post-361'!X317 - 'Outputs_pre-361'!X317</f>
        <v>203.73000000000002</v>
      </c>
      <c r="Y317" s="162">
        <f>'Outputs_post-361'!Y317 - 'Outputs_pre-361'!Y317</f>
        <v>959.17</v>
      </c>
      <c r="Z317" s="162">
        <f>'Outputs_post-361'!Z317 - 'Outputs_pre-361'!Z317</f>
        <v>959.35</v>
      </c>
      <c r="AA317" s="162">
        <f>'Outputs_post-361'!AA317 - 'Outputs_pre-361'!AA317</f>
        <v>1472.09</v>
      </c>
      <c r="AB317" s="162">
        <f>'Outputs_post-361'!AB317 - 'Outputs_pre-361'!AB317</f>
        <v>1677.52</v>
      </c>
      <c r="AC317" s="76"/>
    </row>
    <row r="318" spans="1:29" x14ac:dyDescent="0.35">
      <c r="A318" s="82"/>
      <c r="D318" s="252" t="str">
        <f t="shared" si="3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162">
        <f>'Outputs_post-361'!O318 - 'Outputs_pre-361'!O318</f>
        <v>0</v>
      </c>
      <c r="P318" s="162">
        <f>'Outputs_post-361'!P318 - 'Outputs_pre-361'!P318</f>
        <v>0</v>
      </c>
      <c r="Q318" s="162">
        <f>'Outputs_post-361'!Q318 - 'Outputs_pre-361'!Q318</f>
        <v>0</v>
      </c>
      <c r="R318" s="162">
        <f>'Outputs_post-361'!R318 - 'Outputs_pre-361'!R318</f>
        <v>0</v>
      </c>
      <c r="S318" s="162">
        <f>'Outputs_post-361'!S318 - 'Outputs_pre-361'!S318</f>
        <v>0</v>
      </c>
      <c r="T318" s="162">
        <f>'Outputs_post-361'!T318 - 'Outputs_pre-361'!T318</f>
        <v>0</v>
      </c>
      <c r="U318" s="162">
        <f>'Outputs_post-361'!U318 - 'Outputs_pre-361'!U318</f>
        <v>0</v>
      </c>
      <c r="V318" s="162">
        <f>'Outputs_post-361'!V318 - 'Outputs_pre-361'!V318</f>
        <v>0</v>
      </c>
      <c r="W318" s="162">
        <f>'Outputs_post-361'!W318 - 'Outputs_pre-361'!W318</f>
        <v>0</v>
      </c>
      <c r="X318" s="162">
        <f>'Outputs_post-361'!X318 - 'Outputs_pre-361'!X318</f>
        <v>0</v>
      </c>
      <c r="Y318" s="162">
        <f>'Outputs_post-361'!Y318 - 'Outputs_pre-361'!Y318</f>
        <v>0</v>
      </c>
      <c r="Z318" s="162">
        <f>'Outputs_post-361'!Z318 - 'Outputs_pre-361'!Z318</f>
        <v>0</v>
      </c>
      <c r="AA318" s="162">
        <f>'Outputs_post-361'!AA318 - 'Outputs_pre-361'!AA318</f>
        <v>0</v>
      </c>
      <c r="AB318" s="162">
        <f>'Outputs_post-361'!AB318 - 'Outputs_pre-361'!AB318</f>
        <v>0</v>
      </c>
      <c r="AC318" s="76"/>
    </row>
    <row r="319" spans="1:29" x14ac:dyDescent="0.35">
      <c r="A319" s="82"/>
      <c r="D319" s="252" t="str">
        <f t="shared" si="3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162">
        <f>'Outputs_post-361'!O319 - 'Outputs_pre-361'!O319</f>
        <v>0</v>
      </c>
      <c r="P319" s="162">
        <f>'Outputs_post-361'!P319 - 'Outputs_pre-361'!P319</f>
        <v>0</v>
      </c>
      <c r="Q319" s="162">
        <f>'Outputs_post-361'!Q319 - 'Outputs_pre-361'!Q319</f>
        <v>0</v>
      </c>
      <c r="R319" s="162">
        <f>'Outputs_post-361'!R319 - 'Outputs_pre-361'!R319</f>
        <v>0</v>
      </c>
      <c r="S319" s="162">
        <f>'Outputs_post-361'!S319 - 'Outputs_pre-361'!S319</f>
        <v>0</v>
      </c>
      <c r="T319" s="162">
        <f>'Outputs_post-361'!T319 - 'Outputs_pre-361'!T319</f>
        <v>0</v>
      </c>
      <c r="U319" s="162">
        <f>'Outputs_post-361'!U319 - 'Outputs_pre-361'!U319</f>
        <v>0</v>
      </c>
      <c r="V319" s="162">
        <f>'Outputs_post-361'!V319 - 'Outputs_pre-361'!V319</f>
        <v>0</v>
      </c>
      <c r="W319" s="162">
        <f>'Outputs_post-361'!W319 - 'Outputs_pre-361'!W319</f>
        <v>0</v>
      </c>
      <c r="X319" s="162">
        <f>'Outputs_post-361'!X319 - 'Outputs_pre-361'!X319</f>
        <v>0</v>
      </c>
      <c r="Y319" s="162">
        <f>'Outputs_post-361'!Y319 - 'Outputs_pre-361'!Y319</f>
        <v>0</v>
      </c>
      <c r="Z319" s="162">
        <f>'Outputs_post-361'!Z319 - 'Outputs_pre-361'!Z319</f>
        <v>0</v>
      </c>
      <c r="AA319" s="162">
        <f>'Outputs_post-361'!AA319 - 'Outputs_pre-361'!AA319</f>
        <v>0</v>
      </c>
      <c r="AB319" s="162">
        <f>'Outputs_post-361'!AB319 - 'Outputs_pre-361'!AB319</f>
        <v>0</v>
      </c>
      <c r="AC319" s="76"/>
    </row>
    <row r="320" spans="1:29" x14ac:dyDescent="0.35">
      <c r="A320" s="82"/>
      <c r="D320" s="252" t="str">
        <f t="shared" si="3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162">
        <f>'Outputs_post-361'!O320 - 'Outputs_pre-361'!O320</f>
        <v>0</v>
      </c>
      <c r="P320" s="162">
        <f>'Outputs_post-361'!P320 - 'Outputs_pre-361'!P320</f>
        <v>0</v>
      </c>
      <c r="Q320" s="162">
        <f>'Outputs_post-361'!Q320 - 'Outputs_pre-361'!Q320</f>
        <v>0</v>
      </c>
      <c r="R320" s="162">
        <f>'Outputs_post-361'!R320 - 'Outputs_pre-361'!R320</f>
        <v>0</v>
      </c>
      <c r="S320" s="162">
        <f>'Outputs_post-361'!S320 - 'Outputs_pre-361'!S320</f>
        <v>0</v>
      </c>
      <c r="T320" s="162">
        <f>'Outputs_post-361'!T320 - 'Outputs_pre-361'!T320</f>
        <v>0</v>
      </c>
      <c r="U320" s="162">
        <f>'Outputs_post-361'!U320 - 'Outputs_pre-361'!U320</f>
        <v>0</v>
      </c>
      <c r="V320" s="162">
        <f>'Outputs_post-361'!V320 - 'Outputs_pre-361'!V320</f>
        <v>0</v>
      </c>
      <c r="W320" s="162">
        <f>'Outputs_post-361'!W320 - 'Outputs_pre-361'!W320</f>
        <v>0</v>
      </c>
      <c r="X320" s="162">
        <f>'Outputs_post-361'!X320 - 'Outputs_pre-361'!X320</f>
        <v>0</v>
      </c>
      <c r="Y320" s="162">
        <f>'Outputs_post-361'!Y320 - 'Outputs_pre-361'!Y320</f>
        <v>0</v>
      </c>
      <c r="Z320" s="162">
        <f>'Outputs_post-361'!Z320 - 'Outputs_pre-361'!Z320</f>
        <v>0</v>
      </c>
      <c r="AA320" s="162">
        <f>'Outputs_post-361'!AA320 - 'Outputs_pre-361'!AA320</f>
        <v>0</v>
      </c>
      <c r="AB320" s="162">
        <f>'Outputs_post-361'!AB320 - 'Outputs_pre-361'!AB320</f>
        <v>0</v>
      </c>
      <c r="AC320" s="76"/>
    </row>
    <row r="321" spans="1:29" x14ac:dyDescent="0.35">
      <c r="A321" s="82"/>
      <c r="D321" s="252" t="str">
        <f t="shared" si="3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162">
        <f>'Outputs_post-361'!O321 - 'Outputs_pre-361'!O321</f>
        <v>0</v>
      </c>
      <c r="P321" s="162">
        <f>'Outputs_post-361'!P321 - 'Outputs_pre-361'!P321</f>
        <v>0</v>
      </c>
      <c r="Q321" s="162">
        <f>'Outputs_post-361'!Q321 - 'Outputs_pre-361'!Q321</f>
        <v>0</v>
      </c>
      <c r="R321" s="162">
        <f>'Outputs_post-361'!R321 - 'Outputs_pre-361'!R321</f>
        <v>0</v>
      </c>
      <c r="S321" s="162">
        <f>'Outputs_post-361'!S321 - 'Outputs_pre-361'!S321</f>
        <v>0</v>
      </c>
      <c r="T321" s="162">
        <f>'Outputs_post-361'!T321 - 'Outputs_pre-361'!T321</f>
        <v>0</v>
      </c>
      <c r="U321" s="162">
        <f>'Outputs_post-361'!U321 - 'Outputs_pre-361'!U321</f>
        <v>0</v>
      </c>
      <c r="V321" s="162">
        <f>'Outputs_post-361'!V321 - 'Outputs_pre-361'!V321</f>
        <v>0</v>
      </c>
      <c r="W321" s="162">
        <f>'Outputs_post-361'!W321 - 'Outputs_pre-361'!W321</f>
        <v>0</v>
      </c>
      <c r="X321" s="162">
        <f>'Outputs_post-361'!X321 - 'Outputs_pre-361'!X321</f>
        <v>0</v>
      </c>
      <c r="Y321" s="162">
        <f>'Outputs_post-361'!Y321 - 'Outputs_pre-361'!Y321</f>
        <v>0</v>
      </c>
      <c r="Z321" s="162">
        <f>'Outputs_post-361'!Z321 - 'Outputs_pre-361'!Z321</f>
        <v>0</v>
      </c>
      <c r="AA321" s="162">
        <f>'Outputs_post-361'!AA321 - 'Outputs_pre-361'!AA321</f>
        <v>0</v>
      </c>
      <c r="AB321" s="162">
        <f>'Outputs_post-361'!AB321 - 'Outputs_pre-361'!AB321</f>
        <v>0</v>
      </c>
      <c r="AC321" s="76"/>
    </row>
    <row r="322" spans="1:29" x14ac:dyDescent="0.35">
      <c r="A322" s="82"/>
      <c r="D322" s="252" t="str">
        <f t="shared" si="3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162">
        <f>'Outputs_post-361'!O322 - 'Outputs_pre-361'!O322</f>
        <v>0</v>
      </c>
      <c r="P322" s="162">
        <f>'Outputs_post-361'!P322 - 'Outputs_pre-361'!P322</f>
        <v>0</v>
      </c>
      <c r="Q322" s="162">
        <f>'Outputs_post-361'!Q322 - 'Outputs_pre-361'!Q322</f>
        <v>0</v>
      </c>
      <c r="R322" s="162">
        <f>'Outputs_post-361'!R322 - 'Outputs_pre-361'!R322</f>
        <v>0</v>
      </c>
      <c r="S322" s="162">
        <f>'Outputs_post-361'!S322 - 'Outputs_pre-361'!S322</f>
        <v>0</v>
      </c>
      <c r="T322" s="162">
        <f>'Outputs_post-361'!T322 - 'Outputs_pre-361'!T322</f>
        <v>0</v>
      </c>
      <c r="U322" s="162">
        <f>'Outputs_post-361'!U322 - 'Outputs_pre-361'!U322</f>
        <v>0</v>
      </c>
      <c r="V322" s="162">
        <f>'Outputs_post-361'!V322 - 'Outputs_pre-361'!V322</f>
        <v>0</v>
      </c>
      <c r="W322" s="162">
        <f>'Outputs_post-361'!W322 - 'Outputs_pre-361'!W322</f>
        <v>0</v>
      </c>
      <c r="X322" s="162">
        <f>'Outputs_post-361'!X322 - 'Outputs_pre-361'!X322</f>
        <v>0</v>
      </c>
      <c r="Y322" s="162">
        <f>'Outputs_post-361'!Y322 - 'Outputs_pre-361'!Y322</f>
        <v>0</v>
      </c>
      <c r="Z322" s="162">
        <f>'Outputs_post-361'!Z322 - 'Outputs_pre-361'!Z322</f>
        <v>0</v>
      </c>
      <c r="AA322" s="162">
        <f>'Outputs_post-361'!AA322 - 'Outputs_pre-361'!AA322</f>
        <v>0</v>
      </c>
      <c r="AB322" s="162">
        <f>'Outputs_post-361'!AB322 - 'Outputs_pre-361'!AB322</f>
        <v>0</v>
      </c>
      <c r="AC322" s="76"/>
    </row>
    <row r="323" spans="1:29" x14ac:dyDescent="0.35">
      <c r="A323" s="82"/>
      <c r="D323" s="252" t="str">
        <f t="shared" si="3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162">
        <f>'Outputs_post-361'!O323 - 'Outputs_pre-361'!O323</f>
        <v>0</v>
      </c>
      <c r="P323" s="162">
        <f>'Outputs_post-361'!P323 - 'Outputs_pre-361'!P323</f>
        <v>0</v>
      </c>
      <c r="Q323" s="162">
        <f>'Outputs_post-361'!Q323 - 'Outputs_pre-361'!Q323</f>
        <v>0</v>
      </c>
      <c r="R323" s="162">
        <f>'Outputs_post-361'!R323 - 'Outputs_pre-361'!R323</f>
        <v>0</v>
      </c>
      <c r="S323" s="162">
        <f>'Outputs_post-361'!S323 - 'Outputs_pre-361'!S323</f>
        <v>0</v>
      </c>
      <c r="T323" s="162">
        <f>'Outputs_post-361'!T323 - 'Outputs_pre-361'!T323</f>
        <v>0</v>
      </c>
      <c r="U323" s="162">
        <f>'Outputs_post-361'!U323 - 'Outputs_pre-361'!U323</f>
        <v>0</v>
      </c>
      <c r="V323" s="162">
        <f>'Outputs_post-361'!V323 - 'Outputs_pre-361'!V323</f>
        <v>0</v>
      </c>
      <c r="W323" s="162">
        <f>'Outputs_post-361'!W323 - 'Outputs_pre-361'!W323</f>
        <v>0</v>
      </c>
      <c r="X323" s="162">
        <f>'Outputs_post-361'!X323 - 'Outputs_pre-361'!X323</f>
        <v>0</v>
      </c>
      <c r="Y323" s="162">
        <f>'Outputs_post-361'!Y323 - 'Outputs_pre-361'!Y323</f>
        <v>0</v>
      </c>
      <c r="Z323" s="162">
        <f>'Outputs_post-361'!Z323 - 'Outputs_pre-361'!Z323</f>
        <v>0</v>
      </c>
      <c r="AA323" s="162">
        <f>'Outputs_post-361'!AA323 - 'Outputs_pre-361'!AA323</f>
        <v>0</v>
      </c>
      <c r="AB323" s="162">
        <f>'Outputs_post-361'!AB323 - 'Outputs_pre-361'!AB323</f>
        <v>0</v>
      </c>
      <c r="AC323" s="76"/>
    </row>
    <row r="324" spans="1:29" x14ac:dyDescent="0.35">
      <c r="A324" s="82"/>
      <c r="D324" s="252" t="str">
        <f t="shared" si="3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162">
        <f>'Outputs_post-361'!O324 - 'Outputs_pre-361'!O324</f>
        <v>0</v>
      </c>
      <c r="P324" s="162">
        <f>'Outputs_post-361'!P324 - 'Outputs_pre-361'!P324</f>
        <v>0</v>
      </c>
      <c r="Q324" s="162">
        <f>'Outputs_post-361'!Q324 - 'Outputs_pre-361'!Q324</f>
        <v>0</v>
      </c>
      <c r="R324" s="162">
        <f>'Outputs_post-361'!R324 - 'Outputs_pre-361'!R324</f>
        <v>0</v>
      </c>
      <c r="S324" s="162">
        <f>'Outputs_post-361'!S324 - 'Outputs_pre-361'!S324</f>
        <v>0</v>
      </c>
      <c r="T324" s="162">
        <f>'Outputs_post-361'!T324 - 'Outputs_pre-361'!T324</f>
        <v>0</v>
      </c>
      <c r="U324" s="162">
        <f>'Outputs_post-361'!U324 - 'Outputs_pre-361'!U324</f>
        <v>0</v>
      </c>
      <c r="V324" s="162">
        <f>'Outputs_post-361'!V324 - 'Outputs_pre-361'!V324</f>
        <v>0</v>
      </c>
      <c r="W324" s="162">
        <f>'Outputs_post-361'!W324 - 'Outputs_pre-361'!W324</f>
        <v>0</v>
      </c>
      <c r="X324" s="162">
        <f>'Outputs_post-361'!X324 - 'Outputs_pre-361'!X324</f>
        <v>0</v>
      </c>
      <c r="Y324" s="162">
        <f>'Outputs_post-361'!Y324 - 'Outputs_pre-361'!Y324</f>
        <v>0</v>
      </c>
      <c r="Z324" s="162">
        <f>'Outputs_post-361'!Z324 - 'Outputs_pre-361'!Z324</f>
        <v>0</v>
      </c>
      <c r="AA324" s="162">
        <f>'Outputs_post-361'!AA324 - 'Outputs_pre-361'!AA324</f>
        <v>0</v>
      </c>
      <c r="AB324" s="162">
        <f>'Outputs_post-361'!AB324 - 'Outputs_pre-361'!AB324</f>
        <v>0</v>
      </c>
      <c r="AC324" s="76"/>
    </row>
    <row r="325" spans="1:29" x14ac:dyDescent="0.35">
      <c r="A325" s="82"/>
      <c r="D325" s="252" t="str">
        <f t="shared" si="3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162">
        <f>'Outputs_post-361'!O325 - 'Outputs_pre-361'!O325</f>
        <v>0</v>
      </c>
      <c r="P325" s="162">
        <f>'Outputs_post-361'!P325 - 'Outputs_pre-361'!P325</f>
        <v>0</v>
      </c>
      <c r="Q325" s="162">
        <f>'Outputs_post-361'!Q325 - 'Outputs_pre-361'!Q325</f>
        <v>0</v>
      </c>
      <c r="R325" s="162">
        <f>'Outputs_post-361'!R325 - 'Outputs_pre-361'!R325</f>
        <v>0</v>
      </c>
      <c r="S325" s="162">
        <f>'Outputs_post-361'!S325 - 'Outputs_pre-361'!S325</f>
        <v>0</v>
      </c>
      <c r="T325" s="162">
        <f>'Outputs_post-361'!T325 - 'Outputs_pre-361'!T325</f>
        <v>0</v>
      </c>
      <c r="U325" s="162">
        <f>'Outputs_post-361'!U325 - 'Outputs_pre-361'!U325</f>
        <v>0</v>
      </c>
      <c r="V325" s="162">
        <f>'Outputs_post-361'!V325 - 'Outputs_pre-361'!V325</f>
        <v>0</v>
      </c>
      <c r="W325" s="162">
        <f>'Outputs_post-361'!W325 - 'Outputs_pre-361'!W325</f>
        <v>0</v>
      </c>
      <c r="X325" s="162">
        <f>'Outputs_post-361'!X325 - 'Outputs_pre-361'!X325</f>
        <v>0</v>
      </c>
      <c r="Y325" s="162">
        <f>'Outputs_post-361'!Y325 - 'Outputs_pre-361'!Y325</f>
        <v>0</v>
      </c>
      <c r="Z325" s="162">
        <f>'Outputs_post-361'!Z325 - 'Outputs_pre-361'!Z325</f>
        <v>0</v>
      </c>
      <c r="AA325" s="162">
        <f>'Outputs_post-361'!AA325 - 'Outputs_pre-361'!AA325</f>
        <v>0</v>
      </c>
      <c r="AB325" s="162">
        <f>'Outputs_post-361'!AB325 - 'Outputs_pre-361'!AB325</f>
        <v>0</v>
      </c>
      <c r="AC325" s="76"/>
    </row>
    <row r="326" spans="1:29" x14ac:dyDescent="0.35">
      <c r="A326" s="82"/>
      <c r="D326" s="252" t="str">
        <f t="shared" si="3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162">
        <f>'Outputs_post-361'!O326 - 'Outputs_pre-361'!O326</f>
        <v>0</v>
      </c>
      <c r="P326" s="162">
        <f>'Outputs_post-361'!P326 - 'Outputs_pre-361'!P326</f>
        <v>0</v>
      </c>
      <c r="Q326" s="162">
        <f>'Outputs_post-361'!Q326 - 'Outputs_pre-361'!Q326</f>
        <v>0</v>
      </c>
      <c r="R326" s="162">
        <f>'Outputs_post-361'!R326 - 'Outputs_pre-361'!R326</f>
        <v>0</v>
      </c>
      <c r="S326" s="162">
        <f>'Outputs_post-361'!S326 - 'Outputs_pre-361'!S326</f>
        <v>0</v>
      </c>
      <c r="T326" s="162">
        <f>'Outputs_post-361'!T326 - 'Outputs_pre-361'!T326</f>
        <v>0</v>
      </c>
      <c r="U326" s="162">
        <f>'Outputs_post-361'!U326 - 'Outputs_pre-361'!U326</f>
        <v>0</v>
      </c>
      <c r="V326" s="162">
        <f>'Outputs_post-361'!V326 - 'Outputs_pre-361'!V326</f>
        <v>0</v>
      </c>
      <c r="W326" s="162">
        <f>'Outputs_post-361'!W326 - 'Outputs_pre-361'!W326</f>
        <v>0</v>
      </c>
      <c r="X326" s="162">
        <f>'Outputs_post-361'!X326 - 'Outputs_pre-361'!X326</f>
        <v>0</v>
      </c>
      <c r="Y326" s="162">
        <f>'Outputs_post-361'!Y326 - 'Outputs_pre-361'!Y326</f>
        <v>0</v>
      </c>
      <c r="Z326" s="162">
        <f>'Outputs_post-361'!Z326 - 'Outputs_pre-361'!Z326</f>
        <v>0</v>
      </c>
      <c r="AA326" s="162">
        <f>'Outputs_post-361'!AA326 - 'Outputs_pre-361'!AA326</f>
        <v>0</v>
      </c>
      <c r="AB326" s="162">
        <f>'Outputs_post-361'!AB326 - 'Outputs_pre-361'!AB326</f>
        <v>0</v>
      </c>
      <c r="AC326" s="76"/>
    </row>
    <row r="327" spans="1:29" x14ac:dyDescent="0.35">
      <c r="A327" s="82"/>
      <c r="D327" s="252" t="str">
        <f t="shared" si="3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162">
        <f>'Outputs_post-361'!O327 - 'Outputs_pre-361'!O327</f>
        <v>0</v>
      </c>
      <c r="P327" s="162">
        <f>'Outputs_post-361'!P327 - 'Outputs_pre-361'!P327</f>
        <v>0</v>
      </c>
      <c r="Q327" s="162">
        <f>'Outputs_post-361'!Q327 - 'Outputs_pre-361'!Q327</f>
        <v>0</v>
      </c>
      <c r="R327" s="162">
        <f>'Outputs_post-361'!R327 - 'Outputs_pre-361'!R327</f>
        <v>0</v>
      </c>
      <c r="S327" s="162">
        <f>'Outputs_post-361'!S327 - 'Outputs_pre-361'!S327</f>
        <v>0</v>
      </c>
      <c r="T327" s="162">
        <f>'Outputs_post-361'!T327 - 'Outputs_pre-361'!T327</f>
        <v>0</v>
      </c>
      <c r="U327" s="162">
        <f>'Outputs_post-361'!U327 - 'Outputs_pre-361'!U327</f>
        <v>0</v>
      </c>
      <c r="V327" s="162">
        <f>'Outputs_post-361'!V327 - 'Outputs_pre-361'!V327</f>
        <v>0</v>
      </c>
      <c r="W327" s="162">
        <f>'Outputs_post-361'!W327 - 'Outputs_pre-361'!W327</f>
        <v>0</v>
      </c>
      <c r="X327" s="162">
        <f>'Outputs_post-361'!X327 - 'Outputs_pre-361'!X327</f>
        <v>0</v>
      </c>
      <c r="Y327" s="162">
        <f>'Outputs_post-361'!Y327 - 'Outputs_pre-361'!Y327</f>
        <v>0</v>
      </c>
      <c r="Z327" s="162">
        <f>'Outputs_post-361'!Z327 - 'Outputs_pre-361'!Z327</f>
        <v>0</v>
      </c>
      <c r="AA327" s="162">
        <f>'Outputs_post-361'!AA327 - 'Outputs_pre-361'!AA327</f>
        <v>0</v>
      </c>
      <c r="AB327" s="162">
        <f>'Outputs_post-361'!AB327 - 'Outputs_pre-361'!AB327</f>
        <v>0</v>
      </c>
      <c r="AC327" s="76"/>
    </row>
    <row r="328" spans="1:29" x14ac:dyDescent="0.35">
      <c r="A328" s="82"/>
      <c r="D328" s="252" t="str">
        <f t="shared" si="3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162">
        <f>'Outputs_post-361'!O328 - 'Outputs_pre-361'!O328</f>
        <v>0</v>
      </c>
      <c r="P328" s="162">
        <f>'Outputs_post-361'!P328 - 'Outputs_pre-361'!P328</f>
        <v>0</v>
      </c>
      <c r="Q328" s="162">
        <f>'Outputs_post-361'!Q328 - 'Outputs_pre-361'!Q328</f>
        <v>0</v>
      </c>
      <c r="R328" s="162">
        <f>'Outputs_post-361'!R328 - 'Outputs_pre-361'!R328</f>
        <v>0</v>
      </c>
      <c r="S328" s="162">
        <f>'Outputs_post-361'!S328 - 'Outputs_pre-361'!S328</f>
        <v>0</v>
      </c>
      <c r="T328" s="162">
        <f>'Outputs_post-361'!T328 - 'Outputs_pre-361'!T328</f>
        <v>0</v>
      </c>
      <c r="U328" s="162">
        <f>'Outputs_post-361'!U328 - 'Outputs_pre-361'!U328</f>
        <v>0</v>
      </c>
      <c r="V328" s="162">
        <f>'Outputs_post-361'!V328 - 'Outputs_pre-361'!V328</f>
        <v>0</v>
      </c>
      <c r="W328" s="162">
        <f>'Outputs_post-361'!W328 - 'Outputs_pre-361'!W328</f>
        <v>0</v>
      </c>
      <c r="X328" s="162">
        <f>'Outputs_post-361'!X328 - 'Outputs_pre-361'!X328</f>
        <v>0</v>
      </c>
      <c r="Y328" s="162">
        <f>'Outputs_post-361'!Y328 - 'Outputs_pre-361'!Y328</f>
        <v>0</v>
      </c>
      <c r="Z328" s="162">
        <f>'Outputs_post-361'!Z328 - 'Outputs_pre-361'!Z328</f>
        <v>0</v>
      </c>
      <c r="AA328" s="162">
        <f>'Outputs_post-361'!AA328 - 'Outputs_pre-361'!AA328</f>
        <v>0</v>
      </c>
      <c r="AB328" s="162">
        <f>'Outputs_post-361'!AB328 - 'Outputs_pre-361'!AB328</f>
        <v>0</v>
      </c>
      <c r="AC328" s="76"/>
    </row>
    <row r="329" spans="1:29" x14ac:dyDescent="0.35">
      <c r="A329" s="82"/>
      <c r="D329" s="252" t="str">
        <f t="shared" si="3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162">
        <f>'Outputs_post-361'!O329 - 'Outputs_pre-361'!O329</f>
        <v>0</v>
      </c>
      <c r="P329" s="162">
        <f>'Outputs_post-361'!P329 - 'Outputs_pre-361'!P329</f>
        <v>0</v>
      </c>
      <c r="Q329" s="162">
        <f>'Outputs_post-361'!Q329 - 'Outputs_pre-361'!Q329</f>
        <v>0</v>
      </c>
      <c r="R329" s="162">
        <f>'Outputs_post-361'!R329 - 'Outputs_pre-361'!R329</f>
        <v>0</v>
      </c>
      <c r="S329" s="162">
        <f>'Outputs_post-361'!S329 - 'Outputs_pre-361'!S329</f>
        <v>0</v>
      </c>
      <c r="T329" s="162">
        <f>'Outputs_post-361'!T329 - 'Outputs_pre-361'!T329</f>
        <v>0</v>
      </c>
      <c r="U329" s="162">
        <f>'Outputs_post-361'!U329 - 'Outputs_pre-361'!U329</f>
        <v>0</v>
      </c>
      <c r="V329" s="162">
        <f>'Outputs_post-361'!V329 - 'Outputs_pre-361'!V329</f>
        <v>0</v>
      </c>
      <c r="W329" s="162">
        <f>'Outputs_post-361'!W329 - 'Outputs_pre-361'!W329</f>
        <v>0</v>
      </c>
      <c r="X329" s="162">
        <f>'Outputs_post-361'!X329 - 'Outputs_pre-361'!X329</f>
        <v>0</v>
      </c>
      <c r="Y329" s="162">
        <f>'Outputs_post-361'!Y329 - 'Outputs_pre-361'!Y329</f>
        <v>0</v>
      </c>
      <c r="Z329" s="162">
        <f>'Outputs_post-361'!Z329 - 'Outputs_pre-361'!Z329</f>
        <v>0</v>
      </c>
      <c r="AA329" s="162">
        <f>'Outputs_post-361'!AA329 - 'Outputs_pre-361'!AA329</f>
        <v>0</v>
      </c>
      <c r="AB329" s="162">
        <f>'Outputs_post-361'!AB329 - 'Outputs_pre-361'!AB329</f>
        <v>0</v>
      </c>
      <c r="AC329" s="76"/>
    </row>
    <row r="330" spans="1:29" x14ac:dyDescent="0.35">
      <c r="A330" s="82"/>
      <c r="D330" s="252" t="str">
        <f t="shared" si="3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162">
        <f>'Outputs_post-361'!O330 - 'Outputs_pre-361'!O330</f>
        <v>0</v>
      </c>
      <c r="P330" s="162">
        <f>'Outputs_post-361'!P330 - 'Outputs_pre-361'!P330</f>
        <v>0</v>
      </c>
      <c r="Q330" s="162">
        <f>'Outputs_post-361'!Q330 - 'Outputs_pre-361'!Q330</f>
        <v>0</v>
      </c>
      <c r="R330" s="162">
        <f>'Outputs_post-361'!R330 - 'Outputs_pre-361'!R330</f>
        <v>0</v>
      </c>
      <c r="S330" s="162">
        <f>'Outputs_post-361'!S330 - 'Outputs_pre-361'!S330</f>
        <v>0</v>
      </c>
      <c r="T330" s="162">
        <f>'Outputs_post-361'!T330 - 'Outputs_pre-361'!T330</f>
        <v>0</v>
      </c>
      <c r="U330" s="162">
        <f>'Outputs_post-361'!U330 - 'Outputs_pre-361'!U330</f>
        <v>0</v>
      </c>
      <c r="V330" s="162">
        <f>'Outputs_post-361'!V330 - 'Outputs_pre-361'!V330</f>
        <v>0</v>
      </c>
      <c r="W330" s="162">
        <f>'Outputs_post-361'!W330 - 'Outputs_pre-361'!W330</f>
        <v>0</v>
      </c>
      <c r="X330" s="162">
        <f>'Outputs_post-361'!X330 - 'Outputs_pre-361'!X330</f>
        <v>0</v>
      </c>
      <c r="Y330" s="162">
        <f>'Outputs_post-361'!Y330 - 'Outputs_pre-361'!Y330</f>
        <v>0</v>
      </c>
      <c r="Z330" s="162">
        <f>'Outputs_post-361'!Z330 - 'Outputs_pre-361'!Z330</f>
        <v>0</v>
      </c>
      <c r="AA330" s="162">
        <f>'Outputs_post-361'!AA330 - 'Outputs_pre-361'!AA330</f>
        <v>0</v>
      </c>
      <c r="AB330" s="162">
        <f>'Outputs_post-361'!AB330 - 'Outputs_pre-361'!AB330</f>
        <v>0</v>
      </c>
      <c r="AC330" s="76"/>
    </row>
    <row r="331" spans="1:29" x14ac:dyDescent="0.35">
      <c r="A331" s="82"/>
      <c r="D331" s="252" t="str">
        <f t="shared" si="3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162">
        <f>'Outputs_post-361'!O331 - 'Outputs_pre-361'!O331</f>
        <v>0</v>
      </c>
      <c r="P331" s="162">
        <f>'Outputs_post-361'!P331 - 'Outputs_pre-361'!P331</f>
        <v>0</v>
      </c>
      <c r="Q331" s="162">
        <f>'Outputs_post-361'!Q331 - 'Outputs_pre-361'!Q331</f>
        <v>0</v>
      </c>
      <c r="R331" s="162">
        <f>'Outputs_post-361'!R331 - 'Outputs_pre-361'!R331</f>
        <v>0</v>
      </c>
      <c r="S331" s="162">
        <f>'Outputs_post-361'!S331 - 'Outputs_pre-361'!S331</f>
        <v>0</v>
      </c>
      <c r="T331" s="162">
        <f>'Outputs_post-361'!T331 - 'Outputs_pre-361'!T331</f>
        <v>0</v>
      </c>
      <c r="U331" s="162">
        <f>'Outputs_post-361'!U331 - 'Outputs_pre-361'!U331</f>
        <v>0</v>
      </c>
      <c r="V331" s="162">
        <f>'Outputs_post-361'!V331 - 'Outputs_pre-361'!V331</f>
        <v>0</v>
      </c>
      <c r="W331" s="162">
        <f>'Outputs_post-361'!W331 - 'Outputs_pre-361'!W331</f>
        <v>0</v>
      </c>
      <c r="X331" s="162">
        <f>'Outputs_post-361'!X331 - 'Outputs_pre-361'!X331</f>
        <v>0</v>
      </c>
      <c r="Y331" s="162">
        <f>'Outputs_post-361'!Y331 - 'Outputs_pre-361'!Y331</f>
        <v>0</v>
      </c>
      <c r="Z331" s="162">
        <f>'Outputs_post-361'!Z331 - 'Outputs_pre-361'!Z331</f>
        <v>0</v>
      </c>
      <c r="AA331" s="162">
        <f>'Outputs_post-361'!AA331 - 'Outputs_pre-361'!AA331</f>
        <v>0</v>
      </c>
      <c r="AB331" s="162">
        <f>'Outputs_post-361'!AB331 - 'Outputs_pre-361'!AB331</f>
        <v>0</v>
      </c>
      <c r="AC331" s="76"/>
    </row>
    <row r="332" spans="1:29" x14ac:dyDescent="0.35">
      <c r="A332" s="82"/>
      <c r="D332" s="252" t="str">
        <f t="shared" si="3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162">
        <f>'Outputs_post-361'!O332 - 'Outputs_pre-361'!O332</f>
        <v>0</v>
      </c>
      <c r="P332" s="162">
        <f>'Outputs_post-361'!P332 - 'Outputs_pre-361'!P332</f>
        <v>0</v>
      </c>
      <c r="Q332" s="162">
        <f>'Outputs_post-361'!Q332 - 'Outputs_pre-361'!Q332</f>
        <v>0</v>
      </c>
      <c r="R332" s="162">
        <f>'Outputs_post-361'!R332 - 'Outputs_pre-361'!R332</f>
        <v>0</v>
      </c>
      <c r="S332" s="162">
        <f>'Outputs_post-361'!S332 - 'Outputs_pre-361'!S332</f>
        <v>0</v>
      </c>
      <c r="T332" s="162">
        <f>'Outputs_post-361'!T332 - 'Outputs_pre-361'!T332</f>
        <v>0</v>
      </c>
      <c r="U332" s="162">
        <f>'Outputs_post-361'!U332 - 'Outputs_pre-361'!U332</f>
        <v>0</v>
      </c>
      <c r="V332" s="162">
        <f>'Outputs_post-361'!V332 - 'Outputs_pre-361'!V332</f>
        <v>0</v>
      </c>
      <c r="W332" s="162">
        <f>'Outputs_post-361'!W332 - 'Outputs_pre-361'!W332</f>
        <v>0</v>
      </c>
      <c r="X332" s="162">
        <f>'Outputs_post-361'!X332 - 'Outputs_pre-361'!X332</f>
        <v>0</v>
      </c>
      <c r="Y332" s="162">
        <f>'Outputs_post-361'!Y332 - 'Outputs_pre-361'!Y332</f>
        <v>0</v>
      </c>
      <c r="Z332" s="162">
        <f>'Outputs_post-361'!Z332 - 'Outputs_pre-361'!Z332</f>
        <v>0</v>
      </c>
      <c r="AA332" s="162">
        <f>'Outputs_post-361'!AA332 - 'Outputs_pre-361'!AA332</f>
        <v>0</v>
      </c>
      <c r="AB332" s="162">
        <f>'Outputs_post-361'!AB332 - 'Outputs_pre-361'!AB332</f>
        <v>0</v>
      </c>
      <c r="AC332" s="76"/>
    </row>
    <row r="333" spans="1:29" x14ac:dyDescent="0.35">
      <c r="A333" s="82"/>
      <c r="D333" s="252" t="str">
        <f t="shared" si="3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162">
        <f>'Outputs_post-361'!O333 - 'Outputs_pre-361'!O333</f>
        <v>0</v>
      </c>
      <c r="P333" s="162">
        <f>'Outputs_post-361'!P333 - 'Outputs_pre-361'!P333</f>
        <v>0</v>
      </c>
      <c r="Q333" s="162">
        <f>'Outputs_post-361'!Q333 - 'Outputs_pre-361'!Q333</f>
        <v>0</v>
      </c>
      <c r="R333" s="162">
        <f>'Outputs_post-361'!R333 - 'Outputs_pre-361'!R333</f>
        <v>0</v>
      </c>
      <c r="S333" s="162">
        <f>'Outputs_post-361'!S333 - 'Outputs_pre-361'!S333</f>
        <v>0</v>
      </c>
      <c r="T333" s="162">
        <f>'Outputs_post-361'!T333 - 'Outputs_pre-361'!T333</f>
        <v>0</v>
      </c>
      <c r="U333" s="162">
        <f>'Outputs_post-361'!U333 - 'Outputs_pre-361'!U333</f>
        <v>0</v>
      </c>
      <c r="V333" s="162">
        <f>'Outputs_post-361'!V333 - 'Outputs_pre-361'!V333</f>
        <v>0</v>
      </c>
      <c r="W333" s="162">
        <f>'Outputs_post-361'!W333 - 'Outputs_pre-361'!W333</f>
        <v>0</v>
      </c>
      <c r="X333" s="162">
        <f>'Outputs_post-361'!X333 - 'Outputs_pre-361'!X333</f>
        <v>0</v>
      </c>
      <c r="Y333" s="162">
        <f>'Outputs_post-361'!Y333 - 'Outputs_pre-361'!Y333</f>
        <v>0</v>
      </c>
      <c r="Z333" s="162">
        <f>'Outputs_post-361'!Z333 - 'Outputs_pre-361'!Z333</f>
        <v>0</v>
      </c>
      <c r="AA333" s="162">
        <f>'Outputs_post-361'!AA333 - 'Outputs_pre-361'!AA333</f>
        <v>0</v>
      </c>
      <c r="AB333" s="162">
        <f>'Outputs_post-361'!AB333 - 'Outputs_pre-361'!AB333</f>
        <v>0</v>
      </c>
      <c r="AC333" s="76"/>
    </row>
    <row r="334" spans="1:29" x14ac:dyDescent="0.35">
      <c r="A334" s="82"/>
      <c r="D334" s="252" t="str">
        <f t="shared" si="3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162">
        <f>'Outputs_post-361'!O334 - 'Outputs_pre-361'!O334</f>
        <v>0</v>
      </c>
      <c r="P334" s="162">
        <f>'Outputs_post-361'!P334 - 'Outputs_pre-361'!P334</f>
        <v>0</v>
      </c>
      <c r="Q334" s="162">
        <f>'Outputs_post-361'!Q334 - 'Outputs_pre-361'!Q334</f>
        <v>0</v>
      </c>
      <c r="R334" s="162">
        <f>'Outputs_post-361'!R334 - 'Outputs_pre-361'!R334</f>
        <v>0</v>
      </c>
      <c r="S334" s="162">
        <f>'Outputs_post-361'!S334 - 'Outputs_pre-361'!S334</f>
        <v>0</v>
      </c>
      <c r="T334" s="162">
        <f>'Outputs_post-361'!T334 - 'Outputs_pre-361'!T334</f>
        <v>0</v>
      </c>
      <c r="U334" s="162">
        <f>'Outputs_post-361'!U334 - 'Outputs_pre-361'!U334</f>
        <v>0</v>
      </c>
      <c r="V334" s="162">
        <f>'Outputs_post-361'!V334 - 'Outputs_pre-361'!V334</f>
        <v>0</v>
      </c>
      <c r="W334" s="162">
        <f>'Outputs_post-361'!W334 - 'Outputs_pre-361'!W334</f>
        <v>0</v>
      </c>
      <c r="X334" s="162">
        <f>'Outputs_post-361'!X334 - 'Outputs_pre-361'!X334</f>
        <v>0</v>
      </c>
      <c r="Y334" s="162">
        <f>'Outputs_post-361'!Y334 - 'Outputs_pre-361'!Y334</f>
        <v>0</v>
      </c>
      <c r="Z334" s="162">
        <f>'Outputs_post-361'!Z334 - 'Outputs_pre-361'!Z334</f>
        <v>0</v>
      </c>
      <c r="AA334" s="162">
        <f>'Outputs_post-361'!AA334 - 'Outputs_pre-361'!AA334</f>
        <v>0</v>
      </c>
      <c r="AB334" s="162">
        <f>'Outputs_post-361'!AB334 - 'Outputs_pre-361'!AB334</f>
        <v>0</v>
      </c>
      <c r="AC334" s="76"/>
    </row>
    <row r="335" spans="1:29" x14ac:dyDescent="0.35">
      <c r="A335" s="82"/>
      <c r="D335" s="252" t="str">
        <f t="shared" si="3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162">
        <f>'Outputs_post-361'!O335 - 'Outputs_pre-361'!O335</f>
        <v>0</v>
      </c>
      <c r="P335" s="162">
        <f>'Outputs_post-361'!P335 - 'Outputs_pre-361'!P335</f>
        <v>0</v>
      </c>
      <c r="Q335" s="162">
        <f>'Outputs_post-361'!Q335 - 'Outputs_pre-361'!Q335</f>
        <v>0</v>
      </c>
      <c r="R335" s="162">
        <f>'Outputs_post-361'!R335 - 'Outputs_pre-361'!R335</f>
        <v>0</v>
      </c>
      <c r="S335" s="162">
        <f>'Outputs_post-361'!S335 - 'Outputs_pre-361'!S335</f>
        <v>0</v>
      </c>
      <c r="T335" s="162">
        <f>'Outputs_post-361'!T335 - 'Outputs_pre-361'!T335</f>
        <v>0</v>
      </c>
      <c r="U335" s="162">
        <f>'Outputs_post-361'!U335 - 'Outputs_pre-361'!U335</f>
        <v>0</v>
      </c>
      <c r="V335" s="162">
        <f>'Outputs_post-361'!V335 - 'Outputs_pre-361'!V335</f>
        <v>0</v>
      </c>
      <c r="W335" s="162">
        <f>'Outputs_post-361'!W335 - 'Outputs_pre-361'!W335</f>
        <v>0</v>
      </c>
      <c r="X335" s="162">
        <f>'Outputs_post-361'!X335 - 'Outputs_pre-361'!X335</f>
        <v>0</v>
      </c>
      <c r="Y335" s="162">
        <f>'Outputs_post-361'!Y335 - 'Outputs_pre-361'!Y335</f>
        <v>0</v>
      </c>
      <c r="Z335" s="162">
        <f>'Outputs_post-361'!Z335 - 'Outputs_pre-361'!Z335</f>
        <v>0</v>
      </c>
      <c r="AA335" s="162">
        <f>'Outputs_post-361'!AA335 - 'Outputs_pre-361'!AA335</f>
        <v>0</v>
      </c>
      <c r="AB335" s="162">
        <f>'Outputs_post-361'!AB335 - 'Outputs_pre-361'!AB335</f>
        <v>0</v>
      </c>
      <c r="AC335" s="76"/>
    </row>
    <row r="336" spans="1:29" x14ac:dyDescent="0.35">
      <c r="A336" s="82"/>
      <c r="D336" s="252" t="str">
        <f t="shared" si="3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162">
        <f>'Outputs_post-361'!O336 - 'Outputs_pre-361'!O336</f>
        <v>0</v>
      </c>
      <c r="P336" s="162">
        <f>'Outputs_post-361'!P336 - 'Outputs_pre-361'!P336</f>
        <v>0</v>
      </c>
      <c r="Q336" s="162">
        <f>'Outputs_post-361'!Q336 - 'Outputs_pre-361'!Q336</f>
        <v>0</v>
      </c>
      <c r="R336" s="162">
        <f>'Outputs_post-361'!R336 - 'Outputs_pre-361'!R336</f>
        <v>0</v>
      </c>
      <c r="S336" s="162">
        <f>'Outputs_post-361'!S336 - 'Outputs_pre-361'!S336</f>
        <v>0</v>
      </c>
      <c r="T336" s="162">
        <f>'Outputs_post-361'!T336 - 'Outputs_pre-361'!T336</f>
        <v>0</v>
      </c>
      <c r="U336" s="162">
        <f>'Outputs_post-361'!U336 - 'Outputs_pre-361'!U336</f>
        <v>0</v>
      </c>
      <c r="V336" s="162">
        <f>'Outputs_post-361'!V336 - 'Outputs_pre-361'!V336</f>
        <v>0</v>
      </c>
      <c r="W336" s="162">
        <f>'Outputs_post-361'!W336 - 'Outputs_pre-361'!W336</f>
        <v>0</v>
      </c>
      <c r="X336" s="162">
        <f>'Outputs_post-361'!X336 - 'Outputs_pre-361'!X336</f>
        <v>0</v>
      </c>
      <c r="Y336" s="162">
        <f>'Outputs_post-361'!Y336 - 'Outputs_pre-361'!Y336</f>
        <v>0</v>
      </c>
      <c r="Z336" s="162">
        <f>'Outputs_post-361'!Z336 - 'Outputs_pre-361'!Z336</f>
        <v>0</v>
      </c>
      <c r="AA336" s="162">
        <f>'Outputs_post-361'!AA336 - 'Outputs_pre-361'!AA336</f>
        <v>0</v>
      </c>
      <c r="AB336" s="162">
        <f>'Outputs_post-361'!AB336 - 'Outputs_pre-361'!AB336</f>
        <v>0</v>
      </c>
      <c r="AC336" s="76"/>
    </row>
    <row r="337" spans="1:29" x14ac:dyDescent="0.35">
      <c r="A337" s="82"/>
      <c r="D337" s="252" t="str">
        <f t="shared" si="3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162">
        <f>'Outputs_post-361'!O337 - 'Outputs_pre-361'!O337</f>
        <v>0</v>
      </c>
      <c r="P337" s="162">
        <f>'Outputs_post-361'!P337 - 'Outputs_pre-361'!P337</f>
        <v>0</v>
      </c>
      <c r="Q337" s="162">
        <f>'Outputs_post-361'!Q337 - 'Outputs_pre-361'!Q337</f>
        <v>0</v>
      </c>
      <c r="R337" s="162">
        <f>'Outputs_post-361'!R337 - 'Outputs_pre-361'!R337</f>
        <v>0</v>
      </c>
      <c r="S337" s="162">
        <f>'Outputs_post-361'!S337 - 'Outputs_pre-361'!S337</f>
        <v>0</v>
      </c>
      <c r="T337" s="162">
        <f>'Outputs_post-361'!T337 - 'Outputs_pre-361'!T337</f>
        <v>0</v>
      </c>
      <c r="U337" s="162">
        <f>'Outputs_post-361'!U337 - 'Outputs_pre-361'!U337</f>
        <v>0</v>
      </c>
      <c r="V337" s="162">
        <f>'Outputs_post-361'!V337 - 'Outputs_pre-361'!V337</f>
        <v>0</v>
      </c>
      <c r="W337" s="162">
        <f>'Outputs_post-361'!W337 - 'Outputs_pre-361'!W337</f>
        <v>0</v>
      </c>
      <c r="X337" s="162">
        <f>'Outputs_post-361'!X337 - 'Outputs_pre-361'!X337</f>
        <v>0</v>
      </c>
      <c r="Y337" s="162">
        <f>'Outputs_post-361'!Y337 - 'Outputs_pre-361'!Y337</f>
        <v>0</v>
      </c>
      <c r="Z337" s="162">
        <f>'Outputs_post-361'!Z337 - 'Outputs_pre-361'!Z337</f>
        <v>0</v>
      </c>
      <c r="AA337" s="162">
        <f>'Outputs_post-361'!AA337 - 'Outputs_pre-361'!AA337</f>
        <v>0</v>
      </c>
      <c r="AB337" s="162">
        <f>'Outputs_post-361'!AB337 - 'Outputs_pre-361'!AB337</f>
        <v>0</v>
      </c>
      <c r="AC337" s="76"/>
    </row>
    <row r="338" spans="1:29" x14ac:dyDescent="0.35">
      <c r="A338" s="82"/>
      <c r="D338" s="252" t="str">
        <f t="shared" si="3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162">
        <f>'Outputs_post-361'!O338 - 'Outputs_pre-361'!O338</f>
        <v>0</v>
      </c>
      <c r="P338" s="162">
        <f>'Outputs_post-361'!P338 - 'Outputs_pre-361'!P338</f>
        <v>0</v>
      </c>
      <c r="Q338" s="162">
        <f>'Outputs_post-361'!Q338 - 'Outputs_pre-361'!Q338</f>
        <v>0</v>
      </c>
      <c r="R338" s="162">
        <f>'Outputs_post-361'!R338 - 'Outputs_pre-361'!R338</f>
        <v>0</v>
      </c>
      <c r="S338" s="162">
        <f>'Outputs_post-361'!S338 - 'Outputs_pre-361'!S338</f>
        <v>0</v>
      </c>
      <c r="T338" s="162">
        <f>'Outputs_post-361'!T338 - 'Outputs_pre-361'!T338</f>
        <v>0</v>
      </c>
      <c r="U338" s="162">
        <f>'Outputs_post-361'!U338 - 'Outputs_pre-361'!U338</f>
        <v>0</v>
      </c>
      <c r="V338" s="162">
        <f>'Outputs_post-361'!V338 - 'Outputs_pre-361'!V338</f>
        <v>0</v>
      </c>
      <c r="W338" s="162">
        <f>'Outputs_post-361'!W338 - 'Outputs_pre-361'!W338</f>
        <v>0</v>
      </c>
      <c r="X338" s="162">
        <f>'Outputs_post-361'!X338 - 'Outputs_pre-361'!X338</f>
        <v>0</v>
      </c>
      <c r="Y338" s="162">
        <f>'Outputs_post-361'!Y338 - 'Outputs_pre-361'!Y338</f>
        <v>0</v>
      </c>
      <c r="Z338" s="162">
        <f>'Outputs_post-361'!Z338 - 'Outputs_pre-361'!Z338</f>
        <v>0</v>
      </c>
      <c r="AA338" s="162">
        <f>'Outputs_post-361'!AA338 - 'Outputs_pre-361'!AA338</f>
        <v>0</v>
      </c>
      <c r="AB338" s="162">
        <f>'Outputs_post-361'!AB338 - 'Outputs_pre-361'!AB338</f>
        <v>0</v>
      </c>
      <c r="AC338" s="76"/>
    </row>
    <row r="339" spans="1:29" x14ac:dyDescent="0.35">
      <c r="A339" s="82"/>
      <c r="D339" s="252" t="str">
        <f t="shared" si="3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162">
        <f>'Outputs_post-361'!O339 - 'Outputs_pre-361'!O339</f>
        <v>0</v>
      </c>
      <c r="P339" s="162">
        <f>'Outputs_post-361'!P339 - 'Outputs_pre-361'!P339</f>
        <v>0</v>
      </c>
      <c r="Q339" s="162">
        <f>'Outputs_post-361'!Q339 - 'Outputs_pre-361'!Q339</f>
        <v>0</v>
      </c>
      <c r="R339" s="162">
        <f>'Outputs_post-361'!R339 - 'Outputs_pre-361'!R339</f>
        <v>0</v>
      </c>
      <c r="S339" s="162">
        <f>'Outputs_post-361'!S339 - 'Outputs_pre-361'!S339</f>
        <v>0</v>
      </c>
      <c r="T339" s="162">
        <f>'Outputs_post-361'!T339 - 'Outputs_pre-361'!T339</f>
        <v>0</v>
      </c>
      <c r="U339" s="162">
        <f>'Outputs_post-361'!U339 - 'Outputs_pre-361'!U339</f>
        <v>0</v>
      </c>
      <c r="V339" s="162">
        <f>'Outputs_post-361'!V339 - 'Outputs_pre-361'!V339</f>
        <v>0</v>
      </c>
      <c r="W339" s="162">
        <f>'Outputs_post-361'!W339 - 'Outputs_pre-361'!W339</f>
        <v>0</v>
      </c>
      <c r="X339" s="162">
        <f>'Outputs_post-361'!X339 - 'Outputs_pre-361'!X339</f>
        <v>0</v>
      </c>
      <c r="Y339" s="162">
        <f>'Outputs_post-361'!Y339 - 'Outputs_pre-361'!Y339</f>
        <v>0</v>
      </c>
      <c r="Z339" s="162">
        <f>'Outputs_post-361'!Z339 - 'Outputs_pre-361'!Z339</f>
        <v>0</v>
      </c>
      <c r="AA339" s="162">
        <f>'Outputs_post-361'!AA339 - 'Outputs_pre-361'!AA339</f>
        <v>0</v>
      </c>
      <c r="AB339" s="162">
        <f>'Outputs_post-361'!AB339 - 'Outputs_pre-361'!AB339</f>
        <v>0</v>
      </c>
      <c r="AC339" s="76"/>
    </row>
    <row r="340" spans="1:29" x14ac:dyDescent="0.35">
      <c r="A340" s="82"/>
      <c r="D340" s="252" t="str">
        <f t="shared" si="3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162">
        <f>'Outputs_post-361'!O340 - 'Outputs_pre-361'!O340</f>
        <v>0</v>
      </c>
      <c r="P340" s="162">
        <f>'Outputs_post-361'!P340 - 'Outputs_pre-361'!P340</f>
        <v>0</v>
      </c>
      <c r="Q340" s="162">
        <f>'Outputs_post-361'!Q340 - 'Outputs_pre-361'!Q340</f>
        <v>0</v>
      </c>
      <c r="R340" s="162">
        <f>'Outputs_post-361'!R340 - 'Outputs_pre-361'!R340</f>
        <v>0</v>
      </c>
      <c r="S340" s="162">
        <f>'Outputs_post-361'!S340 - 'Outputs_pre-361'!S340</f>
        <v>0</v>
      </c>
      <c r="T340" s="162">
        <f>'Outputs_post-361'!T340 - 'Outputs_pre-361'!T340</f>
        <v>0</v>
      </c>
      <c r="U340" s="162">
        <f>'Outputs_post-361'!U340 - 'Outputs_pre-361'!U340</f>
        <v>0</v>
      </c>
      <c r="V340" s="162">
        <f>'Outputs_post-361'!V340 - 'Outputs_pre-361'!V340</f>
        <v>0</v>
      </c>
      <c r="W340" s="162">
        <f>'Outputs_post-361'!W340 - 'Outputs_pre-361'!W340</f>
        <v>0</v>
      </c>
      <c r="X340" s="162">
        <f>'Outputs_post-361'!X340 - 'Outputs_pre-361'!X340</f>
        <v>0</v>
      </c>
      <c r="Y340" s="162">
        <f>'Outputs_post-361'!Y340 - 'Outputs_pre-361'!Y340</f>
        <v>0</v>
      </c>
      <c r="Z340" s="162">
        <f>'Outputs_post-361'!Z340 - 'Outputs_pre-361'!Z340</f>
        <v>0</v>
      </c>
      <c r="AA340" s="162">
        <f>'Outputs_post-361'!AA340 - 'Outputs_pre-361'!AA340</f>
        <v>0</v>
      </c>
      <c r="AB340" s="162">
        <f>'Outputs_post-361'!AB340 - 'Outputs_pre-361'!AB340</f>
        <v>0</v>
      </c>
      <c r="AC340" s="76"/>
    </row>
    <row r="341" spans="1:29" s="82" customFormat="1" x14ac:dyDescent="0.35">
      <c r="D341" s="252" t="str">
        <f t="shared" si="3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">
        <f>'Outputs_post-361'!O341 - 'Outputs_pre-361'!O341</f>
        <v>0</v>
      </c>
      <c r="P341" s="25">
        <f>'Outputs_post-361'!P341 - 'Outputs_pre-361'!P341</f>
        <v>0</v>
      </c>
      <c r="Q341" s="25">
        <f>'Outputs_post-361'!Q341 - 'Outputs_pre-361'!Q341</f>
        <v>0</v>
      </c>
      <c r="R341" s="25">
        <f>'Outputs_post-361'!R341 - 'Outputs_pre-361'!R341</f>
        <v>0</v>
      </c>
      <c r="S341" s="25">
        <f>'Outputs_post-361'!S341 - 'Outputs_pre-361'!S341</f>
        <v>0</v>
      </c>
      <c r="T341" s="25">
        <f>'Outputs_post-361'!T341 - 'Outputs_pre-361'!T341</f>
        <v>0</v>
      </c>
      <c r="U341" s="25">
        <f>'Outputs_post-361'!U341 - 'Outputs_pre-361'!U341</f>
        <v>0</v>
      </c>
      <c r="V341" s="25">
        <f>'Outputs_post-361'!V341 - 'Outputs_pre-361'!V341</f>
        <v>0</v>
      </c>
      <c r="W341" s="25">
        <f>'Outputs_post-361'!W341 - 'Outputs_pre-361'!W341</f>
        <v>0</v>
      </c>
      <c r="X341" s="25">
        <f>'Outputs_post-361'!X341 - 'Outputs_pre-361'!X341</f>
        <v>0</v>
      </c>
      <c r="Y341" s="25">
        <f>'Outputs_post-361'!Y341 - 'Outputs_pre-361'!Y341</f>
        <v>0</v>
      </c>
      <c r="Z341" s="25">
        <f>'Outputs_post-361'!Z341 - 'Outputs_pre-361'!Z341</f>
        <v>0</v>
      </c>
      <c r="AA341" s="25">
        <f>'Outputs_post-361'!AA341 - 'Outputs_pre-361'!AA341</f>
        <v>0</v>
      </c>
      <c r="AB341" s="25">
        <f>'Outputs_post-361'!AB341 - 'Outputs_pre-361'!AB341</f>
        <v>0</v>
      </c>
      <c r="AC341" s="76"/>
    </row>
    <row r="342" spans="1:29" s="82" customFormat="1" x14ac:dyDescent="0.35">
      <c r="D342" s="252" t="str">
        <f t="shared" si="3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">
        <f>'Outputs_post-361'!O342 - 'Outputs_pre-361'!O342</f>
        <v>0</v>
      </c>
      <c r="P342" s="25">
        <f>'Outputs_post-361'!P342 - 'Outputs_pre-361'!P342</f>
        <v>0</v>
      </c>
      <c r="Q342" s="25">
        <f>'Outputs_post-361'!Q342 - 'Outputs_pre-361'!Q342</f>
        <v>0</v>
      </c>
      <c r="R342" s="25">
        <f>'Outputs_post-361'!R342 - 'Outputs_pre-361'!R342</f>
        <v>0</v>
      </c>
      <c r="S342" s="25">
        <f>'Outputs_post-361'!S342 - 'Outputs_pre-361'!S342</f>
        <v>0</v>
      </c>
      <c r="T342" s="25">
        <f>'Outputs_post-361'!T342 - 'Outputs_pre-361'!T342</f>
        <v>0</v>
      </c>
      <c r="U342" s="25">
        <f>'Outputs_post-361'!U342 - 'Outputs_pre-361'!U342</f>
        <v>0</v>
      </c>
      <c r="V342" s="25">
        <f>'Outputs_post-361'!V342 - 'Outputs_pre-361'!V342</f>
        <v>0</v>
      </c>
      <c r="W342" s="25">
        <f>'Outputs_post-361'!W342 - 'Outputs_pre-361'!W342</f>
        <v>0</v>
      </c>
      <c r="X342" s="25">
        <f>'Outputs_post-361'!X342 - 'Outputs_pre-361'!X342</f>
        <v>0</v>
      </c>
      <c r="Y342" s="25">
        <f>'Outputs_post-361'!Y342 - 'Outputs_pre-361'!Y342</f>
        <v>0</v>
      </c>
      <c r="Z342" s="25">
        <f>'Outputs_post-361'!Z342 - 'Outputs_pre-361'!Z342</f>
        <v>0</v>
      </c>
      <c r="AA342" s="25">
        <f>'Outputs_post-361'!AA342 - 'Outputs_pre-361'!AA342</f>
        <v>0</v>
      </c>
      <c r="AB342" s="25">
        <f>'Outputs_post-361'!AB342 - 'Outputs_pre-361'!AB342</f>
        <v>0</v>
      </c>
      <c r="AC342" s="76"/>
    </row>
    <row r="343" spans="1:29" x14ac:dyDescent="0.35">
      <c r="A343" s="82"/>
      <c r="D343" s="252" t="str">
        <f t="shared" si="3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162">
        <f>'Outputs_post-361'!O343 - 'Outputs_pre-361'!O343</f>
        <v>0</v>
      </c>
      <c r="P343" s="162">
        <f>'Outputs_post-361'!P343 - 'Outputs_pre-361'!P343</f>
        <v>0</v>
      </c>
      <c r="Q343" s="162">
        <f>'Outputs_post-361'!Q343 - 'Outputs_pre-361'!Q343</f>
        <v>0</v>
      </c>
      <c r="R343" s="162">
        <f>'Outputs_post-361'!R343 - 'Outputs_pre-361'!R343</f>
        <v>0</v>
      </c>
      <c r="S343" s="162">
        <f>'Outputs_post-361'!S343 - 'Outputs_pre-361'!S343</f>
        <v>0</v>
      </c>
      <c r="T343" s="162">
        <f>'Outputs_post-361'!T343 - 'Outputs_pre-361'!T343</f>
        <v>0</v>
      </c>
      <c r="U343" s="162">
        <f>'Outputs_post-361'!U343 - 'Outputs_pre-361'!U343</f>
        <v>0</v>
      </c>
      <c r="V343" s="162">
        <f>'Outputs_post-361'!V343 - 'Outputs_pre-361'!V343</f>
        <v>0</v>
      </c>
      <c r="W343" s="162">
        <f>'Outputs_post-361'!W343 - 'Outputs_pre-361'!W343</f>
        <v>0</v>
      </c>
      <c r="X343" s="162">
        <f>'Outputs_post-361'!X343 - 'Outputs_pre-361'!X343</f>
        <v>0</v>
      </c>
      <c r="Y343" s="162">
        <f>'Outputs_post-361'!Y343 - 'Outputs_pre-361'!Y343</f>
        <v>0</v>
      </c>
      <c r="Z343" s="162">
        <f>'Outputs_post-361'!Z343 - 'Outputs_pre-361'!Z343</f>
        <v>0</v>
      </c>
      <c r="AA343" s="162">
        <f>'Outputs_post-361'!AA343 - 'Outputs_pre-361'!AA343</f>
        <v>0</v>
      </c>
      <c r="AB343" s="162">
        <f>'Outputs_post-361'!AB343 - 'Outputs_pre-361'!AB343</f>
        <v>0</v>
      </c>
      <c r="AC343" s="76"/>
    </row>
    <row r="344" spans="1:29" x14ac:dyDescent="0.35">
      <c r="A344" s="82"/>
      <c r="D344" s="252" t="str">
        <f t="shared" si="3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162">
        <f>'Outputs_post-361'!O344 - 'Outputs_pre-361'!O344</f>
        <v>0</v>
      </c>
      <c r="P344" s="162">
        <f>'Outputs_post-361'!P344 - 'Outputs_pre-361'!P344</f>
        <v>0</v>
      </c>
      <c r="Q344" s="162">
        <f>'Outputs_post-361'!Q344 - 'Outputs_pre-361'!Q344</f>
        <v>0</v>
      </c>
      <c r="R344" s="162">
        <f>'Outputs_post-361'!R344 - 'Outputs_pre-361'!R344</f>
        <v>0</v>
      </c>
      <c r="S344" s="162">
        <f>'Outputs_post-361'!S344 - 'Outputs_pre-361'!S344</f>
        <v>0</v>
      </c>
      <c r="T344" s="162">
        <f>'Outputs_post-361'!T344 - 'Outputs_pre-361'!T344</f>
        <v>0</v>
      </c>
      <c r="U344" s="162">
        <f>'Outputs_post-361'!U344 - 'Outputs_pre-361'!U344</f>
        <v>0</v>
      </c>
      <c r="V344" s="162">
        <f>'Outputs_post-361'!V344 - 'Outputs_pre-361'!V344</f>
        <v>0</v>
      </c>
      <c r="W344" s="162">
        <f>'Outputs_post-361'!W344 - 'Outputs_pre-361'!W344</f>
        <v>0</v>
      </c>
      <c r="X344" s="162">
        <f>'Outputs_post-361'!X344 - 'Outputs_pre-361'!X344</f>
        <v>0</v>
      </c>
      <c r="Y344" s="162">
        <f>'Outputs_post-361'!Y344 - 'Outputs_pre-361'!Y344</f>
        <v>0</v>
      </c>
      <c r="Z344" s="162">
        <f>'Outputs_post-361'!Z344 - 'Outputs_pre-361'!Z344</f>
        <v>0</v>
      </c>
      <c r="AA344" s="162">
        <f>'Outputs_post-361'!AA344 - 'Outputs_pre-361'!AA344</f>
        <v>0</v>
      </c>
      <c r="AB344" s="162">
        <f>'Outputs_post-361'!AB344 - 'Outputs_pre-361'!AB344</f>
        <v>0</v>
      </c>
      <c r="AC344" s="76"/>
    </row>
    <row r="345" spans="1:29" x14ac:dyDescent="0.35">
      <c r="A345" s="82"/>
      <c r="D345" s="252" t="str">
        <f t="shared" si="3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162">
        <f>'Outputs_post-361'!O345 - 'Outputs_pre-361'!O345</f>
        <v>0</v>
      </c>
      <c r="P345" s="162">
        <f>'Outputs_post-361'!P345 - 'Outputs_pre-361'!P345</f>
        <v>0</v>
      </c>
      <c r="Q345" s="162">
        <f>'Outputs_post-361'!Q345 - 'Outputs_pre-361'!Q345</f>
        <v>0</v>
      </c>
      <c r="R345" s="162">
        <f>'Outputs_post-361'!R345 - 'Outputs_pre-361'!R345</f>
        <v>0</v>
      </c>
      <c r="S345" s="162">
        <f>'Outputs_post-361'!S345 - 'Outputs_pre-361'!S345</f>
        <v>0</v>
      </c>
      <c r="T345" s="162">
        <f>'Outputs_post-361'!T345 - 'Outputs_pre-361'!T345</f>
        <v>0</v>
      </c>
      <c r="U345" s="162">
        <f>'Outputs_post-361'!U345 - 'Outputs_pre-361'!U345</f>
        <v>0</v>
      </c>
      <c r="V345" s="162">
        <f>'Outputs_post-361'!V345 - 'Outputs_pre-361'!V345</f>
        <v>0</v>
      </c>
      <c r="W345" s="162">
        <f>'Outputs_post-361'!W345 - 'Outputs_pre-361'!W345</f>
        <v>0</v>
      </c>
      <c r="X345" s="162">
        <f>'Outputs_post-361'!X345 - 'Outputs_pre-361'!X345</f>
        <v>0</v>
      </c>
      <c r="Y345" s="162">
        <f>'Outputs_post-361'!Y345 - 'Outputs_pre-361'!Y345</f>
        <v>0</v>
      </c>
      <c r="Z345" s="162">
        <f>'Outputs_post-361'!Z345 - 'Outputs_pre-361'!Z345</f>
        <v>0</v>
      </c>
      <c r="AA345" s="162">
        <f>'Outputs_post-361'!AA345 - 'Outputs_pre-361'!AA345</f>
        <v>0</v>
      </c>
      <c r="AB345" s="162">
        <f>'Outputs_post-361'!AB345 - 'Outputs_pre-361'!AB345</f>
        <v>0</v>
      </c>
      <c r="AC345" s="76"/>
    </row>
    <row r="346" spans="1:29" x14ac:dyDescent="0.35">
      <c r="A346" s="82"/>
      <c r="D346" s="252" t="str">
        <f t="shared" si="3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162">
        <f>'Outputs_post-361'!O346 - 'Outputs_pre-361'!O346</f>
        <v>0</v>
      </c>
      <c r="P346" s="162">
        <f>'Outputs_post-361'!P346 - 'Outputs_pre-361'!P346</f>
        <v>0</v>
      </c>
      <c r="Q346" s="162">
        <f>'Outputs_post-361'!Q346 - 'Outputs_pre-361'!Q346</f>
        <v>0</v>
      </c>
      <c r="R346" s="162">
        <f>'Outputs_post-361'!R346 - 'Outputs_pre-361'!R346</f>
        <v>0</v>
      </c>
      <c r="S346" s="162">
        <f>'Outputs_post-361'!S346 - 'Outputs_pre-361'!S346</f>
        <v>0</v>
      </c>
      <c r="T346" s="162">
        <f>'Outputs_post-361'!T346 - 'Outputs_pre-361'!T346</f>
        <v>0</v>
      </c>
      <c r="U346" s="162">
        <f>'Outputs_post-361'!U346 - 'Outputs_pre-361'!U346</f>
        <v>0</v>
      </c>
      <c r="V346" s="162">
        <f>'Outputs_post-361'!V346 - 'Outputs_pre-361'!V346</f>
        <v>0</v>
      </c>
      <c r="W346" s="162">
        <f>'Outputs_post-361'!W346 - 'Outputs_pre-361'!W346</f>
        <v>0</v>
      </c>
      <c r="X346" s="162">
        <f>'Outputs_post-361'!X346 - 'Outputs_pre-361'!X346</f>
        <v>0</v>
      </c>
      <c r="Y346" s="162">
        <f>'Outputs_post-361'!Y346 - 'Outputs_pre-361'!Y346</f>
        <v>0</v>
      </c>
      <c r="Z346" s="162">
        <f>'Outputs_post-361'!Z346 - 'Outputs_pre-361'!Z346</f>
        <v>0</v>
      </c>
      <c r="AA346" s="162">
        <f>'Outputs_post-361'!AA346 - 'Outputs_pre-361'!AA346</f>
        <v>0</v>
      </c>
      <c r="AB346" s="162">
        <f>'Outputs_post-361'!AB346 - 'Outputs_pre-361'!AB346</f>
        <v>0</v>
      </c>
      <c r="AC346" s="76"/>
    </row>
    <row r="347" spans="1:29" x14ac:dyDescent="0.35">
      <c r="A347" s="82"/>
      <c r="D347" s="252" t="str">
        <f t="shared" si="3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162">
        <f>'Outputs_post-361'!O347 - 'Outputs_pre-361'!O347</f>
        <v>0</v>
      </c>
      <c r="P347" s="162">
        <f>'Outputs_post-361'!P347 - 'Outputs_pre-361'!P347</f>
        <v>0</v>
      </c>
      <c r="Q347" s="162">
        <f>'Outputs_post-361'!Q347 - 'Outputs_pre-361'!Q347</f>
        <v>0</v>
      </c>
      <c r="R347" s="162">
        <f>'Outputs_post-361'!R347 - 'Outputs_pre-361'!R347</f>
        <v>0</v>
      </c>
      <c r="S347" s="162">
        <f>'Outputs_post-361'!S347 - 'Outputs_pre-361'!S347</f>
        <v>0</v>
      </c>
      <c r="T347" s="162">
        <f>'Outputs_post-361'!T347 - 'Outputs_pre-361'!T347</f>
        <v>0</v>
      </c>
      <c r="U347" s="162">
        <f>'Outputs_post-361'!U347 - 'Outputs_pre-361'!U347</f>
        <v>0</v>
      </c>
      <c r="V347" s="162">
        <f>'Outputs_post-361'!V347 - 'Outputs_pre-361'!V347</f>
        <v>0</v>
      </c>
      <c r="W347" s="162">
        <f>'Outputs_post-361'!W347 - 'Outputs_pre-361'!W347</f>
        <v>0</v>
      </c>
      <c r="X347" s="162">
        <f>'Outputs_post-361'!X347 - 'Outputs_pre-361'!X347</f>
        <v>0</v>
      </c>
      <c r="Y347" s="162">
        <f>'Outputs_post-361'!Y347 - 'Outputs_pre-361'!Y347</f>
        <v>0</v>
      </c>
      <c r="Z347" s="162">
        <f>'Outputs_post-361'!Z347 - 'Outputs_pre-361'!Z347</f>
        <v>0</v>
      </c>
      <c r="AA347" s="162">
        <f>'Outputs_post-361'!AA347 - 'Outputs_pre-361'!AA347</f>
        <v>0</v>
      </c>
      <c r="AB347" s="162">
        <f>'Outputs_post-361'!AB347 - 'Outputs_pre-361'!AB347</f>
        <v>0</v>
      </c>
      <c r="AC347" s="76"/>
    </row>
    <row r="348" spans="1:29" x14ac:dyDescent="0.35">
      <c r="A348" s="82"/>
      <c r="D348" s="252" t="str">
        <f t="shared" si="3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162">
        <f>'Outputs_post-361'!O348 - 'Outputs_pre-361'!O348</f>
        <v>0</v>
      </c>
      <c r="P348" s="162">
        <f>'Outputs_post-361'!P348 - 'Outputs_pre-361'!P348</f>
        <v>0</v>
      </c>
      <c r="Q348" s="162">
        <f>'Outputs_post-361'!Q348 - 'Outputs_pre-361'!Q348</f>
        <v>0</v>
      </c>
      <c r="R348" s="162">
        <f>'Outputs_post-361'!R348 - 'Outputs_pre-361'!R348</f>
        <v>0</v>
      </c>
      <c r="S348" s="162">
        <f>'Outputs_post-361'!S348 - 'Outputs_pre-361'!S348</f>
        <v>0</v>
      </c>
      <c r="T348" s="162">
        <f>'Outputs_post-361'!T348 - 'Outputs_pre-361'!T348</f>
        <v>0</v>
      </c>
      <c r="U348" s="162">
        <f>'Outputs_post-361'!U348 - 'Outputs_pre-361'!U348</f>
        <v>0</v>
      </c>
      <c r="V348" s="162">
        <f>'Outputs_post-361'!V348 - 'Outputs_pre-361'!V348</f>
        <v>0</v>
      </c>
      <c r="W348" s="162">
        <f>'Outputs_post-361'!W348 - 'Outputs_pre-361'!W348</f>
        <v>0</v>
      </c>
      <c r="X348" s="162">
        <f>'Outputs_post-361'!X348 - 'Outputs_pre-361'!X348</f>
        <v>0</v>
      </c>
      <c r="Y348" s="162">
        <f>'Outputs_post-361'!Y348 - 'Outputs_pre-361'!Y348</f>
        <v>0</v>
      </c>
      <c r="Z348" s="162">
        <f>'Outputs_post-361'!Z348 - 'Outputs_pre-361'!Z348</f>
        <v>0</v>
      </c>
      <c r="AA348" s="162">
        <f>'Outputs_post-361'!AA348 - 'Outputs_pre-361'!AA348</f>
        <v>0</v>
      </c>
      <c r="AB348" s="162">
        <f>'Outputs_post-361'!AB348 - 'Outputs_pre-361'!AB348</f>
        <v>0</v>
      </c>
      <c r="AC348" s="76"/>
    </row>
    <row r="349" spans="1:29" x14ac:dyDescent="0.35">
      <c r="A349" s="82"/>
      <c r="D349" s="252" t="str">
        <f t="shared" si="3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162">
        <f>'Outputs_post-361'!O349 - 'Outputs_pre-361'!O349</f>
        <v>0</v>
      </c>
      <c r="P349" s="162">
        <f>'Outputs_post-361'!P349 - 'Outputs_pre-361'!P349</f>
        <v>0</v>
      </c>
      <c r="Q349" s="162">
        <f>'Outputs_post-361'!Q349 - 'Outputs_pre-361'!Q349</f>
        <v>0</v>
      </c>
      <c r="R349" s="162">
        <f>'Outputs_post-361'!R349 - 'Outputs_pre-361'!R349</f>
        <v>0</v>
      </c>
      <c r="S349" s="162">
        <f>'Outputs_post-361'!S349 - 'Outputs_pre-361'!S349</f>
        <v>0</v>
      </c>
      <c r="T349" s="162">
        <f>'Outputs_post-361'!T349 - 'Outputs_pre-361'!T349</f>
        <v>0</v>
      </c>
      <c r="U349" s="162">
        <f>'Outputs_post-361'!U349 - 'Outputs_pre-361'!U349</f>
        <v>0</v>
      </c>
      <c r="V349" s="162">
        <f>'Outputs_post-361'!V349 - 'Outputs_pre-361'!V349</f>
        <v>0</v>
      </c>
      <c r="W349" s="162">
        <f>'Outputs_post-361'!W349 - 'Outputs_pre-361'!W349</f>
        <v>0</v>
      </c>
      <c r="X349" s="162">
        <f>'Outputs_post-361'!X349 - 'Outputs_pre-361'!X349</f>
        <v>0</v>
      </c>
      <c r="Y349" s="162">
        <f>'Outputs_post-361'!Y349 - 'Outputs_pre-361'!Y349</f>
        <v>0</v>
      </c>
      <c r="Z349" s="162">
        <f>'Outputs_post-361'!Z349 - 'Outputs_pre-361'!Z349</f>
        <v>0</v>
      </c>
      <c r="AA349" s="162">
        <f>'Outputs_post-361'!AA349 - 'Outputs_pre-361'!AA349</f>
        <v>0</v>
      </c>
      <c r="AB349" s="162">
        <f>'Outputs_post-361'!AB349 - 'Outputs_pre-361'!AB349</f>
        <v>0</v>
      </c>
      <c r="AC349" s="76"/>
    </row>
    <row r="350" spans="1:29" x14ac:dyDescent="0.35">
      <c r="A350" s="82"/>
      <c r="D350" s="252" t="str">
        <f t="shared" si="3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162">
        <f>'Outputs_post-361'!O350 - 'Outputs_pre-361'!O350</f>
        <v>0</v>
      </c>
      <c r="P350" s="162">
        <f>'Outputs_post-361'!P350 - 'Outputs_pre-361'!P350</f>
        <v>0</v>
      </c>
      <c r="Q350" s="162">
        <f>'Outputs_post-361'!Q350 - 'Outputs_pre-361'!Q350</f>
        <v>0</v>
      </c>
      <c r="R350" s="162">
        <f>'Outputs_post-361'!R350 - 'Outputs_pre-361'!R350</f>
        <v>0</v>
      </c>
      <c r="S350" s="162">
        <f>'Outputs_post-361'!S350 - 'Outputs_pre-361'!S350</f>
        <v>0</v>
      </c>
      <c r="T350" s="162">
        <f>'Outputs_post-361'!T350 - 'Outputs_pre-361'!T350</f>
        <v>0</v>
      </c>
      <c r="U350" s="162">
        <f>'Outputs_post-361'!U350 - 'Outputs_pre-361'!U350</f>
        <v>0</v>
      </c>
      <c r="V350" s="162">
        <f>'Outputs_post-361'!V350 - 'Outputs_pre-361'!V350</f>
        <v>0</v>
      </c>
      <c r="W350" s="162">
        <f>'Outputs_post-361'!W350 - 'Outputs_pre-361'!W350</f>
        <v>0</v>
      </c>
      <c r="X350" s="162">
        <f>'Outputs_post-361'!X350 - 'Outputs_pre-361'!X350</f>
        <v>0</v>
      </c>
      <c r="Y350" s="162">
        <f>'Outputs_post-361'!Y350 - 'Outputs_pre-361'!Y350</f>
        <v>0</v>
      </c>
      <c r="Z350" s="162">
        <f>'Outputs_post-361'!Z350 - 'Outputs_pre-361'!Z350</f>
        <v>0</v>
      </c>
      <c r="AA350" s="162">
        <f>'Outputs_post-361'!AA350 - 'Outputs_pre-361'!AA350</f>
        <v>0</v>
      </c>
      <c r="AB350" s="162">
        <f>'Outputs_post-361'!AB350 - 'Outputs_pre-361'!AB350</f>
        <v>0</v>
      </c>
      <c r="AC350" s="76"/>
    </row>
    <row r="351" spans="1:29" x14ac:dyDescent="0.35">
      <c r="A351" s="82"/>
      <c r="D351" s="252" t="str">
        <f t="shared" si="3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162">
        <f>'Outputs_post-361'!O351 - 'Outputs_pre-361'!O351</f>
        <v>0</v>
      </c>
      <c r="P351" s="162">
        <f>'Outputs_post-361'!P351 - 'Outputs_pre-361'!P351</f>
        <v>0</v>
      </c>
      <c r="Q351" s="162">
        <f>'Outputs_post-361'!Q351 - 'Outputs_pre-361'!Q351</f>
        <v>0</v>
      </c>
      <c r="R351" s="162">
        <f>'Outputs_post-361'!R351 - 'Outputs_pre-361'!R351</f>
        <v>0</v>
      </c>
      <c r="S351" s="162">
        <f>'Outputs_post-361'!S351 - 'Outputs_pre-361'!S351</f>
        <v>0</v>
      </c>
      <c r="T351" s="162">
        <f>'Outputs_post-361'!T351 - 'Outputs_pre-361'!T351</f>
        <v>0</v>
      </c>
      <c r="U351" s="162">
        <f>'Outputs_post-361'!U351 - 'Outputs_pre-361'!U351</f>
        <v>0</v>
      </c>
      <c r="V351" s="162">
        <f>'Outputs_post-361'!V351 - 'Outputs_pre-361'!V351</f>
        <v>0</v>
      </c>
      <c r="W351" s="162">
        <f>'Outputs_post-361'!W351 - 'Outputs_pre-361'!W351</f>
        <v>0</v>
      </c>
      <c r="X351" s="162">
        <f>'Outputs_post-361'!X351 - 'Outputs_pre-361'!X351</f>
        <v>0</v>
      </c>
      <c r="Y351" s="162">
        <f>'Outputs_post-361'!Y351 - 'Outputs_pre-361'!Y351</f>
        <v>0</v>
      </c>
      <c r="Z351" s="162">
        <f>'Outputs_post-361'!Z351 - 'Outputs_pre-361'!Z351</f>
        <v>0</v>
      </c>
      <c r="AA351" s="162">
        <f>'Outputs_post-361'!AA351 - 'Outputs_pre-361'!AA351</f>
        <v>0</v>
      </c>
      <c r="AB351" s="162">
        <f>'Outputs_post-361'!AB351 - 'Outputs_pre-361'!AB351</f>
        <v>0</v>
      </c>
      <c r="AC351" s="76"/>
    </row>
    <row r="352" spans="1:29" x14ac:dyDescent="0.35">
      <c r="A352" s="82"/>
      <c r="D352" s="252" t="str">
        <f t="shared" si="3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162">
        <f>'Outputs_post-361'!O352 - 'Outputs_pre-361'!O352</f>
        <v>0</v>
      </c>
      <c r="P352" s="162">
        <f>'Outputs_post-361'!P352 - 'Outputs_pre-361'!P352</f>
        <v>0</v>
      </c>
      <c r="Q352" s="162">
        <f>'Outputs_post-361'!Q352 - 'Outputs_pre-361'!Q352</f>
        <v>0</v>
      </c>
      <c r="R352" s="162">
        <f>'Outputs_post-361'!R352 - 'Outputs_pre-361'!R352</f>
        <v>0</v>
      </c>
      <c r="S352" s="162">
        <f>'Outputs_post-361'!S352 - 'Outputs_pre-361'!S352</f>
        <v>0</v>
      </c>
      <c r="T352" s="162">
        <f>'Outputs_post-361'!T352 - 'Outputs_pre-361'!T352</f>
        <v>0</v>
      </c>
      <c r="U352" s="162">
        <f>'Outputs_post-361'!U352 - 'Outputs_pre-361'!U352</f>
        <v>0</v>
      </c>
      <c r="V352" s="162">
        <f>'Outputs_post-361'!V352 - 'Outputs_pre-361'!V352</f>
        <v>0</v>
      </c>
      <c r="W352" s="162">
        <f>'Outputs_post-361'!W352 - 'Outputs_pre-361'!W352</f>
        <v>0</v>
      </c>
      <c r="X352" s="162">
        <f>'Outputs_post-361'!X352 - 'Outputs_pre-361'!X352</f>
        <v>0</v>
      </c>
      <c r="Y352" s="162">
        <f>'Outputs_post-361'!Y352 - 'Outputs_pre-361'!Y352</f>
        <v>0</v>
      </c>
      <c r="Z352" s="162">
        <f>'Outputs_post-361'!Z352 - 'Outputs_pre-361'!Z352</f>
        <v>0</v>
      </c>
      <c r="AA352" s="162">
        <f>'Outputs_post-361'!AA352 - 'Outputs_pre-361'!AA352</f>
        <v>0</v>
      </c>
      <c r="AB352" s="162">
        <f>'Outputs_post-361'!AB352 - 'Outputs_pre-361'!AB352</f>
        <v>0</v>
      </c>
      <c r="AC352" s="76"/>
    </row>
    <row r="353" spans="1:29" x14ac:dyDescent="0.35">
      <c r="A353" s="82"/>
      <c r="D353" s="252" t="str">
        <f t="shared" si="3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162">
        <f>'Outputs_post-361'!O353 - 'Outputs_pre-361'!O353</f>
        <v>0</v>
      </c>
      <c r="P353" s="162">
        <f>'Outputs_post-361'!P353 - 'Outputs_pre-361'!P353</f>
        <v>0</v>
      </c>
      <c r="Q353" s="162">
        <f>'Outputs_post-361'!Q353 - 'Outputs_pre-361'!Q353</f>
        <v>0</v>
      </c>
      <c r="R353" s="162">
        <f>'Outputs_post-361'!R353 - 'Outputs_pre-361'!R353</f>
        <v>0</v>
      </c>
      <c r="S353" s="162">
        <f>'Outputs_post-361'!S353 - 'Outputs_pre-361'!S353</f>
        <v>0</v>
      </c>
      <c r="T353" s="162">
        <f>'Outputs_post-361'!T353 - 'Outputs_pre-361'!T353</f>
        <v>0</v>
      </c>
      <c r="U353" s="162">
        <f>'Outputs_post-361'!U353 - 'Outputs_pre-361'!U353</f>
        <v>0</v>
      </c>
      <c r="V353" s="162">
        <f>'Outputs_post-361'!V353 - 'Outputs_pre-361'!V353</f>
        <v>0</v>
      </c>
      <c r="W353" s="162">
        <f>'Outputs_post-361'!W353 - 'Outputs_pre-361'!W353</f>
        <v>0</v>
      </c>
      <c r="X353" s="162">
        <f>'Outputs_post-361'!X353 - 'Outputs_pre-361'!X353</f>
        <v>0</v>
      </c>
      <c r="Y353" s="162">
        <f>'Outputs_post-361'!Y353 - 'Outputs_pre-361'!Y353</f>
        <v>0</v>
      </c>
      <c r="Z353" s="162">
        <f>'Outputs_post-361'!Z353 - 'Outputs_pre-361'!Z353</f>
        <v>0</v>
      </c>
      <c r="AA353" s="162">
        <f>'Outputs_post-361'!AA353 - 'Outputs_pre-361'!AA353</f>
        <v>0</v>
      </c>
      <c r="AB353" s="162">
        <f>'Outputs_post-361'!AB353 - 'Outputs_pre-361'!AB353</f>
        <v>0</v>
      </c>
      <c r="AC353" s="76"/>
    </row>
    <row r="354" spans="1:29" x14ac:dyDescent="0.35">
      <c r="A354" s="82"/>
      <c r="D354" s="252" t="str">
        <f t="shared" si="3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162">
        <f>'Outputs_post-361'!O354 - 'Outputs_pre-361'!O354</f>
        <v>0</v>
      </c>
      <c r="P354" s="162">
        <f>'Outputs_post-361'!P354 - 'Outputs_pre-361'!P354</f>
        <v>0</v>
      </c>
      <c r="Q354" s="162">
        <f>'Outputs_post-361'!Q354 - 'Outputs_pre-361'!Q354</f>
        <v>0</v>
      </c>
      <c r="R354" s="162">
        <f>'Outputs_post-361'!R354 - 'Outputs_pre-361'!R354</f>
        <v>0</v>
      </c>
      <c r="S354" s="162">
        <f>'Outputs_post-361'!S354 - 'Outputs_pre-361'!S354</f>
        <v>0</v>
      </c>
      <c r="T354" s="162">
        <f>'Outputs_post-361'!T354 - 'Outputs_pre-361'!T354</f>
        <v>0</v>
      </c>
      <c r="U354" s="162">
        <f>'Outputs_post-361'!U354 - 'Outputs_pre-361'!U354</f>
        <v>0</v>
      </c>
      <c r="V354" s="162">
        <f>'Outputs_post-361'!V354 - 'Outputs_pre-361'!V354</f>
        <v>0</v>
      </c>
      <c r="W354" s="162">
        <f>'Outputs_post-361'!W354 - 'Outputs_pre-361'!W354</f>
        <v>0</v>
      </c>
      <c r="X354" s="162">
        <f>'Outputs_post-361'!X354 - 'Outputs_pre-361'!X354</f>
        <v>0</v>
      </c>
      <c r="Y354" s="162">
        <f>'Outputs_post-361'!Y354 - 'Outputs_pre-361'!Y354</f>
        <v>0</v>
      </c>
      <c r="Z354" s="162">
        <f>'Outputs_post-361'!Z354 - 'Outputs_pre-361'!Z354</f>
        <v>0</v>
      </c>
      <c r="AA354" s="162">
        <f>'Outputs_post-361'!AA354 - 'Outputs_pre-361'!AA354</f>
        <v>0</v>
      </c>
      <c r="AB354" s="162">
        <f>'Outputs_post-361'!AB354 - 'Outputs_pre-361'!AB354</f>
        <v>0</v>
      </c>
      <c r="AC354" s="76"/>
    </row>
    <row r="355" spans="1:29" x14ac:dyDescent="0.35">
      <c r="A355" s="82"/>
      <c r="D355" s="252" t="str">
        <f t="shared" si="3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162">
        <f>'Outputs_post-361'!O355 - 'Outputs_pre-361'!O355</f>
        <v>0</v>
      </c>
      <c r="P355" s="162">
        <f>'Outputs_post-361'!P355 - 'Outputs_pre-361'!P355</f>
        <v>0</v>
      </c>
      <c r="Q355" s="162">
        <f>'Outputs_post-361'!Q355 - 'Outputs_pre-361'!Q355</f>
        <v>0</v>
      </c>
      <c r="R355" s="162">
        <f>'Outputs_post-361'!R355 - 'Outputs_pre-361'!R355</f>
        <v>0</v>
      </c>
      <c r="S355" s="162">
        <f>'Outputs_post-361'!S355 - 'Outputs_pre-361'!S355</f>
        <v>0</v>
      </c>
      <c r="T355" s="162">
        <f>'Outputs_post-361'!T355 - 'Outputs_pre-361'!T355</f>
        <v>0</v>
      </c>
      <c r="U355" s="162">
        <f>'Outputs_post-361'!U355 - 'Outputs_pre-361'!U355</f>
        <v>0</v>
      </c>
      <c r="V355" s="162">
        <f>'Outputs_post-361'!V355 - 'Outputs_pre-361'!V355</f>
        <v>0</v>
      </c>
      <c r="W355" s="162">
        <f>'Outputs_post-361'!W355 - 'Outputs_pre-361'!W355</f>
        <v>0</v>
      </c>
      <c r="X355" s="162">
        <f>'Outputs_post-361'!X355 - 'Outputs_pre-361'!X355</f>
        <v>0</v>
      </c>
      <c r="Y355" s="162">
        <f>'Outputs_post-361'!Y355 - 'Outputs_pre-361'!Y355</f>
        <v>0</v>
      </c>
      <c r="Z355" s="162">
        <f>'Outputs_post-361'!Z355 - 'Outputs_pre-361'!Z355</f>
        <v>0</v>
      </c>
      <c r="AA355" s="162">
        <f>'Outputs_post-361'!AA355 - 'Outputs_pre-361'!AA355</f>
        <v>0</v>
      </c>
      <c r="AB355" s="162">
        <f>'Outputs_post-361'!AB355 - 'Outputs_pre-361'!AB355</f>
        <v>0</v>
      </c>
      <c r="AC355" s="76"/>
    </row>
    <row r="356" spans="1:29" x14ac:dyDescent="0.35">
      <c r="A356" s="82"/>
      <c r="D356" s="252" t="str">
        <f t="shared" si="3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162">
        <f>'Outputs_post-361'!O356 - 'Outputs_pre-361'!O356</f>
        <v>0</v>
      </c>
      <c r="P356" s="162">
        <f>'Outputs_post-361'!P356 - 'Outputs_pre-361'!P356</f>
        <v>0</v>
      </c>
      <c r="Q356" s="162">
        <f>'Outputs_post-361'!Q356 - 'Outputs_pre-361'!Q356</f>
        <v>0</v>
      </c>
      <c r="R356" s="162">
        <f>'Outputs_post-361'!R356 - 'Outputs_pre-361'!R356</f>
        <v>0</v>
      </c>
      <c r="S356" s="162">
        <f>'Outputs_post-361'!S356 - 'Outputs_pre-361'!S356</f>
        <v>0</v>
      </c>
      <c r="T356" s="162">
        <f>'Outputs_post-361'!T356 - 'Outputs_pre-361'!T356</f>
        <v>0</v>
      </c>
      <c r="U356" s="162">
        <f>'Outputs_post-361'!U356 - 'Outputs_pre-361'!U356</f>
        <v>0</v>
      </c>
      <c r="V356" s="162">
        <f>'Outputs_post-361'!V356 - 'Outputs_pre-361'!V356</f>
        <v>0</v>
      </c>
      <c r="W356" s="162">
        <f>'Outputs_post-361'!W356 - 'Outputs_pre-361'!W356</f>
        <v>0</v>
      </c>
      <c r="X356" s="162">
        <f>'Outputs_post-361'!X356 - 'Outputs_pre-361'!X356</f>
        <v>0</v>
      </c>
      <c r="Y356" s="162">
        <f>'Outputs_post-361'!Y356 - 'Outputs_pre-361'!Y356</f>
        <v>0</v>
      </c>
      <c r="Z356" s="162">
        <f>'Outputs_post-361'!Z356 - 'Outputs_pre-361'!Z356</f>
        <v>0</v>
      </c>
      <c r="AA356" s="162">
        <f>'Outputs_post-361'!AA356 - 'Outputs_pre-361'!AA356</f>
        <v>0</v>
      </c>
      <c r="AB356" s="162">
        <f>'Outputs_post-361'!AB356 - 'Outputs_pre-361'!AB356</f>
        <v>0</v>
      </c>
      <c r="AC356" s="76"/>
    </row>
    <row r="357" spans="1:29" x14ac:dyDescent="0.35">
      <c r="A357" s="82"/>
      <c r="D357" s="252" t="str">
        <f t="shared" si="3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162">
        <f>'Outputs_post-361'!O357 - 'Outputs_pre-361'!O357</f>
        <v>0</v>
      </c>
      <c r="P357" s="162">
        <f>'Outputs_post-361'!P357 - 'Outputs_pre-361'!P357</f>
        <v>0</v>
      </c>
      <c r="Q357" s="162">
        <f>'Outputs_post-361'!Q357 - 'Outputs_pre-361'!Q357</f>
        <v>0</v>
      </c>
      <c r="R357" s="162">
        <f>'Outputs_post-361'!R357 - 'Outputs_pre-361'!R357</f>
        <v>0</v>
      </c>
      <c r="S357" s="162">
        <f>'Outputs_post-361'!S357 - 'Outputs_pre-361'!S357</f>
        <v>0</v>
      </c>
      <c r="T357" s="162">
        <f>'Outputs_post-361'!T357 - 'Outputs_pre-361'!T357</f>
        <v>0</v>
      </c>
      <c r="U357" s="162">
        <f>'Outputs_post-361'!U357 - 'Outputs_pre-361'!U357</f>
        <v>0</v>
      </c>
      <c r="V357" s="162">
        <f>'Outputs_post-361'!V357 - 'Outputs_pre-361'!V357</f>
        <v>0</v>
      </c>
      <c r="W357" s="162">
        <f>'Outputs_post-361'!W357 - 'Outputs_pre-361'!W357</f>
        <v>0</v>
      </c>
      <c r="X357" s="162">
        <f>'Outputs_post-361'!X357 - 'Outputs_pre-361'!X357</f>
        <v>0</v>
      </c>
      <c r="Y357" s="162">
        <f>'Outputs_post-361'!Y357 - 'Outputs_pre-361'!Y357</f>
        <v>0</v>
      </c>
      <c r="Z357" s="162">
        <f>'Outputs_post-361'!Z357 - 'Outputs_pre-361'!Z357</f>
        <v>0</v>
      </c>
      <c r="AA357" s="162">
        <f>'Outputs_post-361'!AA357 - 'Outputs_pre-361'!AA357</f>
        <v>0</v>
      </c>
      <c r="AB357" s="162">
        <f>'Outputs_post-361'!AB357 - 'Outputs_pre-361'!AB357</f>
        <v>0</v>
      </c>
      <c r="AC357" s="76"/>
    </row>
    <row r="358" spans="1:29" x14ac:dyDescent="0.35">
      <c r="A358" s="82"/>
      <c r="D358" s="252" t="str">
        <f t="shared" si="3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162">
        <f>'Outputs_post-361'!O358 - 'Outputs_pre-361'!O358</f>
        <v>0</v>
      </c>
      <c r="P358" s="162">
        <f>'Outputs_post-361'!P358 - 'Outputs_pre-361'!P358</f>
        <v>0</v>
      </c>
      <c r="Q358" s="162">
        <f>'Outputs_post-361'!Q358 - 'Outputs_pre-361'!Q358</f>
        <v>0</v>
      </c>
      <c r="R358" s="162">
        <f>'Outputs_post-361'!R358 - 'Outputs_pre-361'!R358</f>
        <v>0</v>
      </c>
      <c r="S358" s="162">
        <f>'Outputs_post-361'!S358 - 'Outputs_pre-361'!S358</f>
        <v>0</v>
      </c>
      <c r="T358" s="162">
        <f>'Outputs_post-361'!T358 - 'Outputs_pre-361'!T358</f>
        <v>0</v>
      </c>
      <c r="U358" s="162">
        <f>'Outputs_post-361'!U358 - 'Outputs_pre-361'!U358</f>
        <v>0</v>
      </c>
      <c r="V358" s="162">
        <f>'Outputs_post-361'!V358 - 'Outputs_pre-361'!V358</f>
        <v>0</v>
      </c>
      <c r="W358" s="162">
        <f>'Outputs_post-361'!W358 - 'Outputs_pre-361'!W358</f>
        <v>0</v>
      </c>
      <c r="X358" s="162">
        <f>'Outputs_post-361'!X358 - 'Outputs_pre-361'!X358</f>
        <v>0</v>
      </c>
      <c r="Y358" s="162">
        <f>'Outputs_post-361'!Y358 - 'Outputs_pre-361'!Y358</f>
        <v>0</v>
      </c>
      <c r="Z358" s="162">
        <f>'Outputs_post-361'!Z358 - 'Outputs_pre-361'!Z358</f>
        <v>0</v>
      </c>
      <c r="AA358" s="162">
        <f>'Outputs_post-361'!AA358 - 'Outputs_pre-361'!AA358</f>
        <v>0</v>
      </c>
      <c r="AB358" s="162">
        <f>'Outputs_post-361'!AB358 - 'Outputs_pre-361'!AB358</f>
        <v>0</v>
      </c>
      <c r="AC358" s="76"/>
    </row>
    <row r="359" spans="1:29" x14ac:dyDescent="0.35">
      <c r="A359" s="82"/>
      <c r="D359" s="252" t="str">
        <f t="shared" si="3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162">
        <f>'Outputs_post-361'!O359 - 'Outputs_pre-361'!O359</f>
        <v>0</v>
      </c>
      <c r="P359" s="162">
        <f>'Outputs_post-361'!P359 - 'Outputs_pre-361'!P359</f>
        <v>0</v>
      </c>
      <c r="Q359" s="162">
        <f>'Outputs_post-361'!Q359 - 'Outputs_pre-361'!Q359</f>
        <v>0</v>
      </c>
      <c r="R359" s="162">
        <f>'Outputs_post-361'!R359 - 'Outputs_pre-361'!R359</f>
        <v>0</v>
      </c>
      <c r="S359" s="162">
        <f>'Outputs_post-361'!S359 - 'Outputs_pre-361'!S359</f>
        <v>0</v>
      </c>
      <c r="T359" s="162">
        <f>'Outputs_post-361'!T359 - 'Outputs_pre-361'!T359</f>
        <v>0</v>
      </c>
      <c r="U359" s="162">
        <f>'Outputs_post-361'!U359 - 'Outputs_pre-361'!U359</f>
        <v>0</v>
      </c>
      <c r="V359" s="162">
        <f>'Outputs_post-361'!V359 - 'Outputs_pre-361'!V359</f>
        <v>0</v>
      </c>
      <c r="W359" s="162">
        <f>'Outputs_post-361'!W359 - 'Outputs_pre-361'!W359</f>
        <v>0</v>
      </c>
      <c r="X359" s="162">
        <f>'Outputs_post-361'!X359 - 'Outputs_pre-361'!X359</f>
        <v>0</v>
      </c>
      <c r="Y359" s="162">
        <f>'Outputs_post-361'!Y359 - 'Outputs_pre-361'!Y359</f>
        <v>0</v>
      </c>
      <c r="Z359" s="162">
        <f>'Outputs_post-361'!Z359 - 'Outputs_pre-361'!Z359</f>
        <v>0</v>
      </c>
      <c r="AA359" s="162">
        <f>'Outputs_post-361'!AA359 - 'Outputs_pre-361'!AA359</f>
        <v>0</v>
      </c>
      <c r="AB359" s="162">
        <f>'Outputs_post-361'!AB359 - 'Outputs_pre-361'!AB359</f>
        <v>0</v>
      </c>
      <c r="AC359" s="76"/>
    </row>
    <row r="360" spans="1:29" x14ac:dyDescent="0.35">
      <c r="A360" s="82"/>
      <c r="D360" s="252" t="str">
        <f t="shared" si="3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162">
        <f>'Outputs_post-361'!O360 - 'Outputs_pre-361'!O360</f>
        <v>0</v>
      </c>
      <c r="P360" s="162">
        <f>'Outputs_post-361'!P360 - 'Outputs_pre-361'!P360</f>
        <v>0</v>
      </c>
      <c r="Q360" s="162">
        <f>'Outputs_post-361'!Q360 - 'Outputs_pre-361'!Q360</f>
        <v>0</v>
      </c>
      <c r="R360" s="162">
        <f>'Outputs_post-361'!R360 - 'Outputs_pre-361'!R360</f>
        <v>0</v>
      </c>
      <c r="S360" s="162">
        <f>'Outputs_post-361'!S360 - 'Outputs_pre-361'!S360</f>
        <v>0</v>
      </c>
      <c r="T360" s="162">
        <f>'Outputs_post-361'!T360 - 'Outputs_pre-361'!T360</f>
        <v>0</v>
      </c>
      <c r="U360" s="162">
        <f>'Outputs_post-361'!U360 - 'Outputs_pre-361'!U360</f>
        <v>0</v>
      </c>
      <c r="V360" s="162">
        <f>'Outputs_post-361'!V360 - 'Outputs_pre-361'!V360</f>
        <v>0</v>
      </c>
      <c r="W360" s="162">
        <f>'Outputs_post-361'!W360 - 'Outputs_pre-361'!W360</f>
        <v>0</v>
      </c>
      <c r="X360" s="162">
        <f>'Outputs_post-361'!X360 - 'Outputs_pre-361'!X360</f>
        <v>0</v>
      </c>
      <c r="Y360" s="162">
        <f>'Outputs_post-361'!Y360 - 'Outputs_pre-361'!Y360</f>
        <v>0</v>
      </c>
      <c r="Z360" s="162">
        <f>'Outputs_post-361'!Z360 - 'Outputs_pre-361'!Z360</f>
        <v>0</v>
      </c>
      <c r="AA360" s="162">
        <f>'Outputs_post-361'!AA360 - 'Outputs_pre-361'!AA360</f>
        <v>0</v>
      </c>
      <c r="AB360" s="162">
        <f>'Outputs_post-361'!AB360 - 'Outputs_pre-361'!AB360</f>
        <v>0</v>
      </c>
      <c r="AC360" s="76"/>
    </row>
    <row r="361" spans="1:29" x14ac:dyDescent="0.35">
      <c r="A361" s="82"/>
      <c r="D361" s="252" t="str">
        <f t="shared" si="3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162">
        <f>'Outputs_post-361'!O361 - 'Outputs_pre-361'!O361</f>
        <v>0</v>
      </c>
      <c r="P361" s="162">
        <f>'Outputs_post-361'!P361 - 'Outputs_pre-361'!P361</f>
        <v>0</v>
      </c>
      <c r="Q361" s="162">
        <f>'Outputs_post-361'!Q361 - 'Outputs_pre-361'!Q361</f>
        <v>0</v>
      </c>
      <c r="R361" s="162">
        <f>'Outputs_post-361'!R361 - 'Outputs_pre-361'!R361</f>
        <v>0</v>
      </c>
      <c r="S361" s="162">
        <f>'Outputs_post-361'!S361 - 'Outputs_pre-361'!S361</f>
        <v>0</v>
      </c>
      <c r="T361" s="162">
        <f>'Outputs_post-361'!T361 - 'Outputs_pre-361'!T361</f>
        <v>0</v>
      </c>
      <c r="U361" s="162">
        <f>'Outputs_post-361'!U361 - 'Outputs_pre-361'!U361</f>
        <v>0</v>
      </c>
      <c r="V361" s="162">
        <f>'Outputs_post-361'!V361 - 'Outputs_pre-361'!V361</f>
        <v>0</v>
      </c>
      <c r="W361" s="162">
        <f>'Outputs_post-361'!W361 - 'Outputs_pre-361'!W361</f>
        <v>0</v>
      </c>
      <c r="X361" s="162">
        <f>'Outputs_post-361'!X361 - 'Outputs_pre-361'!X361</f>
        <v>0</v>
      </c>
      <c r="Y361" s="162">
        <f>'Outputs_post-361'!Y361 - 'Outputs_pre-361'!Y361</f>
        <v>0</v>
      </c>
      <c r="Z361" s="162">
        <f>'Outputs_post-361'!Z361 - 'Outputs_pre-361'!Z361</f>
        <v>0</v>
      </c>
      <c r="AA361" s="162">
        <f>'Outputs_post-361'!AA361 - 'Outputs_pre-361'!AA361</f>
        <v>0</v>
      </c>
      <c r="AB361" s="162">
        <f>'Outputs_post-361'!AB361 - 'Outputs_pre-361'!AB361</f>
        <v>0</v>
      </c>
      <c r="AC361" s="76"/>
    </row>
    <row r="362" spans="1:29" x14ac:dyDescent="0.35">
      <c r="A362" s="82"/>
      <c r="D362" s="252" t="str">
        <f t="shared" si="3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162">
        <f>'Outputs_post-361'!O362 - 'Outputs_pre-361'!O362</f>
        <v>0</v>
      </c>
      <c r="P362" s="162">
        <f>'Outputs_post-361'!P362 - 'Outputs_pre-361'!P362</f>
        <v>0</v>
      </c>
      <c r="Q362" s="162">
        <f>'Outputs_post-361'!Q362 - 'Outputs_pre-361'!Q362</f>
        <v>0</v>
      </c>
      <c r="R362" s="162">
        <f>'Outputs_post-361'!R362 - 'Outputs_pre-361'!R362</f>
        <v>0</v>
      </c>
      <c r="S362" s="162">
        <f>'Outputs_post-361'!S362 - 'Outputs_pre-361'!S362</f>
        <v>0</v>
      </c>
      <c r="T362" s="162">
        <f>'Outputs_post-361'!T362 - 'Outputs_pre-361'!T362</f>
        <v>0</v>
      </c>
      <c r="U362" s="162">
        <f>'Outputs_post-361'!U362 - 'Outputs_pre-361'!U362</f>
        <v>0</v>
      </c>
      <c r="V362" s="162">
        <f>'Outputs_post-361'!V362 - 'Outputs_pre-361'!V362</f>
        <v>0</v>
      </c>
      <c r="W362" s="162">
        <f>'Outputs_post-361'!W362 - 'Outputs_pre-361'!W362</f>
        <v>0</v>
      </c>
      <c r="X362" s="162">
        <f>'Outputs_post-361'!X362 - 'Outputs_pre-361'!X362</f>
        <v>0</v>
      </c>
      <c r="Y362" s="162">
        <f>'Outputs_post-361'!Y362 - 'Outputs_pre-361'!Y362</f>
        <v>0</v>
      </c>
      <c r="Z362" s="162">
        <f>'Outputs_post-361'!Z362 - 'Outputs_pre-361'!Z362</f>
        <v>0</v>
      </c>
      <c r="AA362" s="162">
        <f>'Outputs_post-361'!AA362 - 'Outputs_pre-361'!AA362</f>
        <v>0</v>
      </c>
      <c r="AB362" s="162">
        <f>'Outputs_post-361'!AB362 - 'Outputs_pre-361'!AB362</f>
        <v>0</v>
      </c>
      <c r="AC362" s="76"/>
    </row>
    <row r="363" spans="1:29" x14ac:dyDescent="0.35">
      <c r="A363" s="82"/>
      <c r="D363" s="252" t="str">
        <f t="shared" si="3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162">
        <f>'Outputs_post-361'!O363 - 'Outputs_pre-361'!O363</f>
        <v>0</v>
      </c>
      <c r="P363" s="162">
        <f>'Outputs_post-361'!P363 - 'Outputs_pre-361'!P363</f>
        <v>0</v>
      </c>
      <c r="Q363" s="162">
        <f>'Outputs_post-361'!Q363 - 'Outputs_pre-361'!Q363</f>
        <v>0</v>
      </c>
      <c r="R363" s="162">
        <f>'Outputs_post-361'!R363 - 'Outputs_pre-361'!R363</f>
        <v>0</v>
      </c>
      <c r="S363" s="162">
        <f>'Outputs_post-361'!S363 - 'Outputs_pre-361'!S363</f>
        <v>0</v>
      </c>
      <c r="T363" s="162">
        <f>'Outputs_post-361'!T363 - 'Outputs_pre-361'!T363</f>
        <v>0</v>
      </c>
      <c r="U363" s="162">
        <f>'Outputs_post-361'!U363 - 'Outputs_pre-361'!U363</f>
        <v>0</v>
      </c>
      <c r="V363" s="162">
        <f>'Outputs_post-361'!V363 - 'Outputs_pre-361'!V363</f>
        <v>0</v>
      </c>
      <c r="W363" s="162">
        <f>'Outputs_post-361'!W363 - 'Outputs_pre-361'!W363</f>
        <v>0</v>
      </c>
      <c r="X363" s="162">
        <f>'Outputs_post-361'!X363 - 'Outputs_pre-361'!X363</f>
        <v>0</v>
      </c>
      <c r="Y363" s="162">
        <f>'Outputs_post-361'!Y363 - 'Outputs_pre-361'!Y363</f>
        <v>0</v>
      </c>
      <c r="Z363" s="162">
        <f>'Outputs_post-361'!Z363 - 'Outputs_pre-361'!Z363</f>
        <v>0</v>
      </c>
      <c r="AA363" s="162">
        <f>'Outputs_post-361'!AA363 - 'Outputs_pre-361'!AA363</f>
        <v>0</v>
      </c>
      <c r="AB363" s="162">
        <f>'Outputs_post-361'!AB363 - 'Outputs_pre-361'!AB363</f>
        <v>0</v>
      </c>
      <c r="AC363" s="76"/>
    </row>
    <row r="364" spans="1:29" x14ac:dyDescent="0.35">
      <c r="A364" s="82"/>
      <c r="D364" s="252" t="str">
        <f t="shared" si="3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162">
        <f>'Outputs_post-361'!O364 - 'Outputs_pre-361'!O364</f>
        <v>0</v>
      </c>
      <c r="P364" s="162">
        <f>'Outputs_post-361'!P364 - 'Outputs_pre-361'!P364</f>
        <v>0</v>
      </c>
      <c r="Q364" s="162">
        <f>'Outputs_post-361'!Q364 - 'Outputs_pre-361'!Q364</f>
        <v>0</v>
      </c>
      <c r="R364" s="162">
        <f>'Outputs_post-361'!R364 - 'Outputs_pre-361'!R364</f>
        <v>0</v>
      </c>
      <c r="S364" s="162">
        <f>'Outputs_post-361'!S364 - 'Outputs_pre-361'!S364</f>
        <v>0</v>
      </c>
      <c r="T364" s="162">
        <f>'Outputs_post-361'!T364 - 'Outputs_pre-361'!T364</f>
        <v>0</v>
      </c>
      <c r="U364" s="162">
        <f>'Outputs_post-361'!U364 - 'Outputs_pre-361'!U364</f>
        <v>0</v>
      </c>
      <c r="V364" s="162">
        <f>'Outputs_post-361'!V364 - 'Outputs_pre-361'!V364</f>
        <v>0</v>
      </c>
      <c r="W364" s="162">
        <f>'Outputs_post-361'!W364 - 'Outputs_pre-361'!W364</f>
        <v>0</v>
      </c>
      <c r="X364" s="162">
        <f>'Outputs_post-361'!X364 - 'Outputs_pre-361'!X364</f>
        <v>0</v>
      </c>
      <c r="Y364" s="162">
        <f>'Outputs_post-361'!Y364 - 'Outputs_pre-361'!Y364</f>
        <v>0</v>
      </c>
      <c r="Z364" s="162">
        <f>'Outputs_post-361'!Z364 - 'Outputs_pre-361'!Z364</f>
        <v>0</v>
      </c>
      <c r="AA364" s="162">
        <f>'Outputs_post-361'!AA364 - 'Outputs_pre-361'!AA364</f>
        <v>0</v>
      </c>
      <c r="AB364" s="162">
        <f>'Outputs_post-361'!AB364 - 'Outputs_pre-361'!AB364</f>
        <v>0</v>
      </c>
      <c r="AC364" s="76"/>
    </row>
    <row r="365" spans="1:29" x14ac:dyDescent="0.35">
      <c r="A365" s="82"/>
      <c r="D365" s="252" t="str">
        <f t="shared" si="3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162">
        <f>'Outputs_post-361'!O365 - 'Outputs_pre-361'!O365</f>
        <v>0</v>
      </c>
      <c r="P365" s="162">
        <f>'Outputs_post-361'!P365 - 'Outputs_pre-361'!P365</f>
        <v>0</v>
      </c>
      <c r="Q365" s="162">
        <f>'Outputs_post-361'!Q365 - 'Outputs_pre-361'!Q365</f>
        <v>0</v>
      </c>
      <c r="R365" s="162">
        <f>'Outputs_post-361'!R365 - 'Outputs_pre-361'!R365</f>
        <v>0</v>
      </c>
      <c r="S365" s="162">
        <f>'Outputs_post-361'!S365 - 'Outputs_pre-361'!S365</f>
        <v>0</v>
      </c>
      <c r="T365" s="162">
        <f>'Outputs_post-361'!T365 - 'Outputs_pre-361'!T365</f>
        <v>0</v>
      </c>
      <c r="U365" s="162">
        <f>'Outputs_post-361'!U365 - 'Outputs_pre-361'!U365</f>
        <v>0</v>
      </c>
      <c r="V365" s="162">
        <f>'Outputs_post-361'!V365 - 'Outputs_pre-361'!V365</f>
        <v>0</v>
      </c>
      <c r="W365" s="162">
        <f>'Outputs_post-361'!W365 - 'Outputs_pre-361'!W365</f>
        <v>0</v>
      </c>
      <c r="X365" s="162">
        <f>'Outputs_post-361'!X365 - 'Outputs_pre-361'!X365</f>
        <v>0</v>
      </c>
      <c r="Y365" s="162">
        <f>'Outputs_post-361'!Y365 - 'Outputs_pre-361'!Y365</f>
        <v>0</v>
      </c>
      <c r="Z365" s="162">
        <f>'Outputs_post-361'!Z365 - 'Outputs_pre-361'!Z365</f>
        <v>0</v>
      </c>
      <c r="AA365" s="162">
        <f>'Outputs_post-361'!AA365 - 'Outputs_pre-361'!AA365</f>
        <v>0</v>
      </c>
      <c r="AB365" s="162">
        <f>'Outputs_post-361'!AB365 - 'Outputs_pre-361'!AB365</f>
        <v>0</v>
      </c>
      <c r="AC365" s="76"/>
    </row>
    <row r="366" spans="1:29" x14ac:dyDescent="0.35">
      <c r="A366" s="82"/>
      <c r="D366" s="252" t="str">
        <f t="shared" si="3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162">
        <f>'Outputs_post-361'!O366 - 'Outputs_pre-361'!O366</f>
        <v>0</v>
      </c>
      <c r="P366" s="162">
        <f>'Outputs_post-361'!P366 - 'Outputs_pre-361'!P366</f>
        <v>0</v>
      </c>
      <c r="Q366" s="162">
        <f>'Outputs_post-361'!Q366 - 'Outputs_pre-361'!Q366</f>
        <v>0</v>
      </c>
      <c r="R366" s="162">
        <f>'Outputs_post-361'!R366 - 'Outputs_pre-361'!R366</f>
        <v>0</v>
      </c>
      <c r="S366" s="162">
        <f>'Outputs_post-361'!S366 - 'Outputs_pre-361'!S366</f>
        <v>0</v>
      </c>
      <c r="T366" s="162">
        <f>'Outputs_post-361'!T366 - 'Outputs_pre-361'!T366</f>
        <v>0</v>
      </c>
      <c r="U366" s="162">
        <f>'Outputs_post-361'!U366 - 'Outputs_pre-361'!U366</f>
        <v>0</v>
      </c>
      <c r="V366" s="162">
        <f>'Outputs_post-361'!V366 - 'Outputs_pre-361'!V366</f>
        <v>0</v>
      </c>
      <c r="W366" s="162">
        <f>'Outputs_post-361'!W366 - 'Outputs_pre-361'!W366</f>
        <v>0</v>
      </c>
      <c r="X366" s="162">
        <f>'Outputs_post-361'!X366 - 'Outputs_pre-361'!X366</f>
        <v>0</v>
      </c>
      <c r="Y366" s="162">
        <f>'Outputs_post-361'!Y366 - 'Outputs_pre-361'!Y366</f>
        <v>0</v>
      </c>
      <c r="Z366" s="162">
        <f>'Outputs_post-361'!Z366 - 'Outputs_pre-361'!Z366</f>
        <v>0</v>
      </c>
      <c r="AA366" s="162">
        <f>'Outputs_post-361'!AA366 - 'Outputs_pre-361'!AA366</f>
        <v>0</v>
      </c>
      <c r="AB366" s="162">
        <f>'Outputs_post-361'!AB366 - 'Outputs_pre-361'!AB366</f>
        <v>0</v>
      </c>
      <c r="AC366" s="76"/>
    </row>
    <row r="367" spans="1:29" x14ac:dyDescent="0.35">
      <c r="A367" s="82"/>
      <c r="D367" s="252" t="str">
        <f t="shared" si="3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162">
        <f>'Outputs_post-361'!O367 - 'Outputs_pre-361'!O367</f>
        <v>0</v>
      </c>
      <c r="P367" s="162">
        <f>'Outputs_post-361'!P367 - 'Outputs_pre-361'!P367</f>
        <v>0</v>
      </c>
      <c r="Q367" s="162">
        <f>'Outputs_post-361'!Q367 - 'Outputs_pre-361'!Q367</f>
        <v>0</v>
      </c>
      <c r="R367" s="162">
        <f>'Outputs_post-361'!R367 - 'Outputs_pre-361'!R367</f>
        <v>0</v>
      </c>
      <c r="S367" s="162">
        <f>'Outputs_post-361'!S367 - 'Outputs_pre-361'!S367</f>
        <v>0</v>
      </c>
      <c r="T367" s="162">
        <f>'Outputs_post-361'!T367 - 'Outputs_pre-361'!T367</f>
        <v>0</v>
      </c>
      <c r="U367" s="162">
        <f>'Outputs_post-361'!U367 - 'Outputs_pre-361'!U367</f>
        <v>0</v>
      </c>
      <c r="V367" s="162">
        <f>'Outputs_post-361'!V367 - 'Outputs_pre-361'!V367</f>
        <v>0</v>
      </c>
      <c r="W367" s="162">
        <f>'Outputs_post-361'!W367 - 'Outputs_pre-361'!W367</f>
        <v>0</v>
      </c>
      <c r="X367" s="162">
        <f>'Outputs_post-361'!X367 - 'Outputs_pre-361'!X367</f>
        <v>0</v>
      </c>
      <c r="Y367" s="162">
        <f>'Outputs_post-361'!Y367 - 'Outputs_pre-361'!Y367</f>
        <v>0</v>
      </c>
      <c r="Z367" s="162">
        <f>'Outputs_post-361'!Z367 - 'Outputs_pre-361'!Z367</f>
        <v>0</v>
      </c>
      <c r="AA367" s="162">
        <f>'Outputs_post-361'!AA367 - 'Outputs_pre-361'!AA367</f>
        <v>0</v>
      </c>
      <c r="AB367" s="162">
        <f>'Outputs_post-361'!AB367 - 'Outputs_pre-361'!AB367</f>
        <v>0</v>
      </c>
      <c r="AC367" s="76"/>
    </row>
    <row r="368" spans="1:29" x14ac:dyDescent="0.35">
      <c r="A368" s="82"/>
      <c r="D368" s="252" t="str">
        <f t="shared" si="3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162">
        <f>'Outputs_post-361'!O368 - 'Outputs_pre-361'!O368</f>
        <v>0</v>
      </c>
      <c r="P368" s="162">
        <f>'Outputs_post-361'!P368 - 'Outputs_pre-361'!P368</f>
        <v>0</v>
      </c>
      <c r="Q368" s="162">
        <f>'Outputs_post-361'!Q368 - 'Outputs_pre-361'!Q368</f>
        <v>0</v>
      </c>
      <c r="R368" s="162">
        <f>'Outputs_post-361'!R368 - 'Outputs_pre-361'!R368</f>
        <v>0</v>
      </c>
      <c r="S368" s="162">
        <f>'Outputs_post-361'!S368 - 'Outputs_pre-361'!S368</f>
        <v>0</v>
      </c>
      <c r="T368" s="162">
        <f>'Outputs_post-361'!T368 - 'Outputs_pre-361'!T368</f>
        <v>0</v>
      </c>
      <c r="U368" s="162">
        <f>'Outputs_post-361'!U368 - 'Outputs_pre-361'!U368</f>
        <v>0</v>
      </c>
      <c r="V368" s="162">
        <f>'Outputs_post-361'!V368 - 'Outputs_pre-361'!V368</f>
        <v>0</v>
      </c>
      <c r="W368" s="162">
        <f>'Outputs_post-361'!W368 - 'Outputs_pre-361'!W368</f>
        <v>0</v>
      </c>
      <c r="X368" s="162">
        <f>'Outputs_post-361'!X368 - 'Outputs_pre-361'!X368</f>
        <v>0</v>
      </c>
      <c r="Y368" s="162">
        <f>'Outputs_post-361'!Y368 - 'Outputs_pre-361'!Y368</f>
        <v>0</v>
      </c>
      <c r="Z368" s="162">
        <f>'Outputs_post-361'!Z368 - 'Outputs_pre-361'!Z368</f>
        <v>0</v>
      </c>
      <c r="AA368" s="162">
        <f>'Outputs_post-361'!AA368 - 'Outputs_pre-361'!AA368</f>
        <v>0</v>
      </c>
      <c r="AB368" s="162">
        <f>'Outputs_post-361'!AB368 - 'Outputs_pre-361'!AB368</f>
        <v>0</v>
      </c>
      <c r="AC368" s="76"/>
    </row>
    <row r="369" spans="1:29" x14ac:dyDescent="0.35">
      <c r="A369" s="82"/>
      <c r="D369" s="252" t="str">
        <f t="shared" si="3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162">
        <f>'Outputs_post-361'!O369 - 'Outputs_pre-361'!O369</f>
        <v>0</v>
      </c>
      <c r="P369" s="162">
        <f>'Outputs_post-361'!P369 - 'Outputs_pre-361'!P369</f>
        <v>0</v>
      </c>
      <c r="Q369" s="162">
        <f>'Outputs_post-361'!Q369 - 'Outputs_pre-361'!Q369</f>
        <v>0</v>
      </c>
      <c r="R369" s="162">
        <f>'Outputs_post-361'!R369 - 'Outputs_pre-361'!R369</f>
        <v>0</v>
      </c>
      <c r="S369" s="162">
        <f>'Outputs_post-361'!S369 - 'Outputs_pre-361'!S369</f>
        <v>0</v>
      </c>
      <c r="T369" s="162">
        <f>'Outputs_post-361'!T369 - 'Outputs_pre-361'!T369</f>
        <v>0</v>
      </c>
      <c r="U369" s="162">
        <f>'Outputs_post-361'!U369 - 'Outputs_pre-361'!U369</f>
        <v>0</v>
      </c>
      <c r="V369" s="162">
        <f>'Outputs_post-361'!V369 - 'Outputs_pre-361'!V369</f>
        <v>0</v>
      </c>
      <c r="W369" s="162">
        <f>'Outputs_post-361'!W369 - 'Outputs_pre-361'!W369</f>
        <v>0</v>
      </c>
      <c r="X369" s="162">
        <f>'Outputs_post-361'!X369 - 'Outputs_pre-361'!X369</f>
        <v>0</v>
      </c>
      <c r="Y369" s="162">
        <f>'Outputs_post-361'!Y369 - 'Outputs_pre-361'!Y369</f>
        <v>0</v>
      </c>
      <c r="Z369" s="162">
        <f>'Outputs_post-361'!Z369 - 'Outputs_pre-361'!Z369</f>
        <v>0</v>
      </c>
      <c r="AA369" s="162">
        <f>'Outputs_post-361'!AA369 - 'Outputs_pre-361'!AA369</f>
        <v>0</v>
      </c>
      <c r="AB369" s="162">
        <f>'Outputs_post-361'!AB369 - 'Outputs_pre-361'!AB369</f>
        <v>0</v>
      </c>
      <c r="AC369" s="76"/>
    </row>
    <row r="370" spans="1:29" x14ac:dyDescent="0.35">
      <c r="A370" s="82"/>
      <c r="D370" s="252" t="str">
        <f t="shared" si="3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162">
        <f>'Outputs_post-361'!O370 - 'Outputs_pre-361'!O370</f>
        <v>0</v>
      </c>
      <c r="P370" s="162">
        <f>'Outputs_post-361'!P370 - 'Outputs_pre-361'!P370</f>
        <v>0</v>
      </c>
      <c r="Q370" s="162">
        <f>'Outputs_post-361'!Q370 - 'Outputs_pre-361'!Q370</f>
        <v>0</v>
      </c>
      <c r="R370" s="162">
        <f>'Outputs_post-361'!R370 - 'Outputs_pre-361'!R370</f>
        <v>0</v>
      </c>
      <c r="S370" s="162">
        <f>'Outputs_post-361'!S370 - 'Outputs_pre-361'!S370</f>
        <v>0</v>
      </c>
      <c r="T370" s="162">
        <f>'Outputs_post-361'!T370 - 'Outputs_pre-361'!T370</f>
        <v>0</v>
      </c>
      <c r="U370" s="162">
        <f>'Outputs_post-361'!U370 - 'Outputs_pre-361'!U370</f>
        <v>0</v>
      </c>
      <c r="V370" s="162">
        <f>'Outputs_post-361'!V370 - 'Outputs_pre-361'!V370</f>
        <v>0</v>
      </c>
      <c r="W370" s="162">
        <f>'Outputs_post-361'!W370 - 'Outputs_pre-361'!W370</f>
        <v>0</v>
      </c>
      <c r="X370" s="162">
        <f>'Outputs_post-361'!X370 - 'Outputs_pre-361'!X370</f>
        <v>0</v>
      </c>
      <c r="Y370" s="162">
        <f>'Outputs_post-361'!Y370 - 'Outputs_pre-361'!Y370</f>
        <v>0</v>
      </c>
      <c r="Z370" s="162">
        <f>'Outputs_post-361'!Z370 - 'Outputs_pre-361'!Z370</f>
        <v>0</v>
      </c>
      <c r="AA370" s="162">
        <f>'Outputs_post-361'!AA370 - 'Outputs_pre-361'!AA370</f>
        <v>0</v>
      </c>
      <c r="AB370" s="162">
        <f>'Outputs_post-361'!AB370 - 'Outputs_pre-361'!AB370</f>
        <v>0</v>
      </c>
      <c r="AC370" s="76"/>
    </row>
    <row r="371" spans="1:29" x14ac:dyDescent="0.35">
      <c r="A371" s="82"/>
      <c r="D371" s="252" t="str">
        <f t="shared" si="3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162">
        <f>'Outputs_post-361'!O371 - 'Outputs_pre-361'!O371</f>
        <v>0</v>
      </c>
      <c r="P371" s="162">
        <f>'Outputs_post-361'!P371 - 'Outputs_pre-361'!P371</f>
        <v>0</v>
      </c>
      <c r="Q371" s="162">
        <f>'Outputs_post-361'!Q371 - 'Outputs_pre-361'!Q371</f>
        <v>0</v>
      </c>
      <c r="R371" s="162">
        <f>'Outputs_post-361'!R371 - 'Outputs_pre-361'!R371</f>
        <v>0</v>
      </c>
      <c r="S371" s="162">
        <f>'Outputs_post-361'!S371 - 'Outputs_pre-361'!S371</f>
        <v>0</v>
      </c>
      <c r="T371" s="162">
        <f>'Outputs_post-361'!T371 - 'Outputs_pre-361'!T371</f>
        <v>0</v>
      </c>
      <c r="U371" s="162">
        <f>'Outputs_post-361'!U371 - 'Outputs_pre-361'!U371</f>
        <v>0</v>
      </c>
      <c r="V371" s="162">
        <f>'Outputs_post-361'!V371 - 'Outputs_pre-361'!V371</f>
        <v>0</v>
      </c>
      <c r="W371" s="162">
        <f>'Outputs_post-361'!W371 - 'Outputs_pre-361'!W371</f>
        <v>0</v>
      </c>
      <c r="X371" s="162">
        <f>'Outputs_post-361'!X371 - 'Outputs_pre-361'!X371</f>
        <v>0</v>
      </c>
      <c r="Y371" s="162">
        <f>'Outputs_post-361'!Y371 - 'Outputs_pre-361'!Y371</f>
        <v>0</v>
      </c>
      <c r="Z371" s="162">
        <f>'Outputs_post-361'!Z371 - 'Outputs_pre-361'!Z371</f>
        <v>0</v>
      </c>
      <c r="AA371" s="162">
        <f>'Outputs_post-361'!AA371 - 'Outputs_pre-361'!AA371</f>
        <v>0</v>
      </c>
      <c r="AB371" s="162">
        <f>'Outputs_post-361'!AB371 - 'Outputs_pre-361'!AB371</f>
        <v>0</v>
      </c>
      <c r="AC371" s="76"/>
    </row>
    <row r="372" spans="1:29" x14ac:dyDescent="0.35">
      <c r="A372" s="82"/>
      <c r="D372" s="252" t="str">
        <f t="shared" si="3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162">
        <f>'Outputs_post-361'!O372 - 'Outputs_pre-361'!O372</f>
        <v>0</v>
      </c>
      <c r="P372" s="162">
        <f>'Outputs_post-361'!P372 - 'Outputs_pre-361'!P372</f>
        <v>0</v>
      </c>
      <c r="Q372" s="162">
        <f>'Outputs_post-361'!Q372 - 'Outputs_pre-361'!Q372</f>
        <v>0</v>
      </c>
      <c r="R372" s="162">
        <f>'Outputs_post-361'!R372 - 'Outputs_pre-361'!R372</f>
        <v>0</v>
      </c>
      <c r="S372" s="162">
        <f>'Outputs_post-361'!S372 - 'Outputs_pre-361'!S372</f>
        <v>0</v>
      </c>
      <c r="T372" s="162">
        <f>'Outputs_post-361'!T372 - 'Outputs_pre-361'!T372</f>
        <v>0</v>
      </c>
      <c r="U372" s="162">
        <f>'Outputs_post-361'!U372 - 'Outputs_pre-361'!U372</f>
        <v>0</v>
      </c>
      <c r="V372" s="162">
        <f>'Outputs_post-361'!V372 - 'Outputs_pre-361'!V372</f>
        <v>0</v>
      </c>
      <c r="W372" s="162">
        <f>'Outputs_post-361'!W372 - 'Outputs_pre-361'!W372</f>
        <v>0</v>
      </c>
      <c r="X372" s="162">
        <f>'Outputs_post-361'!X372 - 'Outputs_pre-361'!X372</f>
        <v>0</v>
      </c>
      <c r="Y372" s="162">
        <f>'Outputs_post-361'!Y372 - 'Outputs_pre-361'!Y372</f>
        <v>0</v>
      </c>
      <c r="Z372" s="162">
        <f>'Outputs_post-361'!Z372 - 'Outputs_pre-361'!Z372</f>
        <v>0</v>
      </c>
      <c r="AA372" s="162">
        <f>'Outputs_post-361'!AA372 - 'Outputs_pre-361'!AA372</f>
        <v>0</v>
      </c>
      <c r="AB372" s="162">
        <f>'Outputs_post-361'!AB372 - 'Outputs_pre-361'!AB372</f>
        <v>0</v>
      </c>
      <c r="AC372" s="76"/>
    </row>
    <row r="373" spans="1:29" x14ac:dyDescent="0.35">
      <c r="A373" s="82"/>
      <c r="D373" s="252" t="str">
        <f t="shared" si="3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162">
        <f>'Outputs_post-361'!O373 - 'Outputs_pre-361'!O373</f>
        <v>0</v>
      </c>
      <c r="P373" s="162">
        <f>'Outputs_post-361'!P373 - 'Outputs_pre-361'!P373</f>
        <v>0</v>
      </c>
      <c r="Q373" s="162">
        <f>'Outputs_post-361'!Q373 - 'Outputs_pre-361'!Q373</f>
        <v>0</v>
      </c>
      <c r="R373" s="162">
        <f>'Outputs_post-361'!R373 - 'Outputs_pre-361'!R373</f>
        <v>0</v>
      </c>
      <c r="S373" s="162">
        <f>'Outputs_post-361'!S373 - 'Outputs_pre-361'!S373</f>
        <v>0</v>
      </c>
      <c r="T373" s="162">
        <f>'Outputs_post-361'!T373 - 'Outputs_pre-361'!T373</f>
        <v>0</v>
      </c>
      <c r="U373" s="162">
        <f>'Outputs_post-361'!U373 - 'Outputs_pre-361'!U373</f>
        <v>0</v>
      </c>
      <c r="V373" s="162">
        <f>'Outputs_post-361'!V373 - 'Outputs_pre-361'!V373</f>
        <v>0</v>
      </c>
      <c r="W373" s="162">
        <f>'Outputs_post-361'!W373 - 'Outputs_pre-361'!W373</f>
        <v>0</v>
      </c>
      <c r="X373" s="162">
        <f>'Outputs_post-361'!X373 - 'Outputs_pre-361'!X373</f>
        <v>0</v>
      </c>
      <c r="Y373" s="162">
        <f>'Outputs_post-361'!Y373 - 'Outputs_pre-361'!Y373</f>
        <v>0</v>
      </c>
      <c r="Z373" s="162">
        <f>'Outputs_post-361'!Z373 - 'Outputs_pre-361'!Z373</f>
        <v>0</v>
      </c>
      <c r="AA373" s="162">
        <f>'Outputs_post-361'!AA373 - 'Outputs_pre-361'!AA373</f>
        <v>0</v>
      </c>
      <c r="AB373" s="162">
        <f>'Outputs_post-361'!AB373 - 'Outputs_pre-361'!AB373</f>
        <v>0</v>
      </c>
      <c r="AC373" s="76"/>
    </row>
    <row r="374" spans="1:29" x14ac:dyDescent="0.35">
      <c r="A374" s="82"/>
      <c r="D374" s="252" t="str">
        <f t="shared" si="3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162">
        <f>'Outputs_post-361'!O374 - 'Outputs_pre-361'!O374</f>
        <v>0</v>
      </c>
      <c r="P374" s="162">
        <f>'Outputs_post-361'!P374 - 'Outputs_pre-361'!P374</f>
        <v>0</v>
      </c>
      <c r="Q374" s="162">
        <f>'Outputs_post-361'!Q374 - 'Outputs_pre-361'!Q374</f>
        <v>0</v>
      </c>
      <c r="R374" s="162">
        <f>'Outputs_post-361'!R374 - 'Outputs_pre-361'!R374</f>
        <v>0</v>
      </c>
      <c r="S374" s="162">
        <f>'Outputs_post-361'!S374 - 'Outputs_pre-361'!S374</f>
        <v>0</v>
      </c>
      <c r="T374" s="162">
        <f>'Outputs_post-361'!T374 - 'Outputs_pre-361'!T374</f>
        <v>0</v>
      </c>
      <c r="U374" s="162">
        <f>'Outputs_post-361'!U374 - 'Outputs_pre-361'!U374</f>
        <v>0</v>
      </c>
      <c r="V374" s="162">
        <f>'Outputs_post-361'!V374 - 'Outputs_pre-361'!V374</f>
        <v>0</v>
      </c>
      <c r="W374" s="162">
        <f>'Outputs_post-361'!W374 - 'Outputs_pre-361'!W374</f>
        <v>0</v>
      </c>
      <c r="X374" s="162">
        <f>'Outputs_post-361'!X374 - 'Outputs_pre-361'!X374</f>
        <v>0</v>
      </c>
      <c r="Y374" s="162">
        <f>'Outputs_post-361'!Y374 - 'Outputs_pre-361'!Y374</f>
        <v>0</v>
      </c>
      <c r="Z374" s="162">
        <f>'Outputs_post-361'!Z374 - 'Outputs_pre-361'!Z374</f>
        <v>0</v>
      </c>
      <c r="AA374" s="162">
        <f>'Outputs_post-361'!AA374 - 'Outputs_pre-361'!AA374</f>
        <v>0</v>
      </c>
      <c r="AB374" s="162">
        <f>'Outputs_post-361'!AB374 - 'Outputs_pre-361'!AB374</f>
        <v>0</v>
      </c>
      <c r="AC374" s="76"/>
    </row>
    <row r="375" spans="1:29" x14ac:dyDescent="0.35">
      <c r="A375" s="82"/>
      <c r="D375" s="252" t="str">
        <f t="shared" si="3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162">
        <f>'Outputs_post-361'!O375 - 'Outputs_pre-361'!O375</f>
        <v>0</v>
      </c>
      <c r="P375" s="162">
        <f>'Outputs_post-361'!P375 - 'Outputs_pre-361'!P375</f>
        <v>0</v>
      </c>
      <c r="Q375" s="162">
        <f>'Outputs_post-361'!Q375 - 'Outputs_pre-361'!Q375</f>
        <v>0</v>
      </c>
      <c r="R375" s="162">
        <f>'Outputs_post-361'!R375 - 'Outputs_pre-361'!R375</f>
        <v>0</v>
      </c>
      <c r="S375" s="162">
        <f>'Outputs_post-361'!S375 - 'Outputs_pre-361'!S375</f>
        <v>0</v>
      </c>
      <c r="T375" s="162">
        <f>'Outputs_post-361'!T375 - 'Outputs_pre-361'!T375</f>
        <v>0</v>
      </c>
      <c r="U375" s="162">
        <f>'Outputs_post-361'!U375 - 'Outputs_pre-361'!U375</f>
        <v>0</v>
      </c>
      <c r="V375" s="162">
        <f>'Outputs_post-361'!V375 - 'Outputs_pre-361'!V375</f>
        <v>0</v>
      </c>
      <c r="W375" s="162">
        <f>'Outputs_post-361'!W375 - 'Outputs_pre-361'!W375</f>
        <v>0</v>
      </c>
      <c r="X375" s="162">
        <f>'Outputs_post-361'!X375 - 'Outputs_pre-361'!X375</f>
        <v>0</v>
      </c>
      <c r="Y375" s="162">
        <f>'Outputs_post-361'!Y375 - 'Outputs_pre-361'!Y375</f>
        <v>0</v>
      </c>
      <c r="Z375" s="162">
        <f>'Outputs_post-361'!Z375 - 'Outputs_pre-361'!Z375</f>
        <v>0</v>
      </c>
      <c r="AA375" s="162">
        <f>'Outputs_post-361'!AA375 - 'Outputs_pre-361'!AA375</f>
        <v>0</v>
      </c>
      <c r="AB375" s="162">
        <f>'Outputs_post-361'!AB375 - 'Outputs_pre-361'!AB375</f>
        <v>0</v>
      </c>
      <c r="AC375" s="76"/>
    </row>
    <row r="376" spans="1:29" x14ac:dyDescent="0.35">
      <c r="A376" s="82"/>
      <c r="D376" s="252" t="str">
        <f t="shared" si="3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162">
        <f>'Outputs_post-361'!O376 - 'Outputs_pre-361'!O376</f>
        <v>0</v>
      </c>
      <c r="P376" s="162">
        <f>'Outputs_post-361'!P376 - 'Outputs_pre-361'!P376</f>
        <v>0</v>
      </c>
      <c r="Q376" s="162">
        <f>'Outputs_post-361'!Q376 - 'Outputs_pre-361'!Q376</f>
        <v>0</v>
      </c>
      <c r="R376" s="162">
        <f>'Outputs_post-361'!R376 - 'Outputs_pre-361'!R376</f>
        <v>0</v>
      </c>
      <c r="S376" s="162">
        <f>'Outputs_post-361'!S376 - 'Outputs_pre-361'!S376</f>
        <v>0</v>
      </c>
      <c r="T376" s="162">
        <f>'Outputs_post-361'!T376 - 'Outputs_pre-361'!T376</f>
        <v>0</v>
      </c>
      <c r="U376" s="162">
        <f>'Outputs_post-361'!U376 - 'Outputs_pre-361'!U376</f>
        <v>0</v>
      </c>
      <c r="V376" s="162">
        <f>'Outputs_post-361'!V376 - 'Outputs_pre-361'!V376</f>
        <v>0</v>
      </c>
      <c r="W376" s="162">
        <f>'Outputs_post-361'!W376 - 'Outputs_pre-361'!W376</f>
        <v>0</v>
      </c>
      <c r="X376" s="162">
        <f>'Outputs_post-361'!X376 - 'Outputs_pre-361'!X376</f>
        <v>0</v>
      </c>
      <c r="Y376" s="162">
        <f>'Outputs_post-361'!Y376 - 'Outputs_pre-361'!Y376</f>
        <v>0</v>
      </c>
      <c r="Z376" s="162">
        <f>'Outputs_post-361'!Z376 - 'Outputs_pre-361'!Z376</f>
        <v>0</v>
      </c>
      <c r="AA376" s="162">
        <f>'Outputs_post-361'!AA376 - 'Outputs_pre-361'!AA376</f>
        <v>0</v>
      </c>
      <c r="AB376" s="162">
        <f>'Outputs_post-361'!AB376 - 'Outputs_pre-361'!AB376</f>
        <v>0</v>
      </c>
      <c r="AC376" s="76"/>
    </row>
    <row r="377" spans="1:29" x14ac:dyDescent="0.35">
      <c r="A377" s="82"/>
      <c r="D377" s="252" t="str">
        <f t="shared" si="3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162">
        <f>'Outputs_post-361'!O377 - 'Outputs_pre-361'!O377</f>
        <v>0</v>
      </c>
      <c r="P377" s="162">
        <f>'Outputs_post-361'!P377 - 'Outputs_pre-361'!P377</f>
        <v>0</v>
      </c>
      <c r="Q377" s="162">
        <f>'Outputs_post-361'!Q377 - 'Outputs_pre-361'!Q377</f>
        <v>0</v>
      </c>
      <c r="R377" s="162">
        <f>'Outputs_post-361'!R377 - 'Outputs_pre-361'!R377</f>
        <v>0</v>
      </c>
      <c r="S377" s="162">
        <f>'Outputs_post-361'!S377 - 'Outputs_pre-361'!S377</f>
        <v>0</v>
      </c>
      <c r="T377" s="162">
        <f>'Outputs_post-361'!T377 - 'Outputs_pre-361'!T377</f>
        <v>0</v>
      </c>
      <c r="U377" s="162">
        <f>'Outputs_post-361'!U377 - 'Outputs_pre-361'!U377</f>
        <v>0</v>
      </c>
      <c r="V377" s="162">
        <f>'Outputs_post-361'!V377 - 'Outputs_pre-361'!V377</f>
        <v>0</v>
      </c>
      <c r="W377" s="162">
        <f>'Outputs_post-361'!W377 - 'Outputs_pre-361'!W377</f>
        <v>0</v>
      </c>
      <c r="X377" s="162">
        <f>'Outputs_post-361'!X377 - 'Outputs_pre-361'!X377</f>
        <v>0</v>
      </c>
      <c r="Y377" s="162">
        <f>'Outputs_post-361'!Y377 - 'Outputs_pre-361'!Y377</f>
        <v>0</v>
      </c>
      <c r="Z377" s="162">
        <f>'Outputs_post-361'!Z377 - 'Outputs_pre-361'!Z377</f>
        <v>0</v>
      </c>
      <c r="AA377" s="162">
        <f>'Outputs_post-361'!AA377 - 'Outputs_pre-361'!AA377</f>
        <v>0</v>
      </c>
      <c r="AB377" s="162">
        <f>'Outputs_post-361'!AB377 - 'Outputs_pre-361'!AB377</f>
        <v>0</v>
      </c>
      <c r="AC377" s="76"/>
    </row>
    <row r="378" spans="1:29" x14ac:dyDescent="0.35">
      <c r="A378" s="82"/>
      <c r="D378" s="252" t="str">
        <f t="shared" si="3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162">
        <f>'Outputs_post-361'!O378 - 'Outputs_pre-361'!O378</f>
        <v>0</v>
      </c>
      <c r="P378" s="162">
        <f>'Outputs_post-361'!P378 - 'Outputs_pre-361'!P378</f>
        <v>0</v>
      </c>
      <c r="Q378" s="162">
        <f>'Outputs_post-361'!Q378 - 'Outputs_pre-361'!Q378</f>
        <v>0</v>
      </c>
      <c r="R378" s="162">
        <f>'Outputs_post-361'!R378 - 'Outputs_pre-361'!R378</f>
        <v>0</v>
      </c>
      <c r="S378" s="162">
        <f>'Outputs_post-361'!S378 - 'Outputs_pre-361'!S378</f>
        <v>0</v>
      </c>
      <c r="T378" s="162">
        <f>'Outputs_post-361'!T378 - 'Outputs_pre-361'!T378</f>
        <v>0</v>
      </c>
      <c r="U378" s="162">
        <f>'Outputs_post-361'!U378 - 'Outputs_pre-361'!U378</f>
        <v>0</v>
      </c>
      <c r="V378" s="162">
        <f>'Outputs_post-361'!V378 - 'Outputs_pre-361'!V378</f>
        <v>0</v>
      </c>
      <c r="W378" s="162">
        <f>'Outputs_post-361'!W378 - 'Outputs_pre-361'!W378</f>
        <v>0</v>
      </c>
      <c r="X378" s="162">
        <f>'Outputs_post-361'!X378 - 'Outputs_pre-361'!X378</f>
        <v>0</v>
      </c>
      <c r="Y378" s="162">
        <f>'Outputs_post-361'!Y378 - 'Outputs_pre-361'!Y378</f>
        <v>0</v>
      </c>
      <c r="Z378" s="162">
        <f>'Outputs_post-361'!Z378 - 'Outputs_pre-361'!Z378</f>
        <v>0</v>
      </c>
      <c r="AA378" s="162">
        <f>'Outputs_post-361'!AA378 - 'Outputs_pre-361'!AA378</f>
        <v>0</v>
      </c>
      <c r="AB378" s="162">
        <f>'Outputs_post-361'!AB378 - 'Outputs_pre-361'!AB378</f>
        <v>0</v>
      </c>
      <c r="AC378" s="76"/>
    </row>
    <row r="379" spans="1:29" x14ac:dyDescent="0.35">
      <c r="A379" s="82"/>
      <c r="D379" s="252" t="str">
        <f t="shared" si="3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162">
        <f>'Outputs_post-361'!O379 - 'Outputs_pre-361'!O379</f>
        <v>0</v>
      </c>
      <c r="P379" s="162">
        <f>'Outputs_post-361'!P379 - 'Outputs_pre-361'!P379</f>
        <v>0</v>
      </c>
      <c r="Q379" s="162">
        <f>'Outputs_post-361'!Q379 - 'Outputs_pre-361'!Q379</f>
        <v>0</v>
      </c>
      <c r="R379" s="162">
        <f>'Outputs_post-361'!R379 - 'Outputs_pre-361'!R379</f>
        <v>0</v>
      </c>
      <c r="S379" s="162">
        <f>'Outputs_post-361'!S379 - 'Outputs_pre-361'!S379</f>
        <v>0</v>
      </c>
      <c r="T379" s="162">
        <f>'Outputs_post-361'!T379 - 'Outputs_pre-361'!T379</f>
        <v>0</v>
      </c>
      <c r="U379" s="162">
        <f>'Outputs_post-361'!U379 - 'Outputs_pre-361'!U379</f>
        <v>0</v>
      </c>
      <c r="V379" s="162">
        <f>'Outputs_post-361'!V379 - 'Outputs_pre-361'!V379</f>
        <v>0</v>
      </c>
      <c r="W379" s="162">
        <f>'Outputs_post-361'!W379 - 'Outputs_pre-361'!W379</f>
        <v>0</v>
      </c>
      <c r="X379" s="162">
        <f>'Outputs_post-361'!X379 - 'Outputs_pre-361'!X379</f>
        <v>0</v>
      </c>
      <c r="Y379" s="162">
        <f>'Outputs_post-361'!Y379 - 'Outputs_pre-361'!Y379</f>
        <v>0</v>
      </c>
      <c r="Z379" s="162">
        <f>'Outputs_post-361'!Z379 - 'Outputs_pre-361'!Z379</f>
        <v>0</v>
      </c>
      <c r="AA379" s="162">
        <f>'Outputs_post-361'!AA379 - 'Outputs_pre-361'!AA379</f>
        <v>0</v>
      </c>
      <c r="AB379" s="162">
        <f>'Outputs_post-361'!AB379 - 'Outputs_pre-361'!AB379</f>
        <v>0</v>
      </c>
      <c r="AC379" s="76"/>
    </row>
    <row r="380" spans="1:29" x14ac:dyDescent="0.35">
      <c r="A380" s="82"/>
      <c r="D380" s="252" t="str">
        <f t="shared" si="3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162">
        <f>'Outputs_post-361'!O380 - 'Outputs_pre-361'!O380</f>
        <v>0</v>
      </c>
      <c r="P380" s="162">
        <f>'Outputs_post-361'!P380 - 'Outputs_pre-361'!P380</f>
        <v>0</v>
      </c>
      <c r="Q380" s="162">
        <f>'Outputs_post-361'!Q380 - 'Outputs_pre-361'!Q380</f>
        <v>0</v>
      </c>
      <c r="R380" s="162">
        <f>'Outputs_post-361'!R380 - 'Outputs_pre-361'!R380</f>
        <v>0</v>
      </c>
      <c r="S380" s="162">
        <f>'Outputs_post-361'!S380 - 'Outputs_pre-361'!S380</f>
        <v>0</v>
      </c>
      <c r="T380" s="162">
        <f>'Outputs_post-361'!T380 - 'Outputs_pre-361'!T380</f>
        <v>0</v>
      </c>
      <c r="U380" s="162">
        <f>'Outputs_post-361'!U380 - 'Outputs_pre-361'!U380</f>
        <v>0</v>
      </c>
      <c r="V380" s="162">
        <f>'Outputs_post-361'!V380 - 'Outputs_pre-361'!V380</f>
        <v>0</v>
      </c>
      <c r="W380" s="162">
        <f>'Outputs_post-361'!W380 - 'Outputs_pre-361'!W380</f>
        <v>0</v>
      </c>
      <c r="X380" s="162">
        <f>'Outputs_post-361'!X380 - 'Outputs_pre-361'!X380</f>
        <v>0</v>
      </c>
      <c r="Y380" s="162">
        <f>'Outputs_post-361'!Y380 - 'Outputs_pre-361'!Y380</f>
        <v>0</v>
      </c>
      <c r="Z380" s="162">
        <f>'Outputs_post-361'!Z380 - 'Outputs_pre-361'!Z380</f>
        <v>0</v>
      </c>
      <c r="AA380" s="162">
        <f>'Outputs_post-361'!AA380 - 'Outputs_pre-361'!AA380</f>
        <v>0</v>
      </c>
      <c r="AB380" s="162">
        <f>'Outputs_post-361'!AB380 - 'Outputs_pre-361'!AB380</f>
        <v>0</v>
      </c>
      <c r="AC380" s="76"/>
    </row>
    <row r="381" spans="1:29" x14ac:dyDescent="0.35">
      <c r="A381" s="82"/>
      <c r="D381" s="252" t="str">
        <f t="shared" si="3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162">
        <f>'Outputs_post-361'!O381 - 'Outputs_pre-361'!O381</f>
        <v>0</v>
      </c>
      <c r="P381" s="162">
        <f>'Outputs_post-361'!P381 - 'Outputs_pre-361'!P381</f>
        <v>0</v>
      </c>
      <c r="Q381" s="162">
        <f>'Outputs_post-361'!Q381 - 'Outputs_pre-361'!Q381</f>
        <v>0</v>
      </c>
      <c r="R381" s="162">
        <f>'Outputs_post-361'!R381 - 'Outputs_pre-361'!R381</f>
        <v>0</v>
      </c>
      <c r="S381" s="162">
        <f>'Outputs_post-361'!S381 - 'Outputs_pre-361'!S381</f>
        <v>0</v>
      </c>
      <c r="T381" s="162">
        <f>'Outputs_post-361'!T381 - 'Outputs_pre-361'!T381</f>
        <v>0</v>
      </c>
      <c r="U381" s="162">
        <f>'Outputs_post-361'!U381 - 'Outputs_pre-361'!U381</f>
        <v>0</v>
      </c>
      <c r="V381" s="162">
        <f>'Outputs_post-361'!V381 - 'Outputs_pre-361'!V381</f>
        <v>0</v>
      </c>
      <c r="W381" s="162">
        <f>'Outputs_post-361'!W381 - 'Outputs_pre-361'!W381</f>
        <v>0</v>
      </c>
      <c r="X381" s="162">
        <f>'Outputs_post-361'!X381 - 'Outputs_pre-361'!X381</f>
        <v>0</v>
      </c>
      <c r="Y381" s="162">
        <f>'Outputs_post-361'!Y381 - 'Outputs_pre-361'!Y381</f>
        <v>0</v>
      </c>
      <c r="Z381" s="162">
        <f>'Outputs_post-361'!Z381 - 'Outputs_pre-361'!Z381</f>
        <v>0</v>
      </c>
      <c r="AA381" s="162">
        <f>'Outputs_post-361'!AA381 - 'Outputs_pre-361'!AA381</f>
        <v>0</v>
      </c>
      <c r="AB381" s="162">
        <f>'Outputs_post-361'!AB381 - 'Outputs_pre-361'!AB381</f>
        <v>0</v>
      </c>
      <c r="AC381" s="76"/>
    </row>
    <row r="382" spans="1:29" x14ac:dyDescent="0.35">
      <c r="A382" s="82"/>
      <c r="D382" s="252" t="str">
        <f t="shared" si="3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162">
        <f>'Outputs_post-361'!O382 - 'Outputs_pre-361'!O382</f>
        <v>0</v>
      </c>
      <c r="P382" s="162">
        <f>'Outputs_post-361'!P382 - 'Outputs_pre-361'!P382</f>
        <v>0</v>
      </c>
      <c r="Q382" s="162">
        <f>'Outputs_post-361'!Q382 - 'Outputs_pre-361'!Q382</f>
        <v>0</v>
      </c>
      <c r="R382" s="162">
        <f>'Outputs_post-361'!R382 - 'Outputs_pre-361'!R382</f>
        <v>0</v>
      </c>
      <c r="S382" s="162">
        <f>'Outputs_post-361'!S382 - 'Outputs_pre-361'!S382</f>
        <v>0</v>
      </c>
      <c r="T382" s="162">
        <f>'Outputs_post-361'!T382 - 'Outputs_pre-361'!T382</f>
        <v>0</v>
      </c>
      <c r="U382" s="162">
        <f>'Outputs_post-361'!U382 - 'Outputs_pre-361'!U382</f>
        <v>0</v>
      </c>
      <c r="V382" s="162">
        <f>'Outputs_post-361'!V382 - 'Outputs_pre-361'!V382</f>
        <v>0</v>
      </c>
      <c r="W382" s="162">
        <f>'Outputs_post-361'!W382 - 'Outputs_pre-361'!W382</f>
        <v>0</v>
      </c>
      <c r="X382" s="162">
        <f>'Outputs_post-361'!X382 - 'Outputs_pre-361'!X382</f>
        <v>0</v>
      </c>
      <c r="Y382" s="162">
        <f>'Outputs_post-361'!Y382 - 'Outputs_pre-361'!Y382</f>
        <v>0</v>
      </c>
      <c r="Z382" s="162">
        <f>'Outputs_post-361'!Z382 - 'Outputs_pre-361'!Z382</f>
        <v>0</v>
      </c>
      <c r="AA382" s="162">
        <f>'Outputs_post-361'!AA382 - 'Outputs_pre-361'!AA382</f>
        <v>0</v>
      </c>
      <c r="AB382" s="162">
        <f>'Outputs_post-361'!AB382 - 'Outputs_pre-361'!AB382</f>
        <v>0</v>
      </c>
      <c r="AC382" s="76"/>
    </row>
    <row r="383" spans="1:29" x14ac:dyDescent="0.35">
      <c r="A383" s="82"/>
      <c r="D383" s="252" t="str">
        <f t="shared" si="3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162">
        <f>'Outputs_post-361'!O383 - 'Outputs_pre-361'!O383</f>
        <v>0</v>
      </c>
      <c r="P383" s="162">
        <f>'Outputs_post-361'!P383 - 'Outputs_pre-361'!P383</f>
        <v>0</v>
      </c>
      <c r="Q383" s="162">
        <f>'Outputs_post-361'!Q383 - 'Outputs_pre-361'!Q383</f>
        <v>0</v>
      </c>
      <c r="R383" s="162">
        <f>'Outputs_post-361'!R383 - 'Outputs_pre-361'!R383</f>
        <v>0</v>
      </c>
      <c r="S383" s="162">
        <f>'Outputs_post-361'!S383 - 'Outputs_pre-361'!S383</f>
        <v>0</v>
      </c>
      <c r="T383" s="162">
        <f>'Outputs_post-361'!T383 - 'Outputs_pre-361'!T383</f>
        <v>0</v>
      </c>
      <c r="U383" s="162">
        <f>'Outputs_post-361'!U383 - 'Outputs_pre-361'!U383</f>
        <v>0</v>
      </c>
      <c r="V383" s="162">
        <f>'Outputs_post-361'!V383 - 'Outputs_pre-361'!V383</f>
        <v>0</v>
      </c>
      <c r="W383" s="162">
        <f>'Outputs_post-361'!W383 - 'Outputs_pre-361'!W383</f>
        <v>0</v>
      </c>
      <c r="X383" s="162">
        <f>'Outputs_post-361'!X383 - 'Outputs_pre-361'!X383</f>
        <v>0</v>
      </c>
      <c r="Y383" s="162">
        <f>'Outputs_post-361'!Y383 - 'Outputs_pre-361'!Y383</f>
        <v>0</v>
      </c>
      <c r="Z383" s="162">
        <f>'Outputs_post-361'!Z383 - 'Outputs_pre-361'!Z383</f>
        <v>0</v>
      </c>
      <c r="AA383" s="162">
        <f>'Outputs_post-361'!AA383 - 'Outputs_pre-361'!AA383</f>
        <v>0</v>
      </c>
      <c r="AB383" s="162">
        <f>'Outputs_post-361'!AB383 - 'Outputs_pre-361'!AB383</f>
        <v>0</v>
      </c>
      <c r="AC383" s="76"/>
    </row>
    <row r="384" spans="1:29" x14ac:dyDescent="0.35">
      <c r="A384" s="82"/>
      <c r="D384" s="252" t="str">
        <f t="shared" si="3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162">
        <f>'Outputs_post-361'!O384 - 'Outputs_pre-361'!O384</f>
        <v>0</v>
      </c>
      <c r="P384" s="162">
        <f>'Outputs_post-361'!P384 - 'Outputs_pre-361'!P384</f>
        <v>0</v>
      </c>
      <c r="Q384" s="162">
        <f>'Outputs_post-361'!Q384 - 'Outputs_pre-361'!Q384</f>
        <v>0</v>
      </c>
      <c r="R384" s="162">
        <f>'Outputs_post-361'!R384 - 'Outputs_pre-361'!R384</f>
        <v>0</v>
      </c>
      <c r="S384" s="162">
        <f>'Outputs_post-361'!S384 - 'Outputs_pre-361'!S384</f>
        <v>0</v>
      </c>
      <c r="T384" s="162">
        <f>'Outputs_post-361'!T384 - 'Outputs_pre-361'!T384</f>
        <v>0</v>
      </c>
      <c r="U384" s="162">
        <f>'Outputs_post-361'!U384 - 'Outputs_pre-361'!U384</f>
        <v>0</v>
      </c>
      <c r="V384" s="162">
        <f>'Outputs_post-361'!V384 - 'Outputs_pre-361'!V384</f>
        <v>0</v>
      </c>
      <c r="W384" s="162">
        <f>'Outputs_post-361'!W384 - 'Outputs_pre-361'!W384</f>
        <v>0</v>
      </c>
      <c r="X384" s="162">
        <f>'Outputs_post-361'!X384 - 'Outputs_pre-361'!X384</f>
        <v>0</v>
      </c>
      <c r="Y384" s="162">
        <f>'Outputs_post-361'!Y384 - 'Outputs_pre-361'!Y384</f>
        <v>0</v>
      </c>
      <c r="Z384" s="162">
        <f>'Outputs_post-361'!Z384 - 'Outputs_pre-361'!Z384</f>
        <v>0</v>
      </c>
      <c r="AA384" s="162">
        <f>'Outputs_post-361'!AA384 - 'Outputs_pre-361'!AA384</f>
        <v>0</v>
      </c>
      <c r="AB384" s="162">
        <f>'Outputs_post-361'!AB384 - 'Outputs_pre-361'!AB384</f>
        <v>0</v>
      </c>
      <c r="AC384" s="76"/>
    </row>
    <row r="385" spans="1:29" x14ac:dyDescent="0.35">
      <c r="A385" s="82"/>
      <c r="D385" s="252" t="str">
        <f t="shared" si="3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162">
        <f>'Outputs_post-361'!O385 - 'Outputs_pre-361'!O385</f>
        <v>0</v>
      </c>
      <c r="P385" s="162">
        <f>'Outputs_post-361'!P385 - 'Outputs_pre-361'!P385</f>
        <v>0</v>
      </c>
      <c r="Q385" s="162">
        <f>'Outputs_post-361'!Q385 - 'Outputs_pre-361'!Q385</f>
        <v>0</v>
      </c>
      <c r="R385" s="162">
        <f>'Outputs_post-361'!R385 - 'Outputs_pre-361'!R385</f>
        <v>0</v>
      </c>
      <c r="S385" s="162">
        <f>'Outputs_post-361'!S385 - 'Outputs_pre-361'!S385</f>
        <v>0</v>
      </c>
      <c r="T385" s="162">
        <f>'Outputs_post-361'!T385 - 'Outputs_pre-361'!T385</f>
        <v>0</v>
      </c>
      <c r="U385" s="162">
        <f>'Outputs_post-361'!U385 - 'Outputs_pre-361'!U385</f>
        <v>0</v>
      </c>
      <c r="V385" s="162">
        <f>'Outputs_post-361'!V385 - 'Outputs_pre-361'!V385</f>
        <v>0</v>
      </c>
      <c r="W385" s="162">
        <f>'Outputs_post-361'!W385 - 'Outputs_pre-361'!W385</f>
        <v>0</v>
      </c>
      <c r="X385" s="162">
        <f>'Outputs_post-361'!X385 - 'Outputs_pre-361'!X385</f>
        <v>0</v>
      </c>
      <c r="Y385" s="162">
        <f>'Outputs_post-361'!Y385 - 'Outputs_pre-361'!Y385</f>
        <v>0</v>
      </c>
      <c r="Z385" s="162">
        <f>'Outputs_post-361'!Z385 - 'Outputs_pre-361'!Z385</f>
        <v>0</v>
      </c>
      <c r="AA385" s="162">
        <f>'Outputs_post-361'!AA385 - 'Outputs_pre-361'!AA385</f>
        <v>0</v>
      </c>
      <c r="AB385" s="162">
        <f>'Outputs_post-361'!AB385 - 'Outputs_pre-361'!AB385</f>
        <v>0</v>
      </c>
      <c r="AC385" s="76"/>
    </row>
    <row r="386" spans="1:29" x14ac:dyDescent="0.35">
      <c r="A386" s="82"/>
      <c r="D386" s="252" t="str">
        <f t="shared" si="3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162">
        <f>'Outputs_post-361'!O386 - 'Outputs_pre-361'!O386</f>
        <v>0</v>
      </c>
      <c r="P386" s="162">
        <f>'Outputs_post-361'!P386 - 'Outputs_pre-361'!P386</f>
        <v>0</v>
      </c>
      <c r="Q386" s="162">
        <f>'Outputs_post-361'!Q386 - 'Outputs_pre-361'!Q386</f>
        <v>0</v>
      </c>
      <c r="R386" s="162">
        <f>'Outputs_post-361'!R386 - 'Outputs_pre-361'!R386</f>
        <v>0</v>
      </c>
      <c r="S386" s="162">
        <f>'Outputs_post-361'!S386 - 'Outputs_pre-361'!S386</f>
        <v>0</v>
      </c>
      <c r="T386" s="162">
        <f>'Outputs_post-361'!T386 - 'Outputs_pre-361'!T386</f>
        <v>0</v>
      </c>
      <c r="U386" s="162">
        <f>'Outputs_post-361'!U386 - 'Outputs_pre-361'!U386</f>
        <v>0</v>
      </c>
      <c r="V386" s="162">
        <f>'Outputs_post-361'!V386 - 'Outputs_pre-361'!V386</f>
        <v>0</v>
      </c>
      <c r="W386" s="162">
        <f>'Outputs_post-361'!W386 - 'Outputs_pre-361'!W386</f>
        <v>0</v>
      </c>
      <c r="X386" s="162">
        <f>'Outputs_post-361'!X386 - 'Outputs_pre-361'!X386</f>
        <v>0</v>
      </c>
      <c r="Y386" s="162">
        <f>'Outputs_post-361'!Y386 - 'Outputs_pre-361'!Y386</f>
        <v>0</v>
      </c>
      <c r="Z386" s="162">
        <f>'Outputs_post-361'!Z386 - 'Outputs_pre-361'!Z386</f>
        <v>0</v>
      </c>
      <c r="AA386" s="162">
        <f>'Outputs_post-361'!AA386 - 'Outputs_pre-361'!AA386</f>
        <v>0</v>
      </c>
      <c r="AB386" s="162">
        <f>'Outputs_post-361'!AB386 - 'Outputs_pre-361'!AB386</f>
        <v>0</v>
      </c>
      <c r="AC386" s="76"/>
    </row>
    <row r="387" spans="1:29" x14ac:dyDescent="0.35">
      <c r="A387" s="82"/>
      <c r="D387" s="252" t="str">
        <f t="shared" si="3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162">
        <f>'Outputs_post-361'!O387 - 'Outputs_pre-361'!O387</f>
        <v>0</v>
      </c>
      <c r="P387" s="162">
        <f>'Outputs_post-361'!P387 - 'Outputs_pre-361'!P387</f>
        <v>0</v>
      </c>
      <c r="Q387" s="162">
        <f>'Outputs_post-361'!Q387 - 'Outputs_pre-361'!Q387</f>
        <v>0</v>
      </c>
      <c r="R387" s="162">
        <f>'Outputs_post-361'!R387 - 'Outputs_pre-361'!R387</f>
        <v>0</v>
      </c>
      <c r="S387" s="162">
        <f>'Outputs_post-361'!S387 - 'Outputs_pre-361'!S387</f>
        <v>0</v>
      </c>
      <c r="T387" s="162">
        <f>'Outputs_post-361'!T387 - 'Outputs_pre-361'!T387</f>
        <v>0</v>
      </c>
      <c r="U387" s="162">
        <f>'Outputs_post-361'!U387 - 'Outputs_pre-361'!U387</f>
        <v>0</v>
      </c>
      <c r="V387" s="162">
        <f>'Outputs_post-361'!V387 - 'Outputs_pre-361'!V387</f>
        <v>0</v>
      </c>
      <c r="W387" s="162">
        <f>'Outputs_post-361'!W387 - 'Outputs_pre-361'!W387</f>
        <v>0</v>
      </c>
      <c r="X387" s="162">
        <f>'Outputs_post-361'!X387 - 'Outputs_pre-361'!X387</f>
        <v>0</v>
      </c>
      <c r="Y387" s="162">
        <f>'Outputs_post-361'!Y387 - 'Outputs_pre-361'!Y387</f>
        <v>0</v>
      </c>
      <c r="Z387" s="162">
        <f>'Outputs_post-361'!Z387 - 'Outputs_pre-361'!Z387</f>
        <v>0</v>
      </c>
      <c r="AA387" s="162">
        <f>'Outputs_post-361'!AA387 - 'Outputs_pre-361'!AA387</f>
        <v>0</v>
      </c>
      <c r="AB387" s="162">
        <f>'Outputs_post-361'!AB387 - 'Outputs_pre-361'!AB387</f>
        <v>0</v>
      </c>
      <c r="AC387" s="76"/>
    </row>
    <row r="388" spans="1:29" x14ac:dyDescent="0.35">
      <c r="A388" s="82"/>
      <c r="D388" s="252" t="str">
        <f t="shared" si="3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162">
        <f>'Outputs_post-361'!O388 - 'Outputs_pre-361'!O388</f>
        <v>0</v>
      </c>
      <c r="P388" s="162">
        <f>'Outputs_post-361'!P388 - 'Outputs_pre-361'!P388</f>
        <v>0</v>
      </c>
      <c r="Q388" s="162">
        <f>'Outputs_post-361'!Q388 - 'Outputs_pre-361'!Q388</f>
        <v>0</v>
      </c>
      <c r="R388" s="162">
        <f>'Outputs_post-361'!R388 - 'Outputs_pre-361'!R388</f>
        <v>0</v>
      </c>
      <c r="S388" s="162">
        <f>'Outputs_post-361'!S388 - 'Outputs_pre-361'!S388</f>
        <v>0</v>
      </c>
      <c r="T388" s="162">
        <f>'Outputs_post-361'!T388 - 'Outputs_pre-361'!T388</f>
        <v>0</v>
      </c>
      <c r="U388" s="162">
        <f>'Outputs_post-361'!U388 - 'Outputs_pre-361'!U388</f>
        <v>0</v>
      </c>
      <c r="V388" s="162">
        <f>'Outputs_post-361'!V388 - 'Outputs_pre-361'!V388</f>
        <v>0</v>
      </c>
      <c r="W388" s="162">
        <f>'Outputs_post-361'!W388 - 'Outputs_pre-361'!W388</f>
        <v>0</v>
      </c>
      <c r="X388" s="162">
        <f>'Outputs_post-361'!X388 - 'Outputs_pre-361'!X388</f>
        <v>0</v>
      </c>
      <c r="Y388" s="162">
        <f>'Outputs_post-361'!Y388 - 'Outputs_pre-361'!Y388</f>
        <v>0</v>
      </c>
      <c r="Z388" s="162">
        <f>'Outputs_post-361'!Z388 - 'Outputs_pre-361'!Z388</f>
        <v>0</v>
      </c>
      <c r="AA388" s="162">
        <f>'Outputs_post-361'!AA388 - 'Outputs_pre-361'!AA388</f>
        <v>0</v>
      </c>
      <c r="AB388" s="162">
        <f>'Outputs_post-361'!AB388 - 'Outputs_pre-361'!AB388</f>
        <v>0</v>
      </c>
      <c r="AC388" s="76"/>
    </row>
    <row r="389" spans="1:29" x14ac:dyDescent="0.35">
      <c r="A389" s="82"/>
      <c r="D389" s="252" t="str">
        <f t="shared" si="3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162">
        <f>'Outputs_post-361'!O389 - 'Outputs_pre-361'!O389</f>
        <v>0</v>
      </c>
      <c r="P389" s="162">
        <f>'Outputs_post-361'!P389 - 'Outputs_pre-361'!P389</f>
        <v>0</v>
      </c>
      <c r="Q389" s="162">
        <f>'Outputs_post-361'!Q389 - 'Outputs_pre-361'!Q389</f>
        <v>0</v>
      </c>
      <c r="R389" s="162">
        <f>'Outputs_post-361'!R389 - 'Outputs_pre-361'!R389</f>
        <v>0</v>
      </c>
      <c r="S389" s="162">
        <f>'Outputs_post-361'!S389 - 'Outputs_pre-361'!S389</f>
        <v>0</v>
      </c>
      <c r="T389" s="162">
        <f>'Outputs_post-361'!T389 - 'Outputs_pre-361'!T389</f>
        <v>0</v>
      </c>
      <c r="U389" s="162">
        <f>'Outputs_post-361'!U389 - 'Outputs_pre-361'!U389</f>
        <v>0</v>
      </c>
      <c r="V389" s="162">
        <f>'Outputs_post-361'!V389 - 'Outputs_pre-361'!V389</f>
        <v>0</v>
      </c>
      <c r="W389" s="162">
        <f>'Outputs_post-361'!W389 - 'Outputs_pre-361'!W389</f>
        <v>0</v>
      </c>
      <c r="X389" s="162">
        <f>'Outputs_post-361'!X389 - 'Outputs_pre-361'!X389</f>
        <v>0</v>
      </c>
      <c r="Y389" s="162">
        <f>'Outputs_post-361'!Y389 - 'Outputs_pre-361'!Y389</f>
        <v>0</v>
      </c>
      <c r="Z389" s="162">
        <f>'Outputs_post-361'!Z389 - 'Outputs_pre-361'!Z389</f>
        <v>0</v>
      </c>
      <c r="AA389" s="162">
        <f>'Outputs_post-361'!AA389 - 'Outputs_pre-361'!AA389</f>
        <v>0</v>
      </c>
      <c r="AB389" s="162">
        <f>'Outputs_post-361'!AB389 - 'Outputs_pre-361'!AB389</f>
        <v>0</v>
      </c>
      <c r="AC389" s="76"/>
    </row>
    <row r="390" spans="1:29" x14ac:dyDescent="0.35">
      <c r="A390" s="82"/>
      <c r="D390" s="252" t="str">
        <f t="shared" si="3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162">
        <f>'Outputs_post-361'!O390 - 'Outputs_pre-361'!O390</f>
        <v>0</v>
      </c>
      <c r="P390" s="162">
        <f>'Outputs_post-361'!P390 - 'Outputs_pre-361'!P390</f>
        <v>0</v>
      </c>
      <c r="Q390" s="162">
        <f>'Outputs_post-361'!Q390 - 'Outputs_pre-361'!Q390</f>
        <v>0</v>
      </c>
      <c r="R390" s="162">
        <f>'Outputs_post-361'!R390 - 'Outputs_pre-361'!R390</f>
        <v>0</v>
      </c>
      <c r="S390" s="162">
        <f>'Outputs_post-361'!S390 - 'Outputs_pre-361'!S390</f>
        <v>0</v>
      </c>
      <c r="T390" s="162">
        <f>'Outputs_post-361'!T390 - 'Outputs_pre-361'!T390</f>
        <v>0</v>
      </c>
      <c r="U390" s="162">
        <f>'Outputs_post-361'!U390 - 'Outputs_pre-361'!U390</f>
        <v>0</v>
      </c>
      <c r="V390" s="162">
        <f>'Outputs_post-361'!V390 - 'Outputs_pre-361'!V390</f>
        <v>0</v>
      </c>
      <c r="W390" s="162">
        <f>'Outputs_post-361'!W390 - 'Outputs_pre-361'!W390</f>
        <v>0</v>
      </c>
      <c r="X390" s="162">
        <f>'Outputs_post-361'!X390 - 'Outputs_pre-361'!X390</f>
        <v>0</v>
      </c>
      <c r="Y390" s="162">
        <f>'Outputs_post-361'!Y390 - 'Outputs_pre-361'!Y390</f>
        <v>0</v>
      </c>
      <c r="Z390" s="162">
        <f>'Outputs_post-361'!Z390 - 'Outputs_pre-361'!Z390</f>
        <v>0</v>
      </c>
      <c r="AA390" s="162">
        <f>'Outputs_post-361'!AA390 - 'Outputs_pre-361'!AA390</f>
        <v>0</v>
      </c>
      <c r="AB390" s="162">
        <f>'Outputs_post-361'!AB390 - 'Outputs_pre-361'!AB390</f>
        <v>0</v>
      </c>
      <c r="AC390" s="76"/>
    </row>
    <row r="391" spans="1:29" x14ac:dyDescent="0.35">
      <c r="A391" s="82"/>
      <c r="D391" s="252" t="str">
        <f t="shared" si="3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162">
        <f>'Outputs_post-361'!O391 - 'Outputs_pre-361'!O391</f>
        <v>0</v>
      </c>
      <c r="P391" s="162">
        <f>'Outputs_post-361'!P391 - 'Outputs_pre-361'!P391</f>
        <v>0</v>
      </c>
      <c r="Q391" s="162">
        <f>'Outputs_post-361'!Q391 - 'Outputs_pre-361'!Q391</f>
        <v>0</v>
      </c>
      <c r="R391" s="162">
        <f>'Outputs_post-361'!R391 - 'Outputs_pre-361'!R391</f>
        <v>0</v>
      </c>
      <c r="S391" s="162">
        <f>'Outputs_post-361'!S391 - 'Outputs_pre-361'!S391</f>
        <v>0</v>
      </c>
      <c r="T391" s="162">
        <f>'Outputs_post-361'!T391 - 'Outputs_pre-361'!T391</f>
        <v>0</v>
      </c>
      <c r="U391" s="162">
        <f>'Outputs_post-361'!U391 - 'Outputs_pre-361'!U391</f>
        <v>0</v>
      </c>
      <c r="V391" s="162">
        <f>'Outputs_post-361'!V391 - 'Outputs_pre-361'!V391</f>
        <v>0.16300000000000026</v>
      </c>
      <c r="W391" s="162">
        <f>'Outputs_post-361'!W391 - 'Outputs_pre-361'!W391</f>
        <v>0</v>
      </c>
      <c r="X391" s="162">
        <f>'Outputs_post-361'!X391 - 'Outputs_pre-361'!X391</f>
        <v>0</v>
      </c>
      <c r="Y391" s="162">
        <f>'Outputs_post-361'!Y391 - 'Outputs_pre-361'!Y391</f>
        <v>0</v>
      </c>
      <c r="Z391" s="162">
        <f>'Outputs_post-361'!Z391 - 'Outputs_pre-361'!Z391</f>
        <v>0</v>
      </c>
      <c r="AA391" s="162">
        <f>'Outputs_post-361'!AA391 - 'Outputs_pre-361'!AA391</f>
        <v>0</v>
      </c>
      <c r="AB391" s="162">
        <f>'Outputs_post-361'!AB391 - 'Outputs_pre-361'!AB391</f>
        <v>0</v>
      </c>
      <c r="AC391" s="76"/>
    </row>
    <row r="392" spans="1:29" x14ac:dyDescent="0.35">
      <c r="A392" s="82"/>
      <c r="D392" s="252" t="str">
        <f t="shared" si="3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162">
        <f>'Outputs_post-361'!O392 - 'Outputs_pre-361'!O392</f>
        <v>0</v>
      </c>
      <c r="P392" s="162">
        <f>'Outputs_post-361'!P392 - 'Outputs_pre-361'!P392</f>
        <v>0</v>
      </c>
      <c r="Q392" s="162">
        <f>'Outputs_post-361'!Q392 - 'Outputs_pre-361'!Q392</f>
        <v>0</v>
      </c>
      <c r="R392" s="162">
        <f>'Outputs_post-361'!R392 - 'Outputs_pre-361'!R392</f>
        <v>0</v>
      </c>
      <c r="S392" s="162">
        <f>'Outputs_post-361'!S392 - 'Outputs_pre-361'!S392</f>
        <v>0</v>
      </c>
      <c r="T392" s="162">
        <f>'Outputs_post-361'!T392 - 'Outputs_pre-361'!T392</f>
        <v>0</v>
      </c>
      <c r="U392" s="162">
        <f>'Outputs_post-361'!U392 - 'Outputs_pre-361'!U392</f>
        <v>0</v>
      </c>
      <c r="V392" s="162">
        <f>'Outputs_post-361'!V392 - 'Outputs_pre-361'!V392</f>
        <v>0.16300000000000003</v>
      </c>
      <c r="W392" s="162">
        <f>'Outputs_post-361'!W392 - 'Outputs_pre-361'!W392</f>
        <v>0</v>
      </c>
      <c r="X392" s="162">
        <f>'Outputs_post-361'!X392 - 'Outputs_pre-361'!X392</f>
        <v>0</v>
      </c>
      <c r="Y392" s="162">
        <f>'Outputs_post-361'!Y392 - 'Outputs_pre-361'!Y392</f>
        <v>0</v>
      </c>
      <c r="Z392" s="162">
        <f>'Outputs_post-361'!Z392 - 'Outputs_pre-361'!Z392</f>
        <v>0</v>
      </c>
      <c r="AA392" s="162">
        <f>'Outputs_post-361'!AA392 - 'Outputs_pre-361'!AA392</f>
        <v>0</v>
      </c>
      <c r="AB392" s="162">
        <f>'Outputs_post-361'!AB392 - 'Outputs_pre-361'!AB392</f>
        <v>0</v>
      </c>
      <c r="AC392" s="76"/>
    </row>
    <row r="393" spans="1:29" x14ac:dyDescent="0.35">
      <c r="A393" s="82"/>
      <c r="D393" s="252" t="str">
        <f t="shared" si="3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162">
        <f>'Outputs_post-361'!O393 - 'Outputs_pre-361'!O393</f>
        <v>0</v>
      </c>
      <c r="P393" s="162">
        <f>'Outputs_post-361'!P393 - 'Outputs_pre-361'!P393</f>
        <v>0</v>
      </c>
      <c r="Q393" s="162">
        <f>'Outputs_post-361'!Q393 - 'Outputs_pre-361'!Q393</f>
        <v>0</v>
      </c>
      <c r="R393" s="162">
        <f>'Outputs_post-361'!R393 - 'Outputs_pre-361'!R393</f>
        <v>0</v>
      </c>
      <c r="S393" s="162">
        <f>'Outputs_post-361'!S393 - 'Outputs_pre-361'!S393</f>
        <v>0</v>
      </c>
      <c r="T393" s="162">
        <f>'Outputs_post-361'!T393 - 'Outputs_pre-361'!T393</f>
        <v>0</v>
      </c>
      <c r="U393" s="162">
        <f>'Outputs_post-361'!U393 - 'Outputs_pre-361'!U393</f>
        <v>0</v>
      </c>
      <c r="V393" s="162">
        <f>'Outputs_post-361'!V393 - 'Outputs_pre-361'!V393</f>
        <v>0.16400000000000001</v>
      </c>
      <c r="W393" s="162">
        <f>'Outputs_post-361'!W393 - 'Outputs_pre-361'!W393</f>
        <v>0</v>
      </c>
      <c r="X393" s="162">
        <f>'Outputs_post-361'!X393 - 'Outputs_pre-361'!X393</f>
        <v>0</v>
      </c>
      <c r="Y393" s="162">
        <f>'Outputs_post-361'!Y393 - 'Outputs_pre-361'!Y393</f>
        <v>0</v>
      </c>
      <c r="Z393" s="162">
        <f>'Outputs_post-361'!Z393 - 'Outputs_pre-361'!Z393</f>
        <v>0</v>
      </c>
      <c r="AA393" s="162">
        <f>'Outputs_post-361'!AA393 - 'Outputs_pre-361'!AA393</f>
        <v>0</v>
      </c>
      <c r="AB393" s="162">
        <f>'Outputs_post-361'!AB393 - 'Outputs_pre-361'!AB393</f>
        <v>0</v>
      </c>
      <c r="AC393" s="76"/>
    </row>
    <row r="394" spans="1:29" x14ac:dyDescent="0.35">
      <c r="A394" s="82"/>
      <c r="D394" s="252" t="str">
        <f t="shared" si="3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162">
        <f>'Outputs_post-361'!O394 - 'Outputs_pre-361'!O394</f>
        <v>0</v>
      </c>
      <c r="P394" s="162">
        <f>'Outputs_post-361'!P394 - 'Outputs_pre-361'!P394</f>
        <v>0</v>
      </c>
      <c r="Q394" s="162">
        <f>'Outputs_post-361'!Q394 - 'Outputs_pre-361'!Q394</f>
        <v>0</v>
      </c>
      <c r="R394" s="162">
        <f>'Outputs_post-361'!R394 - 'Outputs_pre-361'!R394</f>
        <v>0</v>
      </c>
      <c r="S394" s="162">
        <f>'Outputs_post-361'!S394 - 'Outputs_pre-361'!S394</f>
        <v>0</v>
      </c>
      <c r="T394" s="162">
        <f>'Outputs_post-361'!T394 - 'Outputs_pre-361'!T394</f>
        <v>0</v>
      </c>
      <c r="U394" s="162">
        <f>'Outputs_post-361'!U394 - 'Outputs_pre-361'!U394</f>
        <v>0</v>
      </c>
      <c r="V394" s="162">
        <f>'Outputs_post-361'!V394 - 'Outputs_pre-361'!V394</f>
        <v>0</v>
      </c>
      <c r="W394" s="162">
        <f>'Outputs_post-361'!W394 - 'Outputs_pre-361'!W394</f>
        <v>0</v>
      </c>
      <c r="X394" s="162">
        <f>'Outputs_post-361'!X394 - 'Outputs_pre-361'!X394</f>
        <v>0</v>
      </c>
      <c r="Y394" s="162">
        <f>'Outputs_post-361'!Y394 - 'Outputs_pre-361'!Y394</f>
        <v>0</v>
      </c>
      <c r="Z394" s="162">
        <f>'Outputs_post-361'!Z394 - 'Outputs_pre-361'!Z394</f>
        <v>0</v>
      </c>
      <c r="AA394" s="162">
        <f>'Outputs_post-361'!AA394 - 'Outputs_pre-361'!AA394</f>
        <v>0</v>
      </c>
      <c r="AB394" s="162">
        <f>'Outputs_post-361'!AB394 - 'Outputs_pre-361'!AB394</f>
        <v>0</v>
      </c>
      <c r="AC394" s="76"/>
    </row>
    <row r="395" spans="1:29" x14ac:dyDescent="0.35">
      <c r="A395" s="82"/>
      <c r="D395" s="252" t="str">
        <f t="shared" si="3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162">
        <f>'Outputs_post-361'!O395 - 'Outputs_pre-361'!O395</f>
        <v>0</v>
      </c>
      <c r="P395" s="162">
        <f>'Outputs_post-361'!P395 - 'Outputs_pre-361'!P395</f>
        <v>0</v>
      </c>
      <c r="Q395" s="162">
        <f>'Outputs_post-361'!Q395 - 'Outputs_pre-361'!Q395</f>
        <v>0</v>
      </c>
      <c r="R395" s="162">
        <f>'Outputs_post-361'!R395 - 'Outputs_pre-361'!R395</f>
        <v>0</v>
      </c>
      <c r="S395" s="162">
        <f>'Outputs_post-361'!S395 - 'Outputs_pre-361'!S395</f>
        <v>0</v>
      </c>
      <c r="T395" s="162">
        <f>'Outputs_post-361'!T395 - 'Outputs_pre-361'!T395</f>
        <v>0</v>
      </c>
      <c r="U395" s="162">
        <f>'Outputs_post-361'!U395 - 'Outputs_pre-361'!U395</f>
        <v>0</v>
      </c>
      <c r="V395" s="162">
        <f>'Outputs_post-361'!V395 - 'Outputs_pre-361'!V395</f>
        <v>0</v>
      </c>
      <c r="W395" s="162">
        <f>'Outputs_post-361'!W395 - 'Outputs_pre-361'!W395</f>
        <v>0</v>
      </c>
      <c r="X395" s="162">
        <f>'Outputs_post-361'!X395 - 'Outputs_pre-361'!X395</f>
        <v>0</v>
      </c>
      <c r="Y395" s="162">
        <f>'Outputs_post-361'!Y395 - 'Outputs_pre-361'!Y395</f>
        <v>0</v>
      </c>
      <c r="Z395" s="162">
        <f>'Outputs_post-361'!Z395 - 'Outputs_pre-361'!Z395</f>
        <v>0</v>
      </c>
      <c r="AA395" s="162">
        <f>'Outputs_post-361'!AA395 - 'Outputs_pre-361'!AA395</f>
        <v>0</v>
      </c>
      <c r="AB395" s="162">
        <f>'Outputs_post-361'!AB395 - 'Outputs_pre-361'!AB395</f>
        <v>0</v>
      </c>
      <c r="AC395" s="76"/>
    </row>
    <row r="396" spans="1:29" x14ac:dyDescent="0.35">
      <c r="A396" s="82"/>
      <c r="D396" s="252" t="str">
        <f t="shared" si="3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162">
        <f>'Outputs_post-361'!O396 - 'Outputs_pre-361'!O396</f>
        <v>0</v>
      </c>
      <c r="P396" s="162">
        <f>'Outputs_post-361'!P396 - 'Outputs_pre-361'!P396</f>
        <v>0</v>
      </c>
      <c r="Q396" s="162">
        <f>'Outputs_post-361'!Q396 - 'Outputs_pre-361'!Q396</f>
        <v>0</v>
      </c>
      <c r="R396" s="162">
        <f>'Outputs_post-361'!R396 - 'Outputs_pre-361'!R396</f>
        <v>0</v>
      </c>
      <c r="S396" s="162">
        <f>'Outputs_post-361'!S396 - 'Outputs_pre-361'!S396</f>
        <v>0</v>
      </c>
      <c r="T396" s="162">
        <f>'Outputs_post-361'!T396 - 'Outputs_pre-361'!T396</f>
        <v>0</v>
      </c>
      <c r="U396" s="162">
        <f>'Outputs_post-361'!U396 - 'Outputs_pre-361'!U396</f>
        <v>0</v>
      </c>
      <c r="V396" s="162">
        <f>'Outputs_post-361'!V396 - 'Outputs_pre-361'!V396</f>
        <v>0</v>
      </c>
      <c r="W396" s="162">
        <f>'Outputs_post-361'!W396 - 'Outputs_pre-361'!W396</f>
        <v>0</v>
      </c>
      <c r="X396" s="162">
        <f>'Outputs_post-361'!X396 - 'Outputs_pre-361'!X396</f>
        <v>0</v>
      </c>
      <c r="Y396" s="162">
        <f>'Outputs_post-361'!Y396 - 'Outputs_pre-361'!Y396</f>
        <v>0</v>
      </c>
      <c r="Z396" s="162">
        <f>'Outputs_post-361'!Z396 - 'Outputs_pre-361'!Z396</f>
        <v>0</v>
      </c>
      <c r="AA396" s="162">
        <f>'Outputs_post-361'!AA396 - 'Outputs_pre-361'!AA396</f>
        <v>0</v>
      </c>
      <c r="AB396" s="162">
        <f>'Outputs_post-361'!AB396 - 'Outputs_pre-361'!AB396</f>
        <v>0</v>
      </c>
      <c r="AC396" s="76"/>
    </row>
    <row r="397" spans="1:29" x14ac:dyDescent="0.35">
      <c r="A397" s="82"/>
      <c r="D397" s="252" t="str">
        <f t="shared" si="3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162">
        <f>'Outputs_post-361'!O397 - 'Outputs_pre-361'!O397</f>
        <v>0</v>
      </c>
      <c r="P397" s="162">
        <f>'Outputs_post-361'!P397 - 'Outputs_pre-361'!P397</f>
        <v>0</v>
      </c>
      <c r="Q397" s="162">
        <f>'Outputs_post-361'!Q397 - 'Outputs_pre-361'!Q397</f>
        <v>0</v>
      </c>
      <c r="R397" s="162">
        <f>'Outputs_post-361'!R397 - 'Outputs_pre-361'!R397</f>
        <v>0</v>
      </c>
      <c r="S397" s="162">
        <f>'Outputs_post-361'!S397 - 'Outputs_pre-361'!S397</f>
        <v>0</v>
      </c>
      <c r="T397" s="162">
        <f>'Outputs_post-361'!T397 - 'Outputs_pre-361'!T397</f>
        <v>0</v>
      </c>
      <c r="U397" s="162">
        <f>'Outputs_post-361'!U397 - 'Outputs_pre-361'!U397</f>
        <v>0</v>
      </c>
      <c r="V397" s="162">
        <f>'Outputs_post-361'!V397 - 'Outputs_pre-361'!V397</f>
        <v>0</v>
      </c>
      <c r="W397" s="162">
        <f>'Outputs_post-361'!W397 - 'Outputs_pre-361'!W397</f>
        <v>0</v>
      </c>
      <c r="X397" s="162">
        <f>'Outputs_post-361'!X397 - 'Outputs_pre-361'!X397</f>
        <v>0</v>
      </c>
      <c r="Y397" s="162">
        <f>'Outputs_post-361'!Y397 - 'Outputs_pre-361'!Y397</f>
        <v>0</v>
      </c>
      <c r="Z397" s="162">
        <f>'Outputs_post-361'!Z397 - 'Outputs_pre-361'!Z397</f>
        <v>0</v>
      </c>
      <c r="AA397" s="162">
        <f>'Outputs_post-361'!AA397 - 'Outputs_pre-361'!AA397</f>
        <v>0</v>
      </c>
      <c r="AB397" s="162">
        <f>'Outputs_post-361'!AB397 - 'Outputs_pre-361'!AB397</f>
        <v>0</v>
      </c>
      <c r="AC397" s="76"/>
    </row>
    <row r="398" spans="1:29" x14ac:dyDescent="0.35">
      <c r="A398" s="82"/>
      <c r="D398" s="252" t="str">
        <f t="shared" si="3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162">
        <f>'Outputs_post-361'!O398 - 'Outputs_pre-361'!O398</f>
        <v>0</v>
      </c>
      <c r="P398" s="162">
        <f>'Outputs_post-361'!P398 - 'Outputs_pre-361'!P398</f>
        <v>0</v>
      </c>
      <c r="Q398" s="162">
        <f>'Outputs_post-361'!Q398 - 'Outputs_pre-361'!Q398</f>
        <v>0</v>
      </c>
      <c r="R398" s="162">
        <f>'Outputs_post-361'!R398 - 'Outputs_pre-361'!R398</f>
        <v>0</v>
      </c>
      <c r="S398" s="162">
        <f>'Outputs_post-361'!S398 - 'Outputs_pre-361'!S398</f>
        <v>0</v>
      </c>
      <c r="T398" s="162">
        <f>'Outputs_post-361'!T398 - 'Outputs_pre-361'!T398</f>
        <v>0</v>
      </c>
      <c r="U398" s="162">
        <f>'Outputs_post-361'!U398 - 'Outputs_pre-361'!U398</f>
        <v>0</v>
      </c>
      <c r="V398" s="162">
        <f>'Outputs_post-361'!V398 - 'Outputs_pre-361'!V398</f>
        <v>0</v>
      </c>
      <c r="W398" s="162">
        <f>'Outputs_post-361'!W398 - 'Outputs_pre-361'!W398</f>
        <v>0</v>
      </c>
      <c r="X398" s="162">
        <f>'Outputs_post-361'!X398 - 'Outputs_pre-361'!X398</f>
        <v>0</v>
      </c>
      <c r="Y398" s="162">
        <f>'Outputs_post-361'!Y398 - 'Outputs_pre-361'!Y398</f>
        <v>0</v>
      </c>
      <c r="Z398" s="162">
        <f>'Outputs_post-361'!Z398 - 'Outputs_pre-361'!Z398</f>
        <v>0</v>
      </c>
      <c r="AA398" s="162">
        <f>'Outputs_post-361'!AA398 - 'Outputs_pre-361'!AA398</f>
        <v>0</v>
      </c>
      <c r="AB398" s="162">
        <f>'Outputs_post-361'!AB398 - 'Outputs_pre-361'!AB398</f>
        <v>0</v>
      </c>
      <c r="AC398" s="76"/>
    </row>
    <row r="399" spans="1:29" x14ac:dyDescent="0.35">
      <c r="A399" s="82"/>
      <c r="D399" s="252" t="str">
        <f t="shared" si="3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162">
        <f>'Outputs_post-361'!O399 - 'Outputs_pre-361'!O399</f>
        <v>0</v>
      </c>
      <c r="P399" s="162">
        <f>'Outputs_post-361'!P399 - 'Outputs_pre-361'!P399</f>
        <v>0</v>
      </c>
      <c r="Q399" s="162">
        <f>'Outputs_post-361'!Q399 - 'Outputs_pre-361'!Q399</f>
        <v>0</v>
      </c>
      <c r="R399" s="162">
        <f>'Outputs_post-361'!R399 - 'Outputs_pre-361'!R399</f>
        <v>0</v>
      </c>
      <c r="S399" s="162">
        <f>'Outputs_post-361'!S399 - 'Outputs_pre-361'!S399</f>
        <v>0</v>
      </c>
      <c r="T399" s="162">
        <f>'Outputs_post-361'!T399 - 'Outputs_pre-361'!T399</f>
        <v>0</v>
      </c>
      <c r="U399" s="162">
        <f>'Outputs_post-361'!U399 - 'Outputs_pre-361'!U399</f>
        <v>0</v>
      </c>
      <c r="V399" s="162">
        <f>'Outputs_post-361'!V399 - 'Outputs_pre-361'!V399</f>
        <v>0</v>
      </c>
      <c r="W399" s="162">
        <f>'Outputs_post-361'!W399 - 'Outputs_pre-361'!W399</f>
        <v>0</v>
      </c>
      <c r="X399" s="162">
        <f>'Outputs_post-361'!X399 - 'Outputs_pre-361'!X399</f>
        <v>0</v>
      </c>
      <c r="Y399" s="162">
        <f>'Outputs_post-361'!Y399 - 'Outputs_pre-361'!Y399</f>
        <v>0</v>
      </c>
      <c r="Z399" s="162">
        <f>'Outputs_post-361'!Z399 - 'Outputs_pre-361'!Z399</f>
        <v>0</v>
      </c>
      <c r="AA399" s="162">
        <f>'Outputs_post-361'!AA399 - 'Outputs_pre-361'!AA399</f>
        <v>0</v>
      </c>
      <c r="AB399" s="162">
        <f>'Outputs_post-361'!AB399 - 'Outputs_pre-361'!AB399</f>
        <v>0</v>
      </c>
      <c r="AC399" s="76"/>
    </row>
    <row r="400" spans="1:29" x14ac:dyDescent="0.35">
      <c r="A400" s="82"/>
      <c r="D400" s="252" t="str">
        <f t="shared" si="3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162">
        <f>'Outputs_post-361'!O400 - 'Outputs_pre-361'!O400</f>
        <v>0</v>
      </c>
      <c r="P400" s="162">
        <f>'Outputs_post-361'!P400 - 'Outputs_pre-361'!P400</f>
        <v>0</v>
      </c>
      <c r="Q400" s="162">
        <f>'Outputs_post-361'!Q400 - 'Outputs_pre-361'!Q400</f>
        <v>0</v>
      </c>
      <c r="R400" s="162">
        <f>'Outputs_post-361'!R400 - 'Outputs_pre-361'!R400</f>
        <v>0</v>
      </c>
      <c r="S400" s="162">
        <f>'Outputs_post-361'!S400 - 'Outputs_pre-361'!S400</f>
        <v>0</v>
      </c>
      <c r="T400" s="162">
        <f>'Outputs_post-361'!T400 - 'Outputs_pre-361'!T400</f>
        <v>0</v>
      </c>
      <c r="U400" s="162">
        <f>'Outputs_post-361'!U400 - 'Outputs_pre-361'!U400</f>
        <v>0</v>
      </c>
      <c r="V400" s="162">
        <f>'Outputs_post-361'!V400 - 'Outputs_pre-361'!V400</f>
        <v>0</v>
      </c>
      <c r="W400" s="162">
        <f>'Outputs_post-361'!W400 - 'Outputs_pre-361'!W400</f>
        <v>0</v>
      </c>
      <c r="X400" s="162">
        <f>'Outputs_post-361'!X400 - 'Outputs_pre-361'!X400</f>
        <v>0</v>
      </c>
      <c r="Y400" s="162">
        <f>'Outputs_post-361'!Y400 - 'Outputs_pre-361'!Y400</f>
        <v>0</v>
      </c>
      <c r="Z400" s="162">
        <f>'Outputs_post-361'!Z400 - 'Outputs_pre-361'!Z400</f>
        <v>0</v>
      </c>
      <c r="AA400" s="162">
        <f>'Outputs_post-361'!AA400 - 'Outputs_pre-361'!AA400</f>
        <v>0</v>
      </c>
      <c r="AB400" s="162">
        <f>'Outputs_post-361'!AB400 - 'Outputs_pre-361'!AB400</f>
        <v>0</v>
      </c>
      <c r="AC400" s="76"/>
    </row>
    <row r="401" spans="1:29" x14ac:dyDescent="0.35">
      <c r="A401" s="82"/>
      <c r="D401" s="252" t="str">
        <f t="shared" si="3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162">
        <f>'Outputs_post-361'!O401 - 'Outputs_pre-361'!O401</f>
        <v>0</v>
      </c>
      <c r="P401" s="162">
        <f>'Outputs_post-361'!P401 - 'Outputs_pre-361'!P401</f>
        <v>0</v>
      </c>
      <c r="Q401" s="162">
        <f>'Outputs_post-361'!Q401 - 'Outputs_pre-361'!Q401</f>
        <v>0</v>
      </c>
      <c r="R401" s="162">
        <f>'Outputs_post-361'!R401 - 'Outputs_pre-361'!R401</f>
        <v>0</v>
      </c>
      <c r="S401" s="162">
        <f>'Outputs_post-361'!S401 - 'Outputs_pre-361'!S401</f>
        <v>0</v>
      </c>
      <c r="T401" s="162">
        <f>'Outputs_post-361'!T401 - 'Outputs_pre-361'!T401</f>
        <v>0</v>
      </c>
      <c r="U401" s="162">
        <f>'Outputs_post-361'!U401 - 'Outputs_pre-361'!U401</f>
        <v>0</v>
      </c>
      <c r="V401" s="162">
        <f>'Outputs_post-361'!V401 - 'Outputs_pre-361'!V401</f>
        <v>0</v>
      </c>
      <c r="W401" s="162">
        <f>'Outputs_post-361'!W401 - 'Outputs_pre-361'!W401</f>
        <v>0</v>
      </c>
      <c r="X401" s="162">
        <f>'Outputs_post-361'!X401 - 'Outputs_pre-361'!X401</f>
        <v>0</v>
      </c>
      <c r="Y401" s="162">
        <f>'Outputs_post-361'!Y401 - 'Outputs_pre-361'!Y401</f>
        <v>0</v>
      </c>
      <c r="Z401" s="162">
        <f>'Outputs_post-361'!Z401 - 'Outputs_pre-361'!Z401</f>
        <v>0</v>
      </c>
      <c r="AA401" s="162">
        <f>'Outputs_post-361'!AA401 - 'Outputs_pre-361'!AA401</f>
        <v>0</v>
      </c>
      <c r="AB401" s="162">
        <f>'Outputs_post-361'!AB401 - 'Outputs_pre-361'!AB401</f>
        <v>0</v>
      </c>
      <c r="AC401" s="76"/>
    </row>
    <row r="402" spans="1:29" x14ac:dyDescent="0.35">
      <c r="A402" s="82"/>
      <c r="D402" s="252" t="str">
        <f t="shared" si="3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162">
        <f>'Outputs_post-361'!O402 - 'Outputs_pre-361'!O402</f>
        <v>0</v>
      </c>
      <c r="P402" s="162">
        <f>'Outputs_post-361'!P402 - 'Outputs_pre-361'!P402</f>
        <v>0</v>
      </c>
      <c r="Q402" s="162">
        <f>'Outputs_post-361'!Q402 - 'Outputs_pre-361'!Q402</f>
        <v>0</v>
      </c>
      <c r="R402" s="162">
        <f>'Outputs_post-361'!R402 - 'Outputs_pre-361'!R402</f>
        <v>0</v>
      </c>
      <c r="S402" s="162">
        <f>'Outputs_post-361'!S402 - 'Outputs_pre-361'!S402</f>
        <v>0</v>
      </c>
      <c r="T402" s="162">
        <f>'Outputs_post-361'!T402 - 'Outputs_pre-361'!T402</f>
        <v>0</v>
      </c>
      <c r="U402" s="162">
        <f>'Outputs_post-361'!U402 - 'Outputs_pre-361'!U402</f>
        <v>0</v>
      </c>
      <c r="V402" s="162">
        <f>'Outputs_post-361'!V402 - 'Outputs_pre-361'!V402</f>
        <v>0</v>
      </c>
      <c r="W402" s="162">
        <f>'Outputs_post-361'!W402 - 'Outputs_pre-361'!W402</f>
        <v>0</v>
      </c>
      <c r="X402" s="162">
        <f>'Outputs_post-361'!X402 - 'Outputs_pre-361'!X402</f>
        <v>0</v>
      </c>
      <c r="Y402" s="162">
        <f>'Outputs_post-361'!Y402 - 'Outputs_pre-361'!Y402</f>
        <v>0</v>
      </c>
      <c r="Z402" s="162">
        <f>'Outputs_post-361'!Z402 - 'Outputs_pre-361'!Z402</f>
        <v>0</v>
      </c>
      <c r="AA402" s="162">
        <f>'Outputs_post-361'!AA402 - 'Outputs_pre-361'!AA402</f>
        <v>0</v>
      </c>
      <c r="AB402" s="162">
        <f>'Outputs_post-361'!AB402 - 'Outputs_pre-361'!AB402</f>
        <v>0</v>
      </c>
      <c r="AC402" s="76"/>
    </row>
    <row r="403" spans="1:29" x14ac:dyDescent="0.35">
      <c r="A403" s="82"/>
      <c r="D403" s="252" t="str">
        <f t="shared" si="3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162">
        <f>'Outputs_post-361'!O403 - 'Outputs_pre-361'!O403</f>
        <v>0</v>
      </c>
      <c r="P403" s="162">
        <f>'Outputs_post-361'!P403 - 'Outputs_pre-361'!P403</f>
        <v>0</v>
      </c>
      <c r="Q403" s="162">
        <f>'Outputs_post-361'!Q403 - 'Outputs_pre-361'!Q403</f>
        <v>0</v>
      </c>
      <c r="R403" s="162">
        <f>'Outputs_post-361'!R403 - 'Outputs_pre-361'!R403</f>
        <v>0</v>
      </c>
      <c r="S403" s="162">
        <f>'Outputs_post-361'!S403 - 'Outputs_pre-361'!S403</f>
        <v>0</v>
      </c>
      <c r="T403" s="162">
        <f>'Outputs_post-361'!T403 - 'Outputs_pre-361'!T403</f>
        <v>0</v>
      </c>
      <c r="U403" s="162">
        <f>'Outputs_post-361'!U403 - 'Outputs_pre-361'!U403</f>
        <v>0</v>
      </c>
      <c r="V403" s="162">
        <f>'Outputs_post-361'!V403 - 'Outputs_pre-361'!V403</f>
        <v>0</v>
      </c>
      <c r="W403" s="162">
        <f>'Outputs_post-361'!W403 - 'Outputs_pre-361'!W403</f>
        <v>0</v>
      </c>
      <c r="X403" s="162">
        <f>'Outputs_post-361'!X403 - 'Outputs_pre-361'!X403</f>
        <v>0</v>
      </c>
      <c r="Y403" s="162">
        <f>'Outputs_post-361'!Y403 - 'Outputs_pre-361'!Y403</f>
        <v>0</v>
      </c>
      <c r="Z403" s="162">
        <f>'Outputs_post-361'!Z403 - 'Outputs_pre-361'!Z403</f>
        <v>0</v>
      </c>
      <c r="AA403" s="162">
        <f>'Outputs_post-361'!AA403 - 'Outputs_pre-361'!AA403</f>
        <v>0</v>
      </c>
      <c r="AB403" s="162">
        <f>'Outputs_post-361'!AB403 - 'Outputs_pre-361'!AB403</f>
        <v>0</v>
      </c>
      <c r="AC403" s="76"/>
    </row>
    <row r="404" spans="1:29" x14ac:dyDescent="0.35">
      <c r="A404" s="82"/>
      <c r="D404" s="252" t="str">
        <f t="shared" si="3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162">
        <f>'Outputs_post-361'!O404 - 'Outputs_pre-361'!O404</f>
        <v>0</v>
      </c>
      <c r="P404" s="162">
        <f>'Outputs_post-361'!P404 - 'Outputs_pre-361'!P404</f>
        <v>0</v>
      </c>
      <c r="Q404" s="162">
        <f>'Outputs_post-361'!Q404 - 'Outputs_pre-361'!Q404</f>
        <v>0</v>
      </c>
      <c r="R404" s="162">
        <f>'Outputs_post-361'!R404 - 'Outputs_pre-361'!R404</f>
        <v>0</v>
      </c>
      <c r="S404" s="162">
        <f>'Outputs_post-361'!S404 - 'Outputs_pre-361'!S404</f>
        <v>0</v>
      </c>
      <c r="T404" s="162">
        <f>'Outputs_post-361'!T404 - 'Outputs_pre-361'!T404</f>
        <v>0</v>
      </c>
      <c r="U404" s="162">
        <f>'Outputs_post-361'!U404 - 'Outputs_pre-361'!U404</f>
        <v>0</v>
      </c>
      <c r="V404" s="162">
        <f>'Outputs_post-361'!V404 - 'Outputs_pre-361'!V404</f>
        <v>0</v>
      </c>
      <c r="W404" s="162">
        <f>'Outputs_post-361'!W404 - 'Outputs_pre-361'!W404</f>
        <v>0</v>
      </c>
      <c r="X404" s="162">
        <f>'Outputs_post-361'!X404 - 'Outputs_pre-361'!X404</f>
        <v>0</v>
      </c>
      <c r="Y404" s="162">
        <f>'Outputs_post-361'!Y404 - 'Outputs_pre-361'!Y404</f>
        <v>0</v>
      </c>
      <c r="Z404" s="162">
        <f>'Outputs_post-361'!Z404 - 'Outputs_pre-361'!Z404</f>
        <v>0</v>
      </c>
      <c r="AA404" s="162">
        <f>'Outputs_post-361'!AA404 - 'Outputs_pre-361'!AA404</f>
        <v>0</v>
      </c>
      <c r="AB404" s="162">
        <f>'Outputs_post-361'!AB404 - 'Outputs_pre-361'!AB404</f>
        <v>0</v>
      </c>
      <c r="AC404" s="76"/>
    </row>
    <row r="405" spans="1:29" x14ac:dyDescent="0.35">
      <c r="A405" s="82"/>
      <c r="D405" s="252" t="str">
        <f t="shared" si="3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162">
        <f>'Outputs_post-361'!O405 - 'Outputs_pre-361'!O405</f>
        <v>0</v>
      </c>
      <c r="P405" s="162">
        <f>'Outputs_post-361'!P405 - 'Outputs_pre-361'!P405</f>
        <v>0</v>
      </c>
      <c r="Q405" s="162">
        <f>'Outputs_post-361'!Q405 - 'Outputs_pre-361'!Q405</f>
        <v>0</v>
      </c>
      <c r="R405" s="162">
        <f>'Outputs_post-361'!R405 - 'Outputs_pre-361'!R405</f>
        <v>0</v>
      </c>
      <c r="S405" s="162">
        <f>'Outputs_post-361'!S405 - 'Outputs_pre-361'!S405</f>
        <v>0</v>
      </c>
      <c r="T405" s="162">
        <f>'Outputs_post-361'!T405 - 'Outputs_pre-361'!T405</f>
        <v>0</v>
      </c>
      <c r="U405" s="162">
        <f>'Outputs_post-361'!U405 - 'Outputs_pre-361'!U405</f>
        <v>0</v>
      </c>
      <c r="V405" s="162">
        <f>'Outputs_post-361'!V405 - 'Outputs_pre-361'!V405</f>
        <v>0</v>
      </c>
      <c r="W405" s="162">
        <f>'Outputs_post-361'!W405 - 'Outputs_pre-361'!W405</f>
        <v>0</v>
      </c>
      <c r="X405" s="162">
        <f>'Outputs_post-361'!X405 - 'Outputs_pre-361'!X405</f>
        <v>0</v>
      </c>
      <c r="Y405" s="162">
        <f>'Outputs_post-361'!Y405 - 'Outputs_pre-361'!Y405</f>
        <v>0</v>
      </c>
      <c r="Z405" s="162">
        <f>'Outputs_post-361'!Z405 - 'Outputs_pre-361'!Z405</f>
        <v>0</v>
      </c>
      <c r="AA405" s="162">
        <f>'Outputs_post-361'!AA405 - 'Outputs_pre-361'!AA405</f>
        <v>0</v>
      </c>
      <c r="AB405" s="162">
        <f>'Outputs_post-361'!AB405 - 'Outputs_pre-361'!AB405</f>
        <v>0</v>
      </c>
      <c r="AC405" s="76"/>
    </row>
    <row r="406" spans="1:29" x14ac:dyDescent="0.35">
      <c r="A406" s="82"/>
      <c r="D406" s="252" t="str">
        <f t="shared" si="3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162">
        <f>'Outputs_post-361'!O406 - 'Outputs_pre-361'!O406</f>
        <v>0</v>
      </c>
      <c r="P406" s="162">
        <f>'Outputs_post-361'!P406 - 'Outputs_pre-361'!P406</f>
        <v>0</v>
      </c>
      <c r="Q406" s="162">
        <f>'Outputs_post-361'!Q406 - 'Outputs_pre-361'!Q406</f>
        <v>0</v>
      </c>
      <c r="R406" s="162">
        <f>'Outputs_post-361'!R406 - 'Outputs_pre-361'!R406</f>
        <v>0</v>
      </c>
      <c r="S406" s="162">
        <f>'Outputs_post-361'!S406 - 'Outputs_pre-361'!S406</f>
        <v>0</v>
      </c>
      <c r="T406" s="162">
        <f>'Outputs_post-361'!T406 - 'Outputs_pre-361'!T406</f>
        <v>0</v>
      </c>
      <c r="U406" s="162">
        <f>'Outputs_post-361'!U406 - 'Outputs_pre-361'!U406</f>
        <v>0</v>
      </c>
      <c r="V406" s="162">
        <f>'Outputs_post-361'!V406 - 'Outputs_pre-361'!V406</f>
        <v>0</v>
      </c>
      <c r="W406" s="162">
        <f>'Outputs_post-361'!W406 - 'Outputs_pre-361'!W406</f>
        <v>0</v>
      </c>
      <c r="X406" s="162">
        <f>'Outputs_post-361'!X406 - 'Outputs_pre-361'!X406</f>
        <v>0</v>
      </c>
      <c r="Y406" s="162">
        <f>'Outputs_post-361'!Y406 - 'Outputs_pre-361'!Y406</f>
        <v>0</v>
      </c>
      <c r="Z406" s="162">
        <f>'Outputs_post-361'!Z406 - 'Outputs_pre-361'!Z406</f>
        <v>0</v>
      </c>
      <c r="AA406" s="162">
        <f>'Outputs_post-361'!AA406 - 'Outputs_pre-361'!AA406</f>
        <v>0</v>
      </c>
      <c r="AB406" s="162">
        <f>'Outputs_post-361'!AB406 - 'Outputs_pre-361'!AB406</f>
        <v>0</v>
      </c>
      <c r="AC406" s="76"/>
    </row>
    <row r="407" spans="1:29" x14ac:dyDescent="0.35">
      <c r="A407" s="82"/>
      <c r="D407" s="252" t="str">
        <f t="shared" si="3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162">
        <f>'Outputs_post-361'!O407 - 'Outputs_pre-361'!O407</f>
        <v>0</v>
      </c>
      <c r="P407" s="162">
        <f>'Outputs_post-361'!P407 - 'Outputs_pre-361'!P407</f>
        <v>0</v>
      </c>
      <c r="Q407" s="162">
        <f>'Outputs_post-361'!Q407 - 'Outputs_pre-361'!Q407</f>
        <v>0</v>
      </c>
      <c r="R407" s="162">
        <f>'Outputs_post-361'!R407 - 'Outputs_pre-361'!R407</f>
        <v>0</v>
      </c>
      <c r="S407" s="162">
        <f>'Outputs_post-361'!S407 - 'Outputs_pre-361'!S407</f>
        <v>0</v>
      </c>
      <c r="T407" s="162">
        <f>'Outputs_post-361'!T407 - 'Outputs_pre-361'!T407</f>
        <v>0</v>
      </c>
      <c r="U407" s="162">
        <f>'Outputs_post-361'!U407 - 'Outputs_pre-361'!U407</f>
        <v>0</v>
      </c>
      <c r="V407" s="162">
        <f>'Outputs_post-361'!V407 - 'Outputs_pre-361'!V407</f>
        <v>0</v>
      </c>
      <c r="W407" s="162">
        <f>'Outputs_post-361'!W407 - 'Outputs_pre-361'!W407</f>
        <v>0</v>
      </c>
      <c r="X407" s="162">
        <f>'Outputs_post-361'!X407 - 'Outputs_pre-361'!X407</f>
        <v>0</v>
      </c>
      <c r="Y407" s="162">
        <f>'Outputs_post-361'!Y407 - 'Outputs_pre-361'!Y407</f>
        <v>0</v>
      </c>
      <c r="Z407" s="162">
        <f>'Outputs_post-361'!Z407 - 'Outputs_pre-361'!Z407</f>
        <v>0</v>
      </c>
      <c r="AA407" s="162">
        <f>'Outputs_post-361'!AA407 - 'Outputs_pre-361'!AA407</f>
        <v>0</v>
      </c>
      <c r="AB407" s="162">
        <f>'Outputs_post-361'!AB407 - 'Outputs_pre-361'!AB407</f>
        <v>0</v>
      </c>
      <c r="AC407" s="76"/>
    </row>
    <row r="408" spans="1:29" x14ac:dyDescent="0.35">
      <c r="A408" s="82"/>
      <c r="D408" s="252" t="str">
        <f t="shared" si="3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162">
        <f>'Outputs_post-361'!O408 - 'Outputs_pre-361'!O408</f>
        <v>0</v>
      </c>
      <c r="P408" s="162">
        <f>'Outputs_post-361'!P408 - 'Outputs_pre-361'!P408</f>
        <v>0</v>
      </c>
      <c r="Q408" s="162">
        <f>'Outputs_post-361'!Q408 - 'Outputs_pre-361'!Q408</f>
        <v>0</v>
      </c>
      <c r="R408" s="162">
        <f>'Outputs_post-361'!R408 - 'Outputs_pre-361'!R408</f>
        <v>0</v>
      </c>
      <c r="S408" s="162">
        <f>'Outputs_post-361'!S408 - 'Outputs_pre-361'!S408</f>
        <v>0</v>
      </c>
      <c r="T408" s="162">
        <f>'Outputs_post-361'!T408 - 'Outputs_pre-361'!T408</f>
        <v>0</v>
      </c>
      <c r="U408" s="162">
        <f>'Outputs_post-361'!U408 - 'Outputs_pre-361'!U408</f>
        <v>0</v>
      </c>
      <c r="V408" s="162">
        <f>'Outputs_post-361'!V408 - 'Outputs_pre-361'!V408</f>
        <v>0</v>
      </c>
      <c r="W408" s="162">
        <f>'Outputs_post-361'!W408 - 'Outputs_pre-361'!W408</f>
        <v>0</v>
      </c>
      <c r="X408" s="162">
        <f>'Outputs_post-361'!X408 - 'Outputs_pre-361'!X408</f>
        <v>0</v>
      </c>
      <c r="Y408" s="162">
        <f>'Outputs_post-361'!Y408 - 'Outputs_pre-361'!Y408</f>
        <v>0</v>
      </c>
      <c r="Z408" s="162">
        <f>'Outputs_post-361'!Z408 - 'Outputs_pre-361'!Z408</f>
        <v>0</v>
      </c>
      <c r="AA408" s="162">
        <f>'Outputs_post-361'!AA408 - 'Outputs_pre-361'!AA408</f>
        <v>0</v>
      </c>
      <c r="AB408" s="162">
        <f>'Outputs_post-361'!AB408 - 'Outputs_pre-361'!AB408</f>
        <v>0</v>
      </c>
      <c r="AC408" s="76"/>
    </row>
    <row r="409" spans="1:29" x14ac:dyDescent="0.35">
      <c r="A409" s="82"/>
      <c r="D409" s="252" t="str">
        <f t="shared" si="3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162">
        <f>'Outputs_post-361'!O409 - 'Outputs_pre-361'!O409</f>
        <v>0</v>
      </c>
      <c r="P409" s="162">
        <f>'Outputs_post-361'!P409 - 'Outputs_pre-361'!P409</f>
        <v>0</v>
      </c>
      <c r="Q409" s="162">
        <f>'Outputs_post-361'!Q409 - 'Outputs_pre-361'!Q409</f>
        <v>0</v>
      </c>
      <c r="R409" s="162">
        <f>'Outputs_post-361'!R409 - 'Outputs_pre-361'!R409</f>
        <v>0</v>
      </c>
      <c r="S409" s="162">
        <f>'Outputs_post-361'!S409 - 'Outputs_pre-361'!S409</f>
        <v>0</v>
      </c>
      <c r="T409" s="162">
        <f>'Outputs_post-361'!T409 - 'Outputs_pre-361'!T409</f>
        <v>0</v>
      </c>
      <c r="U409" s="162">
        <f>'Outputs_post-361'!U409 - 'Outputs_pre-361'!U409</f>
        <v>0</v>
      </c>
      <c r="V409" s="162">
        <f>'Outputs_post-361'!V409 - 'Outputs_pre-361'!V409</f>
        <v>0</v>
      </c>
      <c r="W409" s="162">
        <f>'Outputs_post-361'!W409 - 'Outputs_pre-361'!W409</f>
        <v>0</v>
      </c>
      <c r="X409" s="162">
        <f>'Outputs_post-361'!X409 - 'Outputs_pre-361'!X409</f>
        <v>0</v>
      </c>
      <c r="Y409" s="162">
        <f>'Outputs_post-361'!Y409 - 'Outputs_pre-361'!Y409</f>
        <v>0</v>
      </c>
      <c r="Z409" s="162">
        <f>'Outputs_post-361'!Z409 - 'Outputs_pre-361'!Z409</f>
        <v>0</v>
      </c>
      <c r="AA409" s="162">
        <f>'Outputs_post-361'!AA409 - 'Outputs_pre-361'!AA409</f>
        <v>0</v>
      </c>
      <c r="AB409" s="162">
        <f>'Outputs_post-361'!AB409 - 'Outputs_pre-361'!AB409</f>
        <v>0</v>
      </c>
      <c r="AC409" s="76"/>
    </row>
    <row r="410" spans="1:29" x14ac:dyDescent="0.35">
      <c r="A410" s="82"/>
      <c r="D410" s="252" t="str">
        <f t="shared" si="3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162">
        <f>'Outputs_post-361'!O410 - 'Outputs_pre-361'!O410</f>
        <v>0</v>
      </c>
      <c r="P410" s="162">
        <f>'Outputs_post-361'!P410 - 'Outputs_pre-361'!P410</f>
        <v>0</v>
      </c>
      <c r="Q410" s="162">
        <f>'Outputs_post-361'!Q410 - 'Outputs_pre-361'!Q410</f>
        <v>0</v>
      </c>
      <c r="R410" s="162">
        <f>'Outputs_post-361'!R410 - 'Outputs_pre-361'!R410</f>
        <v>0</v>
      </c>
      <c r="S410" s="162">
        <f>'Outputs_post-361'!S410 - 'Outputs_pre-361'!S410</f>
        <v>0</v>
      </c>
      <c r="T410" s="162">
        <f>'Outputs_post-361'!T410 - 'Outputs_pre-361'!T410</f>
        <v>0</v>
      </c>
      <c r="U410" s="162">
        <f>'Outputs_post-361'!U410 - 'Outputs_pre-361'!U410</f>
        <v>0</v>
      </c>
      <c r="V410" s="162">
        <f>'Outputs_post-361'!V410 - 'Outputs_pre-361'!V410</f>
        <v>0</v>
      </c>
      <c r="W410" s="162">
        <f>'Outputs_post-361'!W410 - 'Outputs_pre-361'!W410</f>
        <v>0</v>
      </c>
      <c r="X410" s="162">
        <f>'Outputs_post-361'!X410 - 'Outputs_pre-361'!X410</f>
        <v>0</v>
      </c>
      <c r="Y410" s="162">
        <f>'Outputs_post-361'!Y410 - 'Outputs_pre-361'!Y410</f>
        <v>0</v>
      </c>
      <c r="Z410" s="162">
        <f>'Outputs_post-361'!Z410 - 'Outputs_pre-361'!Z410</f>
        <v>0</v>
      </c>
      <c r="AA410" s="162">
        <f>'Outputs_post-361'!AA410 - 'Outputs_pre-361'!AA410</f>
        <v>0</v>
      </c>
      <c r="AB410" s="162">
        <f>'Outputs_post-361'!AB410 - 'Outputs_pre-361'!AB410</f>
        <v>0</v>
      </c>
      <c r="AC410" s="76"/>
    </row>
    <row r="411" spans="1:29" x14ac:dyDescent="0.35">
      <c r="A411" s="82"/>
      <c r="D411" s="252" t="str">
        <f t="shared" si="3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162">
        <f>'Outputs_post-361'!O411 - 'Outputs_pre-361'!O411</f>
        <v>0</v>
      </c>
      <c r="P411" s="162">
        <f>'Outputs_post-361'!P411 - 'Outputs_pre-361'!P411</f>
        <v>0</v>
      </c>
      <c r="Q411" s="162">
        <f>'Outputs_post-361'!Q411 - 'Outputs_pre-361'!Q411</f>
        <v>0</v>
      </c>
      <c r="R411" s="162">
        <f>'Outputs_post-361'!R411 - 'Outputs_pre-361'!R411</f>
        <v>0</v>
      </c>
      <c r="S411" s="162">
        <f>'Outputs_post-361'!S411 - 'Outputs_pre-361'!S411</f>
        <v>0</v>
      </c>
      <c r="T411" s="162">
        <f>'Outputs_post-361'!T411 - 'Outputs_pre-361'!T411</f>
        <v>0</v>
      </c>
      <c r="U411" s="162">
        <f>'Outputs_post-361'!U411 - 'Outputs_pre-361'!U411</f>
        <v>0</v>
      </c>
      <c r="V411" s="162">
        <f>'Outputs_post-361'!V411 - 'Outputs_pre-361'!V411</f>
        <v>0</v>
      </c>
      <c r="W411" s="162">
        <f>'Outputs_post-361'!W411 - 'Outputs_pre-361'!W411</f>
        <v>0</v>
      </c>
      <c r="X411" s="162">
        <f>'Outputs_post-361'!X411 - 'Outputs_pre-361'!X411</f>
        <v>0</v>
      </c>
      <c r="Y411" s="162">
        <f>'Outputs_post-361'!Y411 - 'Outputs_pre-361'!Y411</f>
        <v>0</v>
      </c>
      <c r="Z411" s="162">
        <f>'Outputs_post-361'!Z411 - 'Outputs_pre-361'!Z411</f>
        <v>0</v>
      </c>
      <c r="AA411" s="162">
        <f>'Outputs_post-361'!AA411 - 'Outputs_pre-361'!AA411</f>
        <v>0</v>
      </c>
      <c r="AB411" s="162">
        <f>'Outputs_post-361'!AB411 - 'Outputs_pre-361'!AB411</f>
        <v>0</v>
      </c>
      <c r="AC411" s="76"/>
    </row>
    <row r="412" spans="1:29" x14ac:dyDescent="0.35">
      <c r="A412" s="82"/>
      <c r="D412" s="252" t="str">
        <f t="shared" si="3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162">
        <f>'Outputs_post-361'!O412 - 'Outputs_pre-361'!O412</f>
        <v>0</v>
      </c>
      <c r="P412" s="162">
        <f>'Outputs_post-361'!P412 - 'Outputs_pre-361'!P412</f>
        <v>0</v>
      </c>
      <c r="Q412" s="162">
        <f>'Outputs_post-361'!Q412 - 'Outputs_pre-361'!Q412</f>
        <v>0</v>
      </c>
      <c r="R412" s="162">
        <f>'Outputs_post-361'!R412 - 'Outputs_pre-361'!R412</f>
        <v>0</v>
      </c>
      <c r="S412" s="162">
        <f>'Outputs_post-361'!S412 - 'Outputs_pre-361'!S412</f>
        <v>0</v>
      </c>
      <c r="T412" s="162">
        <f>'Outputs_post-361'!T412 - 'Outputs_pre-361'!T412</f>
        <v>0</v>
      </c>
      <c r="U412" s="162">
        <f>'Outputs_post-361'!U412 - 'Outputs_pre-361'!U412</f>
        <v>0</v>
      </c>
      <c r="V412" s="162">
        <f>'Outputs_post-361'!V412 - 'Outputs_pre-361'!V412</f>
        <v>0</v>
      </c>
      <c r="W412" s="162">
        <f>'Outputs_post-361'!W412 - 'Outputs_pre-361'!W412</f>
        <v>0</v>
      </c>
      <c r="X412" s="162">
        <f>'Outputs_post-361'!X412 - 'Outputs_pre-361'!X412</f>
        <v>0</v>
      </c>
      <c r="Y412" s="162">
        <f>'Outputs_post-361'!Y412 - 'Outputs_pre-361'!Y412</f>
        <v>0</v>
      </c>
      <c r="Z412" s="162">
        <f>'Outputs_post-361'!Z412 - 'Outputs_pre-361'!Z412</f>
        <v>0</v>
      </c>
      <c r="AA412" s="162">
        <f>'Outputs_post-361'!AA412 - 'Outputs_pre-361'!AA412</f>
        <v>0</v>
      </c>
      <c r="AB412" s="162">
        <f>'Outputs_post-361'!AB412 - 'Outputs_pre-361'!AB412</f>
        <v>0</v>
      </c>
      <c r="AC412" s="76"/>
    </row>
    <row r="413" spans="1:29" x14ac:dyDescent="0.35">
      <c r="A413" s="82"/>
      <c r="D413" s="252" t="str">
        <f t="shared" si="3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162">
        <f>'Outputs_post-361'!O413 - 'Outputs_pre-361'!O413</f>
        <v>0</v>
      </c>
      <c r="P413" s="162">
        <f>'Outputs_post-361'!P413 - 'Outputs_pre-361'!P413</f>
        <v>0</v>
      </c>
      <c r="Q413" s="162">
        <f>'Outputs_post-361'!Q413 - 'Outputs_pre-361'!Q413</f>
        <v>0</v>
      </c>
      <c r="R413" s="162">
        <f>'Outputs_post-361'!R413 - 'Outputs_pre-361'!R413</f>
        <v>0</v>
      </c>
      <c r="S413" s="162">
        <f>'Outputs_post-361'!S413 - 'Outputs_pre-361'!S413</f>
        <v>0</v>
      </c>
      <c r="T413" s="162">
        <f>'Outputs_post-361'!T413 - 'Outputs_pre-361'!T413</f>
        <v>0</v>
      </c>
      <c r="U413" s="162">
        <f>'Outputs_post-361'!U413 - 'Outputs_pre-361'!U413</f>
        <v>0</v>
      </c>
      <c r="V413" s="162">
        <f>'Outputs_post-361'!V413 - 'Outputs_pre-361'!V413</f>
        <v>0</v>
      </c>
      <c r="W413" s="162">
        <f>'Outputs_post-361'!W413 - 'Outputs_pre-361'!W413</f>
        <v>0</v>
      </c>
      <c r="X413" s="162">
        <f>'Outputs_post-361'!X413 - 'Outputs_pre-361'!X413</f>
        <v>0</v>
      </c>
      <c r="Y413" s="162">
        <f>'Outputs_post-361'!Y413 - 'Outputs_pre-361'!Y413</f>
        <v>0</v>
      </c>
      <c r="Z413" s="162">
        <f>'Outputs_post-361'!Z413 - 'Outputs_pre-361'!Z413</f>
        <v>0</v>
      </c>
      <c r="AA413" s="162">
        <f>'Outputs_post-361'!AA413 - 'Outputs_pre-361'!AA413</f>
        <v>0</v>
      </c>
      <c r="AB413" s="162">
        <f>'Outputs_post-361'!AB413 - 'Outputs_pre-361'!AB413</f>
        <v>0</v>
      </c>
      <c r="AC413" s="76"/>
    </row>
    <row r="414" spans="1:29" x14ac:dyDescent="0.35">
      <c r="A414" s="82"/>
      <c r="D414" s="252" t="str">
        <f t="shared" si="3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162">
        <f>'Outputs_post-361'!O414 - 'Outputs_pre-361'!O414</f>
        <v>0</v>
      </c>
      <c r="P414" s="162">
        <f>'Outputs_post-361'!P414 - 'Outputs_pre-361'!P414</f>
        <v>0</v>
      </c>
      <c r="Q414" s="162">
        <f>'Outputs_post-361'!Q414 - 'Outputs_pre-361'!Q414</f>
        <v>0</v>
      </c>
      <c r="R414" s="162">
        <f>'Outputs_post-361'!R414 - 'Outputs_pre-361'!R414</f>
        <v>0</v>
      </c>
      <c r="S414" s="162">
        <f>'Outputs_post-361'!S414 - 'Outputs_pre-361'!S414</f>
        <v>0</v>
      </c>
      <c r="T414" s="162">
        <f>'Outputs_post-361'!T414 - 'Outputs_pre-361'!T414</f>
        <v>0</v>
      </c>
      <c r="U414" s="162">
        <f>'Outputs_post-361'!U414 - 'Outputs_pre-361'!U414</f>
        <v>0</v>
      </c>
      <c r="V414" s="162">
        <f>'Outputs_post-361'!V414 - 'Outputs_pre-361'!V414</f>
        <v>0</v>
      </c>
      <c r="W414" s="162">
        <f>'Outputs_post-361'!W414 - 'Outputs_pre-361'!W414</f>
        <v>0</v>
      </c>
      <c r="X414" s="162">
        <f>'Outputs_post-361'!X414 - 'Outputs_pre-361'!X414</f>
        <v>0</v>
      </c>
      <c r="Y414" s="162">
        <f>'Outputs_post-361'!Y414 - 'Outputs_pre-361'!Y414</f>
        <v>0</v>
      </c>
      <c r="Z414" s="162">
        <f>'Outputs_post-361'!Z414 - 'Outputs_pre-361'!Z414</f>
        <v>0</v>
      </c>
      <c r="AA414" s="162">
        <f>'Outputs_post-361'!AA414 - 'Outputs_pre-361'!AA414</f>
        <v>0</v>
      </c>
      <c r="AB414" s="162">
        <f>'Outputs_post-361'!AB414 - 'Outputs_pre-361'!AB414</f>
        <v>0</v>
      </c>
      <c r="AC414" s="76"/>
    </row>
    <row r="415" spans="1:29" x14ac:dyDescent="0.35">
      <c r="A415" s="82"/>
      <c r="D415" s="252" t="str">
        <f t="shared" si="3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162">
        <f>'Outputs_post-361'!O415 - 'Outputs_pre-361'!O415</f>
        <v>0</v>
      </c>
      <c r="P415" s="162">
        <f>'Outputs_post-361'!P415 - 'Outputs_pre-361'!P415</f>
        <v>0</v>
      </c>
      <c r="Q415" s="162">
        <f>'Outputs_post-361'!Q415 - 'Outputs_pre-361'!Q415</f>
        <v>0</v>
      </c>
      <c r="R415" s="162">
        <f>'Outputs_post-361'!R415 - 'Outputs_pre-361'!R415</f>
        <v>0</v>
      </c>
      <c r="S415" s="162">
        <f>'Outputs_post-361'!S415 - 'Outputs_pre-361'!S415</f>
        <v>0</v>
      </c>
      <c r="T415" s="162">
        <f>'Outputs_post-361'!T415 - 'Outputs_pre-361'!T415</f>
        <v>0</v>
      </c>
      <c r="U415" s="162">
        <f>'Outputs_post-361'!U415 - 'Outputs_pre-361'!U415</f>
        <v>0</v>
      </c>
      <c r="V415" s="162">
        <f>'Outputs_post-361'!V415 - 'Outputs_pre-361'!V415</f>
        <v>0</v>
      </c>
      <c r="W415" s="162">
        <f>'Outputs_post-361'!W415 - 'Outputs_pre-361'!W415</f>
        <v>0</v>
      </c>
      <c r="X415" s="162">
        <f>'Outputs_post-361'!X415 - 'Outputs_pre-361'!X415</f>
        <v>0</v>
      </c>
      <c r="Y415" s="162">
        <f>'Outputs_post-361'!Y415 - 'Outputs_pre-361'!Y415</f>
        <v>0</v>
      </c>
      <c r="Z415" s="162">
        <f>'Outputs_post-361'!Z415 - 'Outputs_pre-361'!Z415</f>
        <v>0</v>
      </c>
      <c r="AA415" s="162">
        <f>'Outputs_post-361'!AA415 - 'Outputs_pre-361'!AA415</f>
        <v>0</v>
      </c>
      <c r="AB415" s="162">
        <f>'Outputs_post-361'!AB415 - 'Outputs_pre-361'!AB415</f>
        <v>0</v>
      </c>
      <c r="AC415" s="76"/>
    </row>
    <row r="416" spans="1:29" x14ac:dyDescent="0.35">
      <c r="A416" s="82"/>
      <c r="D416" s="252" t="str">
        <f t="shared" si="3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162">
        <f>'Outputs_post-361'!O416 - 'Outputs_pre-361'!O416</f>
        <v>0</v>
      </c>
      <c r="P416" s="162">
        <f>'Outputs_post-361'!P416 - 'Outputs_pre-361'!P416</f>
        <v>0</v>
      </c>
      <c r="Q416" s="162">
        <f>'Outputs_post-361'!Q416 - 'Outputs_pre-361'!Q416</f>
        <v>0</v>
      </c>
      <c r="R416" s="162">
        <f>'Outputs_post-361'!R416 - 'Outputs_pre-361'!R416</f>
        <v>0</v>
      </c>
      <c r="S416" s="162">
        <f>'Outputs_post-361'!S416 - 'Outputs_pre-361'!S416</f>
        <v>0</v>
      </c>
      <c r="T416" s="162">
        <f>'Outputs_post-361'!T416 - 'Outputs_pre-361'!T416</f>
        <v>0</v>
      </c>
      <c r="U416" s="162">
        <f>'Outputs_post-361'!U416 - 'Outputs_pre-361'!U416</f>
        <v>0</v>
      </c>
      <c r="V416" s="162">
        <f>'Outputs_post-361'!V416 - 'Outputs_pre-361'!V416</f>
        <v>0</v>
      </c>
      <c r="W416" s="162">
        <f>'Outputs_post-361'!W416 - 'Outputs_pre-361'!W416</f>
        <v>0</v>
      </c>
      <c r="X416" s="162">
        <f>'Outputs_post-361'!X416 - 'Outputs_pre-361'!X416</f>
        <v>0</v>
      </c>
      <c r="Y416" s="162">
        <f>'Outputs_post-361'!Y416 - 'Outputs_pre-361'!Y416</f>
        <v>0</v>
      </c>
      <c r="Z416" s="162">
        <f>'Outputs_post-361'!Z416 - 'Outputs_pre-361'!Z416</f>
        <v>0</v>
      </c>
      <c r="AA416" s="162">
        <f>'Outputs_post-361'!AA416 - 'Outputs_pre-361'!AA416</f>
        <v>0</v>
      </c>
      <c r="AB416" s="162">
        <f>'Outputs_post-361'!AB416 - 'Outputs_pre-361'!AB416</f>
        <v>0</v>
      </c>
      <c r="AC416" s="76"/>
    </row>
    <row r="417" spans="1:29" x14ac:dyDescent="0.35">
      <c r="A417" s="82"/>
      <c r="D417" s="252" t="str">
        <f t="shared" si="3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162">
        <f>'Outputs_post-361'!O417 - 'Outputs_pre-361'!O417</f>
        <v>0</v>
      </c>
      <c r="P417" s="162">
        <f>'Outputs_post-361'!P417 - 'Outputs_pre-361'!P417</f>
        <v>0</v>
      </c>
      <c r="Q417" s="162">
        <f>'Outputs_post-361'!Q417 - 'Outputs_pre-361'!Q417</f>
        <v>0</v>
      </c>
      <c r="R417" s="162">
        <f>'Outputs_post-361'!R417 - 'Outputs_pre-361'!R417</f>
        <v>0</v>
      </c>
      <c r="S417" s="162">
        <f>'Outputs_post-361'!S417 - 'Outputs_pre-361'!S417</f>
        <v>0</v>
      </c>
      <c r="T417" s="162">
        <f>'Outputs_post-361'!T417 - 'Outputs_pre-361'!T417</f>
        <v>0</v>
      </c>
      <c r="U417" s="162">
        <f>'Outputs_post-361'!U417 - 'Outputs_pre-361'!U417</f>
        <v>0</v>
      </c>
      <c r="V417" s="162">
        <f>'Outputs_post-361'!V417 - 'Outputs_pre-361'!V417</f>
        <v>0</v>
      </c>
      <c r="W417" s="162">
        <f>'Outputs_post-361'!W417 - 'Outputs_pre-361'!W417</f>
        <v>0</v>
      </c>
      <c r="X417" s="162">
        <f>'Outputs_post-361'!X417 - 'Outputs_pre-361'!X417</f>
        <v>0</v>
      </c>
      <c r="Y417" s="162">
        <f>'Outputs_post-361'!Y417 - 'Outputs_pre-361'!Y417</f>
        <v>0</v>
      </c>
      <c r="Z417" s="162">
        <f>'Outputs_post-361'!Z417 - 'Outputs_pre-361'!Z417</f>
        <v>0</v>
      </c>
      <c r="AA417" s="162">
        <f>'Outputs_post-361'!AA417 - 'Outputs_pre-361'!AA417</f>
        <v>0</v>
      </c>
      <c r="AB417" s="162">
        <f>'Outputs_post-361'!AB417 - 'Outputs_pre-361'!AB417</f>
        <v>0</v>
      </c>
      <c r="AC417" s="76"/>
    </row>
    <row r="418" spans="1:29" x14ac:dyDescent="0.35">
      <c r="A418" s="82"/>
      <c r="D418" s="252" t="str">
        <f t="shared" si="3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162">
        <f>'Outputs_post-361'!O418 - 'Outputs_pre-361'!O418</f>
        <v>0</v>
      </c>
      <c r="P418" s="162">
        <f>'Outputs_post-361'!P418 - 'Outputs_pre-361'!P418</f>
        <v>0</v>
      </c>
      <c r="Q418" s="162">
        <f>'Outputs_post-361'!Q418 - 'Outputs_pre-361'!Q418</f>
        <v>0</v>
      </c>
      <c r="R418" s="162">
        <f>'Outputs_post-361'!R418 - 'Outputs_pre-361'!R418</f>
        <v>0</v>
      </c>
      <c r="S418" s="162">
        <f>'Outputs_post-361'!S418 - 'Outputs_pre-361'!S418</f>
        <v>0</v>
      </c>
      <c r="T418" s="162">
        <f>'Outputs_post-361'!T418 - 'Outputs_pre-361'!T418</f>
        <v>0</v>
      </c>
      <c r="U418" s="162">
        <f>'Outputs_post-361'!U418 - 'Outputs_pre-361'!U418</f>
        <v>0</v>
      </c>
      <c r="V418" s="162">
        <f>'Outputs_post-361'!V418 - 'Outputs_pre-361'!V418</f>
        <v>0</v>
      </c>
      <c r="W418" s="162">
        <f>'Outputs_post-361'!W418 - 'Outputs_pre-361'!W418</f>
        <v>0</v>
      </c>
      <c r="X418" s="162">
        <f>'Outputs_post-361'!X418 - 'Outputs_pre-361'!X418</f>
        <v>0</v>
      </c>
      <c r="Y418" s="162">
        <f>'Outputs_post-361'!Y418 - 'Outputs_pre-361'!Y418</f>
        <v>0</v>
      </c>
      <c r="Z418" s="162">
        <f>'Outputs_post-361'!Z418 - 'Outputs_pre-361'!Z418</f>
        <v>0</v>
      </c>
      <c r="AA418" s="162">
        <f>'Outputs_post-361'!AA418 - 'Outputs_pre-361'!AA418</f>
        <v>0</v>
      </c>
      <c r="AB418" s="162">
        <f>'Outputs_post-361'!AB418 - 'Outputs_pre-361'!AB418</f>
        <v>0</v>
      </c>
      <c r="AC418" s="76"/>
    </row>
    <row r="419" spans="1:29" x14ac:dyDescent="0.35">
      <c r="A419" s="82"/>
      <c r="D419" s="252" t="str">
        <f t="shared" si="3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162">
        <f>'Outputs_post-361'!O419 - 'Outputs_pre-361'!O419</f>
        <v>0</v>
      </c>
      <c r="P419" s="162">
        <f>'Outputs_post-361'!P419 - 'Outputs_pre-361'!P419</f>
        <v>0</v>
      </c>
      <c r="Q419" s="162">
        <f>'Outputs_post-361'!Q419 - 'Outputs_pre-361'!Q419</f>
        <v>0</v>
      </c>
      <c r="R419" s="162">
        <f>'Outputs_post-361'!R419 - 'Outputs_pre-361'!R419</f>
        <v>0</v>
      </c>
      <c r="S419" s="162">
        <f>'Outputs_post-361'!S419 - 'Outputs_pre-361'!S419</f>
        <v>0</v>
      </c>
      <c r="T419" s="162">
        <f>'Outputs_post-361'!T419 - 'Outputs_pre-361'!T419</f>
        <v>0</v>
      </c>
      <c r="U419" s="162">
        <f>'Outputs_post-361'!U419 - 'Outputs_pre-361'!U419</f>
        <v>0</v>
      </c>
      <c r="V419" s="162">
        <f>'Outputs_post-361'!V419 - 'Outputs_pre-361'!V419</f>
        <v>0</v>
      </c>
      <c r="W419" s="162">
        <f>'Outputs_post-361'!W419 - 'Outputs_pre-361'!W419</f>
        <v>0</v>
      </c>
      <c r="X419" s="162">
        <f>'Outputs_post-361'!X419 - 'Outputs_pre-361'!X419</f>
        <v>0</v>
      </c>
      <c r="Y419" s="162">
        <f>'Outputs_post-361'!Y419 - 'Outputs_pre-361'!Y419</f>
        <v>0</v>
      </c>
      <c r="Z419" s="162">
        <f>'Outputs_post-361'!Z419 - 'Outputs_pre-361'!Z419</f>
        <v>0</v>
      </c>
      <c r="AA419" s="162">
        <f>'Outputs_post-361'!AA419 - 'Outputs_pre-361'!AA419</f>
        <v>0</v>
      </c>
      <c r="AB419" s="162">
        <f>'Outputs_post-361'!AB419 - 'Outputs_pre-361'!AB419</f>
        <v>0</v>
      </c>
      <c r="AC419" s="76"/>
    </row>
    <row r="420" spans="1:29" x14ac:dyDescent="0.35">
      <c r="A420" s="82"/>
      <c r="D420" s="252" t="str">
        <f t="shared" si="3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162">
        <f>'Outputs_post-361'!O420 - 'Outputs_pre-361'!O420</f>
        <v>0</v>
      </c>
      <c r="P420" s="162">
        <f>'Outputs_post-361'!P420 - 'Outputs_pre-361'!P420</f>
        <v>0</v>
      </c>
      <c r="Q420" s="162">
        <f>'Outputs_post-361'!Q420 - 'Outputs_pre-361'!Q420</f>
        <v>0</v>
      </c>
      <c r="R420" s="162">
        <f>'Outputs_post-361'!R420 - 'Outputs_pre-361'!R420</f>
        <v>0</v>
      </c>
      <c r="S420" s="162">
        <f>'Outputs_post-361'!S420 - 'Outputs_pre-361'!S420</f>
        <v>0</v>
      </c>
      <c r="T420" s="162">
        <f>'Outputs_post-361'!T420 - 'Outputs_pre-361'!T420</f>
        <v>0</v>
      </c>
      <c r="U420" s="162">
        <f>'Outputs_post-361'!U420 - 'Outputs_pre-361'!U420</f>
        <v>0</v>
      </c>
      <c r="V420" s="162">
        <f>'Outputs_post-361'!V420 - 'Outputs_pre-361'!V420</f>
        <v>0</v>
      </c>
      <c r="W420" s="162">
        <f>'Outputs_post-361'!W420 - 'Outputs_pre-361'!W420</f>
        <v>0</v>
      </c>
      <c r="X420" s="162">
        <f>'Outputs_post-361'!X420 - 'Outputs_pre-361'!X420</f>
        <v>0</v>
      </c>
      <c r="Y420" s="162">
        <f>'Outputs_post-361'!Y420 - 'Outputs_pre-361'!Y420</f>
        <v>0</v>
      </c>
      <c r="Z420" s="162">
        <f>'Outputs_post-361'!Z420 - 'Outputs_pre-361'!Z420</f>
        <v>0</v>
      </c>
      <c r="AA420" s="162">
        <f>'Outputs_post-361'!AA420 - 'Outputs_pre-361'!AA420</f>
        <v>0</v>
      </c>
      <c r="AB420" s="162">
        <f>'Outputs_post-361'!AB420 - 'Outputs_pre-361'!AB420</f>
        <v>0</v>
      </c>
      <c r="AC420" s="76"/>
    </row>
    <row r="421" spans="1:29" x14ac:dyDescent="0.35">
      <c r="A421" s="82"/>
      <c r="D421" s="252" t="str">
        <f t="shared" si="3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162">
        <f>'Outputs_post-361'!O421 - 'Outputs_pre-361'!O421</f>
        <v>0</v>
      </c>
      <c r="P421" s="162">
        <f>'Outputs_post-361'!P421 - 'Outputs_pre-361'!P421</f>
        <v>0</v>
      </c>
      <c r="Q421" s="162">
        <f>'Outputs_post-361'!Q421 - 'Outputs_pre-361'!Q421</f>
        <v>0</v>
      </c>
      <c r="R421" s="162">
        <f>'Outputs_post-361'!R421 - 'Outputs_pre-361'!R421</f>
        <v>0</v>
      </c>
      <c r="S421" s="162">
        <f>'Outputs_post-361'!S421 - 'Outputs_pre-361'!S421</f>
        <v>0</v>
      </c>
      <c r="T421" s="162">
        <f>'Outputs_post-361'!T421 - 'Outputs_pre-361'!T421</f>
        <v>0</v>
      </c>
      <c r="U421" s="162">
        <f>'Outputs_post-361'!U421 - 'Outputs_pre-361'!U421</f>
        <v>0</v>
      </c>
      <c r="V421" s="162">
        <f>'Outputs_post-361'!V421 - 'Outputs_pre-361'!V421</f>
        <v>0</v>
      </c>
      <c r="W421" s="162">
        <f>'Outputs_post-361'!W421 - 'Outputs_pre-361'!W421</f>
        <v>0</v>
      </c>
      <c r="X421" s="162">
        <f>'Outputs_post-361'!X421 - 'Outputs_pre-361'!X421</f>
        <v>0</v>
      </c>
      <c r="Y421" s="162">
        <f>'Outputs_post-361'!Y421 - 'Outputs_pre-361'!Y421</f>
        <v>0</v>
      </c>
      <c r="Z421" s="162">
        <f>'Outputs_post-361'!Z421 - 'Outputs_pre-361'!Z421</f>
        <v>0</v>
      </c>
      <c r="AA421" s="162">
        <f>'Outputs_post-361'!AA421 - 'Outputs_pre-361'!AA421</f>
        <v>0</v>
      </c>
      <c r="AB421" s="162">
        <f>'Outputs_post-361'!AB421 - 'Outputs_pre-361'!AB421</f>
        <v>0</v>
      </c>
      <c r="AC421" s="76"/>
    </row>
    <row r="422" spans="1:29" x14ac:dyDescent="0.35">
      <c r="A422" s="82"/>
      <c r="D422" s="252" t="str">
        <f t="shared" si="3"/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162">
        <f>'Outputs_post-361'!O422 - 'Outputs_pre-361'!O422</f>
        <v>0</v>
      </c>
      <c r="P422" s="162">
        <f>'Outputs_post-361'!P422 - 'Outputs_pre-361'!P422</f>
        <v>0</v>
      </c>
      <c r="Q422" s="162">
        <f>'Outputs_post-361'!Q422 - 'Outputs_pre-361'!Q422</f>
        <v>0</v>
      </c>
      <c r="R422" s="162">
        <f>'Outputs_post-361'!R422 - 'Outputs_pre-361'!R422</f>
        <v>0</v>
      </c>
      <c r="S422" s="162">
        <f>'Outputs_post-361'!S422 - 'Outputs_pre-361'!S422</f>
        <v>0</v>
      </c>
      <c r="T422" s="162">
        <f>'Outputs_post-361'!T422 - 'Outputs_pre-361'!T422</f>
        <v>0</v>
      </c>
      <c r="U422" s="162">
        <f>'Outputs_post-361'!U422 - 'Outputs_pre-361'!U422</f>
        <v>0</v>
      </c>
      <c r="V422" s="162">
        <f>'Outputs_post-361'!V422 - 'Outputs_pre-361'!V422</f>
        <v>0</v>
      </c>
      <c r="W422" s="162">
        <f>'Outputs_post-361'!W422 - 'Outputs_pre-361'!W422</f>
        <v>0</v>
      </c>
      <c r="X422" s="162">
        <f>'Outputs_post-361'!X422 - 'Outputs_pre-361'!X422</f>
        <v>0</v>
      </c>
      <c r="Y422" s="162">
        <f>'Outputs_post-361'!Y422 - 'Outputs_pre-361'!Y422</f>
        <v>0</v>
      </c>
      <c r="Z422" s="162">
        <f>'Outputs_post-361'!Z422 - 'Outputs_pre-361'!Z422</f>
        <v>0</v>
      </c>
      <c r="AA422" s="162">
        <f>'Outputs_post-361'!AA422 - 'Outputs_pre-361'!AA422</f>
        <v>0</v>
      </c>
      <c r="AB422" s="162">
        <f>'Outputs_post-361'!AB422 - 'Outputs_pre-361'!AB422</f>
        <v>0</v>
      </c>
      <c r="AC422" s="76"/>
    </row>
    <row r="423" spans="1:29" x14ac:dyDescent="0.35">
      <c r="A423" s="82"/>
      <c r="D423" s="252" t="str">
        <f t="shared" si="3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162">
        <f>'Outputs_post-361'!O423 - 'Outputs_pre-361'!O423</f>
        <v>0</v>
      </c>
      <c r="P423" s="162">
        <f>'Outputs_post-361'!P423 - 'Outputs_pre-361'!P423</f>
        <v>0</v>
      </c>
      <c r="Q423" s="162">
        <f>'Outputs_post-361'!Q423 - 'Outputs_pre-361'!Q423</f>
        <v>0</v>
      </c>
      <c r="R423" s="162">
        <f>'Outputs_post-361'!R423 - 'Outputs_pre-361'!R423</f>
        <v>0</v>
      </c>
      <c r="S423" s="162">
        <f>'Outputs_post-361'!S423 - 'Outputs_pre-361'!S423</f>
        <v>0</v>
      </c>
      <c r="T423" s="162">
        <f>'Outputs_post-361'!T423 - 'Outputs_pre-361'!T423</f>
        <v>0</v>
      </c>
      <c r="U423" s="162">
        <f>'Outputs_post-361'!U423 - 'Outputs_pre-361'!U423</f>
        <v>0</v>
      </c>
      <c r="V423" s="162">
        <f>'Outputs_post-361'!V423 - 'Outputs_pre-361'!V423</f>
        <v>0</v>
      </c>
      <c r="W423" s="162">
        <f>'Outputs_post-361'!W423 - 'Outputs_pre-361'!W423</f>
        <v>0</v>
      </c>
      <c r="X423" s="162">
        <f>'Outputs_post-361'!X423 - 'Outputs_pre-361'!X423</f>
        <v>0</v>
      </c>
      <c r="Y423" s="162">
        <f>'Outputs_post-361'!Y423 - 'Outputs_pre-361'!Y423</f>
        <v>0</v>
      </c>
      <c r="Z423" s="162">
        <f>'Outputs_post-361'!Z423 - 'Outputs_pre-361'!Z423</f>
        <v>0</v>
      </c>
      <c r="AA423" s="162">
        <f>'Outputs_post-361'!AA423 - 'Outputs_pre-361'!AA423</f>
        <v>0</v>
      </c>
      <c r="AB423" s="162">
        <f>'Outputs_post-361'!AB423 - 'Outputs_pre-361'!AB423</f>
        <v>0</v>
      </c>
      <c r="AC423" s="76"/>
    </row>
    <row r="424" spans="1:29" x14ac:dyDescent="0.35">
      <c r="A424" s="82"/>
      <c r="D424" s="252" t="str">
        <f t="shared" si="3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162">
        <f>'Outputs_post-361'!O424 - 'Outputs_pre-361'!O424</f>
        <v>0</v>
      </c>
      <c r="P424" s="162">
        <f>'Outputs_post-361'!P424 - 'Outputs_pre-361'!P424</f>
        <v>0</v>
      </c>
      <c r="Q424" s="162">
        <f>'Outputs_post-361'!Q424 - 'Outputs_pre-361'!Q424</f>
        <v>0</v>
      </c>
      <c r="R424" s="162">
        <f>'Outputs_post-361'!R424 - 'Outputs_pre-361'!R424</f>
        <v>0</v>
      </c>
      <c r="S424" s="162">
        <f>'Outputs_post-361'!S424 - 'Outputs_pre-361'!S424</f>
        <v>0</v>
      </c>
      <c r="T424" s="162">
        <f>'Outputs_post-361'!T424 - 'Outputs_pre-361'!T424</f>
        <v>0</v>
      </c>
      <c r="U424" s="162">
        <f>'Outputs_post-361'!U424 - 'Outputs_pre-361'!U424</f>
        <v>0</v>
      </c>
      <c r="V424" s="162">
        <f>'Outputs_post-361'!V424 - 'Outputs_pre-361'!V424</f>
        <v>0</v>
      </c>
      <c r="W424" s="162">
        <f>'Outputs_post-361'!W424 - 'Outputs_pre-361'!W424</f>
        <v>0</v>
      </c>
      <c r="X424" s="162">
        <f>'Outputs_post-361'!X424 - 'Outputs_pre-361'!X424</f>
        <v>0</v>
      </c>
      <c r="Y424" s="162">
        <f>'Outputs_post-361'!Y424 - 'Outputs_pre-361'!Y424</f>
        <v>0</v>
      </c>
      <c r="Z424" s="162">
        <f>'Outputs_post-361'!Z424 - 'Outputs_pre-361'!Z424</f>
        <v>0</v>
      </c>
      <c r="AA424" s="162">
        <f>'Outputs_post-361'!AA424 - 'Outputs_pre-361'!AA424</f>
        <v>0</v>
      </c>
      <c r="AB424" s="162">
        <f>'Outputs_post-361'!AB424 - 'Outputs_pre-361'!AB424</f>
        <v>0</v>
      </c>
      <c r="AC424" s="76"/>
    </row>
    <row r="425" spans="1:29" x14ac:dyDescent="0.35">
      <c r="A425" s="82"/>
      <c r="D425" s="252" t="str">
        <f t="shared" si="3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162">
        <f>'Outputs_post-361'!O425 - 'Outputs_pre-361'!O425</f>
        <v>0</v>
      </c>
      <c r="P425" s="162">
        <f>'Outputs_post-361'!P425 - 'Outputs_pre-361'!P425</f>
        <v>0</v>
      </c>
      <c r="Q425" s="162">
        <f>'Outputs_post-361'!Q425 - 'Outputs_pre-361'!Q425</f>
        <v>0</v>
      </c>
      <c r="R425" s="162">
        <f>'Outputs_post-361'!R425 - 'Outputs_pre-361'!R425</f>
        <v>0</v>
      </c>
      <c r="S425" s="162">
        <f>'Outputs_post-361'!S425 - 'Outputs_pre-361'!S425</f>
        <v>0</v>
      </c>
      <c r="T425" s="162">
        <f>'Outputs_post-361'!T425 - 'Outputs_pre-361'!T425</f>
        <v>0</v>
      </c>
      <c r="U425" s="162">
        <f>'Outputs_post-361'!U425 - 'Outputs_pre-361'!U425</f>
        <v>0</v>
      </c>
      <c r="V425" s="162">
        <f>'Outputs_post-361'!V425 - 'Outputs_pre-361'!V425</f>
        <v>0</v>
      </c>
      <c r="W425" s="162">
        <f>'Outputs_post-361'!W425 - 'Outputs_pre-361'!W425</f>
        <v>0</v>
      </c>
      <c r="X425" s="162">
        <f>'Outputs_post-361'!X425 - 'Outputs_pre-361'!X425</f>
        <v>0</v>
      </c>
      <c r="Y425" s="162">
        <f>'Outputs_post-361'!Y425 - 'Outputs_pre-361'!Y425</f>
        <v>0</v>
      </c>
      <c r="Z425" s="162">
        <f>'Outputs_post-361'!Z425 - 'Outputs_pre-361'!Z425</f>
        <v>0</v>
      </c>
      <c r="AA425" s="162">
        <f>'Outputs_post-361'!AA425 - 'Outputs_pre-361'!AA425</f>
        <v>0</v>
      </c>
      <c r="AB425" s="162">
        <f>'Outputs_post-361'!AB425 - 'Outputs_pre-361'!AB425</f>
        <v>0</v>
      </c>
      <c r="AC425" s="76"/>
    </row>
    <row r="426" spans="1:29" x14ac:dyDescent="0.35">
      <c r="A426" s="82"/>
      <c r="D426" s="252" t="str">
        <f t="shared" si="3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162">
        <f>'Outputs_post-361'!O426 - 'Outputs_pre-361'!O426</f>
        <v>0</v>
      </c>
      <c r="P426" s="162">
        <f>'Outputs_post-361'!P426 - 'Outputs_pre-361'!P426</f>
        <v>0</v>
      </c>
      <c r="Q426" s="162">
        <f>'Outputs_post-361'!Q426 - 'Outputs_pre-361'!Q426</f>
        <v>0</v>
      </c>
      <c r="R426" s="162">
        <f>'Outputs_post-361'!R426 - 'Outputs_pre-361'!R426</f>
        <v>0</v>
      </c>
      <c r="S426" s="162">
        <f>'Outputs_post-361'!S426 - 'Outputs_pre-361'!S426</f>
        <v>0</v>
      </c>
      <c r="T426" s="162">
        <f>'Outputs_post-361'!T426 - 'Outputs_pre-361'!T426</f>
        <v>0</v>
      </c>
      <c r="U426" s="162">
        <f>'Outputs_post-361'!U426 - 'Outputs_pre-361'!U426</f>
        <v>0</v>
      </c>
      <c r="V426" s="162">
        <f>'Outputs_post-361'!V426 - 'Outputs_pre-361'!V426</f>
        <v>0</v>
      </c>
      <c r="W426" s="162">
        <f>'Outputs_post-361'!W426 - 'Outputs_pre-361'!W426</f>
        <v>0</v>
      </c>
      <c r="X426" s="162">
        <f>'Outputs_post-361'!X426 - 'Outputs_pre-361'!X426</f>
        <v>0</v>
      </c>
      <c r="Y426" s="162">
        <f>'Outputs_post-361'!Y426 - 'Outputs_pre-361'!Y426</f>
        <v>0</v>
      </c>
      <c r="Z426" s="162">
        <f>'Outputs_post-361'!Z426 - 'Outputs_pre-361'!Z426</f>
        <v>0</v>
      </c>
      <c r="AA426" s="162">
        <f>'Outputs_post-361'!AA426 - 'Outputs_pre-361'!AA426</f>
        <v>0</v>
      </c>
      <c r="AB426" s="162">
        <f>'Outputs_post-361'!AB426 - 'Outputs_pre-361'!AB426</f>
        <v>0</v>
      </c>
      <c r="AC426" s="76"/>
    </row>
    <row r="427" spans="1:29" x14ac:dyDescent="0.35">
      <c r="A427" s="82"/>
      <c r="D427" s="252" t="str">
        <f t="shared" si="3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162">
        <f>'Outputs_post-361'!O427 - 'Outputs_pre-361'!O427</f>
        <v>0</v>
      </c>
      <c r="P427" s="162">
        <f>'Outputs_post-361'!P427 - 'Outputs_pre-361'!P427</f>
        <v>0</v>
      </c>
      <c r="Q427" s="162">
        <f>'Outputs_post-361'!Q427 - 'Outputs_pre-361'!Q427</f>
        <v>0</v>
      </c>
      <c r="R427" s="162">
        <f>'Outputs_post-361'!R427 - 'Outputs_pre-361'!R427</f>
        <v>0</v>
      </c>
      <c r="S427" s="162">
        <f>'Outputs_post-361'!S427 - 'Outputs_pre-361'!S427</f>
        <v>0</v>
      </c>
      <c r="T427" s="162">
        <f>'Outputs_post-361'!T427 - 'Outputs_pre-361'!T427</f>
        <v>0</v>
      </c>
      <c r="U427" s="162">
        <f>'Outputs_post-361'!U427 - 'Outputs_pre-361'!U427</f>
        <v>0</v>
      </c>
      <c r="V427" s="162">
        <f>'Outputs_post-361'!V427 - 'Outputs_pre-361'!V427</f>
        <v>0</v>
      </c>
      <c r="W427" s="162">
        <f>'Outputs_post-361'!W427 - 'Outputs_pre-361'!W427</f>
        <v>0</v>
      </c>
      <c r="X427" s="162">
        <f>'Outputs_post-361'!X427 - 'Outputs_pre-361'!X427</f>
        <v>0</v>
      </c>
      <c r="Y427" s="162">
        <f>'Outputs_post-361'!Y427 - 'Outputs_pre-361'!Y427</f>
        <v>0</v>
      </c>
      <c r="Z427" s="162">
        <f>'Outputs_post-361'!Z427 - 'Outputs_pre-361'!Z427</f>
        <v>0</v>
      </c>
      <c r="AA427" s="162">
        <f>'Outputs_post-361'!AA427 - 'Outputs_pre-361'!AA427</f>
        <v>0</v>
      </c>
      <c r="AB427" s="162">
        <f>'Outputs_post-361'!AB427 - 'Outputs_pre-361'!AB427</f>
        <v>0</v>
      </c>
      <c r="AC427" s="76"/>
    </row>
    <row r="428" spans="1:29" x14ac:dyDescent="0.35">
      <c r="A428" s="82"/>
      <c r="D428" s="252" t="str">
        <f t="shared" si="3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162">
        <f>'Outputs_post-361'!O428 - 'Outputs_pre-361'!O428</f>
        <v>0</v>
      </c>
      <c r="P428" s="162">
        <f>'Outputs_post-361'!P428 - 'Outputs_pre-361'!P428</f>
        <v>0</v>
      </c>
      <c r="Q428" s="162">
        <f>'Outputs_post-361'!Q428 - 'Outputs_pre-361'!Q428</f>
        <v>0</v>
      </c>
      <c r="R428" s="162">
        <f>'Outputs_post-361'!R428 - 'Outputs_pre-361'!R428</f>
        <v>0</v>
      </c>
      <c r="S428" s="162">
        <f>'Outputs_post-361'!S428 - 'Outputs_pre-361'!S428</f>
        <v>0</v>
      </c>
      <c r="T428" s="162">
        <f>'Outputs_post-361'!T428 - 'Outputs_pre-361'!T428</f>
        <v>0</v>
      </c>
      <c r="U428" s="162">
        <f>'Outputs_post-361'!U428 - 'Outputs_pre-361'!U428</f>
        <v>0</v>
      </c>
      <c r="V428" s="162">
        <f>'Outputs_post-361'!V428 - 'Outputs_pre-361'!V428</f>
        <v>0</v>
      </c>
      <c r="W428" s="162">
        <f>'Outputs_post-361'!W428 - 'Outputs_pre-361'!W428</f>
        <v>0</v>
      </c>
      <c r="X428" s="162">
        <f>'Outputs_post-361'!X428 - 'Outputs_pre-361'!X428</f>
        <v>0</v>
      </c>
      <c r="Y428" s="162">
        <f>'Outputs_post-361'!Y428 - 'Outputs_pre-361'!Y428</f>
        <v>0</v>
      </c>
      <c r="Z428" s="162">
        <f>'Outputs_post-361'!Z428 - 'Outputs_pre-361'!Z428</f>
        <v>0</v>
      </c>
      <c r="AA428" s="162">
        <f>'Outputs_post-361'!AA428 - 'Outputs_pre-361'!AA428</f>
        <v>0</v>
      </c>
      <c r="AB428" s="162">
        <f>'Outputs_post-361'!AB428 - 'Outputs_pre-361'!AB428</f>
        <v>0</v>
      </c>
      <c r="AC428" s="76"/>
    </row>
    <row r="429" spans="1:29" x14ac:dyDescent="0.35">
      <c r="A429" s="82"/>
      <c r="D429" s="252" t="str">
        <f t="shared" si="3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162">
        <f>'Outputs_post-361'!O429 - 'Outputs_pre-361'!O429</f>
        <v>0</v>
      </c>
      <c r="P429" s="162">
        <f>'Outputs_post-361'!P429 - 'Outputs_pre-361'!P429</f>
        <v>0</v>
      </c>
      <c r="Q429" s="162">
        <f>'Outputs_post-361'!Q429 - 'Outputs_pre-361'!Q429</f>
        <v>0</v>
      </c>
      <c r="R429" s="162">
        <f>'Outputs_post-361'!R429 - 'Outputs_pre-361'!R429</f>
        <v>0</v>
      </c>
      <c r="S429" s="162">
        <f>'Outputs_post-361'!S429 - 'Outputs_pre-361'!S429</f>
        <v>0</v>
      </c>
      <c r="T429" s="162">
        <f>'Outputs_post-361'!T429 - 'Outputs_pre-361'!T429</f>
        <v>0</v>
      </c>
      <c r="U429" s="162">
        <f>'Outputs_post-361'!U429 - 'Outputs_pre-361'!U429</f>
        <v>0</v>
      </c>
      <c r="V429" s="162">
        <f>'Outputs_post-361'!V429 - 'Outputs_pre-361'!V429</f>
        <v>0</v>
      </c>
      <c r="W429" s="162">
        <f>'Outputs_post-361'!W429 - 'Outputs_pre-361'!W429</f>
        <v>0</v>
      </c>
      <c r="X429" s="162">
        <f>'Outputs_post-361'!X429 - 'Outputs_pre-361'!X429</f>
        <v>0</v>
      </c>
      <c r="Y429" s="162">
        <f>'Outputs_post-361'!Y429 - 'Outputs_pre-361'!Y429</f>
        <v>0</v>
      </c>
      <c r="Z429" s="162">
        <f>'Outputs_post-361'!Z429 - 'Outputs_pre-361'!Z429</f>
        <v>0</v>
      </c>
      <c r="AA429" s="162">
        <f>'Outputs_post-361'!AA429 - 'Outputs_pre-361'!AA429</f>
        <v>0</v>
      </c>
      <c r="AB429" s="162">
        <f>'Outputs_post-361'!AB429 - 'Outputs_pre-361'!AB429</f>
        <v>0</v>
      </c>
      <c r="AC429" s="76"/>
    </row>
    <row r="430" spans="1:29" x14ac:dyDescent="0.35">
      <c r="A430" s="82"/>
      <c r="D430" s="252" t="str">
        <f t="shared" si="3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162">
        <f>'Outputs_post-361'!O430 - 'Outputs_pre-361'!O430</f>
        <v>0</v>
      </c>
      <c r="P430" s="162">
        <f>'Outputs_post-361'!P430 - 'Outputs_pre-361'!P430</f>
        <v>0</v>
      </c>
      <c r="Q430" s="162">
        <f>'Outputs_post-361'!Q430 - 'Outputs_pre-361'!Q430</f>
        <v>0</v>
      </c>
      <c r="R430" s="162">
        <f>'Outputs_post-361'!R430 - 'Outputs_pre-361'!R430</f>
        <v>0</v>
      </c>
      <c r="S430" s="162">
        <f>'Outputs_post-361'!S430 - 'Outputs_pre-361'!S430</f>
        <v>0</v>
      </c>
      <c r="T430" s="162">
        <f>'Outputs_post-361'!T430 - 'Outputs_pre-361'!T430</f>
        <v>0</v>
      </c>
      <c r="U430" s="162">
        <f>'Outputs_post-361'!U430 - 'Outputs_pre-361'!U430</f>
        <v>0</v>
      </c>
      <c r="V430" s="162">
        <f>'Outputs_post-361'!V430 - 'Outputs_pre-361'!V430</f>
        <v>0</v>
      </c>
      <c r="W430" s="162">
        <f>'Outputs_post-361'!W430 - 'Outputs_pre-361'!W430</f>
        <v>0</v>
      </c>
      <c r="X430" s="162">
        <f>'Outputs_post-361'!X430 - 'Outputs_pre-361'!X430</f>
        <v>0</v>
      </c>
      <c r="Y430" s="162">
        <f>'Outputs_post-361'!Y430 - 'Outputs_pre-361'!Y430</f>
        <v>0</v>
      </c>
      <c r="Z430" s="162">
        <f>'Outputs_post-361'!Z430 - 'Outputs_pre-361'!Z430</f>
        <v>0</v>
      </c>
      <c r="AA430" s="162">
        <f>'Outputs_post-361'!AA430 - 'Outputs_pre-361'!AA430</f>
        <v>0</v>
      </c>
      <c r="AB430" s="162">
        <f>'Outputs_post-361'!AB430 - 'Outputs_pre-361'!AB430</f>
        <v>0</v>
      </c>
      <c r="AC430" s="76"/>
    </row>
    <row r="431" spans="1:29" x14ac:dyDescent="0.35">
      <c r="A431" s="82"/>
      <c r="D431" s="252" t="str">
        <f t="shared" si="3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162">
        <f>'Outputs_post-361'!O431 - 'Outputs_pre-361'!O431</f>
        <v>0</v>
      </c>
      <c r="P431" s="162">
        <f>'Outputs_post-361'!P431 - 'Outputs_pre-361'!P431</f>
        <v>0</v>
      </c>
      <c r="Q431" s="162">
        <f>'Outputs_post-361'!Q431 - 'Outputs_pre-361'!Q431</f>
        <v>0</v>
      </c>
      <c r="R431" s="162">
        <f>'Outputs_post-361'!R431 - 'Outputs_pre-361'!R431</f>
        <v>0</v>
      </c>
      <c r="S431" s="162">
        <f>'Outputs_post-361'!S431 - 'Outputs_pre-361'!S431</f>
        <v>0</v>
      </c>
      <c r="T431" s="162">
        <f>'Outputs_post-361'!T431 - 'Outputs_pre-361'!T431</f>
        <v>0</v>
      </c>
      <c r="U431" s="162">
        <f>'Outputs_post-361'!U431 - 'Outputs_pre-361'!U431</f>
        <v>0</v>
      </c>
      <c r="V431" s="162">
        <f>'Outputs_post-361'!V431 - 'Outputs_pre-361'!V431</f>
        <v>0</v>
      </c>
      <c r="W431" s="162">
        <f>'Outputs_post-361'!W431 - 'Outputs_pre-361'!W431</f>
        <v>0</v>
      </c>
      <c r="X431" s="162">
        <f>'Outputs_post-361'!X431 - 'Outputs_pre-361'!X431</f>
        <v>0</v>
      </c>
      <c r="Y431" s="162">
        <f>'Outputs_post-361'!Y431 - 'Outputs_pre-361'!Y431</f>
        <v>0</v>
      </c>
      <c r="Z431" s="162">
        <f>'Outputs_post-361'!Z431 - 'Outputs_pre-361'!Z431</f>
        <v>0</v>
      </c>
      <c r="AA431" s="162">
        <f>'Outputs_post-361'!AA431 - 'Outputs_pre-361'!AA431</f>
        <v>0</v>
      </c>
      <c r="AB431" s="162">
        <f>'Outputs_post-361'!AB431 - 'Outputs_pre-361'!AB431</f>
        <v>0</v>
      </c>
      <c r="AC431" s="76"/>
    </row>
    <row r="432" spans="1:29" x14ac:dyDescent="0.35">
      <c r="A432" s="82"/>
      <c r="D432" s="252" t="str">
        <f t="shared" si="3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162">
        <f>'Outputs_post-361'!O432 - 'Outputs_pre-361'!O432</f>
        <v>0</v>
      </c>
      <c r="P432" s="162">
        <f>'Outputs_post-361'!P432 - 'Outputs_pre-361'!P432</f>
        <v>0</v>
      </c>
      <c r="Q432" s="162">
        <f>'Outputs_post-361'!Q432 - 'Outputs_pre-361'!Q432</f>
        <v>0</v>
      </c>
      <c r="R432" s="162">
        <f>'Outputs_post-361'!R432 - 'Outputs_pre-361'!R432</f>
        <v>0</v>
      </c>
      <c r="S432" s="162">
        <f>'Outputs_post-361'!S432 - 'Outputs_pre-361'!S432</f>
        <v>0</v>
      </c>
      <c r="T432" s="162">
        <f>'Outputs_post-361'!T432 - 'Outputs_pre-361'!T432</f>
        <v>0</v>
      </c>
      <c r="U432" s="162">
        <f>'Outputs_post-361'!U432 - 'Outputs_pre-361'!U432</f>
        <v>0</v>
      </c>
      <c r="V432" s="162">
        <f>'Outputs_post-361'!V432 - 'Outputs_pre-361'!V432</f>
        <v>0</v>
      </c>
      <c r="W432" s="162">
        <f>'Outputs_post-361'!W432 - 'Outputs_pre-361'!W432</f>
        <v>0</v>
      </c>
      <c r="X432" s="162">
        <f>'Outputs_post-361'!X432 - 'Outputs_pre-361'!X432</f>
        <v>0</v>
      </c>
      <c r="Y432" s="162">
        <f>'Outputs_post-361'!Y432 - 'Outputs_pre-361'!Y432</f>
        <v>0</v>
      </c>
      <c r="Z432" s="162">
        <f>'Outputs_post-361'!Z432 - 'Outputs_pre-361'!Z432</f>
        <v>0</v>
      </c>
      <c r="AA432" s="162">
        <f>'Outputs_post-361'!AA432 - 'Outputs_pre-361'!AA432</f>
        <v>0</v>
      </c>
      <c r="AB432" s="162">
        <f>'Outputs_post-361'!AB432 - 'Outputs_pre-361'!AB432</f>
        <v>0</v>
      </c>
      <c r="AC432" s="76"/>
    </row>
    <row r="433" spans="1:29" x14ac:dyDescent="0.35">
      <c r="A433" s="82"/>
      <c r="D433" s="252" t="str">
        <f t="shared" si="3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162">
        <f>'Outputs_post-361'!O433 - 'Outputs_pre-361'!O433</f>
        <v>0</v>
      </c>
      <c r="P433" s="162">
        <f>'Outputs_post-361'!P433 - 'Outputs_pre-361'!P433</f>
        <v>0</v>
      </c>
      <c r="Q433" s="162">
        <f>'Outputs_post-361'!Q433 - 'Outputs_pre-361'!Q433</f>
        <v>0</v>
      </c>
      <c r="R433" s="162">
        <f>'Outputs_post-361'!R433 - 'Outputs_pre-361'!R433</f>
        <v>0</v>
      </c>
      <c r="S433" s="162">
        <f>'Outputs_post-361'!S433 - 'Outputs_pre-361'!S433</f>
        <v>0</v>
      </c>
      <c r="T433" s="162">
        <f>'Outputs_post-361'!T433 - 'Outputs_pre-361'!T433</f>
        <v>0</v>
      </c>
      <c r="U433" s="162">
        <f>'Outputs_post-361'!U433 - 'Outputs_pre-361'!U433</f>
        <v>0</v>
      </c>
      <c r="V433" s="162">
        <f>'Outputs_post-361'!V433 - 'Outputs_pre-361'!V433</f>
        <v>0</v>
      </c>
      <c r="W433" s="162">
        <f>'Outputs_post-361'!W433 - 'Outputs_pre-361'!W433</f>
        <v>0</v>
      </c>
      <c r="X433" s="162">
        <f>'Outputs_post-361'!X433 - 'Outputs_pre-361'!X433</f>
        <v>0</v>
      </c>
      <c r="Y433" s="162">
        <f>'Outputs_post-361'!Y433 - 'Outputs_pre-361'!Y433</f>
        <v>0</v>
      </c>
      <c r="Z433" s="162">
        <f>'Outputs_post-361'!Z433 - 'Outputs_pre-361'!Z433</f>
        <v>0</v>
      </c>
      <c r="AA433" s="162">
        <f>'Outputs_post-361'!AA433 - 'Outputs_pre-361'!AA433</f>
        <v>0</v>
      </c>
      <c r="AB433" s="162">
        <f>'Outputs_post-361'!AB433 - 'Outputs_pre-361'!AB433</f>
        <v>0</v>
      </c>
      <c r="AC433" s="76"/>
    </row>
    <row r="434" spans="1:29" x14ac:dyDescent="0.35">
      <c r="A434" s="82"/>
      <c r="D434" s="252" t="str">
        <f t="shared" si="3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162">
        <f>'Outputs_post-361'!O434 - 'Outputs_pre-361'!O434</f>
        <v>0</v>
      </c>
      <c r="P434" s="162">
        <f>'Outputs_post-361'!P434 - 'Outputs_pre-361'!P434</f>
        <v>0</v>
      </c>
      <c r="Q434" s="162">
        <f>'Outputs_post-361'!Q434 - 'Outputs_pre-361'!Q434</f>
        <v>0</v>
      </c>
      <c r="R434" s="162">
        <f>'Outputs_post-361'!R434 - 'Outputs_pre-361'!R434</f>
        <v>0</v>
      </c>
      <c r="S434" s="162">
        <f>'Outputs_post-361'!S434 - 'Outputs_pre-361'!S434</f>
        <v>0</v>
      </c>
      <c r="T434" s="162">
        <f>'Outputs_post-361'!T434 - 'Outputs_pre-361'!T434</f>
        <v>0</v>
      </c>
      <c r="U434" s="162">
        <f>'Outputs_post-361'!U434 - 'Outputs_pre-361'!U434</f>
        <v>0</v>
      </c>
      <c r="V434" s="162">
        <f>'Outputs_post-361'!V434 - 'Outputs_pre-361'!V434</f>
        <v>0</v>
      </c>
      <c r="W434" s="162">
        <f>'Outputs_post-361'!W434 - 'Outputs_pre-361'!W434</f>
        <v>0</v>
      </c>
      <c r="X434" s="162">
        <f>'Outputs_post-361'!X434 - 'Outputs_pre-361'!X434</f>
        <v>0</v>
      </c>
      <c r="Y434" s="162">
        <f>'Outputs_post-361'!Y434 - 'Outputs_pre-361'!Y434</f>
        <v>0</v>
      </c>
      <c r="Z434" s="162">
        <f>'Outputs_post-361'!Z434 - 'Outputs_pre-361'!Z434</f>
        <v>0</v>
      </c>
      <c r="AA434" s="162">
        <f>'Outputs_post-361'!AA434 - 'Outputs_pre-361'!AA434</f>
        <v>0</v>
      </c>
      <c r="AB434" s="162">
        <f>'Outputs_post-361'!AB434 - 'Outputs_pre-361'!AB434</f>
        <v>0</v>
      </c>
      <c r="AC434" s="76"/>
    </row>
    <row r="435" spans="1:29" x14ac:dyDescent="0.35">
      <c r="A435" s="82"/>
      <c r="D435" s="252" t="str">
        <f t="shared" si="3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162">
        <f>'Outputs_post-361'!O435 - 'Outputs_pre-361'!O435</f>
        <v>0</v>
      </c>
      <c r="P435" s="162">
        <f>'Outputs_post-361'!P435 - 'Outputs_pre-361'!P435</f>
        <v>0</v>
      </c>
      <c r="Q435" s="162">
        <f>'Outputs_post-361'!Q435 - 'Outputs_pre-361'!Q435</f>
        <v>0</v>
      </c>
      <c r="R435" s="162">
        <f>'Outputs_post-361'!R435 - 'Outputs_pre-361'!R435</f>
        <v>0</v>
      </c>
      <c r="S435" s="162">
        <f>'Outputs_post-361'!S435 - 'Outputs_pre-361'!S435</f>
        <v>0</v>
      </c>
      <c r="T435" s="162">
        <f>'Outputs_post-361'!T435 - 'Outputs_pre-361'!T435</f>
        <v>0</v>
      </c>
      <c r="U435" s="162">
        <f>'Outputs_post-361'!U435 - 'Outputs_pre-361'!U435</f>
        <v>0</v>
      </c>
      <c r="V435" s="162">
        <f>'Outputs_post-361'!V435 - 'Outputs_pre-361'!V435</f>
        <v>0</v>
      </c>
      <c r="W435" s="162">
        <f>'Outputs_post-361'!W435 - 'Outputs_pre-361'!W435</f>
        <v>0</v>
      </c>
      <c r="X435" s="162">
        <f>'Outputs_post-361'!X435 - 'Outputs_pre-361'!X435</f>
        <v>0</v>
      </c>
      <c r="Y435" s="162">
        <f>'Outputs_post-361'!Y435 - 'Outputs_pre-361'!Y435</f>
        <v>0</v>
      </c>
      <c r="Z435" s="162">
        <f>'Outputs_post-361'!Z435 - 'Outputs_pre-361'!Z435</f>
        <v>0</v>
      </c>
      <c r="AA435" s="162">
        <f>'Outputs_post-361'!AA435 - 'Outputs_pre-361'!AA435</f>
        <v>0</v>
      </c>
      <c r="AB435" s="162">
        <f>'Outputs_post-361'!AB435 - 'Outputs_pre-361'!AB435</f>
        <v>0</v>
      </c>
      <c r="AC435" s="76"/>
    </row>
    <row r="436" spans="1:29" x14ac:dyDescent="0.35">
      <c r="A436" s="82"/>
      <c r="D436" s="252" t="str">
        <f t="shared" si="3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162">
        <f>'Outputs_post-361'!O436 - 'Outputs_pre-361'!O436</f>
        <v>0</v>
      </c>
      <c r="P436" s="162">
        <f>'Outputs_post-361'!P436 - 'Outputs_pre-361'!P436</f>
        <v>0</v>
      </c>
      <c r="Q436" s="162">
        <f>'Outputs_post-361'!Q436 - 'Outputs_pre-361'!Q436</f>
        <v>0</v>
      </c>
      <c r="R436" s="162">
        <f>'Outputs_post-361'!R436 - 'Outputs_pre-361'!R436</f>
        <v>0</v>
      </c>
      <c r="S436" s="162">
        <f>'Outputs_post-361'!S436 - 'Outputs_pre-361'!S436</f>
        <v>0</v>
      </c>
      <c r="T436" s="162">
        <f>'Outputs_post-361'!T436 - 'Outputs_pre-361'!T436</f>
        <v>0</v>
      </c>
      <c r="U436" s="162">
        <f>'Outputs_post-361'!U436 - 'Outputs_pre-361'!U436</f>
        <v>0</v>
      </c>
      <c r="V436" s="162">
        <f>'Outputs_post-361'!V436 - 'Outputs_pre-361'!V436</f>
        <v>0</v>
      </c>
      <c r="W436" s="162">
        <f>'Outputs_post-361'!W436 - 'Outputs_pre-361'!W436</f>
        <v>0</v>
      </c>
      <c r="X436" s="162">
        <f>'Outputs_post-361'!X436 - 'Outputs_pre-361'!X436</f>
        <v>0</v>
      </c>
      <c r="Y436" s="162">
        <f>'Outputs_post-361'!Y436 - 'Outputs_pre-361'!Y436</f>
        <v>0</v>
      </c>
      <c r="Z436" s="162">
        <f>'Outputs_post-361'!Z436 - 'Outputs_pre-361'!Z436</f>
        <v>0</v>
      </c>
      <c r="AA436" s="162">
        <f>'Outputs_post-361'!AA436 - 'Outputs_pre-361'!AA436</f>
        <v>0</v>
      </c>
      <c r="AB436" s="162">
        <f>'Outputs_post-361'!AB436 - 'Outputs_pre-361'!AB436</f>
        <v>0</v>
      </c>
      <c r="AC436" s="76"/>
    </row>
    <row r="437" spans="1:29" x14ac:dyDescent="0.35">
      <c r="A437" s="82"/>
      <c r="D437" s="252" t="str">
        <f t="shared" si="3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162">
        <f>'Outputs_post-361'!O437 - 'Outputs_pre-361'!O437</f>
        <v>0</v>
      </c>
      <c r="P437" s="162">
        <f>'Outputs_post-361'!P437 - 'Outputs_pre-361'!P437</f>
        <v>0</v>
      </c>
      <c r="Q437" s="162">
        <f>'Outputs_post-361'!Q437 - 'Outputs_pre-361'!Q437</f>
        <v>0</v>
      </c>
      <c r="R437" s="162">
        <f>'Outputs_post-361'!R437 - 'Outputs_pre-361'!R437</f>
        <v>0</v>
      </c>
      <c r="S437" s="162">
        <f>'Outputs_post-361'!S437 - 'Outputs_pre-361'!S437</f>
        <v>0</v>
      </c>
      <c r="T437" s="162">
        <f>'Outputs_post-361'!T437 - 'Outputs_pre-361'!T437</f>
        <v>0</v>
      </c>
      <c r="U437" s="162">
        <f>'Outputs_post-361'!U437 - 'Outputs_pre-361'!U437</f>
        <v>0</v>
      </c>
      <c r="V437" s="162">
        <f>'Outputs_post-361'!V437 - 'Outputs_pre-361'!V437</f>
        <v>0</v>
      </c>
      <c r="W437" s="162">
        <f>'Outputs_post-361'!W437 - 'Outputs_pre-361'!W437</f>
        <v>0</v>
      </c>
      <c r="X437" s="162">
        <f>'Outputs_post-361'!X437 - 'Outputs_pre-361'!X437</f>
        <v>0</v>
      </c>
      <c r="Y437" s="162">
        <f>'Outputs_post-361'!Y437 - 'Outputs_pre-361'!Y437</f>
        <v>0</v>
      </c>
      <c r="Z437" s="162">
        <f>'Outputs_post-361'!Z437 - 'Outputs_pre-361'!Z437</f>
        <v>0</v>
      </c>
      <c r="AA437" s="162">
        <f>'Outputs_post-361'!AA437 - 'Outputs_pre-361'!AA437</f>
        <v>0</v>
      </c>
      <c r="AB437" s="162">
        <f>'Outputs_post-361'!AB437 - 'Outputs_pre-361'!AB437</f>
        <v>0</v>
      </c>
      <c r="AC437" s="76"/>
    </row>
    <row r="438" spans="1:29" x14ac:dyDescent="0.35">
      <c r="A438" s="82"/>
      <c r="D438" s="252" t="str">
        <f t="shared" si="3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162">
        <f>'Outputs_post-361'!O438 - 'Outputs_pre-361'!O438</f>
        <v>0</v>
      </c>
      <c r="P438" s="162">
        <f>'Outputs_post-361'!P438 - 'Outputs_pre-361'!P438</f>
        <v>0</v>
      </c>
      <c r="Q438" s="162">
        <f>'Outputs_post-361'!Q438 - 'Outputs_pre-361'!Q438</f>
        <v>0</v>
      </c>
      <c r="R438" s="162">
        <f>'Outputs_post-361'!R438 - 'Outputs_pre-361'!R438</f>
        <v>0</v>
      </c>
      <c r="S438" s="162">
        <f>'Outputs_post-361'!S438 - 'Outputs_pre-361'!S438</f>
        <v>0</v>
      </c>
      <c r="T438" s="162">
        <f>'Outputs_post-361'!T438 - 'Outputs_pre-361'!T438</f>
        <v>0</v>
      </c>
      <c r="U438" s="162">
        <f>'Outputs_post-361'!U438 - 'Outputs_pre-361'!U438</f>
        <v>0</v>
      </c>
      <c r="V438" s="162">
        <f>'Outputs_post-361'!V438 - 'Outputs_pre-361'!V438</f>
        <v>0</v>
      </c>
      <c r="W438" s="162">
        <f>'Outputs_post-361'!W438 - 'Outputs_pre-361'!W438</f>
        <v>0</v>
      </c>
      <c r="X438" s="162">
        <f>'Outputs_post-361'!X438 - 'Outputs_pre-361'!X438</f>
        <v>0</v>
      </c>
      <c r="Y438" s="162">
        <f>'Outputs_post-361'!Y438 - 'Outputs_pre-361'!Y438</f>
        <v>0</v>
      </c>
      <c r="Z438" s="162">
        <f>'Outputs_post-361'!Z438 - 'Outputs_pre-361'!Z438</f>
        <v>0</v>
      </c>
      <c r="AA438" s="162">
        <f>'Outputs_post-361'!AA438 - 'Outputs_pre-361'!AA438</f>
        <v>0</v>
      </c>
      <c r="AB438" s="162">
        <f>'Outputs_post-361'!AB438 - 'Outputs_pre-361'!AB438</f>
        <v>0</v>
      </c>
      <c r="AC438" s="76"/>
    </row>
    <row r="439" spans="1:29" x14ac:dyDescent="0.35">
      <c r="A439" s="82"/>
      <c r="D439" s="252" t="str">
        <f t="shared" si="3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162">
        <f>'Outputs_post-361'!O439 - 'Outputs_pre-361'!O439</f>
        <v>0</v>
      </c>
      <c r="P439" s="162">
        <f>'Outputs_post-361'!P439 - 'Outputs_pre-361'!P439</f>
        <v>0</v>
      </c>
      <c r="Q439" s="162">
        <f>'Outputs_post-361'!Q439 - 'Outputs_pre-361'!Q439</f>
        <v>0</v>
      </c>
      <c r="R439" s="162">
        <f>'Outputs_post-361'!R439 - 'Outputs_pre-361'!R439</f>
        <v>0</v>
      </c>
      <c r="S439" s="162">
        <f>'Outputs_post-361'!S439 - 'Outputs_pre-361'!S439</f>
        <v>0</v>
      </c>
      <c r="T439" s="162">
        <f>'Outputs_post-361'!T439 - 'Outputs_pre-361'!T439</f>
        <v>0</v>
      </c>
      <c r="U439" s="162">
        <f>'Outputs_post-361'!U439 - 'Outputs_pre-361'!U439</f>
        <v>0</v>
      </c>
      <c r="V439" s="162">
        <f>'Outputs_post-361'!V439 - 'Outputs_pre-361'!V439</f>
        <v>0</v>
      </c>
      <c r="W439" s="162">
        <f>'Outputs_post-361'!W439 - 'Outputs_pre-361'!W439</f>
        <v>0</v>
      </c>
      <c r="X439" s="162">
        <f>'Outputs_post-361'!X439 - 'Outputs_pre-361'!X439</f>
        <v>0</v>
      </c>
      <c r="Y439" s="162">
        <f>'Outputs_post-361'!Y439 - 'Outputs_pre-361'!Y439</f>
        <v>0</v>
      </c>
      <c r="Z439" s="162">
        <f>'Outputs_post-361'!Z439 - 'Outputs_pre-361'!Z439</f>
        <v>0</v>
      </c>
      <c r="AA439" s="162">
        <f>'Outputs_post-361'!AA439 - 'Outputs_pre-361'!AA439</f>
        <v>0</v>
      </c>
      <c r="AB439" s="162">
        <f>'Outputs_post-361'!AB439 - 'Outputs_pre-361'!AB439</f>
        <v>0</v>
      </c>
      <c r="AC439" s="76"/>
    </row>
    <row r="440" spans="1:29" x14ac:dyDescent="0.35">
      <c r="A440" s="82"/>
      <c r="D440" s="252" t="str">
        <f t="shared" si="3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162">
        <f>'Outputs_post-361'!O440 - 'Outputs_pre-361'!O440</f>
        <v>0</v>
      </c>
      <c r="P440" s="162">
        <f>'Outputs_post-361'!P440 - 'Outputs_pre-361'!P440</f>
        <v>0</v>
      </c>
      <c r="Q440" s="162">
        <f>'Outputs_post-361'!Q440 - 'Outputs_pre-361'!Q440</f>
        <v>0</v>
      </c>
      <c r="R440" s="162">
        <f>'Outputs_post-361'!R440 - 'Outputs_pre-361'!R440</f>
        <v>0</v>
      </c>
      <c r="S440" s="162">
        <f>'Outputs_post-361'!S440 - 'Outputs_pre-361'!S440</f>
        <v>0</v>
      </c>
      <c r="T440" s="162">
        <f>'Outputs_post-361'!T440 - 'Outputs_pre-361'!T440</f>
        <v>0</v>
      </c>
      <c r="U440" s="162">
        <f>'Outputs_post-361'!U440 - 'Outputs_pre-361'!U440</f>
        <v>0</v>
      </c>
      <c r="V440" s="162">
        <f>'Outputs_post-361'!V440 - 'Outputs_pre-361'!V440</f>
        <v>0</v>
      </c>
      <c r="W440" s="162">
        <f>'Outputs_post-361'!W440 - 'Outputs_pre-361'!W440</f>
        <v>0</v>
      </c>
      <c r="X440" s="162">
        <f>'Outputs_post-361'!X440 - 'Outputs_pre-361'!X440</f>
        <v>0</v>
      </c>
      <c r="Y440" s="162">
        <f>'Outputs_post-361'!Y440 - 'Outputs_pre-361'!Y440</f>
        <v>0</v>
      </c>
      <c r="Z440" s="162">
        <f>'Outputs_post-361'!Z440 - 'Outputs_pre-361'!Z440</f>
        <v>0</v>
      </c>
      <c r="AA440" s="162">
        <f>'Outputs_post-361'!AA440 - 'Outputs_pre-361'!AA440</f>
        <v>0</v>
      </c>
      <c r="AB440" s="162">
        <f>'Outputs_post-361'!AB440 - 'Outputs_pre-361'!AB440</f>
        <v>0</v>
      </c>
      <c r="AC440" s="76"/>
    </row>
    <row r="441" spans="1:29" x14ac:dyDescent="0.35">
      <c r="A441" s="82"/>
      <c r="D441" s="252" t="str">
        <f t="shared" si="3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162">
        <f>'Outputs_post-361'!O441 - 'Outputs_pre-361'!O441</f>
        <v>0</v>
      </c>
      <c r="P441" s="162">
        <f>'Outputs_post-361'!P441 - 'Outputs_pre-361'!P441</f>
        <v>0</v>
      </c>
      <c r="Q441" s="162">
        <f>'Outputs_post-361'!Q441 - 'Outputs_pre-361'!Q441</f>
        <v>0</v>
      </c>
      <c r="R441" s="162">
        <f>'Outputs_post-361'!R441 - 'Outputs_pre-361'!R441</f>
        <v>0</v>
      </c>
      <c r="S441" s="162">
        <f>'Outputs_post-361'!S441 - 'Outputs_pre-361'!S441</f>
        <v>0</v>
      </c>
      <c r="T441" s="162">
        <f>'Outputs_post-361'!T441 - 'Outputs_pre-361'!T441</f>
        <v>0</v>
      </c>
      <c r="U441" s="162">
        <f>'Outputs_post-361'!U441 - 'Outputs_pre-361'!U441</f>
        <v>0</v>
      </c>
      <c r="V441" s="162">
        <f>'Outputs_post-361'!V441 - 'Outputs_pre-361'!V441</f>
        <v>0</v>
      </c>
      <c r="W441" s="162">
        <f>'Outputs_post-361'!W441 - 'Outputs_pre-361'!W441</f>
        <v>0</v>
      </c>
      <c r="X441" s="162">
        <f>'Outputs_post-361'!X441 - 'Outputs_pre-361'!X441</f>
        <v>0</v>
      </c>
      <c r="Y441" s="162">
        <f>'Outputs_post-361'!Y441 - 'Outputs_pre-361'!Y441</f>
        <v>0</v>
      </c>
      <c r="Z441" s="162">
        <f>'Outputs_post-361'!Z441 - 'Outputs_pre-361'!Z441</f>
        <v>0</v>
      </c>
      <c r="AA441" s="162">
        <f>'Outputs_post-361'!AA441 - 'Outputs_pre-361'!AA441</f>
        <v>0</v>
      </c>
      <c r="AB441" s="162">
        <f>'Outputs_post-361'!AB441 - 'Outputs_pre-361'!AB441</f>
        <v>0</v>
      </c>
      <c r="AC441" s="76"/>
    </row>
    <row r="442" spans="1:29" x14ac:dyDescent="0.35">
      <c r="A442" s="82"/>
      <c r="D442" s="252" t="str">
        <f t="shared" si="3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162">
        <f>'Outputs_post-361'!O442 - 'Outputs_pre-361'!O442</f>
        <v>0</v>
      </c>
      <c r="P442" s="162">
        <f>'Outputs_post-361'!P442 - 'Outputs_pre-361'!P442</f>
        <v>0</v>
      </c>
      <c r="Q442" s="162">
        <f>'Outputs_post-361'!Q442 - 'Outputs_pre-361'!Q442</f>
        <v>0</v>
      </c>
      <c r="R442" s="162">
        <f>'Outputs_post-361'!R442 - 'Outputs_pre-361'!R442</f>
        <v>0</v>
      </c>
      <c r="S442" s="162">
        <f>'Outputs_post-361'!S442 - 'Outputs_pre-361'!S442</f>
        <v>0</v>
      </c>
      <c r="T442" s="162">
        <f>'Outputs_post-361'!T442 - 'Outputs_pre-361'!T442</f>
        <v>0</v>
      </c>
      <c r="U442" s="162">
        <f>'Outputs_post-361'!U442 - 'Outputs_pre-361'!U442</f>
        <v>0</v>
      </c>
      <c r="V442" s="162">
        <f>'Outputs_post-361'!V442 - 'Outputs_pre-361'!V442</f>
        <v>0</v>
      </c>
      <c r="W442" s="162">
        <f>'Outputs_post-361'!W442 - 'Outputs_pre-361'!W442</f>
        <v>0</v>
      </c>
      <c r="X442" s="162">
        <f>'Outputs_post-361'!X442 - 'Outputs_pre-361'!X442</f>
        <v>0</v>
      </c>
      <c r="Y442" s="162">
        <f>'Outputs_post-361'!Y442 - 'Outputs_pre-361'!Y442</f>
        <v>0</v>
      </c>
      <c r="Z442" s="162">
        <f>'Outputs_post-361'!Z442 - 'Outputs_pre-361'!Z442</f>
        <v>0</v>
      </c>
      <c r="AA442" s="162">
        <f>'Outputs_post-361'!AA442 - 'Outputs_pre-361'!AA442</f>
        <v>0</v>
      </c>
      <c r="AB442" s="162">
        <f>'Outputs_post-361'!AB442 - 'Outputs_pre-361'!AB442</f>
        <v>0</v>
      </c>
      <c r="AC442" s="76"/>
    </row>
    <row r="443" spans="1:29" x14ac:dyDescent="0.35">
      <c r="A443" s="82"/>
      <c r="D443" s="252" t="str">
        <f t="shared" si="3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162">
        <f>'Outputs_post-361'!O443 - 'Outputs_pre-361'!O443</f>
        <v>0</v>
      </c>
      <c r="P443" s="162">
        <f>'Outputs_post-361'!P443 - 'Outputs_pre-361'!P443</f>
        <v>0</v>
      </c>
      <c r="Q443" s="162">
        <f>'Outputs_post-361'!Q443 - 'Outputs_pre-361'!Q443</f>
        <v>0</v>
      </c>
      <c r="R443" s="162">
        <f>'Outputs_post-361'!R443 - 'Outputs_pre-361'!R443</f>
        <v>0</v>
      </c>
      <c r="S443" s="162">
        <f>'Outputs_post-361'!S443 - 'Outputs_pre-361'!S443</f>
        <v>0</v>
      </c>
      <c r="T443" s="162">
        <f>'Outputs_post-361'!T443 - 'Outputs_pre-361'!T443</f>
        <v>0</v>
      </c>
      <c r="U443" s="162">
        <f>'Outputs_post-361'!U443 - 'Outputs_pre-361'!U443</f>
        <v>0</v>
      </c>
      <c r="V443" s="162">
        <f>'Outputs_post-361'!V443 - 'Outputs_pre-361'!V443</f>
        <v>0</v>
      </c>
      <c r="W443" s="162">
        <f>'Outputs_post-361'!W443 - 'Outputs_pre-361'!W443</f>
        <v>0</v>
      </c>
      <c r="X443" s="162">
        <f>'Outputs_post-361'!X443 - 'Outputs_pre-361'!X443</f>
        <v>0</v>
      </c>
      <c r="Y443" s="162">
        <f>'Outputs_post-361'!Y443 - 'Outputs_pre-361'!Y443</f>
        <v>0</v>
      </c>
      <c r="Z443" s="162">
        <f>'Outputs_post-361'!Z443 - 'Outputs_pre-361'!Z443</f>
        <v>0</v>
      </c>
      <c r="AA443" s="162">
        <f>'Outputs_post-361'!AA443 - 'Outputs_pre-361'!AA443</f>
        <v>0</v>
      </c>
      <c r="AB443" s="162">
        <f>'Outputs_post-361'!AB443 - 'Outputs_pre-361'!AB443</f>
        <v>0</v>
      </c>
      <c r="AC443" s="76"/>
    </row>
    <row r="444" spans="1:29" x14ac:dyDescent="0.35">
      <c r="A444" s="82"/>
      <c r="D444" s="252" t="str">
        <f t="shared" si="3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162">
        <f>'Outputs_post-361'!O444 - 'Outputs_pre-361'!O444</f>
        <v>0</v>
      </c>
      <c r="P444" s="162">
        <f>'Outputs_post-361'!P444 - 'Outputs_pre-361'!P444</f>
        <v>0</v>
      </c>
      <c r="Q444" s="162">
        <f>'Outputs_post-361'!Q444 - 'Outputs_pre-361'!Q444</f>
        <v>0</v>
      </c>
      <c r="R444" s="162">
        <f>'Outputs_post-361'!R444 - 'Outputs_pre-361'!R444</f>
        <v>0</v>
      </c>
      <c r="S444" s="162">
        <f>'Outputs_post-361'!S444 - 'Outputs_pre-361'!S444</f>
        <v>0</v>
      </c>
      <c r="T444" s="162">
        <f>'Outputs_post-361'!T444 - 'Outputs_pre-361'!T444</f>
        <v>0</v>
      </c>
      <c r="U444" s="162">
        <f>'Outputs_post-361'!U444 - 'Outputs_pre-361'!U444</f>
        <v>0</v>
      </c>
      <c r="V444" s="162">
        <f>'Outputs_post-361'!V444 - 'Outputs_pre-361'!V444</f>
        <v>0</v>
      </c>
      <c r="W444" s="162">
        <f>'Outputs_post-361'!W444 - 'Outputs_pre-361'!W444</f>
        <v>0</v>
      </c>
      <c r="X444" s="162">
        <f>'Outputs_post-361'!X444 - 'Outputs_pre-361'!X444</f>
        <v>0</v>
      </c>
      <c r="Y444" s="162">
        <f>'Outputs_post-361'!Y444 - 'Outputs_pre-361'!Y444</f>
        <v>0</v>
      </c>
      <c r="Z444" s="162">
        <f>'Outputs_post-361'!Z444 - 'Outputs_pre-361'!Z444</f>
        <v>0</v>
      </c>
      <c r="AA444" s="162">
        <f>'Outputs_post-361'!AA444 - 'Outputs_pre-361'!AA444</f>
        <v>0</v>
      </c>
      <c r="AB444" s="162">
        <f>'Outputs_post-361'!AB444 - 'Outputs_pre-361'!AB444</f>
        <v>0</v>
      </c>
      <c r="AC444" s="76"/>
    </row>
    <row r="445" spans="1:29" x14ac:dyDescent="0.35">
      <c r="A445" s="82"/>
      <c r="D445" s="252" t="str">
        <f t="shared" si="3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162">
        <f>'Outputs_post-361'!O445 - 'Outputs_pre-361'!O445</f>
        <v>0</v>
      </c>
      <c r="P445" s="162">
        <f>'Outputs_post-361'!P445 - 'Outputs_pre-361'!P445</f>
        <v>0</v>
      </c>
      <c r="Q445" s="162">
        <f>'Outputs_post-361'!Q445 - 'Outputs_pre-361'!Q445</f>
        <v>0</v>
      </c>
      <c r="R445" s="162">
        <f>'Outputs_post-361'!R445 - 'Outputs_pre-361'!R445</f>
        <v>0</v>
      </c>
      <c r="S445" s="162">
        <f>'Outputs_post-361'!S445 - 'Outputs_pre-361'!S445</f>
        <v>0</v>
      </c>
      <c r="T445" s="162">
        <f>'Outputs_post-361'!T445 - 'Outputs_pre-361'!T445</f>
        <v>0</v>
      </c>
      <c r="U445" s="162">
        <f>'Outputs_post-361'!U445 - 'Outputs_pre-361'!U445</f>
        <v>0</v>
      </c>
      <c r="V445" s="162">
        <f>'Outputs_post-361'!V445 - 'Outputs_pre-361'!V445</f>
        <v>0</v>
      </c>
      <c r="W445" s="162">
        <f>'Outputs_post-361'!W445 - 'Outputs_pre-361'!W445</f>
        <v>0</v>
      </c>
      <c r="X445" s="162">
        <f>'Outputs_post-361'!X445 - 'Outputs_pre-361'!X445</f>
        <v>0</v>
      </c>
      <c r="Y445" s="162">
        <f>'Outputs_post-361'!Y445 - 'Outputs_pre-361'!Y445</f>
        <v>0</v>
      </c>
      <c r="Z445" s="162">
        <f>'Outputs_post-361'!Z445 - 'Outputs_pre-361'!Z445</f>
        <v>0</v>
      </c>
      <c r="AA445" s="162">
        <f>'Outputs_post-361'!AA445 - 'Outputs_pre-361'!AA445</f>
        <v>0</v>
      </c>
      <c r="AB445" s="162">
        <f>'Outputs_post-361'!AB445 - 'Outputs_pre-361'!AB445</f>
        <v>0</v>
      </c>
      <c r="AC445" s="76"/>
    </row>
    <row r="446" spans="1:29" x14ac:dyDescent="0.35">
      <c r="A446" s="82"/>
      <c r="D446" s="252" t="str">
        <f t="shared" si="3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162">
        <f>'Outputs_post-361'!O446 - 'Outputs_pre-361'!O446</f>
        <v>0</v>
      </c>
      <c r="P446" s="162">
        <f>'Outputs_post-361'!P446 - 'Outputs_pre-361'!P446</f>
        <v>0</v>
      </c>
      <c r="Q446" s="162">
        <f>'Outputs_post-361'!Q446 - 'Outputs_pre-361'!Q446</f>
        <v>0</v>
      </c>
      <c r="R446" s="162">
        <f>'Outputs_post-361'!R446 - 'Outputs_pre-361'!R446</f>
        <v>0</v>
      </c>
      <c r="S446" s="162">
        <f>'Outputs_post-361'!S446 - 'Outputs_pre-361'!S446</f>
        <v>0</v>
      </c>
      <c r="T446" s="162">
        <f>'Outputs_post-361'!T446 - 'Outputs_pre-361'!T446</f>
        <v>0</v>
      </c>
      <c r="U446" s="162">
        <f>'Outputs_post-361'!U446 - 'Outputs_pre-361'!U446</f>
        <v>0</v>
      </c>
      <c r="V446" s="162">
        <f>'Outputs_post-361'!V446 - 'Outputs_pre-361'!V446</f>
        <v>0</v>
      </c>
      <c r="W446" s="162">
        <f>'Outputs_post-361'!W446 - 'Outputs_pre-361'!W446</f>
        <v>0</v>
      </c>
      <c r="X446" s="162">
        <f>'Outputs_post-361'!X446 - 'Outputs_pre-361'!X446</f>
        <v>0</v>
      </c>
      <c r="Y446" s="162">
        <f>'Outputs_post-361'!Y446 - 'Outputs_pre-361'!Y446</f>
        <v>0</v>
      </c>
      <c r="Z446" s="162">
        <f>'Outputs_post-361'!Z446 - 'Outputs_pre-361'!Z446</f>
        <v>0</v>
      </c>
      <c r="AA446" s="162">
        <f>'Outputs_post-361'!AA446 - 'Outputs_pre-361'!AA446</f>
        <v>0</v>
      </c>
      <c r="AB446" s="162">
        <f>'Outputs_post-361'!AB446 - 'Outputs_pre-361'!AB446</f>
        <v>0</v>
      </c>
      <c r="AC446" s="76"/>
    </row>
    <row r="447" spans="1:29" x14ac:dyDescent="0.35">
      <c r="A447" s="82"/>
      <c r="D447" s="252" t="str">
        <f t="shared" si="3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162">
        <f>'Outputs_post-361'!O447 - 'Outputs_pre-361'!O447</f>
        <v>0</v>
      </c>
      <c r="P447" s="162">
        <f>'Outputs_post-361'!P447 - 'Outputs_pre-361'!P447</f>
        <v>0</v>
      </c>
      <c r="Q447" s="162">
        <f>'Outputs_post-361'!Q447 - 'Outputs_pre-361'!Q447</f>
        <v>0</v>
      </c>
      <c r="R447" s="162">
        <f>'Outputs_post-361'!R447 - 'Outputs_pre-361'!R447</f>
        <v>0</v>
      </c>
      <c r="S447" s="162">
        <f>'Outputs_post-361'!S447 - 'Outputs_pre-361'!S447</f>
        <v>0</v>
      </c>
      <c r="T447" s="162">
        <f>'Outputs_post-361'!T447 - 'Outputs_pre-361'!T447</f>
        <v>0</v>
      </c>
      <c r="U447" s="162">
        <f>'Outputs_post-361'!U447 - 'Outputs_pre-361'!U447</f>
        <v>0</v>
      </c>
      <c r="V447" s="162">
        <f>'Outputs_post-361'!V447 - 'Outputs_pre-361'!V447</f>
        <v>0</v>
      </c>
      <c r="W447" s="162">
        <f>'Outputs_post-361'!W447 - 'Outputs_pre-361'!W447</f>
        <v>0</v>
      </c>
      <c r="X447" s="162">
        <f>'Outputs_post-361'!X447 - 'Outputs_pre-361'!X447</f>
        <v>0</v>
      </c>
      <c r="Y447" s="162">
        <f>'Outputs_post-361'!Y447 - 'Outputs_pre-361'!Y447</f>
        <v>0</v>
      </c>
      <c r="Z447" s="162">
        <f>'Outputs_post-361'!Z447 - 'Outputs_pre-361'!Z447</f>
        <v>0</v>
      </c>
      <c r="AA447" s="162">
        <f>'Outputs_post-361'!AA447 - 'Outputs_pre-361'!AA447</f>
        <v>0</v>
      </c>
      <c r="AB447" s="162">
        <f>'Outputs_post-361'!AB447 - 'Outputs_pre-361'!AB447</f>
        <v>0</v>
      </c>
      <c r="AC447" s="76"/>
    </row>
    <row r="448" spans="1:29" x14ac:dyDescent="0.35">
      <c r="A448" s="82"/>
      <c r="D448" s="252" t="str">
        <f t="shared" si="3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162">
        <f>'Outputs_post-361'!O448 - 'Outputs_pre-361'!O448</f>
        <v>0</v>
      </c>
      <c r="P448" s="162">
        <f>'Outputs_post-361'!P448 - 'Outputs_pre-361'!P448</f>
        <v>0</v>
      </c>
      <c r="Q448" s="162">
        <f>'Outputs_post-361'!Q448 - 'Outputs_pre-361'!Q448</f>
        <v>0</v>
      </c>
      <c r="R448" s="162">
        <f>'Outputs_post-361'!R448 - 'Outputs_pre-361'!R448</f>
        <v>0</v>
      </c>
      <c r="S448" s="162">
        <f>'Outputs_post-361'!S448 - 'Outputs_pre-361'!S448</f>
        <v>0</v>
      </c>
      <c r="T448" s="162">
        <f>'Outputs_post-361'!T448 - 'Outputs_pre-361'!T448</f>
        <v>0</v>
      </c>
      <c r="U448" s="162">
        <f>'Outputs_post-361'!U448 - 'Outputs_pre-361'!U448</f>
        <v>0</v>
      </c>
      <c r="V448" s="162">
        <f>'Outputs_post-361'!V448 - 'Outputs_pre-361'!V448</f>
        <v>0</v>
      </c>
      <c r="W448" s="162">
        <f>'Outputs_post-361'!W448 - 'Outputs_pre-361'!W448</f>
        <v>0</v>
      </c>
      <c r="X448" s="162">
        <f>'Outputs_post-361'!X448 - 'Outputs_pre-361'!X448</f>
        <v>0</v>
      </c>
      <c r="Y448" s="162">
        <f>'Outputs_post-361'!Y448 - 'Outputs_pre-361'!Y448</f>
        <v>0</v>
      </c>
      <c r="Z448" s="162">
        <f>'Outputs_post-361'!Z448 - 'Outputs_pre-361'!Z448</f>
        <v>0</v>
      </c>
      <c r="AA448" s="162">
        <f>'Outputs_post-361'!AA448 - 'Outputs_pre-361'!AA448</f>
        <v>0</v>
      </c>
      <c r="AB448" s="162">
        <f>'Outputs_post-361'!AB448 - 'Outputs_pre-361'!AB448</f>
        <v>0</v>
      </c>
      <c r="AC448" s="76"/>
    </row>
    <row r="449" spans="1:29" x14ac:dyDescent="0.35">
      <c r="A449" s="82"/>
      <c r="D449" s="252" t="str">
        <f t="shared" si="3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162">
        <f>'Outputs_post-361'!O449 - 'Outputs_pre-361'!O449</f>
        <v>0</v>
      </c>
      <c r="P449" s="162">
        <f>'Outputs_post-361'!P449 - 'Outputs_pre-361'!P449</f>
        <v>0</v>
      </c>
      <c r="Q449" s="162">
        <f>'Outputs_post-361'!Q449 - 'Outputs_pre-361'!Q449</f>
        <v>0</v>
      </c>
      <c r="R449" s="162">
        <f>'Outputs_post-361'!R449 - 'Outputs_pre-361'!R449</f>
        <v>0</v>
      </c>
      <c r="S449" s="162">
        <f>'Outputs_post-361'!S449 - 'Outputs_pre-361'!S449</f>
        <v>0</v>
      </c>
      <c r="T449" s="162">
        <f>'Outputs_post-361'!T449 - 'Outputs_pre-361'!T449</f>
        <v>0</v>
      </c>
      <c r="U449" s="162">
        <f>'Outputs_post-361'!U449 - 'Outputs_pre-361'!U449</f>
        <v>0</v>
      </c>
      <c r="V449" s="162">
        <f>'Outputs_post-361'!V449 - 'Outputs_pre-361'!V449</f>
        <v>0</v>
      </c>
      <c r="W449" s="162">
        <f>'Outputs_post-361'!W449 - 'Outputs_pre-361'!W449</f>
        <v>0</v>
      </c>
      <c r="X449" s="162">
        <f>'Outputs_post-361'!X449 - 'Outputs_pre-361'!X449</f>
        <v>0</v>
      </c>
      <c r="Y449" s="162">
        <f>'Outputs_post-361'!Y449 - 'Outputs_pre-361'!Y449</f>
        <v>0</v>
      </c>
      <c r="Z449" s="162">
        <f>'Outputs_post-361'!Z449 - 'Outputs_pre-361'!Z449</f>
        <v>0</v>
      </c>
      <c r="AA449" s="162">
        <f>'Outputs_post-361'!AA449 - 'Outputs_pre-361'!AA449</f>
        <v>0</v>
      </c>
      <c r="AB449" s="162">
        <f>'Outputs_post-361'!AB449 - 'Outputs_pre-361'!AB449</f>
        <v>0</v>
      </c>
      <c r="AC449" s="76"/>
    </row>
    <row r="450" spans="1:29" x14ac:dyDescent="0.35">
      <c r="A450" s="82"/>
      <c r="D450" s="252" t="str">
        <f t="shared" si="3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162">
        <f>'Outputs_post-361'!O450 - 'Outputs_pre-361'!O450</f>
        <v>0</v>
      </c>
      <c r="P450" s="162">
        <f>'Outputs_post-361'!P450 - 'Outputs_pre-361'!P450</f>
        <v>0</v>
      </c>
      <c r="Q450" s="162">
        <f>'Outputs_post-361'!Q450 - 'Outputs_pre-361'!Q450</f>
        <v>0</v>
      </c>
      <c r="R450" s="162">
        <f>'Outputs_post-361'!R450 - 'Outputs_pre-361'!R450</f>
        <v>0</v>
      </c>
      <c r="S450" s="162">
        <f>'Outputs_post-361'!S450 - 'Outputs_pre-361'!S450</f>
        <v>0</v>
      </c>
      <c r="T450" s="162">
        <f>'Outputs_post-361'!T450 - 'Outputs_pre-361'!T450</f>
        <v>0</v>
      </c>
      <c r="U450" s="162">
        <f>'Outputs_post-361'!U450 - 'Outputs_pre-361'!U450</f>
        <v>0</v>
      </c>
      <c r="V450" s="162">
        <f>'Outputs_post-361'!V450 - 'Outputs_pre-361'!V450</f>
        <v>0</v>
      </c>
      <c r="W450" s="162">
        <f>'Outputs_post-361'!W450 - 'Outputs_pre-361'!W450</f>
        <v>0</v>
      </c>
      <c r="X450" s="162">
        <f>'Outputs_post-361'!X450 - 'Outputs_pre-361'!X450</f>
        <v>0</v>
      </c>
      <c r="Y450" s="162">
        <f>'Outputs_post-361'!Y450 - 'Outputs_pre-361'!Y450</f>
        <v>0</v>
      </c>
      <c r="Z450" s="162">
        <f>'Outputs_post-361'!Z450 - 'Outputs_pre-361'!Z450</f>
        <v>0</v>
      </c>
      <c r="AA450" s="162">
        <f>'Outputs_post-361'!AA450 - 'Outputs_pre-361'!AA450</f>
        <v>0</v>
      </c>
      <c r="AB450" s="162">
        <f>'Outputs_post-361'!AB450 - 'Outputs_pre-361'!AB450</f>
        <v>0</v>
      </c>
      <c r="AC450" s="76"/>
    </row>
    <row r="451" spans="1:29" x14ac:dyDescent="0.35">
      <c r="A451" s="82"/>
      <c r="D451" s="252" t="str">
        <f t="shared" si="3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162">
        <f>'Outputs_post-361'!O451 - 'Outputs_pre-361'!O451</f>
        <v>0</v>
      </c>
      <c r="P451" s="162">
        <f>'Outputs_post-361'!P451 - 'Outputs_pre-361'!P451</f>
        <v>0</v>
      </c>
      <c r="Q451" s="162">
        <f>'Outputs_post-361'!Q451 - 'Outputs_pre-361'!Q451</f>
        <v>0</v>
      </c>
      <c r="R451" s="162">
        <f>'Outputs_post-361'!R451 - 'Outputs_pre-361'!R451</f>
        <v>0</v>
      </c>
      <c r="S451" s="162">
        <f>'Outputs_post-361'!S451 - 'Outputs_pre-361'!S451</f>
        <v>0</v>
      </c>
      <c r="T451" s="162">
        <f>'Outputs_post-361'!T451 - 'Outputs_pre-361'!T451</f>
        <v>0</v>
      </c>
      <c r="U451" s="162">
        <f>'Outputs_post-361'!U451 - 'Outputs_pre-361'!U451</f>
        <v>0</v>
      </c>
      <c r="V451" s="162">
        <f>'Outputs_post-361'!V451 - 'Outputs_pre-361'!V451</f>
        <v>0</v>
      </c>
      <c r="W451" s="162">
        <f>'Outputs_post-361'!W451 - 'Outputs_pre-361'!W451</f>
        <v>0</v>
      </c>
      <c r="X451" s="162">
        <f>'Outputs_post-361'!X451 - 'Outputs_pre-361'!X451</f>
        <v>0</v>
      </c>
      <c r="Y451" s="162">
        <f>'Outputs_post-361'!Y451 - 'Outputs_pre-361'!Y451</f>
        <v>0</v>
      </c>
      <c r="Z451" s="162">
        <f>'Outputs_post-361'!Z451 - 'Outputs_pre-361'!Z451</f>
        <v>0</v>
      </c>
      <c r="AA451" s="162">
        <f>'Outputs_post-361'!AA451 - 'Outputs_pre-361'!AA451</f>
        <v>0</v>
      </c>
      <c r="AB451" s="162">
        <f>'Outputs_post-361'!AB451 - 'Outputs_pre-361'!AB451</f>
        <v>0</v>
      </c>
      <c r="AC451" s="76"/>
    </row>
    <row r="452" spans="1:29" x14ac:dyDescent="0.35">
      <c r="A452" s="82"/>
      <c r="D452" s="252" t="str">
        <f t="shared" si="3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162">
        <f>'Outputs_post-361'!O452 - 'Outputs_pre-361'!O452</f>
        <v>0</v>
      </c>
      <c r="P452" s="162">
        <f>'Outputs_post-361'!P452 - 'Outputs_pre-361'!P452</f>
        <v>0</v>
      </c>
      <c r="Q452" s="162">
        <f>'Outputs_post-361'!Q452 - 'Outputs_pre-361'!Q452</f>
        <v>0</v>
      </c>
      <c r="R452" s="162">
        <f>'Outputs_post-361'!R452 - 'Outputs_pre-361'!R452</f>
        <v>0</v>
      </c>
      <c r="S452" s="162">
        <f>'Outputs_post-361'!S452 - 'Outputs_pre-361'!S452</f>
        <v>0</v>
      </c>
      <c r="T452" s="162">
        <f>'Outputs_post-361'!T452 - 'Outputs_pre-361'!T452</f>
        <v>0</v>
      </c>
      <c r="U452" s="162">
        <f>'Outputs_post-361'!U452 - 'Outputs_pre-361'!U452</f>
        <v>0</v>
      </c>
      <c r="V452" s="162">
        <f>'Outputs_post-361'!V452 - 'Outputs_pre-361'!V452</f>
        <v>0</v>
      </c>
      <c r="W452" s="162">
        <f>'Outputs_post-361'!W452 - 'Outputs_pre-361'!W452</f>
        <v>0</v>
      </c>
      <c r="X452" s="162">
        <f>'Outputs_post-361'!X452 - 'Outputs_pre-361'!X452</f>
        <v>0</v>
      </c>
      <c r="Y452" s="162">
        <f>'Outputs_post-361'!Y452 - 'Outputs_pre-361'!Y452</f>
        <v>0</v>
      </c>
      <c r="Z452" s="162">
        <f>'Outputs_post-361'!Z452 - 'Outputs_pre-361'!Z452</f>
        <v>0</v>
      </c>
      <c r="AA452" s="162">
        <f>'Outputs_post-361'!AA452 - 'Outputs_pre-361'!AA452</f>
        <v>0</v>
      </c>
      <c r="AB452" s="162">
        <f>'Outputs_post-361'!AB452 - 'Outputs_pre-361'!AB452</f>
        <v>0</v>
      </c>
      <c r="AC452" s="76"/>
    </row>
    <row r="453" spans="1:29" x14ac:dyDescent="0.35">
      <c r="A453" s="82"/>
      <c r="D453" s="253" t="str">
        <f t="shared" si="3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47">
        <f>'Outputs_post-361'!O453 - 'Outputs_pre-361'!O453</f>
        <v>0</v>
      </c>
      <c r="P453" s="247">
        <f>'Outputs_post-361'!P453 - 'Outputs_pre-361'!P453</f>
        <v>0</v>
      </c>
      <c r="Q453" s="247">
        <f>'Outputs_post-361'!Q453 - 'Outputs_pre-361'!Q453</f>
        <v>0</v>
      </c>
      <c r="R453" s="247">
        <f>'Outputs_post-361'!R453 - 'Outputs_pre-361'!R453</f>
        <v>0</v>
      </c>
      <c r="S453" s="247">
        <f>'Outputs_post-361'!S453 - 'Outputs_pre-361'!S453</f>
        <v>0</v>
      </c>
      <c r="T453" s="247">
        <f>'Outputs_post-361'!T453 - 'Outputs_pre-361'!T453</f>
        <v>0</v>
      </c>
      <c r="U453" s="247">
        <f>'Outputs_post-361'!U453 - 'Outputs_pre-361'!U453</f>
        <v>0</v>
      </c>
      <c r="V453" s="247">
        <f>'Outputs_post-361'!V453 - 'Outputs_pre-361'!V453</f>
        <v>0</v>
      </c>
      <c r="W453" s="247">
        <f>'Outputs_post-361'!W453 - 'Outputs_pre-361'!W453</f>
        <v>0</v>
      </c>
      <c r="X453" s="247">
        <f>'Outputs_post-361'!X453 - 'Outputs_pre-361'!X453</f>
        <v>0</v>
      </c>
      <c r="Y453" s="247">
        <f>'Outputs_post-361'!Y453 - 'Outputs_pre-361'!Y453</f>
        <v>0</v>
      </c>
      <c r="Z453" s="247">
        <f>'Outputs_post-361'!Z453 - 'Outputs_pre-361'!Z453</f>
        <v>0</v>
      </c>
      <c r="AA453" s="247">
        <f>'Outputs_post-361'!AA453 - 'Outputs_pre-361'!AA453</f>
        <v>0</v>
      </c>
      <c r="AB453" s="247">
        <f>'Outputs_post-361'!AB453 - 'Outputs_pre-361'!AB453</f>
        <v>0</v>
      </c>
      <c r="AC453" s="76"/>
    </row>
    <row r="454" spans="1:29" x14ac:dyDescent="0.35">
      <c r="A454" s="82"/>
      <c r="D454" s="251" t="str">
        <f t="shared" si="3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114"/>
      <c r="M454" s="246"/>
      <c r="N454" s="114"/>
      <c r="O454" s="162">
        <f>'Outputs_post-361'!O454 - 'Outputs_pre-361'!O454</f>
        <v>-0.21800000000000042</v>
      </c>
      <c r="P454" s="162">
        <f>'Outputs_post-361'!P454 - 'Outputs_pre-361'!P454</f>
        <v>-0.46899999999999986</v>
      </c>
      <c r="Q454" s="162">
        <f>'Outputs_post-361'!Q454 - 'Outputs_pre-361'!Q454</f>
        <v>-0.42700000000000005</v>
      </c>
      <c r="R454" s="162">
        <f>'Outputs_post-361'!R454 - 'Outputs_pre-361'!R454</f>
        <v>-0.60799999999999965</v>
      </c>
      <c r="S454" s="162">
        <f>'Outputs_post-361'!S454 - 'Outputs_pre-361'!S454</f>
        <v>-0.20800000000000018</v>
      </c>
      <c r="T454" s="162">
        <f>'Outputs_post-361'!T454 - 'Outputs_pre-361'!T454</f>
        <v>-0.45500000000000052</v>
      </c>
      <c r="U454" s="162">
        <f>'Outputs_post-361'!U454 - 'Outputs_pre-361'!U454</f>
        <v>-0.60499999999999954</v>
      </c>
      <c r="V454" s="162">
        <f>'Outputs_post-361'!V454 - 'Outputs_pre-361'!V454</f>
        <v>0.28699999999999992</v>
      </c>
      <c r="W454" s="162">
        <f>'Outputs_post-361'!W454 - 'Outputs_pre-361'!W454</f>
        <v>-0.2889999999999997</v>
      </c>
      <c r="X454" s="162">
        <f>'Outputs_post-361'!X454 - 'Outputs_pre-361'!X454</f>
        <v>-9.3000000000001748E-2</v>
      </c>
      <c r="Y454" s="162">
        <f>'Outputs_post-361'!Y454 - 'Outputs_pre-361'!Y454</f>
        <v>-0.48300000000000054</v>
      </c>
      <c r="Z454" s="162">
        <f>'Outputs_post-361'!Z454 - 'Outputs_pre-361'!Z454</f>
        <v>-0.56099999999999994</v>
      </c>
      <c r="AA454" s="162">
        <f>'Outputs_post-361'!AA454 - 'Outputs_pre-361'!AA454</f>
        <v>-0.56799999999999962</v>
      </c>
      <c r="AB454" s="162">
        <f>'Outputs_post-361'!AB454 - 'Outputs_pre-361'!AB454</f>
        <v>-0.50999999999999979</v>
      </c>
      <c r="AC454" s="65"/>
    </row>
    <row r="455" spans="1:29" x14ac:dyDescent="0.35">
      <c r="A455" s="82"/>
      <c r="D455" s="252" t="str">
        <f t="shared" si="3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162">
        <f>'Outputs_post-361'!O455 - 'Outputs_pre-361'!O455</f>
        <v>-0.21799999999999997</v>
      </c>
      <c r="P455" s="162">
        <f>'Outputs_post-361'!P455 - 'Outputs_pre-361'!P455</f>
        <v>-0.46900000000000003</v>
      </c>
      <c r="Q455" s="162">
        <f>'Outputs_post-361'!Q455 - 'Outputs_pre-361'!Q455</f>
        <v>-0.42699999999999999</v>
      </c>
      <c r="R455" s="162">
        <f>'Outputs_post-361'!R455 - 'Outputs_pre-361'!R455</f>
        <v>-0.60799999999999987</v>
      </c>
      <c r="S455" s="162">
        <f>'Outputs_post-361'!S455 - 'Outputs_pre-361'!S455</f>
        <v>-0.20900000000000002</v>
      </c>
      <c r="T455" s="162">
        <f>'Outputs_post-361'!T455 - 'Outputs_pre-361'!T455</f>
        <v>-0.45500000000000007</v>
      </c>
      <c r="U455" s="162">
        <f>'Outputs_post-361'!U455 - 'Outputs_pre-361'!U455</f>
        <v>-0.60400000000000009</v>
      </c>
      <c r="V455" s="162">
        <f>'Outputs_post-361'!V455 - 'Outputs_pre-361'!V455</f>
        <v>0.28700000000000003</v>
      </c>
      <c r="W455" s="162">
        <f>'Outputs_post-361'!W455 - 'Outputs_pre-361'!W455</f>
        <v>-0.28899999999999998</v>
      </c>
      <c r="X455" s="162">
        <f>'Outputs_post-361'!X455 - 'Outputs_pre-361'!X455</f>
        <v>-9.3000000000000027E-2</v>
      </c>
      <c r="Y455" s="162">
        <f>'Outputs_post-361'!Y455 - 'Outputs_pre-361'!Y455</f>
        <v>-0.48299999999999998</v>
      </c>
      <c r="Z455" s="162">
        <f>'Outputs_post-361'!Z455 - 'Outputs_pre-361'!Z455</f>
        <v>-0.56099999999999994</v>
      </c>
      <c r="AA455" s="162">
        <f>'Outputs_post-361'!AA455 - 'Outputs_pre-361'!AA455</f>
        <v>-0.56800000000000006</v>
      </c>
      <c r="AB455" s="162">
        <f>'Outputs_post-361'!AB455 - 'Outputs_pre-361'!AB455</f>
        <v>-0.51</v>
      </c>
      <c r="AC455" s="65"/>
    </row>
    <row r="456" spans="1:29" x14ac:dyDescent="0.35">
      <c r="A456" s="82"/>
      <c r="D456" s="252" t="str">
        <f t="shared" si="3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162">
        <f>'Outputs_post-361'!O456 - 'Outputs_pre-361'!O456</f>
        <v>-0.218</v>
      </c>
      <c r="P456" s="162">
        <f>'Outputs_post-361'!P456 - 'Outputs_pre-361'!P456</f>
        <v>-0.46899999999999997</v>
      </c>
      <c r="Q456" s="162">
        <f>'Outputs_post-361'!Q456 - 'Outputs_pre-361'!Q456</f>
        <v>-0.42699999999999999</v>
      </c>
      <c r="R456" s="162">
        <f>'Outputs_post-361'!R456 - 'Outputs_pre-361'!R456</f>
        <v>-0.60699999999999998</v>
      </c>
      <c r="S456" s="162">
        <f>'Outputs_post-361'!S456 - 'Outputs_pre-361'!S456</f>
        <v>-0.20800000000000002</v>
      </c>
      <c r="T456" s="162">
        <f>'Outputs_post-361'!T456 - 'Outputs_pre-361'!T456</f>
        <v>-0.45500000000000002</v>
      </c>
      <c r="U456" s="162">
        <f>'Outputs_post-361'!U456 - 'Outputs_pre-361'!U456</f>
        <v>-0.60399999999999998</v>
      </c>
      <c r="V456" s="162">
        <f>'Outputs_post-361'!V456 - 'Outputs_pre-361'!V456</f>
        <v>3.3000000000000002E-2</v>
      </c>
      <c r="W456" s="162">
        <f>'Outputs_post-361'!W456 - 'Outputs_pre-361'!W456</f>
        <v>-0.28999999999999998</v>
      </c>
      <c r="X456" s="162">
        <f>'Outputs_post-361'!X456 - 'Outputs_pre-361'!X456</f>
        <v>-9.3000000000000013E-2</v>
      </c>
      <c r="Y456" s="162">
        <f>'Outputs_post-361'!Y456 - 'Outputs_pre-361'!Y456</f>
        <v>-0.48199999999999998</v>
      </c>
      <c r="Z456" s="162">
        <f>'Outputs_post-361'!Z456 - 'Outputs_pre-361'!Z456</f>
        <v>-0.56099999999999994</v>
      </c>
      <c r="AA456" s="162">
        <f>'Outputs_post-361'!AA456 - 'Outputs_pre-361'!AA456</f>
        <v>-0.56799999999999995</v>
      </c>
      <c r="AB456" s="162">
        <f>'Outputs_post-361'!AB456 - 'Outputs_pre-361'!AB456</f>
        <v>-0.51100000000000001</v>
      </c>
      <c r="AC456" s="65"/>
    </row>
    <row r="457" spans="1:29" x14ac:dyDescent="0.35">
      <c r="A457" s="82"/>
      <c r="D457" s="252" t="str">
        <f t="shared" si="3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162">
        <f>'Outputs_post-361'!O457 - 'Outputs_pre-361'!O457</f>
        <v>1.94</v>
      </c>
      <c r="P457" s="162">
        <f>'Outputs_post-361'!P457 - 'Outputs_pre-361'!P457</f>
        <v>3.8899999999999997</v>
      </c>
      <c r="Q457" s="162">
        <f>'Outputs_post-361'!Q457 - 'Outputs_pre-361'!Q457</f>
        <v>3.71</v>
      </c>
      <c r="R457" s="162">
        <f>'Outputs_post-361'!R457 - 'Outputs_pre-361'!R457</f>
        <v>6.9700000000000006</v>
      </c>
      <c r="S457" s="162">
        <f>'Outputs_post-361'!S457 - 'Outputs_pre-361'!S457</f>
        <v>2.13</v>
      </c>
      <c r="T457" s="162">
        <f>'Outputs_post-361'!T457 - 'Outputs_pre-361'!T457</f>
        <v>4</v>
      </c>
      <c r="U457" s="162">
        <f>'Outputs_post-361'!U457 - 'Outputs_pre-361'!U457</f>
        <v>5.3000000000000007</v>
      </c>
      <c r="V457" s="162">
        <f>'Outputs_post-361'!V457 - 'Outputs_pre-361'!V457</f>
        <v>-1.4</v>
      </c>
      <c r="W457" s="162">
        <f>'Outputs_post-361'!W457 - 'Outputs_pre-361'!W457</f>
        <v>2.87</v>
      </c>
      <c r="X457" s="162">
        <f>'Outputs_post-361'!X457 - 'Outputs_pre-361'!X457</f>
        <v>0.93000000000000016</v>
      </c>
      <c r="Y457" s="162">
        <f>'Outputs_post-361'!Y457 - 'Outputs_pre-361'!Y457</f>
        <v>4.58</v>
      </c>
      <c r="Z457" s="162">
        <f>'Outputs_post-361'!Z457 - 'Outputs_pre-361'!Z457</f>
        <v>5.379999999999999</v>
      </c>
      <c r="AA457" s="162">
        <f>'Outputs_post-361'!AA457 - 'Outputs_pre-361'!AA457</f>
        <v>5.589999999999999</v>
      </c>
      <c r="AB457" s="162">
        <f>'Outputs_post-361'!AB457 - 'Outputs_pre-361'!AB457</f>
        <v>4.3499999999999996</v>
      </c>
      <c r="AC457" s="65"/>
    </row>
    <row r="458" spans="1:29" x14ac:dyDescent="0.35">
      <c r="A458" s="82"/>
      <c r="D458" s="252" t="str">
        <f t="shared" si="3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162">
        <f>'Outputs_post-361'!O458 - 'Outputs_pre-361'!O458</f>
        <v>0</v>
      </c>
      <c r="P458" s="162">
        <f>'Outputs_post-361'!P458 - 'Outputs_pre-361'!P458</f>
        <v>0</v>
      </c>
      <c r="Q458" s="162">
        <f>'Outputs_post-361'!Q458 - 'Outputs_pre-361'!Q458</f>
        <v>0</v>
      </c>
      <c r="R458" s="162">
        <f>'Outputs_post-361'!R458 - 'Outputs_pre-361'!R458</f>
        <v>0</v>
      </c>
      <c r="S458" s="162">
        <f>'Outputs_post-361'!S458 - 'Outputs_pre-361'!S458</f>
        <v>0</v>
      </c>
      <c r="T458" s="162">
        <f>'Outputs_post-361'!T458 - 'Outputs_pre-361'!T458</f>
        <v>0</v>
      </c>
      <c r="U458" s="162">
        <f>'Outputs_post-361'!U458 - 'Outputs_pre-361'!U458</f>
        <v>0</v>
      </c>
      <c r="V458" s="162">
        <f>'Outputs_post-361'!V458 - 'Outputs_pre-361'!V458</f>
        <v>0</v>
      </c>
      <c r="W458" s="162">
        <f>'Outputs_post-361'!W458 - 'Outputs_pre-361'!W458</f>
        <v>0</v>
      </c>
      <c r="X458" s="162">
        <f>'Outputs_post-361'!X458 - 'Outputs_pre-361'!X458</f>
        <v>0</v>
      </c>
      <c r="Y458" s="162">
        <f>'Outputs_post-361'!Y458 - 'Outputs_pre-361'!Y458</f>
        <v>0</v>
      </c>
      <c r="Z458" s="162">
        <f>'Outputs_post-361'!Z458 - 'Outputs_pre-361'!Z458</f>
        <v>0</v>
      </c>
      <c r="AA458" s="162">
        <f>'Outputs_post-361'!AA458 - 'Outputs_pre-361'!AA458</f>
        <v>0</v>
      </c>
      <c r="AB458" s="162">
        <f>'Outputs_post-361'!AB458 - 'Outputs_pre-361'!AB458</f>
        <v>0</v>
      </c>
      <c r="AC458" s="65"/>
    </row>
    <row r="459" spans="1:29" x14ac:dyDescent="0.35">
      <c r="A459" s="82"/>
      <c r="D459" s="252" t="str">
        <f t="shared" si="3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162">
        <f>'Outputs_post-361'!O459 - 'Outputs_pre-361'!O459</f>
        <v>0</v>
      </c>
      <c r="P459" s="162">
        <f>'Outputs_post-361'!P459 - 'Outputs_pre-361'!P459</f>
        <v>0</v>
      </c>
      <c r="Q459" s="162">
        <f>'Outputs_post-361'!Q459 - 'Outputs_pre-361'!Q459</f>
        <v>0</v>
      </c>
      <c r="R459" s="162">
        <f>'Outputs_post-361'!R459 - 'Outputs_pre-361'!R459</f>
        <v>0</v>
      </c>
      <c r="S459" s="162">
        <f>'Outputs_post-361'!S459 - 'Outputs_pre-361'!S459</f>
        <v>0</v>
      </c>
      <c r="T459" s="162">
        <f>'Outputs_post-361'!T459 - 'Outputs_pre-361'!T459</f>
        <v>0</v>
      </c>
      <c r="U459" s="162">
        <f>'Outputs_post-361'!U459 - 'Outputs_pre-361'!U459</f>
        <v>0</v>
      </c>
      <c r="V459" s="162">
        <f>'Outputs_post-361'!V459 - 'Outputs_pre-361'!V459</f>
        <v>0</v>
      </c>
      <c r="W459" s="162">
        <f>'Outputs_post-361'!W459 - 'Outputs_pre-361'!W459</f>
        <v>0</v>
      </c>
      <c r="X459" s="162">
        <f>'Outputs_post-361'!X459 - 'Outputs_pre-361'!X459</f>
        <v>0</v>
      </c>
      <c r="Y459" s="162">
        <f>'Outputs_post-361'!Y459 - 'Outputs_pre-361'!Y459</f>
        <v>0</v>
      </c>
      <c r="Z459" s="162">
        <f>'Outputs_post-361'!Z459 - 'Outputs_pre-361'!Z459</f>
        <v>0</v>
      </c>
      <c r="AA459" s="162">
        <f>'Outputs_post-361'!AA459 - 'Outputs_pre-361'!AA459</f>
        <v>0</v>
      </c>
      <c r="AB459" s="162">
        <f>'Outputs_post-361'!AB459 - 'Outputs_pre-361'!AB459</f>
        <v>0</v>
      </c>
      <c r="AC459" s="65"/>
    </row>
    <row r="460" spans="1:29" x14ac:dyDescent="0.35">
      <c r="A460" s="82"/>
      <c r="D460" s="252" t="str">
        <f t="shared" si="3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162">
        <f>'Outputs_post-361'!O460 - 'Outputs_pre-361'!O460</f>
        <v>0</v>
      </c>
      <c r="P460" s="162">
        <f>'Outputs_post-361'!P460 - 'Outputs_pre-361'!P460</f>
        <v>0</v>
      </c>
      <c r="Q460" s="162">
        <f>'Outputs_post-361'!Q460 - 'Outputs_pre-361'!Q460</f>
        <v>0</v>
      </c>
      <c r="R460" s="162">
        <f>'Outputs_post-361'!R460 - 'Outputs_pre-361'!R460</f>
        <v>0</v>
      </c>
      <c r="S460" s="162">
        <f>'Outputs_post-361'!S460 - 'Outputs_pre-361'!S460</f>
        <v>0</v>
      </c>
      <c r="T460" s="162">
        <f>'Outputs_post-361'!T460 - 'Outputs_pre-361'!T460</f>
        <v>0</v>
      </c>
      <c r="U460" s="162">
        <f>'Outputs_post-361'!U460 - 'Outputs_pre-361'!U460</f>
        <v>0</v>
      </c>
      <c r="V460" s="162">
        <f>'Outputs_post-361'!V460 - 'Outputs_pre-361'!V460</f>
        <v>0</v>
      </c>
      <c r="W460" s="162">
        <f>'Outputs_post-361'!W460 - 'Outputs_pre-361'!W460</f>
        <v>0</v>
      </c>
      <c r="X460" s="162">
        <f>'Outputs_post-361'!X460 - 'Outputs_pre-361'!X460</f>
        <v>0</v>
      </c>
      <c r="Y460" s="162">
        <f>'Outputs_post-361'!Y460 - 'Outputs_pre-361'!Y460</f>
        <v>0</v>
      </c>
      <c r="Z460" s="162">
        <f>'Outputs_post-361'!Z460 - 'Outputs_pre-361'!Z460</f>
        <v>0</v>
      </c>
      <c r="AA460" s="162">
        <f>'Outputs_post-361'!AA460 - 'Outputs_pre-361'!AA460</f>
        <v>0</v>
      </c>
      <c r="AB460" s="162">
        <f>'Outputs_post-361'!AB460 - 'Outputs_pre-361'!AB460</f>
        <v>0</v>
      </c>
      <c r="AC460" s="65"/>
    </row>
    <row r="461" spans="1:29" x14ac:dyDescent="0.35">
      <c r="A461" s="82"/>
      <c r="D461" s="252" t="str">
        <f t="shared" si="3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162">
        <f>'Outputs_post-361'!O461 - 'Outputs_pre-361'!O461</f>
        <v>-0.21800000000000042</v>
      </c>
      <c r="P461" s="162">
        <f>'Outputs_post-361'!P461 - 'Outputs_pre-361'!P461</f>
        <v>-0.46899999999999986</v>
      </c>
      <c r="Q461" s="162">
        <f>'Outputs_post-361'!Q461 - 'Outputs_pre-361'!Q461</f>
        <v>-0.42700000000000005</v>
      </c>
      <c r="R461" s="162">
        <f>'Outputs_post-361'!R461 - 'Outputs_pre-361'!R461</f>
        <v>-0.60799999999999965</v>
      </c>
      <c r="S461" s="162">
        <f>'Outputs_post-361'!S461 - 'Outputs_pre-361'!S461</f>
        <v>-0.20800000000000018</v>
      </c>
      <c r="T461" s="162">
        <f>'Outputs_post-361'!T461 - 'Outputs_pre-361'!T461</f>
        <v>-0.45500000000000052</v>
      </c>
      <c r="U461" s="162">
        <f>'Outputs_post-361'!U461 - 'Outputs_pre-361'!U461</f>
        <v>-0.60499999999999954</v>
      </c>
      <c r="V461" s="162">
        <f>'Outputs_post-361'!V461 - 'Outputs_pre-361'!V461</f>
        <v>0.28699999999999992</v>
      </c>
      <c r="W461" s="162">
        <f>'Outputs_post-361'!W461 - 'Outputs_pre-361'!W461</f>
        <v>-0.2889999999999997</v>
      </c>
      <c r="X461" s="162">
        <f>'Outputs_post-361'!X461 - 'Outputs_pre-361'!X461</f>
        <v>-9.3000000000001748E-2</v>
      </c>
      <c r="Y461" s="162">
        <f>'Outputs_post-361'!Y461 - 'Outputs_pre-361'!Y461</f>
        <v>-0.48300000000000054</v>
      </c>
      <c r="Z461" s="162">
        <f>'Outputs_post-361'!Z461 - 'Outputs_pre-361'!Z461</f>
        <v>-0.56099999999999994</v>
      </c>
      <c r="AA461" s="162">
        <f>'Outputs_post-361'!AA461 - 'Outputs_pre-361'!AA461</f>
        <v>-0.56799999999999962</v>
      </c>
      <c r="AB461" s="162">
        <f>'Outputs_post-361'!AB461 - 'Outputs_pre-361'!AB461</f>
        <v>-0.50999999999999979</v>
      </c>
      <c r="AC461" s="65"/>
    </row>
    <row r="462" spans="1:29" x14ac:dyDescent="0.35">
      <c r="A462" s="82"/>
      <c r="D462" s="252" t="str">
        <f t="shared" si="3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162">
        <f>'Outputs_post-361'!O462 - 'Outputs_pre-361'!O462</f>
        <v>-0.21799999999999997</v>
      </c>
      <c r="P462" s="162">
        <f>'Outputs_post-361'!P462 - 'Outputs_pre-361'!P462</f>
        <v>-0.46900000000000003</v>
      </c>
      <c r="Q462" s="162">
        <f>'Outputs_post-361'!Q462 - 'Outputs_pre-361'!Q462</f>
        <v>-0.42699999999999999</v>
      </c>
      <c r="R462" s="162">
        <f>'Outputs_post-361'!R462 - 'Outputs_pre-361'!R462</f>
        <v>-0.60799999999999987</v>
      </c>
      <c r="S462" s="162">
        <f>'Outputs_post-361'!S462 - 'Outputs_pre-361'!S462</f>
        <v>-0.20900000000000002</v>
      </c>
      <c r="T462" s="162">
        <f>'Outputs_post-361'!T462 - 'Outputs_pre-361'!T462</f>
        <v>-0.45500000000000007</v>
      </c>
      <c r="U462" s="162">
        <f>'Outputs_post-361'!U462 - 'Outputs_pre-361'!U462</f>
        <v>-0.60400000000000009</v>
      </c>
      <c r="V462" s="162">
        <f>'Outputs_post-361'!V462 - 'Outputs_pre-361'!V462</f>
        <v>0.28700000000000003</v>
      </c>
      <c r="W462" s="162">
        <f>'Outputs_post-361'!W462 - 'Outputs_pre-361'!W462</f>
        <v>-0.28899999999999998</v>
      </c>
      <c r="X462" s="162">
        <f>'Outputs_post-361'!X462 - 'Outputs_pre-361'!X462</f>
        <v>-9.3000000000000027E-2</v>
      </c>
      <c r="Y462" s="162">
        <f>'Outputs_post-361'!Y462 - 'Outputs_pre-361'!Y462</f>
        <v>-0.48299999999999998</v>
      </c>
      <c r="Z462" s="162">
        <f>'Outputs_post-361'!Z462 - 'Outputs_pre-361'!Z462</f>
        <v>-0.56099999999999994</v>
      </c>
      <c r="AA462" s="162">
        <f>'Outputs_post-361'!AA462 - 'Outputs_pre-361'!AA462</f>
        <v>-0.56800000000000006</v>
      </c>
      <c r="AB462" s="162">
        <f>'Outputs_post-361'!AB462 - 'Outputs_pre-361'!AB462</f>
        <v>-0.51</v>
      </c>
      <c r="AC462" s="65"/>
    </row>
    <row r="463" spans="1:29" x14ac:dyDescent="0.35">
      <c r="A463" s="82"/>
      <c r="D463" s="252" t="str">
        <f t="shared" si="3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162">
        <f>'Outputs_post-361'!O463 - 'Outputs_pre-361'!O463</f>
        <v>-0.218</v>
      </c>
      <c r="P463" s="162">
        <f>'Outputs_post-361'!P463 - 'Outputs_pre-361'!P463</f>
        <v>-0.46899999999999997</v>
      </c>
      <c r="Q463" s="162">
        <f>'Outputs_post-361'!Q463 - 'Outputs_pre-361'!Q463</f>
        <v>-0.42699999999999999</v>
      </c>
      <c r="R463" s="162">
        <f>'Outputs_post-361'!R463 - 'Outputs_pre-361'!R463</f>
        <v>-0.60699999999999998</v>
      </c>
      <c r="S463" s="162">
        <f>'Outputs_post-361'!S463 - 'Outputs_pre-361'!S463</f>
        <v>-0.20800000000000002</v>
      </c>
      <c r="T463" s="162">
        <f>'Outputs_post-361'!T463 - 'Outputs_pre-361'!T463</f>
        <v>-0.45500000000000002</v>
      </c>
      <c r="U463" s="162">
        <f>'Outputs_post-361'!U463 - 'Outputs_pre-361'!U463</f>
        <v>-0.60399999999999998</v>
      </c>
      <c r="V463" s="162">
        <f>'Outputs_post-361'!V463 - 'Outputs_pre-361'!V463</f>
        <v>3.3000000000000002E-2</v>
      </c>
      <c r="W463" s="162">
        <f>'Outputs_post-361'!W463 - 'Outputs_pre-361'!W463</f>
        <v>-0.28999999999999998</v>
      </c>
      <c r="X463" s="162">
        <f>'Outputs_post-361'!X463 - 'Outputs_pre-361'!X463</f>
        <v>-9.3000000000000013E-2</v>
      </c>
      <c r="Y463" s="162">
        <f>'Outputs_post-361'!Y463 - 'Outputs_pre-361'!Y463</f>
        <v>-0.48199999999999998</v>
      </c>
      <c r="Z463" s="162">
        <f>'Outputs_post-361'!Z463 - 'Outputs_pre-361'!Z463</f>
        <v>-0.56099999999999994</v>
      </c>
      <c r="AA463" s="162">
        <f>'Outputs_post-361'!AA463 - 'Outputs_pre-361'!AA463</f>
        <v>-0.56799999999999995</v>
      </c>
      <c r="AB463" s="162">
        <f>'Outputs_post-361'!AB463 - 'Outputs_pre-361'!AB463</f>
        <v>-0.51100000000000001</v>
      </c>
      <c r="AC463" s="65"/>
    </row>
    <row r="464" spans="1:29" x14ac:dyDescent="0.35">
      <c r="A464" s="82"/>
      <c r="D464" s="252" t="str">
        <f t="shared" si="3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162">
        <f>'Outputs_post-361'!O464 - 'Outputs_pre-361'!O464</f>
        <v>0</v>
      </c>
      <c r="P464" s="162">
        <f>'Outputs_post-361'!P464 - 'Outputs_pre-361'!P464</f>
        <v>0</v>
      </c>
      <c r="Q464" s="162">
        <f>'Outputs_post-361'!Q464 - 'Outputs_pre-361'!Q464</f>
        <v>0</v>
      </c>
      <c r="R464" s="162">
        <f>'Outputs_post-361'!R464 - 'Outputs_pre-361'!R464</f>
        <v>0</v>
      </c>
      <c r="S464" s="162">
        <f>'Outputs_post-361'!S464 - 'Outputs_pre-361'!S464</f>
        <v>0</v>
      </c>
      <c r="T464" s="162">
        <f>'Outputs_post-361'!T464 - 'Outputs_pre-361'!T464</f>
        <v>0</v>
      </c>
      <c r="U464" s="162">
        <f>'Outputs_post-361'!U464 - 'Outputs_pre-361'!U464</f>
        <v>0</v>
      </c>
      <c r="V464" s="162">
        <f>'Outputs_post-361'!V464 - 'Outputs_pre-361'!V464</f>
        <v>0</v>
      </c>
      <c r="W464" s="162">
        <f>'Outputs_post-361'!W464 - 'Outputs_pre-361'!W464</f>
        <v>0</v>
      </c>
      <c r="X464" s="162">
        <f>'Outputs_post-361'!X464 - 'Outputs_pre-361'!X464</f>
        <v>0</v>
      </c>
      <c r="Y464" s="162">
        <f>'Outputs_post-361'!Y464 - 'Outputs_pre-361'!Y464</f>
        <v>0</v>
      </c>
      <c r="Z464" s="162">
        <f>'Outputs_post-361'!Z464 - 'Outputs_pre-361'!Z464</f>
        <v>0</v>
      </c>
      <c r="AA464" s="162">
        <f>'Outputs_post-361'!AA464 - 'Outputs_pre-361'!AA464</f>
        <v>0</v>
      </c>
      <c r="AB464" s="162">
        <f>'Outputs_post-361'!AB464 - 'Outputs_pre-361'!AB464</f>
        <v>0</v>
      </c>
      <c r="AC464" s="65"/>
    </row>
    <row r="465" spans="1:29" x14ac:dyDescent="0.35">
      <c r="A465" s="82"/>
      <c r="D465" s="252" t="str">
        <f t="shared" si="3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162">
        <f>'Outputs_post-361'!O465 - 'Outputs_pre-361'!O465</f>
        <v>0</v>
      </c>
      <c r="P465" s="162">
        <f>'Outputs_post-361'!P465 - 'Outputs_pre-361'!P465</f>
        <v>0</v>
      </c>
      <c r="Q465" s="162">
        <f>'Outputs_post-361'!Q465 - 'Outputs_pre-361'!Q465</f>
        <v>0</v>
      </c>
      <c r="R465" s="162">
        <f>'Outputs_post-361'!R465 - 'Outputs_pre-361'!R465</f>
        <v>0</v>
      </c>
      <c r="S465" s="162">
        <f>'Outputs_post-361'!S465 - 'Outputs_pre-361'!S465</f>
        <v>0</v>
      </c>
      <c r="T465" s="162">
        <f>'Outputs_post-361'!T465 - 'Outputs_pre-361'!T465</f>
        <v>0</v>
      </c>
      <c r="U465" s="162">
        <f>'Outputs_post-361'!U465 - 'Outputs_pre-361'!U465</f>
        <v>0</v>
      </c>
      <c r="V465" s="162">
        <f>'Outputs_post-361'!V465 - 'Outputs_pre-361'!V465</f>
        <v>0</v>
      </c>
      <c r="W465" s="162">
        <f>'Outputs_post-361'!W465 - 'Outputs_pre-361'!W465</f>
        <v>0</v>
      </c>
      <c r="X465" s="162">
        <f>'Outputs_post-361'!X465 - 'Outputs_pre-361'!X465</f>
        <v>0</v>
      </c>
      <c r="Y465" s="162">
        <f>'Outputs_post-361'!Y465 - 'Outputs_pre-361'!Y465</f>
        <v>0</v>
      </c>
      <c r="Z465" s="162">
        <f>'Outputs_post-361'!Z465 - 'Outputs_pre-361'!Z465</f>
        <v>0</v>
      </c>
      <c r="AA465" s="162">
        <f>'Outputs_post-361'!AA465 - 'Outputs_pre-361'!AA465</f>
        <v>0</v>
      </c>
      <c r="AB465" s="162">
        <f>'Outputs_post-361'!AB465 - 'Outputs_pre-361'!AB465</f>
        <v>0</v>
      </c>
      <c r="AC465" s="65"/>
    </row>
    <row r="466" spans="1:29" x14ac:dyDescent="0.35">
      <c r="A466" s="82"/>
      <c r="D466" s="252" t="str">
        <f t="shared" si="3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162">
        <f>'Outputs_post-361'!O466 - 'Outputs_pre-361'!O466</f>
        <v>0</v>
      </c>
      <c r="P466" s="162">
        <f>'Outputs_post-361'!P466 - 'Outputs_pre-361'!P466</f>
        <v>0</v>
      </c>
      <c r="Q466" s="162">
        <f>'Outputs_post-361'!Q466 - 'Outputs_pre-361'!Q466</f>
        <v>0</v>
      </c>
      <c r="R466" s="162">
        <f>'Outputs_post-361'!R466 - 'Outputs_pre-361'!R466</f>
        <v>0</v>
      </c>
      <c r="S466" s="162">
        <f>'Outputs_post-361'!S466 - 'Outputs_pre-361'!S466</f>
        <v>0</v>
      </c>
      <c r="T466" s="162">
        <f>'Outputs_post-361'!T466 - 'Outputs_pre-361'!T466</f>
        <v>0</v>
      </c>
      <c r="U466" s="162">
        <f>'Outputs_post-361'!U466 - 'Outputs_pre-361'!U466</f>
        <v>0</v>
      </c>
      <c r="V466" s="162">
        <f>'Outputs_post-361'!V466 - 'Outputs_pre-361'!V466</f>
        <v>0</v>
      </c>
      <c r="W466" s="162">
        <f>'Outputs_post-361'!W466 - 'Outputs_pre-361'!W466</f>
        <v>0</v>
      </c>
      <c r="X466" s="162">
        <f>'Outputs_post-361'!X466 - 'Outputs_pre-361'!X466</f>
        <v>0</v>
      </c>
      <c r="Y466" s="162">
        <f>'Outputs_post-361'!Y466 - 'Outputs_pre-361'!Y466</f>
        <v>0</v>
      </c>
      <c r="Z466" s="162">
        <f>'Outputs_post-361'!Z466 - 'Outputs_pre-361'!Z466</f>
        <v>0</v>
      </c>
      <c r="AA466" s="162">
        <f>'Outputs_post-361'!AA466 - 'Outputs_pre-361'!AA466</f>
        <v>0</v>
      </c>
      <c r="AB466" s="162">
        <f>'Outputs_post-361'!AB466 - 'Outputs_pre-361'!AB466</f>
        <v>0</v>
      </c>
      <c r="AC466" s="65"/>
    </row>
    <row r="467" spans="1:29" x14ac:dyDescent="0.35">
      <c r="A467" s="82"/>
      <c r="D467" s="252" t="str">
        <f t="shared" si="3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162">
        <f>'Outputs_post-361'!O467 - 'Outputs_pre-361'!O467</f>
        <v>0</v>
      </c>
      <c r="P467" s="162">
        <f>'Outputs_post-361'!P467 - 'Outputs_pre-361'!P467</f>
        <v>0</v>
      </c>
      <c r="Q467" s="162">
        <f>'Outputs_post-361'!Q467 - 'Outputs_pre-361'!Q467</f>
        <v>0</v>
      </c>
      <c r="R467" s="162">
        <f>'Outputs_post-361'!R467 - 'Outputs_pre-361'!R467</f>
        <v>0</v>
      </c>
      <c r="S467" s="162">
        <f>'Outputs_post-361'!S467 - 'Outputs_pre-361'!S467</f>
        <v>0</v>
      </c>
      <c r="T467" s="162">
        <f>'Outputs_post-361'!T467 - 'Outputs_pre-361'!T467</f>
        <v>0</v>
      </c>
      <c r="U467" s="162">
        <f>'Outputs_post-361'!U467 - 'Outputs_pre-361'!U467</f>
        <v>0</v>
      </c>
      <c r="V467" s="162">
        <f>'Outputs_post-361'!V467 - 'Outputs_pre-361'!V467</f>
        <v>0</v>
      </c>
      <c r="W467" s="162">
        <f>'Outputs_post-361'!W467 - 'Outputs_pre-361'!W467</f>
        <v>0</v>
      </c>
      <c r="X467" s="162">
        <f>'Outputs_post-361'!X467 - 'Outputs_pre-361'!X467</f>
        <v>0</v>
      </c>
      <c r="Y467" s="162">
        <f>'Outputs_post-361'!Y467 - 'Outputs_pre-361'!Y467</f>
        <v>0</v>
      </c>
      <c r="Z467" s="162">
        <f>'Outputs_post-361'!Z467 - 'Outputs_pre-361'!Z467</f>
        <v>0</v>
      </c>
      <c r="AA467" s="162">
        <f>'Outputs_post-361'!AA467 - 'Outputs_pre-361'!AA467</f>
        <v>0</v>
      </c>
      <c r="AB467" s="162">
        <f>'Outputs_post-361'!AB467 - 'Outputs_pre-361'!AB467</f>
        <v>0</v>
      </c>
      <c r="AC467" s="65"/>
    </row>
    <row r="468" spans="1:29" x14ac:dyDescent="0.35">
      <c r="A468" s="82"/>
      <c r="D468" s="252" t="str">
        <f t="shared" si="3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162">
        <f>'Outputs_post-361'!O468 - 'Outputs_pre-361'!O468</f>
        <v>-0.21900000000000031</v>
      </c>
      <c r="P468" s="162">
        <f>'Outputs_post-361'!P468 - 'Outputs_pre-361'!P468</f>
        <v>-0.46900000000000031</v>
      </c>
      <c r="Q468" s="162">
        <f>'Outputs_post-361'!Q468 - 'Outputs_pre-361'!Q468</f>
        <v>-0.42700000000000005</v>
      </c>
      <c r="R468" s="162">
        <f>'Outputs_post-361'!R468 - 'Outputs_pre-361'!R468</f>
        <v>-0.60799999999999965</v>
      </c>
      <c r="S468" s="162">
        <f>'Outputs_post-361'!S468 - 'Outputs_pre-361'!S468</f>
        <v>-0.20800000000000018</v>
      </c>
      <c r="T468" s="162">
        <f>'Outputs_post-361'!T468 - 'Outputs_pre-361'!T468</f>
        <v>-0.45500000000000007</v>
      </c>
      <c r="U468" s="162">
        <f>'Outputs_post-361'!U468 - 'Outputs_pre-361'!U468</f>
        <v>-0.6039999999999992</v>
      </c>
      <c r="V468" s="162">
        <f>'Outputs_post-361'!V468 - 'Outputs_pre-361'!V468</f>
        <v>0.28800000000000026</v>
      </c>
      <c r="W468" s="162">
        <f>'Outputs_post-361'!W468 - 'Outputs_pre-361'!W468</f>
        <v>-0.28900000000000059</v>
      </c>
      <c r="X468" s="162">
        <f>'Outputs_post-361'!X468 - 'Outputs_pre-361'!X468</f>
        <v>-9.2999999999999972E-2</v>
      </c>
      <c r="Y468" s="162">
        <f>'Outputs_post-361'!Y468 - 'Outputs_pre-361'!Y468</f>
        <v>-0.48200000000000065</v>
      </c>
      <c r="Z468" s="162">
        <f>'Outputs_post-361'!Z468 - 'Outputs_pre-361'!Z468</f>
        <v>-0.56100000000000039</v>
      </c>
      <c r="AA468" s="162">
        <f>'Outputs_post-361'!AA468 - 'Outputs_pre-361'!AA468</f>
        <v>-0.5680000000000005</v>
      </c>
      <c r="AB468" s="162">
        <f>'Outputs_post-361'!AB468 - 'Outputs_pre-361'!AB468</f>
        <v>-0.50999999999999979</v>
      </c>
      <c r="AC468" s="65"/>
    </row>
    <row r="469" spans="1:29" x14ac:dyDescent="0.35">
      <c r="A469" s="82"/>
      <c r="D469" s="252" t="str">
        <f t="shared" si="3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162">
        <f>'Outputs_post-361'!O469 - 'Outputs_pre-361'!O469</f>
        <v>-0.21800000000000008</v>
      </c>
      <c r="P469" s="162">
        <f>'Outputs_post-361'!P469 - 'Outputs_pre-361'!P469</f>
        <v>-0.46900000000000003</v>
      </c>
      <c r="Q469" s="162">
        <f>'Outputs_post-361'!Q469 - 'Outputs_pre-361'!Q469</f>
        <v>-0.42700000000000005</v>
      </c>
      <c r="R469" s="162">
        <f>'Outputs_post-361'!R469 - 'Outputs_pre-361'!R469</f>
        <v>-0.60699999999999998</v>
      </c>
      <c r="S469" s="162">
        <f>'Outputs_post-361'!S469 - 'Outputs_pre-361'!S469</f>
        <v>-0.20800000000000002</v>
      </c>
      <c r="T469" s="162">
        <f>'Outputs_post-361'!T469 - 'Outputs_pre-361'!T469</f>
        <v>-0.45400000000000001</v>
      </c>
      <c r="U469" s="162">
        <f>'Outputs_post-361'!U469 - 'Outputs_pre-361'!U469</f>
        <v>-0.60400000000000009</v>
      </c>
      <c r="V469" s="162">
        <f>'Outputs_post-361'!V469 - 'Outputs_pre-361'!V469</f>
        <v>0.28700000000000003</v>
      </c>
      <c r="W469" s="162">
        <f>'Outputs_post-361'!W469 - 'Outputs_pre-361'!W469</f>
        <v>-0.28900000000000003</v>
      </c>
      <c r="X469" s="162">
        <f>'Outputs_post-361'!X469 - 'Outputs_pre-361'!X469</f>
        <v>-9.2999999999999972E-2</v>
      </c>
      <c r="Y469" s="162">
        <f>'Outputs_post-361'!Y469 - 'Outputs_pre-361'!Y469</f>
        <v>-0.48199999999999998</v>
      </c>
      <c r="Z469" s="162">
        <f>'Outputs_post-361'!Z469 - 'Outputs_pre-361'!Z469</f>
        <v>-0.56099999999999994</v>
      </c>
      <c r="AA469" s="162">
        <f>'Outputs_post-361'!AA469 - 'Outputs_pre-361'!AA469</f>
        <v>-0.56799999999999995</v>
      </c>
      <c r="AB469" s="162">
        <f>'Outputs_post-361'!AB469 - 'Outputs_pre-361'!AB469</f>
        <v>-0.51</v>
      </c>
      <c r="AC469" s="65"/>
    </row>
    <row r="470" spans="1:29" x14ac:dyDescent="0.35">
      <c r="A470" s="82"/>
      <c r="D470" s="252" t="str">
        <f t="shared" si="3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162">
        <f>'Outputs_post-361'!O470 - 'Outputs_pre-361'!O470</f>
        <v>-0.21800000000000003</v>
      </c>
      <c r="P470" s="162">
        <f>'Outputs_post-361'!P470 - 'Outputs_pre-361'!P470</f>
        <v>-0.46899999999999997</v>
      </c>
      <c r="Q470" s="162">
        <f>'Outputs_post-361'!Q470 - 'Outputs_pre-361'!Q470</f>
        <v>-0.42799999999999999</v>
      </c>
      <c r="R470" s="162">
        <f>'Outputs_post-361'!R470 - 'Outputs_pre-361'!R470</f>
        <v>-0.60699999999999998</v>
      </c>
      <c r="S470" s="162">
        <f>'Outputs_post-361'!S470 - 'Outputs_pre-361'!S470</f>
        <v>-0.20900000000000002</v>
      </c>
      <c r="T470" s="162">
        <f>'Outputs_post-361'!T470 - 'Outputs_pre-361'!T470</f>
        <v>-0.45400000000000001</v>
      </c>
      <c r="U470" s="162">
        <f>'Outputs_post-361'!U470 - 'Outputs_pre-361'!U470</f>
        <v>-0.60499999999999998</v>
      </c>
      <c r="V470" s="162">
        <f>'Outputs_post-361'!V470 - 'Outputs_pre-361'!V470</f>
        <v>1.7999999999999999E-2</v>
      </c>
      <c r="W470" s="162">
        <f>'Outputs_post-361'!W470 - 'Outputs_pre-361'!W470</f>
        <v>-0.28900000000000003</v>
      </c>
      <c r="X470" s="162">
        <f>'Outputs_post-361'!X470 - 'Outputs_pre-361'!X470</f>
        <v>-9.2999999999999999E-2</v>
      </c>
      <c r="Y470" s="162">
        <f>'Outputs_post-361'!Y470 - 'Outputs_pre-361'!Y470</f>
        <v>-0.48299999999999998</v>
      </c>
      <c r="Z470" s="162">
        <f>'Outputs_post-361'!Z470 - 'Outputs_pre-361'!Z470</f>
        <v>-0.56099999999999994</v>
      </c>
      <c r="AA470" s="162">
        <f>'Outputs_post-361'!AA470 - 'Outputs_pre-361'!AA470</f>
        <v>-0.56799999999999995</v>
      </c>
      <c r="AB470" s="162">
        <f>'Outputs_post-361'!AB470 - 'Outputs_pre-361'!AB470</f>
        <v>-0.51</v>
      </c>
      <c r="AC470" s="65"/>
    </row>
    <row r="471" spans="1:29" x14ac:dyDescent="0.35">
      <c r="A471" s="82"/>
      <c r="D471" s="252" t="str">
        <f t="shared" si="3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162">
        <f>'Outputs_post-361'!O471 - 'Outputs_pre-361'!O471</f>
        <v>0</v>
      </c>
      <c r="P471" s="162">
        <f>'Outputs_post-361'!P471 - 'Outputs_pre-361'!P471</f>
        <v>0</v>
      </c>
      <c r="Q471" s="162">
        <f>'Outputs_post-361'!Q471 - 'Outputs_pre-361'!Q471</f>
        <v>0</v>
      </c>
      <c r="R471" s="162">
        <f>'Outputs_post-361'!R471 - 'Outputs_pre-361'!R471</f>
        <v>0</v>
      </c>
      <c r="S471" s="162">
        <f>'Outputs_post-361'!S471 - 'Outputs_pre-361'!S471</f>
        <v>0</v>
      </c>
      <c r="T471" s="162">
        <f>'Outputs_post-361'!T471 - 'Outputs_pre-361'!T471</f>
        <v>0</v>
      </c>
      <c r="U471" s="162">
        <f>'Outputs_post-361'!U471 - 'Outputs_pre-361'!U471</f>
        <v>0</v>
      </c>
      <c r="V471" s="162">
        <f>'Outputs_post-361'!V471 - 'Outputs_pre-361'!V471</f>
        <v>0</v>
      </c>
      <c r="W471" s="162">
        <f>'Outputs_post-361'!W471 - 'Outputs_pre-361'!W471</f>
        <v>0</v>
      </c>
      <c r="X471" s="162">
        <f>'Outputs_post-361'!X471 - 'Outputs_pre-361'!X471</f>
        <v>0</v>
      </c>
      <c r="Y471" s="162">
        <f>'Outputs_post-361'!Y471 - 'Outputs_pre-361'!Y471</f>
        <v>0</v>
      </c>
      <c r="Z471" s="162">
        <f>'Outputs_post-361'!Z471 - 'Outputs_pre-361'!Z471</f>
        <v>0</v>
      </c>
      <c r="AA471" s="162">
        <f>'Outputs_post-361'!AA471 - 'Outputs_pre-361'!AA471</f>
        <v>0</v>
      </c>
      <c r="AB471" s="162">
        <f>'Outputs_post-361'!AB471 - 'Outputs_pre-361'!AB471</f>
        <v>0</v>
      </c>
      <c r="AC471" s="65"/>
    </row>
    <row r="472" spans="1:29" x14ac:dyDescent="0.35">
      <c r="A472" s="82"/>
      <c r="D472" s="252" t="str">
        <f t="shared" si="3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162">
        <f>'Outputs_post-361'!O472 - 'Outputs_pre-361'!O472</f>
        <v>0</v>
      </c>
      <c r="P472" s="162">
        <f>'Outputs_post-361'!P472 - 'Outputs_pre-361'!P472</f>
        <v>0</v>
      </c>
      <c r="Q472" s="162">
        <f>'Outputs_post-361'!Q472 - 'Outputs_pre-361'!Q472</f>
        <v>0</v>
      </c>
      <c r="R472" s="162">
        <f>'Outputs_post-361'!R472 - 'Outputs_pre-361'!R472</f>
        <v>0</v>
      </c>
      <c r="S472" s="162">
        <f>'Outputs_post-361'!S472 - 'Outputs_pre-361'!S472</f>
        <v>0</v>
      </c>
      <c r="T472" s="162">
        <f>'Outputs_post-361'!T472 - 'Outputs_pre-361'!T472</f>
        <v>0</v>
      </c>
      <c r="U472" s="162">
        <f>'Outputs_post-361'!U472 - 'Outputs_pre-361'!U472</f>
        <v>0</v>
      </c>
      <c r="V472" s="162">
        <f>'Outputs_post-361'!V472 - 'Outputs_pre-361'!V472</f>
        <v>0</v>
      </c>
      <c r="W472" s="162">
        <f>'Outputs_post-361'!W472 - 'Outputs_pre-361'!W472</f>
        <v>0</v>
      </c>
      <c r="X472" s="162">
        <f>'Outputs_post-361'!X472 - 'Outputs_pre-361'!X472</f>
        <v>0</v>
      </c>
      <c r="Y472" s="162">
        <f>'Outputs_post-361'!Y472 - 'Outputs_pre-361'!Y472</f>
        <v>0</v>
      </c>
      <c r="Z472" s="162">
        <f>'Outputs_post-361'!Z472 - 'Outputs_pre-361'!Z472</f>
        <v>0</v>
      </c>
      <c r="AA472" s="162">
        <f>'Outputs_post-361'!AA472 - 'Outputs_pre-361'!AA472</f>
        <v>0</v>
      </c>
      <c r="AB472" s="162">
        <f>'Outputs_post-361'!AB472 - 'Outputs_pre-361'!AB472</f>
        <v>0</v>
      </c>
      <c r="AC472" s="65"/>
    </row>
    <row r="473" spans="1:29" x14ac:dyDescent="0.35">
      <c r="A473" s="82"/>
      <c r="D473" s="252" t="str">
        <f t="shared" si="3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162">
        <f>'Outputs_post-361'!O473 - 'Outputs_pre-361'!O473</f>
        <v>0</v>
      </c>
      <c r="P473" s="162">
        <f>'Outputs_post-361'!P473 - 'Outputs_pre-361'!P473</f>
        <v>0</v>
      </c>
      <c r="Q473" s="162">
        <f>'Outputs_post-361'!Q473 - 'Outputs_pre-361'!Q473</f>
        <v>0</v>
      </c>
      <c r="R473" s="162">
        <f>'Outputs_post-361'!R473 - 'Outputs_pre-361'!R473</f>
        <v>0</v>
      </c>
      <c r="S473" s="162">
        <f>'Outputs_post-361'!S473 - 'Outputs_pre-361'!S473</f>
        <v>0</v>
      </c>
      <c r="T473" s="162">
        <f>'Outputs_post-361'!T473 - 'Outputs_pre-361'!T473</f>
        <v>0</v>
      </c>
      <c r="U473" s="162">
        <f>'Outputs_post-361'!U473 - 'Outputs_pre-361'!U473</f>
        <v>0</v>
      </c>
      <c r="V473" s="162">
        <f>'Outputs_post-361'!V473 - 'Outputs_pre-361'!V473</f>
        <v>0</v>
      </c>
      <c r="W473" s="162">
        <f>'Outputs_post-361'!W473 - 'Outputs_pre-361'!W473</f>
        <v>0</v>
      </c>
      <c r="X473" s="162">
        <f>'Outputs_post-361'!X473 - 'Outputs_pre-361'!X473</f>
        <v>0</v>
      </c>
      <c r="Y473" s="162">
        <f>'Outputs_post-361'!Y473 - 'Outputs_pre-361'!Y473</f>
        <v>0</v>
      </c>
      <c r="Z473" s="162">
        <f>'Outputs_post-361'!Z473 - 'Outputs_pre-361'!Z473</f>
        <v>0</v>
      </c>
      <c r="AA473" s="162">
        <f>'Outputs_post-361'!AA473 - 'Outputs_pre-361'!AA473</f>
        <v>0</v>
      </c>
      <c r="AB473" s="162">
        <f>'Outputs_post-361'!AB473 - 'Outputs_pre-361'!AB473</f>
        <v>0</v>
      </c>
      <c r="AC473" s="65"/>
    </row>
    <row r="474" spans="1:29" x14ac:dyDescent="0.35">
      <c r="A474" s="82"/>
      <c r="D474" s="252" t="str">
        <f t="shared" si="3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162">
        <f>'Outputs_post-361'!O474 - 'Outputs_pre-361'!O474</f>
        <v>0</v>
      </c>
      <c r="P474" s="162">
        <f>'Outputs_post-361'!P474 - 'Outputs_pre-361'!P474</f>
        <v>0</v>
      </c>
      <c r="Q474" s="162">
        <f>'Outputs_post-361'!Q474 - 'Outputs_pre-361'!Q474</f>
        <v>0</v>
      </c>
      <c r="R474" s="162">
        <f>'Outputs_post-361'!R474 - 'Outputs_pre-361'!R474</f>
        <v>0</v>
      </c>
      <c r="S474" s="162">
        <f>'Outputs_post-361'!S474 - 'Outputs_pre-361'!S474</f>
        <v>0</v>
      </c>
      <c r="T474" s="162">
        <f>'Outputs_post-361'!T474 - 'Outputs_pre-361'!T474</f>
        <v>0</v>
      </c>
      <c r="U474" s="162">
        <f>'Outputs_post-361'!U474 - 'Outputs_pre-361'!U474</f>
        <v>0</v>
      </c>
      <c r="V474" s="162">
        <f>'Outputs_post-361'!V474 - 'Outputs_pre-361'!V474</f>
        <v>0</v>
      </c>
      <c r="W474" s="162">
        <f>'Outputs_post-361'!W474 - 'Outputs_pre-361'!W474</f>
        <v>0</v>
      </c>
      <c r="X474" s="162">
        <f>'Outputs_post-361'!X474 - 'Outputs_pre-361'!X474</f>
        <v>0</v>
      </c>
      <c r="Y474" s="162">
        <f>'Outputs_post-361'!Y474 - 'Outputs_pre-361'!Y474</f>
        <v>0</v>
      </c>
      <c r="Z474" s="162">
        <f>'Outputs_post-361'!Z474 - 'Outputs_pre-361'!Z474</f>
        <v>0</v>
      </c>
      <c r="AA474" s="162">
        <f>'Outputs_post-361'!AA474 - 'Outputs_pre-361'!AA474</f>
        <v>0</v>
      </c>
      <c r="AB474" s="162">
        <f>'Outputs_post-361'!AB474 - 'Outputs_pre-361'!AB474</f>
        <v>0</v>
      </c>
      <c r="AC474" s="65"/>
    </row>
    <row r="475" spans="1:29" x14ac:dyDescent="0.35">
      <c r="A475" s="82"/>
      <c r="D475" s="252" t="str">
        <f t="shared" si="3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162">
        <f>'Outputs_post-361'!O475 - 'Outputs_pre-361'!O475</f>
        <v>-0.21900000000000031</v>
      </c>
      <c r="P475" s="162">
        <f>'Outputs_post-361'!P475 - 'Outputs_pre-361'!P475</f>
        <v>-0.46900000000000031</v>
      </c>
      <c r="Q475" s="162">
        <f>'Outputs_post-361'!Q475 - 'Outputs_pre-361'!Q475</f>
        <v>-0.42700000000000005</v>
      </c>
      <c r="R475" s="162">
        <f>'Outputs_post-361'!R475 - 'Outputs_pre-361'!R475</f>
        <v>-0.60799999999999965</v>
      </c>
      <c r="S475" s="162">
        <f>'Outputs_post-361'!S475 - 'Outputs_pre-361'!S475</f>
        <v>-0.20800000000000018</v>
      </c>
      <c r="T475" s="162">
        <f>'Outputs_post-361'!T475 - 'Outputs_pre-361'!T475</f>
        <v>-0.45500000000000007</v>
      </c>
      <c r="U475" s="162">
        <f>'Outputs_post-361'!U475 - 'Outputs_pre-361'!U475</f>
        <v>-0.6039999999999992</v>
      </c>
      <c r="V475" s="162">
        <f>'Outputs_post-361'!V475 - 'Outputs_pre-361'!V475</f>
        <v>0.28800000000000026</v>
      </c>
      <c r="W475" s="162">
        <f>'Outputs_post-361'!W475 - 'Outputs_pre-361'!W475</f>
        <v>-0.28900000000000059</v>
      </c>
      <c r="X475" s="162">
        <f>'Outputs_post-361'!X475 - 'Outputs_pre-361'!X475</f>
        <v>-9.2999999999999972E-2</v>
      </c>
      <c r="Y475" s="162">
        <f>'Outputs_post-361'!Y475 - 'Outputs_pre-361'!Y475</f>
        <v>-0.48200000000000065</v>
      </c>
      <c r="Z475" s="162">
        <f>'Outputs_post-361'!Z475 - 'Outputs_pre-361'!Z475</f>
        <v>-0.56100000000000039</v>
      </c>
      <c r="AA475" s="162">
        <f>'Outputs_post-361'!AA475 - 'Outputs_pre-361'!AA475</f>
        <v>-0.5680000000000005</v>
      </c>
      <c r="AB475" s="162">
        <f>'Outputs_post-361'!AB475 - 'Outputs_pre-361'!AB475</f>
        <v>-0.50999999999999979</v>
      </c>
      <c r="AC475" s="65"/>
    </row>
    <row r="476" spans="1:29" x14ac:dyDescent="0.35">
      <c r="A476" s="82"/>
      <c r="D476" s="252" t="str">
        <f t="shared" si="3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162">
        <f>'Outputs_post-361'!O476 - 'Outputs_pre-361'!O476</f>
        <v>-0.21800000000000008</v>
      </c>
      <c r="P476" s="162">
        <f>'Outputs_post-361'!P476 - 'Outputs_pre-361'!P476</f>
        <v>-0.46900000000000003</v>
      </c>
      <c r="Q476" s="162">
        <f>'Outputs_post-361'!Q476 - 'Outputs_pre-361'!Q476</f>
        <v>-0.42700000000000005</v>
      </c>
      <c r="R476" s="162">
        <f>'Outputs_post-361'!R476 - 'Outputs_pre-361'!R476</f>
        <v>-0.60699999999999998</v>
      </c>
      <c r="S476" s="162">
        <f>'Outputs_post-361'!S476 - 'Outputs_pre-361'!S476</f>
        <v>-0.20800000000000002</v>
      </c>
      <c r="T476" s="162">
        <f>'Outputs_post-361'!T476 - 'Outputs_pre-361'!T476</f>
        <v>-0.45400000000000001</v>
      </c>
      <c r="U476" s="162">
        <f>'Outputs_post-361'!U476 - 'Outputs_pre-361'!U476</f>
        <v>-0.60400000000000009</v>
      </c>
      <c r="V476" s="162">
        <f>'Outputs_post-361'!V476 - 'Outputs_pre-361'!V476</f>
        <v>0.28700000000000003</v>
      </c>
      <c r="W476" s="162">
        <f>'Outputs_post-361'!W476 - 'Outputs_pre-361'!W476</f>
        <v>-0.28900000000000003</v>
      </c>
      <c r="X476" s="162">
        <f>'Outputs_post-361'!X476 - 'Outputs_pre-361'!X476</f>
        <v>-9.2999999999999972E-2</v>
      </c>
      <c r="Y476" s="162">
        <f>'Outputs_post-361'!Y476 - 'Outputs_pre-361'!Y476</f>
        <v>-0.48199999999999998</v>
      </c>
      <c r="Z476" s="162">
        <f>'Outputs_post-361'!Z476 - 'Outputs_pre-361'!Z476</f>
        <v>-0.56099999999999994</v>
      </c>
      <c r="AA476" s="162">
        <f>'Outputs_post-361'!AA476 - 'Outputs_pre-361'!AA476</f>
        <v>-0.56799999999999995</v>
      </c>
      <c r="AB476" s="162">
        <f>'Outputs_post-361'!AB476 - 'Outputs_pre-361'!AB476</f>
        <v>-0.51</v>
      </c>
      <c r="AC476" s="65"/>
    </row>
    <row r="477" spans="1:29" x14ac:dyDescent="0.35">
      <c r="A477" s="82"/>
      <c r="D477" s="252" t="str">
        <f t="shared" si="3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162">
        <f>'Outputs_post-361'!O477 - 'Outputs_pre-361'!O477</f>
        <v>-0.21800000000000003</v>
      </c>
      <c r="P477" s="162">
        <f>'Outputs_post-361'!P477 - 'Outputs_pre-361'!P477</f>
        <v>-0.46899999999999997</v>
      </c>
      <c r="Q477" s="162">
        <f>'Outputs_post-361'!Q477 - 'Outputs_pre-361'!Q477</f>
        <v>-0.42799999999999999</v>
      </c>
      <c r="R477" s="162">
        <f>'Outputs_post-361'!R477 - 'Outputs_pre-361'!R477</f>
        <v>-0.60699999999999998</v>
      </c>
      <c r="S477" s="162">
        <f>'Outputs_post-361'!S477 - 'Outputs_pre-361'!S477</f>
        <v>-0.20900000000000002</v>
      </c>
      <c r="T477" s="162">
        <f>'Outputs_post-361'!T477 - 'Outputs_pre-361'!T477</f>
        <v>-0.45400000000000001</v>
      </c>
      <c r="U477" s="162">
        <f>'Outputs_post-361'!U477 - 'Outputs_pre-361'!U477</f>
        <v>-0.60499999999999998</v>
      </c>
      <c r="V477" s="162">
        <f>'Outputs_post-361'!V477 - 'Outputs_pre-361'!V477</f>
        <v>1.7999999999999999E-2</v>
      </c>
      <c r="W477" s="162">
        <f>'Outputs_post-361'!W477 - 'Outputs_pre-361'!W477</f>
        <v>-0.28900000000000003</v>
      </c>
      <c r="X477" s="162">
        <f>'Outputs_post-361'!X477 - 'Outputs_pre-361'!X477</f>
        <v>-9.2999999999999999E-2</v>
      </c>
      <c r="Y477" s="162">
        <f>'Outputs_post-361'!Y477 - 'Outputs_pre-361'!Y477</f>
        <v>-0.48299999999999998</v>
      </c>
      <c r="Z477" s="162">
        <f>'Outputs_post-361'!Z477 - 'Outputs_pre-361'!Z477</f>
        <v>-0.56099999999999994</v>
      </c>
      <c r="AA477" s="162">
        <f>'Outputs_post-361'!AA477 - 'Outputs_pre-361'!AA477</f>
        <v>-0.56799999999999995</v>
      </c>
      <c r="AB477" s="162">
        <f>'Outputs_post-361'!AB477 - 'Outputs_pre-361'!AB477</f>
        <v>-0.51</v>
      </c>
      <c r="AC477" s="65"/>
    </row>
    <row r="478" spans="1:29" x14ac:dyDescent="0.35">
      <c r="A478" s="82"/>
      <c r="D478" s="252" t="str">
        <f t="shared" si="3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162">
        <f>'Outputs_post-361'!O478 - 'Outputs_pre-361'!O478</f>
        <v>1.0699999999999998</v>
      </c>
      <c r="P478" s="162">
        <f>'Outputs_post-361'!P478 - 'Outputs_pre-361'!P478</f>
        <v>2.3099999999999996</v>
      </c>
      <c r="Q478" s="162">
        <f>'Outputs_post-361'!Q478 - 'Outputs_pre-361'!Q478</f>
        <v>2.21</v>
      </c>
      <c r="R478" s="162">
        <f>'Outputs_post-361'!R478 - 'Outputs_pre-361'!R478</f>
        <v>2.8</v>
      </c>
      <c r="S478" s="162">
        <f>'Outputs_post-361'!S478 - 'Outputs_pre-361'!S478</f>
        <v>0.96</v>
      </c>
      <c r="T478" s="162">
        <f>'Outputs_post-361'!T478 - 'Outputs_pre-361'!T478</f>
        <v>2.67</v>
      </c>
      <c r="U478" s="162">
        <f>'Outputs_post-361'!U478 - 'Outputs_pre-361'!U478</f>
        <v>3.37</v>
      </c>
      <c r="V478" s="162">
        <f>'Outputs_post-361'!V478 - 'Outputs_pre-361'!V478</f>
        <v>-0.67999999999999994</v>
      </c>
      <c r="W478" s="162">
        <f>'Outputs_post-361'!W478 - 'Outputs_pre-361'!W478</f>
        <v>1.35</v>
      </c>
      <c r="X478" s="162">
        <f>'Outputs_post-361'!X478 - 'Outputs_pre-361'!X478</f>
        <v>0.48999999999999977</v>
      </c>
      <c r="Y478" s="162">
        <f>'Outputs_post-361'!Y478 - 'Outputs_pre-361'!Y478</f>
        <v>2.6400000000000006</v>
      </c>
      <c r="Z478" s="162">
        <f>'Outputs_post-361'!Z478 - 'Outputs_pre-361'!Z478</f>
        <v>2.79</v>
      </c>
      <c r="AA478" s="162">
        <f>'Outputs_post-361'!AA478 - 'Outputs_pre-361'!AA478</f>
        <v>2.58</v>
      </c>
      <c r="AB478" s="162">
        <f>'Outputs_post-361'!AB478 - 'Outputs_pre-361'!AB478</f>
        <v>2.4199999999999995</v>
      </c>
      <c r="AC478" s="65"/>
    </row>
    <row r="479" spans="1:29" x14ac:dyDescent="0.35">
      <c r="A479" s="82"/>
      <c r="D479" s="252" t="str">
        <f t="shared" si="3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162">
        <f>'Outputs_post-361'!O479 - 'Outputs_pre-361'!O479</f>
        <v>0</v>
      </c>
      <c r="P479" s="162">
        <f>'Outputs_post-361'!P479 - 'Outputs_pre-361'!P479</f>
        <v>0</v>
      </c>
      <c r="Q479" s="162">
        <f>'Outputs_post-361'!Q479 - 'Outputs_pre-361'!Q479</f>
        <v>0</v>
      </c>
      <c r="R479" s="162">
        <f>'Outputs_post-361'!R479 - 'Outputs_pre-361'!R479</f>
        <v>0</v>
      </c>
      <c r="S479" s="162">
        <f>'Outputs_post-361'!S479 - 'Outputs_pre-361'!S479</f>
        <v>0</v>
      </c>
      <c r="T479" s="162">
        <f>'Outputs_post-361'!T479 - 'Outputs_pre-361'!T479</f>
        <v>0</v>
      </c>
      <c r="U479" s="162">
        <f>'Outputs_post-361'!U479 - 'Outputs_pre-361'!U479</f>
        <v>0</v>
      </c>
      <c r="V479" s="162">
        <f>'Outputs_post-361'!V479 - 'Outputs_pre-361'!V479</f>
        <v>0</v>
      </c>
      <c r="W479" s="162">
        <f>'Outputs_post-361'!W479 - 'Outputs_pre-361'!W479</f>
        <v>0</v>
      </c>
      <c r="X479" s="162">
        <f>'Outputs_post-361'!X479 - 'Outputs_pre-361'!X479</f>
        <v>0</v>
      </c>
      <c r="Y479" s="162">
        <f>'Outputs_post-361'!Y479 - 'Outputs_pre-361'!Y479</f>
        <v>0</v>
      </c>
      <c r="Z479" s="162">
        <f>'Outputs_post-361'!Z479 - 'Outputs_pre-361'!Z479</f>
        <v>0</v>
      </c>
      <c r="AA479" s="162">
        <f>'Outputs_post-361'!AA479 - 'Outputs_pre-361'!AA479</f>
        <v>0</v>
      </c>
      <c r="AB479" s="162">
        <f>'Outputs_post-361'!AB479 - 'Outputs_pre-361'!AB479</f>
        <v>0</v>
      </c>
      <c r="AC479" s="65"/>
    </row>
    <row r="480" spans="1:29" x14ac:dyDescent="0.35">
      <c r="A480" s="82"/>
      <c r="D480" s="252" t="str">
        <f t="shared" si="3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162">
        <f>'Outputs_post-361'!O480 - 'Outputs_pre-361'!O480</f>
        <v>0</v>
      </c>
      <c r="P480" s="162">
        <f>'Outputs_post-361'!P480 - 'Outputs_pre-361'!P480</f>
        <v>0</v>
      </c>
      <c r="Q480" s="162">
        <f>'Outputs_post-361'!Q480 - 'Outputs_pre-361'!Q480</f>
        <v>0</v>
      </c>
      <c r="R480" s="162">
        <f>'Outputs_post-361'!R480 - 'Outputs_pre-361'!R480</f>
        <v>0</v>
      </c>
      <c r="S480" s="162">
        <f>'Outputs_post-361'!S480 - 'Outputs_pre-361'!S480</f>
        <v>0</v>
      </c>
      <c r="T480" s="162">
        <f>'Outputs_post-361'!T480 - 'Outputs_pre-361'!T480</f>
        <v>0</v>
      </c>
      <c r="U480" s="162">
        <f>'Outputs_post-361'!U480 - 'Outputs_pre-361'!U480</f>
        <v>0</v>
      </c>
      <c r="V480" s="162">
        <f>'Outputs_post-361'!V480 - 'Outputs_pre-361'!V480</f>
        <v>0</v>
      </c>
      <c r="W480" s="162">
        <f>'Outputs_post-361'!W480 - 'Outputs_pre-361'!W480</f>
        <v>0</v>
      </c>
      <c r="X480" s="162">
        <f>'Outputs_post-361'!X480 - 'Outputs_pre-361'!X480</f>
        <v>0</v>
      </c>
      <c r="Y480" s="162">
        <f>'Outputs_post-361'!Y480 - 'Outputs_pre-361'!Y480</f>
        <v>0</v>
      </c>
      <c r="Z480" s="162">
        <f>'Outputs_post-361'!Z480 - 'Outputs_pre-361'!Z480</f>
        <v>0</v>
      </c>
      <c r="AA480" s="162">
        <f>'Outputs_post-361'!AA480 - 'Outputs_pre-361'!AA480</f>
        <v>0</v>
      </c>
      <c r="AB480" s="162">
        <f>'Outputs_post-361'!AB480 - 'Outputs_pre-361'!AB480</f>
        <v>0</v>
      </c>
      <c r="AC480" s="65"/>
    </row>
    <row r="481" spans="1:29" x14ac:dyDescent="0.35">
      <c r="A481" s="82"/>
      <c r="D481" s="252" t="str">
        <f t="shared" si="3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162">
        <f>'Outputs_post-361'!O481 - 'Outputs_pre-361'!O481</f>
        <v>0</v>
      </c>
      <c r="P481" s="162">
        <f>'Outputs_post-361'!P481 - 'Outputs_pre-361'!P481</f>
        <v>0</v>
      </c>
      <c r="Q481" s="162">
        <f>'Outputs_post-361'!Q481 - 'Outputs_pre-361'!Q481</f>
        <v>0</v>
      </c>
      <c r="R481" s="162">
        <f>'Outputs_post-361'!R481 - 'Outputs_pre-361'!R481</f>
        <v>0</v>
      </c>
      <c r="S481" s="162">
        <f>'Outputs_post-361'!S481 - 'Outputs_pre-361'!S481</f>
        <v>0</v>
      </c>
      <c r="T481" s="162">
        <f>'Outputs_post-361'!T481 - 'Outputs_pre-361'!T481</f>
        <v>0</v>
      </c>
      <c r="U481" s="162">
        <f>'Outputs_post-361'!U481 - 'Outputs_pre-361'!U481</f>
        <v>0</v>
      </c>
      <c r="V481" s="162">
        <f>'Outputs_post-361'!V481 - 'Outputs_pre-361'!V481</f>
        <v>0</v>
      </c>
      <c r="W481" s="162">
        <f>'Outputs_post-361'!W481 - 'Outputs_pre-361'!W481</f>
        <v>0</v>
      </c>
      <c r="X481" s="162">
        <f>'Outputs_post-361'!X481 - 'Outputs_pre-361'!X481</f>
        <v>0</v>
      </c>
      <c r="Y481" s="162">
        <f>'Outputs_post-361'!Y481 - 'Outputs_pre-361'!Y481</f>
        <v>0</v>
      </c>
      <c r="Z481" s="162">
        <f>'Outputs_post-361'!Z481 - 'Outputs_pre-361'!Z481</f>
        <v>0</v>
      </c>
      <c r="AA481" s="162">
        <f>'Outputs_post-361'!AA481 - 'Outputs_pre-361'!AA481</f>
        <v>0</v>
      </c>
      <c r="AB481" s="162">
        <f>'Outputs_post-361'!AB481 - 'Outputs_pre-361'!AB481</f>
        <v>0</v>
      </c>
      <c r="AC481" s="65"/>
    </row>
    <row r="482" spans="1:29" x14ac:dyDescent="0.35">
      <c r="A482" s="82"/>
      <c r="D482" s="252" t="str">
        <f t="shared" si="3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162">
        <f>'Outputs_post-361'!O482 - 'Outputs_pre-361'!O482</f>
        <v>-0.21900000000000031</v>
      </c>
      <c r="P482" s="162">
        <f>'Outputs_post-361'!P482 - 'Outputs_pre-361'!P482</f>
        <v>-0.46900000000000031</v>
      </c>
      <c r="Q482" s="162">
        <f>'Outputs_post-361'!Q482 - 'Outputs_pre-361'!Q482</f>
        <v>-0.42700000000000005</v>
      </c>
      <c r="R482" s="162">
        <f>'Outputs_post-361'!R482 - 'Outputs_pre-361'!R482</f>
        <v>-0.60799999999999965</v>
      </c>
      <c r="S482" s="162">
        <f>'Outputs_post-361'!S482 - 'Outputs_pre-361'!S482</f>
        <v>-0.20800000000000018</v>
      </c>
      <c r="T482" s="162">
        <f>'Outputs_post-361'!T482 - 'Outputs_pre-361'!T482</f>
        <v>-0.45500000000000007</v>
      </c>
      <c r="U482" s="162">
        <f>'Outputs_post-361'!U482 - 'Outputs_pre-361'!U482</f>
        <v>-0.6039999999999992</v>
      </c>
      <c r="V482" s="162">
        <f>'Outputs_post-361'!V482 - 'Outputs_pre-361'!V482</f>
        <v>0.28800000000000026</v>
      </c>
      <c r="W482" s="162">
        <f>'Outputs_post-361'!W482 - 'Outputs_pre-361'!W482</f>
        <v>-0.28900000000000059</v>
      </c>
      <c r="X482" s="162">
        <f>'Outputs_post-361'!X482 - 'Outputs_pre-361'!X482</f>
        <v>-9.2999999999999972E-2</v>
      </c>
      <c r="Y482" s="162">
        <f>'Outputs_post-361'!Y482 - 'Outputs_pre-361'!Y482</f>
        <v>-0.48200000000000065</v>
      </c>
      <c r="Z482" s="162">
        <f>'Outputs_post-361'!Z482 - 'Outputs_pre-361'!Z482</f>
        <v>-0.56100000000000039</v>
      </c>
      <c r="AA482" s="162">
        <f>'Outputs_post-361'!AA482 - 'Outputs_pre-361'!AA482</f>
        <v>-0.5680000000000005</v>
      </c>
      <c r="AB482" s="162">
        <f>'Outputs_post-361'!AB482 - 'Outputs_pre-361'!AB482</f>
        <v>-0.50999999999999979</v>
      </c>
      <c r="AC482" s="65"/>
    </row>
    <row r="483" spans="1:29" x14ac:dyDescent="0.35">
      <c r="A483" s="82"/>
      <c r="D483" s="252" t="str">
        <f t="shared" si="3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162">
        <f>'Outputs_post-361'!O483 - 'Outputs_pre-361'!O483</f>
        <v>-0.21800000000000008</v>
      </c>
      <c r="P483" s="162">
        <f>'Outputs_post-361'!P483 - 'Outputs_pre-361'!P483</f>
        <v>-0.46900000000000003</v>
      </c>
      <c r="Q483" s="162">
        <f>'Outputs_post-361'!Q483 - 'Outputs_pre-361'!Q483</f>
        <v>-0.42700000000000005</v>
      </c>
      <c r="R483" s="162">
        <f>'Outputs_post-361'!R483 - 'Outputs_pre-361'!R483</f>
        <v>-0.60699999999999998</v>
      </c>
      <c r="S483" s="162">
        <f>'Outputs_post-361'!S483 - 'Outputs_pre-361'!S483</f>
        <v>-0.20800000000000002</v>
      </c>
      <c r="T483" s="162">
        <f>'Outputs_post-361'!T483 - 'Outputs_pre-361'!T483</f>
        <v>-0.45400000000000001</v>
      </c>
      <c r="U483" s="162">
        <f>'Outputs_post-361'!U483 - 'Outputs_pre-361'!U483</f>
        <v>-0.60400000000000009</v>
      </c>
      <c r="V483" s="162">
        <f>'Outputs_post-361'!V483 - 'Outputs_pre-361'!V483</f>
        <v>0.28700000000000003</v>
      </c>
      <c r="W483" s="162">
        <f>'Outputs_post-361'!W483 - 'Outputs_pre-361'!W483</f>
        <v>-0.28900000000000003</v>
      </c>
      <c r="X483" s="162">
        <f>'Outputs_post-361'!X483 - 'Outputs_pre-361'!X483</f>
        <v>-9.2999999999999972E-2</v>
      </c>
      <c r="Y483" s="162">
        <f>'Outputs_post-361'!Y483 - 'Outputs_pre-361'!Y483</f>
        <v>-0.48199999999999998</v>
      </c>
      <c r="Z483" s="162">
        <f>'Outputs_post-361'!Z483 - 'Outputs_pre-361'!Z483</f>
        <v>-0.56099999999999994</v>
      </c>
      <c r="AA483" s="162">
        <f>'Outputs_post-361'!AA483 - 'Outputs_pre-361'!AA483</f>
        <v>-0.56799999999999995</v>
      </c>
      <c r="AB483" s="162">
        <f>'Outputs_post-361'!AB483 - 'Outputs_pre-361'!AB483</f>
        <v>-0.51</v>
      </c>
      <c r="AC483" s="65"/>
    </row>
    <row r="484" spans="1:29" x14ac:dyDescent="0.35">
      <c r="A484" s="82"/>
      <c r="D484" s="252" t="str">
        <f t="shared" si="3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162">
        <f>'Outputs_post-361'!O484 - 'Outputs_pre-361'!O484</f>
        <v>-0.21800000000000003</v>
      </c>
      <c r="P484" s="162">
        <f>'Outputs_post-361'!P484 - 'Outputs_pre-361'!P484</f>
        <v>-0.46899999999999997</v>
      </c>
      <c r="Q484" s="162">
        <f>'Outputs_post-361'!Q484 - 'Outputs_pre-361'!Q484</f>
        <v>-0.42799999999999999</v>
      </c>
      <c r="R484" s="162">
        <f>'Outputs_post-361'!R484 - 'Outputs_pre-361'!R484</f>
        <v>-0.60699999999999998</v>
      </c>
      <c r="S484" s="162">
        <f>'Outputs_post-361'!S484 - 'Outputs_pre-361'!S484</f>
        <v>-0.20900000000000002</v>
      </c>
      <c r="T484" s="162">
        <f>'Outputs_post-361'!T484 - 'Outputs_pre-361'!T484</f>
        <v>-0.45400000000000001</v>
      </c>
      <c r="U484" s="162">
        <f>'Outputs_post-361'!U484 - 'Outputs_pre-361'!U484</f>
        <v>-0.60499999999999998</v>
      </c>
      <c r="V484" s="162">
        <f>'Outputs_post-361'!V484 - 'Outputs_pre-361'!V484</f>
        <v>1.7999999999999999E-2</v>
      </c>
      <c r="W484" s="162">
        <f>'Outputs_post-361'!W484 - 'Outputs_pre-361'!W484</f>
        <v>-0.28900000000000003</v>
      </c>
      <c r="X484" s="162">
        <f>'Outputs_post-361'!X484 - 'Outputs_pre-361'!X484</f>
        <v>-9.2999999999999999E-2</v>
      </c>
      <c r="Y484" s="162">
        <f>'Outputs_post-361'!Y484 - 'Outputs_pre-361'!Y484</f>
        <v>-0.48299999999999998</v>
      </c>
      <c r="Z484" s="162">
        <f>'Outputs_post-361'!Z484 - 'Outputs_pre-361'!Z484</f>
        <v>-0.56099999999999994</v>
      </c>
      <c r="AA484" s="162">
        <f>'Outputs_post-361'!AA484 - 'Outputs_pre-361'!AA484</f>
        <v>-0.56799999999999995</v>
      </c>
      <c r="AB484" s="162">
        <f>'Outputs_post-361'!AB484 - 'Outputs_pre-361'!AB484</f>
        <v>-0.51</v>
      </c>
      <c r="AC484" s="65"/>
    </row>
    <row r="485" spans="1:29" x14ac:dyDescent="0.35">
      <c r="A485" s="82"/>
      <c r="D485" s="252" t="str">
        <f t="shared" si="3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162">
        <f>'Outputs_post-361'!O485 - 'Outputs_pre-361'!O485</f>
        <v>5.2799999999999994</v>
      </c>
      <c r="P485" s="162">
        <f>'Outputs_post-361'!P485 - 'Outputs_pre-361'!P485</f>
        <v>11.34</v>
      </c>
      <c r="Q485" s="162">
        <f>'Outputs_post-361'!Q485 - 'Outputs_pre-361'!Q485</f>
        <v>10.89</v>
      </c>
      <c r="R485" s="162">
        <f>'Outputs_post-361'!R485 - 'Outputs_pre-361'!R485</f>
        <v>13.770000000000001</v>
      </c>
      <c r="S485" s="162">
        <f>'Outputs_post-361'!S485 - 'Outputs_pre-361'!S485</f>
        <v>4.7300000000000004</v>
      </c>
      <c r="T485" s="162">
        <f>'Outputs_post-361'!T485 - 'Outputs_pre-361'!T485</f>
        <v>13.09</v>
      </c>
      <c r="U485" s="162">
        <f>'Outputs_post-361'!U485 - 'Outputs_pre-361'!U485</f>
        <v>16.55</v>
      </c>
      <c r="V485" s="162">
        <f>'Outputs_post-361'!V485 - 'Outputs_pre-361'!V485</f>
        <v>-3.36</v>
      </c>
      <c r="W485" s="162">
        <f>'Outputs_post-361'!W485 - 'Outputs_pre-361'!W485</f>
        <v>6.65</v>
      </c>
      <c r="X485" s="162">
        <f>'Outputs_post-361'!X485 - 'Outputs_pre-361'!X485</f>
        <v>2.3999999999999995</v>
      </c>
      <c r="Y485" s="162">
        <f>'Outputs_post-361'!Y485 - 'Outputs_pre-361'!Y485</f>
        <v>13</v>
      </c>
      <c r="Z485" s="162">
        <f>'Outputs_post-361'!Z485 - 'Outputs_pre-361'!Z485</f>
        <v>13.700000000000001</v>
      </c>
      <c r="AA485" s="162">
        <f>'Outputs_post-361'!AA485 - 'Outputs_pre-361'!AA485</f>
        <v>12.670000000000002</v>
      </c>
      <c r="AB485" s="162">
        <f>'Outputs_post-361'!AB485 - 'Outputs_pre-361'!AB485</f>
        <v>11.889999999999999</v>
      </c>
      <c r="AC485" s="65"/>
    </row>
    <row r="486" spans="1:29" x14ac:dyDescent="0.35">
      <c r="A486" s="82"/>
      <c r="D486" s="252" t="str">
        <f t="shared" ref="D486:D549" si="4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162">
        <f>'Outputs_post-361'!O486 - 'Outputs_pre-361'!O486</f>
        <v>0</v>
      </c>
      <c r="P486" s="162">
        <f>'Outputs_post-361'!P486 - 'Outputs_pre-361'!P486</f>
        <v>0</v>
      </c>
      <c r="Q486" s="162">
        <f>'Outputs_post-361'!Q486 - 'Outputs_pre-361'!Q486</f>
        <v>0</v>
      </c>
      <c r="R486" s="162">
        <f>'Outputs_post-361'!R486 - 'Outputs_pre-361'!R486</f>
        <v>0</v>
      </c>
      <c r="S486" s="162">
        <f>'Outputs_post-361'!S486 - 'Outputs_pre-361'!S486</f>
        <v>0</v>
      </c>
      <c r="T486" s="162">
        <f>'Outputs_post-361'!T486 - 'Outputs_pre-361'!T486</f>
        <v>0</v>
      </c>
      <c r="U486" s="162">
        <f>'Outputs_post-361'!U486 - 'Outputs_pre-361'!U486</f>
        <v>0</v>
      </c>
      <c r="V486" s="162">
        <f>'Outputs_post-361'!V486 - 'Outputs_pre-361'!V486</f>
        <v>0</v>
      </c>
      <c r="W486" s="162">
        <f>'Outputs_post-361'!W486 - 'Outputs_pre-361'!W486</f>
        <v>0</v>
      </c>
      <c r="X486" s="162">
        <f>'Outputs_post-361'!X486 - 'Outputs_pre-361'!X486</f>
        <v>0</v>
      </c>
      <c r="Y486" s="162">
        <f>'Outputs_post-361'!Y486 - 'Outputs_pre-361'!Y486</f>
        <v>0</v>
      </c>
      <c r="Z486" s="162">
        <f>'Outputs_post-361'!Z486 - 'Outputs_pre-361'!Z486</f>
        <v>0</v>
      </c>
      <c r="AA486" s="162">
        <f>'Outputs_post-361'!AA486 - 'Outputs_pre-361'!AA486</f>
        <v>0</v>
      </c>
      <c r="AB486" s="162">
        <f>'Outputs_post-361'!AB486 - 'Outputs_pre-361'!AB486</f>
        <v>0</v>
      </c>
      <c r="AC486" s="65"/>
    </row>
    <row r="487" spans="1:29" x14ac:dyDescent="0.35">
      <c r="A487" s="82"/>
      <c r="D487" s="252" t="str">
        <f t="shared" si="4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162">
        <f>'Outputs_post-361'!O487 - 'Outputs_pre-361'!O487</f>
        <v>0</v>
      </c>
      <c r="P487" s="162">
        <f>'Outputs_post-361'!P487 - 'Outputs_pre-361'!P487</f>
        <v>0</v>
      </c>
      <c r="Q487" s="162">
        <f>'Outputs_post-361'!Q487 - 'Outputs_pre-361'!Q487</f>
        <v>0</v>
      </c>
      <c r="R487" s="162">
        <f>'Outputs_post-361'!R487 - 'Outputs_pre-361'!R487</f>
        <v>0</v>
      </c>
      <c r="S487" s="162">
        <f>'Outputs_post-361'!S487 - 'Outputs_pre-361'!S487</f>
        <v>0</v>
      </c>
      <c r="T487" s="162">
        <f>'Outputs_post-361'!T487 - 'Outputs_pre-361'!T487</f>
        <v>0</v>
      </c>
      <c r="U487" s="162">
        <f>'Outputs_post-361'!U487 - 'Outputs_pre-361'!U487</f>
        <v>0</v>
      </c>
      <c r="V487" s="162">
        <f>'Outputs_post-361'!V487 - 'Outputs_pre-361'!V487</f>
        <v>0</v>
      </c>
      <c r="W487" s="162">
        <f>'Outputs_post-361'!W487 - 'Outputs_pre-361'!W487</f>
        <v>0</v>
      </c>
      <c r="X487" s="162">
        <f>'Outputs_post-361'!X487 - 'Outputs_pre-361'!X487</f>
        <v>0</v>
      </c>
      <c r="Y487" s="162">
        <f>'Outputs_post-361'!Y487 - 'Outputs_pre-361'!Y487</f>
        <v>0</v>
      </c>
      <c r="Z487" s="162">
        <f>'Outputs_post-361'!Z487 - 'Outputs_pre-361'!Z487</f>
        <v>0</v>
      </c>
      <c r="AA487" s="162">
        <f>'Outputs_post-361'!AA487 - 'Outputs_pre-361'!AA487</f>
        <v>0</v>
      </c>
      <c r="AB487" s="162">
        <f>'Outputs_post-361'!AB487 - 'Outputs_pre-361'!AB487</f>
        <v>0</v>
      </c>
      <c r="AC487" s="65"/>
    </row>
    <row r="488" spans="1:29" x14ac:dyDescent="0.35">
      <c r="A488" s="82"/>
      <c r="D488" s="252" t="str">
        <f t="shared" si="4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162">
        <f>'Outputs_post-361'!O488 - 'Outputs_pre-361'!O488</f>
        <v>0</v>
      </c>
      <c r="P488" s="162">
        <f>'Outputs_post-361'!P488 - 'Outputs_pre-361'!P488</f>
        <v>0</v>
      </c>
      <c r="Q488" s="162">
        <f>'Outputs_post-361'!Q488 - 'Outputs_pre-361'!Q488</f>
        <v>0</v>
      </c>
      <c r="R488" s="162">
        <f>'Outputs_post-361'!R488 - 'Outputs_pre-361'!R488</f>
        <v>0</v>
      </c>
      <c r="S488" s="162">
        <f>'Outputs_post-361'!S488 - 'Outputs_pre-361'!S488</f>
        <v>0</v>
      </c>
      <c r="T488" s="162">
        <f>'Outputs_post-361'!T488 - 'Outputs_pre-361'!T488</f>
        <v>0</v>
      </c>
      <c r="U488" s="162">
        <f>'Outputs_post-361'!U488 - 'Outputs_pre-361'!U488</f>
        <v>0</v>
      </c>
      <c r="V488" s="162">
        <f>'Outputs_post-361'!V488 - 'Outputs_pre-361'!V488</f>
        <v>0</v>
      </c>
      <c r="W488" s="162">
        <f>'Outputs_post-361'!W488 - 'Outputs_pre-361'!W488</f>
        <v>0</v>
      </c>
      <c r="X488" s="162">
        <f>'Outputs_post-361'!X488 - 'Outputs_pre-361'!X488</f>
        <v>0</v>
      </c>
      <c r="Y488" s="162">
        <f>'Outputs_post-361'!Y488 - 'Outputs_pre-361'!Y488</f>
        <v>0</v>
      </c>
      <c r="Z488" s="162">
        <f>'Outputs_post-361'!Z488 - 'Outputs_pre-361'!Z488</f>
        <v>0</v>
      </c>
      <c r="AA488" s="162">
        <f>'Outputs_post-361'!AA488 - 'Outputs_pre-361'!AA488</f>
        <v>0</v>
      </c>
      <c r="AB488" s="162">
        <f>'Outputs_post-361'!AB488 - 'Outputs_pre-361'!AB488</f>
        <v>0</v>
      </c>
      <c r="AC488" s="65"/>
    </row>
    <row r="489" spans="1:29" x14ac:dyDescent="0.35">
      <c r="A489" s="82"/>
      <c r="D489" s="252" t="str">
        <f t="shared" si="4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162">
        <f>'Outputs_post-361'!O489 - 'Outputs_pre-361'!O489</f>
        <v>-0.21900000000000031</v>
      </c>
      <c r="P489" s="162">
        <f>'Outputs_post-361'!P489 - 'Outputs_pre-361'!P489</f>
        <v>-0.46900000000000031</v>
      </c>
      <c r="Q489" s="162">
        <f>'Outputs_post-361'!Q489 - 'Outputs_pre-361'!Q489</f>
        <v>-0.42700000000000005</v>
      </c>
      <c r="R489" s="162">
        <f>'Outputs_post-361'!R489 - 'Outputs_pre-361'!R489</f>
        <v>-0.60799999999999965</v>
      </c>
      <c r="S489" s="162">
        <f>'Outputs_post-361'!S489 - 'Outputs_pre-361'!S489</f>
        <v>-0.20800000000000018</v>
      </c>
      <c r="T489" s="162">
        <f>'Outputs_post-361'!T489 - 'Outputs_pre-361'!T489</f>
        <v>-0.45500000000000007</v>
      </c>
      <c r="U489" s="162">
        <f>'Outputs_post-361'!U489 - 'Outputs_pre-361'!U489</f>
        <v>-0.6039999999999992</v>
      </c>
      <c r="V489" s="162">
        <f>'Outputs_post-361'!V489 - 'Outputs_pre-361'!V489</f>
        <v>0.28800000000000026</v>
      </c>
      <c r="W489" s="162">
        <f>'Outputs_post-361'!W489 - 'Outputs_pre-361'!W489</f>
        <v>-0.28900000000000059</v>
      </c>
      <c r="X489" s="162">
        <f>'Outputs_post-361'!X489 - 'Outputs_pre-361'!X489</f>
        <v>-9.2999999999999972E-2</v>
      </c>
      <c r="Y489" s="162">
        <f>'Outputs_post-361'!Y489 - 'Outputs_pre-361'!Y489</f>
        <v>-0.48200000000000065</v>
      </c>
      <c r="Z489" s="162">
        <f>'Outputs_post-361'!Z489 - 'Outputs_pre-361'!Z489</f>
        <v>-0.56100000000000039</v>
      </c>
      <c r="AA489" s="162">
        <f>'Outputs_post-361'!AA489 - 'Outputs_pre-361'!AA489</f>
        <v>-0.5680000000000005</v>
      </c>
      <c r="AB489" s="162">
        <f>'Outputs_post-361'!AB489 - 'Outputs_pre-361'!AB489</f>
        <v>-0.50999999999999979</v>
      </c>
      <c r="AC489" s="65"/>
    </row>
    <row r="490" spans="1:29" x14ac:dyDescent="0.35">
      <c r="A490" s="82"/>
      <c r="D490" s="252" t="str">
        <f t="shared" si="4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162">
        <f>'Outputs_post-361'!O490 - 'Outputs_pre-361'!O490</f>
        <v>-0.21800000000000008</v>
      </c>
      <c r="P490" s="162">
        <f>'Outputs_post-361'!P490 - 'Outputs_pre-361'!P490</f>
        <v>-0.46900000000000003</v>
      </c>
      <c r="Q490" s="162">
        <f>'Outputs_post-361'!Q490 - 'Outputs_pre-361'!Q490</f>
        <v>-0.42700000000000005</v>
      </c>
      <c r="R490" s="162">
        <f>'Outputs_post-361'!R490 - 'Outputs_pre-361'!R490</f>
        <v>-0.60699999999999998</v>
      </c>
      <c r="S490" s="162">
        <f>'Outputs_post-361'!S490 - 'Outputs_pre-361'!S490</f>
        <v>-0.20800000000000002</v>
      </c>
      <c r="T490" s="162">
        <f>'Outputs_post-361'!T490 - 'Outputs_pre-361'!T490</f>
        <v>-0.45400000000000001</v>
      </c>
      <c r="U490" s="162">
        <f>'Outputs_post-361'!U490 - 'Outputs_pre-361'!U490</f>
        <v>-0.60400000000000009</v>
      </c>
      <c r="V490" s="162">
        <f>'Outputs_post-361'!V490 - 'Outputs_pre-361'!V490</f>
        <v>0.28700000000000003</v>
      </c>
      <c r="W490" s="162">
        <f>'Outputs_post-361'!W490 - 'Outputs_pre-361'!W490</f>
        <v>-0.28900000000000003</v>
      </c>
      <c r="X490" s="162">
        <f>'Outputs_post-361'!X490 - 'Outputs_pre-361'!X490</f>
        <v>-9.2999999999999972E-2</v>
      </c>
      <c r="Y490" s="162">
        <f>'Outputs_post-361'!Y490 - 'Outputs_pre-361'!Y490</f>
        <v>-0.48199999999999998</v>
      </c>
      <c r="Z490" s="162">
        <f>'Outputs_post-361'!Z490 - 'Outputs_pre-361'!Z490</f>
        <v>-0.56099999999999994</v>
      </c>
      <c r="AA490" s="162">
        <f>'Outputs_post-361'!AA490 - 'Outputs_pre-361'!AA490</f>
        <v>-0.56799999999999995</v>
      </c>
      <c r="AB490" s="162">
        <f>'Outputs_post-361'!AB490 - 'Outputs_pre-361'!AB490</f>
        <v>-0.51</v>
      </c>
      <c r="AC490" s="65"/>
    </row>
    <row r="491" spans="1:29" x14ac:dyDescent="0.35">
      <c r="A491" s="82"/>
      <c r="D491" s="252" t="str">
        <f t="shared" si="4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162">
        <f>'Outputs_post-361'!O491 - 'Outputs_pre-361'!O491</f>
        <v>-0.21800000000000003</v>
      </c>
      <c r="P491" s="162">
        <f>'Outputs_post-361'!P491 - 'Outputs_pre-361'!P491</f>
        <v>-0.46899999999999997</v>
      </c>
      <c r="Q491" s="162">
        <f>'Outputs_post-361'!Q491 - 'Outputs_pre-361'!Q491</f>
        <v>-0.42799999999999999</v>
      </c>
      <c r="R491" s="162">
        <f>'Outputs_post-361'!R491 - 'Outputs_pre-361'!R491</f>
        <v>-0.60699999999999998</v>
      </c>
      <c r="S491" s="162">
        <f>'Outputs_post-361'!S491 - 'Outputs_pre-361'!S491</f>
        <v>-0.20900000000000002</v>
      </c>
      <c r="T491" s="162">
        <f>'Outputs_post-361'!T491 - 'Outputs_pre-361'!T491</f>
        <v>-0.45400000000000001</v>
      </c>
      <c r="U491" s="162">
        <f>'Outputs_post-361'!U491 - 'Outputs_pre-361'!U491</f>
        <v>-0.60499999999999998</v>
      </c>
      <c r="V491" s="162">
        <f>'Outputs_post-361'!V491 - 'Outputs_pre-361'!V491</f>
        <v>1.7999999999999999E-2</v>
      </c>
      <c r="W491" s="162">
        <f>'Outputs_post-361'!W491 - 'Outputs_pre-361'!W491</f>
        <v>-0.28900000000000003</v>
      </c>
      <c r="X491" s="162">
        <f>'Outputs_post-361'!X491 - 'Outputs_pre-361'!X491</f>
        <v>-9.2999999999999999E-2</v>
      </c>
      <c r="Y491" s="162">
        <f>'Outputs_post-361'!Y491 - 'Outputs_pre-361'!Y491</f>
        <v>-0.48299999999999998</v>
      </c>
      <c r="Z491" s="162">
        <f>'Outputs_post-361'!Z491 - 'Outputs_pre-361'!Z491</f>
        <v>-0.56099999999999994</v>
      </c>
      <c r="AA491" s="162">
        <f>'Outputs_post-361'!AA491 - 'Outputs_pre-361'!AA491</f>
        <v>-0.56799999999999995</v>
      </c>
      <c r="AB491" s="162">
        <f>'Outputs_post-361'!AB491 - 'Outputs_pre-361'!AB491</f>
        <v>-0.51</v>
      </c>
      <c r="AC491" s="65"/>
    </row>
    <row r="492" spans="1:29" x14ac:dyDescent="0.35">
      <c r="A492" s="82"/>
      <c r="D492" s="252" t="str">
        <f t="shared" si="4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162">
        <f>'Outputs_post-361'!O492 - 'Outputs_pre-361'!O492</f>
        <v>12.290000000000001</v>
      </c>
      <c r="P492" s="162">
        <f>'Outputs_post-361'!P492 - 'Outputs_pre-361'!P492</f>
        <v>26.39</v>
      </c>
      <c r="Q492" s="162">
        <f>'Outputs_post-361'!Q492 - 'Outputs_pre-361'!Q492</f>
        <v>25.349999999999998</v>
      </c>
      <c r="R492" s="162">
        <f>'Outputs_post-361'!R492 - 'Outputs_pre-361'!R492</f>
        <v>32.050000000000004</v>
      </c>
      <c r="S492" s="162">
        <f>'Outputs_post-361'!S492 - 'Outputs_pre-361'!S492</f>
        <v>11.01</v>
      </c>
      <c r="T492" s="162">
        <f>'Outputs_post-361'!T492 - 'Outputs_pre-361'!T492</f>
        <v>30.450000000000003</v>
      </c>
      <c r="U492" s="162">
        <f>'Outputs_post-361'!U492 - 'Outputs_pre-361'!U492</f>
        <v>38.519999999999996</v>
      </c>
      <c r="V492" s="162">
        <f>'Outputs_post-361'!V492 - 'Outputs_pre-361'!V492</f>
        <v>-7.8199999999999994</v>
      </c>
      <c r="W492" s="162">
        <f>'Outputs_post-361'!W492 - 'Outputs_pre-361'!W492</f>
        <v>15.489999999999998</v>
      </c>
      <c r="X492" s="162">
        <f>'Outputs_post-361'!X492 - 'Outputs_pre-361'!X492</f>
        <v>5.59</v>
      </c>
      <c r="Y492" s="162">
        <f>'Outputs_post-361'!Y492 - 'Outputs_pre-361'!Y492</f>
        <v>30.25</v>
      </c>
      <c r="Z492" s="162">
        <f>'Outputs_post-361'!Z492 - 'Outputs_pre-361'!Z492</f>
        <v>31.880000000000003</v>
      </c>
      <c r="AA492" s="162">
        <f>'Outputs_post-361'!AA492 - 'Outputs_pre-361'!AA492</f>
        <v>29.500000000000004</v>
      </c>
      <c r="AB492" s="162">
        <f>'Outputs_post-361'!AB492 - 'Outputs_pre-361'!AB492</f>
        <v>27.67</v>
      </c>
      <c r="AC492" s="65"/>
    </row>
    <row r="493" spans="1:29" x14ac:dyDescent="0.35">
      <c r="A493" s="82"/>
      <c r="D493" s="252" t="str">
        <f t="shared" si="4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162">
        <f>'Outputs_post-361'!O493 - 'Outputs_pre-361'!O493</f>
        <v>0</v>
      </c>
      <c r="P493" s="162">
        <f>'Outputs_post-361'!P493 - 'Outputs_pre-361'!P493</f>
        <v>0</v>
      </c>
      <c r="Q493" s="162">
        <f>'Outputs_post-361'!Q493 - 'Outputs_pre-361'!Q493</f>
        <v>0</v>
      </c>
      <c r="R493" s="162">
        <f>'Outputs_post-361'!R493 - 'Outputs_pre-361'!R493</f>
        <v>0</v>
      </c>
      <c r="S493" s="162">
        <f>'Outputs_post-361'!S493 - 'Outputs_pre-361'!S493</f>
        <v>0</v>
      </c>
      <c r="T493" s="162">
        <f>'Outputs_post-361'!T493 - 'Outputs_pre-361'!T493</f>
        <v>0</v>
      </c>
      <c r="U493" s="162">
        <f>'Outputs_post-361'!U493 - 'Outputs_pre-361'!U493</f>
        <v>0</v>
      </c>
      <c r="V493" s="162">
        <f>'Outputs_post-361'!V493 - 'Outputs_pre-361'!V493</f>
        <v>0</v>
      </c>
      <c r="W493" s="162">
        <f>'Outputs_post-361'!W493 - 'Outputs_pre-361'!W493</f>
        <v>0</v>
      </c>
      <c r="X493" s="162">
        <f>'Outputs_post-361'!X493 - 'Outputs_pre-361'!X493</f>
        <v>0</v>
      </c>
      <c r="Y493" s="162">
        <f>'Outputs_post-361'!Y493 - 'Outputs_pre-361'!Y493</f>
        <v>0</v>
      </c>
      <c r="Z493" s="162">
        <f>'Outputs_post-361'!Z493 - 'Outputs_pre-361'!Z493</f>
        <v>0</v>
      </c>
      <c r="AA493" s="162">
        <f>'Outputs_post-361'!AA493 - 'Outputs_pre-361'!AA493</f>
        <v>0</v>
      </c>
      <c r="AB493" s="162">
        <f>'Outputs_post-361'!AB493 - 'Outputs_pre-361'!AB493</f>
        <v>0</v>
      </c>
      <c r="AC493" s="65"/>
    </row>
    <row r="494" spans="1:29" x14ac:dyDescent="0.35">
      <c r="A494" s="82"/>
      <c r="D494" s="252" t="str">
        <f t="shared" si="4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162">
        <f>'Outputs_post-361'!O494 - 'Outputs_pre-361'!O494</f>
        <v>0</v>
      </c>
      <c r="P494" s="162">
        <f>'Outputs_post-361'!P494 - 'Outputs_pre-361'!P494</f>
        <v>0</v>
      </c>
      <c r="Q494" s="162">
        <f>'Outputs_post-361'!Q494 - 'Outputs_pre-361'!Q494</f>
        <v>0</v>
      </c>
      <c r="R494" s="162">
        <f>'Outputs_post-361'!R494 - 'Outputs_pre-361'!R494</f>
        <v>0</v>
      </c>
      <c r="S494" s="162">
        <f>'Outputs_post-361'!S494 - 'Outputs_pre-361'!S494</f>
        <v>0</v>
      </c>
      <c r="T494" s="162">
        <f>'Outputs_post-361'!T494 - 'Outputs_pre-361'!T494</f>
        <v>0</v>
      </c>
      <c r="U494" s="162">
        <f>'Outputs_post-361'!U494 - 'Outputs_pre-361'!U494</f>
        <v>0</v>
      </c>
      <c r="V494" s="162">
        <f>'Outputs_post-361'!V494 - 'Outputs_pre-361'!V494</f>
        <v>0</v>
      </c>
      <c r="W494" s="162">
        <f>'Outputs_post-361'!W494 - 'Outputs_pre-361'!W494</f>
        <v>0</v>
      </c>
      <c r="X494" s="162">
        <f>'Outputs_post-361'!X494 - 'Outputs_pre-361'!X494</f>
        <v>0</v>
      </c>
      <c r="Y494" s="162">
        <f>'Outputs_post-361'!Y494 - 'Outputs_pre-361'!Y494</f>
        <v>0</v>
      </c>
      <c r="Z494" s="162">
        <f>'Outputs_post-361'!Z494 - 'Outputs_pre-361'!Z494</f>
        <v>0</v>
      </c>
      <c r="AA494" s="162">
        <f>'Outputs_post-361'!AA494 - 'Outputs_pre-361'!AA494</f>
        <v>0</v>
      </c>
      <c r="AB494" s="162">
        <f>'Outputs_post-361'!AB494 - 'Outputs_pre-361'!AB494</f>
        <v>0</v>
      </c>
      <c r="AC494" s="65"/>
    </row>
    <row r="495" spans="1:29" x14ac:dyDescent="0.35">
      <c r="A495" s="82"/>
      <c r="D495" s="252" t="str">
        <f t="shared" si="4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162">
        <f>'Outputs_post-361'!O495 - 'Outputs_pre-361'!O495</f>
        <v>0</v>
      </c>
      <c r="P495" s="162">
        <f>'Outputs_post-361'!P495 - 'Outputs_pre-361'!P495</f>
        <v>0</v>
      </c>
      <c r="Q495" s="162">
        <f>'Outputs_post-361'!Q495 - 'Outputs_pre-361'!Q495</f>
        <v>0</v>
      </c>
      <c r="R495" s="162">
        <f>'Outputs_post-361'!R495 - 'Outputs_pre-361'!R495</f>
        <v>0</v>
      </c>
      <c r="S495" s="162">
        <f>'Outputs_post-361'!S495 - 'Outputs_pre-361'!S495</f>
        <v>0</v>
      </c>
      <c r="T495" s="162">
        <f>'Outputs_post-361'!T495 - 'Outputs_pre-361'!T495</f>
        <v>0</v>
      </c>
      <c r="U495" s="162">
        <f>'Outputs_post-361'!U495 - 'Outputs_pre-361'!U495</f>
        <v>0</v>
      </c>
      <c r="V495" s="162">
        <f>'Outputs_post-361'!V495 - 'Outputs_pre-361'!V495</f>
        <v>0</v>
      </c>
      <c r="W495" s="162">
        <f>'Outputs_post-361'!W495 - 'Outputs_pre-361'!W495</f>
        <v>0</v>
      </c>
      <c r="X495" s="162">
        <f>'Outputs_post-361'!X495 - 'Outputs_pre-361'!X495</f>
        <v>0</v>
      </c>
      <c r="Y495" s="162">
        <f>'Outputs_post-361'!Y495 - 'Outputs_pre-361'!Y495</f>
        <v>0</v>
      </c>
      <c r="Z495" s="162">
        <f>'Outputs_post-361'!Z495 - 'Outputs_pre-361'!Z495</f>
        <v>0</v>
      </c>
      <c r="AA495" s="162">
        <f>'Outputs_post-361'!AA495 - 'Outputs_pre-361'!AA495</f>
        <v>0</v>
      </c>
      <c r="AB495" s="162">
        <f>'Outputs_post-361'!AB495 - 'Outputs_pre-361'!AB495</f>
        <v>0</v>
      </c>
      <c r="AC495" s="65"/>
    </row>
    <row r="496" spans="1:29" x14ac:dyDescent="0.35">
      <c r="A496" s="82"/>
      <c r="D496" s="252" t="str">
        <f t="shared" si="4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162">
        <f>'Outputs_post-361'!O496 - 'Outputs_pre-361'!O496</f>
        <v>-0.21900000000000031</v>
      </c>
      <c r="P496" s="162">
        <f>'Outputs_post-361'!P496 - 'Outputs_pre-361'!P496</f>
        <v>-0.46900000000000031</v>
      </c>
      <c r="Q496" s="162">
        <f>'Outputs_post-361'!Q496 - 'Outputs_pre-361'!Q496</f>
        <v>-0.42700000000000005</v>
      </c>
      <c r="R496" s="162">
        <f>'Outputs_post-361'!R496 - 'Outputs_pre-361'!R496</f>
        <v>-0.60799999999999965</v>
      </c>
      <c r="S496" s="162">
        <f>'Outputs_post-361'!S496 - 'Outputs_pre-361'!S496</f>
        <v>-0.20800000000000018</v>
      </c>
      <c r="T496" s="162">
        <f>'Outputs_post-361'!T496 - 'Outputs_pre-361'!T496</f>
        <v>-0.45500000000000007</v>
      </c>
      <c r="U496" s="162">
        <f>'Outputs_post-361'!U496 - 'Outputs_pre-361'!U496</f>
        <v>-0.6039999999999992</v>
      </c>
      <c r="V496" s="162">
        <f>'Outputs_post-361'!V496 - 'Outputs_pre-361'!V496</f>
        <v>0.28800000000000026</v>
      </c>
      <c r="W496" s="162">
        <f>'Outputs_post-361'!W496 - 'Outputs_pre-361'!W496</f>
        <v>-0.28900000000000059</v>
      </c>
      <c r="X496" s="162">
        <f>'Outputs_post-361'!X496 - 'Outputs_pre-361'!X496</f>
        <v>-9.2999999999999972E-2</v>
      </c>
      <c r="Y496" s="162">
        <f>'Outputs_post-361'!Y496 - 'Outputs_pre-361'!Y496</f>
        <v>-0.48200000000000065</v>
      </c>
      <c r="Z496" s="162">
        <f>'Outputs_post-361'!Z496 - 'Outputs_pre-361'!Z496</f>
        <v>-0.56100000000000039</v>
      </c>
      <c r="AA496" s="162">
        <f>'Outputs_post-361'!AA496 - 'Outputs_pre-361'!AA496</f>
        <v>-0.5680000000000005</v>
      </c>
      <c r="AB496" s="162">
        <f>'Outputs_post-361'!AB496 - 'Outputs_pre-361'!AB496</f>
        <v>-0.50999999999999979</v>
      </c>
      <c r="AC496" s="65"/>
    </row>
    <row r="497" spans="1:29" x14ac:dyDescent="0.35">
      <c r="A497" s="82"/>
      <c r="D497" s="252" t="str">
        <f t="shared" si="4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162">
        <f>'Outputs_post-361'!O497 - 'Outputs_pre-361'!O497</f>
        <v>-0.21800000000000008</v>
      </c>
      <c r="P497" s="162">
        <f>'Outputs_post-361'!P497 - 'Outputs_pre-361'!P497</f>
        <v>-0.46900000000000003</v>
      </c>
      <c r="Q497" s="162">
        <f>'Outputs_post-361'!Q497 - 'Outputs_pre-361'!Q497</f>
        <v>-0.42700000000000005</v>
      </c>
      <c r="R497" s="162">
        <f>'Outputs_post-361'!R497 - 'Outputs_pre-361'!R497</f>
        <v>-0.60699999999999998</v>
      </c>
      <c r="S497" s="162">
        <f>'Outputs_post-361'!S497 - 'Outputs_pre-361'!S497</f>
        <v>-0.20800000000000002</v>
      </c>
      <c r="T497" s="162">
        <f>'Outputs_post-361'!T497 - 'Outputs_pre-361'!T497</f>
        <v>-0.45400000000000001</v>
      </c>
      <c r="U497" s="162">
        <f>'Outputs_post-361'!U497 - 'Outputs_pre-361'!U497</f>
        <v>-0.60400000000000009</v>
      </c>
      <c r="V497" s="162">
        <f>'Outputs_post-361'!V497 - 'Outputs_pre-361'!V497</f>
        <v>0.28700000000000003</v>
      </c>
      <c r="W497" s="162">
        <f>'Outputs_post-361'!W497 - 'Outputs_pre-361'!W497</f>
        <v>-0.28900000000000003</v>
      </c>
      <c r="X497" s="162">
        <f>'Outputs_post-361'!X497 - 'Outputs_pre-361'!X497</f>
        <v>-9.2999999999999972E-2</v>
      </c>
      <c r="Y497" s="162">
        <f>'Outputs_post-361'!Y497 - 'Outputs_pre-361'!Y497</f>
        <v>-0.48199999999999998</v>
      </c>
      <c r="Z497" s="162">
        <f>'Outputs_post-361'!Z497 - 'Outputs_pre-361'!Z497</f>
        <v>-0.56099999999999994</v>
      </c>
      <c r="AA497" s="162">
        <f>'Outputs_post-361'!AA497 - 'Outputs_pre-361'!AA497</f>
        <v>-0.56799999999999995</v>
      </c>
      <c r="AB497" s="162">
        <f>'Outputs_post-361'!AB497 - 'Outputs_pre-361'!AB497</f>
        <v>-0.51</v>
      </c>
      <c r="AC497" s="65"/>
    </row>
    <row r="498" spans="1:29" x14ac:dyDescent="0.35">
      <c r="A498" s="82"/>
      <c r="D498" s="252" t="str">
        <f t="shared" si="4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162">
        <f>'Outputs_post-361'!O498 - 'Outputs_pre-361'!O498</f>
        <v>-0.21800000000000003</v>
      </c>
      <c r="P498" s="162">
        <f>'Outputs_post-361'!P498 - 'Outputs_pre-361'!P498</f>
        <v>-0.46899999999999997</v>
      </c>
      <c r="Q498" s="162">
        <f>'Outputs_post-361'!Q498 - 'Outputs_pre-361'!Q498</f>
        <v>-0.42799999999999999</v>
      </c>
      <c r="R498" s="162">
        <f>'Outputs_post-361'!R498 - 'Outputs_pre-361'!R498</f>
        <v>-0.60699999999999998</v>
      </c>
      <c r="S498" s="162">
        <f>'Outputs_post-361'!S498 - 'Outputs_pre-361'!S498</f>
        <v>-0.20900000000000002</v>
      </c>
      <c r="T498" s="162">
        <f>'Outputs_post-361'!T498 - 'Outputs_pre-361'!T498</f>
        <v>-0.45400000000000001</v>
      </c>
      <c r="U498" s="162">
        <f>'Outputs_post-361'!U498 - 'Outputs_pre-361'!U498</f>
        <v>-0.60499999999999998</v>
      </c>
      <c r="V498" s="162">
        <f>'Outputs_post-361'!V498 - 'Outputs_pre-361'!V498</f>
        <v>1.7999999999999999E-2</v>
      </c>
      <c r="W498" s="162">
        <f>'Outputs_post-361'!W498 - 'Outputs_pre-361'!W498</f>
        <v>-0.28900000000000003</v>
      </c>
      <c r="X498" s="162">
        <f>'Outputs_post-361'!X498 - 'Outputs_pre-361'!X498</f>
        <v>-9.2999999999999999E-2</v>
      </c>
      <c r="Y498" s="162">
        <f>'Outputs_post-361'!Y498 - 'Outputs_pre-361'!Y498</f>
        <v>-0.48299999999999998</v>
      </c>
      <c r="Z498" s="162">
        <f>'Outputs_post-361'!Z498 - 'Outputs_pre-361'!Z498</f>
        <v>-0.56099999999999994</v>
      </c>
      <c r="AA498" s="162">
        <f>'Outputs_post-361'!AA498 - 'Outputs_pre-361'!AA498</f>
        <v>-0.56799999999999995</v>
      </c>
      <c r="AB498" s="162">
        <f>'Outputs_post-361'!AB498 - 'Outputs_pre-361'!AB498</f>
        <v>-0.51</v>
      </c>
      <c r="AC498" s="65"/>
    </row>
    <row r="499" spans="1:29" x14ac:dyDescent="0.35">
      <c r="A499" s="82"/>
      <c r="D499" s="252" t="str">
        <f t="shared" si="4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162">
        <f>'Outputs_post-361'!O499 - 'Outputs_pre-361'!O499</f>
        <v>34.909999999999997</v>
      </c>
      <c r="P499" s="162">
        <f>'Outputs_post-361'!P499 - 'Outputs_pre-361'!P499</f>
        <v>74.940000000000012</v>
      </c>
      <c r="Q499" s="162">
        <f>'Outputs_post-361'!Q499 - 'Outputs_pre-361'!Q499</f>
        <v>71.990000000000009</v>
      </c>
      <c r="R499" s="162">
        <f>'Outputs_post-361'!R499 - 'Outputs_pre-361'!R499</f>
        <v>91.03</v>
      </c>
      <c r="S499" s="162">
        <f>'Outputs_post-361'!S499 - 'Outputs_pre-361'!S499</f>
        <v>31.28</v>
      </c>
      <c r="T499" s="162">
        <f>'Outputs_post-361'!T499 - 'Outputs_pre-361'!T499</f>
        <v>86.48</v>
      </c>
      <c r="U499" s="162">
        <f>'Outputs_post-361'!U499 - 'Outputs_pre-361'!U499</f>
        <v>109.39999999999999</v>
      </c>
      <c r="V499" s="162">
        <f>'Outputs_post-361'!V499 - 'Outputs_pre-361'!V499</f>
        <v>-22.22</v>
      </c>
      <c r="W499" s="162">
        <f>'Outputs_post-361'!W499 - 'Outputs_pre-361'!W499</f>
        <v>43.980000000000004</v>
      </c>
      <c r="X499" s="162">
        <f>'Outputs_post-361'!X499 - 'Outputs_pre-361'!X499</f>
        <v>15.88</v>
      </c>
      <c r="Y499" s="162">
        <f>'Outputs_post-361'!Y499 - 'Outputs_pre-361'!Y499</f>
        <v>85.91</v>
      </c>
      <c r="Z499" s="162">
        <f>'Outputs_post-361'!Z499 - 'Outputs_pre-361'!Z499</f>
        <v>90.539999999999992</v>
      </c>
      <c r="AA499" s="162">
        <f>'Outputs_post-361'!AA499 - 'Outputs_pre-361'!AA499</f>
        <v>83.76</v>
      </c>
      <c r="AB499" s="162">
        <f>'Outputs_post-361'!AB499 - 'Outputs_pre-361'!AB499</f>
        <v>78.58</v>
      </c>
      <c r="AC499" s="65"/>
    </row>
    <row r="500" spans="1:29" x14ac:dyDescent="0.35">
      <c r="A500" s="82"/>
      <c r="D500" s="252" t="str">
        <f t="shared" si="4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162">
        <f>'Outputs_post-361'!O500 - 'Outputs_pre-361'!O500</f>
        <v>0</v>
      </c>
      <c r="P500" s="162">
        <f>'Outputs_post-361'!P500 - 'Outputs_pre-361'!P500</f>
        <v>0</v>
      </c>
      <c r="Q500" s="162">
        <f>'Outputs_post-361'!Q500 - 'Outputs_pre-361'!Q500</f>
        <v>0</v>
      </c>
      <c r="R500" s="162">
        <f>'Outputs_post-361'!R500 - 'Outputs_pre-361'!R500</f>
        <v>0</v>
      </c>
      <c r="S500" s="162">
        <f>'Outputs_post-361'!S500 - 'Outputs_pre-361'!S500</f>
        <v>0</v>
      </c>
      <c r="T500" s="162">
        <f>'Outputs_post-361'!T500 - 'Outputs_pre-361'!T500</f>
        <v>0</v>
      </c>
      <c r="U500" s="162">
        <f>'Outputs_post-361'!U500 - 'Outputs_pre-361'!U500</f>
        <v>0</v>
      </c>
      <c r="V500" s="162">
        <f>'Outputs_post-361'!V500 - 'Outputs_pre-361'!V500</f>
        <v>0</v>
      </c>
      <c r="W500" s="162">
        <f>'Outputs_post-361'!W500 - 'Outputs_pre-361'!W500</f>
        <v>0</v>
      </c>
      <c r="X500" s="162">
        <f>'Outputs_post-361'!X500 - 'Outputs_pre-361'!X500</f>
        <v>0</v>
      </c>
      <c r="Y500" s="162">
        <f>'Outputs_post-361'!Y500 - 'Outputs_pre-361'!Y500</f>
        <v>0</v>
      </c>
      <c r="Z500" s="162">
        <f>'Outputs_post-361'!Z500 - 'Outputs_pre-361'!Z500</f>
        <v>0</v>
      </c>
      <c r="AA500" s="162">
        <f>'Outputs_post-361'!AA500 - 'Outputs_pre-361'!AA500</f>
        <v>0</v>
      </c>
      <c r="AB500" s="162">
        <f>'Outputs_post-361'!AB500 - 'Outputs_pre-361'!AB500</f>
        <v>0</v>
      </c>
      <c r="AC500" s="65"/>
    </row>
    <row r="501" spans="1:29" x14ac:dyDescent="0.35">
      <c r="A501" s="82"/>
      <c r="D501" s="252" t="str">
        <f t="shared" si="4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162">
        <f>'Outputs_post-361'!O501 - 'Outputs_pre-361'!O501</f>
        <v>0</v>
      </c>
      <c r="P501" s="162">
        <f>'Outputs_post-361'!P501 - 'Outputs_pre-361'!P501</f>
        <v>0</v>
      </c>
      <c r="Q501" s="162">
        <f>'Outputs_post-361'!Q501 - 'Outputs_pre-361'!Q501</f>
        <v>0</v>
      </c>
      <c r="R501" s="162">
        <f>'Outputs_post-361'!R501 - 'Outputs_pre-361'!R501</f>
        <v>0</v>
      </c>
      <c r="S501" s="162">
        <f>'Outputs_post-361'!S501 - 'Outputs_pre-361'!S501</f>
        <v>0</v>
      </c>
      <c r="T501" s="162">
        <f>'Outputs_post-361'!T501 - 'Outputs_pre-361'!T501</f>
        <v>0</v>
      </c>
      <c r="U501" s="162">
        <f>'Outputs_post-361'!U501 - 'Outputs_pre-361'!U501</f>
        <v>0</v>
      </c>
      <c r="V501" s="162">
        <f>'Outputs_post-361'!V501 - 'Outputs_pre-361'!V501</f>
        <v>0</v>
      </c>
      <c r="W501" s="162">
        <f>'Outputs_post-361'!W501 - 'Outputs_pre-361'!W501</f>
        <v>0</v>
      </c>
      <c r="X501" s="162">
        <f>'Outputs_post-361'!X501 - 'Outputs_pre-361'!X501</f>
        <v>0</v>
      </c>
      <c r="Y501" s="162">
        <f>'Outputs_post-361'!Y501 - 'Outputs_pre-361'!Y501</f>
        <v>0</v>
      </c>
      <c r="Z501" s="162">
        <f>'Outputs_post-361'!Z501 - 'Outputs_pre-361'!Z501</f>
        <v>0</v>
      </c>
      <c r="AA501" s="162">
        <f>'Outputs_post-361'!AA501 - 'Outputs_pre-361'!AA501</f>
        <v>0</v>
      </c>
      <c r="AB501" s="162">
        <f>'Outputs_post-361'!AB501 - 'Outputs_pre-361'!AB501</f>
        <v>0</v>
      </c>
      <c r="AC501" s="65"/>
    </row>
    <row r="502" spans="1:29" x14ac:dyDescent="0.35">
      <c r="A502" s="82"/>
      <c r="D502" s="252" t="str">
        <f t="shared" si="4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162">
        <f>'Outputs_post-361'!O502 - 'Outputs_pre-361'!O502</f>
        <v>0</v>
      </c>
      <c r="P502" s="162">
        <f>'Outputs_post-361'!P502 - 'Outputs_pre-361'!P502</f>
        <v>0</v>
      </c>
      <c r="Q502" s="162">
        <f>'Outputs_post-361'!Q502 - 'Outputs_pre-361'!Q502</f>
        <v>0</v>
      </c>
      <c r="R502" s="162">
        <f>'Outputs_post-361'!R502 - 'Outputs_pre-361'!R502</f>
        <v>0</v>
      </c>
      <c r="S502" s="162">
        <f>'Outputs_post-361'!S502 - 'Outputs_pre-361'!S502</f>
        <v>0</v>
      </c>
      <c r="T502" s="162">
        <f>'Outputs_post-361'!T502 - 'Outputs_pre-361'!T502</f>
        <v>0</v>
      </c>
      <c r="U502" s="162">
        <f>'Outputs_post-361'!U502 - 'Outputs_pre-361'!U502</f>
        <v>0</v>
      </c>
      <c r="V502" s="162">
        <f>'Outputs_post-361'!V502 - 'Outputs_pre-361'!V502</f>
        <v>0</v>
      </c>
      <c r="W502" s="162">
        <f>'Outputs_post-361'!W502 - 'Outputs_pre-361'!W502</f>
        <v>0</v>
      </c>
      <c r="X502" s="162">
        <f>'Outputs_post-361'!X502 - 'Outputs_pre-361'!X502</f>
        <v>0</v>
      </c>
      <c r="Y502" s="162">
        <f>'Outputs_post-361'!Y502 - 'Outputs_pre-361'!Y502</f>
        <v>0</v>
      </c>
      <c r="Z502" s="162">
        <f>'Outputs_post-361'!Z502 - 'Outputs_pre-361'!Z502</f>
        <v>0</v>
      </c>
      <c r="AA502" s="162">
        <f>'Outputs_post-361'!AA502 - 'Outputs_pre-361'!AA502</f>
        <v>0</v>
      </c>
      <c r="AB502" s="162">
        <f>'Outputs_post-361'!AB502 - 'Outputs_pre-361'!AB502</f>
        <v>0</v>
      </c>
      <c r="AC502" s="65"/>
    </row>
    <row r="503" spans="1:29" x14ac:dyDescent="0.35">
      <c r="A503" s="82"/>
      <c r="D503" s="252" t="str">
        <f t="shared" si="4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162">
        <f>'Outputs_post-361'!O503 - 'Outputs_pre-361'!O503</f>
        <v>-0.21900000000000031</v>
      </c>
      <c r="P503" s="162">
        <f>'Outputs_post-361'!P503 - 'Outputs_pre-361'!P503</f>
        <v>-0.46900000000000031</v>
      </c>
      <c r="Q503" s="162">
        <f>'Outputs_post-361'!Q503 - 'Outputs_pre-361'!Q503</f>
        <v>-0.42700000000000005</v>
      </c>
      <c r="R503" s="162">
        <f>'Outputs_post-361'!R503 - 'Outputs_pre-361'!R503</f>
        <v>-0.60799999999999965</v>
      </c>
      <c r="S503" s="162">
        <f>'Outputs_post-361'!S503 - 'Outputs_pre-361'!S503</f>
        <v>-0.20800000000000018</v>
      </c>
      <c r="T503" s="162">
        <f>'Outputs_post-361'!T503 - 'Outputs_pre-361'!T503</f>
        <v>-0.45500000000000007</v>
      </c>
      <c r="U503" s="162">
        <f>'Outputs_post-361'!U503 - 'Outputs_pre-361'!U503</f>
        <v>-0.6039999999999992</v>
      </c>
      <c r="V503" s="162">
        <f>'Outputs_post-361'!V503 - 'Outputs_pre-361'!V503</f>
        <v>0.28800000000000026</v>
      </c>
      <c r="W503" s="162">
        <f>'Outputs_post-361'!W503 - 'Outputs_pre-361'!W503</f>
        <v>-0.28900000000000059</v>
      </c>
      <c r="X503" s="162">
        <f>'Outputs_post-361'!X503 - 'Outputs_pre-361'!X503</f>
        <v>-9.2999999999999972E-2</v>
      </c>
      <c r="Y503" s="162">
        <f>'Outputs_post-361'!Y503 - 'Outputs_pre-361'!Y503</f>
        <v>-0.48200000000000065</v>
      </c>
      <c r="Z503" s="162">
        <f>'Outputs_post-361'!Z503 - 'Outputs_pre-361'!Z503</f>
        <v>-0.56100000000000039</v>
      </c>
      <c r="AA503" s="162">
        <f>'Outputs_post-361'!AA503 - 'Outputs_pre-361'!AA503</f>
        <v>-0.5680000000000005</v>
      </c>
      <c r="AB503" s="162">
        <f>'Outputs_post-361'!AB503 - 'Outputs_pre-361'!AB503</f>
        <v>-0.50999999999999979</v>
      </c>
      <c r="AC503" s="65"/>
    </row>
    <row r="504" spans="1:29" x14ac:dyDescent="0.35">
      <c r="A504" s="82"/>
      <c r="D504" s="252" t="str">
        <f t="shared" si="4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162">
        <f>'Outputs_post-361'!O504 - 'Outputs_pre-361'!O504</f>
        <v>-0.21800000000000008</v>
      </c>
      <c r="P504" s="162">
        <f>'Outputs_post-361'!P504 - 'Outputs_pre-361'!P504</f>
        <v>-0.46900000000000003</v>
      </c>
      <c r="Q504" s="162">
        <f>'Outputs_post-361'!Q504 - 'Outputs_pre-361'!Q504</f>
        <v>-0.42700000000000005</v>
      </c>
      <c r="R504" s="162">
        <f>'Outputs_post-361'!R504 - 'Outputs_pre-361'!R504</f>
        <v>-0.60699999999999998</v>
      </c>
      <c r="S504" s="162">
        <f>'Outputs_post-361'!S504 - 'Outputs_pre-361'!S504</f>
        <v>-0.20800000000000002</v>
      </c>
      <c r="T504" s="162">
        <f>'Outputs_post-361'!T504 - 'Outputs_pre-361'!T504</f>
        <v>-0.45400000000000001</v>
      </c>
      <c r="U504" s="162">
        <f>'Outputs_post-361'!U504 - 'Outputs_pre-361'!U504</f>
        <v>-0.60400000000000009</v>
      </c>
      <c r="V504" s="162">
        <f>'Outputs_post-361'!V504 - 'Outputs_pre-361'!V504</f>
        <v>0.28700000000000003</v>
      </c>
      <c r="W504" s="162">
        <f>'Outputs_post-361'!W504 - 'Outputs_pre-361'!W504</f>
        <v>-0.28900000000000003</v>
      </c>
      <c r="X504" s="162">
        <f>'Outputs_post-361'!X504 - 'Outputs_pre-361'!X504</f>
        <v>-9.2999999999999972E-2</v>
      </c>
      <c r="Y504" s="162">
        <f>'Outputs_post-361'!Y504 - 'Outputs_pre-361'!Y504</f>
        <v>-0.48199999999999998</v>
      </c>
      <c r="Z504" s="162">
        <f>'Outputs_post-361'!Z504 - 'Outputs_pre-361'!Z504</f>
        <v>-0.56099999999999994</v>
      </c>
      <c r="AA504" s="162">
        <f>'Outputs_post-361'!AA504 - 'Outputs_pre-361'!AA504</f>
        <v>-0.56799999999999995</v>
      </c>
      <c r="AB504" s="162">
        <f>'Outputs_post-361'!AB504 - 'Outputs_pre-361'!AB504</f>
        <v>-0.51</v>
      </c>
      <c r="AC504" s="65"/>
    </row>
    <row r="505" spans="1:29" x14ac:dyDescent="0.35">
      <c r="A505" s="82"/>
      <c r="D505" s="252" t="str">
        <f t="shared" si="4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162">
        <f>'Outputs_post-361'!O505 - 'Outputs_pre-361'!O505</f>
        <v>-0.21800000000000003</v>
      </c>
      <c r="P505" s="162">
        <f>'Outputs_post-361'!P505 - 'Outputs_pre-361'!P505</f>
        <v>-0.46899999999999997</v>
      </c>
      <c r="Q505" s="162">
        <f>'Outputs_post-361'!Q505 - 'Outputs_pre-361'!Q505</f>
        <v>-0.42799999999999999</v>
      </c>
      <c r="R505" s="162">
        <f>'Outputs_post-361'!R505 - 'Outputs_pre-361'!R505</f>
        <v>-0.60699999999999998</v>
      </c>
      <c r="S505" s="162">
        <f>'Outputs_post-361'!S505 - 'Outputs_pre-361'!S505</f>
        <v>-0.20900000000000002</v>
      </c>
      <c r="T505" s="162">
        <f>'Outputs_post-361'!T505 - 'Outputs_pre-361'!T505</f>
        <v>-0.45400000000000001</v>
      </c>
      <c r="U505" s="162">
        <f>'Outputs_post-361'!U505 - 'Outputs_pre-361'!U505</f>
        <v>-0.60499999999999998</v>
      </c>
      <c r="V505" s="162">
        <f>'Outputs_post-361'!V505 - 'Outputs_pre-361'!V505</f>
        <v>1.7999999999999999E-2</v>
      </c>
      <c r="W505" s="162">
        <f>'Outputs_post-361'!W505 - 'Outputs_pre-361'!W505</f>
        <v>-0.28900000000000003</v>
      </c>
      <c r="X505" s="162">
        <f>'Outputs_post-361'!X505 - 'Outputs_pre-361'!X505</f>
        <v>-9.2999999999999999E-2</v>
      </c>
      <c r="Y505" s="162">
        <f>'Outputs_post-361'!Y505 - 'Outputs_pre-361'!Y505</f>
        <v>-0.48299999999999998</v>
      </c>
      <c r="Z505" s="162">
        <f>'Outputs_post-361'!Z505 - 'Outputs_pre-361'!Z505</f>
        <v>-0.56099999999999994</v>
      </c>
      <c r="AA505" s="162">
        <f>'Outputs_post-361'!AA505 - 'Outputs_pre-361'!AA505</f>
        <v>-0.56799999999999995</v>
      </c>
      <c r="AB505" s="162">
        <f>'Outputs_post-361'!AB505 - 'Outputs_pre-361'!AB505</f>
        <v>-0.51</v>
      </c>
      <c r="AC505" s="65"/>
    </row>
    <row r="506" spans="1:29" x14ac:dyDescent="0.35">
      <c r="A506" s="82"/>
      <c r="D506" s="252" t="str">
        <f t="shared" si="4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162">
        <f>'Outputs_post-361'!O506 - 'Outputs_pre-361'!O506</f>
        <v>0</v>
      </c>
      <c r="P506" s="162">
        <f>'Outputs_post-361'!P506 - 'Outputs_pre-361'!P506</f>
        <v>0</v>
      </c>
      <c r="Q506" s="162">
        <f>'Outputs_post-361'!Q506 - 'Outputs_pre-361'!Q506</f>
        <v>0</v>
      </c>
      <c r="R506" s="162">
        <f>'Outputs_post-361'!R506 - 'Outputs_pre-361'!R506</f>
        <v>0</v>
      </c>
      <c r="S506" s="162">
        <f>'Outputs_post-361'!S506 - 'Outputs_pre-361'!S506</f>
        <v>0</v>
      </c>
      <c r="T506" s="162">
        <f>'Outputs_post-361'!T506 - 'Outputs_pre-361'!T506</f>
        <v>0</v>
      </c>
      <c r="U506" s="162">
        <f>'Outputs_post-361'!U506 - 'Outputs_pre-361'!U506</f>
        <v>0</v>
      </c>
      <c r="V506" s="162">
        <f>'Outputs_post-361'!V506 - 'Outputs_pre-361'!V506</f>
        <v>0</v>
      </c>
      <c r="W506" s="162">
        <f>'Outputs_post-361'!W506 - 'Outputs_pre-361'!W506</f>
        <v>0</v>
      </c>
      <c r="X506" s="162">
        <f>'Outputs_post-361'!X506 - 'Outputs_pre-361'!X506</f>
        <v>0</v>
      </c>
      <c r="Y506" s="162">
        <f>'Outputs_post-361'!Y506 - 'Outputs_pre-361'!Y506</f>
        <v>0</v>
      </c>
      <c r="Z506" s="162">
        <f>'Outputs_post-361'!Z506 - 'Outputs_pre-361'!Z506</f>
        <v>0</v>
      </c>
      <c r="AA506" s="162">
        <f>'Outputs_post-361'!AA506 - 'Outputs_pre-361'!AA506</f>
        <v>0</v>
      </c>
      <c r="AB506" s="162">
        <f>'Outputs_post-361'!AB506 - 'Outputs_pre-361'!AB506</f>
        <v>0</v>
      </c>
      <c r="AC506" s="65"/>
    </row>
    <row r="507" spans="1:29" x14ac:dyDescent="0.35">
      <c r="A507" s="82"/>
      <c r="D507" s="252" t="str">
        <f t="shared" si="4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162">
        <f>'Outputs_post-361'!O507 - 'Outputs_pre-361'!O507</f>
        <v>0</v>
      </c>
      <c r="P507" s="162">
        <f>'Outputs_post-361'!P507 - 'Outputs_pre-361'!P507</f>
        <v>0</v>
      </c>
      <c r="Q507" s="162">
        <f>'Outputs_post-361'!Q507 - 'Outputs_pre-361'!Q507</f>
        <v>0</v>
      </c>
      <c r="R507" s="162">
        <f>'Outputs_post-361'!R507 - 'Outputs_pre-361'!R507</f>
        <v>0</v>
      </c>
      <c r="S507" s="162">
        <f>'Outputs_post-361'!S507 - 'Outputs_pre-361'!S507</f>
        <v>0</v>
      </c>
      <c r="T507" s="162">
        <f>'Outputs_post-361'!T507 - 'Outputs_pre-361'!T507</f>
        <v>0</v>
      </c>
      <c r="U507" s="162">
        <f>'Outputs_post-361'!U507 - 'Outputs_pre-361'!U507</f>
        <v>0</v>
      </c>
      <c r="V507" s="162">
        <f>'Outputs_post-361'!V507 - 'Outputs_pre-361'!V507</f>
        <v>0</v>
      </c>
      <c r="W507" s="162">
        <f>'Outputs_post-361'!W507 - 'Outputs_pre-361'!W507</f>
        <v>0</v>
      </c>
      <c r="X507" s="162">
        <f>'Outputs_post-361'!X507 - 'Outputs_pre-361'!X507</f>
        <v>0</v>
      </c>
      <c r="Y507" s="162">
        <f>'Outputs_post-361'!Y507 - 'Outputs_pre-361'!Y507</f>
        <v>0</v>
      </c>
      <c r="Z507" s="162">
        <f>'Outputs_post-361'!Z507 - 'Outputs_pre-361'!Z507</f>
        <v>0</v>
      </c>
      <c r="AA507" s="162">
        <f>'Outputs_post-361'!AA507 - 'Outputs_pre-361'!AA507</f>
        <v>0</v>
      </c>
      <c r="AB507" s="162">
        <f>'Outputs_post-361'!AB507 - 'Outputs_pre-361'!AB507</f>
        <v>0</v>
      </c>
      <c r="AC507" s="65"/>
    </row>
    <row r="508" spans="1:29" x14ac:dyDescent="0.35">
      <c r="A508" s="82"/>
      <c r="D508" s="252" t="str">
        <f t="shared" si="4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162">
        <f>'Outputs_post-361'!O508 - 'Outputs_pre-361'!O508</f>
        <v>0</v>
      </c>
      <c r="P508" s="162">
        <f>'Outputs_post-361'!P508 - 'Outputs_pre-361'!P508</f>
        <v>0</v>
      </c>
      <c r="Q508" s="162">
        <f>'Outputs_post-361'!Q508 - 'Outputs_pre-361'!Q508</f>
        <v>0</v>
      </c>
      <c r="R508" s="162">
        <f>'Outputs_post-361'!R508 - 'Outputs_pre-361'!R508</f>
        <v>0</v>
      </c>
      <c r="S508" s="162">
        <f>'Outputs_post-361'!S508 - 'Outputs_pre-361'!S508</f>
        <v>0</v>
      </c>
      <c r="T508" s="162">
        <f>'Outputs_post-361'!T508 - 'Outputs_pre-361'!T508</f>
        <v>0</v>
      </c>
      <c r="U508" s="162">
        <f>'Outputs_post-361'!U508 - 'Outputs_pre-361'!U508</f>
        <v>0</v>
      </c>
      <c r="V508" s="162">
        <f>'Outputs_post-361'!V508 - 'Outputs_pre-361'!V508</f>
        <v>0</v>
      </c>
      <c r="W508" s="162">
        <f>'Outputs_post-361'!W508 - 'Outputs_pre-361'!W508</f>
        <v>0</v>
      </c>
      <c r="X508" s="162">
        <f>'Outputs_post-361'!X508 - 'Outputs_pre-361'!X508</f>
        <v>0</v>
      </c>
      <c r="Y508" s="162">
        <f>'Outputs_post-361'!Y508 - 'Outputs_pre-361'!Y508</f>
        <v>0</v>
      </c>
      <c r="Z508" s="162">
        <f>'Outputs_post-361'!Z508 - 'Outputs_pre-361'!Z508</f>
        <v>0</v>
      </c>
      <c r="AA508" s="162">
        <f>'Outputs_post-361'!AA508 - 'Outputs_pre-361'!AA508</f>
        <v>0</v>
      </c>
      <c r="AB508" s="162">
        <f>'Outputs_post-361'!AB508 - 'Outputs_pre-361'!AB508</f>
        <v>0</v>
      </c>
      <c r="AC508" s="65"/>
    </row>
    <row r="509" spans="1:29" x14ac:dyDescent="0.35">
      <c r="A509" s="82"/>
      <c r="D509" s="252" t="str">
        <f t="shared" si="4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162">
        <f>'Outputs_post-361'!O509 - 'Outputs_pre-361'!O509</f>
        <v>0</v>
      </c>
      <c r="P509" s="162">
        <f>'Outputs_post-361'!P509 - 'Outputs_pre-361'!P509</f>
        <v>0</v>
      </c>
      <c r="Q509" s="162">
        <f>'Outputs_post-361'!Q509 - 'Outputs_pre-361'!Q509</f>
        <v>0</v>
      </c>
      <c r="R509" s="162">
        <f>'Outputs_post-361'!R509 - 'Outputs_pre-361'!R509</f>
        <v>0</v>
      </c>
      <c r="S509" s="162">
        <f>'Outputs_post-361'!S509 - 'Outputs_pre-361'!S509</f>
        <v>0</v>
      </c>
      <c r="T509" s="162">
        <f>'Outputs_post-361'!T509 - 'Outputs_pre-361'!T509</f>
        <v>0</v>
      </c>
      <c r="U509" s="162">
        <f>'Outputs_post-361'!U509 - 'Outputs_pre-361'!U509</f>
        <v>0</v>
      </c>
      <c r="V509" s="162">
        <f>'Outputs_post-361'!V509 - 'Outputs_pre-361'!V509</f>
        <v>0</v>
      </c>
      <c r="W509" s="162">
        <f>'Outputs_post-361'!W509 - 'Outputs_pre-361'!W509</f>
        <v>0</v>
      </c>
      <c r="X509" s="162">
        <f>'Outputs_post-361'!X509 - 'Outputs_pre-361'!X509</f>
        <v>0</v>
      </c>
      <c r="Y509" s="162">
        <f>'Outputs_post-361'!Y509 - 'Outputs_pre-361'!Y509</f>
        <v>0</v>
      </c>
      <c r="Z509" s="162">
        <f>'Outputs_post-361'!Z509 - 'Outputs_pre-361'!Z509</f>
        <v>0</v>
      </c>
      <c r="AA509" s="162">
        <f>'Outputs_post-361'!AA509 - 'Outputs_pre-361'!AA509</f>
        <v>0</v>
      </c>
      <c r="AB509" s="162">
        <f>'Outputs_post-361'!AB509 - 'Outputs_pre-361'!AB509</f>
        <v>0</v>
      </c>
      <c r="AC509" s="65"/>
    </row>
    <row r="510" spans="1:29" x14ac:dyDescent="0.35">
      <c r="A510" s="82"/>
      <c r="D510" s="252" t="str">
        <f t="shared" si="4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162">
        <f>'Outputs_post-361'!O510 - 'Outputs_pre-361'!O510</f>
        <v>-0.21799999999999997</v>
      </c>
      <c r="P510" s="162">
        <f>'Outputs_post-361'!P510 - 'Outputs_pre-361'!P510</f>
        <v>-0.46899999999999986</v>
      </c>
      <c r="Q510" s="162">
        <f>'Outputs_post-361'!Q510 - 'Outputs_pre-361'!Q510</f>
        <v>-0.42800000000000016</v>
      </c>
      <c r="R510" s="162">
        <f>'Outputs_post-361'!R510 - 'Outputs_pre-361'!R510</f>
        <v>-0.60799999999999965</v>
      </c>
      <c r="S510" s="162">
        <f>'Outputs_post-361'!S510 - 'Outputs_pre-361'!S510</f>
        <v>-0.20900000000000007</v>
      </c>
      <c r="T510" s="162">
        <f>'Outputs_post-361'!T510 - 'Outputs_pre-361'!T510</f>
        <v>-0.45500000000000007</v>
      </c>
      <c r="U510" s="162">
        <f>'Outputs_post-361'!U510 - 'Outputs_pre-361'!U510</f>
        <v>-0.60499999999999954</v>
      </c>
      <c r="V510" s="162">
        <f>'Outputs_post-361'!V510 - 'Outputs_pre-361'!V510</f>
        <v>0.28699999999999992</v>
      </c>
      <c r="W510" s="162">
        <f>'Outputs_post-361'!W510 - 'Outputs_pre-361'!W510</f>
        <v>-0.2889999999999997</v>
      </c>
      <c r="X510" s="162">
        <f>'Outputs_post-361'!X510 - 'Outputs_pre-361'!X510</f>
        <v>-9.2999999999999972E-2</v>
      </c>
      <c r="Y510" s="162">
        <f>'Outputs_post-361'!Y510 - 'Outputs_pre-361'!Y510</f>
        <v>-0.4830000000000001</v>
      </c>
      <c r="Z510" s="162">
        <f>'Outputs_post-361'!Z510 - 'Outputs_pre-361'!Z510</f>
        <v>-0.56099999999999994</v>
      </c>
      <c r="AA510" s="162">
        <f>'Outputs_post-361'!AA510 - 'Outputs_pre-361'!AA510</f>
        <v>-0.56800000000000006</v>
      </c>
      <c r="AB510" s="162">
        <f>'Outputs_post-361'!AB510 - 'Outputs_pre-361'!AB510</f>
        <v>-0.50999999999999979</v>
      </c>
      <c r="AC510" s="65"/>
    </row>
    <row r="511" spans="1:29" x14ac:dyDescent="0.35">
      <c r="A511" s="82"/>
      <c r="D511" s="252" t="str">
        <f t="shared" si="4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162">
        <f>'Outputs_post-361'!O511 - 'Outputs_pre-361'!O511</f>
        <v>-0.21799999999999997</v>
      </c>
      <c r="P511" s="162">
        <f>'Outputs_post-361'!P511 - 'Outputs_pre-361'!P511</f>
        <v>-0.46899999999999997</v>
      </c>
      <c r="Q511" s="162">
        <f>'Outputs_post-361'!Q511 - 'Outputs_pre-361'!Q511</f>
        <v>-0.42699999999999994</v>
      </c>
      <c r="R511" s="162">
        <f>'Outputs_post-361'!R511 - 'Outputs_pre-361'!R511</f>
        <v>-0.60799999999999998</v>
      </c>
      <c r="S511" s="162">
        <f>'Outputs_post-361'!S511 - 'Outputs_pre-361'!S511</f>
        <v>-0.20800000000000002</v>
      </c>
      <c r="T511" s="162">
        <f>'Outputs_post-361'!T511 - 'Outputs_pre-361'!T511</f>
        <v>-0.45499999999999996</v>
      </c>
      <c r="U511" s="162">
        <f>'Outputs_post-361'!U511 - 'Outputs_pre-361'!U511</f>
        <v>-0.60499999999999998</v>
      </c>
      <c r="V511" s="162">
        <f>'Outputs_post-361'!V511 - 'Outputs_pre-361'!V511</f>
        <v>0.28799999999999998</v>
      </c>
      <c r="W511" s="162">
        <f>'Outputs_post-361'!W511 - 'Outputs_pre-361'!W511</f>
        <v>-0.28900000000000003</v>
      </c>
      <c r="X511" s="162">
        <f>'Outputs_post-361'!X511 - 'Outputs_pre-361'!X511</f>
        <v>-9.1999999999999998E-2</v>
      </c>
      <c r="Y511" s="162">
        <f>'Outputs_post-361'!Y511 - 'Outputs_pre-361'!Y511</f>
        <v>-0.48299999999999993</v>
      </c>
      <c r="Z511" s="162">
        <f>'Outputs_post-361'!Z511 - 'Outputs_pre-361'!Z511</f>
        <v>-0.56099999999999994</v>
      </c>
      <c r="AA511" s="162">
        <f>'Outputs_post-361'!AA511 - 'Outputs_pre-361'!AA511</f>
        <v>-0.56799999999999995</v>
      </c>
      <c r="AB511" s="162">
        <f>'Outputs_post-361'!AB511 - 'Outputs_pre-361'!AB511</f>
        <v>-0.51100000000000001</v>
      </c>
      <c r="AC511" s="65"/>
    </row>
    <row r="512" spans="1:29" x14ac:dyDescent="0.35">
      <c r="A512" s="82"/>
      <c r="D512" s="252" t="str">
        <f t="shared" si="4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162">
        <f>'Outputs_post-361'!O512 - 'Outputs_pre-361'!O512</f>
        <v>-0.21799999999999997</v>
      </c>
      <c r="P512" s="162">
        <f>'Outputs_post-361'!P512 - 'Outputs_pre-361'!P512</f>
        <v>-0.46899999999999997</v>
      </c>
      <c r="Q512" s="162">
        <f>'Outputs_post-361'!Q512 - 'Outputs_pre-361'!Q512</f>
        <v>-0.42799999999999999</v>
      </c>
      <c r="R512" s="162">
        <f>'Outputs_post-361'!R512 - 'Outputs_pre-361'!R512</f>
        <v>-0.60799999999999998</v>
      </c>
      <c r="S512" s="162">
        <f>'Outputs_post-361'!S512 - 'Outputs_pre-361'!S512</f>
        <v>-0.20799999999999999</v>
      </c>
      <c r="T512" s="162">
        <f>'Outputs_post-361'!T512 - 'Outputs_pre-361'!T512</f>
        <v>-0.45500000000000002</v>
      </c>
      <c r="U512" s="162">
        <f>'Outputs_post-361'!U512 - 'Outputs_pre-361'!U512</f>
        <v>-0.60400000000000009</v>
      </c>
      <c r="V512" s="162">
        <f>'Outputs_post-361'!V512 - 'Outputs_pre-361'!V512</f>
        <v>1.6E-2</v>
      </c>
      <c r="W512" s="162">
        <f>'Outputs_post-361'!W512 - 'Outputs_pre-361'!W512</f>
        <v>-0.28899999999999998</v>
      </c>
      <c r="X512" s="162">
        <f>'Outputs_post-361'!X512 - 'Outputs_pre-361'!X512</f>
        <v>-9.1999999999999998E-2</v>
      </c>
      <c r="Y512" s="162">
        <f>'Outputs_post-361'!Y512 - 'Outputs_pre-361'!Y512</f>
        <v>-0.48199999999999998</v>
      </c>
      <c r="Z512" s="162">
        <f>'Outputs_post-361'!Z512 - 'Outputs_pre-361'!Z512</f>
        <v>-0.56099999999999994</v>
      </c>
      <c r="AA512" s="162">
        <f>'Outputs_post-361'!AA512 - 'Outputs_pre-361'!AA512</f>
        <v>-0.56799999999999995</v>
      </c>
      <c r="AB512" s="162">
        <f>'Outputs_post-361'!AB512 - 'Outputs_pre-361'!AB512</f>
        <v>-0.5099999999999999</v>
      </c>
      <c r="AC512" s="65"/>
    </row>
    <row r="513" spans="1:29" x14ac:dyDescent="0.35">
      <c r="A513" s="82"/>
      <c r="D513" s="252" t="str">
        <f t="shared" si="4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162">
        <f>'Outputs_post-361'!O513 - 'Outputs_pre-361'!O513</f>
        <v>0</v>
      </c>
      <c r="P513" s="162">
        <f>'Outputs_post-361'!P513 - 'Outputs_pre-361'!P513</f>
        <v>0</v>
      </c>
      <c r="Q513" s="162">
        <f>'Outputs_post-361'!Q513 - 'Outputs_pre-361'!Q513</f>
        <v>0</v>
      </c>
      <c r="R513" s="162">
        <f>'Outputs_post-361'!R513 - 'Outputs_pre-361'!R513</f>
        <v>0</v>
      </c>
      <c r="S513" s="162">
        <f>'Outputs_post-361'!S513 - 'Outputs_pre-361'!S513</f>
        <v>0</v>
      </c>
      <c r="T513" s="162">
        <f>'Outputs_post-361'!T513 - 'Outputs_pre-361'!T513</f>
        <v>0</v>
      </c>
      <c r="U513" s="162">
        <f>'Outputs_post-361'!U513 - 'Outputs_pre-361'!U513</f>
        <v>0</v>
      </c>
      <c r="V513" s="162">
        <f>'Outputs_post-361'!V513 - 'Outputs_pre-361'!V513</f>
        <v>0</v>
      </c>
      <c r="W513" s="162">
        <f>'Outputs_post-361'!W513 - 'Outputs_pre-361'!W513</f>
        <v>0</v>
      </c>
      <c r="X513" s="162">
        <f>'Outputs_post-361'!X513 - 'Outputs_pre-361'!X513</f>
        <v>0</v>
      </c>
      <c r="Y513" s="162">
        <f>'Outputs_post-361'!Y513 - 'Outputs_pre-361'!Y513</f>
        <v>0</v>
      </c>
      <c r="Z513" s="162">
        <f>'Outputs_post-361'!Z513 - 'Outputs_pre-361'!Z513</f>
        <v>0</v>
      </c>
      <c r="AA513" s="162">
        <f>'Outputs_post-361'!AA513 - 'Outputs_pre-361'!AA513</f>
        <v>0</v>
      </c>
      <c r="AB513" s="162">
        <f>'Outputs_post-361'!AB513 - 'Outputs_pre-361'!AB513</f>
        <v>0</v>
      </c>
      <c r="AC513" s="65"/>
    </row>
    <row r="514" spans="1:29" x14ac:dyDescent="0.35">
      <c r="A514" s="82"/>
      <c r="D514" s="252" t="str">
        <f t="shared" si="4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162">
        <f>'Outputs_post-361'!O514 - 'Outputs_pre-361'!O514</f>
        <v>0</v>
      </c>
      <c r="P514" s="162">
        <f>'Outputs_post-361'!P514 - 'Outputs_pre-361'!P514</f>
        <v>0</v>
      </c>
      <c r="Q514" s="162">
        <f>'Outputs_post-361'!Q514 - 'Outputs_pre-361'!Q514</f>
        <v>0</v>
      </c>
      <c r="R514" s="162">
        <f>'Outputs_post-361'!R514 - 'Outputs_pre-361'!R514</f>
        <v>0</v>
      </c>
      <c r="S514" s="162">
        <f>'Outputs_post-361'!S514 - 'Outputs_pre-361'!S514</f>
        <v>0</v>
      </c>
      <c r="T514" s="162">
        <f>'Outputs_post-361'!T514 - 'Outputs_pre-361'!T514</f>
        <v>0</v>
      </c>
      <c r="U514" s="162">
        <f>'Outputs_post-361'!U514 - 'Outputs_pre-361'!U514</f>
        <v>0</v>
      </c>
      <c r="V514" s="162">
        <f>'Outputs_post-361'!V514 - 'Outputs_pre-361'!V514</f>
        <v>0</v>
      </c>
      <c r="W514" s="162">
        <f>'Outputs_post-361'!W514 - 'Outputs_pre-361'!W514</f>
        <v>0</v>
      </c>
      <c r="X514" s="162">
        <f>'Outputs_post-361'!X514 - 'Outputs_pre-361'!X514</f>
        <v>0</v>
      </c>
      <c r="Y514" s="162">
        <f>'Outputs_post-361'!Y514 - 'Outputs_pre-361'!Y514</f>
        <v>0</v>
      </c>
      <c r="Z514" s="162">
        <f>'Outputs_post-361'!Z514 - 'Outputs_pre-361'!Z514</f>
        <v>0</v>
      </c>
      <c r="AA514" s="162">
        <f>'Outputs_post-361'!AA514 - 'Outputs_pre-361'!AA514</f>
        <v>0</v>
      </c>
      <c r="AB514" s="162">
        <f>'Outputs_post-361'!AB514 - 'Outputs_pre-361'!AB514</f>
        <v>0</v>
      </c>
      <c r="AC514" s="65"/>
    </row>
    <row r="515" spans="1:29" x14ac:dyDescent="0.35">
      <c r="A515" s="82"/>
      <c r="D515" s="252" t="str">
        <f t="shared" si="4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162">
        <f>'Outputs_post-361'!O515 - 'Outputs_pre-361'!O515</f>
        <v>0</v>
      </c>
      <c r="P515" s="162">
        <f>'Outputs_post-361'!P515 - 'Outputs_pre-361'!P515</f>
        <v>0</v>
      </c>
      <c r="Q515" s="162">
        <f>'Outputs_post-361'!Q515 - 'Outputs_pre-361'!Q515</f>
        <v>0</v>
      </c>
      <c r="R515" s="162">
        <f>'Outputs_post-361'!R515 - 'Outputs_pre-361'!R515</f>
        <v>0</v>
      </c>
      <c r="S515" s="162">
        <f>'Outputs_post-361'!S515 - 'Outputs_pre-361'!S515</f>
        <v>0</v>
      </c>
      <c r="T515" s="162">
        <f>'Outputs_post-361'!T515 - 'Outputs_pre-361'!T515</f>
        <v>0</v>
      </c>
      <c r="U515" s="162">
        <f>'Outputs_post-361'!U515 - 'Outputs_pre-361'!U515</f>
        <v>0</v>
      </c>
      <c r="V515" s="162">
        <f>'Outputs_post-361'!V515 - 'Outputs_pre-361'!V515</f>
        <v>0</v>
      </c>
      <c r="W515" s="162">
        <f>'Outputs_post-361'!W515 - 'Outputs_pre-361'!W515</f>
        <v>0</v>
      </c>
      <c r="X515" s="162">
        <f>'Outputs_post-361'!X515 - 'Outputs_pre-361'!X515</f>
        <v>0</v>
      </c>
      <c r="Y515" s="162">
        <f>'Outputs_post-361'!Y515 - 'Outputs_pre-361'!Y515</f>
        <v>0</v>
      </c>
      <c r="Z515" s="162">
        <f>'Outputs_post-361'!Z515 - 'Outputs_pre-361'!Z515</f>
        <v>0</v>
      </c>
      <c r="AA515" s="162">
        <f>'Outputs_post-361'!AA515 - 'Outputs_pre-361'!AA515</f>
        <v>0</v>
      </c>
      <c r="AB515" s="162">
        <f>'Outputs_post-361'!AB515 - 'Outputs_pre-361'!AB515</f>
        <v>0</v>
      </c>
      <c r="AC515" s="65"/>
    </row>
    <row r="516" spans="1:29" x14ac:dyDescent="0.35">
      <c r="A516" s="82"/>
      <c r="D516" s="252" t="str">
        <f t="shared" si="4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162">
        <f>'Outputs_post-361'!O516 - 'Outputs_pre-361'!O516</f>
        <v>0</v>
      </c>
      <c r="P516" s="162">
        <f>'Outputs_post-361'!P516 - 'Outputs_pre-361'!P516</f>
        <v>0</v>
      </c>
      <c r="Q516" s="162">
        <f>'Outputs_post-361'!Q516 - 'Outputs_pre-361'!Q516</f>
        <v>0</v>
      </c>
      <c r="R516" s="162">
        <f>'Outputs_post-361'!R516 - 'Outputs_pre-361'!R516</f>
        <v>0</v>
      </c>
      <c r="S516" s="162">
        <f>'Outputs_post-361'!S516 - 'Outputs_pre-361'!S516</f>
        <v>0</v>
      </c>
      <c r="T516" s="162">
        <f>'Outputs_post-361'!T516 - 'Outputs_pre-361'!T516</f>
        <v>0</v>
      </c>
      <c r="U516" s="162">
        <f>'Outputs_post-361'!U516 - 'Outputs_pre-361'!U516</f>
        <v>0</v>
      </c>
      <c r="V516" s="162">
        <f>'Outputs_post-361'!V516 - 'Outputs_pre-361'!V516</f>
        <v>0</v>
      </c>
      <c r="W516" s="162">
        <f>'Outputs_post-361'!W516 - 'Outputs_pre-361'!W516</f>
        <v>0</v>
      </c>
      <c r="X516" s="162">
        <f>'Outputs_post-361'!X516 - 'Outputs_pre-361'!X516</f>
        <v>0</v>
      </c>
      <c r="Y516" s="162">
        <f>'Outputs_post-361'!Y516 - 'Outputs_pre-361'!Y516</f>
        <v>0</v>
      </c>
      <c r="Z516" s="162">
        <f>'Outputs_post-361'!Z516 - 'Outputs_pre-361'!Z516</f>
        <v>0</v>
      </c>
      <c r="AA516" s="162">
        <f>'Outputs_post-361'!AA516 - 'Outputs_pre-361'!AA516</f>
        <v>0</v>
      </c>
      <c r="AB516" s="162">
        <f>'Outputs_post-361'!AB516 - 'Outputs_pre-361'!AB516</f>
        <v>0</v>
      </c>
      <c r="AC516" s="65"/>
    </row>
    <row r="517" spans="1:29" x14ac:dyDescent="0.35">
      <c r="A517" s="82"/>
      <c r="D517" s="252" t="str">
        <f t="shared" si="4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162">
        <f>'Outputs_post-361'!O517 - 'Outputs_pre-361'!O517</f>
        <v>-0.21799999999999997</v>
      </c>
      <c r="P517" s="162">
        <f>'Outputs_post-361'!P517 - 'Outputs_pre-361'!P517</f>
        <v>-0.46899999999999986</v>
      </c>
      <c r="Q517" s="162">
        <f>'Outputs_post-361'!Q517 - 'Outputs_pre-361'!Q517</f>
        <v>-0.42800000000000016</v>
      </c>
      <c r="R517" s="162">
        <f>'Outputs_post-361'!R517 - 'Outputs_pre-361'!R517</f>
        <v>-0.60799999999999965</v>
      </c>
      <c r="S517" s="162">
        <f>'Outputs_post-361'!S517 - 'Outputs_pre-361'!S517</f>
        <v>-0.20900000000000007</v>
      </c>
      <c r="T517" s="162">
        <f>'Outputs_post-361'!T517 - 'Outputs_pre-361'!T517</f>
        <v>-0.45500000000000007</v>
      </c>
      <c r="U517" s="162">
        <f>'Outputs_post-361'!U517 - 'Outputs_pre-361'!U517</f>
        <v>-0.60499999999999954</v>
      </c>
      <c r="V517" s="162">
        <f>'Outputs_post-361'!V517 - 'Outputs_pre-361'!V517</f>
        <v>0.28699999999999992</v>
      </c>
      <c r="W517" s="162">
        <f>'Outputs_post-361'!W517 - 'Outputs_pre-361'!W517</f>
        <v>-0.2889999999999997</v>
      </c>
      <c r="X517" s="162">
        <f>'Outputs_post-361'!X517 - 'Outputs_pre-361'!X517</f>
        <v>-9.2999999999999972E-2</v>
      </c>
      <c r="Y517" s="162">
        <f>'Outputs_post-361'!Y517 - 'Outputs_pre-361'!Y517</f>
        <v>-0.4830000000000001</v>
      </c>
      <c r="Z517" s="162">
        <f>'Outputs_post-361'!Z517 - 'Outputs_pre-361'!Z517</f>
        <v>-0.56099999999999994</v>
      </c>
      <c r="AA517" s="162">
        <f>'Outputs_post-361'!AA517 - 'Outputs_pre-361'!AA517</f>
        <v>-0.56800000000000006</v>
      </c>
      <c r="AB517" s="162">
        <f>'Outputs_post-361'!AB517 - 'Outputs_pre-361'!AB517</f>
        <v>-0.50999999999999979</v>
      </c>
      <c r="AC517" s="65"/>
    </row>
    <row r="518" spans="1:29" x14ac:dyDescent="0.35">
      <c r="A518" s="82"/>
      <c r="D518" s="252" t="str">
        <f t="shared" si="4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162">
        <f>'Outputs_post-361'!O518 - 'Outputs_pre-361'!O518</f>
        <v>-0.21799999999999997</v>
      </c>
      <c r="P518" s="162">
        <f>'Outputs_post-361'!P518 - 'Outputs_pre-361'!P518</f>
        <v>-0.46899999999999997</v>
      </c>
      <c r="Q518" s="162">
        <f>'Outputs_post-361'!Q518 - 'Outputs_pre-361'!Q518</f>
        <v>-0.42699999999999994</v>
      </c>
      <c r="R518" s="162">
        <f>'Outputs_post-361'!R518 - 'Outputs_pre-361'!R518</f>
        <v>-0.60799999999999998</v>
      </c>
      <c r="S518" s="162">
        <f>'Outputs_post-361'!S518 - 'Outputs_pre-361'!S518</f>
        <v>-0.20800000000000002</v>
      </c>
      <c r="T518" s="162">
        <f>'Outputs_post-361'!T518 - 'Outputs_pre-361'!T518</f>
        <v>-0.45499999999999996</v>
      </c>
      <c r="U518" s="162">
        <f>'Outputs_post-361'!U518 - 'Outputs_pre-361'!U518</f>
        <v>-0.60499999999999998</v>
      </c>
      <c r="V518" s="162">
        <f>'Outputs_post-361'!V518 - 'Outputs_pre-361'!V518</f>
        <v>0.28799999999999998</v>
      </c>
      <c r="W518" s="162">
        <f>'Outputs_post-361'!W518 - 'Outputs_pre-361'!W518</f>
        <v>-0.28900000000000003</v>
      </c>
      <c r="X518" s="162">
        <f>'Outputs_post-361'!X518 - 'Outputs_pre-361'!X518</f>
        <v>-9.1999999999999998E-2</v>
      </c>
      <c r="Y518" s="162">
        <f>'Outputs_post-361'!Y518 - 'Outputs_pre-361'!Y518</f>
        <v>-0.48299999999999993</v>
      </c>
      <c r="Z518" s="162">
        <f>'Outputs_post-361'!Z518 - 'Outputs_pre-361'!Z518</f>
        <v>-0.56099999999999994</v>
      </c>
      <c r="AA518" s="162">
        <f>'Outputs_post-361'!AA518 - 'Outputs_pre-361'!AA518</f>
        <v>-0.56799999999999995</v>
      </c>
      <c r="AB518" s="162">
        <f>'Outputs_post-361'!AB518 - 'Outputs_pre-361'!AB518</f>
        <v>-0.51100000000000001</v>
      </c>
      <c r="AC518" s="65"/>
    </row>
    <row r="519" spans="1:29" x14ac:dyDescent="0.35">
      <c r="A519" s="82"/>
      <c r="D519" s="252" t="str">
        <f t="shared" si="4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162">
        <f>'Outputs_post-361'!O519 - 'Outputs_pre-361'!O519</f>
        <v>-0.21799999999999997</v>
      </c>
      <c r="P519" s="162">
        <f>'Outputs_post-361'!P519 - 'Outputs_pre-361'!P519</f>
        <v>-0.46899999999999997</v>
      </c>
      <c r="Q519" s="162">
        <f>'Outputs_post-361'!Q519 - 'Outputs_pre-361'!Q519</f>
        <v>-0.42799999999999999</v>
      </c>
      <c r="R519" s="162">
        <f>'Outputs_post-361'!R519 - 'Outputs_pre-361'!R519</f>
        <v>-0.60799999999999998</v>
      </c>
      <c r="S519" s="162">
        <f>'Outputs_post-361'!S519 - 'Outputs_pre-361'!S519</f>
        <v>-0.20799999999999999</v>
      </c>
      <c r="T519" s="162">
        <f>'Outputs_post-361'!T519 - 'Outputs_pre-361'!T519</f>
        <v>-0.45500000000000002</v>
      </c>
      <c r="U519" s="162">
        <f>'Outputs_post-361'!U519 - 'Outputs_pre-361'!U519</f>
        <v>-0.60400000000000009</v>
      </c>
      <c r="V519" s="162">
        <f>'Outputs_post-361'!V519 - 'Outputs_pre-361'!V519</f>
        <v>1.6E-2</v>
      </c>
      <c r="W519" s="162">
        <f>'Outputs_post-361'!W519 - 'Outputs_pre-361'!W519</f>
        <v>-0.28899999999999998</v>
      </c>
      <c r="X519" s="162">
        <f>'Outputs_post-361'!X519 - 'Outputs_pre-361'!X519</f>
        <v>-9.1999999999999998E-2</v>
      </c>
      <c r="Y519" s="162">
        <f>'Outputs_post-361'!Y519 - 'Outputs_pre-361'!Y519</f>
        <v>-0.48199999999999998</v>
      </c>
      <c r="Z519" s="162">
        <f>'Outputs_post-361'!Z519 - 'Outputs_pre-361'!Z519</f>
        <v>-0.56099999999999994</v>
      </c>
      <c r="AA519" s="162">
        <f>'Outputs_post-361'!AA519 - 'Outputs_pre-361'!AA519</f>
        <v>-0.56799999999999995</v>
      </c>
      <c r="AB519" s="162">
        <f>'Outputs_post-361'!AB519 - 'Outputs_pre-361'!AB519</f>
        <v>-0.5099999999999999</v>
      </c>
      <c r="AC519" s="65"/>
    </row>
    <row r="520" spans="1:29" x14ac:dyDescent="0.35">
      <c r="A520" s="82"/>
      <c r="D520" s="252" t="str">
        <f t="shared" si="4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162">
        <f>'Outputs_post-361'!O520 - 'Outputs_pre-361'!O520</f>
        <v>53.059999999999995</v>
      </c>
      <c r="P520" s="162">
        <f>'Outputs_post-361'!P520 - 'Outputs_pre-361'!P520</f>
        <v>109.91</v>
      </c>
      <c r="Q520" s="162">
        <f>'Outputs_post-361'!Q520 - 'Outputs_pre-361'!Q520</f>
        <v>108.83000000000001</v>
      </c>
      <c r="R520" s="162">
        <f>'Outputs_post-361'!R520 - 'Outputs_pre-361'!R520</f>
        <v>155.12</v>
      </c>
      <c r="S520" s="162">
        <f>'Outputs_post-361'!S520 - 'Outputs_pre-361'!S520</f>
        <v>55.41</v>
      </c>
      <c r="T520" s="162">
        <f>'Outputs_post-361'!T520 - 'Outputs_pre-361'!T520</f>
        <v>144.26999999999998</v>
      </c>
      <c r="U520" s="162">
        <f>'Outputs_post-361'!U520 - 'Outputs_pre-361'!U520</f>
        <v>178.89</v>
      </c>
      <c r="V520" s="162">
        <f>'Outputs_post-361'!V520 - 'Outputs_pre-361'!V520</f>
        <v>-58.849999999999994</v>
      </c>
      <c r="W520" s="162">
        <f>'Outputs_post-361'!W520 - 'Outputs_pre-361'!W520</f>
        <v>103.9</v>
      </c>
      <c r="X520" s="162">
        <f>'Outputs_post-361'!X520 - 'Outputs_pre-361'!X520</f>
        <v>35.42</v>
      </c>
      <c r="Y520" s="162">
        <f>'Outputs_post-361'!Y520 - 'Outputs_pre-361'!Y520</f>
        <v>133.95000000000002</v>
      </c>
      <c r="Z520" s="162">
        <f>'Outputs_post-361'!Z520 - 'Outputs_pre-361'!Z520</f>
        <v>156.79999999999998</v>
      </c>
      <c r="AA520" s="162">
        <f>'Outputs_post-361'!AA520 - 'Outputs_pre-361'!AA520</f>
        <v>149.63999999999999</v>
      </c>
      <c r="AB520" s="162">
        <f>'Outputs_post-361'!AB520 - 'Outputs_pre-361'!AB520</f>
        <v>128.79</v>
      </c>
      <c r="AC520" s="65"/>
    </row>
    <row r="521" spans="1:29" x14ac:dyDescent="0.35">
      <c r="A521" s="82"/>
      <c r="D521" s="252" t="str">
        <f t="shared" si="4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162">
        <f>'Outputs_post-361'!O521 - 'Outputs_pre-361'!O521</f>
        <v>0</v>
      </c>
      <c r="P521" s="162">
        <f>'Outputs_post-361'!P521 - 'Outputs_pre-361'!P521</f>
        <v>0</v>
      </c>
      <c r="Q521" s="162">
        <f>'Outputs_post-361'!Q521 - 'Outputs_pre-361'!Q521</f>
        <v>0</v>
      </c>
      <c r="R521" s="162">
        <f>'Outputs_post-361'!R521 - 'Outputs_pre-361'!R521</f>
        <v>0</v>
      </c>
      <c r="S521" s="162">
        <f>'Outputs_post-361'!S521 - 'Outputs_pre-361'!S521</f>
        <v>0</v>
      </c>
      <c r="T521" s="162">
        <f>'Outputs_post-361'!T521 - 'Outputs_pre-361'!T521</f>
        <v>0</v>
      </c>
      <c r="U521" s="162">
        <f>'Outputs_post-361'!U521 - 'Outputs_pre-361'!U521</f>
        <v>0</v>
      </c>
      <c r="V521" s="162">
        <f>'Outputs_post-361'!V521 - 'Outputs_pre-361'!V521</f>
        <v>0</v>
      </c>
      <c r="W521" s="162">
        <f>'Outputs_post-361'!W521 - 'Outputs_pre-361'!W521</f>
        <v>0</v>
      </c>
      <c r="X521" s="162">
        <f>'Outputs_post-361'!X521 - 'Outputs_pre-361'!X521</f>
        <v>0</v>
      </c>
      <c r="Y521" s="162">
        <f>'Outputs_post-361'!Y521 - 'Outputs_pre-361'!Y521</f>
        <v>0</v>
      </c>
      <c r="Z521" s="162">
        <f>'Outputs_post-361'!Z521 - 'Outputs_pre-361'!Z521</f>
        <v>0</v>
      </c>
      <c r="AA521" s="162">
        <f>'Outputs_post-361'!AA521 - 'Outputs_pre-361'!AA521</f>
        <v>0</v>
      </c>
      <c r="AB521" s="162">
        <f>'Outputs_post-361'!AB521 - 'Outputs_pre-361'!AB521</f>
        <v>0</v>
      </c>
      <c r="AC521" s="65"/>
    </row>
    <row r="522" spans="1:29" x14ac:dyDescent="0.35">
      <c r="A522" s="82"/>
      <c r="D522" s="252" t="str">
        <f t="shared" si="4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162">
        <f>'Outputs_post-361'!O522 - 'Outputs_pre-361'!O522</f>
        <v>0</v>
      </c>
      <c r="P522" s="162">
        <f>'Outputs_post-361'!P522 - 'Outputs_pre-361'!P522</f>
        <v>0</v>
      </c>
      <c r="Q522" s="162">
        <f>'Outputs_post-361'!Q522 - 'Outputs_pre-361'!Q522</f>
        <v>0</v>
      </c>
      <c r="R522" s="162">
        <f>'Outputs_post-361'!R522 - 'Outputs_pre-361'!R522</f>
        <v>0</v>
      </c>
      <c r="S522" s="162">
        <f>'Outputs_post-361'!S522 - 'Outputs_pre-361'!S522</f>
        <v>0</v>
      </c>
      <c r="T522" s="162">
        <f>'Outputs_post-361'!T522 - 'Outputs_pre-361'!T522</f>
        <v>0</v>
      </c>
      <c r="U522" s="162">
        <f>'Outputs_post-361'!U522 - 'Outputs_pre-361'!U522</f>
        <v>0</v>
      </c>
      <c r="V522" s="162">
        <f>'Outputs_post-361'!V522 - 'Outputs_pre-361'!V522</f>
        <v>0</v>
      </c>
      <c r="W522" s="162">
        <f>'Outputs_post-361'!W522 - 'Outputs_pre-361'!W522</f>
        <v>0</v>
      </c>
      <c r="X522" s="162">
        <f>'Outputs_post-361'!X522 - 'Outputs_pre-361'!X522</f>
        <v>0</v>
      </c>
      <c r="Y522" s="162">
        <f>'Outputs_post-361'!Y522 - 'Outputs_pre-361'!Y522</f>
        <v>0</v>
      </c>
      <c r="Z522" s="162">
        <f>'Outputs_post-361'!Z522 - 'Outputs_pre-361'!Z522</f>
        <v>0</v>
      </c>
      <c r="AA522" s="162">
        <f>'Outputs_post-361'!AA522 - 'Outputs_pre-361'!AA522</f>
        <v>0</v>
      </c>
      <c r="AB522" s="162">
        <f>'Outputs_post-361'!AB522 - 'Outputs_pre-361'!AB522</f>
        <v>0</v>
      </c>
      <c r="AC522" s="65"/>
    </row>
    <row r="523" spans="1:29" x14ac:dyDescent="0.35">
      <c r="A523" s="82"/>
      <c r="D523" s="252" t="str">
        <f t="shared" si="4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162">
        <f>'Outputs_post-361'!O523 - 'Outputs_pre-361'!O523</f>
        <v>0</v>
      </c>
      <c r="P523" s="162">
        <f>'Outputs_post-361'!P523 - 'Outputs_pre-361'!P523</f>
        <v>0</v>
      </c>
      <c r="Q523" s="162">
        <f>'Outputs_post-361'!Q523 - 'Outputs_pre-361'!Q523</f>
        <v>0</v>
      </c>
      <c r="R523" s="162">
        <f>'Outputs_post-361'!R523 - 'Outputs_pre-361'!R523</f>
        <v>0</v>
      </c>
      <c r="S523" s="162">
        <f>'Outputs_post-361'!S523 - 'Outputs_pre-361'!S523</f>
        <v>0</v>
      </c>
      <c r="T523" s="162">
        <f>'Outputs_post-361'!T523 - 'Outputs_pre-361'!T523</f>
        <v>0</v>
      </c>
      <c r="U523" s="162">
        <f>'Outputs_post-361'!U523 - 'Outputs_pre-361'!U523</f>
        <v>0</v>
      </c>
      <c r="V523" s="162">
        <f>'Outputs_post-361'!V523 - 'Outputs_pre-361'!V523</f>
        <v>0</v>
      </c>
      <c r="W523" s="162">
        <f>'Outputs_post-361'!W523 - 'Outputs_pre-361'!W523</f>
        <v>0</v>
      </c>
      <c r="X523" s="162">
        <f>'Outputs_post-361'!X523 - 'Outputs_pre-361'!X523</f>
        <v>0</v>
      </c>
      <c r="Y523" s="162">
        <f>'Outputs_post-361'!Y523 - 'Outputs_pre-361'!Y523</f>
        <v>0</v>
      </c>
      <c r="Z523" s="162">
        <f>'Outputs_post-361'!Z523 - 'Outputs_pre-361'!Z523</f>
        <v>0</v>
      </c>
      <c r="AA523" s="162">
        <f>'Outputs_post-361'!AA523 - 'Outputs_pre-361'!AA523</f>
        <v>0</v>
      </c>
      <c r="AB523" s="162">
        <f>'Outputs_post-361'!AB523 - 'Outputs_pre-361'!AB523</f>
        <v>0</v>
      </c>
      <c r="AC523" s="65"/>
    </row>
    <row r="524" spans="1:29" x14ac:dyDescent="0.35">
      <c r="A524" s="82"/>
      <c r="D524" s="252" t="str">
        <f t="shared" si="4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162">
        <f>'Outputs_post-361'!O524 - 'Outputs_pre-361'!O524</f>
        <v>-0.21799999999999997</v>
      </c>
      <c r="P524" s="162">
        <f>'Outputs_post-361'!P524 - 'Outputs_pre-361'!P524</f>
        <v>-0.46899999999999986</v>
      </c>
      <c r="Q524" s="162">
        <f>'Outputs_post-361'!Q524 - 'Outputs_pre-361'!Q524</f>
        <v>-0.42800000000000016</v>
      </c>
      <c r="R524" s="162">
        <f>'Outputs_post-361'!R524 - 'Outputs_pre-361'!R524</f>
        <v>-0.60799999999999965</v>
      </c>
      <c r="S524" s="162">
        <f>'Outputs_post-361'!S524 - 'Outputs_pre-361'!S524</f>
        <v>-0.20900000000000007</v>
      </c>
      <c r="T524" s="162">
        <f>'Outputs_post-361'!T524 - 'Outputs_pre-361'!T524</f>
        <v>-0.45500000000000007</v>
      </c>
      <c r="U524" s="162">
        <f>'Outputs_post-361'!U524 - 'Outputs_pre-361'!U524</f>
        <v>-0.60499999999999954</v>
      </c>
      <c r="V524" s="162">
        <f>'Outputs_post-361'!V524 - 'Outputs_pre-361'!V524</f>
        <v>0.28699999999999992</v>
      </c>
      <c r="W524" s="162">
        <f>'Outputs_post-361'!W524 - 'Outputs_pre-361'!W524</f>
        <v>-0.2889999999999997</v>
      </c>
      <c r="X524" s="162">
        <f>'Outputs_post-361'!X524 - 'Outputs_pre-361'!X524</f>
        <v>-9.2999999999999972E-2</v>
      </c>
      <c r="Y524" s="162">
        <f>'Outputs_post-361'!Y524 - 'Outputs_pre-361'!Y524</f>
        <v>-0.4830000000000001</v>
      </c>
      <c r="Z524" s="162">
        <f>'Outputs_post-361'!Z524 - 'Outputs_pre-361'!Z524</f>
        <v>-0.56099999999999994</v>
      </c>
      <c r="AA524" s="162">
        <f>'Outputs_post-361'!AA524 - 'Outputs_pre-361'!AA524</f>
        <v>-0.56800000000000006</v>
      </c>
      <c r="AB524" s="162">
        <f>'Outputs_post-361'!AB524 - 'Outputs_pre-361'!AB524</f>
        <v>-0.50999999999999979</v>
      </c>
      <c r="AC524" s="65"/>
    </row>
    <row r="525" spans="1:29" x14ac:dyDescent="0.35">
      <c r="A525" s="82"/>
      <c r="D525" s="252" t="str">
        <f t="shared" si="4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162">
        <f>'Outputs_post-361'!O525 - 'Outputs_pre-361'!O525</f>
        <v>-0.21799999999999997</v>
      </c>
      <c r="P525" s="162">
        <f>'Outputs_post-361'!P525 - 'Outputs_pre-361'!P525</f>
        <v>-0.46899999999999997</v>
      </c>
      <c r="Q525" s="162">
        <f>'Outputs_post-361'!Q525 - 'Outputs_pre-361'!Q525</f>
        <v>-0.42699999999999994</v>
      </c>
      <c r="R525" s="162">
        <f>'Outputs_post-361'!R525 - 'Outputs_pre-361'!R525</f>
        <v>-0.60799999999999998</v>
      </c>
      <c r="S525" s="162">
        <f>'Outputs_post-361'!S525 - 'Outputs_pre-361'!S525</f>
        <v>-0.20800000000000002</v>
      </c>
      <c r="T525" s="162">
        <f>'Outputs_post-361'!T525 - 'Outputs_pre-361'!T525</f>
        <v>-0.45499999999999996</v>
      </c>
      <c r="U525" s="162">
        <f>'Outputs_post-361'!U525 - 'Outputs_pre-361'!U525</f>
        <v>-0.60499999999999998</v>
      </c>
      <c r="V525" s="162">
        <f>'Outputs_post-361'!V525 - 'Outputs_pre-361'!V525</f>
        <v>0.28799999999999998</v>
      </c>
      <c r="W525" s="162">
        <f>'Outputs_post-361'!W525 - 'Outputs_pre-361'!W525</f>
        <v>-0.28900000000000003</v>
      </c>
      <c r="X525" s="162">
        <f>'Outputs_post-361'!X525 - 'Outputs_pre-361'!X525</f>
        <v>-9.1999999999999998E-2</v>
      </c>
      <c r="Y525" s="162">
        <f>'Outputs_post-361'!Y525 - 'Outputs_pre-361'!Y525</f>
        <v>-0.48299999999999993</v>
      </c>
      <c r="Z525" s="162">
        <f>'Outputs_post-361'!Z525 - 'Outputs_pre-361'!Z525</f>
        <v>-0.56099999999999994</v>
      </c>
      <c r="AA525" s="162">
        <f>'Outputs_post-361'!AA525 - 'Outputs_pre-361'!AA525</f>
        <v>-0.56799999999999995</v>
      </c>
      <c r="AB525" s="162">
        <f>'Outputs_post-361'!AB525 - 'Outputs_pre-361'!AB525</f>
        <v>-0.51100000000000001</v>
      </c>
      <c r="AC525" s="65"/>
    </row>
    <row r="526" spans="1:29" x14ac:dyDescent="0.35">
      <c r="A526" s="82"/>
      <c r="D526" s="252" t="str">
        <f t="shared" si="4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162">
        <f>'Outputs_post-361'!O526 - 'Outputs_pre-361'!O526</f>
        <v>-0.21799999999999997</v>
      </c>
      <c r="P526" s="162">
        <f>'Outputs_post-361'!P526 - 'Outputs_pre-361'!P526</f>
        <v>-0.46899999999999997</v>
      </c>
      <c r="Q526" s="162">
        <f>'Outputs_post-361'!Q526 - 'Outputs_pre-361'!Q526</f>
        <v>-0.42799999999999999</v>
      </c>
      <c r="R526" s="162">
        <f>'Outputs_post-361'!R526 - 'Outputs_pre-361'!R526</f>
        <v>-0.60799999999999998</v>
      </c>
      <c r="S526" s="162">
        <f>'Outputs_post-361'!S526 - 'Outputs_pre-361'!S526</f>
        <v>-0.20799999999999999</v>
      </c>
      <c r="T526" s="162">
        <f>'Outputs_post-361'!T526 - 'Outputs_pre-361'!T526</f>
        <v>-0.45500000000000002</v>
      </c>
      <c r="U526" s="162">
        <f>'Outputs_post-361'!U526 - 'Outputs_pre-361'!U526</f>
        <v>-0.60400000000000009</v>
      </c>
      <c r="V526" s="162">
        <f>'Outputs_post-361'!V526 - 'Outputs_pre-361'!V526</f>
        <v>1.6E-2</v>
      </c>
      <c r="W526" s="162">
        <f>'Outputs_post-361'!W526 - 'Outputs_pre-361'!W526</f>
        <v>-0.28899999999999998</v>
      </c>
      <c r="X526" s="162">
        <f>'Outputs_post-361'!X526 - 'Outputs_pre-361'!X526</f>
        <v>-9.1999999999999998E-2</v>
      </c>
      <c r="Y526" s="162">
        <f>'Outputs_post-361'!Y526 - 'Outputs_pre-361'!Y526</f>
        <v>-0.48199999999999998</v>
      </c>
      <c r="Z526" s="162">
        <f>'Outputs_post-361'!Z526 - 'Outputs_pre-361'!Z526</f>
        <v>-0.56099999999999994</v>
      </c>
      <c r="AA526" s="162">
        <f>'Outputs_post-361'!AA526 - 'Outputs_pre-361'!AA526</f>
        <v>-0.56799999999999995</v>
      </c>
      <c r="AB526" s="162">
        <f>'Outputs_post-361'!AB526 - 'Outputs_pre-361'!AB526</f>
        <v>-0.5099999999999999</v>
      </c>
      <c r="AC526" s="65"/>
    </row>
    <row r="527" spans="1:29" x14ac:dyDescent="0.35">
      <c r="A527" s="82"/>
      <c r="D527" s="252" t="str">
        <f t="shared" si="4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162">
        <f>'Outputs_post-361'!O527 - 'Outputs_pre-361'!O527</f>
        <v>103.57</v>
      </c>
      <c r="P527" s="162">
        <f>'Outputs_post-361'!P527 - 'Outputs_pre-361'!P527</f>
        <v>254.63</v>
      </c>
      <c r="Q527" s="162">
        <f>'Outputs_post-361'!Q527 - 'Outputs_pre-361'!Q527</f>
        <v>212.84</v>
      </c>
      <c r="R527" s="162">
        <f>'Outputs_post-361'!R527 - 'Outputs_pre-361'!R527</f>
        <v>295.27</v>
      </c>
      <c r="S527" s="162">
        <f>'Outputs_post-361'!S527 - 'Outputs_pre-361'!S527</f>
        <v>104.47</v>
      </c>
      <c r="T527" s="162">
        <f>'Outputs_post-361'!T527 - 'Outputs_pre-361'!T527</f>
        <v>257.94</v>
      </c>
      <c r="U527" s="162">
        <f>'Outputs_post-361'!U527 - 'Outputs_pre-361'!U527</f>
        <v>349.43</v>
      </c>
      <c r="V527" s="162">
        <f>'Outputs_post-361'!V527 - 'Outputs_pre-361'!V527</f>
        <v>-86.86</v>
      </c>
      <c r="W527" s="162">
        <f>'Outputs_post-361'!W527 - 'Outputs_pre-361'!W527</f>
        <v>175.19</v>
      </c>
      <c r="X527" s="162">
        <f>'Outputs_post-361'!X527 - 'Outputs_pre-361'!X527</f>
        <v>51.63</v>
      </c>
      <c r="Y527" s="162">
        <f>'Outputs_post-361'!Y527 - 'Outputs_pre-361'!Y527</f>
        <v>239.02</v>
      </c>
      <c r="Z527" s="162">
        <f>'Outputs_post-361'!Z527 - 'Outputs_pre-361'!Z527</f>
        <v>291.07</v>
      </c>
      <c r="AA527" s="162">
        <f>'Outputs_post-361'!AA527 - 'Outputs_pre-361'!AA527</f>
        <v>305.12</v>
      </c>
      <c r="AB527" s="162">
        <f>'Outputs_post-361'!AB527 - 'Outputs_pre-361'!AB527</f>
        <v>270.83</v>
      </c>
      <c r="AC527" s="65"/>
    </row>
    <row r="528" spans="1:29" x14ac:dyDescent="0.35">
      <c r="A528" s="82"/>
      <c r="D528" s="252" t="str">
        <f t="shared" si="4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162">
        <f>'Outputs_post-361'!O528 - 'Outputs_pre-361'!O528</f>
        <v>0</v>
      </c>
      <c r="P528" s="162">
        <f>'Outputs_post-361'!P528 - 'Outputs_pre-361'!P528</f>
        <v>0</v>
      </c>
      <c r="Q528" s="162">
        <f>'Outputs_post-361'!Q528 - 'Outputs_pre-361'!Q528</f>
        <v>0</v>
      </c>
      <c r="R528" s="162">
        <f>'Outputs_post-361'!R528 - 'Outputs_pre-361'!R528</f>
        <v>0</v>
      </c>
      <c r="S528" s="162">
        <f>'Outputs_post-361'!S528 - 'Outputs_pre-361'!S528</f>
        <v>0</v>
      </c>
      <c r="T528" s="162">
        <f>'Outputs_post-361'!T528 - 'Outputs_pre-361'!T528</f>
        <v>0</v>
      </c>
      <c r="U528" s="162">
        <f>'Outputs_post-361'!U528 - 'Outputs_pre-361'!U528</f>
        <v>0</v>
      </c>
      <c r="V528" s="162">
        <f>'Outputs_post-361'!V528 - 'Outputs_pre-361'!V528</f>
        <v>0</v>
      </c>
      <c r="W528" s="162">
        <f>'Outputs_post-361'!W528 - 'Outputs_pre-361'!W528</f>
        <v>0</v>
      </c>
      <c r="X528" s="162">
        <f>'Outputs_post-361'!X528 - 'Outputs_pre-361'!X528</f>
        <v>0</v>
      </c>
      <c r="Y528" s="162">
        <f>'Outputs_post-361'!Y528 - 'Outputs_pre-361'!Y528</f>
        <v>0</v>
      </c>
      <c r="Z528" s="162">
        <f>'Outputs_post-361'!Z528 - 'Outputs_pre-361'!Z528</f>
        <v>0</v>
      </c>
      <c r="AA528" s="162">
        <f>'Outputs_post-361'!AA528 - 'Outputs_pre-361'!AA528</f>
        <v>0</v>
      </c>
      <c r="AB528" s="162">
        <f>'Outputs_post-361'!AB528 - 'Outputs_pre-361'!AB528</f>
        <v>0</v>
      </c>
      <c r="AC528" s="65"/>
    </row>
    <row r="529" spans="1:29" x14ac:dyDescent="0.35">
      <c r="A529" s="82"/>
      <c r="D529" s="252" t="str">
        <f t="shared" si="4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162">
        <f>'Outputs_post-361'!O529 - 'Outputs_pre-361'!O529</f>
        <v>0</v>
      </c>
      <c r="P529" s="162">
        <f>'Outputs_post-361'!P529 - 'Outputs_pre-361'!P529</f>
        <v>0</v>
      </c>
      <c r="Q529" s="162">
        <f>'Outputs_post-361'!Q529 - 'Outputs_pre-361'!Q529</f>
        <v>0</v>
      </c>
      <c r="R529" s="162">
        <f>'Outputs_post-361'!R529 - 'Outputs_pre-361'!R529</f>
        <v>0</v>
      </c>
      <c r="S529" s="162">
        <f>'Outputs_post-361'!S529 - 'Outputs_pre-361'!S529</f>
        <v>0</v>
      </c>
      <c r="T529" s="162">
        <f>'Outputs_post-361'!T529 - 'Outputs_pre-361'!T529</f>
        <v>0</v>
      </c>
      <c r="U529" s="162">
        <f>'Outputs_post-361'!U529 - 'Outputs_pre-361'!U529</f>
        <v>0</v>
      </c>
      <c r="V529" s="162">
        <f>'Outputs_post-361'!V529 - 'Outputs_pre-361'!V529</f>
        <v>0</v>
      </c>
      <c r="W529" s="162">
        <f>'Outputs_post-361'!W529 - 'Outputs_pre-361'!W529</f>
        <v>0</v>
      </c>
      <c r="X529" s="162">
        <f>'Outputs_post-361'!X529 - 'Outputs_pre-361'!X529</f>
        <v>0</v>
      </c>
      <c r="Y529" s="162">
        <f>'Outputs_post-361'!Y529 - 'Outputs_pre-361'!Y529</f>
        <v>0</v>
      </c>
      <c r="Z529" s="162">
        <f>'Outputs_post-361'!Z529 - 'Outputs_pre-361'!Z529</f>
        <v>0</v>
      </c>
      <c r="AA529" s="162">
        <f>'Outputs_post-361'!AA529 - 'Outputs_pre-361'!AA529</f>
        <v>0</v>
      </c>
      <c r="AB529" s="162">
        <f>'Outputs_post-361'!AB529 - 'Outputs_pre-361'!AB529</f>
        <v>0</v>
      </c>
      <c r="AC529" s="65"/>
    </row>
    <row r="530" spans="1:29" x14ac:dyDescent="0.35">
      <c r="A530" s="82"/>
      <c r="D530" s="252" t="str">
        <f t="shared" si="4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162">
        <f>'Outputs_post-361'!O530 - 'Outputs_pre-361'!O530</f>
        <v>0</v>
      </c>
      <c r="P530" s="162">
        <f>'Outputs_post-361'!P530 - 'Outputs_pre-361'!P530</f>
        <v>0</v>
      </c>
      <c r="Q530" s="162">
        <f>'Outputs_post-361'!Q530 - 'Outputs_pre-361'!Q530</f>
        <v>0</v>
      </c>
      <c r="R530" s="162">
        <f>'Outputs_post-361'!R530 - 'Outputs_pre-361'!R530</f>
        <v>0</v>
      </c>
      <c r="S530" s="162">
        <f>'Outputs_post-361'!S530 - 'Outputs_pre-361'!S530</f>
        <v>0</v>
      </c>
      <c r="T530" s="162">
        <f>'Outputs_post-361'!T530 - 'Outputs_pre-361'!T530</f>
        <v>0</v>
      </c>
      <c r="U530" s="162">
        <f>'Outputs_post-361'!U530 - 'Outputs_pre-361'!U530</f>
        <v>0</v>
      </c>
      <c r="V530" s="162">
        <f>'Outputs_post-361'!V530 - 'Outputs_pre-361'!V530</f>
        <v>0</v>
      </c>
      <c r="W530" s="162">
        <f>'Outputs_post-361'!W530 - 'Outputs_pre-361'!W530</f>
        <v>0</v>
      </c>
      <c r="X530" s="162">
        <f>'Outputs_post-361'!X530 - 'Outputs_pre-361'!X530</f>
        <v>0</v>
      </c>
      <c r="Y530" s="162">
        <f>'Outputs_post-361'!Y530 - 'Outputs_pre-361'!Y530</f>
        <v>0</v>
      </c>
      <c r="Z530" s="162">
        <f>'Outputs_post-361'!Z530 - 'Outputs_pre-361'!Z530</f>
        <v>0</v>
      </c>
      <c r="AA530" s="162">
        <f>'Outputs_post-361'!AA530 - 'Outputs_pre-361'!AA530</f>
        <v>0</v>
      </c>
      <c r="AB530" s="162">
        <f>'Outputs_post-361'!AB530 - 'Outputs_pre-361'!AB530</f>
        <v>0</v>
      </c>
      <c r="AC530" s="65"/>
    </row>
    <row r="531" spans="1:29" x14ac:dyDescent="0.35">
      <c r="A531" s="82"/>
      <c r="D531" s="252" t="str">
        <f t="shared" si="4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162">
        <f>'Outputs_post-361'!O531 - 'Outputs_pre-361'!O531</f>
        <v>-0.21799999999999997</v>
      </c>
      <c r="P531" s="162">
        <f>'Outputs_post-361'!P531 - 'Outputs_pre-361'!P531</f>
        <v>-0.46899999999999986</v>
      </c>
      <c r="Q531" s="162">
        <f>'Outputs_post-361'!Q531 - 'Outputs_pre-361'!Q531</f>
        <v>-0.42800000000000016</v>
      </c>
      <c r="R531" s="162">
        <f>'Outputs_post-361'!R531 - 'Outputs_pre-361'!R531</f>
        <v>-0.60799999999999965</v>
      </c>
      <c r="S531" s="162">
        <f>'Outputs_post-361'!S531 - 'Outputs_pre-361'!S531</f>
        <v>-0.20900000000000007</v>
      </c>
      <c r="T531" s="162">
        <f>'Outputs_post-361'!T531 - 'Outputs_pre-361'!T531</f>
        <v>-0.45500000000000007</v>
      </c>
      <c r="U531" s="162">
        <f>'Outputs_post-361'!U531 - 'Outputs_pre-361'!U531</f>
        <v>-0.60499999999999954</v>
      </c>
      <c r="V531" s="162">
        <f>'Outputs_post-361'!V531 - 'Outputs_pre-361'!V531</f>
        <v>0.28699999999999992</v>
      </c>
      <c r="W531" s="162">
        <f>'Outputs_post-361'!W531 - 'Outputs_pre-361'!W531</f>
        <v>-0.2889999999999997</v>
      </c>
      <c r="X531" s="162">
        <f>'Outputs_post-361'!X531 - 'Outputs_pre-361'!X531</f>
        <v>-9.2999999999999972E-2</v>
      </c>
      <c r="Y531" s="162">
        <f>'Outputs_post-361'!Y531 - 'Outputs_pre-361'!Y531</f>
        <v>-0.4830000000000001</v>
      </c>
      <c r="Z531" s="162">
        <f>'Outputs_post-361'!Z531 - 'Outputs_pre-361'!Z531</f>
        <v>-0.56099999999999994</v>
      </c>
      <c r="AA531" s="162">
        <f>'Outputs_post-361'!AA531 - 'Outputs_pre-361'!AA531</f>
        <v>-0.56800000000000006</v>
      </c>
      <c r="AB531" s="162">
        <f>'Outputs_post-361'!AB531 - 'Outputs_pre-361'!AB531</f>
        <v>-0.50999999999999979</v>
      </c>
      <c r="AC531" s="65"/>
    </row>
    <row r="532" spans="1:29" x14ac:dyDescent="0.35">
      <c r="A532" s="82"/>
      <c r="D532" s="252" t="str">
        <f t="shared" si="4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162">
        <f>'Outputs_post-361'!O532 - 'Outputs_pre-361'!O532</f>
        <v>-0.21799999999999997</v>
      </c>
      <c r="P532" s="162">
        <f>'Outputs_post-361'!P532 - 'Outputs_pre-361'!P532</f>
        <v>-0.46899999999999997</v>
      </c>
      <c r="Q532" s="162">
        <f>'Outputs_post-361'!Q532 - 'Outputs_pre-361'!Q532</f>
        <v>-0.42699999999999994</v>
      </c>
      <c r="R532" s="162">
        <f>'Outputs_post-361'!R532 - 'Outputs_pre-361'!R532</f>
        <v>-0.60799999999999998</v>
      </c>
      <c r="S532" s="162">
        <f>'Outputs_post-361'!S532 - 'Outputs_pre-361'!S532</f>
        <v>-0.20800000000000002</v>
      </c>
      <c r="T532" s="162">
        <f>'Outputs_post-361'!T532 - 'Outputs_pre-361'!T532</f>
        <v>-0.45499999999999996</v>
      </c>
      <c r="U532" s="162">
        <f>'Outputs_post-361'!U532 - 'Outputs_pre-361'!U532</f>
        <v>-0.60499999999999998</v>
      </c>
      <c r="V532" s="162">
        <f>'Outputs_post-361'!V532 - 'Outputs_pre-361'!V532</f>
        <v>0.28799999999999998</v>
      </c>
      <c r="W532" s="162">
        <f>'Outputs_post-361'!W532 - 'Outputs_pre-361'!W532</f>
        <v>-0.28900000000000003</v>
      </c>
      <c r="X532" s="162">
        <f>'Outputs_post-361'!X532 - 'Outputs_pre-361'!X532</f>
        <v>-9.1999999999999998E-2</v>
      </c>
      <c r="Y532" s="162">
        <f>'Outputs_post-361'!Y532 - 'Outputs_pre-361'!Y532</f>
        <v>-0.48299999999999993</v>
      </c>
      <c r="Z532" s="162">
        <f>'Outputs_post-361'!Z532 - 'Outputs_pre-361'!Z532</f>
        <v>-0.56099999999999994</v>
      </c>
      <c r="AA532" s="162">
        <f>'Outputs_post-361'!AA532 - 'Outputs_pre-361'!AA532</f>
        <v>-0.56799999999999995</v>
      </c>
      <c r="AB532" s="162">
        <f>'Outputs_post-361'!AB532 - 'Outputs_pre-361'!AB532</f>
        <v>-0.51100000000000001</v>
      </c>
      <c r="AC532" s="65"/>
    </row>
    <row r="533" spans="1:29" x14ac:dyDescent="0.35">
      <c r="A533" s="82"/>
      <c r="D533" s="252" t="str">
        <f t="shared" si="4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162">
        <f>'Outputs_post-361'!O533 - 'Outputs_pre-361'!O533</f>
        <v>-0.21799999999999997</v>
      </c>
      <c r="P533" s="162">
        <f>'Outputs_post-361'!P533 - 'Outputs_pre-361'!P533</f>
        <v>-0.46899999999999997</v>
      </c>
      <c r="Q533" s="162">
        <f>'Outputs_post-361'!Q533 - 'Outputs_pre-361'!Q533</f>
        <v>-0.42799999999999999</v>
      </c>
      <c r="R533" s="162">
        <f>'Outputs_post-361'!R533 - 'Outputs_pre-361'!R533</f>
        <v>-0.60799999999999998</v>
      </c>
      <c r="S533" s="162">
        <f>'Outputs_post-361'!S533 - 'Outputs_pre-361'!S533</f>
        <v>-0.20799999999999999</v>
      </c>
      <c r="T533" s="162">
        <f>'Outputs_post-361'!T533 - 'Outputs_pre-361'!T533</f>
        <v>-0.45500000000000002</v>
      </c>
      <c r="U533" s="162">
        <f>'Outputs_post-361'!U533 - 'Outputs_pre-361'!U533</f>
        <v>-0.60400000000000009</v>
      </c>
      <c r="V533" s="162">
        <f>'Outputs_post-361'!V533 - 'Outputs_pre-361'!V533</f>
        <v>1.6E-2</v>
      </c>
      <c r="W533" s="162">
        <f>'Outputs_post-361'!W533 - 'Outputs_pre-361'!W533</f>
        <v>-0.28899999999999998</v>
      </c>
      <c r="X533" s="162">
        <f>'Outputs_post-361'!X533 - 'Outputs_pre-361'!X533</f>
        <v>-9.1999999999999998E-2</v>
      </c>
      <c r="Y533" s="162">
        <f>'Outputs_post-361'!Y533 - 'Outputs_pre-361'!Y533</f>
        <v>-0.48199999999999998</v>
      </c>
      <c r="Z533" s="162">
        <f>'Outputs_post-361'!Z533 - 'Outputs_pre-361'!Z533</f>
        <v>-0.56099999999999994</v>
      </c>
      <c r="AA533" s="162">
        <f>'Outputs_post-361'!AA533 - 'Outputs_pre-361'!AA533</f>
        <v>-0.56799999999999995</v>
      </c>
      <c r="AB533" s="162">
        <f>'Outputs_post-361'!AB533 - 'Outputs_pre-361'!AB533</f>
        <v>-0.5099999999999999</v>
      </c>
      <c r="AC533" s="65"/>
    </row>
    <row r="534" spans="1:29" x14ac:dyDescent="0.35">
      <c r="A534" s="82"/>
      <c r="D534" s="252" t="str">
        <f t="shared" si="4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162">
        <f>'Outputs_post-361'!O534 - 'Outputs_pre-361'!O534</f>
        <v>170.13</v>
      </c>
      <c r="P534" s="162">
        <f>'Outputs_post-361'!P534 - 'Outputs_pre-361'!P534</f>
        <v>381.62</v>
      </c>
      <c r="Q534" s="162">
        <f>'Outputs_post-361'!Q534 - 'Outputs_pre-361'!Q534</f>
        <v>332.41</v>
      </c>
      <c r="R534" s="162">
        <f>'Outputs_post-361'!R534 - 'Outputs_pre-361'!R534</f>
        <v>480.31</v>
      </c>
      <c r="S534" s="162">
        <f>'Outputs_post-361'!S534 - 'Outputs_pre-361'!S534</f>
        <v>160.46</v>
      </c>
      <c r="T534" s="162">
        <f>'Outputs_post-361'!T534 - 'Outputs_pre-361'!T534</f>
        <v>424</v>
      </c>
      <c r="U534" s="162">
        <f>'Outputs_post-361'!U534 - 'Outputs_pre-361'!U534</f>
        <v>535.33000000000004</v>
      </c>
      <c r="V534" s="162">
        <f>'Outputs_post-361'!V534 - 'Outputs_pre-361'!V534</f>
        <v>-152.15</v>
      </c>
      <c r="W534" s="162">
        <f>'Outputs_post-361'!W534 - 'Outputs_pre-361'!W534</f>
        <v>276.14999999999998</v>
      </c>
      <c r="X534" s="162">
        <f>'Outputs_post-361'!X534 - 'Outputs_pre-361'!X534</f>
        <v>83.29</v>
      </c>
      <c r="Y534" s="162">
        <f>'Outputs_post-361'!Y534 - 'Outputs_pre-361'!Y534</f>
        <v>378.25</v>
      </c>
      <c r="Z534" s="162">
        <f>'Outputs_post-361'!Z534 - 'Outputs_pre-361'!Z534</f>
        <v>441.66</v>
      </c>
      <c r="AA534" s="162">
        <f>'Outputs_post-361'!AA534 - 'Outputs_pre-361'!AA534</f>
        <v>483.81</v>
      </c>
      <c r="AB534" s="162">
        <f>'Outputs_post-361'!AB534 - 'Outputs_pre-361'!AB534</f>
        <v>409.86</v>
      </c>
      <c r="AC534" s="65"/>
    </row>
    <row r="535" spans="1:29" x14ac:dyDescent="0.35">
      <c r="A535" s="82"/>
      <c r="D535" s="252" t="str">
        <f t="shared" si="4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162">
        <f>'Outputs_post-361'!O535 - 'Outputs_pre-361'!O535</f>
        <v>0</v>
      </c>
      <c r="P535" s="162">
        <f>'Outputs_post-361'!P535 - 'Outputs_pre-361'!P535</f>
        <v>0</v>
      </c>
      <c r="Q535" s="162">
        <f>'Outputs_post-361'!Q535 - 'Outputs_pre-361'!Q535</f>
        <v>0</v>
      </c>
      <c r="R535" s="162">
        <f>'Outputs_post-361'!R535 - 'Outputs_pre-361'!R535</f>
        <v>0</v>
      </c>
      <c r="S535" s="162">
        <f>'Outputs_post-361'!S535 - 'Outputs_pre-361'!S535</f>
        <v>0</v>
      </c>
      <c r="T535" s="162">
        <f>'Outputs_post-361'!T535 - 'Outputs_pre-361'!T535</f>
        <v>0</v>
      </c>
      <c r="U535" s="162">
        <f>'Outputs_post-361'!U535 - 'Outputs_pre-361'!U535</f>
        <v>0</v>
      </c>
      <c r="V535" s="162">
        <f>'Outputs_post-361'!V535 - 'Outputs_pre-361'!V535</f>
        <v>0</v>
      </c>
      <c r="W535" s="162">
        <f>'Outputs_post-361'!W535 - 'Outputs_pre-361'!W535</f>
        <v>0</v>
      </c>
      <c r="X535" s="162">
        <f>'Outputs_post-361'!X535 - 'Outputs_pre-361'!X535</f>
        <v>0</v>
      </c>
      <c r="Y535" s="162">
        <f>'Outputs_post-361'!Y535 - 'Outputs_pre-361'!Y535</f>
        <v>0</v>
      </c>
      <c r="Z535" s="162">
        <f>'Outputs_post-361'!Z535 - 'Outputs_pre-361'!Z535</f>
        <v>0</v>
      </c>
      <c r="AA535" s="162">
        <f>'Outputs_post-361'!AA535 - 'Outputs_pre-361'!AA535</f>
        <v>0</v>
      </c>
      <c r="AB535" s="162">
        <f>'Outputs_post-361'!AB535 - 'Outputs_pre-361'!AB535</f>
        <v>0</v>
      </c>
      <c r="AC535" s="65"/>
    </row>
    <row r="536" spans="1:29" x14ac:dyDescent="0.35">
      <c r="A536" s="82"/>
      <c r="D536" s="252" t="str">
        <f t="shared" si="4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162">
        <f>'Outputs_post-361'!O536 - 'Outputs_pre-361'!O536</f>
        <v>0</v>
      </c>
      <c r="P536" s="162">
        <f>'Outputs_post-361'!P536 - 'Outputs_pre-361'!P536</f>
        <v>0</v>
      </c>
      <c r="Q536" s="162">
        <f>'Outputs_post-361'!Q536 - 'Outputs_pre-361'!Q536</f>
        <v>0</v>
      </c>
      <c r="R536" s="162">
        <f>'Outputs_post-361'!R536 - 'Outputs_pre-361'!R536</f>
        <v>0</v>
      </c>
      <c r="S536" s="162">
        <f>'Outputs_post-361'!S536 - 'Outputs_pre-361'!S536</f>
        <v>0</v>
      </c>
      <c r="T536" s="162">
        <f>'Outputs_post-361'!T536 - 'Outputs_pre-361'!T536</f>
        <v>0</v>
      </c>
      <c r="U536" s="162">
        <f>'Outputs_post-361'!U536 - 'Outputs_pre-361'!U536</f>
        <v>0</v>
      </c>
      <c r="V536" s="162">
        <f>'Outputs_post-361'!V536 - 'Outputs_pre-361'!V536</f>
        <v>0</v>
      </c>
      <c r="W536" s="162">
        <f>'Outputs_post-361'!W536 - 'Outputs_pre-361'!W536</f>
        <v>0</v>
      </c>
      <c r="X536" s="162">
        <f>'Outputs_post-361'!X536 - 'Outputs_pre-361'!X536</f>
        <v>0</v>
      </c>
      <c r="Y536" s="162">
        <f>'Outputs_post-361'!Y536 - 'Outputs_pre-361'!Y536</f>
        <v>0</v>
      </c>
      <c r="Z536" s="162">
        <f>'Outputs_post-361'!Z536 - 'Outputs_pre-361'!Z536</f>
        <v>0</v>
      </c>
      <c r="AA536" s="162">
        <f>'Outputs_post-361'!AA536 - 'Outputs_pre-361'!AA536</f>
        <v>0</v>
      </c>
      <c r="AB536" s="162">
        <f>'Outputs_post-361'!AB536 - 'Outputs_pre-361'!AB536</f>
        <v>0</v>
      </c>
      <c r="AC536" s="65"/>
    </row>
    <row r="537" spans="1:29" x14ac:dyDescent="0.35">
      <c r="A537" s="82"/>
      <c r="D537" s="252" t="str">
        <f t="shared" si="4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162">
        <f>'Outputs_post-361'!O537 - 'Outputs_pre-361'!O537</f>
        <v>0</v>
      </c>
      <c r="P537" s="162">
        <f>'Outputs_post-361'!P537 - 'Outputs_pre-361'!P537</f>
        <v>0</v>
      </c>
      <c r="Q537" s="162">
        <f>'Outputs_post-361'!Q537 - 'Outputs_pre-361'!Q537</f>
        <v>0</v>
      </c>
      <c r="R537" s="162">
        <f>'Outputs_post-361'!R537 - 'Outputs_pre-361'!R537</f>
        <v>0</v>
      </c>
      <c r="S537" s="162">
        <f>'Outputs_post-361'!S537 - 'Outputs_pre-361'!S537</f>
        <v>0</v>
      </c>
      <c r="T537" s="162">
        <f>'Outputs_post-361'!T537 - 'Outputs_pre-361'!T537</f>
        <v>0</v>
      </c>
      <c r="U537" s="162">
        <f>'Outputs_post-361'!U537 - 'Outputs_pre-361'!U537</f>
        <v>0</v>
      </c>
      <c r="V537" s="162">
        <f>'Outputs_post-361'!V537 - 'Outputs_pre-361'!V537</f>
        <v>0</v>
      </c>
      <c r="W537" s="162">
        <f>'Outputs_post-361'!W537 - 'Outputs_pre-361'!W537</f>
        <v>0</v>
      </c>
      <c r="X537" s="162">
        <f>'Outputs_post-361'!X537 - 'Outputs_pre-361'!X537</f>
        <v>0</v>
      </c>
      <c r="Y537" s="162">
        <f>'Outputs_post-361'!Y537 - 'Outputs_pre-361'!Y537</f>
        <v>0</v>
      </c>
      <c r="Z537" s="162">
        <f>'Outputs_post-361'!Z537 - 'Outputs_pre-361'!Z537</f>
        <v>0</v>
      </c>
      <c r="AA537" s="162">
        <f>'Outputs_post-361'!AA537 - 'Outputs_pre-361'!AA537</f>
        <v>0</v>
      </c>
      <c r="AB537" s="162">
        <f>'Outputs_post-361'!AB537 - 'Outputs_pre-361'!AB537</f>
        <v>0</v>
      </c>
      <c r="AC537" s="65"/>
    </row>
    <row r="538" spans="1:29" x14ac:dyDescent="0.35">
      <c r="A538" s="82"/>
      <c r="D538" s="252" t="str">
        <f t="shared" si="4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162">
        <f>'Outputs_post-361'!O538 - 'Outputs_pre-361'!O538</f>
        <v>-0.21799999999999997</v>
      </c>
      <c r="P538" s="162">
        <f>'Outputs_post-361'!P538 - 'Outputs_pre-361'!P538</f>
        <v>-0.46899999999999986</v>
      </c>
      <c r="Q538" s="162">
        <f>'Outputs_post-361'!Q538 - 'Outputs_pre-361'!Q538</f>
        <v>-0.42800000000000016</v>
      </c>
      <c r="R538" s="162">
        <f>'Outputs_post-361'!R538 - 'Outputs_pre-361'!R538</f>
        <v>-0.60799999999999965</v>
      </c>
      <c r="S538" s="162">
        <f>'Outputs_post-361'!S538 - 'Outputs_pre-361'!S538</f>
        <v>-0.20900000000000007</v>
      </c>
      <c r="T538" s="162">
        <f>'Outputs_post-361'!T538 - 'Outputs_pre-361'!T538</f>
        <v>-0.45500000000000007</v>
      </c>
      <c r="U538" s="162">
        <f>'Outputs_post-361'!U538 - 'Outputs_pre-361'!U538</f>
        <v>-0.60499999999999954</v>
      </c>
      <c r="V538" s="162">
        <f>'Outputs_post-361'!V538 - 'Outputs_pre-361'!V538</f>
        <v>0.28699999999999992</v>
      </c>
      <c r="W538" s="162">
        <f>'Outputs_post-361'!W538 - 'Outputs_pre-361'!W538</f>
        <v>-0.2889999999999997</v>
      </c>
      <c r="X538" s="162">
        <f>'Outputs_post-361'!X538 - 'Outputs_pre-361'!X538</f>
        <v>-9.2999999999999972E-2</v>
      </c>
      <c r="Y538" s="162">
        <f>'Outputs_post-361'!Y538 - 'Outputs_pre-361'!Y538</f>
        <v>-0.4830000000000001</v>
      </c>
      <c r="Z538" s="162">
        <f>'Outputs_post-361'!Z538 - 'Outputs_pre-361'!Z538</f>
        <v>-0.56099999999999994</v>
      </c>
      <c r="AA538" s="162">
        <f>'Outputs_post-361'!AA538 - 'Outputs_pre-361'!AA538</f>
        <v>-0.56800000000000006</v>
      </c>
      <c r="AB538" s="162">
        <f>'Outputs_post-361'!AB538 - 'Outputs_pre-361'!AB538</f>
        <v>-0.50999999999999979</v>
      </c>
      <c r="AC538" s="65"/>
    </row>
    <row r="539" spans="1:29" x14ac:dyDescent="0.35">
      <c r="A539" s="82"/>
      <c r="D539" s="252" t="str">
        <f t="shared" si="4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162">
        <f>'Outputs_post-361'!O539 - 'Outputs_pre-361'!O539</f>
        <v>-0.21799999999999997</v>
      </c>
      <c r="P539" s="162">
        <f>'Outputs_post-361'!P539 - 'Outputs_pre-361'!P539</f>
        <v>-0.46899999999999997</v>
      </c>
      <c r="Q539" s="162">
        <f>'Outputs_post-361'!Q539 - 'Outputs_pre-361'!Q539</f>
        <v>-0.42699999999999994</v>
      </c>
      <c r="R539" s="162">
        <f>'Outputs_post-361'!R539 - 'Outputs_pre-361'!R539</f>
        <v>-0.60799999999999998</v>
      </c>
      <c r="S539" s="162">
        <f>'Outputs_post-361'!S539 - 'Outputs_pre-361'!S539</f>
        <v>-0.20800000000000002</v>
      </c>
      <c r="T539" s="162">
        <f>'Outputs_post-361'!T539 - 'Outputs_pre-361'!T539</f>
        <v>-0.45499999999999996</v>
      </c>
      <c r="U539" s="162">
        <f>'Outputs_post-361'!U539 - 'Outputs_pre-361'!U539</f>
        <v>-0.60499999999999998</v>
      </c>
      <c r="V539" s="162">
        <f>'Outputs_post-361'!V539 - 'Outputs_pre-361'!V539</f>
        <v>0.28799999999999998</v>
      </c>
      <c r="W539" s="162">
        <f>'Outputs_post-361'!W539 - 'Outputs_pre-361'!W539</f>
        <v>-0.28900000000000003</v>
      </c>
      <c r="X539" s="162">
        <f>'Outputs_post-361'!X539 - 'Outputs_pre-361'!X539</f>
        <v>-9.1999999999999998E-2</v>
      </c>
      <c r="Y539" s="162">
        <f>'Outputs_post-361'!Y539 - 'Outputs_pre-361'!Y539</f>
        <v>-0.48299999999999993</v>
      </c>
      <c r="Z539" s="162">
        <f>'Outputs_post-361'!Z539 - 'Outputs_pre-361'!Z539</f>
        <v>-0.56099999999999994</v>
      </c>
      <c r="AA539" s="162">
        <f>'Outputs_post-361'!AA539 - 'Outputs_pre-361'!AA539</f>
        <v>-0.56799999999999995</v>
      </c>
      <c r="AB539" s="162">
        <f>'Outputs_post-361'!AB539 - 'Outputs_pre-361'!AB539</f>
        <v>-0.51100000000000001</v>
      </c>
      <c r="AC539" s="65"/>
    </row>
    <row r="540" spans="1:29" x14ac:dyDescent="0.35">
      <c r="A540" s="82"/>
      <c r="D540" s="252" t="str">
        <f t="shared" si="4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162">
        <f>'Outputs_post-361'!O540 - 'Outputs_pre-361'!O540</f>
        <v>-0.21799999999999997</v>
      </c>
      <c r="P540" s="162">
        <f>'Outputs_post-361'!P540 - 'Outputs_pre-361'!P540</f>
        <v>-0.46899999999999997</v>
      </c>
      <c r="Q540" s="162">
        <f>'Outputs_post-361'!Q540 - 'Outputs_pre-361'!Q540</f>
        <v>-0.42799999999999999</v>
      </c>
      <c r="R540" s="162">
        <f>'Outputs_post-361'!R540 - 'Outputs_pre-361'!R540</f>
        <v>-0.60799999999999998</v>
      </c>
      <c r="S540" s="162">
        <f>'Outputs_post-361'!S540 - 'Outputs_pre-361'!S540</f>
        <v>-0.20799999999999999</v>
      </c>
      <c r="T540" s="162">
        <f>'Outputs_post-361'!T540 - 'Outputs_pre-361'!T540</f>
        <v>-0.45500000000000002</v>
      </c>
      <c r="U540" s="162">
        <f>'Outputs_post-361'!U540 - 'Outputs_pre-361'!U540</f>
        <v>-0.60400000000000009</v>
      </c>
      <c r="V540" s="162">
        <f>'Outputs_post-361'!V540 - 'Outputs_pre-361'!V540</f>
        <v>1.6E-2</v>
      </c>
      <c r="W540" s="162">
        <f>'Outputs_post-361'!W540 - 'Outputs_pre-361'!W540</f>
        <v>-0.28899999999999998</v>
      </c>
      <c r="X540" s="162">
        <f>'Outputs_post-361'!X540 - 'Outputs_pre-361'!X540</f>
        <v>-9.1999999999999998E-2</v>
      </c>
      <c r="Y540" s="162">
        <f>'Outputs_post-361'!Y540 - 'Outputs_pre-361'!Y540</f>
        <v>-0.48199999999999998</v>
      </c>
      <c r="Z540" s="162">
        <f>'Outputs_post-361'!Z540 - 'Outputs_pre-361'!Z540</f>
        <v>-0.56099999999999994</v>
      </c>
      <c r="AA540" s="162">
        <f>'Outputs_post-361'!AA540 - 'Outputs_pre-361'!AA540</f>
        <v>-0.56799999999999995</v>
      </c>
      <c r="AB540" s="162">
        <f>'Outputs_post-361'!AB540 - 'Outputs_pre-361'!AB540</f>
        <v>-0.5099999999999999</v>
      </c>
      <c r="AC540" s="65"/>
    </row>
    <row r="541" spans="1:29" x14ac:dyDescent="0.35">
      <c r="A541" s="82"/>
      <c r="D541" s="252" t="str">
        <f t="shared" si="4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162">
        <f>'Outputs_post-361'!O541 - 'Outputs_pre-361'!O541</f>
        <v>379.34</v>
      </c>
      <c r="P541" s="162">
        <f>'Outputs_post-361'!P541 - 'Outputs_pre-361'!P541</f>
        <v>998.54</v>
      </c>
      <c r="Q541" s="162">
        <f>'Outputs_post-361'!Q541 - 'Outputs_pre-361'!Q541</f>
        <v>690.82999999999993</v>
      </c>
      <c r="R541" s="162">
        <f>'Outputs_post-361'!R541 - 'Outputs_pre-361'!R541</f>
        <v>1110.8700000000001</v>
      </c>
      <c r="S541" s="162">
        <f>'Outputs_post-361'!S541 - 'Outputs_pre-361'!S541</f>
        <v>416.83</v>
      </c>
      <c r="T541" s="162">
        <f>'Outputs_post-361'!T541 - 'Outputs_pre-361'!T541</f>
        <v>922.17000000000007</v>
      </c>
      <c r="U541" s="162">
        <f>'Outputs_post-361'!U541 - 'Outputs_pre-361'!U541</f>
        <v>1249.46</v>
      </c>
      <c r="V541" s="162">
        <f>'Outputs_post-361'!V541 - 'Outputs_pre-361'!V541</f>
        <v>-403.08</v>
      </c>
      <c r="W541" s="162">
        <f>'Outputs_post-361'!W541 - 'Outputs_pre-361'!W541</f>
        <v>597.8599999999999</v>
      </c>
      <c r="X541" s="162">
        <f>'Outputs_post-361'!X541 - 'Outputs_pre-361'!X541</f>
        <v>157.68</v>
      </c>
      <c r="Y541" s="162">
        <f>'Outputs_post-361'!Y541 - 'Outputs_pre-361'!Y541</f>
        <v>762.18</v>
      </c>
      <c r="Z541" s="162">
        <f>'Outputs_post-361'!Z541 - 'Outputs_pre-361'!Z541</f>
        <v>745.77</v>
      </c>
      <c r="AA541" s="162">
        <f>'Outputs_post-361'!AA541 - 'Outputs_pre-361'!AA541</f>
        <v>995.79000000000008</v>
      </c>
      <c r="AB541" s="162">
        <f>'Outputs_post-361'!AB541 - 'Outputs_pre-361'!AB541</f>
        <v>1034.73</v>
      </c>
      <c r="AC541" s="65"/>
    </row>
    <row r="542" spans="1:29" x14ac:dyDescent="0.35">
      <c r="A542" s="82"/>
      <c r="D542" s="252" t="str">
        <f t="shared" si="4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162">
        <f>'Outputs_post-361'!O542 - 'Outputs_pre-361'!O542</f>
        <v>0</v>
      </c>
      <c r="P542" s="162">
        <f>'Outputs_post-361'!P542 - 'Outputs_pre-361'!P542</f>
        <v>0</v>
      </c>
      <c r="Q542" s="162">
        <f>'Outputs_post-361'!Q542 - 'Outputs_pre-361'!Q542</f>
        <v>0</v>
      </c>
      <c r="R542" s="162">
        <f>'Outputs_post-361'!R542 - 'Outputs_pre-361'!R542</f>
        <v>0</v>
      </c>
      <c r="S542" s="162">
        <f>'Outputs_post-361'!S542 - 'Outputs_pre-361'!S542</f>
        <v>0</v>
      </c>
      <c r="T542" s="162">
        <f>'Outputs_post-361'!T542 - 'Outputs_pre-361'!T542</f>
        <v>0</v>
      </c>
      <c r="U542" s="162">
        <f>'Outputs_post-361'!U542 - 'Outputs_pre-361'!U542</f>
        <v>0</v>
      </c>
      <c r="V542" s="162">
        <f>'Outputs_post-361'!V542 - 'Outputs_pre-361'!V542</f>
        <v>0</v>
      </c>
      <c r="W542" s="162">
        <f>'Outputs_post-361'!W542 - 'Outputs_pre-361'!W542</f>
        <v>0</v>
      </c>
      <c r="X542" s="162">
        <f>'Outputs_post-361'!X542 - 'Outputs_pre-361'!X542</f>
        <v>0</v>
      </c>
      <c r="Y542" s="162">
        <f>'Outputs_post-361'!Y542 - 'Outputs_pre-361'!Y542</f>
        <v>0</v>
      </c>
      <c r="Z542" s="162">
        <f>'Outputs_post-361'!Z542 - 'Outputs_pre-361'!Z542</f>
        <v>0</v>
      </c>
      <c r="AA542" s="162">
        <f>'Outputs_post-361'!AA542 - 'Outputs_pre-361'!AA542</f>
        <v>0</v>
      </c>
      <c r="AB542" s="162">
        <f>'Outputs_post-361'!AB542 - 'Outputs_pre-361'!AB542</f>
        <v>0</v>
      </c>
      <c r="AC542" s="65"/>
    </row>
    <row r="543" spans="1:29" x14ac:dyDescent="0.35">
      <c r="A543" s="82"/>
      <c r="D543" s="252" t="str">
        <f t="shared" si="4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162">
        <f>'Outputs_post-361'!O543 - 'Outputs_pre-361'!O543</f>
        <v>0</v>
      </c>
      <c r="P543" s="162">
        <f>'Outputs_post-361'!P543 - 'Outputs_pre-361'!P543</f>
        <v>0</v>
      </c>
      <c r="Q543" s="162">
        <f>'Outputs_post-361'!Q543 - 'Outputs_pre-361'!Q543</f>
        <v>0</v>
      </c>
      <c r="R543" s="162">
        <f>'Outputs_post-361'!R543 - 'Outputs_pre-361'!R543</f>
        <v>0</v>
      </c>
      <c r="S543" s="162">
        <f>'Outputs_post-361'!S543 - 'Outputs_pre-361'!S543</f>
        <v>0</v>
      </c>
      <c r="T543" s="162">
        <f>'Outputs_post-361'!T543 - 'Outputs_pre-361'!T543</f>
        <v>0</v>
      </c>
      <c r="U543" s="162">
        <f>'Outputs_post-361'!U543 - 'Outputs_pre-361'!U543</f>
        <v>0</v>
      </c>
      <c r="V543" s="162">
        <f>'Outputs_post-361'!V543 - 'Outputs_pre-361'!V543</f>
        <v>0</v>
      </c>
      <c r="W543" s="162">
        <f>'Outputs_post-361'!W543 - 'Outputs_pre-361'!W543</f>
        <v>0</v>
      </c>
      <c r="X543" s="162">
        <f>'Outputs_post-361'!X543 - 'Outputs_pre-361'!X543</f>
        <v>0</v>
      </c>
      <c r="Y543" s="162">
        <f>'Outputs_post-361'!Y543 - 'Outputs_pre-361'!Y543</f>
        <v>0</v>
      </c>
      <c r="Z543" s="162">
        <f>'Outputs_post-361'!Z543 - 'Outputs_pre-361'!Z543</f>
        <v>0</v>
      </c>
      <c r="AA543" s="162">
        <f>'Outputs_post-361'!AA543 - 'Outputs_pre-361'!AA543</f>
        <v>0</v>
      </c>
      <c r="AB543" s="162">
        <f>'Outputs_post-361'!AB543 - 'Outputs_pre-361'!AB543</f>
        <v>0</v>
      </c>
      <c r="AC543" s="65"/>
    </row>
    <row r="544" spans="1:29" x14ac:dyDescent="0.35">
      <c r="A544" s="82"/>
      <c r="D544" s="252" t="str">
        <f t="shared" si="4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162">
        <f>'Outputs_post-361'!O544 - 'Outputs_pre-361'!O544</f>
        <v>0</v>
      </c>
      <c r="P544" s="162">
        <f>'Outputs_post-361'!P544 - 'Outputs_pre-361'!P544</f>
        <v>0</v>
      </c>
      <c r="Q544" s="162">
        <f>'Outputs_post-361'!Q544 - 'Outputs_pre-361'!Q544</f>
        <v>0</v>
      </c>
      <c r="R544" s="162">
        <f>'Outputs_post-361'!R544 - 'Outputs_pre-361'!R544</f>
        <v>0</v>
      </c>
      <c r="S544" s="162">
        <f>'Outputs_post-361'!S544 - 'Outputs_pre-361'!S544</f>
        <v>0</v>
      </c>
      <c r="T544" s="162">
        <f>'Outputs_post-361'!T544 - 'Outputs_pre-361'!T544</f>
        <v>0</v>
      </c>
      <c r="U544" s="162">
        <f>'Outputs_post-361'!U544 - 'Outputs_pre-361'!U544</f>
        <v>0</v>
      </c>
      <c r="V544" s="162">
        <f>'Outputs_post-361'!V544 - 'Outputs_pre-361'!V544</f>
        <v>0</v>
      </c>
      <c r="W544" s="162">
        <f>'Outputs_post-361'!W544 - 'Outputs_pre-361'!W544</f>
        <v>0</v>
      </c>
      <c r="X544" s="162">
        <f>'Outputs_post-361'!X544 - 'Outputs_pre-361'!X544</f>
        <v>0</v>
      </c>
      <c r="Y544" s="162">
        <f>'Outputs_post-361'!Y544 - 'Outputs_pre-361'!Y544</f>
        <v>0</v>
      </c>
      <c r="Z544" s="162">
        <f>'Outputs_post-361'!Z544 - 'Outputs_pre-361'!Z544</f>
        <v>0</v>
      </c>
      <c r="AA544" s="162">
        <f>'Outputs_post-361'!AA544 - 'Outputs_pre-361'!AA544</f>
        <v>0</v>
      </c>
      <c r="AB544" s="162">
        <f>'Outputs_post-361'!AB544 - 'Outputs_pre-361'!AB544</f>
        <v>0</v>
      </c>
      <c r="AC544" s="65"/>
    </row>
    <row r="545" spans="1:29" x14ac:dyDescent="0.35">
      <c r="A545" s="82"/>
      <c r="D545" s="252" t="str">
        <f t="shared" si="4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162">
        <f>'Outputs_post-361'!O545 - 'Outputs_pre-361'!O545</f>
        <v>-0.34499999999999975</v>
      </c>
      <c r="P545" s="162">
        <f>'Outputs_post-361'!P545 - 'Outputs_pre-361'!P545</f>
        <v>-0.79300000000000015</v>
      </c>
      <c r="Q545" s="162">
        <f>'Outputs_post-361'!Q545 - 'Outputs_pre-361'!Q545</f>
        <v>-0.71599999999999997</v>
      </c>
      <c r="R545" s="162">
        <f>'Outputs_post-361'!R545 - 'Outputs_pre-361'!R545</f>
        <v>-0.88099999999999978</v>
      </c>
      <c r="S545" s="162">
        <f>'Outputs_post-361'!S545 - 'Outputs_pre-361'!S545</f>
        <v>-0.33300000000000018</v>
      </c>
      <c r="T545" s="162">
        <f>'Outputs_post-361'!T545 - 'Outputs_pre-361'!T545</f>
        <v>-0.74799999999999978</v>
      </c>
      <c r="U545" s="162">
        <f>'Outputs_post-361'!U545 - 'Outputs_pre-361'!U545</f>
        <v>-0.97700000000000031</v>
      </c>
      <c r="V545" s="162">
        <f>'Outputs_post-361'!V545 - 'Outputs_pre-361'!V545</f>
        <v>0.39999999999999991</v>
      </c>
      <c r="W545" s="162">
        <f>'Outputs_post-361'!W545 - 'Outputs_pre-361'!W545</f>
        <v>-0.43299999999999983</v>
      </c>
      <c r="X545" s="162">
        <f>'Outputs_post-361'!X545 - 'Outputs_pre-361'!X545</f>
        <v>-0.13800000000000079</v>
      </c>
      <c r="Y545" s="162">
        <f>'Outputs_post-361'!Y545 - 'Outputs_pre-361'!Y545</f>
        <v>-0.70499999999999963</v>
      </c>
      <c r="Z545" s="162">
        <f>'Outputs_post-361'!Z545 - 'Outputs_pre-361'!Z545</f>
        <v>-0.86800000000000033</v>
      </c>
      <c r="AA545" s="162">
        <f>'Outputs_post-361'!AA545 - 'Outputs_pre-361'!AA545</f>
        <v>-0.93400000000000016</v>
      </c>
      <c r="AB545" s="162">
        <f>'Outputs_post-361'!AB545 - 'Outputs_pre-361'!AB545</f>
        <v>-0.78500000000000014</v>
      </c>
      <c r="AC545" s="65"/>
    </row>
    <row r="546" spans="1:29" x14ac:dyDescent="0.35">
      <c r="A546" s="82"/>
      <c r="D546" s="252" t="str">
        <f t="shared" si="4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162">
        <f>'Outputs_post-361'!O546 - 'Outputs_pre-361'!O546</f>
        <v>-0.34600000000000009</v>
      </c>
      <c r="P546" s="162">
        <f>'Outputs_post-361'!P546 - 'Outputs_pre-361'!P546</f>
        <v>-0.79400000000000004</v>
      </c>
      <c r="Q546" s="162">
        <f>'Outputs_post-361'!Q546 - 'Outputs_pre-361'!Q546</f>
        <v>-0.71499999999999986</v>
      </c>
      <c r="R546" s="162">
        <f>'Outputs_post-361'!R546 - 'Outputs_pre-361'!R546</f>
        <v>-0.8819999999999999</v>
      </c>
      <c r="S546" s="162">
        <f>'Outputs_post-361'!S546 - 'Outputs_pre-361'!S546</f>
        <v>-0.33300000000000002</v>
      </c>
      <c r="T546" s="162">
        <f>'Outputs_post-361'!T546 - 'Outputs_pre-361'!T546</f>
        <v>-0.747</v>
      </c>
      <c r="U546" s="162">
        <f>'Outputs_post-361'!U546 - 'Outputs_pre-361'!U546</f>
        <v>-0.97699999999999998</v>
      </c>
      <c r="V546" s="162">
        <f>'Outputs_post-361'!V546 - 'Outputs_pre-361'!V546</f>
        <v>0.36699999999999999</v>
      </c>
      <c r="W546" s="162">
        <f>'Outputs_post-361'!W546 - 'Outputs_pre-361'!W546</f>
        <v>-0.43399999999999994</v>
      </c>
      <c r="X546" s="162">
        <f>'Outputs_post-361'!X546 - 'Outputs_pre-361'!X546</f>
        <v>-0.13899999999999998</v>
      </c>
      <c r="Y546" s="162">
        <f>'Outputs_post-361'!Y546 - 'Outputs_pre-361'!Y546</f>
        <v>-0.70599999999999996</v>
      </c>
      <c r="Z546" s="162">
        <f>'Outputs_post-361'!Z546 - 'Outputs_pre-361'!Z546</f>
        <v>-0.86699999999999999</v>
      </c>
      <c r="AA546" s="162">
        <f>'Outputs_post-361'!AA546 - 'Outputs_pre-361'!AA546</f>
        <v>-0.93499999999999994</v>
      </c>
      <c r="AB546" s="162">
        <f>'Outputs_post-361'!AB546 - 'Outputs_pre-361'!AB546</f>
        <v>-0.78600000000000003</v>
      </c>
      <c r="AC546" s="65"/>
    </row>
    <row r="547" spans="1:29" x14ac:dyDescent="0.35">
      <c r="A547" s="82"/>
      <c r="D547" s="252" t="str">
        <f t="shared" si="4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162">
        <f>'Outputs_post-361'!O547 - 'Outputs_pre-361'!O547</f>
        <v>-0.34599999999999997</v>
      </c>
      <c r="P547" s="162">
        <f>'Outputs_post-361'!P547 - 'Outputs_pre-361'!P547</f>
        <v>-0.79299999999999993</v>
      </c>
      <c r="Q547" s="162">
        <f>'Outputs_post-361'!Q547 - 'Outputs_pre-361'!Q547</f>
        <v>-0.71499999999999997</v>
      </c>
      <c r="R547" s="162">
        <f>'Outputs_post-361'!R547 - 'Outputs_pre-361'!R547</f>
        <v>-0.88100000000000001</v>
      </c>
      <c r="S547" s="162">
        <f>'Outputs_post-361'!S547 - 'Outputs_pre-361'!S547</f>
        <v>-0.33200000000000002</v>
      </c>
      <c r="T547" s="162">
        <f>'Outputs_post-361'!T547 - 'Outputs_pre-361'!T547</f>
        <v>-0.748</v>
      </c>
      <c r="U547" s="162">
        <f>'Outputs_post-361'!U547 - 'Outputs_pre-361'!U547</f>
        <v>-0.97700000000000009</v>
      </c>
      <c r="V547" s="162">
        <f>'Outputs_post-361'!V547 - 'Outputs_pre-361'!V547</f>
        <v>1.9E-2</v>
      </c>
      <c r="W547" s="162">
        <f>'Outputs_post-361'!W547 - 'Outputs_pre-361'!W547</f>
        <v>-0.433</v>
      </c>
      <c r="X547" s="162">
        <f>'Outputs_post-361'!X547 - 'Outputs_pre-361'!X547</f>
        <v>-0.13900000000000001</v>
      </c>
      <c r="Y547" s="162">
        <f>'Outputs_post-361'!Y547 - 'Outputs_pre-361'!Y547</f>
        <v>-0.70499999999999996</v>
      </c>
      <c r="Z547" s="162">
        <f>'Outputs_post-361'!Z547 - 'Outputs_pre-361'!Z547</f>
        <v>-0.86699999999999999</v>
      </c>
      <c r="AA547" s="162">
        <f>'Outputs_post-361'!AA547 - 'Outputs_pre-361'!AA547</f>
        <v>-0.93499999999999994</v>
      </c>
      <c r="AB547" s="162">
        <f>'Outputs_post-361'!AB547 - 'Outputs_pre-361'!AB547</f>
        <v>-0.78499999999999992</v>
      </c>
      <c r="AC547" s="65"/>
    </row>
    <row r="548" spans="1:29" x14ac:dyDescent="0.35">
      <c r="A548" s="82"/>
      <c r="D548" s="252" t="str">
        <f t="shared" si="4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162">
        <f>'Outputs_post-361'!O548 - 'Outputs_pre-361'!O548</f>
        <v>0</v>
      </c>
      <c r="P548" s="162">
        <f>'Outputs_post-361'!P548 - 'Outputs_pre-361'!P548</f>
        <v>0</v>
      </c>
      <c r="Q548" s="162">
        <f>'Outputs_post-361'!Q548 - 'Outputs_pre-361'!Q548</f>
        <v>0</v>
      </c>
      <c r="R548" s="162">
        <f>'Outputs_post-361'!R548 - 'Outputs_pre-361'!R548</f>
        <v>0</v>
      </c>
      <c r="S548" s="162">
        <f>'Outputs_post-361'!S548 - 'Outputs_pre-361'!S548</f>
        <v>0</v>
      </c>
      <c r="T548" s="162">
        <f>'Outputs_post-361'!T548 - 'Outputs_pre-361'!T548</f>
        <v>0</v>
      </c>
      <c r="U548" s="162">
        <f>'Outputs_post-361'!U548 - 'Outputs_pre-361'!U548</f>
        <v>0</v>
      </c>
      <c r="V548" s="162">
        <f>'Outputs_post-361'!V548 - 'Outputs_pre-361'!V548</f>
        <v>0</v>
      </c>
      <c r="W548" s="162">
        <f>'Outputs_post-361'!W548 - 'Outputs_pre-361'!W548</f>
        <v>0</v>
      </c>
      <c r="X548" s="162">
        <f>'Outputs_post-361'!X548 - 'Outputs_pre-361'!X548</f>
        <v>0</v>
      </c>
      <c r="Y548" s="162">
        <f>'Outputs_post-361'!Y548 - 'Outputs_pre-361'!Y548</f>
        <v>0</v>
      </c>
      <c r="Z548" s="162">
        <f>'Outputs_post-361'!Z548 - 'Outputs_pre-361'!Z548</f>
        <v>0</v>
      </c>
      <c r="AA548" s="162">
        <f>'Outputs_post-361'!AA548 - 'Outputs_pre-361'!AA548</f>
        <v>0</v>
      </c>
      <c r="AB548" s="162">
        <f>'Outputs_post-361'!AB548 - 'Outputs_pre-361'!AB548</f>
        <v>0</v>
      </c>
      <c r="AC548" s="65"/>
    </row>
    <row r="549" spans="1:29" x14ac:dyDescent="0.35">
      <c r="A549" s="82"/>
      <c r="D549" s="252" t="str">
        <f t="shared" si="4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162">
        <f>'Outputs_post-361'!O549 - 'Outputs_pre-361'!O549</f>
        <v>0</v>
      </c>
      <c r="P549" s="162">
        <f>'Outputs_post-361'!P549 - 'Outputs_pre-361'!P549</f>
        <v>0</v>
      </c>
      <c r="Q549" s="162">
        <f>'Outputs_post-361'!Q549 - 'Outputs_pre-361'!Q549</f>
        <v>0</v>
      </c>
      <c r="R549" s="162">
        <f>'Outputs_post-361'!R549 - 'Outputs_pre-361'!R549</f>
        <v>0</v>
      </c>
      <c r="S549" s="162">
        <f>'Outputs_post-361'!S549 - 'Outputs_pre-361'!S549</f>
        <v>0</v>
      </c>
      <c r="T549" s="162">
        <f>'Outputs_post-361'!T549 - 'Outputs_pre-361'!T549</f>
        <v>0</v>
      </c>
      <c r="U549" s="162">
        <f>'Outputs_post-361'!U549 - 'Outputs_pre-361'!U549</f>
        <v>0</v>
      </c>
      <c r="V549" s="162">
        <f>'Outputs_post-361'!V549 - 'Outputs_pre-361'!V549</f>
        <v>0</v>
      </c>
      <c r="W549" s="162">
        <f>'Outputs_post-361'!W549 - 'Outputs_pre-361'!W549</f>
        <v>0</v>
      </c>
      <c r="X549" s="162">
        <f>'Outputs_post-361'!X549 - 'Outputs_pre-361'!X549</f>
        <v>0</v>
      </c>
      <c r="Y549" s="162">
        <f>'Outputs_post-361'!Y549 - 'Outputs_pre-361'!Y549</f>
        <v>0</v>
      </c>
      <c r="Z549" s="162">
        <f>'Outputs_post-361'!Z549 - 'Outputs_pre-361'!Z549</f>
        <v>0</v>
      </c>
      <c r="AA549" s="162">
        <f>'Outputs_post-361'!AA549 - 'Outputs_pre-361'!AA549</f>
        <v>0</v>
      </c>
      <c r="AB549" s="162">
        <f>'Outputs_post-361'!AB549 - 'Outputs_pre-361'!AB549</f>
        <v>0</v>
      </c>
      <c r="AC549" s="65"/>
    </row>
    <row r="550" spans="1:29" x14ac:dyDescent="0.35">
      <c r="A550" s="82"/>
      <c r="D550" s="252" t="str">
        <f t="shared" ref="D550:D773" si="5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162">
        <f>'Outputs_post-361'!O550 - 'Outputs_pre-361'!O550</f>
        <v>0</v>
      </c>
      <c r="P550" s="162">
        <f>'Outputs_post-361'!P550 - 'Outputs_pre-361'!P550</f>
        <v>0</v>
      </c>
      <c r="Q550" s="162">
        <f>'Outputs_post-361'!Q550 - 'Outputs_pre-361'!Q550</f>
        <v>0</v>
      </c>
      <c r="R550" s="162">
        <f>'Outputs_post-361'!R550 - 'Outputs_pre-361'!R550</f>
        <v>0</v>
      </c>
      <c r="S550" s="162">
        <f>'Outputs_post-361'!S550 - 'Outputs_pre-361'!S550</f>
        <v>0</v>
      </c>
      <c r="T550" s="162">
        <f>'Outputs_post-361'!T550 - 'Outputs_pre-361'!T550</f>
        <v>0</v>
      </c>
      <c r="U550" s="162">
        <f>'Outputs_post-361'!U550 - 'Outputs_pre-361'!U550</f>
        <v>0</v>
      </c>
      <c r="V550" s="162">
        <f>'Outputs_post-361'!V550 - 'Outputs_pre-361'!V550</f>
        <v>0</v>
      </c>
      <c r="W550" s="162">
        <f>'Outputs_post-361'!W550 - 'Outputs_pre-361'!W550</f>
        <v>0</v>
      </c>
      <c r="X550" s="162">
        <f>'Outputs_post-361'!X550 - 'Outputs_pre-361'!X550</f>
        <v>0</v>
      </c>
      <c r="Y550" s="162">
        <f>'Outputs_post-361'!Y550 - 'Outputs_pre-361'!Y550</f>
        <v>0</v>
      </c>
      <c r="Z550" s="162">
        <f>'Outputs_post-361'!Z550 - 'Outputs_pre-361'!Z550</f>
        <v>0</v>
      </c>
      <c r="AA550" s="162">
        <f>'Outputs_post-361'!AA550 - 'Outputs_pre-361'!AA550</f>
        <v>0</v>
      </c>
      <c r="AB550" s="162">
        <f>'Outputs_post-361'!AB550 - 'Outputs_pre-361'!AB550</f>
        <v>0</v>
      </c>
      <c r="AC550" s="65"/>
    </row>
    <row r="551" spans="1:29" x14ac:dyDescent="0.35">
      <c r="A551" s="82"/>
      <c r="D551" s="252" t="str">
        <f t="shared" si="5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162">
        <f>'Outputs_post-361'!O551 - 'Outputs_pre-361'!O551</f>
        <v>0</v>
      </c>
      <c r="P551" s="162">
        <f>'Outputs_post-361'!P551 - 'Outputs_pre-361'!P551</f>
        <v>0</v>
      </c>
      <c r="Q551" s="162">
        <f>'Outputs_post-361'!Q551 - 'Outputs_pre-361'!Q551</f>
        <v>0</v>
      </c>
      <c r="R551" s="162">
        <f>'Outputs_post-361'!R551 - 'Outputs_pre-361'!R551</f>
        <v>0</v>
      </c>
      <c r="S551" s="162">
        <f>'Outputs_post-361'!S551 - 'Outputs_pre-361'!S551</f>
        <v>0</v>
      </c>
      <c r="T551" s="162">
        <f>'Outputs_post-361'!T551 - 'Outputs_pre-361'!T551</f>
        <v>0</v>
      </c>
      <c r="U551" s="162">
        <f>'Outputs_post-361'!U551 - 'Outputs_pre-361'!U551</f>
        <v>0</v>
      </c>
      <c r="V551" s="162">
        <f>'Outputs_post-361'!V551 - 'Outputs_pre-361'!V551</f>
        <v>0</v>
      </c>
      <c r="W551" s="162">
        <f>'Outputs_post-361'!W551 - 'Outputs_pre-361'!W551</f>
        <v>0</v>
      </c>
      <c r="X551" s="162">
        <f>'Outputs_post-361'!X551 - 'Outputs_pre-361'!X551</f>
        <v>0</v>
      </c>
      <c r="Y551" s="162">
        <f>'Outputs_post-361'!Y551 - 'Outputs_pre-361'!Y551</f>
        <v>0</v>
      </c>
      <c r="Z551" s="162">
        <f>'Outputs_post-361'!Z551 - 'Outputs_pre-361'!Z551</f>
        <v>0</v>
      </c>
      <c r="AA551" s="162">
        <f>'Outputs_post-361'!AA551 - 'Outputs_pre-361'!AA551</f>
        <v>0</v>
      </c>
      <c r="AB551" s="162">
        <f>'Outputs_post-361'!AB551 - 'Outputs_pre-361'!AB551</f>
        <v>0</v>
      </c>
      <c r="AC551" s="65"/>
    </row>
    <row r="552" spans="1:29" x14ac:dyDescent="0.35">
      <c r="A552" s="82"/>
      <c r="D552" s="252" t="str">
        <f t="shared" si="5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162">
        <f>'Outputs_post-361'!O552 - 'Outputs_pre-361'!O552</f>
        <v>-0.34499999999999975</v>
      </c>
      <c r="P552" s="162">
        <f>'Outputs_post-361'!P552 - 'Outputs_pre-361'!P552</f>
        <v>-0.79300000000000015</v>
      </c>
      <c r="Q552" s="162">
        <f>'Outputs_post-361'!Q552 - 'Outputs_pre-361'!Q552</f>
        <v>-0.71599999999999997</v>
      </c>
      <c r="R552" s="162">
        <f>'Outputs_post-361'!R552 - 'Outputs_pre-361'!R552</f>
        <v>-0.88099999999999978</v>
      </c>
      <c r="S552" s="162">
        <f>'Outputs_post-361'!S552 - 'Outputs_pre-361'!S552</f>
        <v>-0.33300000000000018</v>
      </c>
      <c r="T552" s="162">
        <f>'Outputs_post-361'!T552 - 'Outputs_pre-361'!T552</f>
        <v>-0.74799999999999978</v>
      </c>
      <c r="U552" s="162">
        <f>'Outputs_post-361'!U552 - 'Outputs_pre-361'!U552</f>
        <v>-0.97700000000000031</v>
      </c>
      <c r="V552" s="162">
        <f>'Outputs_post-361'!V552 - 'Outputs_pre-361'!V552</f>
        <v>0.39999999999999991</v>
      </c>
      <c r="W552" s="162">
        <f>'Outputs_post-361'!W552 - 'Outputs_pre-361'!W552</f>
        <v>-0.43299999999999983</v>
      </c>
      <c r="X552" s="162">
        <f>'Outputs_post-361'!X552 - 'Outputs_pre-361'!X552</f>
        <v>-0.13800000000000079</v>
      </c>
      <c r="Y552" s="162">
        <f>'Outputs_post-361'!Y552 - 'Outputs_pre-361'!Y552</f>
        <v>-0.70499999999999963</v>
      </c>
      <c r="Z552" s="162">
        <f>'Outputs_post-361'!Z552 - 'Outputs_pre-361'!Z552</f>
        <v>-0.86800000000000033</v>
      </c>
      <c r="AA552" s="162">
        <f>'Outputs_post-361'!AA552 - 'Outputs_pre-361'!AA552</f>
        <v>-0.93400000000000016</v>
      </c>
      <c r="AB552" s="162">
        <f>'Outputs_post-361'!AB552 - 'Outputs_pre-361'!AB552</f>
        <v>-0.78500000000000014</v>
      </c>
      <c r="AC552" s="65"/>
    </row>
    <row r="553" spans="1:29" x14ac:dyDescent="0.35">
      <c r="A553" s="82"/>
      <c r="D553" s="252" t="str">
        <f t="shared" si="5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162">
        <f>'Outputs_post-361'!O553 - 'Outputs_pre-361'!O553</f>
        <v>-0.34600000000000009</v>
      </c>
      <c r="P553" s="162">
        <f>'Outputs_post-361'!P553 - 'Outputs_pre-361'!P553</f>
        <v>-0.79400000000000004</v>
      </c>
      <c r="Q553" s="162">
        <f>'Outputs_post-361'!Q553 - 'Outputs_pre-361'!Q553</f>
        <v>-0.71499999999999986</v>
      </c>
      <c r="R553" s="162">
        <f>'Outputs_post-361'!R553 - 'Outputs_pre-361'!R553</f>
        <v>-0.8819999999999999</v>
      </c>
      <c r="S553" s="162">
        <f>'Outputs_post-361'!S553 - 'Outputs_pre-361'!S553</f>
        <v>-0.33300000000000002</v>
      </c>
      <c r="T553" s="162">
        <f>'Outputs_post-361'!T553 - 'Outputs_pre-361'!T553</f>
        <v>-0.747</v>
      </c>
      <c r="U553" s="162">
        <f>'Outputs_post-361'!U553 - 'Outputs_pre-361'!U553</f>
        <v>-0.97699999999999998</v>
      </c>
      <c r="V553" s="162">
        <f>'Outputs_post-361'!V553 - 'Outputs_pre-361'!V553</f>
        <v>0.36699999999999999</v>
      </c>
      <c r="W553" s="162">
        <f>'Outputs_post-361'!W553 - 'Outputs_pre-361'!W553</f>
        <v>-0.43399999999999994</v>
      </c>
      <c r="X553" s="162">
        <f>'Outputs_post-361'!X553 - 'Outputs_pre-361'!X553</f>
        <v>-0.13899999999999998</v>
      </c>
      <c r="Y553" s="162">
        <f>'Outputs_post-361'!Y553 - 'Outputs_pre-361'!Y553</f>
        <v>-0.70599999999999996</v>
      </c>
      <c r="Z553" s="162">
        <f>'Outputs_post-361'!Z553 - 'Outputs_pre-361'!Z553</f>
        <v>-0.86699999999999999</v>
      </c>
      <c r="AA553" s="162">
        <f>'Outputs_post-361'!AA553 - 'Outputs_pre-361'!AA553</f>
        <v>-0.93499999999999994</v>
      </c>
      <c r="AB553" s="162">
        <f>'Outputs_post-361'!AB553 - 'Outputs_pre-361'!AB553</f>
        <v>-0.78600000000000003</v>
      </c>
      <c r="AC553" s="65"/>
    </row>
    <row r="554" spans="1:29" x14ac:dyDescent="0.35">
      <c r="A554" s="82"/>
      <c r="D554" s="252" t="str">
        <f t="shared" si="5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162">
        <f>'Outputs_post-361'!O554 - 'Outputs_pre-361'!O554</f>
        <v>-0.34599999999999997</v>
      </c>
      <c r="P554" s="162">
        <f>'Outputs_post-361'!P554 - 'Outputs_pre-361'!P554</f>
        <v>-0.79299999999999993</v>
      </c>
      <c r="Q554" s="162">
        <f>'Outputs_post-361'!Q554 - 'Outputs_pre-361'!Q554</f>
        <v>-0.71499999999999997</v>
      </c>
      <c r="R554" s="162">
        <f>'Outputs_post-361'!R554 - 'Outputs_pre-361'!R554</f>
        <v>-0.88100000000000001</v>
      </c>
      <c r="S554" s="162">
        <f>'Outputs_post-361'!S554 - 'Outputs_pre-361'!S554</f>
        <v>-0.33200000000000002</v>
      </c>
      <c r="T554" s="162">
        <f>'Outputs_post-361'!T554 - 'Outputs_pre-361'!T554</f>
        <v>-0.748</v>
      </c>
      <c r="U554" s="162">
        <f>'Outputs_post-361'!U554 - 'Outputs_pre-361'!U554</f>
        <v>-0.97700000000000009</v>
      </c>
      <c r="V554" s="162">
        <f>'Outputs_post-361'!V554 - 'Outputs_pre-361'!V554</f>
        <v>1.9E-2</v>
      </c>
      <c r="W554" s="162">
        <f>'Outputs_post-361'!W554 - 'Outputs_pre-361'!W554</f>
        <v>-0.433</v>
      </c>
      <c r="X554" s="162">
        <f>'Outputs_post-361'!X554 - 'Outputs_pre-361'!X554</f>
        <v>-0.13900000000000001</v>
      </c>
      <c r="Y554" s="162">
        <f>'Outputs_post-361'!Y554 - 'Outputs_pre-361'!Y554</f>
        <v>-0.70499999999999996</v>
      </c>
      <c r="Z554" s="162">
        <f>'Outputs_post-361'!Z554 - 'Outputs_pre-361'!Z554</f>
        <v>-0.86699999999999999</v>
      </c>
      <c r="AA554" s="162">
        <f>'Outputs_post-361'!AA554 - 'Outputs_pre-361'!AA554</f>
        <v>-0.93499999999999994</v>
      </c>
      <c r="AB554" s="162">
        <f>'Outputs_post-361'!AB554 - 'Outputs_pre-361'!AB554</f>
        <v>-0.78499999999999992</v>
      </c>
      <c r="AC554" s="65"/>
    </row>
    <row r="555" spans="1:29" x14ac:dyDescent="0.35">
      <c r="A555" s="82"/>
      <c r="D555" s="252" t="str">
        <f t="shared" si="5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162">
        <f>'Outputs_post-361'!O555 - 'Outputs_pre-361'!O555</f>
        <v>84.06</v>
      </c>
      <c r="P555" s="162">
        <f>'Outputs_post-361'!P555 - 'Outputs_pre-361'!P555</f>
        <v>185.87</v>
      </c>
      <c r="Q555" s="162">
        <f>'Outputs_post-361'!Q555 - 'Outputs_pre-361'!Q555</f>
        <v>182.29999999999998</v>
      </c>
      <c r="R555" s="162">
        <f>'Outputs_post-361'!R555 - 'Outputs_pre-361'!R555</f>
        <v>224.99</v>
      </c>
      <c r="S555" s="162">
        <f>'Outputs_post-361'!S555 - 'Outputs_pre-361'!S555</f>
        <v>88.47</v>
      </c>
      <c r="T555" s="162">
        <f>'Outputs_post-361'!T555 - 'Outputs_pre-361'!T555</f>
        <v>237.24</v>
      </c>
      <c r="U555" s="162">
        <f>'Outputs_post-361'!U555 - 'Outputs_pre-361'!U555</f>
        <v>289.18</v>
      </c>
      <c r="V555" s="162">
        <f>'Outputs_post-361'!V555 - 'Outputs_pre-361'!V555</f>
        <v>-81.949999999999989</v>
      </c>
      <c r="W555" s="162">
        <f>'Outputs_post-361'!W555 - 'Outputs_pre-361'!W555</f>
        <v>155.79000000000002</v>
      </c>
      <c r="X555" s="162">
        <f>'Outputs_post-361'!X555 - 'Outputs_pre-361'!X555</f>
        <v>53.03</v>
      </c>
      <c r="Y555" s="162">
        <f>'Outputs_post-361'!Y555 - 'Outputs_pre-361'!Y555</f>
        <v>195.82</v>
      </c>
      <c r="Z555" s="162">
        <f>'Outputs_post-361'!Z555 - 'Outputs_pre-361'!Z555</f>
        <v>242.37</v>
      </c>
      <c r="AA555" s="162">
        <f>'Outputs_post-361'!AA555 - 'Outputs_pre-361'!AA555</f>
        <v>246.26000000000002</v>
      </c>
      <c r="AB555" s="162">
        <f>'Outputs_post-361'!AB555 - 'Outputs_pre-361'!AB555</f>
        <v>198.25</v>
      </c>
      <c r="AC555" s="65"/>
    </row>
    <row r="556" spans="1:29" x14ac:dyDescent="0.35">
      <c r="A556" s="82"/>
      <c r="D556" s="252" t="str">
        <f t="shared" si="5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162">
        <f>'Outputs_post-361'!O556 - 'Outputs_pre-361'!O556</f>
        <v>0</v>
      </c>
      <c r="P556" s="162">
        <f>'Outputs_post-361'!P556 - 'Outputs_pre-361'!P556</f>
        <v>0</v>
      </c>
      <c r="Q556" s="162">
        <f>'Outputs_post-361'!Q556 - 'Outputs_pre-361'!Q556</f>
        <v>0</v>
      </c>
      <c r="R556" s="162">
        <f>'Outputs_post-361'!R556 - 'Outputs_pre-361'!R556</f>
        <v>0</v>
      </c>
      <c r="S556" s="162">
        <f>'Outputs_post-361'!S556 - 'Outputs_pre-361'!S556</f>
        <v>0</v>
      </c>
      <c r="T556" s="162">
        <f>'Outputs_post-361'!T556 - 'Outputs_pre-361'!T556</f>
        <v>0</v>
      </c>
      <c r="U556" s="162">
        <f>'Outputs_post-361'!U556 - 'Outputs_pre-361'!U556</f>
        <v>0</v>
      </c>
      <c r="V556" s="162">
        <f>'Outputs_post-361'!V556 - 'Outputs_pre-361'!V556</f>
        <v>0</v>
      </c>
      <c r="W556" s="162">
        <f>'Outputs_post-361'!W556 - 'Outputs_pre-361'!W556</f>
        <v>0</v>
      </c>
      <c r="X556" s="162">
        <f>'Outputs_post-361'!X556 - 'Outputs_pre-361'!X556</f>
        <v>0</v>
      </c>
      <c r="Y556" s="162">
        <f>'Outputs_post-361'!Y556 - 'Outputs_pre-361'!Y556</f>
        <v>0</v>
      </c>
      <c r="Z556" s="162">
        <f>'Outputs_post-361'!Z556 - 'Outputs_pre-361'!Z556</f>
        <v>0</v>
      </c>
      <c r="AA556" s="162">
        <f>'Outputs_post-361'!AA556 - 'Outputs_pre-361'!AA556</f>
        <v>0</v>
      </c>
      <c r="AB556" s="162">
        <f>'Outputs_post-361'!AB556 - 'Outputs_pre-361'!AB556</f>
        <v>0</v>
      </c>
      <c r="AC556" s="65"/>
    </row>
    <row r="557" spans="1:29" x14ac:dyDescent="0.35">
      <c r="A557" s="82"/>
      <c r="D557" s="252" t="str">
        <f t="shared" si="5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162">
        <f>'Outputs_post-361'!O557 - 'Outputs_pre-361'!O557</f>
        <v>0</v>
      </c>
      <c r="P557" s="162">
        <f>'Outputs_post-361'!P557 - 'Outputs_pre-361'!P557</f>
        <v>0</v>
      </c>
      <c r="Q557" s="162">
        <f>'Outputs_post-361'!Q557 - 'Outputs_pre-361'!Q557</f>
        <v>0</v>
      </c>
      <c r="R557" s="162">
        <f>'Outputs_post-361'!R557 - 'Outputs_pre-361'!R557</f>
        <v>0</v>
      </c>
      <c r="S557" s="162">
        <f>'Outputs_post-361'!S557 - 'Outputs_pre-361'!S557</f>
        <v>0</v>
      </c>
      <c r="T557" s="162">
        <f>'Outputs_post-361'!T557 - 'Outputs_pre-361'!T557</f>
        <v>0</v>
      </c>
      <c r="U557" s="162">
        <f>'Outputs_post-361'!U557 - 'Outputs_pre-361'!U557</f>
        <v>0</v>
      </c>
      <c r="V557" s="162">
        <f>'Outputs_post-361'!V557 - 'Outputs_pre-361'!V557</f>
        <v>0</v>
      </c>
      <c r="W557" s="162">
        <f>'Outputs_post-361'!W557 - 'Outputs_pre-361'!W557</f>
        <v>0</v>
      </c>
      <c r="X557" s="162">
        <f>'Outputs_post-361'!X557 - 'Outputs_pre-361'!X557</f>
        <v>0</v>
      </c>
      <c r="Y557" s="162">
        <f>'Outputs_post-361'!Y557 - 'Outputs_pre-361'!Y557</f>
        <v>0</v>
      </c>
      <c r="Z557" s="162">
        <f>'Outputs_post-361'!Z557 - 'Outputs_pre-361'!Z557</f>
        <v>0</v>
      </c>
      <c r="AA557" s="162">
        <f>'Outputs_post-361'!AA557 - 'Outputs_pre-361'!AA557</f>
        <v>0</v>
      </c>
      <c r="AB557" s="162">
        <f>'Outputs_post-361'!AB557 - 'Outputs_pre-361'!AB557</f>
        <v>0</v>
      </c>
      <c r="AC557" s="65"/>
    </row>
    <row r="558" spans="1:29" x14ac:dyDescent="0.35">
      <c r="A558" s="82"/>
      <c r="D558" s="252" t="str">
        <f t="shared" si="5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162">
        <f>'Outputs_post-361'!O558 - 'Outputs_pre-361'!O558</f>
        <v>0</v>
      </c>
      <c r="P558" s="162">
        <f>'Outputs_post-361'!P558 - 'Outputs_pre-361'!P558</f>
        <v>0</v>
      </c>
      <c r="Q558" s="162">
        <f>'Outputs_post-361'!Q558 - 'Outputs_pre-361'!Q558</f>
        <v>0</v>
      </c>
      <c r="R558" s="162">
        <f>'Outputs_post-361'!R558 - 'Outputs_pre-361'!R558</f>
        <v>0</v>
      </c>
      <c r="S558" s="162">
        <f>'Outputs_post-361'!S558 - 'Outputs_pre-361'!S558</f>
        <v>0</v>
      </c>
      <c r="T558" s="162">
        <f>'Outputs_post-361'!T558 - 'Outputs_pre-361'!T558</f>
        <v>0</v>
      </c>
      <c r="U558" s="162">
        <f>'Outputs_post-361'!U558 - 'Outputs_pre-361'!U558</f>
        <v>0</v>
      </c>
      <c r="V558" s="162">
        <f>'Outputs_post-361'!V558 - 'Outputs_pre-361'!V558</f>
        <v>0</v>
      </c>
      <c r="W558" s="162">
        <f>'Outputs_post-361'!W558 - 'Outputs_pre-361'!W558</f>
        <v>0</v>
      </c>
      <c r="X558" s="162">
        <f>'Outputs_post-361'!X558 - 'Outputs_pre-361'!X558</f>
        <v>0</v>
      </c>
      <c r="Y558" s="162">
        <f>'Outputs_post-361'!Y558 - 'Outputs_pre-361'!Y558</f>
        <v>0</v>
      </c>
      <c r="Z558" s="162">
        <f>'Outputs_post-361'!Z558 - 'Outputs_pre-361'!Z558</f>
        <v>0</v>
      </c>
      <c r="AA558" s="162">
        <f>'Outputs_post-361'!AA558 - 'Outputs_pre-361'!AA558</f>
        <v>0</v>
      </c>
      <c r="AB558" s="162">
        <f>'Outputs_post-361'!AB558 - 'Outputs_pre-361'!AB558</f>
        <v>0</v>
      </c>
      <c r="AC558" s="65"/>
    </row>
    <row r="559" spans="1:29" x14ac:dyDescent="0.35">
      <c r="A559" s="82"/>
      <c r="D559" s="252" t="str">
        <f t="shared" si="5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162">
        <f>'Outputs_post-361'!O559 - 'Outputs_pre-361'!O559</f>
        <v>-0.34499999999999975</v>
      </c>
      <c r="P559" s="162">
        <f>'Outputs_post-361'!P559 - 'Outputs_pre-361'!P559</f>
        <v>-0.79300000000000015</v>
      </c>
      <c r="Q559" s="162">
        <f>'Outputs_post-361'!Q559 - 'Outputs_pre-361'!Q559</f>
        <v>-0.71599999999999997</v>
      </c>
      <c r="R559" s="162">
        <f>'Outputs_post-361'!R559 - 'Outputs_pre-361'!R559</f>
        <v>-0.88099999999999978</v>
      </c>
      <c r="S559" s="162">
        <f>'Outputs_post-361'!S559 - 'Outputs_pre-361'!S559</f>
        <v>-0.33300000000000018</v>
      </c>
      <c r="T559" s="162">
        <f>'Outputs_post-361'!T559 - 'Outputs_pre-361'!T559</f>
        <v>-0.74799999999999978</v>
      </c>
      <c r="U559" s="162">
        <f>'Outputs_post-361'!U559 - 'Outputs_pre-361'!U559</f>
        <v>-0.97700000000000031</v>
      </c>
      <c r="V559" s="162">
        <f>'Outputs_post-361'!V559 - 'Outputs_pre-361'!V559</f>
        <v>0.39999999999999991</v>
      </c>
      <c r="W559" s="162">
        <f>'Outputs_post-361'!W559 - 'Outputs_pre-361'!W559</f>
        <v>-0.43299999999999983</v>
      </c>
      <c r="X559" s="162">
        <f>'Outputs_post-361'!X559 - 'Outputs_pre-361'!X559</f>
        <v>-0.13800000000000079</v>
      </c>
      <c r="Y559" s="162">
        <f>'Outputs_post-361'!Y559 - 'Outputs_pre-361'!Y559</f>
        <v>-0.70499999999999963</v>
      </c>
      <c r="Z559" s="162">
        <f>'Outputs_post-361'!Z559 - 'Outputs_pre-361'!Z559</f>
        <v>-0.86800000000000033</v>
      </c>
      <c r="AA559" s="162">
        <f>'Outputs_post-361'!AA559 - 'Outputs_pre-361'!AA559</f>
        <v>-0.93400000000000016</v>
      </c>
      <c r="AB559" s="162">
        <f>'Outputs_post-361'!AB559 - 'Outputs_pre-361'!AB559</f>
        <v>-0.78500000000000014</v>
      </c>
      <c r="AC559" s="65"/>
    </row>
    <row r="560" spans="1:29" x14ac:dyDescent="0.35">
      <c r="A560" s="82"/>
      <c r="D560" s="252" t="str">
        <f t="shared" si="5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162">
        <f>'Outputs_post-361'!O560 - 'Outputs_pre-361'!O560</f>
        <v>-0.34600000000000009</v>
      </c>
      <c r="P560" s="162">
        <f>'Outputs_post-361'!P560 - 'Outputs_pre-361'!P560</f>
        <v>-0.79400000000000004</v>
      </c>
      <c r="Q560" s="162">
        <f>'Outputs_post-361'!Q560 - 'Outputs_pre-361'!Q560</f>
        <v>-0.71499999999999986</v>
      </c>
      <c r="R560" s="162">
        <f>'Outputs_post-361'!R560 - 'Outputs_pre-361'!R560</f>
        <v>-0.8819999999999999</v>
      </c>
      <c r="S560" s="162">
        <f>'Outputs_post-361'!S560 - 'Outputs_pre-361'!S560</f>
        <v>-0.33300000000000002</v>
      </c>
      <c r="T560" s="162">
        <f>'Outputs_post-361'!T560 - 'Outputs_pre-361'!T560</f>
        <v>-0.747</v>
      </c>
      <c r="U560" s="162">
        <f>'Outputs_post-361'!U560 - 'Outputs_pre-361'!U560</f>
        <v>-0.97699999999999998</v>
      </c>
      <c r="V560" s="162">
        <f>'Outputs_post-361'!V560 - 'Outputs_pre-361'!V560</f>
        <v>0.36699999999999999</v>
      </c>
      <c r="W560" s="162">
        <f>'Outputs_post-361'!W560 - 'Outputs_pre-361'!W560</f>
        <v>-0.43399999999999994</v>
      </c>
      <c r="X560" s="162">
        <f>'Outputs_post-361'!X560 - 'Outputs_pre-361'!X560</f>
        <v>-0.13899999999999998</v>
      </c>
      <c r="Y560" s="162">
        <f>'Outputs_post-361'!Y560 - 'Outputs_pre-361'!Y560</f>
        <v>-0.70599999999999996</v>
      </c>
      <c r="Z560" s="162">
        <f>'Outputs_post-361'!Z560 - 'Outputs_pre-361'!Z560</f>
        <v>-0.86699999999999999</v>
      </c>
      <c r="AA560" s="162">
        <f>'Outputs_post-361'!AA560 - 'Outputs_pre-361'!AA560</f>
        <v>-0.93499999999999994</v>
      </c>
      <c r="AB560" s="162">
        <f>'Outputs_post-361'!AB560 - 'Outputs_pre-361'!AB560</f>
        <v>-0.78600000000000003</v>
      </c>
      <c r="AC560" s="65"/>
    </row>
    <row r="561" spans="1:29" x14ac:dyDescent="0.35">
      <c r="A561" s="82"/>
      <c r="D561" s="252" t="str">
        <f t="shared" si="5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162">
        <f>'Outputs_post-361'!O561 - 'Outputs_pre-361'!O561</f>
        <v>-0.34599999999999997</v>
      </c>
      <c r="P561" s="162">
        <f>'Outputs_post-361'!P561 - 'Outputs_pre-361'!P561</f>
        <v>-0.79299999999999993</v>
      </c>
      <c r="Q561" s="162">
        <f>'Outputs_post-361'!Q561 - 'Outputs_pre-361'!Q561</f>
        <v>-0.71499999999999997</v>
      </c>
      <c r="R561" s="162">
        <f>'Outputs_post-361'!R561 - 'Outputs_pre-361'!R561</f>
        <v>-0.88100000000000001</v>
      </c>
      <c r="S561" s="162">
        <f>'Outputs_post-361'!S561 - 'Outputs_pre-361'!S561</f>
        <v>-0.33200000000000002</v>
      </c>
      <c r="T561" s="162">
        <f>'Outputs_post-361'!T561 - 'Outputs_pre-361'!T561</f>
        <v>-0.748</v>
      </c>
      <c r="U561" s="162">
        <f>'Outputs_post-361'!U561 - 'Outputs_pre-361'!U561</f>
        <v>-0.97700000000000009</v>
      </c>
      <c r="V561" s="162">
        <f>'Outputs_post-361'!V561 - 'Outputs_pre-361'!V561</f>
        <v>1.9E-2</v>
      </c>
      <c r="W561" s="162">
        <f>'Outputs_post-361'!W561 - 'Outputs_pre-361'!W561</f>
        <v>-0.433</v>
      </c>
      <c r="X561" s="162">
        <f>'Outputs_post-361'!X561 - 'Outputs_pre-361'!X561</f>
        <v>-0.13900000000000001</v>
      </c>
      <c r="Y561" s="162">
        <f>'Outputs_post-361'!Y561 - 'Outputs_pre-361'!Y561</f>
        <v>-0.70499999999999996</v>
      </c>
      <c r="Z561" s="162">
        <f>'Outputs_post-361'!Z561 - 'Outputs_pre-361'!Z561</f>
        <v>-0.86699999999999999</v>
      </c>
      <c r="AA561" s="162">
        <f>'Outputs_post-361'!AA561 - 'Outputs_pre-361'!AA561</f>
        <v>-0.93499999999999994</v>
      </c>
      <c r="AB561" s="162">
        <f>'Outputs_post-361'!AB561 - 'Outputs_pre-361'!AB561</f>
        <v>-0.78499999999999992</v>
      </c>
      <c r="AC561" s="65"/>
    </row>
    <row r="562" spans="1:29" x14ac:dyDescent="0.35">
      <c r="A562" s="82"/>
      <c r="D562" s="252" t="str">
        <f t="shared" si="5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162">
        <f>'Outputs_post-361'!O562 - 'Outputs_pre-361'!O562</f>
        <v>164.09</v>
      </c>
      <c r="P562" s="162">
        <f>'Outputs_post-361'!P562 - 'Outputs_pre-361'!P562</f>
        <v>430.61</v>
      </c>
      <c r="Q562" s="162">
        <f>'Outputs_post-361'!Q562 - 'Outputs_pre-361'!Q562</f>
        <v>356.53</v>
      </c>
      <c r="R562" s="162">
        <f>'Outputs_post-361'!R562 - 'Outputs_pre-361'!R562</f>
        <v>428.28</v>
      </c>
      <c r="S562" s="162">
        <f>'Outputs_post-361'!S562 - 'Outputs_pre-361'!S562</f>
        <v>166.82000000000002</v>
      </c>
      <c r="T562" s="162">
        <f>'Outputs_post-361'!T562 - 'Outputs_pre-361'!T562</f>
        <v>424.16</v>
      </c>
      <c r="U562" s="162">
        <f>'Outputs_post-361'!U562 - 'Outputs_pre-361'!U562</f>
        <v>564.87</v>
      </c>
      <c r="V562" s="162">
        <f>'Outputs_post-361'!V562 - 'Outputs_pre-361'!V562</f>
        <v>-120.94</v>
      </c>
      <c r="W562" s="162">
        <f>'Outputs_post-361'!W562 - 'Outputs_pre-361'!W562</f>
        <v>262.69</v>
      </c>
      <c r="X562" s="162">
        <f>'Outputs_post-361'!X562 - 'Outputs_pre-361'!X562</f>
        <v>77.290000000000006</v>
      </c>
      <c r="Y562" s="162">
        <f>'Outputs_post-361'!Y562 - 'Outputs_pre-361'!Y562</f>
        <v>349.41999999999996</v>
      </c>
      <c r="Z562" s="162">
        <f>'Outputs_post-361'!Z562 - 'Outputs_pre-361'!Z562</f>
        <v>449.91999999999996</v>
      </c>
      <c r="AA562" s="162">
        <f>'Outputs_post-361'!AA562 - 'Outputs_pre-361'!AA562</f>
        <v>502.14</v>
      </c>
      <c r="AB562" s="162">
        <f>'Outputs_post-361'!AB562 - 'Outputs_pre-361'!AB562</f>
        <v>416.88000000000005</v>
      </c>
      <c r="AC562" s="65"/>
    </row>
    <row r="563" spans="1:29" x14ac:dyDescent="0.35">
      <c r="A563" s="82"/>
      <c r="D563" s="252" t="str">
        <f t="shared" si="5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162">
        <f>'Outputs_post-361'!O563 - 'Outputs_pre-361'!O563</f>
        <v>0</v>
      </c>
      <c r="P563" s="162">
        <f>'Outputs_post-361'!P563 - 'Outputs_pre-361'!P563</f>
        <v>0</v>
      </c>
      <c r="Q563" s="162">
        <f>'Outputs_post-361'!Q563 - 'Outputs_pre-361'!Q563</f>
        <v>0</v>
      </c>
      <c r="R563" s="162">
        <f>'Outputs_post-361'!R563 - 'Outputs_pre-361'!R563</f>
        <v>0</v>
      </c>
      <c r="S563" s="162">
        <f>'Outputs_post-361'!S563 - 'Outputs_pre-361'!S563</f>
        <v>0</v>
      </c>
      <c r="T563" s="162">
        <f>'Outputs_post-361'!T563 - 'Outputs_pre-361'!T563</f>
        <v>0</v>
      </c>
      <c r="U563" s="162">
        <f>'Outputs_post-361'!U563 - 'Outputs_pre-361'!U563</f>
        <v>0</v>
      </c>
      <c r="V563" s="162">
        <f>'Outputs_post-361'!V563 - 'Outputs_pre-361'!V563</f>
        <v>0</v>
      </c>
      <c r="W563" s="162">
        <f>'Outputs_post-361'!W563 - 'Outputs_pre-361'!W563</f>
        <v>0</v>
      </c>
      <c r="X563" s="162">
        <f>'Outputs_post-361'!X563 - 'Outputs_pre-361'!X563</f>
        <v>0</v>
      </c>
      <c r="Y563" s="162">
        <f>'Outputs_post-361'!Y563 - 'Outputs_pre-361'!Y563</f>
        <v>0</v>
      </c>
      <c r="Z563" s="162">
        <f>'Outputs_post-361'!Z563 - 'Outputs_pre-361'!Z563</f>
        <v>0</v>
      </c>
      <c r="AA563" s="162">
        <f>'Outputs_post-361'!AA563 - 'Outputs_pre-361'!AA563</f>
        <v>0</v>
      </c>
      <c r="AB563" s="162">
        <f>'Outputs_post-361'!AB563 - 'Outputs_pre-361'!AB563</f>
        <v>0</v>
      </c>
      <c r="AC563" s="65"/>
    </row>
    <row r="564" spans="1:29" x14ac:dyDescent="0.35">
      <c r="A564" s="82"/>
      <c r="D564" s="252" t="str">
        <f t="shared" si="5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162">
        <f>'Outputs_post-361'!O564 - 'Outputs_pre-361'!O564</f>
        <v>0</v>
      </c>
      <c r="P564" s="162">
        <f>'Outputs_post-361'!P564 - 'Outputs_pre-361'!P564</f>
        <v>0</v>
      </c>
      <c r="Q564" s="162">
        <f>'Outputs_post-361'!Q564 - 'Outputs_pre-361'!Q564</f>
        <v>0</v>
      </c>
      <c r="R564" s="162">
        <f>'Outputs_post-361'!R564 - 'Outputs_pre-361'!R564</f>
        <v>0</v>
      </c>
      <c r="S564" s="162">
        <f>'Outputs_post-361'!S564 - 'Outputs_pre-361'!S564</f>
        <v>0</v>
      </c>
      <c r="T564" s="162">
        <f>'Outputs_post-361'!T564 - 'Outputs_pre-361'!T564</f>
        <v>0</v>
      </c>
      <c r="U564" s="162">
        <f>'Outputs_post-361'!U564 - 'Outputs_pre-361'!U564</f>
        <v>0</v>
      </c>
      <c r="V564" s="162">
        <f>'Outputs_post-361'!V564 - 'Outputs_pre-361'!V564</f>
        <v>0</v>
      </c>
      <c r="W564" s="162">
        <f>'Outputs_post-361'!W564 - 'Outputs_pre-361'!W564</f>
        <v>0</v>
      </c>
      <c r="X564" s="162">
        <f>'Outputs_post-361'!X564 - 'Outputs_pre-361'!X564</f>
        <v>0</v>
      </c>
      <c r="Y564" s="162">
        <f>'Outputs_post-361'!Y564 - 'Outputs_pre-361'!Y564</f>
        <v>0</v>
      </c>
      <c r="Z564" s="162">
        <f>'Outputs_post-361'!Z564 - 'Outputs_pre-361'!Z564</f>
        <v>0</v>
      </c>
      <c r="AA564" s="162">
        <f>'Outputs_post-361'!AA564 - 'Outputs_pre-361'!AA564</f>
        <v>0</v>
      </c>
      <c r="AB564" s="162">
        <f>'Outputs_post-361'!AB564 - 'Outputs_pre-361'!AB564</f>
        <v>0</v>
      </c>
      <c r="AC564" s="65"/>
    </row>
    <row r="565" spans="1:29" s="82" customFormat="1" x14ac:dyDescent="0.35">
      <c r="D565" s="252" t="str">
        <f t="shared" si="5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">
        <f>'Outputs_post-361'!O565 - 'Outputs_pre-361'!O565</f>
        <v>0</v>
      </c>
      <c r="P565" s="25">
        <f>'Outputs_post-361'!P565 - 'Outputs_pre-361'!P565</f>
        <v>0</v>
      </c>
      <c r="Q565" s="25">
        <f>'Outputs_post-361'!Q565 - 'Outputs_pre-361'!Q565</f>
        <v>0</v>
      </c>
      <c r="R565" s="25">
        <f>'Outputs_post-361'!R565 - 'Outputs_pre-361'!R565</f>
        <v>0</v>
      </c>
      <c r="S565" s="25">
        <f>'Outputs_post-361'!S565 - 'Outputs_pre-361'!S565</f>
        <v>0</v>
      </c>
      <c r="T565" s="25">
        <f>'Outputs_post-361'!T565 - 'Outputs_pre-361'!T565</f>
        <v>0</v>
      </c>
      <c r="U565" s="25">
        <f>'Outputs_post-361'!U565 - 'Outputs_pre-361'!U565</f>
        <v>0</v>
      </c>
      <c r="V565" s="25">
        <f>'Outputs_post-361'!V565 - 'Outputs_pre-361'!V565</f>
        <v>0</v>
      </c>
      <c r="W565" s="25">
        <f>'Outputs_post-361'!W565 - 'Outputs_pre-361'!W565</f>
        <v>0</v>
      </c>
      <c r="X565" s="25">
        <f>'Outputs_post-361'!X565 - 'Outputs_pre-361'!X565</f>
        <v>0</v>
      </c>
      <c r="Y565" s="25">
        <f>'Outputs_post-361'!Y565 - 'Outputs_pre-361'!Y565</f>
        <v>0</v>
      </c>
      <c r="Z565" s="25">
        <f>'Outputs_post-361'!Z565 - 'Outputs_pre-361'!Z565</f>
        <v>0</v>
      </c>
      <c r="AA565" s="25">
        <f>'Outputs_post-361'!AA565 - 'Outputs_pre-361'!AA565</f>
        <v>0</v>
      </c>
      <c r="AB565" s="25">
        <f>'Outputs_post-361'!AB565 - 'Outputs_pre-361'!AB565</f>
        <v>0</v>
      </c>
      <c r="AC565" s="65"/>
    </row>
    <row r="566" spans="1:29" s="82" customFormat="1" x14ac:dyDescent="0.35">
      <c r="D566" s="252" t="str">
        <f t="shared" si="5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">
        <f>'Outputs_post-361'!O566 - 'Outputs_pre-361'!O566</f>
        <v>-0.34499999999999975</v>
      </c>
      <c r="P566" s="25">
        <f>'Outputs_post-361'!P566 - 'Outputs_pre-361'!P566</f>
        <v>-0.79300000000000015</v>
      </c>
      <c r="Q566" s="25">
        <f>'Outputs_post-361'!Q566 - 'Outputs_pre-361'!Q566</f>
        <v>-0.71599999999999997</v>
      </c>
      <c r="R566" s="25">
        <f>'Outputs_post-361'!R566 - 'Outputs_pre-361'!R566</f>
        <v>-0.88099999999999978</v>
      </c>
      <c r="S566" s="25">
        <f>'Outputs_post-361'!S566 - 'Outputs_pre-361'!S566</f>
        <v>-0.33300000000000018</v>
      </c>
      <c r="T566" s="25">
        <f>'Outputs_post-361'!T566 - 'Outputs_pre-361'!T566</f>
        <v>-0.74799999999999978</v>
      </c>
      <c r="U566" s="25">
        <f>'Outputs_post-361'!U566 - 'Outputs_pre-361'!U566</f>
        <v>-0.97700000000000031</v>
      </c>
      <c r="V566" s="25">
        <f>'Outputs_post-361'!V566 - 'Outputs_pre-361'!V566</f>
        <v>0.39999999999999991</v>
      </c>
      <c r="W566" s="25">
        <f>'Outputs_post-361'!W566 - 'Outputs_pre-361'!W566</f>
        <v>-0.43299999999999983</v>
      </c>
      <c r="X566" s="25">
        <f>'Outputs_post-361'!X566 - 'Outputs_pre-361'!X566</f>
        <v>-0.13800000000000079</v>
      </c>
      <c r="Y566" s="25">
        <f>'Outputs_post-361'!Y566 - 'Outputs_pre-361'!Y566</f>
        <v>-0.70499999999999963</v>
      </c>
      <c r="Z566" s="25">
        <f>'Outputs_post-361'!Z566 - 'Outputs_pre-361'!Z566</f>
        <v>-0.86800000000000033</v>
      </c>
      <c r="AA566" s="25">
        <f>'Outputs_post-361'!AA566 - 'Outputs_pre-361'!AA566</f>
        <v>-0.93400000000000016</v>
      </c>
      <c r="AB566" s="25">
        <f>'Outputs_post-361'!AB566 - 'Outputs_pre-361'!AB566</f>
        <v>-0.78500000000000014</v>
      </c>
      <c r="AC566" s="65"/>
    </row>
    <row r="567" spans="1:29" x14ac:dyDescent="0.35">
      <c r="A567" s="82"/>
      <c r="D567" s="252" t="str">
        <f t="shared" si="5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162">
        <f>'Outputs_post-361'!O567 - 'Outputs_pre-361'!O567</f>
        <v>-0.34600000000000009</v>
      </c>
      <c r="P567" s="162">
        <f>'Outputs_post-361'!P567 - 'Outputs_pre-361'!P567</f>
        <v>-0.79400000000000004</v>
      </c>
      <c r="Q567" s="162">
        <f>'Outputs_post-361'!Q567 - 'Outputs_pre-361'!Q567</f>
        <v>-0.71499999999999986</v>
      </c>
      <c r="R567" s="162">
        <f>'Outputs_post-361'!R567 - 'Outputs_pre-361'!R567</f>
        <v>-0.8819999999999999</v>
      </c>
      <c r="S567" s="162">
        <f>'Outputs_post-361'!S567 - 'Outputs_pre-361'!S567</f>
        <v>-0.33300000000000002</v>
      </c>
      <c r="T567" s="162">
        <f>'Outputs_post-361'!T567 - 'Outputs_pre-361'!T567</f>
        <v>-0.747</v>
      </c>
      <c r="U567" s="162">
        <f>'Outputs_post-361'!U567 - 'Outputs_pre-361'!U567</f>
        <v>-0.97699999999999998</v>
      </c>
      <c r="V567" s="162">
        <f>'Outputs_post-361'!V567 - 'Outputs_pre-361'!V567</f>
        <v>0.36699999999999999</v>
      </c>
      <c r="W567" s="162">
        <f>'Outputs_post-361'!W567 - 'Outputs_pre-361'!W567</f>
        <v>-0.43399999999999994</v>
      </c>
      <c r="X567" s="162">
        <f>'Outputs_post-361'!X567 - 'Outputs_pre-361'!X567</f>
        <v>-0.13899999999999998</v>
      </c>
      <c r="Y567" s="162">
        <f>'Outputs_post-361'!Y567 - 'Outputs_pre-361'!Y567</f>
        <v>-0.70599999999999996</v>
      </c>
      <c r="Z567" s="162">
        <f>'Outputs_post-361'!Z567 - 'Outputs_pre-361'!Z567</f>
        <v>-0.86699999999999999</v>
      </c>
      <c r="AA567" s="162">
        <f>'Outputs_post-361'!AA567 - 'Outputs_pre-361'!AA567</f>
        <v>-0.93499999999999994</v>
      </c>
      <c r="AB567" s="162">
        <f>'Outputs_post-361'!AB567 - 'Outputs_pre-361'!AB567</f>
        <v>-0.78600000000000003</v>
      </c>
      <c r="AC567" s="65"/>
    </row>
    <row r="568" spans="1:29" x14ac:dyDescent="0.35">
      <c r="A568" s="82"/>
      <c r="D568" s="252" t="str">
        <f t="shared" si="5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162">
        <f>'Outputs_post-361'!O568 - 'Outputs_pre-361'!O568</f>
        <v>-0.34599999999999997</v>
      </c>
      <c r="P568" s="162">
        <f>'Outputs_post-361'!P568 - 'Outputs_pre-361'!P568</f>
        <v>-0.79299999999999993</v>
      </c>
      <c r="Q568" s="162">
        <f>'Outputs_post-361'!Q568 - 'Outputs_pre-361'!Q568</f>
        <v>-0.71499999999999997</v>
      </c>
      <c r="R568" s="162">
        <f>'Outputs_post-361'!R568 - 'Outputs_pre-361'!R568</f>
        <v>-0.88100000000000001</v>
      </c>
      <c r="S568" s="162">
        <f>'Outputs_post-361'!S568 - 'Outputs_pre-361'!S568</f>
        <v>-0.33200000000000002</v>
      </c>
      <c r="T568" s="162">
        <f>'Outputs_post-361'!T568 - 'Outputs_pre-361'!T568</f>
        <v>-0.748</v>
      </c>
      <c r="U568" s="162">
        <f>'Outputs_post-361'!U568 - 'Outputs_pre-361'!U568</f>
        <v>-0.97700000000000009</v>
      </c>
      <c r="V568" s="162">
        <f>'Outputs_post-361'!V568 - 'Outputs_pre-361'!V568</f>
        <v>1.9E-2</v>
      </c>
      <c r="W568" s="162">
        <f>'Outputs_post-361'!W568 - 'Outputs_pre-361'!W568</f>
        <v>-0.433</v>
      </c>
      <c r="X568" s="162">
        <f>'Outputs_post-361'!X568 - 'Outputs_pre-361'!X568</f>
        <v>-0.13900000000000001</v>
      </c>
      <c r="Y568" s="162">
        <f>'Outputs_post-361'!Y568 - 'Outputs_pre-361'!Y568</f>
        <v>-0.70499999999999996</v>
      </c>
      <c r="Z568" s="162">
        <f>'Outputs_post-361'!Z568 - 'Outputs_pre-361'!Z568</f>
        <v>-0.86699999999999999</v>
      </c>
      <c r="AA568" s="162">
        <f>'Outputs_post-361'!AA568 - 'Outputs_pre-361'!AA568</f>
        <v>-0.93499999999999994</v>
      </c>
      <c r="AB568" s="162">
        <f>'Outputs_post-361'!AB568 - 'Outputs_pre-361'!AB568</f>
        <v>-0.78499999999999992</v>
      </c>
      <c r="AC568" s="65"/>
    </row>
    <row r="569" spans="1:29" x14ac:dyDescent="0.35">
      <c r="A569" s="82"/>
      <c r="D569" s="252" t="str">
        <f t="shared" si="5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162">
        <f>'Outputs_post-361'!O569 - 'Outputs_pre-361'!O569</f>
        <v>269.54000000000002</v>
      </c>
      <c r="P569" s="162">
        <f>'Outputs_post-361'!P569 - 'Outputs_pre-361'!P569</f>
        <v>645.36</v>
      </c>
      <c r="Q569" s="162">
        <f>'Outputs_post-361'!Q569 - 'Outputs_pre-361'!Q569</f>
        <v>556.82000000000005</v>
      </c>
      <c r="R569" s="162">
        <f>'Outputs_post-361'!R569 - 'Outputs_pre-361'!R569</f>
        <v>696.66</v>
      </c>
      <c r="S569" s="162">
        <f>'Outputs_post-361'!S569 - 'Outputs_pre-361'!S569</f>
        <v>256.21000000000004</v>
      </c>
      <c r="T569" s="162">
        <f>'Outputs_post-361'!T569 - 'Outputs_pre-361'!T569</f>
        <v>697.23</v>
      </c>
      <c r="U569" s="162">
        <f>'Outputs_post-361'!U569 - 'Outputs_pre-361'!U569</f>
        <v>865.4</v>
      </c>
      <c r="V569" s="162">
        <f>'Outputs_post-361'!V569 - 'Outputs_pre-361'!V569</f>
        <v>-211.84</v>
      </c>
      <c r="W569" s="162">
        <f>'Outputs_post-361'!W569 - 'Outputs_pre-361'!W569</f>
        <v>414.07</v>
      </c>
      <c r="X569" s="162">
        <f>'Outputs_post-361'!X569 - 'Outputs_pre-361'!X569</f>
        <v>124.7</v>
      </c>
      <c r="Y569" s="162">
        <f>'Outputs_post-361'!Y569 - 'Outputs_pre-361'!Y569</f>
        <v>552.95999999999992</v>
      </c>
      <c r="Z569" s="162">
        <f>'Outputs_post-361'!Z569 - 'Outputs_pre-361'!Z569</f>
        <v>682.71</v>
      </c>
      <c r="AA569" s="162">
        <f>'Outputs_post-361'!AA569 - 'Outputs_pre-361'!AA569</f>
        <v>796.19999999999993</v>
      </c>
      <c r="AB569" s="162">
        <f>'Outputs_post-361'!AB569 - 'Outputs_pre-361'!AB569</f>
        <v>630.89</v>
      </c>
      <c r="AC569" s="65"/>
    </row>
    <row r="570" spans="1:29" x14ac:dyDescent="0.35">
      <c r="A570" s="82"/>
      <c r="D570" s="252" t="str">
        <f t="shared" si="5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162">
        <f>'Outputs_post-361'!O570 - 'Outputs_pre-361'!O570</f>
        <v>0</v>
      </c>
      <c r="P570" s="162">
        <f>'Outputs_post-361'!P570 - 'Outputs_pre-361'!P570</f>
        <v>0</v>
      </c>
      <c r="Q570" s="162">
        <f>'Outputs_post-361'!Q570 - 'Outputs_pre-361'!Q570</f>
        <v>0</v>
      </c>
      <c r="R570" s="162">
        <f>'Outputs_post-361'!R570 - 'Outputs_pre-361'!R570</f>
        <v>0</v>
      </c>
      <c r="S570" s="162">
        <f>'Outputs_post-361'!S570 - 'Outputs_pre-361'!S570</f>
        <v>0</v>
      </c>
      <c r="T570" s="162">
        <f>'Outputs_post-361'!T570 - 'Outputs_pre-361'!T570</f>
        <v>0</v>
      </c>
      <c r="U570" s="162">
        <f>'Outputs_post-361'!U570 - 'Outputs_pre-361'!U570</f>
        <v>0</v>
      </c>
      <c r="V570" s="162">
        <f>'Outputs_post-361'!V570 - 'Outputs_pre-361'!V570</f>
        <v>0</v>
      </c>
      <c r="W570" s="162">
        <f>'Outputs_post-361'!W570 - 'Outputs_pre-361'!W570</f>
        <v>0</v>
      </c>
      <c r="X570" s="162">
        <f>'Outputs_post-361'!X570 - 'Outputs_pre-361'!X570</f>
        <v>0</v>
      </c>
      <c r="Y570" s="162">
        <f>'Outputs_post-361'!Y570 - 'Outputs_pre-361'!Y570</f>
        <v>0</v>
      </c>
      <c r="Z570" s="162">
        <f>'Outputs_post-361'!Z570 - 'Outputs_pre-361'!Z570</f>
        <v>0</v>
      </c>
      <c r="AA570" s="162">
        <f>'Outputs_post-361'!AA570 - 'Outputs_pre-361'!AA570</f>
        <v>0</v>
      </c>
      <c r="AB570" s="162">
        <f>'Outputs_post-361'!AB570 - 'Outputs_pre-361'!AB570</f>
        <v>0</v>
      </c>
      <c r="AC570" s="65"/>
    </row>
    <row r="571" spans="1:29" x14ac:dyDescent="0.35">
      <c r="A571" s="82"/>
      <c r="D571" s="252" t="str">
        <f t="shared" si="5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162">
        <f>'Outputs_post-361'!O571 - 'Outputs_pre-361'!O571</f>
        <v>0</v>
      </c>
      <c r="P571" s="162">
        <f>'Outputs_post-361'!P571 - 'Outputs_pre-361'!P571</f>
        <v>0</v>
      </c>
      <c r="Q571" s="162">
        <f>'Outputs_post-361'!Q571 - 'Outputs_pre-361'!Q571</f>
        <v>0</v>
      </c>
      <c r="R571" s="162">
        <f>'Outputs_post-361'!R571 - 'Outputs_pre-361'!R571</f>
        <v>0</v>
      </c>
      <c r="S571" s="162">
        <f>'Outputs_post-361'!S571 - 'Outputs_pre-361'!S571</f>
        <v>0</v>
      </c>
      <c r="T571" s="162">
        <f>'Outputs_post-361'!T571 - 'Outputs_pre-361'!T571</f>
        <v>0</v>
      </c>
      <c r="U571" s="162">
        <f>'Outputs_post-361'!U571 - 'Outputs_pre-361'!U571</f>
        <v>0</v>
      </c>
      <c r="V571" s="162">
        <f>'Outputs_post-361'!V571 - 'Outputs_pre-361'!V571</f>
        <v>0</v>
      </c>
      <c r="W571" s="162">
        <f>'Outputs_post-361'!W571 - 'Outputs_pre-361'!W571</f>
        <v>0</v>
      </c>
      <c r="X571" s="162">
        <f>'Outputs_post-361'!X571 - 'Outputs_pre-361'!X571</f>
        <v>0</v>
      </c>
      <c r="Y571" s="162">
        <f>'Outputs_post-361'!Y571 - 'Outputs_pre-361'!Y571</f>
        <v>0</v>
      </c>
      <c r="Z571" s="162">
        <f>'Outputs_post-361'!Z571 - 'Outputs_pre-361'!Z571</f>
        <v>0</v>
      </c>
      <c r="AA571" s="162">
        <f>'Outputs_post-361'!AA571 - 'Outputs_pre-361'!AA571</f>
        <v>0</v>
      </c>
      <c r="AB571" s="162">
        <f>'Outputs_post-361'!AB571 - 'Outputs_pre-361'!AB571</f>
        <v>0</v>
      </c>
      <c r="AC571" s="65"/>
    </row>
    <row r="572" spans="1:29" x14ac:dyDescent="0.35">
      <c r="A572" s="82"/>
      <c r="D572" s="252" t="str">
        <f t="shared" si="5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162">
        <f>'Outputs_post-361'!O572 - 'Outputs_pre-361'!O572</f>
        <v>0</v>
      </c>
      <c r="P572" s="162">
        <f>'Outputs_post-361'!P572 - 'Outputs_pre-361'!P572</f>
        <v>0</v>
      </c>
      <c r="Q572" s="162">
        <f>'Outputs_post-361'!Q572 - 'Outputs_pre-361'!Q572</f>
        <v>0</v>
      </c>
      <c r="R572" s="162">
        <f>'Outputs_post-361'!R572 - 'Outputs_pre-361'!R572</f>
        <v>0</v>
      </c>
      <c r="S572" s="162">
        <f>'Outputs_post-361'!S572 - 'Outputs_pre-361'!S572</f>
        <v>0</v>
      </c>
      <c r="T572" s="162">
        <f>'Outputs_post-361'!T572 - 'Outputs_pre-361'!T572</f>
        <v>0</v>
      </c>
      <c r="U572" s="162">
        <f>'Outputs_post-361'!U572 - 'Outputs_pre-361'!U572</f>
        <v>0</v>
      </c>
      <c r="V572" s="162">
        <f>'Outputs_post-361'!V572 - 'Outputs_pre-361'!V572</f>
        <v>0</v>
      </c>
      <c r="W572" s="162">
        <f>'Outputs_post-361'!W572 - 'Outputs_pre-361'!W572</f>
        <v>0</v>
      </c>
      <c r="X572" s="162">
        <f>'Outputs_post-361'!X572 - 'Outputs_pre-361'!X572</f>
        <v>0</v>
      </c>
      <c r="Y572" s="162">
        <f>'Outputs_post-361'!Y572 - 'Outputs_pre-361'!Y572</f>
        <v>0</v>
      </c>
      <c r="Z572" s="162">
        <f>'Outputs_post-361'!Z572 - 'Outputs_pre-361'!Z572</f>
        <v>0</v>
      </c>
      <c r="AA572" s="162">
        <f>'Outputs_post-361'!AA572 - 'Outputs_pre-361'!AA572</f>
        <v>0</v>
      </c>
      <c r="AB572" s="162">
        <f>'Outputs_post-361'!AB572 - 'Outputs_pre-361'!AB572</f>
        <v>0</v>
      </c>
      <c r="AC572" s="65"/>
    </row>
    <row r="573" spans="1:29" x14ac:dyDescent="0.35">
      <c r="A573" s="82"/>
      <c r="D573" s="252" t="str">
        <f t="shared" si="5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162">
        <f>'Outputs_post-361'!O573 - 'Outputs_pre-361'!O573</f>
        <v>-0.34499999999999975</v>
      </c>
      <c r="P573" s="162">
        <f>'Outputs_post-361'!P573 - 'Outputs_pre-361'!P573</f>
        <v>-0.79300000000000015</v>
      </c>
      <c r="Q573" s="162">
        <f>'Outputs_post-361'!Q573 - 'Outputs_pre-361'!Q573</f>
        <v>-0.71599999999999997</v>
      </c>
      <c r="R573" s="162">
        <f>'Outputs_post-361'!R573 - 'Outputs_pre-361'!R573</f>
        <v>-0.88099999999999978</v>
      </c>
      <c r="S573" s="162">
        <f>'Outputs_post-361'!S573 - 'Outputs_pre-361'!S573</f>
        <v>-0.33300000000000018</v>
      </c>
      <c r="T573" s="162">
        <f>'Outputs_post-361'!T573 - 'Outputs_pre-361'!T573</f>
        <v>-0.74799999999999978</v>
      </c>
      <c r="U573" s="162">
        <f>'Outputs_post-361'!U573 - 'Outputs_pre-361'!U573</f>
        <v>-0.97700000000000031</v>
      </c>
      <c r="V573" s="162">
        <f>'Outputs_post-361'!V573 - 'Outputs_pre-361'!V573</f>
        <v>0.39999999999999991</v>
      </c>
      <c r="W573" s="162">
        <f>'Outputs_post-361'!W573 - 'Outputs_pre-361'!W573</f>
        <v>-0.43299999999999983</v>
      </c>
      <c r="X573" s="162">
        <f>'Outputs_post-361'!X573 - 'Outputs_pre-361'!X573</f>
        <v>-0.13800000000000079</v>
      </c>
      <c r="Y573" s="162">
        <f>'Outputs_post-361'!Y573 - 'Outputs_pre-361'!Y573</f>
        <v>-0.70499999999999963</v>
      </c>
      <c r="Z573" s="162">
        <f>'Outputs_post-361'!Z573 - 'Outputs_pre-361'!Z573</f>
        <v>-0.86800000000000033</v>
      </c>
      <c r="AA573" s="162">
        <f>'Outputs_post-361'!AA573 - 'Outputs_pre-361'!AA573</f>
        <v>-0.93400000000000016</v>
      </c>
      <c r="AB573" s="162">
        <f>'Outputs_post-361'!AB573 - 'Outputs_pre-361'!AB573</f>
        <v>-0.78500000000000014</v>
      </c>
      <c r="AC573" s="65"/>
    </row>
    <row r="574" spans="1:29" x14ac:dyDescent="0.35">
      <c r="A574" s="82"/>
      <c r="D574" s="252" t="str">
        <f t="shared" si="5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162">
        <f>'Outputs_post-361'!O574 - 'Outputs_pre-361'!O574</f>
        <v>-0.34600000000000009</v>
      </c>
      <c r="P574" s="162">
        <f>'Outputs_post-361'!P574 - 'Outputs_pre-361'!P574</f>
        <v>-0.79400000000000004</v>
      </c>
      <c r="Q574" s="162">
        <f>'Outputs_post-361'!Q574 - 'Outputs_pre-361'!Q574</f>
        <v>-0.71499999999999986</v>
      </c>
      <c r="R574" s="162">
        <f>'Outputs_post-361'!R574 - 'Outputs_pre-361'!R574</f>
        <v>-0.8819999999999999</v>
      </c>
      <c r="S574" s="162">
        <f>'Outputs_post-361'!S574 - 'Outputs_pre-361'!S574</f>
        <v>-0.33300000000000002</v>
      </c>
      <c r="T574" s="162">
        <f>'Outputs_post-361'!T574 - 'Outputs_pre-361'!T574</f>
        <v>-0.747</v>
      </c>
      <c r="U574" s="162">
        <f>'Outputs_post-361'!U574 - 'Outputs_pre-361'!U574</f>
        <v>-0.97699999999999998</v>
      </c>
      <c r="V574" s="162">
        <f>'Outputs_post-361'!V574 - 'Outputs_pre-361'!V574</f>
        <v>0.36699999999999999</v>
      </c>
      <c r="W574" s="162">
        <f>'Outputs_post-361'!W574 - 'Outputs_pre-361'!W574</f>
        <v>-0.43399999999999994</v>
      </c>
      <c r="X574" s="162">
        <f>'Outputs_post-361'!X574 - 'Outputs_pre-361'!X574</f>
        <v>-0.13899999999999998</v>
      </c>
      <c r="Y574" s="162">
        <f>'Outputs_post-361'!Y574 - 'Outputs_pre-361'!Y574</f>
        <v>-0.70599999999999996</v>
      </c>
      <c r="Z574" s="162">
        <f>'Outputs_post-361'!Z574 - 'Outputs_pre-361'!Z574</f>
        <v>-0.86699999999999999</v>
      </c>
      <c r="AA574" s="162">
        <f>'Outputs_post-361'!AA574 - 'Outputs_pre-361'!AA574</f>
        <v>-0.93499999999999994</v>
      </c>
      <c r="AB574" s="162">
        <f>'Outputs_post-361'!AB574 - 'Outputs_pre-361'!AB574</f>
        <v>-0.78600000000000003</v>
      </c>
      <c r="AC574" s="65"/>
    </row>
    <row r="575" spans="1:29" x14ac:dyDescent="0.35">
      <c r="A575" s="82"/>
      <c r="D575" s="252" t="str">
        <f t="shared" si="5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162">
        <f>'Outputs_post-361'!O575 - 'Outputs_pre-361'!O575</f>
        <v>-0.34599999999999997</v>
      </c>
      <c r="P575" s="162">
        <f>'Outputs_post-361'!P575 - 'Outputs_pre-361'!P575</f>
        <v>-0.79299999999999993</v>
      </c>
      <c r="Q575" s="162">
        <f>'Outputs_post-361'!Q575 - 'Outputs_pre-361'!Q575</f>
        <v>-0.71499999999999997</v>
      </c>
      <c r="R575" s="162">
        <f>'Outputs_post-361'!R575 - 'Outputs_pre-361'!R575</f>
        <v>-0.88100000000000001</v>
      </c>
      <c r="S575" s="162">
        <f>'Outputs_post-361'!S575 - 'Outputs_pre-361'!S575</f>
        <v>-0.33200000000000002</v>
      </c>
      <c r="T575" s="162">
        <f>'Outputs_post-361'!T575 - 'Outputs_pre-361'!T575</f>
        <v>-0.748</v>
      </c>
      <c r="U575" s="162">
        <f>'Outputs_post-361'!U575 - 'Outputs_pre-361'!U575</f>
        <v>-0.97700000000000009</v>
      </c>
      <c r="V575" s="162">
        <f>'Outputs_post-361'!V575 - 'Outputs_pre-361'!V575</f>
        <v>1.9E-2</v>
      </c>
      <c r="W575" s="162">
        <f>'Outputs_post-361'!W575 - 'Outputs_pre-361'!W575</f>
        <v>-0.433</v>
      </c>
      <c r="X575" s="162">
        <f>'Outputs_post-361'!X575 - 'Outputs_pre-361'!X575</f>
        <v>-0.13900000000000001</v>
      </c>
      <c r="Y575" s="162">
        <f>'Outputs_post-361'!Y575 - 'Outputs_pre-361'!Y575</f>
        <v>-0.70499999999999996</v>
      </c>
      <c r="Z575" s="162">
        <f>'Outputs_post-361'!Z575 - 'Outputs_pre-361'!Z575</f>
        <v>-0.86699999999999999</v>
      </c>
      <c r="AA575" s="162">
        <f>'Outputs_post-361'!AA575 - 'Outputs_pre-361'!AA575</f>
        <v>-0.93499999999999994</v>
      </c>
      <c r="AB575" s="162">
        <f>'Outputs_post-361'!AB575 - 'Outputs_pre-361'!AB575</f>
        <v>-0.78499999999999992</v>
      </c>
      <c r="AC575" s="65"/>
    </row>
    <row r="576" spans="1:29" x14ac:dyDescent="0.35">
      <c r="A576" s="82"/>
      <c r="D576" s="252" t="str">
        <f t="shared" si="5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162">
        <f>'Outputs_post-361'!O576 - 'Outputs_pre-361'!O576</f>
        <v>601</v>
      </c>
      <c r="P576" s="162">
        <f>'Outputs_post-361'!P576 - 'Outputs_pre-361'!P576</f>
        <v>1688.6299999999999</v>
      </c>
      <c r="Q576" s="162">
        <f>'Outputs_post-361'!Q576 - 'Outputs_pre-361'!Q576</f>
        <v>1157.22</v>
      </c>
      <c r="R576" s="162">
        <f>'Outputs_post-361'!R576 - 'Outputs_pre-361'!R576</f>
        <v>1611.24</v>
      </c>
      <c r="S576" s="162">
        <f>'Outputs_post-361'!S576 - 'Outputs_pre-361'!S576</f>
        <v>665.57</v>
      </c>
      <c r="T576" s="162">
        <f>'Outputs_post-361'!T576 - 'Outputs_pre-361'!T576</f>
        <v>1516.42</v>
      </c>
      <c r="U576" s="162">
        <f>'Outputs_post-361'!U576 - 'Outputs_pre-361'!U576</f>
        <v>2019.83</v>
      </c>
      <c r="V576" s="162">
        <f>'Outputs_post-361'!V576 - 'Outputs_pre-361'!V576</f>
        <v>-561.22</v>
      </c>
      <c r="W576" s="162">
        <f>'Outputs_post-361'!W576 - 'Outputs_pre-361'!W576</f>
        <v>896.44</v>
      </c>
      <c r="X576" s="162">
        <f>'Outputs_post-361'!X576 - 'Outputs_pre-361'!X576</f>
        <v>236.07999999999998</v>
      </c>
      <c r="Y576" s="162">
        <f>'Outputs_post-361'!Y576 - 'Outputs_pre-361'!Y576</f>
        <v>1114.22</v>
      </c>
      <c r="Z576" s="162">
        <f>'Outputs_post-361'!Z576 - 'Outputs_pre-361'!Z576</f>
        <v>1152.8</v>
      </c>
      <c r="AA576" s="162">
        <f>'Outputs_post-361'!AA576 - 'Outputs_pre-361'!AA576</f>
        <v>1638.76</v>
      </c>
      <c r="AB576" s="162">
        <f>'Outputs_post-361'!AB576 - 'Outputs_pre-361'!AB576</f>
        <v>1592.72</v>
      </c>
      <c r="AC576" s="65"/>
    </row>
    <row r="577" spans="1:29" x14ac:dyDescent="0.35">
      <c r="A577" s="82"/>
      <c r="D577" s="252" t="str">
        <f t="shared" si="5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162">
        <f>'Outputs_post-361'!O577 - 'Outputs_pre-361'!O577</f>
        <v>0</v>
      </c>
      <c r="P577" s="162">
        <f>'Outputs_post-361'!P577 - 'Outputs_pre-361'!P577</f>
        <v>0</v>
      </c>
      <c r="Q577" s="162">
        <f>'Outputs_post-361'!Q577 - 'Outputs_pre-361'!Q577</f>
        <v>0</v>
      </c>
      <c r="R577" s="162">
        <f>'Outputs_post-361'!R577 - 'Outputs_pre-361'!R577</f>
        <v>0</v>
      </c>
      <c r="S577" s="162">
        <f>'Outputs_post-361'!S577 - 'Outputs_pre-361'!S577</f>
        <v>0</v>
      </c>
      <c r="T577" s="162">
        <f>'Outputs_post-361'!T577 - 'Outputs_pre-361'!T577</f>
        <v>0</v>
      </c>
      <c r="U577" s="162">
        <f>'Outputs_post-361'!U577 - 'Outputs_pre-361'!U577</f>
        <v>0</v>
      </c>
      <c r="V577" s="162">
        <f>'Outputs_post-361'!V577 - 'Outputs_pre-361'!V577</f>
        <v>0</v>
      </c>
      <c r="W577" s="162">
        <f>'Outputs_post-361'!W577 - 'Outputs_pre-361'!W577</f>
        <v>0</v>
      </c>
      <c r="X577" s="162">
        <f>'Outputs_post-361'!X577 - 'Outputs_pre-361'!X577</f>
        <v>0</v>
      </c>
      <c r="Y577" s="162">
        <f>'Outputs_post-361'!Y577 - 'Outputs_pre-361'!Y577</f>
        <v>0</v>
      </c>
      <c r="Z577" s="162">
        <f>'Outputs_post-361'!Z577 - 'Outputs_pre-361'!Z577</f>
        <v>0</v>
      </c>
      <c r="AA577" s="162">
        <f>'Outputs_post-361'!AA577 - 'Outputs_pre-361'!AA577</f>
        <v>0</v>
      </c>
      <c r="AB577" s="162">
        <f>'Outputs_post-361'!AB577 - 'Outputs_pre-361'!AB577</f>
        <v>0</v>
      </c>
      <c r="AC577" s="65"/>
    </row>
    <row r="578" spans="1:29" x14ac:dyDescent="0.35">
      <c r="A578" s="82"/>
      <c r="D578" s="252" t="str">
        <f t="shared" si="5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162">
        <f>'Outputs_post-361'!O578 - 'Outputs_pre-361'!O578</f>
        <v>0</v>
      </c>
      <c r="P578" s="162">
        <f>'Outputs_post-361'!P578 - 'Outputs_pre-361'!P578</f>
        <v>0</v>
      </c>
      <c r="Q578" s="162">
        <f>'Outputs_post-361'!Q578 - 'Outputs_pre-361'!Q578</f>
        <v>0</v>
      </c>
      <c r="R578" s="162">
        <f>'Outputs_post-361'!R578 - 'Outputs_pre-361'!R578</f>
        <v>0</v>
      </c>
      <c r="S578" s="162">
        <f>'Outputs_post-361'!S578 - 'Outputs_pre-361'!S578</f>
        <v>0</v>
      </c>
      <c r="T578" s="162">
        <f>'Outputs_post-361'!T578 - 'Outputs_pre-361'!T578</f>
        <v>0</v>
      </c>
      <c r="U578" s="162">
        <f>'Outputs_post-361'!U578 - 'Outputs_pre-361'!U578</f>
        <v>0</v>
      </c>
      <c r="V578" s="162">
        <f>'Outputs_post-361'!V578 - 'Outputs_pre-361'!V578</f>
        <v>0</v>
      </c>
      <c r="W578" s="162">
        <f>'Outputs_post-361'!W578 - 'Outputs_pre-361'!W578</f>
        <v>0</v>
      </c>
      <c r="X578" s="162">
        <f>'Outputs_post-361'!X578 - 'Outputs_pre-361'!X578</f>
        <v>0</v>
      </c>
      <c r="Y578" s="162">
        <f>'Outputs_post-361'!Y578 - 'Outputs_pre-361'!Y578</f>
        <v>0</v>
      </c>
      <c r="Z578" s="162">
        <f>'Outputs_post-361'!Z578 - 'Outputs_pre-361'!Z578</f>
        <v>0</v>
      </c>
      <c r="AA578" s="162">
        <f>'Outputs_post-361'!AA578 - 'Outputs_pre-361'!AA578</f>
        <v>0</v>
      </c>
      <c r="AB578" s="162">
        <f>'Outputs_post-361'!AB578 - 'Outputs_pre-361'!AB578</f>
        <v>0</v>
      </c>
      <c r="AC578" s="65"/>
    </row>
    <row r="579" spans="1:29" x14ac:dyDescent="0.35">
      <c r="A579" s="82"/>
      <c r="D579" s="252" t="str">
        <f t="shared" si="5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162">
        <f>'Outputs_post-361'!O579 - 'Outputs_pre-361'!O579</f>
        <v>0</v>
      </c>
      <c r="P579" s="162">
        <f>'Outputs_post-361'!P579 - 'Outputs_pre-361'!P579</f>
        <v>0</v>
      </c>
      <c r="Q579" s="162">
        <f>'Outputs_post-361'!Q579 - 'Outputs_pre-361'!Q579</f>
        <v>0</v>
      </c>
      <c r="R579" s="162">
        <f>'Outputs_post-361'!R579 - 'Outputs_pre-361'!R579</f>
        <v>0</v>
      </c>
      <c r="S579" s="162">
        <f>'Outputs_post-361'!S579 - 'Outputs_pre-361'!S579</f>
        <v>0</v>
      </c>
      <c r="T579" s="162">
        <f>'Outputs_post-361'!T579 - 'Outputs_pre-361'!T579</f>
        <v>0</v>
      </c>
      <c r="U579" s="162">
        <f>'Outputs_post-361'!U579 - 'Outputs_pre-361'!U579</f>
        <v>0</v>
      </c>
      <c r="V579" s="162">
        <f>'Outputs_post-361'!V579 - 'Outputs_pre-361'!V579</f>
        <v>0</v>
      </c>
      <c r="W579" s="162">
        <f>'Outputs_post-361'!W579 - 'Outputs_pre-361'!W579</f>
        <v>0</v>
      </c>
      <c r="X579" s="162">
        <f>'Outputs_post-361'!X579 - 'Outputs_pre-361'!X579</f>
        <v>0</v>
      </c>
      <c r="Y579" s="162">
        <f>'Outputs_post-361'!Y579 - 'Outputs_pre-361'!Y579</f>
        <v>0</v>
      </c>
      <c r="Z579" s="162">
        <f>'Outputs_post-361'!Z579 - 'Outputs_pre-361'!Z579</f>
        <v>0</v>
      </c>
      <c r="AA579" s="162">
        <f>'Outputs_post-361'!AA579 - 'Outputs_pre-361'!AA579</f>
        <v>0</v>
      </c>
      <c r="AB579" s="162">
        <f>'Outputs_post-361'!AB579 - 'Outputs_pre-361'!AB579</f>
        <v>0</v>
      </c>
      <c r="AC579" s="65"/>
    </row>
    <row r="580" spans="1:29" x14ac:dyDescent="0.35">
      <c r="A580" s="82"/>
      <c r="D580" s="252" t="str">
        <f t="shared" si="5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162">
        <f>'Outputs_post-361'!O580 - 'Outputs_pre-361'!O580</f>
        <v>-0.40799999999999992</v>
      </c>
      <c r="P580" s="162">
        <f>'Outputs_post-361'!P580 - 'Outputs_pre-361'!P580</f>
        <v>-0.97500000000000009</v>
      </c>
      <c r="Q580" s="162">
        <f>'Outputs_post-361'!Q580 - 'Outputs_pre-361'!Q580</f>
        <v>-0.8969999999999998</v>
      </c>
      <c r="R580" s="162">
        <f>'Outputs_post-361'!R580 - 'Outputs_pre-361'!R580</f>
        <v>-0.96500000000000008</v>
      </c>
      <c r="S580" s="162">
        <f>'Outputs_post-361'!S580 - 'Outputs_pre-361'!S580</f>
        <v>-0.38099999999999978</v>
      </c>
      <c r="T580" s="162">
        <f>'Outputs_post-361'!T580 - 'Outputs_pre-361'!T580</f>
        <v>-0.8580000000000001</v>
      </c>
      <c r="U580" s="162">
        <f>'Outputs_post-361'!U580 - 'Outputs_pre-361'!U580</f>
        <v>-1.1040000000000001</v>
      </c>
      <c r="V580" s="162">
        <f>'Outputs_post-361'!V580 - 'Outputs_pre-361'!V580</f>
        <v>0.44600000000000017</v>
      </c>
      <c r="W580" s="162">
        <f>'Outputs_post-361'!W580 - 'Outputs_pre-361'!W580</f>
        <v>-0.48399999999999999</v>
      </c>
      <c r="X580" s="162">
        <f>'Outputs_post-361'!X580 - 'Outputs_pre-361'!X580</f>
        <v>-0.15399999999999991</v>
      </c>
      <c r="Y580" s="162">
        <f>'Outputs_post-361'!Y580 - 'Outputs_pre-361'!Y580</f>
        <v>-0.79899999999999993</v>
      </c>
      <c r="Z580" s="162">
        <f>'Outputs_post-361'!Z580 - 'Outputs_pre-361'!Z580</f>
        <v>-0.99399999999999999</v>
      </c>
      <c r="AA580" s="162">
        <f>'Outputs_post-361'!AA580 - 'Outputs_pre-361'!AA580</f>
        <v>-1.1079999999999997</v>
      </c>
      <c r="AB580" s="162">
        <f>'Outputs_post-361'!AB580 - 'Outputs_pre-361'!AB580</f>
        <v>-0.94700000000000006</v>
      </c>
      <c r="AC580" s="65"/>
    </row>
    <row r="581" spans="1:29" x14ac:dyDescent="0.35">
      <c r="A581" s="82"/>
      <c r="D581" s="252" t="str">
        <f t="shared" si="5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162">
        <f>'Outputs_post-361'!O581 - 'Outputs_pre-361'!O581</f>
        <v>-0.40800000000000003</v>
      </c>
      <c r="P581" s="162">
        <f>'Outputs_post-361'!P581 - 'Outputs_pre-361'!P581</f>
        <v>-0.97499999999999998</v>
      </c>
      <c r="Q581" s="162">
        <f>'Outputs_post-361'!Q581 - 'Outputs_pre-361'!Q581</f>
        <v>-0.89600000000000002</v>
      </c>
      <c r="R581" s="162">
        <f>'Outputs_post-361'!R581 - 'Outputs_pre-361'!R581</f>
        <v>-0.96399999999999997</v>
      </c>
      <c r="S581" s="162">
        <f>'Outputs_post-361'!S581 - 'Outputs_pre-361'!S581</f>
        <v>-0.38100000000000001</v>
      </c>
      <c r="T581" s="162">
        <f>'Outputs_post-361'!T581 - 'Outputs_pre-361'!T581</f>
        <v>-0.85799999999999987</v>
      </c>
      <c r="U581" s="162">
        <f>'Outputs_post-361'!U581 - 'Outputs_pre-361'!U581</f>
        <v>-1.1040000000000001</v>
      </c>
      <c r="V581" s="162">
        <f>'Outputs_post-361'!V581 - 'Outputs_pre-361'!V581</f>
        <v>0.27400000000000002</v>
      </c>
      <c r="W581" s="162">
        <f>'Outputs_post-361'!W581 - 'Outputs_pre-361'!W581</f>
        <v>-0.48399999999999999</v>
      </c>
      <c r="X581" s="162">
        <f>'Outputs_post-361'!X581 - 'Outputs_pre-361'!X581</f>
        <v>-0.15500000000000003</v>
      </c>
      <c r="Y581" s="162">
        <f>'Outputs_post-361'!Y581 - 'Outputs_pre-361'!Y581</f>
        <v>-0.8</v>
      </c>
      <c r="Z581" s="162">
        <f>'Outputs_post-361'!Z581 - 'Outputs_pre-361'!Z581</f>
        <v>-0.99499999999999988</v>
      </c>
      <c r="AA581" s="162">
        <f>'Outputs_post-361'!AA581 - 'Outputs_pre-361'!AA581</f>
        <v>-1.107</v>
      </c>
      <c r="AB581" s="162">
        <f>'Outputs_post-361'!AB581 - 'Outputs_pre-361'!AB581</f>
        <v>-0.94599999999999995</v>
      </c>
      <c r="AC581" s="65"/>
    </row>
    <row r="582" spans="1:29" x14ac:dyDescent="0.35">
      <c r="A582" s="82"/>
      <c r="D582" s="252" t="str">
        <f t="shared" si="5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162">
        <f>'Outputs_post-361'!O582 - 'Outputs_pre-361'!O582</f>
        <v>-0.40899999999999997</v>
      </c>
      <c r="P582" s="162">
        <f>'Outputs_post-361'!P582 - 'Outputs_pre-361'!P582</f>
        <v>-0.97499999999999998</v>
      </c>
      <c r="Q582" s="162">
        <f>'Outputs_post-361'!Q582 - 'Outputs_pre-361'!Q582</f>
        <v>-0.89600000000000002</v>
      </c>
      <c r="R582" s="162">
        <f>'Outputs_post-361'!R582 - 'Outputs_pre-361'!R582</f>
        <v>-0.96499999999999997</v>
      </c>
      <c r="S582" s="162">
        <f>'Outputs_post-361'!S582 - 'Outputs_pre-361'!S582</f>
        <v>-0.38</v>
      </c>
      <c r="T582" s="162">
        <f>'Outputs_post-361'!T582 - 'Outputs_pre-361'!T582</f>
        <v>-0.85799999999999998</v>
      </c>
      <c r="U582" s="162">
        <f>'Outputs_post-361'!U582 - 'Outputs_pre-361'!U582</f>
        <v>-1.1039999999999999</v>
      </c>
      <c r="V582" s="162">
        <f>'Outputs_post-361'!V582 - 'Outputs_pre-361'!V582</f>
        <v>1.4E-2</v>
      </c>
      <c r="W582" s="162">
        <f>'Outputs_post-361'!W582 - 'Outputs_pre-361'!W582</f>
        <v>-0.48399999999999999</v>
      </c>
      <c r="X582" s="162">
        <f>'Outputs_post-361'!X582 - 'Outputs_pre-361'!X582</f>
        <v>-0.15499999999999997</v>
      </c>
      <c r="Y582" s="162">
        <f>'Outputs_post-361'!Y582 - 'Outputs_pre-361'!Y582</f>
        <v>-0.8</v>
      </c>
      <c r="Z582" s="162">
        <f>'Outputs_post-361'!Z582 - 'Outputs_pre-361'!Z582</f>
        <v>-0.995</v>
      </c>
      <c r="AA582" s="162">
        <f>'Outputs_post-361'!AA582 - 'Outputs_pre-361'!AA582</f>
        <v>-1.1070000000000002</v>
      </c>
      <c r="AB582" s="162">
        <f>'Outputs_post-361'!AB582 - 'Outputs_pre-361'!AB582</f>
        <v>-0.94700000000000006</v>
      </c>
      <c r="AC582" s="65"/>
    </row>
    <row r="583" spans="1:29" x14ac:dyDescent="0.35">
      <c r="A583" s="82"/>
      <c r="D583" s="252" t="str">
        <f t="shared" si="5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162">
        <f>'Outputs_post-361'!O583 - 'Outputs_pre-361'!O583</f>
        <v>0</v>
      </c>
      <c r="P583" s="162">
        <f>'Outputs_post-361'!P583 - 'Outputs_pre-361'!P583</f>
        <v>0</v>
      </c>
      <c r="Q583" s="162">
        <f>'Outputs_post-361'!Q583 - 'Outputs_pre-361'!Q583</f>
        <v>0</v>
      </c>
      <c r="R583" s="162">
        <f>'Outputs_post-361'!R583 - 'Outputs_pre-361'!R583</f>
        <v>0</v>
      </c>
      <c r="S583" s="162">
        <f>'Outputs_post-361'!S583 - 'Outputs_pre-361'!S583</f>
        <v>0</v>
      </c>
      <c r="T583" s="162">
        <f>'Outputs_post-361'!T583 - 'Outputs_pre-361'!T583</f>
        <v>0</v>
      </c>
      <c r="U583" s="162">
        <f>'Outputs_post-361'!U583 - 'Outputs_pre-361'!U583</f>
        <v>0</v>
      </c>
      <c r="V583" s="162">
        <f>'Outputs_post-361'!V583 - 'Outputs_pre-361'!V583</f>
        <v>0</v>
      </c>
      <c r="W583" s="162">
        <f>'Outputs_post-361'!W583 - 'Outputs_pre-361'!W583</f>
        <v>0</v>
      </c>
      <c r="X583" s="162">
        <f>'Outputs_post-361'!X583 - 'Outputs_pre-361'!X583</f>
        <v>0</v>
      </c>
      <c r="Y583" s="162">
        <f>'Outputs_post-361'!Y583 - 'Outputs_pre-361'!Y583</f>
        <v>0</v>
      </c>
      <c r="Z583" s="162">
        <f>'Outputs_post-361'!Z583 - 'Outputs_pre-361'!Z583</f>
        <v>0</v>
      </c>
      <c r="AA583" s="162">
        <f>'Outputs_post-361'!AA583 - 'Outputs_pre-361'!AA583</f>
        <v>0</v>
      </c>
      <c r="AB583" s="162">
        <f>'Outputs_post-361'!AB583 - 'Outputs_pre-361'!AB583</f>
        <v>0</v>
      </c>
      <c r="AC583" s="65"/>
    </row>
    <row r="584" spans="1:29" x14ac:dyDescent="0.35">
      <c r="A584" s="82"/>
      <c r="D584" s="252" t="str">
        <f t="shared" si="5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162">
        <f>'Outputs_post-361'!O584 - 'Outputs_pre-361'!O584</f>
        <v>0</v>
      </c>
      <c r="P584" s="162">
        <f>'Outputs_post-361'!P584 - 'Outputs_pre-361'!P584</f>
        <v>0</v>
      </c>
      <c r="Q584" s="162">
        <f>'Outputs_post-361'!Q584 - 'Outputs_pre-361'!Q584</f>
        <v>0</v>
      </c>
      <c r="R584" s="162">
        <f>'Outputs_post-361'!R584 - 'Outputs_pre-361'!R584</f>
        <v>0</v>
      </c>
      <c r="S584" s="162">
        <f>'Outputs_post-361'!S584 - 'Outputs_pre-361'!S584</f>
        <v>0</v>
      </c>
      <c r="T584" s="162">
        <f>'Outputs_post-361'!T584 - 'Outputs_pre-361'!T584</f>
        <v>0</v>
      </c>
      <c r="U584" s="162">
        <f>'Outputs_post-361'!U584 - 'Outputs_pre-361'!U584</f>
        <v>0</v>
      </c>
      <c r="V584" s="162">
        <f>'Outputs_post-361'!V584 - 'Outputs_pre-361'!V584</f>
        <v>0</v>
      </c>
      <c r="W584" s="162">
        <f>'Outputs_post-361'!W584 - 'Outputs_pre-361'!W584</f>
        <v>0</v>
      </c>
      <c r="X584" s="162">
        <f>'Outputs_post-361'!X584 - 'Outputs_pre-361'!X584</f>
        <v>0</v>
      </c>
      <c r="Y584" s="162">
        <f>'Outputs_post-361'!Y584 - 'Outputs_pre-361'!Y584</f>
        <v>0</v>
      </c>
      <c r="Z584" s="162">
        <f>'Outputs_post-361'!Z584 - 'Outputs_pre-361'!Z584</f>
        <v>0</v>
      </c>
      <c r="AA584" s="162">
        <f>'Outputs_post-361'!AA584 - 'Outputs_pre-361'!AA584</f>
        <v>0</v>
      </c>
      <c r="AB584" s="162">
        <f>'Outputs_post-361'!AB584 - 'Outputs_pre-361'!AB584</f>
        <v>0</v>
      </c>
      <c r="AC584" s="65"/>
    </row>
    <row r="585" spans="1:29" x14ac:dyDescent="0.35">
      <c r="A585" s="82"/>
      <c r="D585" s="252" t="str">
        <f t="shared" si="5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162">
        <f>'Outputs_post-361'!O585 - 'Outputs_pre-361'!O585</f>
        <v>0</v>
      </c>
      <c r="P585" s="162">
        <f>'Outputs_post-361'!P585 - 'Outputs_pre-361'!P585</f>
        <v>0</v>
      </c>
      <c r="Q585" s="162">
        <f>'Outputs_post-361'!Q585 - 'Outputs_pre-361'!Q585</f>
        <v>0</v>
      </c>
      <c r="R585" s="162">
        <f>'Outputs_post-361'!R585 - 'Outputs_pre-361'!R585</f>
        <v>0</v>
      </c>
      <c r="S585" s="162">
        <f>'Outputs_post-361'!S585 - 'Outputs_pre-361'!S585</f>
        <v>0</v>
      </c>
      <c r="T585" s="162">
        <f>'Outputs_post-361'!T585 - 'Outputs_pre-361'!T585</f>
        <v>0</v>
      </c>
      <c r="U585" s="162">
        <f>'Outputs_post-361'!U585 - 'Outputs_pre-361'!U585</f>
        <v>0</v>
      </c>
      <c r="V585" s="162">
        <f>'Outputs_post-361'!V585 - 'Outputs_pre-361'!V585</f>
        <v>0</v>
      </c>
      <c r="W585" s="162">
        <f>'Outputs_post-361'!W585 - 'Outputs_pre-361'!W585</f>
        <v>0</v>
      </c>
      <c r="X585" s="162">
        <f>'Outputs_post-361'!X585 - 'Outputs_pre-361'!X585</f>
        <v>0</v>
      </c>
      <c r="Y585" s="162">
        <f>'Outputs_post-361'!Y585 - 'Outputs_pre-361'!Y585</f>
        <v>0</v>
      </c>
      <c r="Z585" s="162">
        <f>'Outputs_post-361'!Z585 - 'Outputs_pre-361'!Z585</f>
        <v>0</v>
      </c>
      <c r="AA585" s="162">
        <f>'Outputs_post-361'!AA585 - 'Outputs_pre-361'!AA585</f>
        <v>0</v>
      </c>
      <c r="AB585" s="162">
        <f>'Outputs_post-361'!AB585 - 'Outputs_pre-361'!AB585</f>
        <v>0</v>
      </c>
      <c r="AC585" s="65"/>
    </row>
    <row r="586" spans="1:29" x14ac:dyDescent="0.35">
      <c r="A586" s="82"/>
      <c r="D586" s="252" t="str">
        <f t="shared" si="5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162">
        <f>'Outputs_post-361'!O586 - 'Outputs_pre-361'!O586</f>
        <v>0</v>
      </c>
      <c r="P586" s="162">
        <f>'Outputs_post-361'!P586 - 'Outputs_pre-361'!P586</f>
        <v>0</v>
      </c>
      <c r="Q586" s="162">
        <f>'Outputs_post-361'!Q586 - 'Outputs_pre-361'!Q586</f>
        <v>0</v>
      </c>
      <c r="R586" s="162">
        <f>'Outputs_post-361'!R586 - 'Outputs_pre-361'!R586</f>
        <v>0</v>
      </c>
      <c r="S586" s="162">
        <f>'Outputs_post-361'!S586 - 'Outputs_pre-361'!S586</f>
        <v>0</v>
      </c>
      <c r="T586" s="162">
        <f>'Outputs_post-361'!T586 - 'Outputs_pre-361'!T586</f>
        <v>0</v>
      </c>
      <c r="U586" s="162">
        <f>'Outputs_post-361'!U586 - 'Outputs_pre-361'!U586</f>
        <v>0</v>
      </c>
      <c r="V586" s="162">
        <f>'Outputs_post-361'!V586 - 'Outputs_pre-361'!V586</f>
        <v>0</v>
      </c>
      <c r="W586" s="162">
        <f>'Outputs_post-361'!W586 - 'Outputs_pre-361'!W586</f>
        <v>0</v>
      </c>
      <c r="X586" s="162">
        <f>'Outputs_post-361'!X586 - 'Outputs_pre-361'!X586</f>
        <v>0</v>
      </c>
      <c r="Y586" s="162">
        <f>'Outputs_post-361'!Y586 - 'Outputs_pre-361'!Y586</f>
        <v>0</v>
      </c>
      <c r="Z586" s="162">
        <f>'Outputs_post-361'!Z586 - 'Outputs_pre-361'!Z586</f>
        <v>0</v>
      </c>
      <c r="AA586" s="162">
        <f>'Outputs_post-361'!AA586 - 'Outputs_pre-361'!AA586</f>
        <v>0</v>
      </c>
      <c r="AB586" s="162">
        <f>'Outputs_post-361'!AB586 - 'Outputs_pre-361'!AB586</f>
        <v>0</v>
      </c>
      <c r="AC586" s="65"/>
    </row>
    <row r="587" spans="1:29" x14ac:dyDescent="0.35">
      <c r="A587" s="82"/>
      <c r="D587" s="252" t="str">
        <f t="shared" si="5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162">
        <f>'Outputs_post-361'!O587 - 'Outputs_pre-361'!O587</f>
        <v>-0.40799999999999992</v>
      </c>
      <c r="P587" s="162">
        <f>'Outputs_post-361'!P587 - 'Outputs_pre-361'!P587</f>
        <v>-0.97500000000000009</v>
      </c>
      <c r="Q587" s="162">
        <f>'Outputs_post-361'!Q587 - 'Outputs_pre-361'!Q587</f>
        <v>-0.8969999999999998</v>
      </c>
      <c r="R587" s="162">
        <f>'Outputs_post-361'!R587 - 'Outputs_pre-361'!R587</f>
        <v>-0.96500000000000008</v>
      </c>
      <c r="S587" s="162">
        <f>'Outputs_post-361'!S587 - 'Outputs_pre-361'!S587</f>
        <v>-0.38099999999999978</v>
      </c>
      <c r="T587" s="162">
        <f>'Outputs_post-361'!T587 - 'Outputs_pre-361'!T587</f>
        <v>-0.8580000000000001</v>
      </c>
      <c r="U587" s="162">
        <f>'Outputs_post-361'!U587 - 'Outputs_pre-361'!U587</f>
        <v>-1.1040000000000001</v>
      </c>
      <c r="V587" s="162">
        <f>'Outputs_post-361'!V587 - 'Outputs_pre-361'!V587</f>
        <v>0.44600000000000017</v>
      </c>
      <c r="W587" s="162">
        <f>'Outputs_post-361'!W587 - 'Outputs_pre-361'!W587</f>
        <v>-0.48399999999999999</v>
      </c>
      <c r="X587" s="162">
        <f>'Outputs_post-361'!X587 - 'Outputs_pre-361'!X587</f>
        <v>-0.15399999999999991</v>
      </c>
      <c r="Y587" s="162">
        <f>'Outputs_post-361'!Y587 - 'Outputs_pre-361'!Y587</f>
        <v>-0.79899999999999993</v>
      </c>
      <c r="Z587" s="162">
        <f>'Outputs_post-361'!Z587 - 'Outputs_pre-361'!Z587</f>
        <v>-0.99399999999999999</v>
      </c>
      <c r="AA587" s="162">
        <f>'Outputs_post-361'!AA587 - 'Outputs_pre-361'!AA587</f>
        <v>-1.1079999999999997</v>
      </c>
      <c r="AB587" s="162">
        <f>'Outputs_post-361'!AB587 - 'Outputs_pre-361'!AB587</f>
        <v>-0.94700000000000006</v>
      </c>
      <c r="AC587" s="65"/>
    </row>
    <row r="588" spans="1:29" x14ac:dyDescent="0.35">
      <c r="A588" s="82"/>
      <c r="D588" s="252" t="str">
        <f t="shared" si="5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162">
        <f>'Outputs_post-361'!O588 - 'Outputs_pre-361'!O588</f>
        <v>-0.40800000000000003</v>
      </c>
      <c r="P588" s="162">
        <f>'Outputs_post-361'!P588 - 'Outputs_pre-361'!P588</f>
        <v>-0.97499999999999998</v>
      </c>
      <c r="Q588" s="162">
        <f>'Outputs_post-361'!Q588 - 'Outputs_pre-361'!Q588</f>
        <v>-0.89600000000000002</v>
      </c>
      <c r="R588" s="162">
        <f>'Outputs_post-361'!R588 - 'Outputs_pre-361'!R588</f>
        <v>-0.96399999999999997</v>
      </c>
      <c r="S588" s="162">
        <f>'Outputs_post-361'!S588 - 'Outputs_pre-361'!S588</f>
        <v>-0.38100000000000001</v>
      </c>
      <c r="T588" s="162">
        <f>'Outputs_post-361'!T588 - 'Outputs_pre-361'!T588</f>
        <v>-0.85799999999999987</v>
      </c>
      <c r="U588" s="162">
        <f>'Outputs_post-361'!U588 - 'Outputs_pre-361'!U588</f>
        <v>-1.1040000000000001</v>
      </c>
      <c r="V588" s="162">
        <f>'Outputs_post-361'!V588 - 'Outputs_pre-361'!V588</f>
        <v>0.27400000000000002</v>
      </c>
      <c r="W588" s="162">
        <f>'Outputs_post-361'!W588 - 'Outputs_pre-361'!W588</f>
        <v>-0.48399999999999999</v>
      </c>
      <c r="X588" s="162">
        <f>'Outputs_post-361'!X588 - 'Outputs_pre-361'!X588</f>
        <v>-0.15500000000000003</v>
      </c>
      <c r="Y588" s="162">
        <f>'Outputs_post-361'!Y588 - 'Outputs_pre-361'!Y588</f>
        <v>-0.8</v>
      </c>
      <c r="Z588" s="162">
        <f>'Outputs_post-361'!Z588 - 'Outputs_pre-361'!Z588</f>
        <v>-0.99499999999999988</v>
      </c>
      <c r="AA588" s="162">
        <f>'Outputs_post-361'!AA588 - 'Outputs_pre-361'!AA588</f>
        <v>-1.107</v>
      </c>
      <c r="AB588" s="162">
        <f>'Outputs_post-361'!AB588 - 'Outputs_pre-361'!AB588</f>
        <v>-0.94599999999999995</v>
      </c>
      <c r="AC588" s="65"/>
    </row>
    <row r="589" spans="1:29" x14ac:dyDescent="0.35">
      <c r="A589" s="82"/>
      <c r="D589" s="252" t="str">
        <f t="shared" si="5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162">
        <f>'Outputs_post-361'!O589 - 'Outputs_pre-361'!O589</f>
        <v>-0.40899999999999997</v>
      </c>
      <c r="P589" s="162">
        <f>'Outputs_post-361'!P589 - 'Outputs_pre-361'!P589</f>
        <v>-0.97499999999999998</v>
      </c>
      <c r="Q589" s="162">
        <f>'Outputs_post-361'!Q589 - 'Outputs_pre-361'!Q589</f>
        <v>-0.89600000000000002</v>
      </c>
      <c r="R589" s="162">
        <f>'Outputs_post-361'!R589 - 'Outputs_pre-361'!R589</f>
        <v>-0.96499999999999997</v>
      </c>
      <c r="S589" s="162">
        <f>'Outputs_post-361'!S589 - 'Outputs_pre-361'!S589</f>
        <v>-0.38</v>
      </c>
      <c r="T589" s="162">
        <f>'Outputs_post-361'!T589 - 'Outputs_pre-361'!T589</f>
        <v>-0.85799999999999998</v>
      </c>
      <c r="U589" s="162">
        <f>'Outputs_post-361'!U589 - 'Outputs_pre-361'!U589</f>
        <v>-1.1039999999999999</v>
      </c>
      <c r="V589" s="162">
        <f>'Outputs_post-361'!V589 - 'Outputs_pre-361'!V589</f>
        <v>1.4E-2</v>
      </c>
      <c r="W589" s="162">
        <f>'Outputs_post-361'!W589 - 'Outputs_pre-361'!W589</f>
        <v>-0.48399999999999999</v>
      </c>
      <c r="X589" s="162">
        <f>'Outputs_post-361'!X589 - 'Outputs_pre-361'!X589</f>
        <v>-0.15499999999999997</v>
      </c>
      <c r="Y589" s="162">
        <f>'Outputs_post-361'!Y589 - 'Outputs_pre-361'!Y589</f>
        <v>-0.8</v>
      </c>
      <c r="Z589" s="162">
        <f>'Outputs_post-361'!Z589 - 'Outputs_pre-361'!Z589</f>
        <v>-0.995</v>
      </c>
      <c r="AA589" s="162">
        <f>'Outputs_post-361'!AA589 - 'Outputs_pre-361'!AA589</f>
        <v>-1.1070000000000002</v>
      </c>
      <c r="AB589" s="162">
        <f>'Outputs_post-361'!AB589 - 'Outputs_pre-361'!AB589</f>
        <v>-0.94700000000000006</v>
      </c>
      <c r="AC589" s="65"/>
    </row>
    <row r="590" spans="1:29" x14ac:dyDescent="0.35">
      <c r="A590" s="82"/>
      <c r="D590" s="252" t="str">
        <f t="shared" si="5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162">
        <f>'Outputs_post-361'!O590 - 'Outputs_pre-361'!O590</f>
        <v>463.65000000000003</v>
      </c>
      <c r="P590" s="162">
        <f>'Outputs_post-361'!P590 - 'Outputs_pre-361'!P590</f>
        <v>1264.33</v>
      </c>
      <c r="Q590" s="162">
        <f>'Outputs_post-361'!Q590 - 'Outputs_pre-361'!Q590</f>
        <v>1144.3900000000001</v>
      </c>
      <c r="R590" s="162">
        <f>'Outputs_post-361'!R590 - 'Outputs_pre-361'!R590</f>
        <v>449.83</v>
      </c>
      <c r="S590" s="162">
        <f>'Outputs_post-361'!S590 - 'Outputs_pre-361'!S590</f>
        <v>507.90999999999997</v>
      </c>
      <c r="T590" s="162">
        <f>'Outputs_post-361'!T590 - 'Outputs_pre-361'!T590</f>
        <v>826.70999999999992</v>
      </c>
      <c r="U590" s="162">
        <f>'Outputs_post-361'!U590 - 'Outputs_pre-361'!U590</f>
        <v>1421.8899999999999</v>
      </c>
      <c r="V590" s="162">
        <f>'Outputs_post-361'!V590 - 'Outputs_pre-361'!V590</f>
        <v>-591.73</v>
      </c>
      <c r="W590" s="162">
        <f>'Outputs_post-361'!W590 - 'Outputs_pre-361'!W590</f>
        <v>895.73</v>
      </c>
      <c r="X590" s="162">
        <f>'Outputs_post-361'!X590 - 'Outputs_pre-361'!X590</f>
        <v>282.97000000000003</v>
      </c>
      <c r="Y590" s="162">
        <f>'Outputs_post-361'!Y590 - 'Outputs_pre-361'!Y590</f>
        <v>932.05</v>
      </c>
      <c r="Z590" s="162">
        <f>'Outputs_post-361'!Z590 - 'Outputs_pre-361'!Z590</f>
        <v>1145.0899999999999</v>
      </c>
      <c r="AA590" s="162">
        <f>'Outputs_post-361'!AA590 - 'Outputs_pre-361'!AA590</f>
        <v>1986.2999999999997</v>
      </c>
      <c r="AB590" s="162">
        <f>'Outputs_post-361'!AB590 - 'Outputs_pre-361'!AB590</f>
        <v>685.59</v>
      </c>
      <c r="AC590" s="65"/>
    </row>
    <row r="591" spans="1:29" x14ac:dyDescent="0.35">
      <c r="A591" s="82"/>
      <c r="D591" s="252" t="str">
        <f t="shared" si="5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162">
        <f>'Outputs_post-361'!O591 - 'Outputs_pre-361'!O591</f>
        <v>0</v>
      </c>
      <c r="P591" s="162">
        <f>'Outputs_post-361'!P591 - 'Outputs_pre-361'!P591</f>
        <v>0</v>
      </c>
      <c r="Q591" s="162">
        <f>'Outputs_post-361'!Q591 - 'Outputs_pre-361'!Q591</f>
        <v>0</v>
      </c>
      <c r="R591" s="162">
        <f>'Outputs_post-361'!R591 - 'Outputs_pre-361'!R591</f>
        <v>0</v>
      </c>
      <c r="S591" s="162">
        <f>'Outputs_post-361'!S591 - 'Outputs_pre-361'!S591</f>
        <v>0</v>
      </c>
      <c r="T591" s="162">
        <f>'Outputs_post-361'!T591 - 'Outputs_pre-361'!T591</f>
        <v>0</v>
      </c>
      <c r="U591" s="162">
        <f>'Outputs_post-361'!U591 - 'Outputs_pre-361'!U591</f>
        <v>0</v>
      </c>
      <c r="V591" s="162">
        <f>'Outputs_post-361'!V591 - 'Outputs_pre-361'!V591</f>
        <v>0</v>
      </c>
      <c r="W591" s="162">
        <f>'Outputs_post-361'!W591 - 'Outputs_pre-361'!W591</f>
        <v>0</v>
      </c>
      <c r="X591" s="162">
        <f>'Outputs_post-361'!X591 - 'Outputs_pre-361'!X591</f>
        <v>0</v>
      </c>
      <c r="Y591" s="162">
        <f>'Outputs_post-361'!Y591 - 'Outputs_pre-361'!Y591</f>
        <v>0</v>
      </c>
      <c r="Z591" s="162">
        <f>'Outputs_post-361'!Z591 - 'Outputs_pre-361'!Z591</f>
        <v>0</v>
      </c>
      <c r="AA591" s="162">
        <f>'Outputs_post-361'!AA591 - 'Outputs_pre-361'!AA591</f>
        <v>0</v>
      </c>
      <c r="AB591" s="162">
        <f>'Outputs_post-361'!AB591 - 'Outputs_pre-361'!AB591</f>
        <v>0</v>
      </c>
      <c r="AC591" s="65"/>
    </row>
    <row r="592" spans="1:29" x14ac:dyDescent="0.35">
      <c r="A592" s="82"/>
      <c r="D592" s="252" t="str">
        <f t="shared" si="5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162">
        <f>'Outputs_post-361'!O592 - 'Outputs_pre-361'!O592</f>
        <v>0</v>
      </c>
      <c r="P592" s="162">
        <f>'Outputs_post-361'!P592 - 'Outputs_pre-361'!P592</f>
        <v>0</v>
      </c>
      <c r="Q592" s="162">
        <f>'Outputs_post-361'!Q592 - 'Outputs_pre-361'!Q592</f>
        <v>0</v>
      </c>
      <c r="R592" s="162">
        <f>'Outputs_post-361'!R592 - 'Outputs_pre-361'!R592</f>
        <v>0</v>
      </c>
      <c r="S592" s="162">
        <f>'Outputs_post-361'!S592 - 'Outputs_pre-361'!S592</f>
        <v>0</v>
      </c>
      <c r="T592" s="162">
        <f>'Outputs_post-361'!T592 - 'Outputs_pre-361'!T592</f>
        <v>0</v>
      </c>
      <c r="U592" s="162">
        <f>'Outputs_post-361'!U592 - 'Outputs_pre-361'!U592</f>
        <v>0</v>
      </c>
      <c r="V592" s="162">
        <f>'Outputs_post-361'!V592 - 'Outputs_pre-361'!V592</f>
        <v>0</v>
      </c>
      <c r="W592" s="162">
        <f>'Outputs_post-361'!W592 - 'Outputs_pre-361'!W592</f>
        <v>0</v>
      </c>
      <c r="X592" s="162">
        <f>'Outputs_post-361'!X592 - 'Outputs_pre-361'!X592</f>
        <v>0</v>
      </c>
      <c r="Y592" s="162">
        <f>'Outputs_post-361'!Y592 - 'Outputs_pre-361'!Y592</f>
        <v>0</v>
      </c>
      <c r="Z592" s="162">
        <f>'Outputs_post-361'!Z592 - 'Outputs_pre-361'!Z592</f>
        <v>0</v>
      </c>
      <c r="AA592" s="162">
        <f>'Outputs_post-361'!AA592 - 'Outputs_pre-361'!AA592</f>
        <v>0</v>
      </c>
      <c r="AB592" s="162">
        <f>'Outputs_post-361'!AB592 - 'Outputs_pre-361'!AB592</f>
        <v>0</v>
      </c>
      <c r="AC592" s="65"/>
    </row>
    <row r="593" spans="1:29" x14ac:dyDescent="0.35">
      <c r="A593" s="82"/>
      <c r="D593" s="252" t="str">
        <f t="shared" si="5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162">
        <f>'Outputs_post-361'!O593 - 'Outputs_pre-361'!O593</f>
        <v>0</v>
      </c>
      <c r="P593" s="162">
        <f>'Outputs_post-361'!P593 - 'Outputs_pre-361'!P593</f>
        <v>0</v>
      </c>
      <c r="Q593" s="162">
        <f>'Outputs_post-361'!Q593 - 'Outputs_pre-361'!Q593</f>
        <v>0</v>
      </c>
      <c r="R593" s="162">
        <f>'Outputs_post-361'!R593 - 'Outputs_pre-361'!R593</f>
        <v>0</v>
      </c>
      <c r="S593" s="162">
        <f>'Outputs_post-361'!S593 - 'Outputs_pre-361'!S593</f>
        <v>0</v>
      </c>
      <c r="T593" s="162">
        <f>'Outputs_post-361'!T593 - 'Outputs_pre-361'!T593</f>
        <v>0</v>
      </c>
      <c r="U593" s="162">
        <f>'Outputs_post-361'!U593 - 'Outputs_pre-361'!U593</f>
        <v>0</v>
      </c>
      <c r="V593" s="162">
        <f>'Outputs_post-361'!V593 - 'Outputs_pre-361'!V593</f>
        <v>0</v>
      </c>
      <c r="W593" s="162">
        <f>'Outputs_post-361'!W593 - 'Outputs_pre-361'!W593</f>
        <v>0</v>
      </c>
      <c r="X593" s="162">
        <f>'Outputs_post-361'!X593 - 'Outputs_pre-361'!X593</f>
        <v>0</v>
      </c>
      <c r="Y593" s="162">
        <f>'Outputs_post-361'!Y593 - 'Outputs_pre-361'!Y593</f>
        <v>0</v>
      </c>
      <c r="Z593" s="162">
        <f>'Outputs_post-361'!Z593 - 'Outputs_pre-361'!Z593</f>
        <v>0</v>
      </c>
      <c r="AA593" s="162">
        <f>'Outputs_post-361'!AA593 - 'Outputs_pre-361'!AA593</f>
        <v>0</v>
      </c>
      <c r="AB593" s="162">
        <f>'Outputs_post-361'!AB593 - 'Outputs_pre-361'!AB593</f>
        <v>0</v>
      </c>
      <c r="AC593" s="65"/>
    </row>
    <row r="594" spans="1:29" x14ac:dyDescent="0.35">
      <c r="A594" s="82"/>
      <c r="D594" s="252" t="str">
        <f t="shared" si="5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162">
        <f>'Outputs_post-361'!O594 - 'Outputs_pre-361'!O594</f>
        <v>-0.40799999999999992</v>
      </c>
      <c r="P594" s="162">
        <f>'Outputs_post-361'!P594 - 'Outputs_pre-361'!P594</f>
        <v>-0.97500000000000009</v>
      </c>
      <c r="Q594" s="162">
        <f>'Outputs_post-361'!Q594 - 'Outputs_pre-361'!Q594</f>
        <v>-0.8969999999999998</v>
      </c>
      <c r="R594" s="162">
        <f>'Outputs_post-361'!R594 - 'Outputs_pre-361'!R594</f>
        <v>-0.96500000000000008</v>
      </c>
      <c r="S594" s="162">
        <f>'Outputs_post-361'!S594 - 'Outputs_pre-361'!S594</f>
        <v>-0.38099999999999978</v>
      </c>
      <c r="T594" s="162">
        <f>'Outputs_post-361'!T594 - 'Outputs_pre-361'!T594</f>
        <v>-0.8580000000000001</v>
      </c>
      <c r="U594" s="162">
        <f>'Outputs_post-361'!U594 - 'Outputs_pre-361'!U594</f>
        <v>-1.1040000000000001</v>
      </c>
      <c r="V594" s="162">
        <f>'Outputs_post-361'!V594 - 'Outputs_pre-361'!V594</f>
        <v>0.44600000000000017</v>
      </c>
      <c r="W594" s="162">
        <f>'Outputs_post-361'!W594 - 'Outputs_pre-361'!W594</f>
        <v>-0.48399999999999999</v>
      </c>
      <c r="X594" s="162">
        <f>'Outputs_post-361'!X594 - 'Outputs_pre-361'!X594</f>
        <v>-0.15399999999999991</v>
      </c>
      <c r="Y594" s="162">
        <f>'Outputs_post-361'!Y594 - 'Outputs_pre-361'!Y594</f>
        <v>-0.79899999999999993</v>
      </c>
      <c r="Z594" s="162">
        <f>'Outputs_post-361'!Z594 - 'Outputs_pre-361'!Z594</f>
        <v>-0.99399999999999999</v>
      </c>
      <c r="AA594" s="162">
        <f>'Outputs_post-361'!AA594 - 'Outputs_pre-361'!AA594</f>
        <v>-1.1079999999999997</v>
      </c>
      <c r="AB594" s="162">
        <f>'Outputs_post-361'!AB594 - 'Outputs_pre-361'!AB594</f>
        <v>-0.94700000000000006</v>
      </c>
      <c r="AC594" s="65"/>
    </row>
    <row r="595" spans="1:29" x14ac:dyDescent="0.35">
      <c r="A595" s="82"/>
      <c r="D595" s="252" t="str">
        <f t="shared" si="5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162">
        <f>'Outputs_post-361'!O595 - 'Outputs_pre-361'!O595</f>
        <v>-0.40800000000000003</v>
      </c>
      <c r="P595" s="162">
        <f>'Outputs_post-361'!P595 - 'Outputs_pre-361'!P595</f>
        <v>-0.97499999999999998</v>
      </c>
      <c r="Q595" s="162">
        <f>'Outputs_post-361'!Q595 - 'Outputs_pre-361'!Q595</f>
        <v>-0.89600000000000002</v>
      </c>
      <c r="R595" s="162">
        <f>'Outputs_post-361'!R595 - 'Outputs_pre-361'!R595</f>
        <v>-0.96399999999999997</v>
      </c>
      <c r="S595" s="162">
        <f>'Outputs_post-361'!S595 - 'Outputs_pre-361'!S595</f>
        <v>-0.38100000000000001</v>
      </c>
      <c r="T595" s="162">
        <f>'Outputs_post-361'!T595 - 'Outputs_pre-361'!T595</f>
        <v>-0.85799999999999987</v>
      </c>
      <c r="U595" s="162">
        <f>'Outputs_post-361'!U595 - 'Outputs_pre-361'!U595</f>
        <v>-1.1040000000000001</v>
      </c>
      <c r="V595" s="162">
        <f>'Outputs_post-361'!V595 - 'Outputs_pre-361'!V595</f>
        <v>0.27400000000000002</v>
      </c>
      <c r="W595" s="162">
        <f>'Outputs_post-361'!W595 - 'Outputs_pre-361'!W595</f>
        <v>-0.48399999999999999</v>
      </c>
      <c r="X595" s="162">
        <f>'Outputs_post-361'!X595 - 'Outputs_pre-361'!X595</f>
        <v>-0.15500000000000003</v>
      </c>
      <c r="Y595" s="162">
        <f>'Outputs_post-361'!Y595 - 'Outputs_pre-361'!Y595</f>
        <v>-0.8</v>
      </c>
      <c r="Z595" s="162">
        <f>'Outputs_post-361'!Z595 - 'Outputs_pre-361'!Z595</f>
        <v>-0.99499999999999988</v>
      </c>
      <c r="AA595" s="162">
        <f>'Outputs_post-361'!AA595 - 'Outputs_pre-361'!AA595</f>
        <v>-1.107</v>
      </c>
      <c r="AB595" s="162">
        <f>'Outputs_post-361'!AB595 - 'Outputs_pre-361'!AB595</f>
        <v>-0.94599999999999995</v>
      </c>
      <c r="AC595" s="65"/>
    </row>
    <row r="596" spans="1:29" x14ac:dyDescent="0.35">
      <c r="A596" s="82"/>
      <c r="D596" s="252" t="str">
        <f t="shared" si="5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162">
        <f>'Outputs_post-361'!O596 - 'Outputs_pre-361'!O596</f>
        <v>-0.40899999999999997</v>
      </c>
      <c r="P596" s="162">
        <f>'Outputs_post-361'!P596 - 'Outputs_pre-361'!P596</f>
        <v>-0.97499999999999998</v>
      </c>
      <c r="Q596" s="162">
        <f>'Outputs_post-361'!Q596 - 'Outputs_pre-361'!Q596</f>
        <v>-0.89600000000000002</v>
      </c>
      <c r="R596" s="162">
        <f>'Outputs_post-361'!R596 - 'Outputs_pre-361'!R596</f>
        <v>-0.96499999999999997</v>
      </c>
      <c r="S596" s="162">
        <f>'Outputs_post-361'!S596 - 'Outputs_pre-361'!S596</f>
        <v>-0.38</v>
      </c>
      <c r="T596" s="162">
        <f>'Outputs_post-361'!T596 - 'Outputs_pre-361'!T596</f>
        <v>-0.85799999999999998</v>
      </c>
      <c r="U596" s="162">
        <f>'Outputs_post-361'!U596 - 'Outputs_pre-361'!U596</f>
        <v>-1.1039999999999999</v>
      </c>
      <c r="V596" s="162">
        <f>'Outputs_post-361'!V596 - 'Outputs_pre-361'!V596</f>
        <v>1.4E-2</v>
      </c>
      <c r="W596" s="162">
        <f>'Outputs_post-361'!W596 - 'Outputs_pre-361'!W596</f>
        <v>-0.48399999999999999</v>
      </c>
      <c r="X596" s="162">
        <f>'Outputs_post-361'!X596 - 'Outputs_pre-361'!X596</f>
        <v>-0.15499999999999997</v>
      </c>
      <c r="Y596" s="162">
        <f>'Outputs_post-361'!Y596 - 'Outputs_pre-361'!Y596</f>
        <v>-0.8</v>
      </c>
      <c r="Z596" s="162">
        <f>'Outputs_post-361'!Z596 - 'Outputs_pre-361'!Z596</f>
        <v>-0.995</v>
      </c>
      <c r="AA596" s="162">
        <f>'Outputs_post-361'!AA596 - 'Outputs_pre-361'!AA596</f>
        <v>-1.1070000000000002</v>
      </c>
      <c r="AB596" s="162">
        <f>'Outputs_post-361'!AB596 - 'Outputs_pre-361'!AB596</f>
        <v>-0.94700000000000006</v>
      </c>
      <c r="AC596" s="65"/>
    </row>
    <row r="597" spans="1:29" x14ac:dyDescent="0.35">
      <c r="A597" s="82"/>
      <c r="D597" s="252" t="str">
        <f t="shared" si="5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162">
        <f>'Outputs_post-361'!O597 - 'Outputs_pre-361'!O597</f>
        <v>1638.75</v>
      </c>
      <c r="P597" s="162">
        <f>'Outputs_post-361'!P597 - 'Outputs_pre-361'!P597</f>
        <v>4146.42</v>
      </c>
      <c r="Q597" s="162">
        <f>'Outputs_post-361'!Q597 - 'Outputs_pre-361'!Q597</f>
        <v>3937.01</v>
      </c>
      <c r="R597" s="162">
        <f>'Outputs_post-361'!R597 - 'Outputs_pre-361'!R597</f>
        <v>3461.9</v>
      </c>
      <c r="S597" s="162">
        <f>'Outputs_post-361'!S597 - 'Outputs_pre-361'!S597</f>
        <v>1640.71</v>
      </c>
      <c r="T597" s="162">
        <f>'Outputs_post-361'!T597 - 'Outputs_pre-361'!T597</f>
        <v>3912.1099999999997</v>
      </c>
      <c r="U597" s="162">
        <f>'Outputs_post-361'!U597 - 'Outputs_pre-361'!U597</f>
        <v>4942.5</v>
      </c>
      <c r="V597" s="162">
        <f>'Outputs_post-361'!V597 - 'Outputs_pre-361'!V597</f>
        <v>-1182.5700000000002</v>
      </c>
      <c r="W597" s="162">
        <f>'Outputs_post-361'!W597 - 'Outputs_pre-361'!W597</f>
        <v>2426.92</v>
      </c>
      <c r="X597" s="162">
        <f>'Outputs_post-361'!X597 - 'Outputs_pre-361'!X597</f>
        <v>752.04</v>
      </c>
      <c r="Y597" s="162">
        <f>'Outputs_post-361'!Y597 - 'Outputs_pre-361'!Y597</f>
        <v>3254.98</v>
      </c>
      <c r="Z597" s="162">
        <f>'Outputs_post-361'!Z597 - 'Outputs_pre-361'!Z597</f>
        <v>3748.91</v>
      </c>
      <c r="AA597" s="162">
        <f>'Outputs_post-361'!AA597 - 'Outputs_pre-361'!AA597</f>
        <v>7938.2000000000007</v>
      </c>
      <c r="AB597" s="162">
        <f>'Outputs_post-361'!AB597 - 'Outputs_pre-361'!AB597</f>
        <v>3882.1699999999996</v>
      </c>
      <c r="AC597" s="65"/>
    </row>
    <row r="598" spans="1:29" x14ac:dyDescent="0.35">
      <c r="A598" s="82"/>
      <c r="D598" s="252" t="str">
        <f t="shared" si="5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162">
        <f>'Outputs_post-361'!O598 - 'Outputs_pre-361'!O598</f>
        <v>0</v>
      </c>
      <c r="P598" s="162">
        <f>'Outputs_post-361'!P598 - 'Outputs_pre-361'!P598</f>
        <v>0</v>
      </c>
      <c r="Q598" s="162">
        <f>'Outputs_post-361'!Q598 - 'Outputs_pre-361'!Q598</f>
        <v>0</v>
      </c>
      <c r="R598" s="162">
        <f>'Outputs_post-361'!R598 - 'Outputs_pre-361'!R598</f>
        <v>0</v>
      </c>
      <c r="S598" s="162">
        <f>'Outputs_post-361'!S598 - 'Outputs_pre-361'!S598</f>
        <v>0</v>
      </c>
      <c r="T598" s="162">
        <f>'Outputs_post-361'!T598 - 'Outputs_pre-361'!T598</f>
        <v>0</v>
      </c>
      <c r="U598" s="162">
        <f>'Outputs_post-361'!U598 - 'Outputs_pre-361'!U598</f>
        <v>0</v>
      </c>
      <c r="V598" s="162">
        <f>'Outputs_post-361'!V598 - 'Outputs_pre-361'!V598</f>
        <v>0</v>
      </c>
      <c r="W598" s="162">
        <f>'Outputs_post-361'!W598 - 'Outputs_pre-361'!W598</f>
        <v>0</v>
      </c>
      <c r="X598" s="162">
        <f>'Outputs_post-361'!X598 - 'Outputs_pre-361'!X598</f>
        <v>0</v>
      </c>
      <c r="Y598" s="162">
        <f>'Outputs_post-361'!Y598 - 'Outputs_pre-361'!Y598</f>
        <v>0</v>
      </c>
      <c r="Z598" s="162">
        <f>'Outputs_post-361'!Z598 - 'Outputs_pre-361'!Z598</f>
        <v>0</v>
      </c>
      <c r="AA598" s="162">
        <f>'Outputs_post-361'!AA598 - 'Outputs_pre-361'!AA598</f>
        <v>0</v>
      </c>
      <c r="AB598" s="162">
        <f>'Outputs_post-361'!AB598 - 'Outputs_pre-361'!AB598</f>
        <v>0</v>
      </c>
      <c r="AC598" s="65"/>
    </row>
    <row r="599" spans="1:29" x14ac:dyDescent="0.35">
      <c r="A599" s="82"/>
      <c r="D599" s="252" t="str">
        <f t="shared" si="5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162">
        <f>'Outputs_post-361'!O599 - 'Outputs_pre-361'!O599</f>
        <v>0</v>
      </c>
      <c r="P599" s="162">
        <f>'Outputs_post-361'!P599 - 'Outputs_pre-361'!P599</f>
        <v>0</v>
      </c>
      <c r="Q599" s="162">
        <f>'Outputs_post-361'!Q599 - 'Outputs_pre-361'!Q599</f>
        <v>0</v>
      </c>
      <c r="R599" s="162">
        <f>'Outputs_post-361'!R599 - 'Outputs_pre-361'!R599</f>
        <v>0</v>
      </c>
      <c r="S599" s="162">
        <f>'Outputs_post-361'!S599 - 'Outputs_pre-361'!S599</f>
        <v>0</v>
      </c>
      <c r="T599" s="162">
        <f>'Outputs_post-361'!T599 - 'Outputs_pre-361'!T599</f>
        <v>0</v>
      </c>
      <c r="U599" s="162">
        <f>'Outputs_post-361'!U599 - 'Outputs_pre-361'!U599</f>
        <v>0</v>
      </c>
      <c r="V599" s="162">
        <f>'Outputs_post-361'!V599 - 'Outputs_pre-361'!V599</f>
        <v>0</v>
      </c>
      <c r="W599" s="162">
        <f>'Outputs_post-361'!W599 - 'Outputs_pre-361'!W599</f>
        <v>0</v>
      </c>
      <c r="X599" s="162">
        <f>'Outputs_post-361'!X599 - 'Outputs_pre-361'!X599</f>
        <v>0</v>
      </c>
      <c r="Y599" s="162">
        <f>'Outputs_post-361'!Y599 - 'Outputs_pre-361'!Y599</f>
        <v>0</v>
      </c>
      <c r="Z599" s="162">
        <f>'Outputs_post-361'!Z599 - 'Outputs_pre-361'!Z599</f>
        <v>0</v>
      </c>
      <c r="AA599" s="162">
        <f>'Outputs_post-361'!AA599 - 'Outputs_pre-361'!AA599</f>
        <v>0</v>
      </c>
      <c r="AB599" s="162">
        <f>'Outputs_post-361'!AB599 - 'Outputs_pre-361'!AB599</f>
        <v>0</v>
      </c>
      <c r="AC599" s="65"/>
    </row>
    <row r="600" spans="1:29" x14ac:dyDescent="0.35">
      <c r="A600" s="82"/>
      <c r="D600" s="252" t="str">
        <f t="shared" si="5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162">
        <f>'Outputs_post-361'!O600 - 'Outputs_pre-361'!O600</f>
        <v>0</v>
      </c>
      <c r="P600" s="162">
        <f>'Outputs_post-361'!P600 - 'Outputs_pre-361'!P600</f>
        <v>0</v>
      </c>
      <c r="Q600" s="162">
        <f>'Outputs_post-361'!Q600 - 'Outputs_pre-361'!Q600</f>
        <v>0</v>
      </c>
      <c r="R600" s="162">
        <f>'Outputs_post-361'!R600 - 'Outputs_pre-361'!R600</f>
        <v>0</v>
      </c>
      <c r="S600" s="162">
        <f>'Outputs_post-361'!S600 - 'Outputs_pre-361'!S600</f>
        <v>0</v>
      </c>
      <c r="T600" s="162">
        <f>'Outputs_post-361'!T600 - 'Outputs_pre-361'!T600</f>
        <v>0</v>
      </c>
      <c r="U600" s="162">
        <f>'Outputs_post-361'!U600 - 'Outputs_pre-361'!U600</f>
        <v>0</v>
      </c>
      <c r="V600" s="162">
        <f>'Outputs_post-361'!V600 - 'Outputs_pre-361'!V600</f>
        <v>0</v>
      </c>
      <c r="W600" s="162">
        <f>'Outputs_post-361'!W600 - 'Outputs_pre-361'!W600</f>
        <v>0</v>
      </c>
      <c r="X600" s="162">
        <f>'Outputs_post-361'!X600 - 'Outputs_pre-361'!X600</f>
        <v>0</v>
      </c>
      <c r="Y600" s="162">
        <f>'Outputs_post-361'!Y600 - 'Outputs_pre-361'!Y600</f>
        <v>0</v>
      </c>
      <c r="Z600" s="162">
        <f>'Outputs_post-361'!Z600 - 'Outputs_pre-361'!Z600</f>
        <v>0</v>
      </c>
      <c r="AA600" s="162">
        <f>'Outputs_post-361'!AA600 - 'Outputs_pre-361'!AA600</f>
        <v>0</v>
      </c>
      <c r="AB600" s="162">
        <f>'Outputs_post-361'!AB600 - 'Outputs_pre-361'!AB600</f>
        <v>0</v>
      </c>
      <c r="AC600" s="65"/>
    </row>
    <row r="601" spans="1:29" x14ac:dyDescent="0.35">
      <c r="A601" s="82"/>
      <c r="D601" s="252" t="str">
        <f t="shared" si="5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162">
        <f>'Outputs_post-361'!O601 - 'Outputs_pre-361'!O601</f>
        <v>-0.40799999999999992</v>
      </c>
      <c r="P601" s="162">
        <f>'Outputs_post-361'!P601 - 'Outputs_pre-361'!P601</f>
        <v>-0.97500000000000009</v>
      </c>
      <c r="Q601" s="162">
        <f>'Outputs_post-361'!Q601 - 'Outputs_pre-361'!Q601</f>
        <v>-0.8969999999999998</v>
      </c>
      <c r="R601" s="162">
        <f>'Outputs_post-361'!R601 - 'Outputs_pre-361'!R601</f>
        <v>-0.96500000000000008</v>
      </c>
      <c r="S601" s="162">
        <f>'Outputs_post-361'!S601 - 'Outputs_pre-361'!S601</f>
        <v>-0.38099999999999978</v>
      </c>
      <c r="T601" s="162">
        <f>'Outputs_post-361'!T601 - 'Outputs_pre-361'!T601</f>
        <v>-0.8580000000000001</v>
      </c>
      <c r="U601" s="162">
        <f>'Outputs_post-361'!U601 - 'Outputs_pre-361'!U601</f>
        <v>-1.1040000000000001</v>
      </c>
      <c r="V601" s="162">
        <f>'Outputs_post-361'!V601 - 'Outputs_pre-361'!V601</f>
        <v>0.44600000000000017</v>
      </c>
      <c r="W601" s="162">
        <f>'Outputs_post-361'!W601 - 'Outputs_pre-361'!W601</f>
        <v>-0.48399999999999999</v>
      </c>
      <c r="X601" s="162">
        <f>'Outputs_post-361'!X601 - 'Outputs_pre-361'!X601</f>
        <v>-0.15399999999999991</v>
      </c>
      <c r="Y601" s="162">
        <f>'Outputs_post-361'!Y601 - 'Outputs_pre-361'!Y601</f>
        <v>-0.79899999999999993</v>
      </c>
      <c r="Z601" s="162">
        <f>'Outputs_post-361'!Z601 - 'Outputs_pre-361'!Z601</f>
        <v>-0.99399999999999999</v>
      </c>
      <c r="AA601" s="162">
        <f>'Outputs_post-361'!AA601 - 'Outputs_pre-361'!AA601</f>
        <v>-1.1079999999999997</v>
      </c>
      <c r="AB601" s="162">
        <f>'Outputs_post-361'!AB601 - 'Outputs_pre-361'!AB601</f>
        <v>-0.94700000000000006</v>
      </c>
      <c r="AC601" s="65"/>
    </row>
    <row r="602" spans="1:29" x14ac:dyDescent="0.35">
      <c r="A602" s="82"/>
      <c r="D602" s="252" t="str">
        <f t="shared" si="5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162">
        <f>'Outputs_post-361'!O602 - 'Outputs_pre-361'!O602</f>
        <v>-0.40800000000000003</v>
      </c>
      <c r="P602" s="162">
        <f>'Outputs_post-361'!P602 - 'Outputs_pre-361'!P602</f>
        <v>-0.97499999999999998</v>
      </c>
      <c r="Q602" s="162">
        <f>'Outputs_post-361'!Q602 - 'Outputs_pre-361'!Q602</f>
        <v>-0.89600000000000002</v>
      </c>
      <c r="R602" s="162">
        <f>'Outputs_post-361'!R602 - 'Outputs_pre-361'!R602</f>
        <v>-0.96399999999999997</v>
      </c>
      <c r="S602" s="162">
        <f>'Outputs_post-361'!S602 - 'Outputs_pre-361'!S602</f>
        <v>-0.38100000000000001</v>
      </c>
      <c r="T602" s="162">
        <f>'Outputs_post-361'!T602 - 'Outputs_pre-361'!T602</f>
        <v>-0.85799999999999987</v>
      </c>
      <c r="U602" s="162">
        <f>'Outputs_post-361'!U602 - 'Outputs_pre-361'!U602</f>
        <v>-1.1040000000000001</v>
      </c>
      <c r="V602" s="162">
        <f>'Outputs_post-361'!V602 - 'Outputs_pre-361'!V602</f>
        <v>0.27400000000000002</v>
      </c>
      <c r="W602" s="162">
        <f>'Outputs_post-361'!W602 - 'Outputs_pre-361'!W602</f>
        <v>-0.48399999999999999</v>
      </c>
      <c r="X602" s="162">
        <f>'Outputs_post-361'!X602 - 'Outputs_pre-361'!X602</f>
        <v>-0.15500000000000003</v>
      </c>
      <c r="Y602" s="162">
        <f>'Outputs_post-361'!Y602 - 'Outputs_pre-361'!Y602</f>
        <v>-0.8</v>
      </c>
      <c r="Z602" s="162">
        <f>'Outputs_post-361'!Z602 - 'Outputs_pre-361'!Z602</f>
        <v>-0.99499999999999988</v>
      </c>
      <c r="AA602" s="162">
        <f>'Outputs_post-361'!AA602 - 'Outputs_pre-361'!AA602</f>
        <v>-1.107</v>
      </c>
      <c r="AB602" s="162">
        <f>'Outputs_post-361'!AB602 - 'Outputs_pre-361'!AB602</f>
        <v>-0.94599999999999995</v>
      </c>
      <c r="AC602" s="65"/>
    </row>
    <row r="603" spans="1:29" x14ac:dyDescent="0.35">
      <c r="A603" s="82"/>
      <c r="D603" s="252" t="str">
        <f t="shared" si="5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162">
        <f>'Outputs_post-361'!O603 - 'Outputs_pre-361'!O603</f>
        <v>-0.40899999999999997</v>
      </c>
      <c r="P603" s="162">
        <f>'Outputs_post-361'!P603 - 'Outputs_pre-361'!P603</f>
        <v>-0.97499999999999998</v>
      </c>
      <c r="Q603" s="162">
        <f>'Outputs_post-361'!Q603 - 'Outputs_pre-361'!Q603</f>
        <v>-0.89600000000000002</v>
      </c>
      <c r="R603" s="162">
        <f>'Outputs_post-361'!R603 - 'Outputs_pre-361'!R603</f>
        <v>-0.96499999999999997</v>
      </c>
      <c r="S603" s="162">
        <f>'Outputs_post-361'!S603 - 'Outputs_pre-361'!S603</f>
        <v>-0.38</v>
      </c>
      <c r="T603" s="162">
        <f>'Outputs_post-361'!T603 - 'Outputs_pre-361'!T603</f>
        <v>-0.85799999999999998</v>
      </c>
      <c r="U603" s="162">
        <f>'Outputs_post-361'!U603 - 'Outputs_pre-361'!U603</f>
        <v>-1.1039999999999999</v>
      </c>
      <c r="V603" s="162">
        <f>'Outputs_post-361'!V603 - 'Outputs_pre-361'!V603</f>
        <v>1.4E-2</v>
      </c>
      <c r="W603" s="162">
        <f>'Outputs_post-361'!W603 - 'Outputs_pre-361'!W603</f>
        <v>-0.48399999999999999</v>
      </c>
      <c r="X603" s="162">
        <f>'Outputs_post-361'!X603 - 'Outputs_pre-361'!X603</f>
        <v>-0.15499999999999997</v>
      </c>
      <c r="Y603" s="162">
        <f>'Outputs_post-361'!Y603 - 'Outputs_pre-361'!Y603</f>
        <v>-0.8</v>
      </c>
      <c r="Z603" s="162">
        <f>'Outputs_post-361'!Z603 - 'Outputs_pre-361'!Z603</f>
        <v>-0.995</v>
      </c>
      <c r="AA603" s="162">
        <f>'Outputs_post-361'!AA603 - 'Outputs_pre-361'!AA603</f>
        <v>-1.1070000000000002</v>
      </c>
      <c r="AB603" s="162">
        <f>'Outputs_post-361'!AB603 - 'Outputs_pre-361'!AB603</f>
        <v>-0.94700000000000006</v>
      </c>
      <c r="AC603" s="65"/>
    </row>
    <row r="604" spans="1:29" x14ac:dyDescent="0.35">
      <c r="A604" s="82"/>
      <c r="D604" s="252" t="str">
        <f t="shared" si="5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162">
        <f>'Outputs_post-361'!O604 - 'Outputs_pre-361'!O604</f>
        <v>3046.43</v>
      </c>
      <c r="P604" s="162">
        <f>'Outputs_post-361'!P604 - 'Outputs_pre-361'!P604</f>
        <v>7339.98</v>
      </c>
      <c r="Q604" s="162">
        <f>'Outputs_post-361'!Q604 - 'Outputs_pre-361'!Q604</f>
        <v>6891.57</v>
      </c>
      <c r="R604" s="162">
        <f>'Outputs_post-361'!R604 - 'Outputs_pre-361'!R604</f>
        <v>5925.86</v>
      </c>
      <c r="S604" s="162">
        <f>'Outputs_post-361'!S604 - 'Outputs_pre-361'!S604</f>
        <v>2812.84</v>
      </c>
      <c r="T604" s="162">
        <f>'Outputs_post-361'!T604 - 'Outputs_pre-361'!T604</f>
        <v>6745.88</v>
      </c>
      <c r="U604" s="162">
        <f>'Outputs_post-361'!U604 - 'Outputs_pre-361'!U604</f>
        <v>10632.92</v>
      </c>
      <c r="V604" s="162">
        <f>'Outputs_post-361'!V604 - 'Outputs_pre-361'!V604</f>
        <v>-1783.56</v>
      </c>
      <c r="W604" s="162">
        <f>'Outputs_post-361'!W604 - 'Outputs_pre-361'!W604</f>
        <v>3670.11</v>
      </c>
      <c r="X604" s="162">
        <f>'Outputs_post-361'!X604 - 'Outputs_pre-361'!X604</f>
        <v>1271.4199999999998</v>
      </c>
      <c r="Y604" s="162">
        <f>'Outputs_post-361'!Y604 - 'Outputs_pre-361'!Y604</f>
        <v>6216.3899999999994</v>
      </c>
      <c r="Z604" s="162">
        <f>'Outputs_post-361'!Z604 - 'Outputs_pre-361'!Z604</f>
        <v>7518.06</v>
      </c>
      <c r="AA604" s="162">
        <f>'Outputs_post-361'!AA604 - 'Outputs_pre-361'!AA604</f>
        <v>16416.82</v>
      </c>
      <c r="AB604" s="162">
        <f>'Outputs_post-361'!AB604 - 'Outputs_pre-361'!AB604</f>
        <v>7702.41</v>
      </c>
      <c r="AC604" s="65"/>
    </row>
    <row r="605" spans="1:29" x14ac:dyDescent="0.35">
      <c r="A605" s="82"/>
      <c r="D605" s="252" t="str">
        <f t="shared" si="5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162">
        <f>'Outputs_post-361'!O605 - 'Outputs_pre-361'!O605</f>
        <v>0</v>
      </c>
      <c r="P605" s="162">
        <f>'Outputs_post-361'!P605 - 'Outputs_pre-361'!P605</f>
        <v>0</v>
      </c>
      <c r="Q605" s="162">
        <f>'Outputs_post-361'!Q605 - 'Outputs_pre-361'!Q605</f>
        <v>0</v>
      </c>
      <c r="R605" s="162">
        <f>'Outputs_post-361'!R605 - 'Outputs_pre-361'!R605</f>
        <v>0</v>
      </c>
      <c r="S605" s="162">
        <f>'Outputs_post-361'!S605 - 'Outputs_pre-361'!S605</f>
        <v>0</v>
      </c>
      <c r="T605" s="162">
        <f>'Outputs_post-361'!T605 - 'Outputs_pre-361'!T605</f>
        <v>0</v>
      </c>
      <c r="U605" s="162">
        <f>'Outputs_post-361'!U605 - 'Outputs_pre-361'!U605</f>
        <v>0</v>
      </c>
      <c r="V605" s="162">
        <f>'Outputs_post-361'!V605 - 'Outputs_pre-361'!V605</f>
        <v>0</v>
      </c>
      <c r="W605" s="162">
        <f>'Outputs_post-361'!W605 - 'Outputs_pre-361'!W605</f>
        <v>0</v>
      </c>
      <c r="X605" s="162">
        <f>'Outputs_post-361'!X605 - 'Outputs_pre-361'!X605</f>
        <v>0</v>
      </c>
      <c r="Y605" s="162">
        <f>'Outputs_post-361'!Y605 - 'Outputs_pre-361'!Y605</f>
        <v>0</v>
      </c>
      <c r="Z605" s="162">
        <f>'Outputs_post-361'!Z605 - 'Outputs_pre-361'!Z605</f>
        <v>0</v>
      </c>
      <c r="AA605" s="162">
        <f>'Outputs_post-361'!AA605 - 'Outputs_pre-361'!AA605</f>
        <v>0</v>
      </c>
      <c r="AB605" s="162">
        <f>'Outputs_post-361'!AB605 - 'Outputs_pre-361'!AB605</f>
        <v>0</v>
      </c>
      <c r="AC605" s="65"/>
    </row>
    <row r="606" spans="1:29" x14ac:dyDescent="0.35">
      <c r="A606" s="82"/>
      <c r="D606" s="252" t="str">
        <f t="shared" si="5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162">
        <f>'Outputs_post-361'!O606 - 'Outputs_pre-361'!O606</f>
        <v>0</v>
      </c>
      <c r="P606" s="162">
        <f>'Outputs_post-361'!P606 - 'Outputs_pre-361'!P606</f>
        <v>0</v>
      </c>
      <c r="Q606" s="162">
        <f>'Outputs_post-361'!Q606 - 'Outputs_pre-361'!Q606</f>
        <v>0</v>
      </c>
      <c r="R606" s="162">
        <f>'Outputs_post-361'!R606 - 'Outputs_pre-361'!R606</f>
        <v>0</v>
      </c>
      <c r="S606" s="162">
        <f>'Outputs_post-361'!S606 - 'Outputs_pre-361'!S606</f>
        <v>0</v>
      </c>
      <c r="T606" s="162">
        <f>'Outputs_post-361'!T606 - 'Outputs_pre-361'!T606</f>
        <v>0</v>
      </c>
      <c r="U606" s="162">
        <f>'Outputs_post-361'!U606 - 'Outputs_pre-361'!U606</f>
        <v>0</v>
      </c>
      <c r="V606" s="162">
        <f>'Outputs_post-361'!V606 - 'Outputs_pre-361'!V606</f>
        <v>0</v>
      </c>
      <c r="W606" s="162">
        <f>'Outputs_post-361'!W606 - 'Outputs_pre-361'!W606</f>
        <v>0</v>
      </c>
      <c r="X606" s="162">
        <f>'Outputs_post-361'!X606 - 'Outputs_pre-361'!X606</f>
        <v>0</v>
      </c>
      <c r="Y606" s="162">
        <f>'Outputs_post-361'!Y606 - 'Outputs_pre-361'!Y606</f>
        <v>0</v>
      </c>
      <c r="Z606" s="162">
        <f>'Outputs_post-361'!Z606 - 'Outputs_pre-361'!Z606</f>
        <v>0</v>
      </c>
      <c r="AA606" s="162">
        <f>'Outputs_post-361'!AA606 - 'Outputs_pre-361'!AA606</f>
        <v>0</v>
      </c>
      <c r="AB606" s="162">
        <f>'Outputs_post-361'!AB606 - 'Outputs_pre-361'!AB606</f>
        <v>0</v>
      </c>
      <c r="AC606" s="65"/>
    </row>
    <row r="607" spans="1:29" x14ac:dyDescent="0.35">
      <c r="A607" s="82"/>
      <c r="D607" s="252" t="str">
        <f t="shared" si="5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162">
        <f>'Outputs_post-361'!O607 - 'Outputs_pre-361'!O607</f>
        <v>0</v>
      </c>
      <c r="P607" s="162">
        <f>'Outputs_post-361'!P607 - 'Outputs_pre-361'!P607</f>
        <v>0</v>
      </c>
      <c r="Q607" s="162">
        <f>'Outputs_post-361'!Q607 - 'Outputs_pre-361'!Q607</f>
        <v>0</v>
      </c>
      <c r="R607" s="162">
        <f>'Outputs_post-361'!R607 - 'Outputs_pre-361'!R607</f>
        <v>0</v>
      </c>
      <c r="S607" s="162">
        <f>'Outputs_post-361'!S607 - 'Outputs_pre-361'!S607</f>
        <v>0</v>
      </c>
      <c r="T607" s="162">
        <f>'Outputs_post-361'!T607 - 'Outputs_pre-361'!T607</f>
        <v>0</v>
      </c>
      <c r="U607" s="162">
        <f>'Outputs_post-361'!U607 - 'Outputs_pre-361'!U607</f>
        <v>0</v>
      </c>
      <c r="V607" s="162">
        <f>'Outputs_post-361'!V607 - 'Outputs_pre-361'!V607</f>
        <v>0</v>
      </c>
      <c r="W607" s="162">
        <f>'Outputs_post-361'!W607 - 'Outputs_pre-361'!W607</f>
        <v>0</v>
      </c>
      <c r="X607" s="162">
        <f>'Outputs_post-361'!X607 - 'Outputs_pre-361'!X607</f>
        <v>0</v>
      </c>
      <c r="Y607" s="162">
        <f>'Outputs_post-361'!Y607 - 'Outputs_pre-361'!Y607</f>
        <v>0</v>
      </c>
      <c r="Z607" s="162">
        <f>'Outputs_post-361'!Z607 - 'Outputs_pre-361'!Z607</f>
        <v>0</v>
      </c>
      <c r="AA607" s="162">
        <f>'Outputs_post-361'!AA607 - 'Outputs_pre-361'!AA607</f>
        <v>0</v>
      </c>
      <c r="AB607" s="162">
        <f>'Outputs_post-361'!AB607 - 'Outputs_pre-361'!AB607</f>
        <v>0</v>
      </c>
      <c r="AC607" s="65"/>
    </row>
    <row r="608" spans="1:29" x14ac:dyDescent="0.35">
      <c r="A608" s="82"/>
      <c r="D608" s="252" t="str">
        <f t="shared" si="5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162">
        <f>'Outputs_post-361'!O608 - 'Outputs_pre-361'!O608</f>
        <v>-0.40799999999999992</v>
      </c>
      <c r="P608" s="162">
        <f>'Outputs_post-361'!P608 - 'Outputs_pre-361'!P608</f>
        <v>-0.97500000000000009</v>
      </c>
      <c r="Q608" s="162">
        <f>'Outputs_post-361'!Q608 - 'Outputs_pre-361'!Q608</f>
        <v>-0.8969999999999998</v>
      </c>
      <c r="R608" s="162">
        <f>'Outputs_post-361'!R608 - 'Outputs_pre-361'!R608</f>
        <v>-0.96500000000000008</v>
      </c>
      <c r="S608" s="162">
        <f>'Outputs_post-361'!S608 - 'Outputs_pre-361'!S608</f>
        <v>-0.38099999999999978</v>
      </c>
      <c r="T608" s="162">
        <f>'Outputs_post-361'!T608 - 'Outputs_pre-361'!T608</f>
        <v>-0.8580000000000001</v>
      </c>
      <c r="U608" s="162">
        <f>'Outputs_post-361'!U608 - 'Outputs_pre-361'!U608</f>
        <v>-1.1040000000000001</v>
      </c>
      <c r="V608" s="162">
        <f>'Outputs_post-361'!V608 - 'Outputs_pre-361'!V608</f>
        <v>0.44600000000000017</v>
      </c>
      <c r="W608" s="162">
        <f>'Outputs_post-361'!W608 - 'Outputs_pre-361'!W608</f>
        <v>-0.48399999999999999</v>
      </c>
      <c r="X608" s="162">
        <f>'Outputs_post-361'!X608 - 'Outputs_pre-361'!X608</f>
        <v>-0.15399999999999991</v>
      </c>
      <c r="Y608" s="162">
        <f>'Outputs_post-361'!Y608 - 'Outputs_pre-361'!Y608</f>
        <v>-0.79899999999999993</v>
      </c>
      <c r="Z608" s="162">
        <f>'Outputs_post-361'!Z608 - 'Outputs_pre-361'!Z608</f>
        <v>-0.99399999999999999</v>
      </c>
      <c r="AA608" s="162">
        <f>'Outputs_post-361'!AA608 - 'Outputs_pre-361'!AA608</f>
        <v>-1.1079999999999997</v>
      </c>
      <c r="AB608" s="162">
        <f>'Outputs_post-361'!AB608 - 'Outputs_pre-361'!AB608</f>
        <v>-0.94700000000000006</v>
      </c>
      <c r="AC608" s="65"/>
    </row>
    <row r="609" spans="1:29" x14ac:dyDescent="0.35">
      <c r="A609" s="82"/>
      <c r="D609" s="252" t="str">
        <f t="shared" si="5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162">
        <f>'Outputs_post-361'!O609 - 'Outputs_pre-361'!O609</f>
        <v>-0.40800000000000003</v>
      </c>
      <c r="P609" s="162">
        <f>'Outputs_post-361'!P609 - 'Outputs_pre-361'!P609</f>
        <v>-0.97499999999999998</v>
      </c>
      <c r="Q609" s="162">
        <f>'Outputs_post-361'!Q609 - 'Outputs_pre-361'!Q609</f>
        <v>-0.89600000000000002</v>
      </c>
      <c r="R609" s="162">
        <f>'Outputs_post-361'!R609 - 'Outputs_pre-361'!R609</f>
        <v>-0.96399999999999997</v>
      </c>
      <c r="S609" s="162">
        <f>'Outputs_post-361'!S609 - 'Outputs_pre-361'!S609</f>
        <v>-0.38100000000000001</v>
      </c>
      <c r="T609" s="162">
        <f>'Outputs_post-361'!T609 - 'Outputs_pre-361'!T609</f>
        <v>-0.85799999999999987</v>
      </c>
      <c r="U609" s="162">
        <f>'Outputs_post-361'!U609 - 'Outputs_pre-361'!U609</f>
        <v>-1.1040000000000001</v>
      </c>
      <c r="V609" s="162">
        <f>'Outputs_post-361'!V609 - 'Outputs_pre-361'!V609</f>
        <v>0.27400000000000002</v>
      </c>
      <c r="W609" s="162">
        <f>'Outputs_post-361'!W609 - 'Outputs_pre-361'!W609</f>
        <v>-0.48399999999999999</v>
      </c>
      <c r="X609" s="162">
        <f>'Outputs_post-361'!X609 - 'Outputs_pre-361'!X609</f>
        <v>-0.15500000000000003</v>
      </c>
      <c r="Y609" s="162">
        <f>'Outputs_post-361'!Y609 - 'Outputs_pre-361'!Y609</f>
        <v>-0.8</v>
      </c>
      <c r="Z609" s="162">
        <f>'Outputs_post-361'!Z609 - 'Outputs_pre-361'!Z609</f>
        <v>-0.99499999999999988</v>
      </c>
      <c r="AA609" s="162">
        <f>'Outputs_post-361'!AA609 - 'Outputs_pre-361'!AA609</f>
        <v>-1.107</v>
      </c>
      <c r="AB609" s="162">
        <f>'Outputs_post-361'!AB609 - 'Outputs_pre-361'!AB609</f>
        <v>-0.94599999999999995</v>
      </c>
      <c r="AC609" s="65"/>
    </row>
    <row r="610" spans="1:29" x14ac:dyDescent="0.35">
      <c r="A610" s="82"/>
      <c r="D610" s="252" t="str">
        <f t="shared" si="5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162">
        <f>'Outputs_post-361'!O610 - 'Outputs_pre-361'!O610</f>
        <v>-0.40899999999999997</v>
      </c>
      <c r="P610" s="162">
        <f>'Outputs_post-361'!P610 - 'Outputs_pre-361'!P610</f>
        <v>-0.97499999999999998</v>
      </c>
      <c r="Q610" s="162">
        <f>'Outputs_post-361'!Q610 - 'Outputs_pre-361'!Q610</f>
        <v>-0.89600000000000002</v>
      </c>
      <c r="R610" s="162">
        <f>'Outputs_post-361'!R610 - 'Outputs_pre-361'!R610</f>
        <v>-0.96499999999999997</v>
      </c>
      <c r="S610" s="162">
        <f>'Outputs_post-361'!S610 - 'Outputs_pre-361'!S610</f>
        <v>-0.38</v>
      </c>
      <c r="T610" s="162">
        <f>'Outputs_post-361'!T610 - 'Outputs_pre-361'!T610</f>
        <v>-0.85799999999999998</v>
      </c>
      <c r="U610" s="162">
        <f>'Outputs_post-361'!U610 - 'Outputs_pre-361'!U610</f>
        <v>-1.1039999999999999</v>
      </c>
      <c r="V610" s="162">
        <f>'Outputs_post-361'!V610 - 'Outputs_pre-361'!V610</f>
        <v>1.4E-2</v>
      </c>
      <c r="W610" s="162">
        <f>'Outputs_post-361'!W610 - 'Outputs_pre-361'!W610</f>
        <v>-0.48399999999999999</v>
      </c>
      <c r="X610" s="162">
        <f>'Outputs_post-361'!X610 - 'Outputs_pre-361'!X610</f>
        <v>-0.15499999999999997</v>
      </c>
      <c r="Y610" s="162">
        <f>'Outputs_post-361'!Y610 - 'Outputs_pre-361'!Y610</f>
        <v>-0.8</v>
      </c>
      <c r="Z610" s="162">
        <f>'Outputs_post-361'!Z610 - 'Outputs_pre-361'!Z610</f>
        <v>-0.995</v>
      </c>
      <c r="AA610" s="162">
        <f>'Outputs_post-361'!AA610 - 'Outputs_pre-361'!AA610</f>
        <v>-1.1070000000000002</v>
      </c>
      <c r="AB610" s="162">
        <f>'Outputs_post-361'!AB610 - 'Outputs_pre-361'!AB610</f>
        <v>-0.94700000000000006</v>
      </c>
      <c r="AC610" s="65"/>
    </row>
    <row r="611" spans="1:29" x14ac:dyDescent="0.35">
      <c r="A611" s="82"/>
      <c r="D611" s="252" t="str">
        <f t="shared" si="5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162">
        <f>'Outputs_post-361'!O611 - 'Outputs_pre-361'!O611</f>
        <v>8399.42</v>
      </c>
      <c r="P611" s="162">
        <f>'Outputs_post-361'!P611 - 'Outputs_pre-361'!P611</f>
        <v>20286.129999999997</v>
      </c>
      <c r="Q611" s="162">
        <f>'Outputs_post-361'!Q611 - 'Outputs_pre-361'!Q611</f>
        <v>19256.89</v>
      </c>
      <c r="R611" s="162">
        <f>'Outputs_post-361'!R611 - 'Outputs_pre-361'!R611</f>
        <v>16214.680000000002</v>
      </c>
      <c r="S611" s="162">
        <f>'Outputs_post-361'!S611 - 'Outputs_pre-361'!S611</f>
        <v>8033.1799999999994</v>
      </c>
      <c r="T611" s="162">
        <f>'Outputs_post-361'!T611 - 'Outputs_pre-361'!T611</f>
        <v>20832.61</v>
      </c>
      <c r="U611" s="162">
        <f>'Outputs_post-361'!U611 - 'Outputs_pre-361'!U611</f>
        <v>21836.300000000003</v>
      </c>
      <c r="V611" s="162">
        <f>'Outputs_post-361'!V611 - 'Outputs_pre-361'!V611</f>
        <v>-5308.47</v>
      </c>
      <c r="W611" s="162">
        <f>'Outputs_post-361'!W611 - 'Outputs_pre-361'!W611</f>
        <v>11002.19</v>
      </c>
      <c r="X611" s="162">
        <f>'Outputs_post-361'!X611 - 'Outputs_pre-361'!X611</f>
        <v>3631.02</v>
      </c>
      <c r="Y611" s="162">
        <f>'Outputs_post-361'!Y611 - 'Outputs_pre-361'!Y611</f>
        <v>19083.690000000002</v>
      </c>
      <c r="Z611" s="162">
        <f>'Outputs_post-361'!Z611 - 'Outputs_pre-361'!Z611</f>
        <v>25527.33</v>
      </c>
      <c r="AA611" s="162">
        <f>'Outputs_post-361'!AA611 - 'Outputs_pre-361'!AA611</f>
        <v>45094.09</v>
      </c>
      <c r="AB611" s="162">
        <f>'Outputs_post-361'!AB611 - 'Outputs_pre-361'!AB611</f>
        <v>19345.37</v>
      </c>
      <c r="AC611" s="65"/>
    </row>
    <row r="612" spans="1:29" x14ac:dyDescent="0.35">
      <c r="A612" s="82"/>
      <c r="D612" s="252" t="str">
        <f t="shared" si="5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162">
        <f>'Outputs_post-361'!O612 - 'Outputs_pre-361'!O612</f>
        <v>0</v>
      </c>
      <c r="P612" s="162">
        <f>'Outputs_post-361'!P612 - 'Outputs_pre-361'!P612</f>
        <v>0</v>
      </c>
      <c r="Q612" s="162">
        <f>'Outputs_post-361'!Q612 - 'Outputs_pre-361'!Q612</f>
        <v>0</v>
      </c>
      <c r="R612" s="162">
        <f>'Outputs_post-361'!R612 - 'Outputs_pre-361'!R612</f>
        <v>0</v>
      </c>
      <c r="S612" s="162">
        <f>'Outputs_post-361'!S612 - 'Outputs_pre-361'!S612</f>
        <v>0</v>
      </c>
      <c r="T612" s="162">
        <f>'Outputs_post-361'!T612 - 'Outputs_pre-361'!T612</f>
        <v>0</v>
      </c>
      <c r="U612" s="162">
        <f>'Outputs_post-361'!U612 - 'Outputs_pre-361'!U612</f>
        <v>0</v>
      </c>
      <c r="V612" s="162">
        <f>'Outputs_post-361'!V612 - 'Outputs_pre-361'!V612</f>
        <v>0</v>
      </c>
      <c r="W612" s="162">
        <f>'Outputs_post-361'!W612 - 'Outputs_pre-361'!W612</f>
        <v>0</v>
      </c>
      <c r="X612" s="162">
        <f>'Outputs_post-361'!X612 - 'Outputs_pre-361'!X612</f>
        <v>0</v>
      </c>
      <c r="Y612" s="162">
        <f>'Outputs_post-361'!Y612 - 'Outputs_pre-361'!Y612</f>
        <v>0</v>
      </c>
      <c r="Z612" s="162">
        <f>'Outputs_post-361'!Z612 - 'Outputs_pre-361'!Z612</f>
        <v>0</v>
      </c>
      <c r="AA612" s="162">
        <f>'Outputs_post-361'!AA612 - 'Outputs_pre-361'!AA612</f>
        <v>0</v>
      </c>
      <c r="AB612" s="162">
        <f>'Outputs_post-361'!AB612 - 'Outputs_pre-361'!AB612</f>
        <v>0</v>
      </c>
      <c r="AC612" s="65"/>
    </row>
    <row r="613" spans="1:29" x14ac:dyDescent="0.35">
      <c r="A613" s="82"/>
      <c r="D613" s="252" t="str">
        <f t="shared" si="5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162">
        <f>'Outputs_post-361'!O613 - 'Outputs_pre-361'!O613</f>
        <v>0</v>
      </c>
      <c r="P613" s="162">
        <f>'Outputs_post-361'!P613 - 'Outputs_pre-361'!P613</f>
        <v>0</v>
      </c>
      <c r="Q613" s="162">
        <f>'Outputs_post-361'!Q613 - 'Outputs_pre-361'!Q613</f>
        <v>0</v>
      </c>
      <c r="R613" s="162">
        <f>'Outputs_post-361'!R613 - 'Outputs_pre-361'!R613</f>
        <v>0</v>
      </c>
      <c r="S613" s="162">
        <f>'Outputs_post-361'!S613 - 'Outputs_pre-361'!S613</f>
        <v>0</v>
      </c>
      <c r="T613" s="162">
        <f>'Outputs_post-361'!T613 - 'Outputs_pre-361'!T613</f>
        <v>0</v>
      </c>
      <c r="U613" s="162">
        <f>'Outputs_post-361'!U613 - 'Outputs_pre-361'!U613</f>
        <v>0</v>
      </c>
      <c r="V613" s="162">
        <f>'Outputs_post-361'!V613 - 'Outputs_pre-361'!V613</f>
        <v>0</v>
      </c>
      <c r="W613" s="162">
        <f>'Outputs_post-361'!W613 - 'Outputs_pre-361'!W613</f>
        <v>0</v>
      </c>
      <c r="X613" s="162">
        <f>'Outputs_post-361'!X613 - 'Outputs_pre-361'!X613</f>
        <v>0</v>
      </c>
      <c r="Y613" s="162">
        <f>'Outputs_post-361'!Y613 - 'Outputs_pre-361'!Y613</f>
        <v>0</v>
      </c>
      <c r="Z613" s="162">
        <f>'Outputs_post-361'!Z613 - 'Outputs_pre-361'!Z613</f>
        <v>0</v>
      </c>
      <c r="AA613" s="162">
        <f>'Outputs_post-361'!AA613 - 'Outputs_pre-361'!AA613</f>
        <v>0</v>
      </c>
      <c r="AB613" s="162">
        <f>'Outputs_post-361'!AB613 - 'Outputs_pre-361'!AB613</f>
        <v>0</v>
      </c>
      <c r="AC613" s="65"/>
    </row>
    <row r="614" spans="1:29" x14ac:dyDescent="0.35">
      <c r="A614" s="82"/>
      <c r="D614" s="252" t="str">
        <f t="shared" si="5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162">
        <f>'Outputs_post-361'!O614 - 'Outputs_pre-361'!O614</f>
        <v>0</v>
      </c>
      <c r="P614" s="162">
        <f>'Outputs_post-361'!P614 - 'Outputs_pre-361'!P614</f>
        <v>0</v>
      </c>
      <c r="Q614" s="162">
        <f>'Outputs_post-361'!Q614 - 'Outputs_pre-361'!Q614</f>
        <v>0</v>
      </c>
      <c r="R614" s="162">
        <f>'Outputs_post-361'!R614 - 'Outputs_pre-361'!R614</f>
        <v>0</v>
      </c>
      <c r="S614" s="162">
        <f>'Outputs_post-361'!S614 - 'Outputs_pre-361'!S614</f>
        <v>0</v>
      </c>
      <c r="T614" s="162">
        <f>'Outputs_post-361'!T614 - 'Outputs_pre-361'!T614</f>
        <v>0</v>
      </c>
      <c r="U614" s="162">
        <f>'Outputs_post-361'!U614 - 'Outputs_pre-361'!U614</f>
        <v>0</v>
      </c>
      <c r="V614" s="162">
        <f>'Outputs_post-361'!V614 - 'Outputs_pre-361'!V614</f>
        <v>0</v>
      </c>
      <c r="W614" s="162">
        <f>'Outputs_post-361'!W614 - 'Outputs_pre-361'!W614</f>
        <v>0</v>
      </c>
      <c r="X614" s="162">
        <f>'Outputs_post-361'!X614 - 'Outputs_pre-361'!X614</f>
        <v>0</v>
      </c>
      <c r="Y614" s="162">
        <f>'Outputs_post-361'!Y614 - 'Outputs_pre-361'!Y614</f>
        <v>0</v>
      </c>
      <c r="Z614" s="162">
        <f>'Outputs_post-361'!Z614 - 'Outputs_pre-361'!Z614</f>
        <v>0</v>
      </c>
      <c r="AA614" s="162">
        <f>'Outputs_post-361'!AA614 - 'Outputs_pre-361'!AA614</f>
        <v>0</v>
      </c>
      <c r="AB614" s="162">
        <f>'Outputs_post-361'!AB614 - 'Outputs_pre-361'!AB614</f>
        <v>0</v>
      </c>
      <c r="AC614" s="65"/>
    </row>
    <row r="615" spans="1:29" x14ac:dyDescent="0.35">
      <c r="A615" s="82"/>
      <c r="D615" s="252" t="str">
        <f t="shared" si="5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162">
        <f>'Outputs_post-361'!O615 - 'Outputs_pre-361'!O615</f>
        <v>0</v>
      </c>
      <c r="P615" s="162">
        <f>'Outputs_post-361'!P615 - 'Outputs_pre-361'!P615</f>
        <v>0</v>
      </c>
      <c r="Q615" s="162">
        <f>'Outputs_post-361'!Q615 - 'Outputs_pre-361'!Q615</f>
        <v>0</v>
      </c>
      <c r="R615" s="162">
        <f>'Outputs_post-361'!R615 - 'Outputs_pre-361'!R615</f>
        <v>0</v>
      </c>
      <c r="S615" s="162">
        <f>'Outputs_post-361'!S615 - 'Outputs_pre-361'!S615</f>
        <v>0</v>
      </c>
      <c r="T615" s="162">
        <f>'Outputs_post-361'!T615 - 'Outputs_pre-361'!T615</f>
        <v>0</v>
      </c>
      <c r="U615" s="162">
        <f>'Outputs_post-361'!U615 - 'Outputs_pre-361'!U615</f>
        <v>0</v>
      </c>
      <c r="V615" s="162">
        <f>'Outputs_post-361'!V615 - 'Outputs_pre-361'!V615</f>
        <v>0.125</v>
      </c>
      <c r="W615" s="162">
        <f>'Outputs_post-361'!W615 - 'Outputs_pre-361'!W615</f>
        <v>0</v>
      </c>
      <c r="X615" s="162">
        <f>'Outputs_post-361'!X615 - 'Outputs_pre-361'!X615</f>
        <v>0</v>
      </c>
      <c r="Y615" s="162">
        <f>'Outputs_post-361'!Y615 - 'Outputs_pre-361'!Y615</f>
        <v>0</v>
      </c>
      <c r="Z615" s="162">
        <f>'Outputs_post-361'!Z615 - 'Outputs_pre-361'!Z615</f>
        <v>0</v>
      </c>
      <c r="AA615" s="162">
        <f>'Outputs_post-361'!AA615 - 'Outputs_pre-361'!AA615</f>
        <v>0</v>
      </c>
      <c r="AB615" s="162">
        <f>'Outputs_post-361'!AB615 - 'Outputs_pre-361'!AB615</f>
        <v>0</v>
      </c>
      <c r="AC615" s="65"/>
    </row>
    <row r="616" spans="1:29" x14ac:dyDescent="0.35">
      <c r="A616" s="82"/>
      <c r="D616" s="252" t="str">
        <f t="shared" si="5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162">
        <f>'Outputs_post-361'!O616 - 'Outputs_pre-361'!O616</f>
        <v>0</v>
      </c>
      <c r="P616" s="162">
        <f>'Outputs_post-361'!P616 - 'Outputs_pre-361'!P616</f>
        <v>0</v>
      </c>
      <c r="Q616" s="162">
        <f>'Outputs_post-361'!Q616 - 'Outputs_pre-361'!Q616</f>
        <v>0</v>
      </c>
      <c r="R616" s="162">
        <f>'Outputs_post-361'!R616 - 'Outputs_pre-361'!R616</f>
        <v>0</v>
      </c>
      <c r="S616" s="162">
        <f>'Outputs_post-361'!S616 - 'Outputs_pre-361'!S616</f>
        <v>0</v>
      </c>
      <c r="T616" s="162">
        <f>'Outputs_post-361'!T616 - 'Outputs_pre-361'!T616</f>
        <v>0</v>
      </c>
      <c r="U616" s="162">
        <f>'Outputs_post-361'!U616 - 'Outputs_pre-361'!U616</f>
        <v>0</v>
      </c>
      <c r="V616" s="162">
        <f>'Outputs_post-361'!V616 - 'Outputs_pre-361'!V616</f>
        <v>0.125</v>
      </c>
      <c r="W616" s="162">
        <f>'Outputs_post-361'!W616 - 'Outputs_pre-361'!W616</f>
        <v>0</v>
      </c>
      <c r="X616" s="162">
        <f>'Outputs_post-361'!X616 - 'Outputs_pre-361'!X616</f>
        <v>0</v>
      </c>
      <c r="Y616" s="162">
        <f>'Outputs_post-361'!Y616 - 'Outputs_pre-361'!Y616</f>
        <v>0</v>
      </c>
      <c r="Z616" s="162">
        <f>'Outputs_post-361'!Z616 - 'Outputs_pre-361'!Z616</f>
        <v>0</v>
      </c>
      <c r="AA616" s="162">
        <f>'Outputs_post-361'!AA616 - 'Outputs_pre-361'!AA616</f>
        <v>0</v>
      </c>
      <c r="AB616" s="162">
        <f>'Outputs_post-361'!AB616 - 'Outputs_pre-361'!AB616</f>
        <v>0</v>
      </c>
      <c r="AC616" s="65"/>
    </row>
    <row r="617" spans="1:29" x14ac:dyDescent="0.35">
      <c r="A617" s="82"/>
      <c r="D617" s="252" t="str">
        <f t="shared" si="5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162">
        <f>'Outputs_post-361'!O617 - 'Outputs_pre-361'!O617</f>
        <v>0</v>
      </c>
      <c r="P617" s="162">
        <f>'Outputs_post-361'!P617 - 'Outputs_pre-361'!P617</f>
        <v>0</v>
      </c>
      <c r="Q617" s="162">
        <f>'Outputs_post-361'!Q617 - 'Outputs_pre-361'!Q617</f>
        <v>0</v>
      </c>
      <c r="R617" s="162">
        <f>'Outputs_post-361'!R617 - 'Outputs_pre-361'!R617</f>
        <v>0</v>
      </c>
      <c r="S617" s="162">
        <f>'Outputs_post-361'!S617 - 'Outputs_pre-361'!S617</f>
        <v>0</v>
      </c>
      <c r="T617" s="162">
        <f>'Outputs_post-361'!T617 - 'Outputs_pre-361'!T617</f>
        <v>0</v>
      </c>
      <c r="U617" s="162">
        <f>'Outputs_post-361'!U617 - 'Outputs_pre-361'!U617</f>
        <v>0</v>
      </c>
      <c r="V617" s="162">
        <f>'Outputs_post-361'!V617 - 'Outputs_pre-361'!V617</f>
        <v>0.12499999999999999</v>
      </c>
      <c r="W617" s="162">
        <f>'Outputs_post-361'!W617 - 'Outputs_pre-361'!W617</f>
        <v>0</v>
      </c>
      <c r="X617" s="162">
        <f>'Outputs_post-361'!X617 - 'Outputs_pre-361'!X617</f>
        <v>0</v>
      </c>
      <c r="Y617" s="162">
        <f>'Outputs_post-361'!Y617 - 'Outputs_pre-361'!Y617</f>
        <v>0</v>
      </c>
      <c r="Z617" s="162">
        <f>'Outputs_post-361'!Z617 - 'Outputs_pre-361'!Z617</f>
        <v>0</v>
      </c>
      <c r="AA617" s="162">
        <f>'Outputs_post-361'!AA617 - 'Outputs_pre-361'!AA617</f>
        <v>0</v>
      </c>
      <c r="AB617" s="162">
        <f>'Outputs_post-361'!AB617 - 'Outputs_pre-361'!AB617</f>
        <v>0</v>
      </c>
      <c r="AC617" s="65"/>
    </row>
    <row r="618" spans="1:29" x14ac:dyDescent="0.35">
      <c r="A618" s="82"/>
      <c r="D618" s="252" t="str">
        <f t="shared" si="5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162">
        <f>'Outputs_post-361'!O618 - 'Outputs_pre-361'!O618</f>
        <v>0</v>
      </c>
      <c r="P618" s="162">
        <f>'Outputs_post-361'!P618 - 'Outputs_pre-361'!P618</f>
        <v>0</v>
      </c>
      <c r="Q618" s="162">
        <f>'Outputs_post-361'!Q618 - 'Outputs_pre-361'!Q618</f>
        <v>0</v>
      </c>
      <c r="R618" s="162">
        <f>'Outputs_post-361'!R618 - 'Outputs_pre-361'!R618</f>
        <v>0</v>
      </c>
      <c r="S618" s="162">
        <f>'Outputs_post-361'!S618 - 'Outputs_pre-361'!S618</f>
        <v>0</v>
      </c>
      <c r="T618" s="162">
        <f>'Outputs_post-361'!T618 - 'Outputs_pre-361'!T618</f>
        <v>0</v>
      </c>
      <c r="U618" s="162">
        <f>'Outputs_post-361'!U618 - 'Outputs_pre-361'!U618</f>
        <v>0</v>
      </c>
      <c r="V618" s="162">
        <f>'Outputs_post-361'!V618 - 'Outputs_pre-361'!V618</f>
        <v>0</v>
      </c>
      <c r="W618" s="162">
        <f>'Outputs_post-361'!W618 - 'Outputs_pre-361'!W618</f>
        <v>0</v>
      </c>
      <c r="X618" s="162">
        <f>'Outputs_post-361'!X618 - 'Outputs_pre-361'!X618</f>
        <v>0</v>
      </c>
      <c r="Y618" s="162">
        <f>'Outputs_post-361'!Y618 - 'Outputs_pre-361'!Y618</f>
        <v>0</v>
      </c>
      <c r="Z618" s="162">
        <f>'Outputs_post-361'!Z618 - 'Outputs_pre-361'!Z618</f>
        <v>0</v>
      </c>
      <c r="AA618" s="162">
        <f>'Outputs_post-361'!AA618 - 'Outputs_pre-361'!AA618</f>
        <v>0</v>
      </c>
      <c r="AB618" s="162">
        <f>'Outputs_post-361'!AB618 - 'Outputs_pre-361'!AB618</f>
        <v>0</v>
      </c>
      <c r="AC618" s="65"/>
    </row>
    <row r="619" spans="1:29" x14ac:dyDescent="0.35">
      <c r="A619" s="82"/>
      <c r="D619" s="252" t="str">
        <f t="shared" si="5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162">
        <f>'Outputs_post-361'!O619 - 'Outputs_pre-361'!O619</f>
        <v>0</v>
      </c>
      <c r="P619" s="162">
        <f>'Outputs_post-361'!P619 - 'Outputs_pre-361'!P619</f>
        <v>0</v>
      </c>
      <c r="Q619" s="162">
        <f>'Outputs_post-361'!Q619 - 'Outputs_pre-361'!Q619</f>
        <v>0</v>
      </c>
      <c r="R619" s="162">
        <f>'Outputs_post-361'!R619 - 'Outputs_pre-361'!R619</f>
        <v>0</v>
      </c>
      <c r="S619" s="162">
        <f>'Outputs_post-361'!S619 - 'Outputs_pre-361'!S619</f>
        <v>0</v>
      </c>
      <c r="T619" s="162">
        <f>'Outputs_post-361'!T619 - 'Outputs_pre-361'!T619</f>
        <v>0</v>
      </c>
      <c r="U619" s="162">
        <f>'Outputs_post-361'!U619 - 'Outputs_pre-361'!U619</f>
        <v>0</v>
      </c>
      <c r="V619" s="162">
        <f>'Outputs_post-361'!V619 - 'Outputs_pre-361'!V619</f>
        <v>0</v>
      </c>
      <c r="W619" s="162">
        <f>'Outputs_post-361'!W619 - 'Outputs_pre-361'!W619</f>
        <v>0</v>
      </c>
      <c r="X619" s="162">
        <f>'Outputs_post-361'!X619 - 'Outputs_pre-361'!X619</f>
        <v>0</v>
      </c>
      <c r="Y619" s="162">
        <f>'Outputs_post-361'!Y619 - 'Outputs_pre-361'!Y619</f>
        <v>0</v>
      </c>
      <c r="Z619" s="162">
        <f>'Outputs_post-361'!Z619 - 'Outputs_pre-361'!Z619</f>
        <v>0</v>
      </c>
      <c r="AA619" s="162">
        <f>'Outputs_post-361'!AA619 - 'Outputs_pre-361'!AA619</f>
        <v>0</v>
      </c>
      <c r="AB619" s="162">
        <f>'Outputs_post-361'!AB619 - 'Outputs_pre-361'!AB619</f>
        <v>0</v>
      </c>
      <c r="AC619" s="65"/>
    </row>
    <row r="620" spans="1:29" x14ac:dyDescent="0.35">
      <c r="A620" s="82"/>
      <c r="D620" s="252" t="str">
        <f t="shared" si="5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162">
        <f>'Outputs_post-361'!O620 - 'Outputs_pre-361'!O620</f>
        <v>0</v>
      </c>
      <c r="P620" s="162">
        <f>'Outputs_post-361'!P620 - 'Outputs_pre-361'!P620</f>
        <v>0</v>
      </c>
      <c r="Q620" s="162">
        <f>'Outputs_post-361'!Q620 - 'Outputs_pre-361'!Q620</f>
        <v>0</v>
      </c>
      <c r="R620" s="162">
        <f>'Outputs_post-361'!R620 - 'Outputs_pre-361'!R620</f>
        <v>0</v>
      </c>
      <c r="S620" s="162">
        <f>'Outputs_post-361'!S620 - 'Outputs_pre-361'!S620</f>
        <v>0</v>
      </c>
      <c r="T620" s="162">
        <f>'Outputs_post-361'!T620 - 'Outputs_pre-361'!T620</f>
        <v>0</v>
      </c>
      <c r="U620" s="162">
        <f>'Outputs_post-361'!U620 - 'Outputs_pre-361'!U620</f>
        <v>0</v>
      </c>
      <c r="V620" s="162">
        <f>'Outputs_post-361'!V620 - 'Outputs_pre-361'!V620</f>
        <v>0</v>
      </c>
      <c r="W620" s="162">
        <f>'Outputs_post-361'!W620 - 'Outputs_pre-361'!W620</f>
        <v>0</v>
      </c>
      <c r="X620" s="162">
        <f>'Outputs_post-361'!X620 - 'Outputs_pre-361'!X620</f>
        <v>0</v>
      </c>
      <c r="Y620" s="162">
        <f>'Outputs_post-361'!Y620 - 'Outputs_pre-361'!Y620</f>
        <v>0</v>
      </c>
      <c r="Z620" s="162">
        <f>'Outputs_post-361'!Z620 - 'Outputs_pre-361'!Z620</f>
        <v>0</v>
      </c>
      <c r="AA620" s="162">
        <f>'Outputs_post-361'!AA620 - 'Outputs_pre-361'!AA620</f>
        <v>0</v>
      </c>
      <c r="AB620" s="162">
        <f>'Outputs_post-361'!AB620 - 'Outputs_pre-361'!AB620</f>
        <v>0</v>
      </c>
      <c r="AC620" s="65"/>
    </row>
    <row r="621" spans="1:29" x14ac:dyDescent="0.35">
      <c r="A621" s="82"/>
      <c r="D621" s="252" t="str">
        <f t="shared" si="5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162">
        <f>'Outputs_post-361'!O621 - 'Outputs_pre-361'!O621</f>
        <v>0</v>
      </c>
      <c r="P621" s="162">
        <f>'Outputs_post-361'!P621 - 'Outputs_pre-361'!P621</f>
        <v>0</v>
      </c>
      <c r="Q621" s="162">
        <f>'Outputs_post-361'!Q621 - 'Outputs_pre-361'!Q621</f>
        <v>0</v>
      </c>
      <c r="R621" s="162">
        <f>'Outputs_post-361'!R621 - 'Outputs_pre-361'!R621</f>
        <v>0</v>
      </c>
      <c r="S621" s="162">
        <f>'Outputs_post-361'!S621 - 'Outputs_pre-361'!S621</f>
        <v>0</v>
      </c>
      <c r="T621" s="162">
        <f>'Outputs_post-361'!T621 - 'Outputs_pre-361'!T621</f>
        <v>0</v>
      </c>
      <c r="U621" s="162">
        <f>'Outputs_post-361'!U621 - 'Outputs_pre-361'!U621</f>
        <v>0</v>
      </c>
      <c r="V621" s="162">
        <f>'Outputs_post-361'!V621 - 'Outputs_pre-361'!V621</f>
        <v>0</v>
      </c>
      <c r="W621" s="162">
        <f>'Outputs_post-361'!W621 - 'Outputs_pre-361'!W621</f>
        <v>0</v>
      </c>
      <c r="X621" s="162">
        <f>'Outputs_post-361'!X621 - 'Outputs_pre-361'!X621</f>
        <v>0</v>
      </c>
      <c r="Y621" s="162">
        <f>'Outputs_post-361'!Y621 - 'Outputs_pre-361'!Y621</f>
        <v>0</v>
      </c>
      <c r="Z621" s="162">
        <f>'Outputs_post-361'!Z621 - 'Outputs_pre-361'!Z621</f>
        <v>0</v>
      </c>
      <c r="AA621" s="162">
        <f>'Outputs_post-361'!AA621 - 'Outputs_pre-361'!AA621</f>
        <v>0</v>
      </c>
      <c r="AB621" s="162">
        <f>'Outputs_post-361'!AB621 - 'Outputs_pre-361'!AB621</f>
        <v>0</v>
      </c>
      <c r="AC621" s="65"/>
    </row>
    <row r="622" spans="1:29" x14ac:dyDescent="0.35">
      <c r="A622" s="82"/>
      <c r="D622" s="252" t="str">
        <f t="shared" si="5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162">
        <f>'Outputs_post-361'!O622 - 'Outputs_pre-361'!O622</f>
        <v>0</v>
      </c>
      <c r="P622" s="162">
        <f>'Outputs_post-361'!P622 - 'Outputs_pre-361'!P622</f>
        <v>0</v>
      </c>
      <c r="Q622" s="162">
        <f>'Outputs_post-361'!Q622 - 'Outputs_pre-361'!Q622</f>
        <v>0</v>
      </c>
      <c r="R622" s="162">
        <f>'Outputs_post-361'!R622 - 'Outputs_pre-361'!R622</f>
        <v>0</v>
      </c>
      <c r="S622" s="162">
        <f>'Outputs_post-361'!S622 - 'Outputs_pre-361'!S622</f>
        <v>0</v>
      </c>
      <c r="T622" s="162">
        <f>'Outputs_post-361'!T622 - 'Outputs_pre-361'!T622</f>
        <v>0</v>
      </c>
      <c r="U622" s="162">
        <f>'Outputs_post-361'!U622 - 'Outputs_pre-361'!U622</f>
        <v>0</v>
      </c>
      <c r="V622" s="162">
        <f>'Outputs_post-361'!V622 - 'Outputs_pre-361'!V622</f>
        <v>0</v>
      </c>
      <c r="W622" s="162">
        <f>'Outputs_post-361'!W622 - 'Outputs_pre-361'!W622</f>
        <v>0</v>
      </c>
      <c r="X622" s="162">
        <f>'Outputs_post-361'!X622 - 'Outputs_pre-361'!X622</f>
        <v>0</v>
      </c>
      <c r="Y622" s="162">
        <f>'Outputs_post-361'!Y622 - 'Outputs_pre-361'!Y622</f>
        <v>0</v>
      </c>
      <c r="Z622" s="162">
        <f>'Outputs_post-361'!Z622 - 'Outputs_pre-361'!Z622</f>
        <v>0</v>
      </c>
      <c r="AA622" s="162">
        <f>'Outputs_post-361'!AA622 - 'Outputs_pre-361'!AA622</f>
        <v>0</v>
      </c>
      <c r="AB622" s="162">
        <f>'Outputs_post-361'!AB622 - 'Outputs_pre-361'!AB622</f>
        <v>0</v>
      </c>
      <c r="AC622" s="65"/>
    </row>
    <row r="623" spans="1:29" x14ac:dyDescent="0.35">
      <c r="A623" s="82"/>
      <c r="D623" s="252" t="str">
        <f t="shared" si="5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162">
        <f>'Outputs_post-361'!O623 - 'Outputs_pre-361'!O623</f>
        <v>0</v>
      </c>
      <c r="P623" s="162">
        <f>'Outputs_post-361'!P623 - 'Outputs_pre-361'!P623</f>
        <v>0</v>
      </c>
      <c r="Q623" s="162">
        <f>'Outputs_post-361'!Q623 - 'Outputs_pre-361'!Q623</f>
        <v>0</v>
      </c>
      <c r="R623" s="162">
        <f>'Outputs_post-361'!R623 - 'Outputs_pre-361'!R623</f>
        <v>0</v>
      </c>
      <c r="S623" s="162">
        <f>'Outputs_post-361'!S623 - 'Outputs_pre-361'!S623</f>
        <v>0</v>
      </c>
      <c r="T623" s="162">
        <f>'Outputs_post-361'!T623 - 'Outputs_pre-361'!T623</f>
        <v>0</v>
      </c>
      <c r="U623" s="162">
        <f>'Outputs_post-361'!U623 - 'Outputs_pre-361'!U623</f>
        <v>0</v>
      </c>
      <c r="V623" s="162">
        <f>'Outputs_post-361'!V623 - 'Outputs_pre-361'!V623</f>
        <v>0</v>
      </c>
      <c r="W623" s="162">
        <f>'Outputs_post-361'!W623 - 'Outputs_pre-361'!W623</f>
        <v>0</v>
      </c>
      <c r="X623" s="162">
        <f>'Outputs_post-361'!X623 - 'Outputs_pre-361'!X623</f>
        <v>0</v>
      </c>
      <c r="Y623" s="162">
        <f>'Outputs_post-361'!Y623 - 'Outputs_pre-361'!Y623</f>
        <v>0</v>
      </c>
      <c r="Z623" s="162">
        <f>'Outputs_post-361'!Z623 - 'Outputs_pre-361'!Z623</f>
        <v>0</v>
      </c>
      <c r="AA623" s="162">
        <f>'Outputs_post-361'!AA623 - 'Outputs_pre-361'!AA623</f>
        <v>0</v>
      </c>
      <c r="AB623" s="162">
        <f>'Outputs_post-361'!AB623 - 'Outputs_pre-361'!AB623</f>
        <v>0</v>
      </c>
      <c r="AC623" s="65"/>
    </row>
    <row r="624" spans="1:29" x14ac:dyDescent="0.35">
      <c r="A624" s="82"/>
      <c r="D624" s="252" t="str">
        <f t="shared" si="5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162">
        <f>'Outputs_post-361'!O624 - 'Outputs_pre-361'!O624</f>
        <v>0</v>
      </c>
      <c r="P624" s="162">
        <f>'Outputs_post-361'!P624 - 'Outputs_pre-361'!P624</f>
        <v>0</v>
      </c>
      <c r="Q624" s="162">
        <f>'Outputs_post-361'!Q624 - 'Outputs_pre-361'!Q624</f>
        <v>0</v>
      </c>
      <c r="R624" s="162">
        <f>'Outputs_post-361'!R624 - 'Outputs_pre-361'!R624</f>
        <v>0</v>
      </c>
      <c r="S624" s="162">
        <f>'Outputs_post-361'!S624 - 'Outputs_pre-361'!S624</f>
        <v>0</v>
      </c>
      <c r="T624" s="162">
        <f>'Outputs_post-361'!T624 - 'Outputs_pre-361'!T624</f>
        <v>0</v>
      </c>
      <c r="U624" s="162">
        <f>'Outputs_post-361'!U624 - 'Outputs_pre-361'!U624</f>
        <v>0</v>
      </c>
      <c r="V624" s="162">
        <f>'Outputs_post-361'!V624 - 'Outputs_pre-361'!V624</f>
        <v>0</v>
      </c>
      <c r="W624" s="162">
        <f>'Outputs_post-361'!W624 - 'Outputs_pre-361'!W624</f>
        <v>0</v>
      </c>
      <c r="X624" s="162">
        <f>'Outputs_post-361'!X624 - 'Outputs_pre-361'!X624</f>
        <v>0</v>
      </c>
      <c r="Y624" s="162">
        <f>'Outputs_post-361'!Y624 - 'Outputs_pre-361'!Y624</f>
        <v>0</v>
      </c>
      <c r="Z624" s="162">
        <f>'Outputs_post-361'!Z624 - 'Outputs_pre-361'!Z624</f>
        <v>0</v>
      </c>
      <c r="AA624" s="162">
        <f>'Outputs_post-361'!AA624 - 'Outputs_pre-361'!AA624</f>
        <v>0</v>
      </c>
      <c r="AB624" s="162">
        <f>'Outputs_post-361'!AB624 - 'Outputs_pre-361'!AB624</f>
        <v>0</v>
      </c>
      <c r="AC624" s="65"/>
    </row>
    <row r="625" spans="1:29" x14ac:dyDescent="0.35">
      <c r="A625" s="82"/>
      <c r="D625" s="252" t="str">
        <f t="shared" si="5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162">
        <f>'Outputs_post-361'!O625 - 'Outputs_pre-361'!O625</f>
        <v>0</v>
      </c>
      <c r="P625" s="162">
        <f>'Outputs_post-361'!P625 - 'Outputs_pre-361'!P625</f>
        <v>0</v>
      </c>
      <c r="Q625" s="162">
        <f>'Outputs_post-361'!Q625 - 'Outputs_pre-361'!Q625</f>
        <v>0</v>
      </c>
      <c r="R625" s="162">
        <f>'Outputs_post-361'!R625 - 'Outputs_pre-361'!R625</f>
        <v>0</v>
      </c>
      <c r="S625" s="162">
        <f>'Outputs_post-361'!S625 - 'Outputs_pre-361'!S625</f>
        <v>0</v>
      </c>
      <c r="T625" s="162">
        <f>'Outputs_post-361'!T625 - 'Outputs_pre-361'!T625</f>
        <v>0</v>
      </c>
      <c r="U625" s="162">
        <f>'Outputs_post-361'!U625 - 'Outputs_pre-361'!U625</f>
        <v>0</v>
      </c>
      <c r="V625" s="162">
        <f>'Outputs_post-361'!V625 - 'Outputs_pre-361'!V625</f>
        <v>0</v>
      </c>
      <c r="W625" s="162">
        <f>'Outputs_post-361'!W625 - 'Outputs_pre-361'!W625</f>
        <v>0</v>
      </c>
      <c r="X625" s="162">
        <f>'Outputs_post-361'!X625 - 'Outputs_pre-361'!X625</f>
        <v>0</v>
      </c>
      <c r="Y625" s="162">
        <f>'Outputs_post-361'!Y625 - 'Outputs_pre-361'!Y625</f>
        <v>0</v>
      </c>
      <c r="Z625" s="162">
        <f>'Outputs_post-361'!Z625 - 'Outputs_pre-361'!Z625</f>
        <v>0</v>
      </c>
      <c r="AA625" s="162">
        <f>'Outputs_post-361'!AA625 - 'Outputs_pre-361'!AA625</f>
        <v>0</v>
      </c>
      <c r="AB625" s="162">
        <f>'Outputs_post-361'!AB625 - 'Outputs_pre-361'!AB625</f>
        <v>0</v>
      </c>
      <c r="AC625" s="65"/>
    </row>
    <row r="626" spans="1:29" x14ac:dyDescent="0.35">
      <c r="A626" s="82"/>
      <c r="D626" s="252" t="str">
        <f t="shared" si="5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162">
        <f>'Outputs_post-361'!O626 - 'Outputs_pre-361'!O626</f>
        <v>0</v>
      </c>
      <c r="P626" s="162">
        <f>'Outputs_post-361'!P626 - 'Outputs_pre-361'!P626</f>
        <v>0</v>
      </c>
      <c r="Q626" s="162">
        <f>'Outputs_post-361'!Q626 - 'Outputs_pre-361'!Q626</f>
        <v>0</v>
      </c>
      <c r="R626" s="162">
        <f>'Outputs_post-361'!R626 - 'Outputs_pre-361'!R626</f>
        <v>0</v>
      </c>
      <c r="S626" s="162">
        <f>'Outputs_post-361'!S626 - 'Outputs_pre-361'!S626</f>
        <v>0</v>
      </c>
      <c r="T626" s="162">
        <f>'Outputs_post-361'!T626 - 'Outputs_pre-361'!T626</f>
        <v>0</v>
      </c>
      <c r="U626" s="162">
        <f>'Outputs_post-361'!U626 - 'Outputs_pre-361'!U626</f>
        <v>0</v>
      </c>
      <c r="V626" s="162">
        <f>'Outputs_post-361'!V626 - 'Outputs_pre-361'!V626</f>
        <v>0</v>
      </c>
      <c r="W626" s="162">
        <f>'Outputs_post-361'!W626 - 'Outputs_pre-361'!W626</f>
        <v>0</v>
      </c>
      <c r="X626" s="162">
        <f>'Outputs_post-361'!X626 - 'Outputs_pre-361'!X626</f>
        <v>0</v>
      </c>
      <c r="Y626" s="162">
        <f>'Outputs_post-361'!Y626 - 'Outputs_pre-361'!Y626</f>
        <v>0</v>
      </c>
      <c r="Z626" s="162">
        <f>'Outputs_post-361'!Z626 - 'Outputs_pre-361'!Z626</f>
        <v>0</v>
      </c>
      <c r="AA626" s="162">
        <f>'Outputs_post-361'!AA626 - 'Outputs_pre-361'!AA626</f>
        <v>0</v>
      </c>
      <c r="AB626" s="162">
        <f>'Outputs_post-361'!AB626 - 'Outputs_pre-361'!AB626</f>
        <v>0</v>
      </c>
      <c r="AC626" s="65"/>
    </row>
    <row r="627" spans="1:29" x14ac:dyDescent="0.35">
      <c r="A627" s="82"/>
      <c r="D627" s="252" t="str">
        <f t="shared" si="5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162">
        <f>'Outputs_post-361'!O627 - 'Outputs_pre-361'!O627</f>
        <v>0</v>
      </c>
      <c r="P627" s="162">
        <f>'Outputs_post-361'!P627 - 'Outputs_pre-361'!P627</f>
        <v>0</v>
      </c>
      <c r="Q627" s="162">
        <f>'Outputs_post-361'!Q627 - 'Outputs_pre-361'!Q627</f>
        <v>0</v>
      </c>
      <c r="R627" s="162">
        <f>'Outputs_post-361'!R627 - 'Outputs_pre-361'!R627</f>
        <v>0</v>
      </c>
      <c r="S627" s="162">
        <f>'Outputs_post-361'!S627 - 'Outputs_pre-361'!S627</f>
        <v>0</v>
      </c>
      <c r="T627" s="162">
        <f>'Outputs_post-361'!T627 - 'Outputs_pre-361'!T627</f>
        <v>0</v>
      </c>
      <c r="U627" s="162">
        <f>'Outputs_post-361'!U627 - 'Outputs_pre-361'!U627</f>
        <v>0</v>
      </c>
      <c r="V627" s="162">
        <f>'Outputs_post-361'!V627 - 'Outputs_pre-361'!V627</f>
        <v>0</v>
      </c>
      <c r="W627" s="162">
        <f>'Outputs_post-361'!W627 - 'Outputs_pre-361'!W627</f>
        <v>0</v>
      </c>
      <c r="X627" s="162">
        <f>'Outputs_post-361'!X627 - 'Outputs_pre-361'!X627</f>
        <v>0</v>
      </c>
      <c r="Y627" s="162">
        <f>'Outputs_post-361'!Y627 - 'Outputs_pre-361'!Y627</f>
        <v>0</v>
      </c>
      <c r="Z627" s="162">
        <f>'Outputs_post-361'!Z627 - 'Outputs_pre-361'!Z627</f>
        <v>0</v>
      </c>
      <c r="AA627" s="162">
        <f>'Outputs_post-361'!AA627 - 'Outputs_pre-361'!AA627</f>
        <v>0</v>
      </c>
      <c r="AB627" s="162">
        <f>'Outputs_post-361'!AB627 - 'Outputs_pre-361'!AB627</f>
        <v>0</v>
      </c>
      <c r="AC627" s="65"/>
    </row>
    <row r="628" spans="1:29" x14ac:dyDescent="0.35">
      <c r="A628" s="82"/>
      <c r="D628" s="252" t="str">
        <f t="shared" si="5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162">
        <f>'Outputs_post-361'!O628 - 'Outputs_pre-361'!O628</f>
        <v>0</v>
      </c>
      <c r="P628" s="162">
        <f>'Outputs_post-361'!P628 - 'Outputs_pre-361'!P628</f>
        <v>0</v>
      </c>
      <c r="Q628" s="162">
        <f>'Outputs_post-361'!Q628 - 'Outputs_pre-361'!Q628</f>
        <v>0</v>
      </c>
      <c r="R628" s="162">
        <f>'Outputs_post-361'!R628 - 'Outputs_pre-361'!R628</f>
        <v>0</v>
      </c>
      <c r="S628" s="162">
        <f>'Outputs_post-361'!S628 - 'Outputs_pre-361'!S628</f>
        <v>0</v>
      </c>
      <c r="T628" s="162">
        <f>'Outputs_post-361'!T628 - 'Outputs_pre-361'!T628</f>
        <v>0</v>
      </c>
      <c r="U628" s="162">
        <f>'Outputs_post-361'!U628 - 'Outputs_pre-361'!U628</f>
        <v>0</v>
      </c>
      <c r="V628" s="162">
        <f>'Outputs_post-361'!V628 - 'Outputs_pre-361'!V628</f>
        <v>0</v>
      </c>
      <c r="W628" s="162">
        <f>'Outputs_post-361'!W628 - 'Outputs_pre-361'!W628</f>
        <v>0</v>
      </c>
      <c r="X628" s="162">
        <f>'Outputs_post-361'!X628 - 'Outputs_pre-361'!X628</f>
        <v>0</v>
      </c>
      <c r="Y628" s="162">
        <f>'Outputs_post-361'!Y628 - 'Outputs_pre-361'!Y628</f>
        <v>0</v>
      </c>
      <c r="Z628" s="162">
        <f>'Outputs_post-361'!Z628 - 'Outputs_pre-361'!Z628</f>
        <v>0</v>
      </c>
      <c r="AA628" s="162">
        <f>'Outputs_post-361'!AA628 - 'Outputs_pre-361'!AA628</f>
        <v>0</v>
      </c>
      <c r="AB628" s="162">
        <f>'Outputs_post-361'!AB628 - 'Outputs_pre-361'!AB628</f>
        <v>0</v>
      </c>
      <c r="AC628" s="65"/>
    </row>
    <row r="629" spans="1:29" x14ac:dyDescent="0.35">
      <c r="A629" s="82"/>
      <c r="D629" s="252" t="str">
        <f t="shared" si="5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162">
        <f>'Outputs_post-361'!O629 - 'Outputs_pre-361'!O629</f>
        <v>0</v>
      </c>
      <c r="P629" s="162">
        <f>'Outputs_post-361'!P629 - 'Outputs_pre-361'!P629</f>
        <v>0</v>
      </c>
      <c r="Q629" s="162">
        <f>'Outputs_post-361'!Q629 - 'Outputs_pre-361'!Q629</f>
        <v>0</v>
      </c>
      <c r="R629" s="162">
        <f>'Outputs_post-361'!R629 - 'Outputs_pre-361'!R629</f>
        <v>0</v>
      </c>
      <c r="S629" s="162">
        <f>'Outputs_post-361'!S629 - 'Outputs_pre-361'!S629</f>
        <v>0</v>
      </c>
      <c r="T629" s="162">
        <f>'Outputs_post-361'!T629 - 'Outputs_pre-361'!T629</f>
        <v>0</v>
      </c>
      <c r="U629" s="162">
        <f>'Outputs_post-361'!U629 - 'Outputs_pre-361'!U629</f>
        <v>0</v>
      </c>
      <c r="V629" s="162">
        <f>'Outputs_post-361'!V629 - 'Outputs_pre-361'!V629</f>
        <v>0</v>
      </c>
      <c r="W629" s="162">
        <f>'Outputs_post-361'!W629 - 'Outputs_pre-361'!W629</f>
        <v>0</v>
      </c>
      <c r="X629" s="162">
        <f>'Outputs_post-361'!X629 - 'Outputs_pre-361'!X629</f>
        <v>0</v>
      </c>
      <c r="Y629" s="162">
        <f>'Outputs_post-361'!Y629 - 'Outputs_pre-361'!Y629</f>
        <v>0</v>
      </c>
      <c r="Z629" s="162">
        <f>'Outputs_post-361'!Z629 - 'Outputs_pre-361'!Z629</f>
        <v>0</v>
      </c>
      <c r="AA629" s="162">
        <f>'Outputs_post-361'!AA629 - 'Outputs_pre-361'!AA629</f>
        <v>0</v>
      </c>
      <c r="AB629" s="162">
        <f>'Outputs_post-361'!AB629 - 'Outputs_pre-361'!AB629</f>
        <v>0</v>
      </c>
      <c r="AC629" s="65"/>
    </row>
    <row r="630" spans="1:29" x14ac:dyDescent="0.35">
      <c r="A630" s="82"/>
      <c r="D630" s="252" t="str">
        <f t="shared" si="5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162">
        <f>'Outputs_post-361'!O630 - 'Outputs_pre-361'!O630</f>
        <v>0</v>
      </c>
      <c r="P630" s="162">
        <f>'Outputs_post-361'!P630 - 'Outputs_pre-361'!P630</f>
        <v>0</v>
      </c>
      <c r="Q630" s="162">
        <f>'Outputs_post-361'!Q630 - 'Outputs_pre-361'!Q630</f>
        <v>0</v>
      </c>
      <c r="R630" s="162">
        <f>'Outputs_post-361'!R630 - 'Outputs_pre-361'!R630</f>
        <v>0</v>
      </c>
      <c r="S630" s="162">
        <f>'Outputs_post-361'!S630 - 'Outputs_pre-361'!S630</f>
        <v>0</v>
      </c>
      <c r="T630" s="162">
        <f>'Outputs_post-361'!T630 - 'Outputs_pre-361'!T630</f>
        <v>0</v>
      </c>
      <c r="U630" s="162">
        <f>'Outputs_post-361'!U630 - 'Outputs_pre-361'!U630</f>
        <v>0</v>
      </c>
      <c r="V630" s="162">
        <f>'Outputs_post-361'!V630 - 'Outputs_pre-361'!V630</f>
        <v>0</v>
      </c>
      <c r="W630" s="162">
        <f>'Outputs_post-361'!W630 - 'Outputs_pre-361'!W630</f>
        <v>0</v>
      </c>
      <c r="X630" s="162">
        <f>'Outputs_post-361'!X630 - 'Outputs_pre-361'!X630</f>
        <v>0</v>
      </c>
      <c r="Y630" s="162">
        <f>'Outputs_post-361'!Y630 - 'Outputs_pre-361'!Y630</f>
        <v>0</v>
      </c>
      <c r="Z630" s="162">
        <f>'Outputs_post-361'!Z630 - 'Outputs_pre-361'!Z630</f>
        <v>0</v>
      </c>
      <c r="AA630" s="162">
        <f>'Outputs_post-361'!AA630 - 'Outputs_pre-361'!AA630</f>
        <v>0</v>
      </c>
      <c r="AB630" s="162">
        <f>'Outputs_post-361'!AB630 - 'Outputs_pre-361'!AB630</f>
        <v>0</v>
      </c>
      <c r="AC630" s="65"/>
    </row>
    <row r="631" spans="1:29" x14ac:dyDescent="0.35">
      <c r="A631" s="82"/>
      <c r="D631" s="252" t="str">
        <f t="shared" si="5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162">
        <f>'Outputs_post-361'!O631 - 'Outputs_pre-361'!O631</f>
        <v>0</v>
      </c>
      <c r="P631" s="162">
        <f>'Outputs_post-361'!P631 - 'Outputs_pre-361'!P631</f>
        <v>0</v>
      </c>
      <c r="Q631" s="162">
        <f>'Outputs_post-361'!Q631 - 'Outputs_pre-361'!Q631</f>
        <v>0</v>
      </c>
      <c r="R631" s="162">
        <f>'Outputs_post-361'!R631 - 'Outputs_pre-361'!R631</f>
        <v>0</v>
      </c>
      <c r="S631" s="162">
        <f>'Outputs_post-361'!S631 - 'Outputs_pre-361'!S631</f>
        <v>0</v>
      </c>
      <c r="T631" s="162">
        <f>'Outputs_post-361'!T631 - 'Outputs_pre-361'!T631</f>
        <v>0</v>
      </c>
      <c r="U631" s="162">
        <f>'Outputs_post-361'!U631 - 'Outputs_pre-361'!U631</f>
        <v>0</v>
      </c>
      <c r="V631" s="162">
        <f>'Outputs_post-361'!V631 - 'Outputs_pre-361'!V631</f>
        <v>0</v>
      </c>
      <c r="W631" s="162">
        <f>'Outputs_post-361'!W631 - 'Outputs_pre-361'!W631</f>
        <v>0</v>
      </c>
      <c r="X631" s="162">
        <f>'Outputs_post-361'!X631 - 'Outputs_pre-361'!X631</f>
        <v>0</v>
      </c>
      <c r="Y631" s="162">
        <f>'Outputs_post-361'!Y631 - 'Outputs_pre-361'!Y631</f>
        <v>0</v>
      </c>
      <c r="Z631" s="162">
        <f>'Outputs_post-361'!Z631 - 'Outputs_pre-361'!Z631</f>
        <v>0</v>
      </c>
      <c r="AA631" s="162">
        <f>'Outputs_post-361'!AA631 - 'Outputs_pre-361'!AA631</f>
        <v>0</v>
      </c>
      <c r="AB631" s="162">
        <f>'Outputs_post-361'!AB631 - 'Outputs_pre-361'!AB631</f>
        <v>0</v>
      </c>
      <c r="AC631" s="65"/>
    </row>
    <row r="632" spans="1:29" x14ac:dyDescent="0.35">
      <c r="A632" s="82"/>
      <c r="D632" s="252" t="str">
        <f t="shared" si="5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162">
        <f>'Outputs_post-361'!O632 - 'Outputs_pre-361'!O632</f>
        <v>0</v>
      </c>
      <c r="P632" s="162">
        <f>'Outputs_post-361'!P632 - 'Outputs_pre-361'!P632</f>
        <v>0</v>
      </c>
      <c r="Q632" s="162">
        <f>'Outputs_post-361'!Q632 - 'Outputs_pre-361'!Q632</f>
        <v>0</v>
      </c>
      <c r="R632" s="162">
        <f>'Outputs_post-361'!R632 - 'Outputs_pre-361'!R632</f>
        <v>0</v>
      </c>
      <c r="S632" s="162">
        <f>'Outputs_post-361'!S632 - 'Outputs_pre-361'!S632</f>
        <v>0</v>
      </c>
      <c r="T632" s="162">
        <f>'Outputs_post-361'!T632 - 'Outputs_pre-361'!T632</f>
        <v>0</v>
      </c>
      <c r="U632" s="162">
        <f>'Outputs_post-361'!U632 - 'Outputs_pre-361'!U632</f>
        <v>0</v>
      </c>
      <c r="V632" s="162">
        <f>'Outputs_post-361'!V632 - 'Outputs_pre-361'!V632</f>
        <v>0</v>
      </c>
      <c r="W632" s="162">
        <f>'Outputs_post-361'!W632 - 'Outputs_pre-361'!W632</f>
        <v>0</v>
      </c>
      <c r="X632" s="162">
        <f>'Outputs_post-361'!X632 - 'Outputs_pre-361'!X632</f>
        <v>0</v>
      </c>
      <c r="Y632" s="162">
        <f>'Outputs_post-361'!Y632 - 'Outputs_pre-361'!Y632</f>
        <v>0</v>
      </c>
      <c r="Z632" s="162">
        <f>'Outputs_post-361'!Z632 - 'Outputs_pre-361'!Z632</f>
        <v>0</v>
      </c>
      <c r="AA632" s="162">
        <f>'Outputs_post-361'!AA632 - 'Outputs_pre-361'!AA632</f>
        <v>0</v>
      </c>
      <c r="AB632" s="162">
        <f>'Outputs_post-361'!AB632 - 'Outputs_pre-361'!AB632</f>
        <v>0</v>
      </c>
      <c r="AC632" s="65"/>
    </row>
    <row r="633" spans="1:29" x14ac:dyDescent="0.35">
      <c r="A633" s="82"/>
      <c r="D633" s="252" t="str">
        <f t="shared" si="5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162">
        <f>'Outputs_post-361'!O633 - 'Outputs_pre-361'!O633</f>
        <v>0</v>
      </c>
      <c r="P633" s="162">
        <f>'Outputs_post-361'!P633 - 'Outputs_pre-361'!P633</f>
        <v>0</v>
      </c>
      <c r="Q633" s="162">
        <f>'Outputs_post-361'!Q633 - 'Outputs_pre-361'!Q633</f>
        <v>0</v>
      </c>
      <c r="R633" s="162">
        <f>'Outputs_post-361'!R633 - 'Outputs_pre-361'!R633</f>
        <v>0</v>
      </c>
      <c r="S633" s="162">
        <f>'Outputs_post-361'!S633 - 'Outputs_pre-361'!S633</f>
        <v>0</v>
      </c>
      <c r="T633" s="162">
        <f>'Outputs_post-361'!T633 - 'Outputs_pre-361'!T633</f>
        <v>0</v>
      </c>
      <c r="U633" s="162">
        <f>'Outputs_post-361'!U633 - 'Outputs_pre-361'!U633</f>
        <v>0</v>
      </c>
      <c r="V633" s="162">
        <f>'Outputs_post-361'!V633 - 'Outputs_pre-361'!V633</f>
        <v>0</v>
      </c>
      <c r="W633" s="162">
        <f>'Outputs_post-361'!W633 - 'Outputs_pre-361'!W633</f>
        <v>0</v>
      </c>
      <c r="X633" s="162">
        <f>'Outputs_post-361'!X633 - 'Outputs_pre-361'!X633</f>
        <v>0</v>
      </c>
      <c r="Y633" s="162">
        <f>'Outputs_post-361'!Y633 - 'Outputs_pre-361'!Y633</f>
        <v>0</v>
      </c>
      <c r="Z633" s="162">
        <f>'Outputs_post-361'!Z633 - 'Outputs_pre-361'!Z633</f>
        <v>0</v>
      </c>
      <c r="AA633" s="162">
        <f>'Outputs_post-361'!AA633 - 'Outputs_pre-361'!AA633</f>
        <v>0</v>
      </c>
      <c r="AB633" s="162">
        <f>'Outputs_post-361'!AB633 - 'Outputs_pre-361'!AB633</f>
        <v>0</v>
      </c>
      <c r="AC633" s="65"/>
    </row>
    <row r="634" spans="1:29" x14ac:dyDescent="0.35">
      <c r="A634" s="82"/>
      <c r="D634" s="252" t="str">
        <f t="shared" si="5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162">
        <f>'Outputs_post-361'!O634 - 'Outputs_pre-361'!O634</f>
        <v>0</v>
      </c>
      <c r="P634" s="162">
        <f>'Outputs_post-361'!P634 - 'Outputs_pre-361'!P634</f>
        <v>0</v>
      </c>
      <c r="Q634" s="162">
        <f>'Outputs_post-361'!Q634 - 'Outputs_pre-361'!Q634</f>
        <v>0</v>
      </c>
      <c r="R634" s="162">
        <f>'Outputs_post-361'!R634 - 'Outputs_pre-361'!R634</f>
        <v>0</v>
      </c>
      <c r="S634" s="162">
        <f>'Outputs_post-361'!S634 - 'Outputs_pre-361'!S634</f>
        <v>0</v>
      </c>
      <c r="T634" s="162">
        <f>'Outputs_post-361'!T634 - 'Outputs_pre-361'!T634</f>
        <v>0</v>
      </c>
      <c r="U634" s="162">
        <f>'Outputs_post-361'!U634 - 'Outputs_pre-361'!U634</f>
        <v>0</v>
      </c>
      <c r="V634" s="162">
        <f>'Outputs_post-361'!V634 - 'Outputs_pre-361'!V634</f>
        <v>0</v>
      </c>
      <c r="W634" s="162">
        <f>'Outputs_post-361'!W634 - 'Outputs_pre-361'!W634</f>
        <v>0</v>
      </c>
      <c r="X634" s="162">
        <f>'Outputs_post-361'!X634 - 'Outputs_pre-361'!X634</f>
        <v>0</v>
      </c>
      <c r="Y634" s="162">
        <f>'Outputs_post-361'!Y634 - 'Outputs_pre-361'!Y634</f>
        <v>0</v>
      </c>
      <c r="Z634" s="162">
        <f>'Outputs_post-361'!Z634 - 'Outputs_pre-361'!Z634</f>
        <v>0</v>
      </c>
      <c r="AA634" s="162">
        <f>'Outputs_post-361'!AA634 - 'Outputs_pre-361'!AA634</f>
        <v>0</v>
      </c>
      <c r="AB634" s="162">
        <f>'Outputs_post-361'!AB634 - 'Outputs_pre-361'!AB634</f>
        <v>0</v>
      </c>
      <c r="AC634" s="65"/>
    </row>
    <row r="635" spans="1:29" x14ac:dyDescent="0.35">
      <c r="A635" s="82"/>
      <c r="D635" s="252" t="str">
        <f t="shared" si="5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162">
        <f>'Outputs_post-361'!O635 - 'Outputs_pre-361'!O635</f>
        <v>0</v>
      </c>
      <c r="P635" s="162">
        <f>'Outputs_post-361'!P635 - 'Outputs_pre-361'!P635</f>
        <v>0</v>
      </c>
      <c r="Q635" s="162">
        <f>'Outputs_post-361'!Q635 - 'Outputs_pre-361'!Q635</f>
        <v>0</v>
      </c>
      <c r="R635" s="162">
        <f>'Outputs_post-361'!R635 - 'Outputs_pre-361'!R635</f>
        <v>0</v>
      </c>
      <c r="S635" s="162">
        <f>'Outputs_post-361'!S635 - 'Outputs_pre-361'!S635</f>
        <v>0</v>
      </c>
      <c r="T635" s="162">
        <f>'Outputs_post-361'!T635 - 'Outputs_pre-361'!T635</f>
        <v>0</v>
      </c>
      <c r="U635" s="162">
        <f>'Outputs_post-361'!U635 - 'Outputs_pre-361'!U635</f>
        <v>0</v>
      </c>
      <c r="V635" s="162">
        <f>'Outputs_post-361'!V635 - 'Outputs_pre-361'!V635</f>
        <v>0</v>
      </c>
      <c r="W635" s="162">
        <f>'Outputs_post-361'!W635 - 'Outputs_pre-361'!W635</f>
        <v>0</v>
      </c>
      <c r="X635" s="162">
        <f>'Outputs_post-361'!X635 - 'Outputs_pre-361'!X635</f>
        <v>0</v>
      </c>
      <c r="Y635" s="162">
        <f>'Outputs_post-361'!Y635 - 'Outputs_pre-361'!Y635</f>
        <v>0</v>
      </c>
      <c r="Z635" s="162">
        <f>'Outputs_post-361'!Z635 - 'Outputs_pre-361'!Z635</f>
        <v>0</v>
      </c>
      <c r="AA635" s="162">
        <f>'Outputs_post-361'!AA635 - 'Outputs_pre-361'!AA635</f>
        <v>0</v>
      </c>
      <c r="AB635" s="162">
        <f>'Outputs_post-361'!AB635 - 'Outputs_pre-361'!AB635</f>
        <v>0</v>
      </c>
      <c r="AC635" s="65"/>
    </row>
    <row r="636" spans="1:29" x14ac:dyDescent="0.35">
      <c r="A636" s="82"/>
      <c r="D636" s="252" t="str">
        <f t="shared" si="5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162">
        <f>'Outputs_post-361'!O636 - 'Outputs_pre-361'!O636</f>
        <v>0</v>
      </c>
      <c r="P636" s="162">
        <f>'Outputs_post-361'!P636 - 'Outputs_pre-361'!P636</f>
        <v>0</v>
      </c>
      <c r="Q636" s="162">
        <f>'Outputs_post-361'!Q636 - 'Outputs_pre-361'!Q636</f>
        <v>0</v>
      </c>
      <c r="R636" s="162">
        <f>'Outputs_post-361'!R636 - 'Outputs_pre-361'!R636</f>
        <v>0</v>
      </c>
      <c r="S636" s="162">
        <f>'Outputs_post-361'!S636 - 'Outputs_pre-361'!S636</f>
        <v>0</v>
      </c>
      <c r="T636" s="162">
        <f>'Outputs_post-361'!T636 - 'Outputs_pre-361'!T636</f>
        <v>0</v>
      </c>
      <c r="U636" s="162">
        <f>'Outputs_post-361'!U636 - 'Outputs_pre-361'!U636</f>
        <v>0</v>
      </c>
      <c r="V636" s="162">
        <f>'Outputs_post-361'!V636 - 'Outputs_pre-361'!V636</f>
        <v>0</v>
      </c>
      <c r="W636" s="162">
        <f>'Outputs_post-361'!W636 - 'Outputs_pre-361'!W636</f>
        <v>0</v>
      </c>
      <c r="X636" s="162">
        <f>'Outputs_post-361'!X636 - 'Outputs_pre-361'!X636</f>
        <v>0</v>
      </c>
      <c r="Y636" s="162">
        <f>'Outputs_post-361'!Y636 - 'Outputs_pre-361'!Y636</f>
        <v>0</v>
      </c>
      <c r="Z636" s="162">
        <f>'Outputs_post-361'!Z636 - 'Outputs_pre-361'!Z636</f>
        <v>0</v>
      </c>
      <c r="AA636" s="162">
        <f>'Outputs_post-361'!AA636 - 'Outputs_pre-361'!AA636</f>
        <v>0</v>
      </c>
      <c r="AB636" s="162">
        <f>'Outputs_post-361'!AB636 - 'Outputs_pre-361'!AB636</f>
        <v>0</v>
      </c>
      <c r="AC636" s="65"/>
    </row>
    <row r="637" spans="1:29" x14ac:dyDescent="0.35">
      <c r="A637" s="82"/>
      <c r="D637" s="252" t="str">
        <f t="shared" si="5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162">
        <f>'Outputs_post-361'!O637 - 'Outputs_pre-361'!O637</f>
        <v>0</v>
      </c>
      <c r="P637" s="162">
        <f>'Outputs_post-361'!P637 - 'Outputs_pre-361'!P637</f>
        <v>0</v>
      </c>
      <c r="Q637" s="162">
        <f>'Outputs_post-361'!Q637 - 'Outputs_pre-361'!Q637</f>
        <v>0</v>
      </c>
      <c r="R637" s="162">
        <f>'Outputs_post-361'!R637 - 'Outputs_pre-361'!R637</f>
        <v>0</v>
      </c>
      <c r="S637" s="162">
        <f>'Outputs_post-361'!S637 - 'Outputs_pre-361'!S637</f>
        <v>0</v>
      </c>
      <c r="T637" s="162">
        <f>'Outputs_post-361'!T637 - 'Outputs_pre-361'!T637</f>
        <v>0</v>
      </c>
      <c r="U637" s="162">
        <f>'Outputs_post-361'!U637 - 'Outputs_pre-361'!U637</f>
        <v>0</v>
      </c>
      <c r="V637" s="162">
        <f>'Outputs_post-361'!V637 - 'Outputs_pre-361'!V637</f>
        <v>0</v>
      </c>
      <c r="W637" s="162">
        <f>'Outputs_post-361'!W637 - 'Outputs_pre-361'!W637</f>
        <v>0</v>
      </c>
      <c r="X637" s="162">
        <f>'Outputs_post-361'!X637 - 'Outputs_pre-361'!X637</f>
        <v>0</v>
      </c>
      <c r="Y637" s="162">
        <f>'Outputs_post-361'!Y637 - 'Outputs_pre-361'!Y637</f>
        <v>0</v>
      </c>
      <c r="Z637" s="162">
        <f>'Outputs_post-361'!Z637 - 'Outputs_pre-361'!Z637</f>
        <v>0</v>
      </c>
      <c r="AA637" s="162">
        <f>'Outputs_post-361'!AA637 - 'Outputs_pre-361'!AA637</f>
        <v>0</v>
      </c>
      <c r="AB637" s="162">
        <f>'Outputs_post-361'!AB637 - 'Outputs_pre-361'!AB637</f>
        <v>0</v>
      </c>
      <c r="AC637" s="65"/>
    </row>
    <row r="638" spans="1:29" x14ac:dyDescent="0.35">
      <c r="A638" s="82"/>
      <c r="D638" s="252" t="str">
        <f t="shared" si="5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162">
        <f>'Outputs_post-361'!O638 - 'Outputs_pre-361'!O638</f>
        <v>0</v>
      </c>
      <c r="P638" s="162">
        <f>'Outputs_post-361'!P638 - 'Outputs_pre-361'!P638</f>
        <v>0</v>
      </c>
      <c r="Q638" s="162">
        <f>'Outputs_post-361'!Q638 - 'Outputs_pre-361'!Q638</f>
        <v>0</v>
      </c>
      <c r="R638" s="162">
        <f>'Outputs_post-361'!R638 - 'Outputs_pre-361'!R638</f>
        <v>0</v>
      </c>
      <c r="S638" s="162">
        <f>'Outputs_post-361'!S638 - 'Outputs_pre-361'!S638</f>
        <v>0</v>
      </c>
      <c r="T638" s="162">
        <f>'Outputs_post-361'!T638 - 'Outputs_pre-361'!T638</f>
        <v>0</v>
      </c>
      <c r="U638" s="162">
        <f>'Outputs_post-361'!U638 - 'Outputs_pre-361'!U638</f>
        <v>0</v>
      </c>
      <c r="V638" s="162">
        <f>'Outputs_post-361'!V638 - 'Outputs_pre-361'!V638</f>
        <v>0</v>
      </c>
      <c r="W638" s="162">
        <f>'Outputs_post-361'!W638 - 'Outputs_pre-361'!W638</f>
        <v>0</v>
      </c>
      <c r="X638" s="162">
        <f>'Outputs_post-361'!X638 - 'Outputs_pre-361'!X638</f>
        <v>0</v>
      </c>
      <c r="Y638" s="162">
        <f>'Outputs_post-361'!Y638 - 'Outputs_pre-361'!Y638</f>
        <v>0</v>
      </c>
      <c r="Z638" s="162">
        <f>'Outputs_post-361'!Z638 - 'Outputs_pre-361'!Z638</f>
        <v>0</v>
      </c>
      <c r="AA638" s="162">
        <f>'Outputs_post-361'!AA638 - 'Outputs_pre-361'!AA638</f>
        <v>0</v>
      </c>
      <c r="AB638" s="162">
        <f>'Outputs_post-361'!AB638 - 'Outputs_pre-361'!AB638</f>
        <v>0</v>
      </c>
      <c r="AC638" s="65"/>
    </row>
    <row r="639" spans="1:29" x14ac:dyDescent="0.35">
      <c r="A639" s="82"/>
      <c r="D639" s="252" t="str">
        <f t="shared" si="5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162">
        <f>'Outputs_post-361'!O639 - 'Outputs_pre-361'!O639</f>
        <v>0</v>
      </c>
      <c r="P639" s="162">
        <f>'Outputs_post-361'!P639 - 'Outputs_pre-361'!P639</f>
        <v>0</v>
      </c>
      <c r="Q639" s="162">
        <f>'Outputs_post-361'!Q639 - 'Outputs_pre-361'!Q639</f>
        <v>0</v>
      </c>
      <c r="R639" s="162">
        <f>'Outputs_post-361'!R639 - 'Outputs_pre-361'!R639</f>
        <v>0</v>
      </c>
      <c r="S639" s="162">
        <f>'Outputs_post-361'!S639 - 'Outputs_pre-361'!S639</f>
        <v>0</v>
      </c>
      <c r="T639" s="162">
        <f>'Outputs_post-361'!T639 - 'Outputs_pre-361'!T639</f>
        <v>0</v>
      </c>
      <c r="U639" s="162">
        <f>'Outputs_post-361'!U639 - 'Outputs_pre-361'!U639</f>
        <v>0</v>
      </c>
      <c r="V639" s="162">
        <f>'Outputs_post-361'!V639 - 'Outputs_pre-361'!V639</f>
        <v>0</v>
      </c>
      <c r="W639" s="162">
        <f>'Outputs_post-361'!W639 - 'Outputs_pre-361'!W639</f>
        <v>0</v>
      </c>
      <c r="X639" s="162">
        <f>'Outputs_post-361'!X639 - 'Outputs_pre-361'!X639</f>
        <v>0</v>
      </c>
      <c r="Y639" s="162">
        <f>'Outputs_post-361'!Y639 - 'Outputs_pre-361'!Y639</f>
        <v>0</v>
      </c>
      <c r="Z639" s="162">
        <f>'Outputs_post-361'!Z639 - 'Outputs_pre-361'!Z639</f>
        <v>0</v>
      </c>
      <c r="AA639" s="162">
        <f>'Outputs_post-361'!AA639 - 'Outputs_pre-361'!AA639</f>
        <v>0</v>
      </c>
      <c r="AB639" s="162">
        <f>'Outputs_post-361'!AB639 - 'Outputs_pre-361'!AB639</f>
        <v>0</v>
      </c>
      <c r="AC639" s="65"/>
    </row>
    <row r="640" spans="1:29" x14ac:dyDescent="0.35">
      <c r="A640" s="82"/>
      <c r="D640" s="252" t="str">
        <f t="shared" si="5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162">
        <f>'Outputs_post-361'!O640 - 'Outputs_pre-361'!O640</f>
        <v>0</v>
      </c>
      <c r="P640" s="162">
        <f>'Outputs_post-361'!P640 - 'Outputs_pre-361'!P640</f>
        <v>0</v>
      </c>
      <c r="Q640" s="162">
        <f>'Outputs_post-361'!Q640 - 'Outputs_pre-361'!Q640</f>
        <v>0</v>
      </c>
      <c r="R640" s="162">
        <f>'Outputs_post-361'!R640 - 'Outputs_pre-361'!R640</f>
        <v>0</v>
      </c>
      <c r="S640" s="162">
        <f>'Outputs_post-361'!S640 - 'Outputs_pre-361'!S640</f>
        <v>0</v>
      </c>
      <c r="T640" s="162">
        <f>'Outputs_post-361'!T640 - 'Outputs_pre-361'!T640</f>
        <v>0</v>
      </c>
      <c r="U640" s="162">
        <f>'Outputs_post-361'!U640 - 'Outputs_pre-361'!U640</f>
        <v>0</v>
      </c>
      <c r="V640" s="162">
        <f>'Outputs_post-361'!V640 - 'Outputs_pre-361'!V640</f>
        <v>0</v>
      </c>
      <c r="W640" s="162">
        <f>'Outputs_post-361'!W640 - 'Outputs_pre-361'!W640</f>
        <v>0</v>
      </c>
      <c r="X640" s="162">
        <f>'Outputs_post-361'!X640 - 'Outputs_pre-361'!X640</f>
        <v>0</v>
      </c>
      <c r="Y640" s="162">
        <f>'Outputs_post-361'!Y640 - 'Outputs_pre-361'!Y640</f>
        <v>0</v>
      </c>
      <c r="Z640" s="162">
        <f>'Outputs_post-361'!Z640 - 'Outputs_pre-361'!Z640</f>
        <v>0</v>
      </c>
      <c r="AA640" s="162">
        <f>'Outputs_post-361'!AA640 - 'Outputs_pre-361'!AA640</f>
        <v>0</v>
      </c>
      <c r="AB640" s="162">
        <f>'Outputs_post-361'!AB640 - 'Outputs_pre-361'!AB640</f>
        <v>0</v>
      </c>
      <c r="AC640" s="65"/>
    </row>
    <row r="641" spans="1:29" x14ac:dyDescent="0.35">
      <c r="A641" s="82"/>
      <c r="D641" s="252" t="str">
        <f t="shared" si="5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162">
        <f>'Outputs_post-361'!O641 - 'Outputs_pre-361'!O641</f>
        <v>0</v>
      </c>
      <c r="P641" s="162">
        <f>'Outputs_post-361'!P641 - 'Outputs_pre-361'!P641</f>
        <v>0</v>
      </c>
      <c r="Q641" s="162">
        <f>'Outputs_post-361'!Q641 - 'Outputs_pre-361'!Q641</f>
        <v>0</v>
      </c>
      <c r="R641" s="162">
        <f>'Outputs_post-361'!R641 - 'Outputs_pre-361'!R641</f>
        <v>0</v>
      </c>
      <c r="S641" s="162">
        <f>'Outputs_post-361'!S641 - 'Outputs_pre-361'!S641</f>
        <v>0</v>
      </c>
      <c r="T641" s="162">
        <f>'Outputs_post-361'!T641 - 'Outputs_pre-361'!T641</f>
        <v>0</v>
      </c>
      <c r="U641" s="162">
        <f>'Outputs_post-361'!U641 - 'Outputs_pre-361'!U641</f>
        <v>0</v>
      </c>
      <c r="V641" s="162">
        <f>'Outputs_post-361'!V641 - 'Outputs_pre-361'!V641</f>
        <v>0</v>
      </c>
      <c r="W641" s="162">
        <f>'Outputs_post-361'!W641 - 'Outputs_pre-361'!W641</f>
        <v>0</v>
      </c>
      <c r="X641" s="162">
        <f>'Outputs_post-361'!X641 - 'Outputs_pre-361'!X641</f>
        <v>0</v>
      </c>
      <c r="Y641" s="162">
        <f>'Outputs_post-361'!Y641 - 'Outputs_pre-361'!Y641</f>
        <v>0</v>
      </c>
      <c r="Z641" s="162">
        <f>'Outputs_post-361'!Z641 - 'Outputs_pre-361'!Z641</f>
        <v>0</v>
      </c>
      <c r="AA641" s="162">
        <f>'Outputs_post-361'!AA641 - 'Outputs_pre-361'!AA641</f>
        <v>0</v>
      </c>
      <c r="AB641" s="162">
        <f>'Outputs_post-361'!AB641 - 'Outputs_pre-361'!AB641</f>
        <v>0</v>
      </c>
      <c r="AC641" s="65"/>
    </row>
    <row r="642" spans="1:29" x14ac:dyDescent="0.35">
      <c r="A642" s="82"/>
      <c r="D642" s="252" t="str">
        <f t="shared" si="5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162">
        <f>'Outputs_post-361'!O642 - 'Outputs_pre-361'!O642</f>
        <v>0</v>
      </c>
      <c r="P642" s="162">
        <f>'Outputs_post-361'!P642 - 'Outputs_pre-361'!P642</f>
        <v>0</v>
      </c>
      <c r="Q642" s="162">
        <f>'Outputs_post-361'!Q642 - 'Outputs_pre-361'!Q642</f>
        <v>0</v>
      </c>
      <c r="R642" s="162">
        <f>'Outputs_post-361'!R642 - 'Outputs_pre-361'!R642</f>
        <v>0</v>
      </c>
      <c r="S642" s="162">
        <f>'Outputs_post-361'!S642 - 'Outputs_pre-361'!S642</f>
        <v>0</v>
      </c>
      <c r="T642" s="162">
        <f>'Outputs_post-361'!T642 - 'Outputs_pre-361'!T642</f>
        <v>0</v>
      </c>
      <c r="U642" s="162">
        <f>'Outputs_post-361'!U642 - 'Outputs_pre-361'!U642</f>
        <v>0</v>
      </c>
      <c r="V642" s="162">
        <f>'Outputs_post-361'!V642 - 'Outputs_pre-361'!V642</f>
        <v>0</v>
      </c>
      <c r="W642" s="162">
        <f>'Outputs_post-361'!W642 - 'Outputs_pre-361'!W642</f>
        <v>0</v>
      </c>
      <c r="X642" s="162">
        <f>'Outputs_post-361'!X642 - 'Outputs_pre-361'!X642</f>
        <v>0</v>
      </c>
      <c r="Y642" s="162">
        <f>'Outputs_post-361'!Y642 - 'Outputs_pre-361'!Y642</f>
        <v>0</v>
      </c>
      <c r="Z642" s="162">
        <f>'Outputs_post-361'!Z642 - 'Outputs_pre-361'!Z642</f>
        <v>0</v>
      </c>
      <c r="AA642" s="162">
        <f>'Outputs_post-361'!AA642 - 'Outputs_pre-361'!AA642</f>
        <v>0</v>
      </c>
      <c r="AB642" s="162">
        <f>'Outputs_post-361'!AB642 - 'Outputs_pre-361'!AB642</f>
        <v>0</v>
      </c>
      <c r="AC642" s="65"/>
    </row>
    <row r="643" spans="1:29" x14ac:dyDescent="0.35">
      <c r="A643" s="82"/>
      <c r="D643" s="252" t="str">
        <f t="shared" si="5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162">
        <f>'Outputs_post-361'!O643 - 'Outputs_pre-361'!O643</f>
        <v>0</v>
      </c>
      <c r="P643" s="162">
        <f>'Outputs_post-361'!P643 - 'Outputs_pre-361'!P643</f>
        <v>0</v>
      </c>
      <c r="Q643" s="162">
        <f>'Outputs_post-361'!Q643 - 'Outputs_pre-361'!Q643</f>
        <v>0</v>
      </c>
      <c r="R643" s="162">
        <f>'Outputs_post-361'!R643 - 'Outputs_pre-361'!R643</f>
        <v>0</v>
      </c>
      <c r="S643" s="162">
        <f>'Outputs_post-361'!S643 - 'Outputs_pre-361'!S643</f>
        <v>0</v>
      </c>
      <c r="T643" s="162">
        <f>'Outputs_post-361'!T643 - 'Outputs_pre-361'!T643</f>
        <v>0</v>
      </c>
      <c r="U643" s="162">
        <f>'Outputs_post-361'!U643 - 'Outputs_pre-361'!U643</f>
        <v>0</v>
      </c>
      <c r="V643" s="162">
        <f>'Outputs_post-361'!V643 - 'Outputs_pre-361'!V643</f>
        <v>0</v>
      </c>
      <c r="W643" s="162">
        <f>'Outputs_post-361'!W643 - 'Outputs_pre-361'!W643</f>
        <v>0</v>
      </c>
      <c r="X643" s="162">
        <f>'Outputs_post-361'!X643 - 'Outputs_pre-361'!X643</f>
        <v>0</v>
      </c>
      <c r="Y643" s="162">
        <f>'Outputs_post-361'!Y643 - 'Outputs_pre-361'!Y643</f>
        <v>0</v>
      </c>
      <c r="Z643" s="162">
        <f>'Outputs_post-361'!Z643 - 'Outputs_pre-361'!Z643</f>
        <v>0</v>
      </c>
      <c r="AA643" s="162">
        <f>'Outputs_post-361'!AA643 - 'Outputs_pre-361'!AA643</f>
        <v>0</v>
      </c>
      <c r="AB643" s="162">
        <f>'Outputs_post-361'!AB643 - 'Outputs_pre-361'!AB643</f>
        <v>0</v>
      </c>
      <c r="AC643" s="65"/>
    </row>
    <row r="644" spans="1:29" x14ac:dyDescent="0.35">
      <c r="A644" s="82"/>
      <c r="D644" s="252" t="str">
        <f t="shared" si="5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162">
        <f>'Outputs_post-361'!O644 - 'Outputs_pre-361'!O644</f>
        <v>0</v>
      </c>
      <c r="P644" s="162">
        <f>'Outputs_post-361'!P644 - 'Outputs_pre-361'!P644</f>
        <v>0</v>
      </c>
      <c r="Q644" s="162">
        <f>'Outputs_post-361'!Q644 - 'Outputs_pre-361'!Q644</f>
        <v>0</v>
      </c>
      <c r="R644" s="162">
        <f>'Outputs_post-361'!R644 - 'Outputs_pre-361'!R644</f>
        <v>0</v>
      </c>
      <c r="S644" s="162">
        <f>'Outputs_post-361'!S644 - 'Outputs_pre-361'!S644</f>
        <v>0</v>
      </c>
      <c r="T644" s="162">
        <f>'Outputs_post-361'!T644 - 'Outputs_pre-361'!T644</f>
        <v>0</v>
      </c>
      <c r="U644" s="162">
        <f>'Outputs_post-361'!U644 - 'Outputs_pre-361'!U644</f>
        <v>0</v>
      </c>
      <c r="V644" s="162">
        <f>'Outputs_post-361'!V644 - 'Outputs_pre-361'!V644</f>
        <v>0</v>
      </c>
      <c r="W644" s="162">
        <f>'Outputs_post-361'!W644 - 'Outputs_pre-361'!W644</f>
        <v>0</v>
      </c>
      <c r="X644" s="162">
        <f>'Outputs_post-361'!X644 - 'Outputs_pre-361'!X644</f>
        <v>0</v>
      </c>
      <c r="Y644" s="162">
        <f>'Outputs_post-361'!Y644 - 'Outputs_pre-361'!Y644</f>
        <v>0</v>
      </c>
      <c r="Z644" s="162">
        <f>'Outputs_post-361'!Z644 - 'Outputs_pre-361'!Z644</f>
        <v>0</v>
      </c>
      <c r="AA644" s="162">
        <f>'Outputs_post-361'!AA644 - 'Outputs_pre-361'!AA644</f>
        <v>0</v>
      </c>
      <c r="AB644" s="162">
        <f>'Outputs_post-361'!AB644 - 'Outputs_pre-361'!AB644</f>
        <v>0</v>
      </c>
      <c r="AC644" s="65"/>
    </row>
    <row r="645" spans="1:29" x14ac:dyDescent="0.35">
      <c r="A645" s="82"/>
      <c r="D645" s="252" t="str">
        <f t="shared" si="5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162">
        <f>'Outputs_post-361'!O645 - 'Outputs_pre-361'!O645</f>
        <v>0</v>
      </c>
      <c r="P645" s="162">
        <f>'Outputs_post-361'!P645 - 'Outputs_pre-361'!P645</f>
        <v>0</v>
      </c>
      <c r="Q645" s="162">
        <f>'Outputs_post-361'!Q645 - 'Outputs_pre-361'!Q645</f>
        <v>0</v>
      </c>
      <c r="R645" s="162">
        <f>'Outputs_post-361'!R645 - 'Outputs_pre-361'!R645</f>
        <v>0</v>
      </c>
      <c r="S645" s="162">
        <f>'Outputs_post-361'!S645 - 'Outputs_pre-361'!S645</f>
        <v>0</v>
      </c>
      <c r="T645" s="162">
        <f>'Outputs_post-361'!T645 - 'Outputs_pre-361'!T645</f>
        <v>0</v>
      </c>
      <c r="U645" s="162">
        <f>'Outputs_post-361'!U645 - 'Outputs_pre-361'!U645</f>
        <v>0</v>
      </c>
      <c r="V645" s="162">
        <f>'Outputs_post-361'!V645 - 'Outputs_pre-361'!V645</f>
        <v>0</v>
      </c>
      <c r="W645" s="162">
        <f>'Outputs_post-361'!W645 - 'Outputs_pre-361'!W645</f>
        <v>0</v>
      </c>
      <c r="X645" s="162">
        <f>'Outputs_post-361'!X645 - 'Outputs_pre-361'!X645</f>
        <v>0</v>
      </c>
      <c r="Y645" s="162">
        <f>'Outputs_post-361'!Y645 - 'Outputs_pre-361'!Y645</f>
        <v>0</v>
      </c>
      <c r="Z645" s="162">
        <f>'Outputs_post-361'!Z645 - 'Outputs_pre-361'!Z645</f>
        <v>0</v>
      </c>
      <c r="AA645" s="162">
        <f>'Outputs_post-361'!AA645 - 'Outputs_pre-361'!AA645</f>
        <v>0</v>
      </c>
      <c r="AB645" s="162">
        <f>'Outputs_post-361'!AB645 - 'Outputs_pre-361'!AB645</f>
        <v>0</v>
      </c>
      <c r="AC645" s="65"/>
    </row>
    <row r="646" spans="1:29" x14ac:dyDescent="0.35">
      <c r="A646" s="82"/>
      <c r="D646" s="252" t="str">
        <f t="shared" si="5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162">
        <f>'Outputs_post-361'!O646 - 'Outputs_pre-361'!O646</f>
        <v>0</v>
      </c>
      <c r="P646" s="162">
        <f>'Outputs_post-361'!P646 - 'Outputs_pre-361'!P646</f>
        <v>0</v>
      </c>
      <c r="Q646" s="162">
        <f>'Outputs_post-361'!Q646 - 'Outputs_pre-361'!Q646</f>
        <v>0</v>
      </c>
      <c r="R646" s="162">
        <f>'Outputs_post-361'!R646 - 'Outputs_pre-361'!R646</f>
        <v>0</v>
      </c>
      <c r="S646" s="162">
        <f>'Outputs_post-361'!S646 - 'Outputs_pre-361'!S646</f>
        <v>0</v>
      </c>
      <c r="T646" s="162">
        <f>'Outputs_post-361'!T646 - 'Outputs_pre-361'!T646</f>
        <v>0</v>
      </c>
      <c r="U646" s="162">
        <f>'Outputs_post-361'!U646 - 'Outputs_pre-361'!U646</f>
        <v>0</v>
      </c>
      <c r="V646" s="162">
        <f>'Outputs_post-361'!V646 - 'Outputs_pre-361'!V646</f>
        <v>0</v>
      </c>
      <c r="W646" s="162">
        <f>'Outputs_post-361'!W646 - 'Outputs_pre-361'!W646</f>
        <v>0</v>
      </c>
      <c r="X646" s="162">
        <f>'Outputs_post-361'!X646 - 'Outputs_pre-361'!X646</f>
        <v>0</v>
      </c>
      <c r="Y646" s="162">
        <f>'Outputs_post-361'!Y646 - 'Outputs_pre-361'!Y646</f>
        <v>0</v>
      </c>
      <c r="Z646" s="162">
        <f>'Outputs_post-361'!Z646 - 'Outputs_pre-361'!Z646</f>
        <v>0</v>
      </c>
      <c r="AA646" s="162">
        <f>'Outputs_post-361'!AA646 - 'Outputs_pre-361'!AA646</f>
        <v>0</v>
      </c>
      <c r="AB646" s="162">
        <f>'Outputs_post-361'!AB646 - 'Outputs_pre-361'!AB646</f>
        <v>0</v>
      </c>
      <c r="AC646" s="65"/>
    </row>
    <row r="647" spans="1:29" x14ac:dyDescent="0.35">
      <c r="A647" s="82"/>
      <c r="D647" s="252" t="str">
        <f t="shared" si="5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162">
        <f>'Outputs_post-361'!O647 - 'Outputs_pre-361'!O647</f>
        <v>0</v>
      </c>
      <c r="P647" s="162">
        <f>'Outputs_post-361'!P647 - 'Outputs_pre-361'!P647</f>
        <v>0</v>
      </c>
      <c r="Q647" s="162">
        <f>'Outputs_post-361'!Q647 - 'Outputs_pre-361'!Q647</f>
        <v>0</v>
      </c>
      <c r="R647" s="162">
        <f>'Outputs_post-361'!R647 - 'Outputs_pre-361'!R647</f>
        <v>0</v>
      </c>
      <c r="S647" s="162">
        <f>'Outputs_post-361'!S647 - 'Outputs_pre-361'!S647</f>
        <v>0</v>
      </c>
      <c r="T647" s="162">
        <f>'Outputs_post-361'!T647 - 'Outputs_pre-361'!T647</f>
        <v>0</v>
      </c>
      <c r="U647" s="162">
        <f>'Outputs_post-361'!U647 - 'Outputs_pre-361'!U647</f>
        <v>0</v>
      </c>
      <c r="V647" s="162">
        <f>'Outputs_post-361'!V647 - 'Outputs_pre-361'!V647</f>
        <v>0</v>
      </c>
      <c r="W647" s="162">
        <f>'Outputs_post-361'!W647 - 'Outputs_pre-361'!W647</f>
        <v>0</v>
      </c>
      <c r="X647" s="162">
        <f>'Outputs_post-361'!X647 - 'Outputs_pre-361'!X647</f>
        <v>0</v>
      </c>
      <c r="Y647" s="162">
        <f>'Outputs_post-361'!Y647 - 'Outputs_pre-361'!Y647</f>
        <v>0</v>
      </c>
      <c r="Z647" s="162">
        <f>'Outputs_post-361'!Z647 - 'Outputs_pre-361'!Z647</f>
        <v>0</v>
      </c>
      <c r="AA647" s="162">
        <f>'Outputs_post-361'!AA647 - 'Outputs_pre-361'!AA647</f>
        <v>0</v>
      </c>
      <c r="AB647" s="162">
        <f>'Outputs_post-361'!AB647 - 'Outputs_pre-361'!AB647</f>
        <v>0</v>
      </c>
      <c r="AC647" s="65"/>
    </row>
    <row r="648" spans="1:29" x14ac:dyDescent="0.35">
      <c r="A648" s="82"/>
      <c r="D648" s="252" t="str">
        <f t="shared" si="5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162">
        <f>'Outputs_post-361'!O648 - 'Outputs_pre-361'!O648</f>
        <v>0</v>
      </c>
      <c r="P648" s="162">
        <f>'Outputs_post-361'!P648 - 'Outputs_pre-361'!P648</f>
        <v>0</v>
      </c>
      <c r="Q648" s="162">
        <f>'Outputs_post-361'!Q648 - 'Outputs_pre-361'!Q648</f>
        <v>0</v>
      </c>
      <c r="R648" s="162">
        <f>'Outputs_post-361'!R648 - 'Outputs_pre-361'!R648</f>
        <v>0</v>
      </c>
      <c r="S648" s="162">
        <f>'Outputs_post-361'!S648 - 'Outputs_pre-361'!S648</f>
        <v>0</v>
      </c>
      <c r="T648" s="162">
        <f>'Outputs_post-361'!T648 - 'Outputs_pre-361'!T648</f>
        <v>0</v>
      </c>
      <c r="U648" s="162">
        <f>'Outputs_post-361'!U648 - 'Outputs_pre-361'!U648</f>
        <v>0</v>
      </c>
      <c r="V648" s="162">
        <f>'Outputs_post-361'!V648 - 'Outputs_pre-361'!V648</f>
        <v>0</v>
      </c>
      <c r="W648" s="162">
        <f>'Outputs_post-361'!W648 - 'Outputs_pre-361'!W648</f>
        <v>0</v>
      </c>
      <c r="X648" s="162">
        <f>'Outputs_post-361'!X648 - 'Outputs_pre-361'!X648</f>
        <v>0</v>
      </c>
      <c r="Y648" s="162">
        <f>'Outputs_post-361'!Y648 - 'Outputs_pre-361'!Y648</f>
        <v>0</v>
      </c>
      <c r="Z648" s="162">
        <f>'Outputs_post-361'!Z648 - 'Outputs_pre-361'!Z648</f>
        <v>0</v>
      </c>
      <c r="AA648" s="162">
        <f>'Outputs_post-361'!AA648 - 'Outputs_pre-361'!AA648</f>
        <v>0</v>
      </c>
      <c r="AB648" s="162">
        <f>'Outputs_post-361'!AB648 - 'Outputs_pre-361'!AB648</f>
        <v>0</v>
      </c>
      <c r="AC648" s="65"/>
    </row>
    <row r="649" spans="1:29" x14ac:dyDescent="0.35">
      <c r="A649" s="82"/>
      <c r="D649" s="252" t="str">
        <f t="shared" si="5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162">
        <f>'Outputs_post-361'!O649 - 'Outputs_pre-361'!O649</f>
        <v>0</v>
      </c>
      <c r="P649" s="162">
        <f>'Outputs_post-361'!P649 - 'Outputs_pre-361'!P649</f>
        <v>0</v>
      </c>
      <c r="Q649" s="162">
        <f>'Outputs_post-361'!Q649 - 'Outputs_pre-361'!Q649</f>
        <v>0</v>
      </c>
      <c r="R649" s="162">
        <f>'Outputs_post-361'!R649 - 'Outputs_pre-361'!R649</f>
        <v>0</v>
      </c>
      <c r="S649" s="162">
        <f>'Outputs_post-361'!S649 - 'Outputs_pre-361'!S649</f>
        <v>0</v>
      </c>
      <c r="T649" s="162">
        <f>'Outputs_post-361'!T649 - 'Outputs_pre-361'!T649</f>
        <v>0</v>
      </c>
      <c r="U649" s="162">
        <f>'Outputs_post-361'!U649 - 'Outputs_pre-361'!U649</f>
        <v>0</v>
      </c>
      <c r="V649" s="162">
        <f>'Outputs_post-361'!V649 - 'Outputs_pre-361'!V649</f>
        <v>0</v>
      </c>
      <c r="W649" s="162">
        <f>'Outputs_post-361'!W649 - 'Outputs_pre-361'!W649</f>
        <v>0</v>
      </c>
      <c r="X649" s="162">
        <f>'Outputs_post-361'!X649 - 'Outputs_pre-361'!X649</f>
        <v>0</v>
      </c>
      <c r="Y649" s="162">
        <f>'Outputs_post-361'!Y649 - 'Outputs_pre-361'!Y649</f>
        <v>0</v>
      </c>
      <c r="Z649" s="162">
        <f>'Outputs_post-361'!Z649 - 'Outputs_pre-361'!Z649</f>
        <v>0</v>
      </c>
      <c r="AA649" s="162">
        <f>'Outputs_post-361'!AA649 - 'Outputs_pre-361'!AA649</f>
        <v>0</v>
      </c>
      <c r="AB649" s="162">
        <f>'Outputs_post-361'!AB649 - 'Outputs_pre-361'!AB649</f>
        <v>0</v>
      </c>
      <c r="AC649" s="65"/>
    </row>
    <row r="650" spans="1:29" x14ac:dyDescent="0.35">
      <c r="A650" s="82"/>
      <c r="D650" s="252" t="str">
        <f t="shared" si="5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162">
        <f>'Outputs_post-361'!O650 - 'Outputs_pre-361'!O650</f>
        <v>0</v>
      </c>
      <c r="P650" s="162">
        <f>'Outputs_post-361'!P650 - 'Outputs_pre-361'!P650</f>
        <v>0</v>
      </c>
      <c r="Q650" s="162">
        <f>'Outputs_post-361'!Q650 - 'Outputs_pre-361'!Q650</f>
        <v>0</v>
      </c>
      <c r="R650" s="162">
        <f>'Outputs_post-361'!R650 - 'Outputs_pre-361'!R650</f>
        <v>0</v>
      </c>
      <c r="S650" s="162">
        <f>'Outputs_post-361'!S650 - 'Outputs_pre-361'!S650</f>
        <v>0</v>
      </c>
      <c r="T650" s="162">
        <f>'Outputs_post-361'!T650 - 'Outputs_pre-361'!T650</f>
        <v>0</v>
      </c>
      <c r="U650" s="162">
        <f>'Outputs_post-361'!U650 - 'Outputs_pre-361'!U650</f>
        <v>0</v>
      </c>
      <c r="V650" s="162">
        <f>'Outputs_post-361'!V650 - 'Outputs_pre-361'!V650</f>
        <v>0</v>
      </c>
      <c r="W650" s="162">
        <f>'Outputs_post-361'!W650 - 'Outputs_pre-361'!W650</f>
        <v>0</v>
      </c>
      <c r="X650" s="162">
        <f>'Outputs_post-361'!X650 - 'Outputs_pre-361'!X650</f>
        <v>0</v>
      </c>
      <c r="Y650" s="162">
        <f>'Outputs_post-361'!Y650 - 'Outputs_pre-361'!Y650</f>
        <v>0</v>
      </c>
      <c r="Z650" s="162">
        <f>'Outputs_post-361'!Z650 - 'Outputs_pre-361'!Z650</f>
        <v>0</v>
      </c>
      <c r="AA650" s="162">
        <f>'Outputs_post-361'!AA650 - 'Outputs_pre-361'!AA650</f>
        <v>0</v>
      </c>
      <c r="AB650" s="162">
        <f>'Outputs_post-361'!AB650 - 'Outputs_pre-361'!AB650</f>
        <v>0</v>
      </c>
      <c r="AC650" s="65"/>
    </row>
    <row r="651" spans="1:29" x14ac:dyDescent="0.35">
      <c r="A651" s="82"/>
      <c r="D651" s="252" t="str">
        <f t="shared" si="5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162">
        <f>'Outputs_post-361'!O651 - 'Outputs_pre-361'!O651</f>
        <v>0</v>
      </c>
      <c r="P651" s="162">
        <f>'Outputs_post-361'!P651 - 'Outputs_pre-361'!P651</f>
        <v>0</v>
      </c>
      <c r="Q651" s="162">
        <f>'Outputs_post-361'!Q651 - 'Outputs_pre-361'!Q651</f>
        <v>0</v>
      </c>
      <c r="R651" s="162">
        <f>'Outputs_post-361'!R651 - 'Outputs_pre-361'!R651</f>
        <v>0</v>
      </c>
      <c r="S651" s="162">
        <f>'Outputs_post-361'!S651 - 'Outputs_pre-361'!S651</f>
        <v>0</v>
      </c>
      <c r="T651" s="162">
        <f>'Outputs_post-361'!T651 - 'Outputs_pre-361'!T651</f>
        <v>0</v>
      </c>
      <c r="U651" s="162">
        <f>'Outputs_post-361'!U651 - 'Outputs_pre-361'!U651</f>
        <v>0</v>
      </c>
      <c r="V651" s="162">
        <f>'Outputs_post-361'!V651 - 'Outputs_pre-361'!V651</f>
        <v>0</v>
      </c>
      <c r="W651" s="162">
        <f>'Outputs_post-361'!W651 - 'Outputs_pre-361'!W651</f>
        <v>0</v>
      </c>
      <c r="X651" s="162">
        <f>'Outputs_post-361'!X651 - 'Outputs_pre-361'!X651</f>
        <v>0</v>
      </c>
      <c r="Y651" s="162">
        <f>'Outputs_post-361'!Y651 - 'Outputs_pre-361'!Y651</f>
        <v>0</v>
      </c>
      <c r="Z651" s="162">
        <f>'Outputs_post-361'!Z651 - 'Outputs_pre-361'!Z651</f>
        <v>0</v>
      </c>
      <c r="AA651" s="162">
        <f>'Outputs_post-361'!AA651 - 'Outputs_pre-361'!AA651</f>
        <v>0</v>
      </c>
      <c r="AB651" s="162">
        <f>'Outputs_post-361'!AB651 - 'Outputs_pre-361'!AB651</f>
        <v>0</v>
      </c>
      <c r="AC651" s="65"/>
    </row>
    <row r="652" spans="1:29" x14ac:dyDescent="0.35">
      <c r="A652" s="82"/>
      <c r="D652" s="252" t="str">
        <f t="shared" si="5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162">
        <f>'Outputs_post-361'!O652 - 'Outputs_pre-361'!O652</f>
        <v>0</v>
      </c>
      <c r="P652" s="162">
        <f>'Outputs_post-361'!P652 - 'Outputs_pre-361'!P652</f>
        <v>0</v>
      </c>
      <c r="Q652" s="162">
        <f>'Outputs_post-361'!Q652 - 'Outputs_pre-361'!Q652</f>
        <v>0</v>
      </c>
      <c r="R652" s="162">
        <f>'Outputs_post-361'!R652 - 'Outputs_pre-361'!R652</f>
        <v>0</v>
      </c>
      <c r="S652" s="162">
        <f>'Outputs_post-361'!S652 - 'Outputs_pre-361'!S652</f>
        <v>0</v>
      </c>
      <c r="T652" s="162">
        <f>'Outputs_post-361'!T652 - 'Outputs_pre-361'!T652</f>
        <v>0</v>
      </c>
      <c r="U652" s="162">
        <f>'Outputs_post-361'!U652 - 'Outputs_pre-361'!U652</f>
        <v>0</v>
      </c>
      <c r="V652" s="162">
        <f>'Outputs_post-361'!V652 - 'Outputs_pre-361'!V652</f>
        <v>0</v>
      </c>
      <c r="W652" s="162">
        <f>'Outputs_post-361'!W652 - 'Outputs_pre-361'!W652</f>
        <v>0</v>
      </c>
      <c r="X652" s="162">
        <f>'Outputs_post-361'!X652 - 'Outputs_pre-361'!X652</f>
        <v>0</v>
      </c>
      <c r="Y652" s="162">
        <f>'Outputs_post-361'!Y652 - 'Outputs_pre-361'!Y652</f>
        <v>0</v>
      </c>
      <c r="Z652" s="162">
        <f>'Outputs_post-361'!Z652 - 'Outputs_pre-361'!Z652</f>
        <v>0</v>
      </c>
      <c r="AA652" s="162">
        <f>'Outputs_post-361'!AA652 - 'Outputs_pre-361'!AA652</f>
        <v>0</v>
      </c>
      <c r="AB652" s="162">
        <f>'Outputs_post-361'!AB652 - 'Outputs_pre-361'!AB652</f>
        <v>0</v>
      </c>
      <c r="AC652" s="65"/>
    </row>
    <row r="653" spans="1:29" x14ac:dyDescent="0.35">
      <c r="A653" s="82"/>
      <c r="D653" s="252" t="str">
        <f t="shared" si="5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162">
        <f>'Outputs_post-361'!O653 - 'Outputs_pre-361'!O653</f>
        <v>0</v>
      </c>
      <c r="P653" s="162">
        <f>'Outputs_post-361'!P653 - 'Outputs_pre-361'!P653</f>
        <v>0</v>
      </c>
      <c r="Q653" s="162">
        <f>'Outputs_post-361'!Q653 - 'Outputs_pre-361'!Q653</f>
        <v>0</v>
      </c>
      <c r="R653" s="162">
        <f>'Outputs_post-361'!R653 - 'Outputs_pre-361'!R653</f>
        <v>0</v>
      </c>
      <c r="S653" s="162">
        <f>'Outputs_post-361'!S653 - 'Outputs_pre-361'!S653</f>
        <v>0</v>
      </c>
      <c r="T653" s="162">
        <f>'Outputs_post-361'!T653 - 'Outputs_pre-361'!T653</f>
        <v>0</v>
      </c>
      <c r="U653" s="162">
        <f>'Outputs_post-361'!U653 - 'Outputs_pre-361'!U653</f>
        <v>0</v>
      </c>
      <c r="V653" s="162">
        <f>'Outputs_post-361'!V653 - 'Outputs_pre-361'!V653</f>
        <v>0</v>
      </c>
      <c r="W653" s="162">
        <f>'Outputs_post-361'!W653 - 'Outputs_pre-361'!W653</f>
        <v>0</v>
      </c>
      <c r="X653" s="162">
        <f>'Outputs_post-361'!X653 - 'Outputs_pre-361'!X653</f>
        <v>0</v>
      </c>
      <c r="Y653" s="162">
        <f>'Outputs_post-361'!Y653 - 'Outputs_pre-361'!Y653</f>
        <v>0</v>
      </c>
      <c r="Z653" s="162">
        <f>'Outputs_post-361'!Z653 - 'Outputs_pre-361'!Z653</f>
        <v>0</v>
      </c>
      <c r="AA653" s="162">
        <f>'Outputs_post-361'!AA653 - 'Outputs_pre-361'!AA653</f>
        <v>0</v>
      </c>
      <c r="AB653" s="162">
        <f>'Outputs_post-361'!AB653 - 'Outputs_pre-361'!AB653</f>
        <v>0</v>
      </c>
      <c r="AC653" s="65"/>
    </row>
    <row r="654" spans="1:29" x14ac:dyDescent="0.35">
      <c r="A654" s="82"/>
      <c r="D654" s="252" t="str">
        <f t="shared" si="5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162">
        <f>'Outputs_post-361'!O654 - 'Outputs_pre-361'!O654</f>
        <v>0</v>
      </c>
      <c r="P654" s="162">
        <f>'Outputs_post-361'!P654 - 'Outputs_pre-361'!P654</f>
        <v>0</v>
      </c>
      <c r="Q654" s="162">
        <f>'Outputs_post-361'!Q654 - 'Outputs_pre-361'!Q654</f>
        <v>0</v>
      </c>
      <c r="R654" s="162">
        <f>'Outputs_post-361'!R654 - 'Outputs_pre-361'!R654</f>
        <v>0</v>
      </c>
      <c r="S654" s="162">
        <f>'Outputs_post-361'!S654 - 'Outputs_pre-361'!S654</f>
        <v>0</v>
      </c>
      <c r="T654" s="162">
        <f>'Outputs_post-361'!T654 - 'Outputs_pre-361'!T654</f>
        <v>0</v>
      </c>
      <c r="U654" s="162">
        <f>'Outputs_post-361'!U654 - 'Outputs_pre-361'!U654</f>
        <v>0</v>
      </c>
      <c r="V654" s="162">
        <f>'Outputs_post-361'!V654 - 'Outputs_pre-361'!V654</f>
        <v>0</v>
      </c>
      <c r="W654" s="162">
        <f>'Outputs_post-361'!W654 - 'Outputs_pre-361'!W654</f>
        <v>0</v>
      </c>
      <c r="X654" s="162">
        <f>'Outputs_post-361'!X654 - 'Outputs_pre-361'!X654</f>
        <v>0</v>
      </c>
      <c r="Y654" s="162">
        <f>'Outputs_post-361'!Y654 - 'Outputs_pre-361'!Y654</f>
        <v>0</v>
      </c>
      <c r="Z654" s="162">
        <f>'Outputs_post-361'!Z654 - 'Outputs_pre-361'!Z654</f>
        <v>0</v>
      </c>
      <c r="AA654" s="162">
        <f>'Outputs_post-361'!AA654 - 'Outputs_pre-361'!AA654</f>
        <v>0</v>
      </c>
      <c r="AB654" s="162">
        <f>'Outputs_post-361'!AB654 - 'Outputs_pre-361'!AB654</f>
        <v>0</v>
      </c>
      <c r="AC654" s="65"/>
    </row>
    <row r="655" spans="1:29" x14ac:dyDescent="0.35">
      <c r="A655" s="82"/>
      <c r="D655" s="252" t="str">
        <f t="shared" si="5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162">
        <f>'Outputs_post-361'!O655 - 'Outputs_pre-361'!O655</f>
        <v>0</v>
      </c>
      <c r="P655" s="162">
        <f>'Outputs_post-361'!P655 - 'Outputs_pre-361'!P655</f>
        <v>0</v>
      </c>
      <c r="Q655" s="162">
        <f>'Outputs_post-361'!Q655 - 'Outputs_pre-361'!Q655</f>
        <v>0</v>
      </c>
      <c r="R655" s="162">
        <f>'Outputs_post-361'!R655 - 'Outputs_pre-361'!R655</f>
        <v>0</v>
      </c>
      <c r="S655" s="162">
        <f>'Outputs_post-361'!S655 - 'Outputs_pre-361'!S655</f>
        <v>0</v>
      </c>
      <c r="T655" s="162">
        <f>'Outputs_post-361'!T655 - 'Outputs_pre-361'!T655</f>
        <v>0</v>
      </c>
      <c r="U655" s="162">
        <f>'Outputs_post-361'!U655 - 'Outputs_pre-361'!U655</f>
        <v>0</v>
      </c>
      <c r="V655" s="162">
        <f>'Outputs_post-361'!V655 - 'Outputs_pre-361'!V655</f>
        <v>0</v>
      </c>
      <c r="W655" s="162">
        <f>'Outputs_post-361'!W655 - 'Outputs_pre-361'!W655</f>
        <v>0</v>
      </c>
      <c r="X655" s="162">
        <f>'Outputs_post-361'!X655 - 'Outputs_pre-361'!X655</f>
        <v>0</v>
      </c>
      <c r="Y655" s="162">
        <f>'Outputs_post-361'!Y655 - 'Outputs_pre-361'!Y655</f>
        <v>0</v>
      </c>
      <c r="Z655" s="162">
        <f>'Outputs_post-361'!Z655 - 'Outputs_pre-361'!Z655</f>
        <v>0</v>
      </c>
      <c r="AA655" s="162">
        <f>'Outputs_post-361'!AA655 - 'Outputs_pre-361'!AA655</f>
        <v>0</v>
      </c>
      <c r="AB655" s="162">
        <f>'Outputs_post-361'!AB655 - 'Outputs_pre-361'!AB655</f>
        <v>0</v>
      </c>
      <c r="AC655" s="65"/>
    </row>
    <row r="656" spans="1:29" x14ac:dyDescent="0.35">
      <c r="A656" s="82"/>
      <c r="D656" s="252" t="str">
        <f t="shared" si="5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162">
        <f>'Outputs_post-361'!O656 - 'Outputs_pre-361'!O656</f>
        <v>0</v>
      </c>
      <c r="P656" s="162">
        <f>'Outputs_post-361'!P656 - 'Outputs_pre-361'!P656</f>
        <v>0</v>
      </c>
      <c r="Q656" s="162">
        <f>'Outputs_post-361'!Q656 - 'Outputs_pre-361'!Q656</f>
        <v>0</v>
      </c>
      <c r="R656" s="162">
        <f>'Outputs_post-361'!R656 - 'Outputs_pre-361'!R656</f>
        <v>0</v>
      </c>
      <c r="S656" s="162">
        <f>'Outputs_post-361'!S656 - 'Outputs_pre-361'!S656</f>
        <v>0</v>
      </c>
      <c r="T656" s="162">
        <f>'Outputs_post-361'!T656 - 'Outputs_pre-361'!T656</f>
        <v>0</v>
      </c>
      <c r="U656" s="162">
        <f>'Outputs_post-361'!U656 - 'Outputs_pre-361'!U656</f>
        <v>0</v>
      </c>
      <c r="V656" s="162">
        <f>'Outputs_post-361'!V656 - 'Outputs_pre-361'!V656</f>
        <v>0</v>
      </c>
      <c r="W656" s="162">
        <f>'Outputs_post-361'!W656 - 'Outputs_pre-361'!W656</f>
        <v>0</v>
      </c>
      <c r="X656" s="162">
        <f>'Outputs_post-361'!X656 - 'Outputs_pre-361'!X656</f>
        <v>0</v>
      </c>
      <c r="Y656" s="162">
        <f>'Outputs_post-361'!Y656 - 'Outputs_pre-361'!Y656</f>
        <v>0</v>
      </c>
      <c r="Z656" s="162">
        <f>'Outputs_post-361'!Z656 - 'Outputs_pre-361'!Z656</f>
        <v>0</v>
      </c>
      <c r="AA656" s="162">
        <f>'Outputs_post-361'!AA656 - 'Outputs_pre-361'!AA656</f>
        <v>0</v>
      </c>
      <c r="AB656" s="162">
        <f>'Outputs_post-361'!AB656 - 'Outputs_pre-361'!AB656</f>
        <v>0</v>
      </c>
      <c r="AC656" s="65"/>
    </row>
    <row r="657" spans="1:29" x14ac:dyDescent="0.35">
      <c r="A657" s="82"/>
      <c r="D657" s="252" t="str">
        <f t="shared" si="5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162">
        <f>'Outputs_post-361'!O657 - 'Outputs_pre-361'!O657</f>
        <v>0</v>
      </c>
      <c r="P657" s="162">
        <f>'Outputs_post-361'!P657 - 'Outputs_pre-361'!P657</f>
        <v>0</v>
      </c>
      <c r="Q657" s="162">
        <f>'Outputs_post-361'!Q657 - 'Outputs_pre-361'!Q657</f>
        <v>0</v>
      </c>
      <c r="R657" s="162">
        <f>'Outputs_post-361'!R657 - 'Outputs_pre-361'!R657</f>
        <v>0</v>
      </c>
      <c r="S657" s="162">
        <f>'Outputs_post-361'!S657 - 'Outputs_pre-361'!S657</f>
        <v>0</v>
      </c>
      <c r="T657" s="162">
        <f>'Outputs_post-361'!T657 - 'Outputs_pre-361'!T657</f>
        <v>0</v>
      </c>
      <c r="U657" s="162">
        <f>'Outputs_post-361'!U657 - 'Outputs_pre-361'!U657</f>
        <v>0</v>
      </c>
      <c r="V657" s="162">
        <f>'Outputs_post-361'!V657 - 'Outputs_pre-361'!V657</f>
        <v>0</v>
      </c>
      <c r="W657" s="162">
        <f>'Outputs_post-361'!W657 - 'Outputs_pre-361'!W657</f>
        <v>0</v>
      </c>
      <c r="X657" s="162">
        <f>'Outputs_post-361'!X657 - 'Outputs_pre-361'!X657</f>
        <v>0</v>
      </c>
      <c r="Y657" s="162">
        <f>'Outputs_post-361'!Y657 - 'Outputs_pre-361'!Y657</f>
        <v>0</v>
      </c>
      <c r="Z657" s="162">
        <f>'Outputs_post-361'!Z657 - 'Outputs_pre-361'!Z657</f>
        <v>0</v>
      </c>
      <c r="AA657" s="162">
        <f>'Outputs_post-361'!AA657 - 'Outputs_pre-361'!AA657</f>
        <v>0</v>
      </c>
      <c r="AB657" s="162">
        <f>'Outputs_post-361'!AB657 - 'Outputs_pre-361'!AB657</f>
        <v>0</v>
      </c>
      <c r="AC657" s="65"/>
    </row>
    <row r="658" spans="1:29" x14ac:dyDescent="0.35">
      <c r="A658" s="82"/>
      <c r="D658" s="252" t="str">
        <f t="shared" si="5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162">
        <f>'Outputs_post-361'!O658 - 'Outputs_pre-361'!O658</f>
        <v>0</v>
      </c>
      <c r="P658" s="162">
        <f>'Outputs_post-361'!P658 - 'Outputs_pre-361'!P658</f>
        <v>0</v>
      </c>
      <c r="Q658" s="162">
        <f>'Outputs_post-361'!Q658 - 'Outputs_pre-361'!Q658</f>
        <v>0</v>
      </c>
      <c r="R658" s="162">
        <f>'Outputs_post-361'!R658 - 'Outputs_pre-361'!R658</f>
        <v>0</v>
      </c>
      <c r="S658" s="162">
        <f>'Outputs_post-361'!S658 - 'Outputs_pre-361'!S658</f>
        <v>0</v>
      </c>
      <c r="T658" s="162">
        <f>'Outputs_post-361'!T658 - 'Outputs_pre-361'!T658</f>
        <v>0</v>
      </c>
      <c r="U658" s="162">
        <f>'Outputs_post-361'!U658 - 'Outputs_pre-361'!U658</f>
        <v>0</v>
      </c>
      <c r="V658" s="162">
        <f>'Outputs_post-361'!V658 - 'Outputs_pre-361'!V658</f>
        <v>0</v>
      </c>
      <c r="W658" s="162">
        <f>'Outputs_post-361'!W658 - 'Outputs_pre-361'!W658</f>
        <v>0</v>
      </c>
      <c r="X658" s="162">
        <f>'Outputs_post-361'!X658 - 'Outputs_pre-361'!X658</f>
        <v>0</v>
      </c>
      <c r="Y658" s="162">
        <f>'Outputs_post-361'!Y658 - 'Outputs_pre-361'!Y658</f>
        <v>0</v>
      </c>
      <c r="Z658" s="162">
        <f>'Outputs_post-361'!Z658 - 'Outputs_pre-361'!Z658</f>
        <v>0</v>
      </c>
      <c r="AA658" s="162">
        <f>'Outputs_post-361'!AA658 - 'Outputs_pre-361'!AA658</f>
        <v>0</v>
      </c>
      <c r="AB658" s="162">
        <f>'Outputs_post-361'!AB658 - 'Outputs_pre-361'!AB658</f>
        <v>0</v>
      </c>
      <c r="AC658" s="65"/>
    </row>
    <row r="659" spans="1:29" x14ac:dyDescent="0.35">
      <c r="A659" s="82"/>
      <c r="D659" s="252" t="str">
        <f t="shared" si="5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162">
        <f>'Outputs_post-361'!O659 - 'Outputs_pre-361'!O659</f>
        <v>0</v>
      </c>
      <c r="P659" s="162">
        <f>'Outputs_post-361'!P659 - 'Outputs_pre-361'!P659</f>
        <v>0</v>
      </c>
      <c r="Q659" s="162">
        <f>'Outputs_post-361'!Q659 - 'Outputs_pre-361'!Q659</f>
        <v>0</v>
      </c>
      <c r="R659" s="162">
        <f>'Outputs_post-361'!R659 - 'Outputs_pre-361'!R659</f>
        <v>0</v>
      </c>
      <c r="S659" s="162">
        <f>'Outputs_post-361'!S659 - 'Outputs_pre-361'!S659</f>
        <v>0</v>
      </c>
      <c r="T659" s="162">
        <f>'Outputs_post-361'!T659 - 'Outputs_pre-361'!T659</f>
        <v>0</v>
      </c>
      <c r="U659" s="162">
        <f>'Outputs_post-361'!U659 - 'Outputs_pre-361'!U659</f>
        <v>0</v>
      </c>
      <c r="V659" s="162">
        <f>'Outputs_post-361'!V659 - 'Outputs_pre-361'!V659</f>
        <v>0</v>
      </c>
      <c r="W659" s="162">
        <f>'Outputs_post-361'!W659 - 'Outputs_pre-361'!W659</f>
        <v>0</v>
      </c>
      <c r="X659" s="162">
        <f>'Outputs_post-361'!X659 - 'Outputs_pre-361'!X659</f>
        <v>0</v>
      </c>
      <c r="Y659" s="162">
        <f>'Outputs_post-361'!Y659 - 'Outputs_pre-361'!Y659</f>
        <v>0</v>
      </c>
      <c r="Z659" s="162">
        <f>'Outputs_post-361'!Z659 - 'Outputs_pre-361'!Z659</f>
        <v>0</v>
      </c>
      <c r="AA659" s="162">
        <f>'Outputs_post-361'!AA659 - 'Outputs_pre-361'!AA659</f>
        <v>0</v>
      </c>
      <c r="AB659" s="162">
        <f>'Outputs_post-361'!AB659 - 'Outputs_pre-361'!AB659</f>
        <v>0</v>
      </c>
      <c r="AC659" s="65"/>
    </row>
    <row r="660" spans="1:29" x14ac:dyDescent="0.35">
      <c r="A660" s="82"/>
      <c r="D660" s="252" t="str">
        <f t="shared" si="5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162">
        <f>'Outputs_post-361'!O660 - 'Outputs_pre-361'!O660</f>
        <v>0</v>
      </c>
      <c r="P660" s="162">
        <f>'Outputs_post-361'!P660 - 'Outputs_pre-361'!P660</f>
        <v>0</v>
      </c>
      <c r="Q660" s="162">
        <f>'Outputs_post-361'!Q660 - 'Outputs_pre-361'!Q660</f>
        <v>0</v>
      </c>
      <c r="R660" s="162">
        <f>'Outputs_post-361'!R660 - 'Outputs_pre-361'!R660</f>
        <v>0</v>
      </c>
      <c r="S660" s="162">
        <f>'Outputs_post-361'!S660 - 'Outputs_pre-361'!S660</f>
        <v>0</v>
      </c>
      <c r="T660" s="162">
        <f>'Outputs_post-361'!T660 - 'Outputs_pre-361'!T660</f>
        <v>0</v>
      </c>
      <c r="U660" s="162">
        <f>'Outputs_post-361'!U660 - 'Outputs_pre-361'!U660</f>
        <v>0</v>
      </c>
      <c r="V660" s="162">
        <f>'Outputs_post-361'!V660 - 'Outputs_pre-361'!V660</f>
        <v>0</v>
      </c>
      <c r="W660" s="162">
        <f>'Outputs_post-361'!W660 - 'Outputs_pre-361'!W660</f>
        <v>0</v>
      </c>
      <c r="X660" s="162">
        <f>'Outputs_post-361'!X660 - 'Outputs_pre-361'!X660</f>
        <v>0</v>
      </c>
      <c r="Y660" s="162">
        <f>'Outputs_post-361'!Y660 - 'Outputs_pre-361'!Y660</f>
        <v>0</v>
      </c>
      <c r="Z660" s="162">
        <f>'Outputs_post-361'!Z660 - 'Outputs_pre-361'!Z660</f>
        <v>0</v>
      </c>
      <c r="AA660" s="162">
        <f>'Outputs_post-361'!AA660 - 'Outputs_pre-361'!AA660</f>
        <v>0</v>
      </c>
      <c r="AB660" s="162">
        <f>'Outputs_post-361'!AB660 - 'Outputs_pre-361'!AB660</f>
        <v>0</v>
      </c>
      <c r="AC660" s="65"/>
    </row>
    <row r="661" spans="1:29" x14ac:dyDescent="0.35">
      <c r="A661" s="82"/>
      <c r="D661" s="252" t="str">
        <f t="shared" si="5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162">
        <f>'Outputs_post-361'!O661 - 'Outputs_pre-361'!O661</f>
        <v>0</v>
      </c>
      <c r="P661" s="162">
        <f>'Outputs_post-361'!P661 - 'Outputs_pre-361'!P661</f>
        <v>0</v>
      </c>
      <c r="Q661" s="162">
        <f>'Outputs_post-361'!Q661 - 'Outputs_pre-361'!Q661</f>
        <v>0</v>
      </c>
      <c r="R661" s="162">
        <f>'Outputs_post-361'!R661 - 'Outputs_pre-361'!R661</f>
        <v>0</v>
      </c>
      <c r="S661" s="162">
        <f>'Outputs_post-361'!S661 - 'Outputs_pre-361'!S661</f>
        <v>0</v>
      </c>
      <c r="T661" s="162">
        <f>'Outputs_post-361'!T661 - 'Outputs_pre-361'!T661</f>
        <v>0</v>
      </c>
      <c r="U661" s="162">
        <f>'Outputs_post-361'!U661 - 'Outputs_pre-361'!U661</f>
        <v>0</v>
      </c>
      <c r="V661" s="162">
        <f>'Outputs_post-361'!V661 - 'Outputs_pre-361'!V661</f>
        <v>0</v>
      </c>
      <c r="W661" s="162">
        <f>'Outputs_post-361'!W661 - 'Outputs_pre-361'!W661</f>
        <v>0</v>
      </c>
      <c r="X661" s="162">
        <f>'Outputs_post-361'!X661 - 'Outputs_pre-361'!X661</f>
        <v>0</v>
      </c>
      <c r="Y661" s="162">
        <f>'Outputs_post-361'!Y661 - 'Outputs_pre-361'!Y661</f>
        <v>0</v>
      </c>
      <c r="Z661" s="162">
        <f>'Outputs_post-361'!Z661 - 'Outputs_pre-361'!Z661</f>
        <v>0</v>
      </c>
      <c r="AA661" s="162">
        <f>'Outputs_post-361'!AA661 - 'Outputs_pre-361'!AA661</f>
        <v>0</v>
      </c>
      <c r="AB661" s="162">
        <f>'Outputs_post-361'!AB661 - 'Outputs_pre-361'!AB661</f>
        <v>0</v>
      </c>
      <c r="AC661" s="65"/>
    </row>
    <row r="662" spans="1:29" x14ac:dyDescent="0.35">
      <c r="A662" s="82"/>
      <c r="D662" s="252" t="str">
        <f t="shared" si="5"/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162">
        <f>'Outputs_post-361'!O662 - 'Outputs_pre-361'!O662</f>
        <v>0</v>
      </c>
      <c r="P662" s="162">
        <f>'Outputs_post-361'!P662 - 'Outputs_pre-361'!P662</f>
        <v>0</v>
      </c>
      <c r="Q662" s="162">
        <f>'Outputs_post-361'!Q662 - 'Outputs_pre-361'!Q662</f>
        <v>0</v>
      </c>
      <c r="R662" s="162">
        <f>'Outputs_post-361'!R662 - 'Outputs_pre-361'!R662</f>
        <v>0</v>
      </c>
      <c r="S662" s="162">
        <f>'Outputs_post-361'!S662 - 'Outputs_pre-361'!S662</f>
        <v>0</v>
      </c>
      <c r="T662" s="162">
        <f>'Outputs_post-361'!T662 - 'Outputs_pre-361'!T662</f>
        <v>0</v>
      </c>
      <c r="U662" s="162">
        <f>'Outputs_post-361'!U662 - 'Outputs_pre-361'!U662</f>
        <v>0</v>
      </c>
      <c r="V662" s="162">
        <f>'Outputs_post-361'!V662 - 'Outputs_pre-361'!V662</f>
        <v>0</v>
      </c>
      <c r="W662" s="162">
        <f>'Outputs_post-361'!W662 - 'Outputs_pre-361'!W662</f>
        <v>0</v>
      </c>
      <c r="X662" s="162">
        <f>'Outputs_post-361'!X662 - 'Outputs_pre-361'!X662</f>
        <v>0</v>
      </c>
      <c r="Y662" s="162">
        <f>'Outputs_post-361'!Y662 - 'Outputs_pre-361'!Y662</f>
        <v>0</v>
      </c>
      <c r="Z662" s="162">
        <f>'Outputs_post-361'!Z662 - 'Outputs_pre-361'!Z662</f>
        <v>0</v>
      </c>
      <c r="AA662" s="162">
        <f>'Outputs_post-361'!AA662 - 'Outputs_pre-361'!AA662</f>
        <v>0</v>
      </c>
      <c r="AB662" s="162">
        <f>'Outputs_post-361'!AB662 - 'Outputs_pre-361'!AB662</f>
        <v>0</v>
      </c>
      <c r="AC662" s="65"/>
    </row>
    <row r="663" spans="1:29" x14ac:dyDescent="0.35">
      <c r="A663" s="82"/>
      <c r="D663" s="252" t="str">
        <f t="shared" si="5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162">
        <f>'Outputs_post-361'!O663 - 'Outputs_pre-361'!O663</f>
        <v>0</v>
      </c>
      <c r="P663" s="162">
        <f>'Outputs_post-361'!P663 - 'Outputs_pre-361'!P663</f>
        <v>0</v>
      </c>
      <c r="Q663" s="162">
        <f>'Outputs_post-361'!Q663 - 'Outputs_pre-361'!Q663</f>
        <v>0</v>
      </c>
      <c r="R663" s="162">
        <f>'Outputs_post-361'!R663 - 'Outputs_pre-361'!R663</f>
        <v>0</v>
      </c>
      <c r="S663" s="162">
        <f>'Outputs_post-361'!S663 - 'Outputs_pre-361'!S663</f>
        <v>0</v>
      </c>
      <c r="T663" s="162">
        <f>'Outputs_post-361'!T663 - 'Outputs_pre-361'!T663</f>
        <v>0</v>
      </c>
      <c r="U663" s="162">
        <f>'Outputs_post-361'!U663 - 'Outputs_pre-361'!U663</f>
        <v>0</v>
      </c>
      <c r="V663" s="162">
        <f>'Outputs_post-361'!V663 - 'Outputs_pre-361'!V663</f>
        <v>0</v>
      </c>
      <c r="W663" s="162">
        <f>'Outputs_post-361'!W663 - 'Outputs_pre-361'!W663</f>
        <v>0</v>
      </c>
      <c r="X663" s="162">
        <f>'Outputs_post-361'!X663 - 'Outputs_pre-361'!X663</f>
        <v>0</v>
      </c>
      <c r="Y663" s="162">
        <f>'Outputs_post-361'!Y663 - 'Outputs_pre-361'!Y663</f>
        <v>0</v>
      </c>
      <c r="Z663" s="162">
        <f>'Outputs_post-361'!Z663 - 'Outputs_pre-361'!Z663</f>
        <v>0</v>
      </c>
      <c r="AA663" s="162">
        <f>'Outputs_post-361'!AA663 - 'Outputs_pre-361'!AA663</f>
        <v>0</v>
      </c>
      <c r="AB663" s="162">
        <f>'Outputs_post-361'!AB663 - 'Outputs_pre-361'!AB663</f>
        <v>0</v>
      </c>
      <c r="AC663" s="65"/>
    </row>
    <row r="664" spans="1:29" x14ac:dyDescent="0.35">
      <c r="A664" s="82"/>
      <c r="D664" s="252" t="str">
        <f t="shared" si="5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162">
        <f>'Outputs_post-361'!O664 - 'Outputs_pre-361'!O664</f>
        <v>0</v>
      </c>
      <c r="P664" s="162">
        <f>'Outputs_post-361'!P664 - 'Outputs_pre-361'!P664</f>
        <v>0</v>
      </c>
      <c r="Q664" s="162">
        <f>'Outputs_post-361'!Q664 - 'Outputs_pre-361'!Q664</f>
        <v>0</v>
      </c>
      <c r="R664" s="162">
        <f>'Outputs_post-361'!R664 - 'Outputs_pre-361'!R664</f>
        <v>0</v>
      </c>
      <c r="S664" s="162">
        <f>'Outputs_post-361'!S664 - 'Outputs_pre-361'!S664</f>
        <v>0</v>
      </c>
      <c r="T664" s="162">
        <f>'Outputs_post-361'!T664 - 'Outputs_pre-361'!T664</f>
        <v>0</v>
      </c>
      <c r="U664" s="162">
        <f>'Outputs_post-361'!U664 - 'Outputs_pre-361'!U664</f>
        <v>0</v>
      </c>
      <c r="V664" s="162">
        <f>'Outputs_post-361'!V664 - 'Outputs_pre-361'!V664</f>
        <v>0</v>
      </c>
      <c r="W664" s="162">
        <f>'Outputs_post-361'!W664 - 'Outputs_pre-361'!W664</f>
        <v>0</v>
      </c>
      <c r="X664" s="162">
        <f>'Outputs_post-361'!X664 - 'Outputs_pre-361'!X664</f>
        <v>0</v>
      </c>
      <c r="Y664" s="162">
        <f>'Outputs_post-361'!Y664 - 'Outputs_pre-361'!Y664</f>
        <v>0</v>
      </c>
      <c r="Z664" s="162">
        <f>'Outputs_post-361'!Z664 - 'Outputs_pre-361'!Z664</f>
        <v>0</v>
      </c>
      <c r="AA664" s="162">
        <f>'Outputs_post-361'!AA664 - 'Outputs_pre-361'!AA664</f>
        <v>0</v>
      </c>
      <c r="AB664" s="162">
        <f>'Outputs_post-361'!AB664 - 'Outputs_pre-361'!AB664</f>
        <v>0</v>
      </c>
      <c r="AC664" s="65"/>
    </row>
    <row r="665" spans="1:29" x14ac:dyDescent="0.35">
      <c r="A665" s="82"/>
      <c r="D665" s="252" t="str">
        <f t="shared" si="5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162">
        <f>'Outputs_post-361'!O665 - 'Outputs_pre-361'!O665</f>
        <v>0</v>
      </c>
      <c r="P665" s="162">
        <f>'Outputs_post-361'!P665 - 'Outputs_pre-361'!P665</f>
        <v>0</v>
      </c>
      <c r="Q665" s="162">
        <f>'Outputs_post-361'!Q665 - 'Outputs_pre-361'!Q665</f>
        <v>0</v>
      </c>
      <c r="R665" s="162">
        <f>'Outputs_post-361'!R665 - 'Outputs_pre-361'!R665</f>
        <v>0</v>
      </c>
      <c r="S665" s="162">
        <f>'Outputs_post-361'!S665 - 'Outputs_pre-361'!S665</f>
        <v>0</v>
      </c>
      <c r="T665" s="162">
        <f>'Outputs_post-361'!T665 - 'Outputs_pre-361'!T665</f>
        <v>0</v>
      </c>
      <c r="U665" s="162">
        <f>'Outputs_post-361'!U665 - 'Outputs_pre-361'!U665</f>
        <v>0</v>
      </c>
      <c r="V665" s="162">
        <f>'Outputs_post-361'!V665 - 'Outputs_pre-361'!V665</f>
        <v>0</v>
      </c>
      <c r="W665" s="162">
        <f>'Outputs_post-361'!W665 - 'Outputs_pre-361'!W665</f>
        <v>0</v>
      </c>
      <c r="X665" s="162">
        <f>'Outputs_post-361'!X665 - 'Outputs_pre-361'!X665</f>
        <v>0</v>
      </c>
      <c r="Y665" s="162">
        <f>'Outputs_post-361'!Y665 - 'Outputs_pre-361'!Y665</f>
        <v>0</v>
      </c>
      <c r="Z665" s="162">
        <f>'Outputs_post-361'!Z665 - 'Outputs_pre-361'!Z665</f>
        <v>0</v>
      </c>
      <c r="AA665" s="162">
        <f>'Outputs_post-361'!AA665 - 'Outputs_pre-361'!AA665</f>
        <v>0</v>
      </c>
      <c r="AB665" s="162">
        <f>'Outputs_post-361'!AB665 - 'Outputs_pre-361'!AB665</f>
        <v>0</v>
      </c>
      <c r="AC665" s="65"/>
    </row>
    <row r="666" spans="1:29" x14ac:dyDescent="0.35">
      <c r="A666" s="82"/>
      <c r="D666" s="252" t="str">
        <f t="shared" si="5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162">
        <f>'Outputs_post-361'!O666 - 'Outputs_pre-361'!O666</f>
        <v>0</v>
      </c>
      <c r="P666" s="162">
        <f>'Outputs_post-361'!P666 - 'Outputs_pre-361'!P666</f>
        <v>0</v>
      </c>
      <c r="Q666" s="162">
        <f>'Outputs_post-361'!Q666 - 'Outputs_pre-361'!Q666</f>
        <v>0</v>
      </c>
      <c r="R666" s="162">
        <f>'Outputs_post-361'!R666 - 'Outputs_pre-361'!R666</f>
        <v>0</v>
      </c>
      <c r="S666" s="162">
        <f>'Outputs_post-361'!S666 - 'Outputs_pre-361'!S666</f>
        <v>0</v>
      </c>
      <c r="T666" s="162">
        <f>'Outputs_post-361'!T666 - 'Outputs_pre-361'!T666</f>
        <v>0</v>
      </c>
      <c r="U666" s="162">
        <f>'Outputs_post-361'!U666 - 'Outputs_pre-361'!U666</f>
        <v>0</v>
      </c>
      <c r="V666" s="162">
        <f>'Outputs_post-361'!V666 - 'Outputs_pre-361'!V666</f>
        <v>0</v>
      </c>
      <c r="W666" s="162">
        <f>'Outputs_post-361'!W666 - 'Outputs_pre-361'!W666</f>
        <v>0</v>
      </c>
      <c r="X666" s="162">
        <f>'Outputs_post-361'!X666 - 'Outputs_pre-361'!X666</f>
        <v>0</v>
      </c>
      <c r="Y666" s="162">
        <f>'Outputs_post-361'!Y666 - 'Outputs_pre-361'!Y666</f>
        <v>0</v>
      </c>
      <c r="Z666" s="162">
        <f>'Outputs_post-361'!Z666 - 'Outputs_pre-361'!Z666</f>
        <v>0</v>
      </c>
      <c r="AA666" s="162">
        <f>'Outputs_post-361'!AA666 - 'Outputs_pre-361'!AA666</f>
        <v>0</v>
      </c>
      <c r="AB666" s="162">
        <f>'Outputs_post-361'!AB666 - 'Outputs_pre-361'!AB666</f>
        <v>0</v>
      </c>
      <c r="AC666" s="65"/>
    </row>
    <row r="667" spans="1:29" x14ac:dyDescent="0.35">
      <c r="A667" s="82"/>
      <c r="D667" s="252" t="str">
        <f t="shared" si="5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162">
        <f>'Outputs_post-361'!O667 - 'Outputs_pre-361'!O667</f>
        <v>0</v>
      </c>
      <c r="P667" s="162">
        <f>'Outputs_post-361'!P667 - 'Outputs_pre-361'!P667</f>
        <v>0</v>
      </c>
      <c r="Q667" s="162">
        <f>'Outputs_post-361'!Q667 - 'Outputs_pre-361'!Q667</f>
        <v>0</v>
      </c>
      <c r="R667" s="162">
        <f>'Outputs_post-361'!R667 - 'Outputs_pre-361'!R667</f>
        <v>0</v>
      </c>
      <c r="S667" s="162">
        <f>'Outputs_post-361'!S667 - 'Outputs_pre-361'!S667</f>
        <v>0</v>
      </c>
      <c r="T667" s="162">
        <f>'Outputs_post-361'!T667 - 'Outputs_pre-361'!T667</f>
        <v>0</v>
      </c>
      <c r="U667" s="162">
        <f>'Outputs_post-361'!U667 - 'Outputs_pre-361'!U667</f>
        <v>0</v>
      </c>
      <c r="V667" s="162">
        <f>'Outputs_post-361'!V667 - 'Outputs_pre-361'!V667</f>
        <v>0</v>
      </c>
      <c r="W667" s="162">
        <f>'Outputs_post-361'!W667 - 'Outputs_pre-361'!W667</f>
        <v>0</v>
      </c>
      <c r="X667" s="162">
        <f>'Outputs_post-361'!X667 - 'Outputs_pre-361'!X667</f>
        <v>0</v>
      </c>
      <c r="Y667" s="162">
        <f>'Outputs_post-361'!Y667 - 'Outputs_pre-361'!Y667</f>
        <v>0</v>
      </c>
      <c r="Z667" s="162">
        <f>'Outputs_post-361'!Z667 - 'Outputs_pre-361'!Z667</f>
        <v>0</v>
      </c>
      <c r="AA667" s="162">
        <f>'Outputs_post-361'!AA667 - 'Outputs_pre-361'!AA667</f>
        <v>0</v>
      </c>
      <c r="AB667" s="162">
        <f>'Outputs_post-361'!AB667 - 'Outputs_pre-361'!AB667</f>
        <v>0</v>
      </c>
      <c r="AC667" s="65"/>
    </row>
    <row r="668" spans="1:29" x14ac:dyDescent="0.35">
      <c r="A668" s="82"/>
      <c r="D668" s="252" t="str">
        <f t="shared" si="5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162">
        <f>'Outputs_post-361'!O668 - 'Outputs_pre-361'!O668</f>
        <v>0</v>
      </c>
      <c r="P668" s="162">
        <f>'Outputs_post-361'!P668 - 'Outputs_pre-361'!P668</f>
        <v>0</v>
      </c>
      <c r="Q668" s="162">
        <f>'Outputs_post-361'!Q668 - 'Outputs_pre-361'!Q668</f>
        <v>0</v>
      </c>
      <c r="R668" s="162">
        <f>'Outputs_post-361'!R668 - 'Outputs_pre-361'!R668</f>
        <v>0</v>
      </c>
      <c r="S668" s="162">
        <f>'Outputs_post-361'!S668 - 'Outputs_pre-361'!S668</f>
        <v>0</v>
      </c>
      <c r="T668" s="162">
        <f>'Outputs_post-361'!T668 - 'Outputs_pre-361'!T668</f>
        <v>0</v>
      </c>
      <c r="U668" s="162">
        <f>'Outputs_post-361'!U668 - 'Outputs_pre-361'!U668</f>
        <v>0</v>
      </c>
      <c r="V668" s="162">
        <f>'Outputs_post-361'!V668 - 'Outputs_pre-361'!V668</f>
        <v>0</v>
      </c>
      <c r="W668" s="162">
        <f>'Outputs_post-361'!W668 - 'Outputs_pre-361'!W668</f>
        <v>0</v>
      </c>
      <c r="X668" s="162">
        <f>'Outputs_post-361'!X668 - 'Outputs_pre-361'!X668</f>
        <v>0</v>
      </c>
      <c r="Y668" s="162">
        <f>'Outputs_post-361'!Y668 - 'Outputs_pre-361'!Y668</f>
        <v>0</v>
      </c>
      <c r="Z668" s="162">
        <f>'Outputs_post-361'!Z668 - 'Outputs_pre-361'!Z668</f>
        <v>0</v>
      </c>
      <c r="AA668" s="162">
        <f>'Outputs_post-361'!AA668 - 'Outputs_pre-361'!AA668</f>
        <v>0</v>
      </c>
      <c r="AB668" s="162">
        <f>'Outputs_post-361'!AB668 - 'Outputs_pre-361'!AB668</f>
        <v>0</v>
      </c>
      <c r="AC668" s="65"/>
    </row>
    <row r="669" spans="1:29" x14ac:dyDescent="0.35">
      <c r="A669" s="82"/>
      <c r="D669" s="252" t="str">
        <f t="shared" si="5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162">
        <f>'Outputs_post-361'!O669 - 'Outputs_pre-361'!O669</f>
        <v>0</v>
      </c>
      <c r="P669" s="162">
        <f>'Outputs_post-361'!P669 - 'Outputs_pre-361'!P669</f>
        <v>0</v>
      </c>
      <c r="Q669" s="162">
        <f>'Outputs_post-361'!Q669 - 'Outputs_pre-361'!Q669</f>
        <v>0</v>
      </c>
      <c r="R669" s="162">
        <f>'Outputs_post-361'!R669 - 'Outputs_pre-361'!R669</f>
        <v>0</v>
      </c>
      <c r="S669" s="162">
        <f>'Outputs_post-361'!S669 - 'Outputs_pre-361'!S669</f>
        <v>0</v>
      </c>
      <c r="T669" s="162">
        <f>'Outputs_post-361'!T669 - 'Outputs_pre-361'!T669</f>
        <v>0</v>
      </c>
      <c r="U669" s="162">
        <f>'Outputs_post-361'!U669 - 'Outputs_pre-361'!U669</f>
        <v>0</v>
      </c>
      <c r="V669" s="162">
        <f>'Outputs_post-361'!V669 - 'Outputs_pre-361'!V669</f>
        <v>0</v>
      </c>
      <c r="W669" s="162">
        <f>'Outputs_post-361'!W669 - 'Outputs_pre-361'!W669</f>
        <v>0</v>
      </c>
      <c r="X669" s="162">
        <f>'Outputs_post-361'!X669 - 'Outputs_pre-361'!X669</f>
        <v>0</v>
      </c>
      <c r="Y669" s="162">
        <f>'Outputs_post-361'!Y669 - 'Outputs_pre-361'!Y669</f>
        <v>0</v>
      </c>
      <c r="Z669" s="162">
        <f>'Outputs_post-361'!Z669 - 'Outputs_pre-361'!Z669</f>
        <v>0</v>
      </c>
      <c r="AA669" s="162">
        <f>'Outputs_post-361'!AA669 - 'Outputs_pre-361'!AA669</f>
        <v>0</v>
      </c>
      <c r="AB669" s="162">
        <f>'Outputs_post-361'!AB669 - 'Outputs_pre-361'!AB669</f>
        <v>0</v>
      </c>
      <c r="AC669" s="65"/>
    </row>
    <row r="670" spans="1:29" x14ac:dyDescent="0.35">
      <c r="A670" s="82"/>
      <c r="D670" s="252" t="str">
        <f t="shared" si="5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162">
        <f>'Outputs_post-361'!O670 - 'Outputs_pre-361'!O670</f>
        <v>0</v>
      </c>
      <c r="P670" s="162">
        <f>'Outputs_post-361'!P670 - 'Outputs_pre-361'!P670</f>
        <v>0</v>
      </c>
      <c r="Q670" s="162">
        <f>'Outputs_post-361'!Q670 - 'Outputs_pre-361'!Q670</f>
        <v>0</v>
      </c>
      <c r="R670" s="162">
        <f>'Outputs_post-361'!R670 - 'Outputs_pre-361'!R670</f>
        <v>0</v>
      </c>
      <c r="S670" s="162">
        <f>'Outputs_post-361'!S670 - 'Outputs_pre-361'!S670</f>
        <v>0</v>
      </c>
      <c r="T670" s="162">
        <f>'Outputs_post-361'!T670 - 'Outputs_pre-361'!T670</f>
        <v>0</v>
      </c>
      <c r="U670" s="162">
        <f>'Outputs_post-361'!U670 - 'Outputs_pre-361'!U670</f>
        <v>0</v>
      </c>
      <c r="V670" s="162">
        <f>'Outputs_post-361'!V670 - 'Outputs_pre-361'!V670</f>
        <v>0</v>
      </c>
      <c r="W670" s="162">
        <f>'Outputs_post-361'!W670 - 'Outputs_pre-361'!W670</f>
        <v>0</v>
      </c>
      <c r="X670" s="162">
        <f>'Outputs_post-361'!X670 - 'Outputs_pre-361'!X670</f>
        <v>0</v>
      </c>
      <c r="Y670" s="162">
        <f>'Outputs_post-361'!Y670 - 'Outputs_pre-361'!Y670</f>
        <v>0</v>
      </c>
      <c r="Z670" s="162">
        <f>'Outputs_post-361'!Z670 - 'Outputs_pre-361'!Z670</f>
        <v>0</v>
      </c>
      <c r="AA670" s="162">
        <f>'Outputs_post-361'!AA670 - 'Outputs_pre-361'!AA670</f>
        <v>0</v>
      </c>
      <c r="AB670" s="162">
        <f>'Outputs_post-361'!AB670 - 'Outputs_pre-361'!AB670</f>
        <v>0</v>
      </c>
      <c r="AC670" s="65"/>
    </row>
    <row r="671" spans="1:29" x14ac:dyDescent="0.35">
      <c r="A671" s="82"/>
      <c r="D671" s="252" t="str">
        <f t="shared" si="5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162">
        <f>'Outputs_post-361'!O671 - 'Outputs_pre-361'!O671</f>
        <v>0</v>
      </c>
      <c r="P671" s="162">
        <f>'Outputs_post-361'!P671 - 'Outputs_pre-361'!P671</f>
        <v>0</v>
      </c>
      <c r="Q671" s="162">
        <f>'Outputs_post-361'!Q671 - 'Outputs_pre-361'!Q671</f>
        <v>0</v>
      </c>
      <c r="R671" s="162">
        <f>'Outputs_post-361'!R671 - 'Outputs_pre-361'!R671</f>
        <v>0</v>
      </c>
      <c r="S671" s="162">
        <f>'Outputs_post-361'!S671 - 'Outputs_pre-361'!S671</f>
        <v>0</v>
      </c>
      <c r="T671" s="162">
        <f>'Outputs_post-361'!T671 - 'Outputs_pre-361'!T671</f>
        <v>0</v>
      </c>
      <c r="U671" s="162">
        <f>'Outputs_post-361'!U671 - 'Outputs_pre-361'!U671</f>
        <v>0</v>
      </c>
      <c r="V671" s="162">
        <f>'Outputs_post-361'!V671 - 'Outputs_pre-361'!V671</f>
        <v>0</v>
      </c>
      <c r="W671" s="162">
        <f>'Outputs_post-361'!W671 - 'Outputs_pre-361'!W671</f>
        <v>0</v>
      </c>
      <c r="X671" s="162">
        <f>'Outputs_post-361'!X671 - 'Outputs_pre-361'!X671</f>
        <v>0</v>
      </c>
      <c r="Y671" s="162">
        <f>'Outputs_post-361'!Y671 - 'Outputs_pre-361'!Y671</f>
        <v>0</v>
      </c>
      <c r="Z671" s="162">
        <f>'Outputs_post-361'!Z671 - 'Outputs_pre-361'!Z671</f>
        <v>0</v>
      </c>
      <c r="AA671" s="162">
        <f>'Outputs_post-361'!AA671 - 'Outputs_pre-361'!AA671</f>
        <v>0</v>
      </c>
      <c r="AB671" s="162">
        <f>'Outputs_post-361'!AB671 - 'Outputs_pre-361'!AB671</f>
        <v>0</v>
      </c>
      <c r="AC671" s="65"/>
    </row>
    <row r="672" spans="1:29" x14ac:dyDescent="0.35">
      <c r="A672" s="82"/>
      <c r="D672" s="252" t="str">
        <f t="shared" si="5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162">
        <f>'Outputs_post-361'!O672 - 'Outputs_pre-361'!O672</f>
        <v>0</v>
      </c>
      <c r="P672" s="162">
        <f>'Outputs_post-361'!P672 - 'Outputs_pre-361'!P672</f>
        <v>0</v>
      </c>
      <c r="Q672" s="162">
        <f>'Outputs_post-361'!Q672 - 'Outputs_pre-361'!Q672</f>
        <v>0</v>
      </c>
      <c r="R672" s="162">
        <f>'Outputs_post-361'!R672 - 'Outputs_pre-361'!R672</f>
        <v>0</v>
      </c>
      <c r="S672" s="162">
        <f>'Outputs_post-361'!S672 - 'Outputs_pre-361'!S672</f>
        <v>0</v>
      </c>
      <c r="T672" s="162">
        <f>'Outputs_post-361'!T672 - 'Outputs_pre-361'!T672</f>
        <v>0</v>
      </c>
      <c r="U672" s="162">
        <f>'Outputs_post-361'!U672 - 'Outputs_pre-361'!U672</f>
        <v>0</v>
      </c>
      <c r="V672" s="162">
        <f>'Outputs_post-361'!V672 - 'Outputs_pre-361'!V672</f>
        <v>0</v>
      </c>
      <c r="W672" s="162">
        <f>'Outputs_post-361'!W672 - 'Outputs_pre-361'!W672</f>
        <v>0</v>
      </c>
      <c r="X672" s="162">
        <f>'Outputs_post-361'!X672 - 'Outputs_pre-361'!X672</f>
        <v>0</v>
      </c>
      <c r="Y672" s="162">
        <f>'Outputs_post-361'!Y672 - 'Outputs_pre-361'!Y672</f>
        <v>0</v>
      </c>
      <c r="Z672" s="162">
        <f>'Outputs_post-361'!Z672 - 'Outputs_pre-361'!Z672</f>
        <v>0</v>
      </c>
      <c r="AA672" s="162">
        <f>'Outputs_post-361'!AA672 - 'Outputs_pre-361'!AA672</f>
        <v>0</v>
      </c>
      <c r="AB672" s="162">
        <f>'Outputs_post-361'!AB672 - 'Outputs_pre-361'!AB672</f>
        <v>0</v>
      </c>
      <c r="AC672" s="65"/>
    </row>
    <row r="673" spans="1:29" x14ac:dyDescent="0.35">
      <c r="A673" s="82"/>
      <c r="D673" s="252" t="str">
        <f t="shared" si="5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162">
        <f>'Outputs_post-361'!O673 - 'Outputs_pre-361'!O673</f>
        <v>0</v>
      </c>
      <c r="P673" s="162">
        <f>'Outputs_post-361'!P673 - 'Outputs_pre-361'!P673</f>
        <v>0</v>
      </c>
      <c r="Q673" s="162">
        <f>'Outputs_post-361'!Q673 - 'Outputs_pre-361'!Q673</f>
        <v>0</v>
      </c>
      <c r="R673" s="162">
        <f>'Outputs_post-361'!R673 - 'Outputs_pre-361'!R673</f>
        <v>0</v>
      </c>
      <c r="S673" s="162">
        <f>'Outputs_post-361'!S673 - 'Outputs_pre-361'!S673</f>
        <v>0</v>
      </c>
      <c r="T673" s="162">
        <f>'Outputs_post-361'!T673 - 'Outputs_pre-361'!T673</f>
        <v>0</v>
      </c>
      <c r="U673" s="162">
        <f>'Outputs_post-361'!U673 - 'Outputs_pre-361'!U673</f>
        <v>0</v>
      </c>
      <c r="V673" s="162">
        <f>'Outputs_post-361'!V673 - 'Outputs_pre-361'!V673</f>
        <v>0</v>
      </c>
      <c r="W673" s="162">
        <f>'Outputs_post-361'!W673 - 'Outputs_pre-361'!W673</f>
        <v>0</v>
      </c>
      <c r="X673" s="162">
        <f>'Outputs_post-361'!X673 - 'Outputs_pre-361'!X673</f>
        <v>0</v>
      </c>
      <c r="Y673" s="162">
        <f>'Outputs_post-361'!Y673 - 'Outputs_pre-361'!Y673</f>
        <v>0</v>
      </c>
      <c r="Z673" s="162">
        <f>'Outputs_post-361'!Z673 - 'Outputs_pre-361'!Z673</f>
        <v>0</v>
      </c>
      <c r="AA673" s="162">
        <f>'Outputs_post-361'!AA673 - 'Outputs_pre-361'!AA673</f>
        <v>0</v>
      </c>
      <c r="AB673" s="162">
        <f>'Outputs_post-361'!AB673 - 'Outputs_pre-361'!AB673</f>
        <v>0</v>
      </c>
      <c r="AC673" s="65"/>
    </row>
    <row r="674" spans="1:29" x14ac:dyDescent="0.35">
      <c r="A674" s="82"/>
      <c r="D674" s="252" t="str">
        <f t="shared" si="5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162">
        <f>'Outputs_post-361'!O674 - 'Outputs_pre-361'!O674</f>
        <v>0</v>
      </c>
      <c r="P674" s="162">
        <f>'Outputs_post-361'!P674 - 'Outputs_pre-361'!P674</f>
        <v>0</v>
      </c>
      <c r="Q674" s="162">
        <f>'Outputs_post-361'!Q674 - 'Outputs_pre-361'!Q674</f>
        <v>0</v>
      </c>
      <c r="R674" s="162">
        <f>'Outputs_post-361'!R674 - 'Outputs_pre-361'!R674</f>
        <v>0</v>
      </c>
      <c r="S674" s="162">
        <f>'Outputs_post-361'!S674 - 'Outputs_pre-361'!S674</f>
        <v>0</v>
      </c>
      <c r="T674" s="162">
        <f>'Outputs_post-361'!T674 - 'Outputs_pre-361'!T674</f>
        <v>0</v>
      </c>
      <c r="U674" s="162">
        <f>'Outputs_post-361'!U674 - 'Outputs_pre-361'!U674</f>
        <v>0</v>
      </c>
      <c r="V674" s="162">
        <f>'Outputs_post-361'!V674 - 'Outputs_pre-361'!V674</f>
        <v>0</v>
      </c>
      <c r="W674" s="162">
        <f>'Outputs_post-361'!W674 - 'Outputs_pre-361'!W674</f>
        <v>0</v>
      </c>
      <c r="X674" s="162">
        <f>'Outputs_post-361'!X674 - 'Outputs_pre-361'!X674</f>
        <v>0</v>
      </c>
      <c r="Y674" s="162">
        <f>'Outputs_post-361'!Y674 - 'Outputs_pre-361'!Y674</f>
        <v>0</v>
      </c>
      <c r="Z674" s="162">
        <f>'Outputs_post-361'!Z674 - 'Outputs_pre-361'!Z674</f>
        <v>0</v>
      </c>
      <c r="AA674" s="162">
        <f>'Outputs_post-361'!AA674 - 'Outputs_pre-361'!AA674</f>
        <v>0</v>
      </c>
      <c r="AB674" s="162">
        <f>'Outputs_post-361'!AB674 - 'Outputs_pre-361'!AB674</f>
        <v>0</v>
      </c>
      <c r="AC674" s="65"/>
    </row>
    <row r="675" spans="1:29" x14ac:dyDescent="0.35">
      <c r="A675" s="82"/>
      <c r="D675" s="252" t="str">
        <f t="shared" si="5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162">
        <f>'Outputs_post-361'!O675 - 'Outputs_pre-361'!O675</f>
        <v>0</v>
      </c>
      <c r="P675" s="162">
        <f>'Outputs_post-361'!P675 - 'Outputs_pre-361'!P675</f>
        <v>0</v>
      </c>
      <c r="Q675" s="162">
        <f>'Outputs_post-361'!Q675 - 'Outputs_pre-361'!Q675</f>
        <v>0</v>
      </c>
      <c r="R675" s="162">
        <f>'Outputs_post-361'!R675 - 'Outputs_pre-361'!R675</f>
        <v>0</v>
      </c>
      <c r="S675" s="162">
        <f>'Outputs_post-361'!S675 - 'Outputs_pre-361'!S675</f>
        <v>0</v>
      </c>
      <c r="T675" s="162">
        <f>'Outputs_post-361'!T675 - 'Outputs_pre-361'!T675</f>
        <v>0</v>
      </c>
      <c r="U675" s="162">
        <f>'Outputs_post-361'!U675 - 'Outputs_pre-361'!U675</f>
        <v>0</v>
      </c>
      <c r="V675" s="162">
        <f>'Outputs_post-361'!V675 - 'Outputs_pre-361'!V675</f>
        <v>0</v>
      </c>
      <c r="W675" s="162">
        <f>'Outputs_post-361'!W675 - 'Outputs_pre-361'!W675</f>
        <v>0</v>
      </c>
      <c r="X675" s="162">
        <f>'Outputs_post-361'!X675 - 'Outputs_pre-361'!X675</f>
        <v>0</v>
      </c>
      <c r="Y675" s="162">
        <f>'Outputs_post-361'!Y675 - 'Outputs_pre-361'!Y675</f>
        <v>0</v>
      </c>
      <c r="Z675" s="162">
        <f>'Outputs_post-361'!Z675 - 'Outputs_pre-361'!Z675</f>
        <v>0</v>
      </c>
      <c r="AA675" s="162">
        <f>'Outputs_post-361'!AA675 - 'Outputs_pre-361'!AA675</f>
        <v>0</v>
      </c>
      <c r="AB675" s="162">
        <f>'Outputs_post-361'!AB675 - 'Outputs_pre-361'!AB675</f>
        <v>0</v>
      </c>
      <c r="AC675" s="65"/>
    </row>
    <row r="676" spans="1:29" x14ac:dyDescent="0.35">
      <c r="A676" s="82"/>
      <c r="D676" s="252" t="str">
        <f t="shared" si="5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162">
        <f>'Outputs_post-361'!O676 - 'Outputs_pre-361'!O676</f>
        <v>0</v>
      </c>
      <c r="P676" s="162">
        <f>'Outputs_post-361'!P676 - 'Outputs_pre-361'!P676</f>
        <v>0</v>
      </c>
      <c r="Q676" s="162">
        <f>'Outputs_post-361'!Q676 - 'Outputs_pre-361'!Q676</f>
        <v>0</v>
      </c>
      <c r="R676" s="162">
        <f>'Outputs_post-361'!R676 - 'Outputs_pre-361'!R676</f>
        <v>0</v>
      </c>
      <c r="S676" s="162">
        <f>'Outputs_post-361'!S676 - 'Outputs_pre-361'!S676</f>
        <v>0</v>
      </c>
      <c r="T676" s="162">
        <f>'Outputs_post-361'!T676 - 'Outputs_pre-361'!T676</f>
        <v>0</v>
      </c>
      <c r="U676" s="162">
        <f>'Outputs_post-361'!U676 - 'Outputs_pre-361'!U676</f>
        <v>0</v>
      </c>
      <c r="V676" s="162">
        <f>'Outputs_post-361'!V676 - 'Outputs_pre-361'!V676</f>
        <v>0</v>
      </c>
      <c r="W676" s="162">
        <f>'Outputs_post-361'!W676 - 'Outputs_pre-361'!W676</f>
        <v>0</v>
      </c>
      <c r="X676" s="162">
        <f>'Outputs_post-361'!X676 - 'Outputs_pre-361'!X676</f>
        <v>0</v>
      </c>
      <c r="Y676" s="162">
        <f>'Outputs_post-361'!Y676 - 'Outputs_pre-361'!Y676</f>
        <v>0</v>
      </c>
      <c r="Z676" s="162">
        <f>'Outputs_post-361'!Z676 - 'Outputs_pre-361'!Z676</f>
        <v>0</v>
      </c>
      <c r="AA676" s="162">
        <f>'Outputs_post-361'!AA676 - 'Outputs_pre-361'!AA676</f>
        <v>0</v>
      </c>
      <c r="AB676" s="162">
        <f>'Outputs_post-361'!AB676 - 'Outputs_pre-361'!AB676</f>
        <v>0</v>
      </c>
      <c r="AC676" s="65"/>
    </row>
    <row r="677" spans="1:29" x14ac:dyDescent="0.35">
      <c r="A677" s="82"/>
      <c r="D677" s="253" t="str">
        <f t="shared" si="5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115"/>
      <c r="M677" s="247"/>
      <c r="N677" s="115"/>
      <c r="O677" s="247">
        <f>'Outputs_post-361'!O677 - 'Outputs_pre-361'!O677</f>
        <v>0</v>
      </c>
      <c r="P677" s="247">
        <f>'Outputs_post-361'!P677 - 'Outputs_pre-361'!P677</f>
        <v>0</v>
      </c>
      <c r="Q677" s="247">
        <f>'Outputs_post-361'!Q677 - 'Outputs_pre-361'!Q677</f>
        <v>0</v>
      </c>
      <c r="R677" s="247">
        <f>'Outputs_post-361'!R677 - 'Outputs_pre-361'!R677</f>
        <v>0</v>
      </c>
      <c r="S677" s="247">
        <f>'Outputs_post-361'!S677 - 'Outputs_pre-361'!S677</f>
        <v>0</v>
      </c>
      <c r="T677" s="247">
        <f>'Outputs_post-361'!T677 - 'Outputs_pre-361'!T677</f>
        <v>0</v>
      </c>
      <c r="U677" s="247">
        <f>'Outputs_post-361'!U677 - 'Outputs_pre-361'!U677</f>
        <v>0</v>
      </c>
      <c r="V677" s="247">
        <f>'Outputs_post-361'!V677 - 'Outputs_pre-361'!V677</f>
        <v>0</v>
      </c>
      <c r="W677" s="247">
        <f>'Outputs_post-361'!W677 - 'Outputs_pre-361'!W677</f>
        <v>0</v>
      </c>
      <c r="X677" s="247">
        <f>'Outputs_post-361'!X677 - 'Outputs_pre-361'!X677</f>
        <v>0</v>
      </c>
      <c r="Y677" s="247">
        <f>'Outputs_post-361'!Y677 - 'Outputs_pre-361'!Y677</f>
        <v>0</v>
      </c>
      <c r="Z677" s="247">
        <f>'Outputs_post-361'!Z677 - 'Outputs_pre-361'!Z677</f>
        <v>0</v>
      </c>
      <c r="AA677" s="247">
        <f>'Outputs_post-361'!AA677 - 'Outputs_pre-361'!AA677</f>
        <v>0</v>
      </c>
      <c r="AB677" s="247">
        <f>'Outputs_post-361'!AB677 - 'Outputs_pre-361'!AB677</f>
        <v>0</v>
      </c>
      <c r="AC677" s="65"/>
    </row>
    <row r="678" spans="1:29" x14ac:dyDescent="0.35">
      <c r="A678" s="82"/>
      <c r="D678" s="251" t="str">
        <f t="shared" si="5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112"/>
      <c r="M678" s="246"/>
      <c r="N678" s="112"/>
      <c r="O678" s="162">
        <f>'Outputs_post-361'!O678 - 'Outputs_pre-361'!O678</f>
        <v>0</v>
      </c>
      <c r="P678" s="162">
        <f>'Outputs_post-361'!P678 - 'Outputs_pre-361'!P678</f>
        <v>0</v>
      </c>
      <c r="Q678" s="162">
        <f>'Outputs_post-361'!Q678 - 'Outputs_pre-361'!Q678</f>
        <v>0</v>
      </c>
      <c r="R678" s="162">
        <f>'Outputs_post-361'!R678 - 'Outputs_pre-361'!R678</f>
        <v>0</v>
      </c>
      <c r="S678" s="162">
        <f>'Outputs_post-361'!S678 - 'Outputs_pre-361'!S678</f>
        <v>0</v>
      </c>
      <c r="T678" s="162">
        <f>'Outputs_post-361'!T678 - 'Outputs_pre-361'!T678</f>
        <v>0</v>
      </c>
      <c r="U678" s="162">
        <f>'Outputs_post-361'!U678 - 'Outputs_pre-361'!U678</f>
        <v>0</v>
      </c>
      <c r="V678" s="162">
        <f>'Outputs_post-361'!V678 - 'Outputs_pre-361'!V678</f>
        <v>0</v>
      </c>
      <c r="W678" s="162">
        <f>'Outputs_post-361'!W678 - 'Outputs_pre-361'!W678</f>
        <v>0</v>
      </c>
      <c r="X678" s="162">
        <f>'Outputs_post-361'!X678 - 'Outputs_pre-361'!X678</f>
        <v>0</v>
      </c>
      <c r="Y678" s="162">
        <f>'Outputs_post-361'!Y678 - 'Outputs_pre-361'!Y678</f>
        <v>0</v>
      </c>
      <c r="Z678" s="162">
        <f>'Outputs_post-361'!Z678 - 'Outputs_pre-361'!Z678</f>
        <v>0</v>
      </c>
      <c r="AA678" s="162">
        <f>'Outputs_post-361'!AA678 - 'Outputs_pre-361'!AA678</f>
        <v>0</v>
      </c>
      <c r="AB678" s="162">
        <f>'Outputs_post-361'!AB678 - 'Outputs_pre-361'!AB678</f>
        <v>0</v>
      </c>
    </row>
    <row r="679" spans="1:29" x14ac:dyDescent="0.35">
      <c r="A679" s="82"/>
      <c r="D679" s="252" t="str">
        <f t="shared" si="5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162">
        <f>'Outputs_post-361'!O679 - 'Outputs_pre-361'!O679</f>
        <v>0</v>
      </c>
      <c r="P679" s="162">
        <f>'Outputs_post-361'!P679 - 'Outputs_pre-361'!P679</f>
        <v>0</v>
      </c>
      <c r="Q679" s="162">
        <f>'Outputs_post-361'!Q679 - 'Outputs_pre-361'!Q679</f>
        <v>0</v>
      </c>
      <c r="R679" s="162">
        <f>'Outputs_post-361'!R679 - 'Outputs_pre-361'!R679</f>
        <v>0</v>
      </c>
      <c r="S679" s="162">
        <f>'Outputs_post-361'!S679 - 'Outputs_pre-361'!S679</f>
        <v>0</v>
      </c>
      <c r="T679" s="162">
        <f>'Outputs_post-361'!T679 - 'Outputs_pre-361'!T679</f>
        <v>0</v>
      </c>
      <c r="U679" s="162">
        <f>'Outputs_post-361'!U679 - 'Outputs_pre-361'!U679</f>
        <v>0</v>
      </c>
      <c r="V679" s="162">
        <f>'Outputs_post-361'!V679 - 'Outputs_pre-361'!V679</f>
        <v>0</v>
      </c>
      <c r="W679" s="162">
        <f>'Outputs_post-361'!W679 - 'Outputs_pre-361'!W679</f>
        <v>0</v>
      </c>
      <c r="X679" s="162">
        <f>'Outputs_post-361'!X679 - 'Outputs_pre-361'!X679</f>
        <v>0</v>
      </c>
      <c r="Y679" s="162">
        <f>'Outputs_post-361'!Y679 - 'Outputs_pre-361'!Y679</f>
        <v>0</v>
      </c>
      <c r="Z679" s="162">
        <f>'Outputs_post-361'!Z679 - 'Outputs_pre-361'!Z679</f>
        <v>0</v>
      </c>
      <c r="AA679" s="162">
        <f>'Outputs_post-361'!AA679 - 'Outputs_pre-361'!AA679</f>
        <v>0</v>
      </c>
      <c r="AB679" s="162">
        <f>'Outputs_post-361'!AB679 - 'Outputs_pre-361'!AB679</f>
        <v>0</v>
      </c>
    </row>
    <row r="680" spans="1:29" x14ac:dyDescent="0.35">
      <c r="A680" s="82"/>
      <c r="D680" s="252" t="str">
        <f t="shared" si="5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162">
        <f>'Outputs_post-361'!O680 - 'Outputs_pre-361'!O680</f>
        <v>0</v>
      </c>
      <c r="P680" s="162">
        <f>'Outputs_post-361'!P680 - 'Outputs_pre-361'!P680</f>
        <v>0</v>
      </c>
      <c r="Q680" s="162">
        <f>'Outputs_post-361'!Q680 - 'Outputs_pre-361'!Q680</f>
        <v>0</v>
      </c>
      <c r="R680" s="162">
        <f>'Outputs_post-361'!R680 - 'Outputs_pre-361'!R680</f>
        <v>0</v>
      </c>
      <c r="S680" s="162">
        <f>'Outputs_post-361'!S680 - 'Outputs_pre-361'!S680</f>
        <v>0</v>
      </c>
      <c r="T680" s="162">
        <f>'Outputs_post-361'!T680 - 'Outputs_pre-361'!T680</f>
        <v>0</v>
      </c>
      <c r="U680" s="162">
        <f>'Outputs_post-361'!U680 - 'Outputs_pre-361'!U680</f>
        <v>0</v>
      </c>
      <c r="V680" s="162">
        <f>'Outputs_post-361'!V680 - 'Outputs_pre-361'!V680</f>
        <v>0</v>
      </c>
      <c r="W680" s="162">
        <f>'Outputs_post-361'!W680 - 'Outputs_pre-361'!W680</f>
        <v>0</v>
      </c>
      <c r="X680" s="162">
        <f>'Outputs_post-361'!X680 - 'Outputs_pre-361'!X680</f>
        <v>0</v>
      </c>
      <c r="Y680" s="162">
        <f>'Outputs_post-361'!Y680 - 'Outputs_pre-361'!Y680</f>
        <v>0</v>
      </c>
      <c r="Z680" s="162">
        <f>'Outputs_post-361'!Z680 - 'Outputs_pre-361'!Z680</f>
        <v>0</v>
      </c>
      <c r="AA680" s="162">
        <f>'Outputs_post-361'!AA680 - 'Outputs_pre-361'!AA680</f>
        <v>0</v>
      </c>
      <c r="AB680" s="162">
        <f>'Outputs_post-361'!AB680 - 'Outputs_pre-361'!AB680</f>
        <v>0</v>
      </c>
    </row>
    <row r="681" spans="1:29" x14ac:dyDescent="0.35">
      <c r="A681" s="82"/>
      <c r="D681" s="252" t="str">
        <f t="shared" si="5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162">
        <f>'Outputs_post-361'!O681 - 'Outputs_pre-361'!O681</f>
        <v>0</v>
      </c>
      <c r="P681" s="162">
        <f>'Outputs_post-361'!P681 - 'Outputs_pre-361'!P681</f>
        <v>0</v>
      </c>
      <c r="Q681" s="162">
        <f>'Outputs_post-361'!Q681 - 'Outputs_pre-361'!Q681</f>
        <v>0</v>
      </c>
      <c r="R681" s="162">
        <f>'Outputs_post-361'!R681 - 'Outputs_pre-361'!R681</f>
        <v>0</v>
      </c>
      <c r="S681" s="162">
        <f>'Outputs_post-361'!S681 - 'Outputs_pre-361'!S681</f>
        <v>0</v>
      </c>
      <c r="T681" s="162">
        <f>'Outputs_post-361'!T681 - 'Outputs_pre-361'!T681</f>
        <v>0</v>
      </c>
      <c r="U681" s="162">
        <f>'Outputs_post-361'!U681 - 'Outputs_pre-361'!U681</f>
        <v>0</v>
      </c>
      <c r="V681" s="162">
        <f>'Outputs_post-361'!V681 - 'Outputs_pre-361'!V681</f>
        <v>0</v>
      </c>
      <c r="W681" s="162">
        <f>'Outputs_post-361'!W681 - 'Outputs_pre-361'!W681</f>
        <v>0</v>
      </c>
      <c r="X681" s="162">
        <f>'Outputs_post-361'!X681 - 'Outputs_pre-361'!X681</f>
        <v>0</v>
      </c>
      <c r="Y681" s="162">
        <f>'Outputs_post-361'!Y681 - 'Outputs_pre-361'!Y681</f>
        <v>0</v>
      </c>
      <c r="Z681" s="162">
        <f>'Outputs_post-361'!Z681 - 'Outputs_pre-361'!Z681</f>
        <v>0</v>
      </c>
      <c r="AA681" s="162">
        <f>'Outputs_post-361'!AA681 - 'Outputs_pre-361'!AA681</f>
        <v>0</v>
      </c>
      <c r="AB681" s="162">
        <f>'Outputs_post-361'!AB681 - 'Outputs_pre-361'!AB681</f>
        <v>0</v>
      </c>
    </row>
    <row r="682" spans="1:29" x14ac:dyDescent="0.35">
      <c r="A682" s="82"/>
      <c r="D682" s="253" t="str">
        <f t="shared" si="5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113"/>
      <c r="M682" s="247"/>
      <c r="N682" s="113"/>
      <c r="O682" s="247">
        <f>'Outputs_post-361'!O682 - 'Outputs_pre-361'!O682</f>
        <v>0</v>
      </c>
      <c r="P682" s="247">
        <f>'Outputs_post-361'!P682 - 'Outputs_pre-361'!P682</f>
        <v>0</v>
      </c>
      <c r="Q682" s="247">
        <f>'Outputs_post-361'!Q682 - 'Outputs_pre-361'!Q682</f>
        <v>0</v>
      </c>
      <c r="R682" s="247">
        <f>'Outputs_post-361'!R682 - 'Outputs_pre-361'!R682</f>
        <v>0</v>
      </c>
      <c r="S682" s="247">
        <f>'Outputs_post-361'!S682 - 'Outputs_pre-361'!S682</f>
        <v>0</v>
      </c>
      <c r="T682" s="247">
        <f>'Outputs_post-361'!T682 - 'Outputs_pre-361'!T682</f>
        <v>0</v>
      </c>
      <c r="U682" s="247">
        <f>'Outputs_post-361'!U682 - 'Outputs_pre-361'!U682</f>
        <v>0</v>
      </c>
      <c r="V682" s="247">
        <f>'Outputs_post-361'!V682 - 'Outputs_pre-361'!V682</f>
        <v>0</v>
      </c>
      <c r="W682" s="247">
        <f>'Outputs_post-361'!W682 - 'Outputs_pre-361'!W682</f>
        <v>0</v>
      </c>
      <c r="X682" s="247">
        <f>'Outputs_post-361'!X682 - 'Outputs_pre-361'!X682</f>
        <v>0</v>
      </c>
      <c r="Y682" s="247">
        <f>'Outputs_post-361'!Y682 - 'Outputs_pre-361'!Y682</f>
        <v>0</v>
      </c>
      <c r="Z682" s="247">
        <f>'Outputs_post-361'!Z682 - 'Outputs_pre-361'!Z682</f>
        <v>0</v>
      </c>
      <c r="AA682" s="247">
        <f>'Outputs_post-361'!AA682 - 'Outputs_pre-361'!AA682</f>
        <v>0</v>
      </c>
      <c r="AB682" s="247">
        <f>'Outputs_post-361'!AB682 - 'Outputs_pre-361'!AB682</f>
        <v>0</v>
      </c>
    </row>
    <row r="683" spans="1:29" x14ac:dyDescent="0.35">
      <c r="A683" s="82"/>
      <c r="D683" s="251" t="str">
        <f t="shared" si="5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114"/>
      <c r="M683" s="246"/>
      <c r="N683" s="114"/>
      <c r="O683" s="162">
        <f>'Outputs_post-361'!O683 - 'Outputs_pre-361'!O683</f>
        <v>-0.48239472100656045</v>
      </c>
      <c r="P683" s="162">
        <f>'Outputs_post-361'!P683 - 'Outputs_pre-361'!P683</f>
        <v>-1.1867253151417358</v>
      </c>
      <c r="Q683" s="162">
        <f>'Outputs_post-361'!Q683 - 'Outputs_pre-361'!Q683</f>
        <v>-1.0403760436944989</v>
      </c>
      <c r="R683" s="162">
        <f>'Outputs_post-361'!R683 - 'Outputs_pre-361'!R683</f>
        <v>-1.3449616736720102</v>
      </c>
      <c r="S683" s="162">
        <f>'Outputs_post-361'!S683 - 'Outputs_pre-361'!S683</f>
        <v>-0.45408613361420613</v>
      </c>
      <c r="T683" s="162">
        <f>'Outputs_post-361'!T683 - 'Outputs_pre-361'!T683</f>
        <v>-1.1471046876426971</v>
      </c>
      <c r="U683" s="162">
        <f>'Outputs_post-361'!U683 - 'Outputs_pre-361'!U683</f>
        <v>-1.3645523879486525</v>
      </c>
      <c r="V683" s="162">
        <f>'Outputs_post-361'!V683 - 'Outputs_pre-361'!V683</f>
        <v>0.51316438202214698</v>
      </c>
      <c r="W683" s="162">
        <f>'Outputs_post-361'!W683 - 'Outputs_pre-361'!W683</f>
        <v>-0.55953043778961842</v>
      </c>
      <c r="X683" s="162">
        <f>'Outputs_post-361'!X683 - 'Outputs_pre-361'!X683</f>
        <v>-0.17553270248692066</v>
      </c>
      <c r="Y683" s="162">
        <f>'Outputs_post-361'!Y683 - 'Outputs_pre-361'!Y683</f>
        <v>-0.87357481231135736</v>
      </c>
      <c r="Z683" s="162">
        <f>'Outputs_post-361'!Z683 - 'Outputs_pre-361'!Z683</f>
        <v>-1.0897537161127024</v>
      </c>
      <c r="AA683" s="162">
        <f>'Outputs_post-361'!AA683 - 'Outputs_pre-361'!AA683</f>
        <v>-1.3550628818964014</v>
      </c>
      <c r="AB683" s="162">
        <f>'Outputs_post-361'!AB683 - 'Outputs_pre-361'!AB683</f>
        <v>-1.2403989287510395</v>
      </c>
      <c r="AC683" s="65"/>
    </row>
    <row r="684" spans="1:29" x14ac:dyDescent="0.35">
      <c r="A684" s="82"/>
      <c r="D684" s="252" t="str">
        <f t="shared" si="5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162">
        <f>'Outputs_post-361'!O684 - 'Outputs_pre-361'!O684</f>
        <v>-0.48239472100656045</v>
      </c>
      <c r="P684" s="162">
        <f>'Outputs_post-361'!P684 - 'Outputs_pre-361'!P684</f>
        <v>-1.1867253151417358</v>
      </c>
      <c r="Q684" s="162">
        <f>'Outputs_post-361'!Q684 - 'Outputs_pre-361'!Q684</f>
        <v>-1.0403760436944989</v>
      </c>
      <c r="R684" s="162">
        <f>'Outputs_post-361'!R684 - 'Outputs_pre-361'!R684</f>
        <v>-1.3449616736720102</v>
      </c>
      <c r="S684" s="162">
        <f>'Outputs_post-361'!S684 - 'Outputs_pre-361'!S684</f>
        <v>-0.45408613361420613</v>
      </c>
      <c r="T684" s="162">
        <f>'Outputs_post-361'!T684 - 'Outputs_pre-361'!T684</f>
        <v>-1.1471046876426971</v>
      </c>
      <c r="U684" s="162">
        <f>'Outputs_post-361'!U684 - 'Outputs_pre-361'!U684</f>
        <v>-1.3645523879486525</v>
      </c>
      <c r="V684" s="162">
        <f>'Outputs_post-361'!V684 - 'Outputs_pre-361'!V684</f>
        <v>0.51316438202214698</v>
      </c>
      <c r="W684" s="162">
        <f>'Outputs_post-361'!W684 - 'Outputs_pre-361'!W684</f>
        <v>-0.55953043778961842</v>
      </c>
      <c r="X684" s="162">
        <f>'Outputs_post-361'!X684 - 'Outputs_pre-361'!X684</f>
        <v>-0.17553270248692066</v>
      </c>
      <c r="Y684" s="162">
        <f>'Outputs_post-361'!Y684 - 'Outputs_pre-361'!Y684</f>
        <v>-0.87357481231135736</v>
      </c>
      <c r="Z684" s="162">
        <f>'Outputs_post-361'!Z684 - 'Outputs_pre-361'!Z684</f>
        <v>-1.0897537161127024</v>
      </c>
      <c r="AA684" s="162">
        <f>'Outputs_post-361'!AA684 - 'Outputs_pre-361'!AA684</f>
        <v>-1.3550628818964014</v>
      </c>
      <c r="AB684" s="162">
        <f>'Outputs_post-361'!AB684 - 'Outputs_pre-361'!AB684</f>
        <v>-1.2403989287510395</v>
      </c>
      <c r="AC684" s="65"/>
    </row>
    <row r="685" spans="1:29" x14ac:dyDescent="0.35">
      <c r="A685" s="82"/>
      <c r="D685" s="252" t="str">
        <f t="shared" si="5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162">
        <f>'Outputs_post-361'!O685 - 'Outputs_pre-361'!O685</f>
        <v>-0.48239472100656045</v>
      </c>
      <c r="P685" s="162">
        <f>'Outputs_post-361'!P685 - 'Outputs_pre-361'!P685</f>
        <v>-1.1867253151417358</v>
      </c>
      <c r="Q685" s="162">
        <f>'Outputs_post-361'!Q685 - 'Outputs_pre-361'!Q685</f>
        <v>-1.0403760436944989</v>
      </c>
      <c r="R685" s="162">
        <f>'Outputs_post-361'!R685 - 'Outputs_pre-361'!R685</f>
        <v>-1.344961673672012</v>
      </c>
      <c r="S685" s="162">
        <f>'Outputs_post-361'!S685 - 'Outputs_pre-361'!S685</f>
        <v>-0.45408613361420613</v>
      </c>
      <c r="T685" s="162">
        <f>'Outputs_post-361'!T685 - 'Outputs_pre-361'!T685</f>
        <v>-1.1471046876426971</v>
      </c>
      <c r="U685" s="162">
        <f>'Outputs_post-361'!U685 - 'Outputs_pre-361'!U685</f>
        <v>-1.3645523879486543</v>
      </c>
      <c r="V685" s="162">
        <f>'Outputs_post-361'!V685 - 'Outputs_pre-361'!V685</f>
        <v>0.51316438202214787</v>
      </c>
      <c r="W685" s="162">
        <f>'Outputs_post-361'!W685 - 'Outputs_pre-361'!W685</f>
        <v>-0.55953043778961664</v>
      </c>
      <c r="X685" s="162">
        <f>'Outputs_post-361'!X685 - 'Outputs_pre-361'!X685</f>
        <v>-0.17553270248691533</v>
      </c>
      <c r="Y685" s="162">
        <f>'Outputs_post-361'!Y685 - 'Outputs_pre-361'!Y685</f>
        <v>-0.87357481231135647</v>
      </c>
      <c r="Z685" s="162">
        <f>'Outputs_post-361'!Z685 - 'Outputs_pre-361'!Z685</f>
        <v>-1.0897537161127024</v>
      </c>
      <c r="AA685" s="162">
        <f>'Outputs_post-361'!AA685 - 'Outputs_pre-361'!AA685</f>
        <v>-1.3550628818964014</v>
      </c>
      <c r="AB685" s="162">
        <f>'Outputs_post-361'!AB685 - 'Outputs_pre-361'!AB685</f>
        <v>-1.2403989287510431</v>
      </c>
      <c r="AC685" s="65"/>
    </row>
    <row r="686" spans="1:29" x14ac:dyDescent="0.35">
      <c r="A686" s="82"/>
      <c r="D686" s="252" t="str">
        <f t="shared" si="5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162">
        <f>'Outputs_post-361'!O686 - 'Outputs_pre-361'!O686</f>
        <v>-0.48239472100656045</v>
      </c>
      <c r="P686" s="162">
        <f>'Outputs_post-361'!P686 - 'Outputs_pre-361'!P686</f>
        <v>-1.1867253151417358</v>
      </c>
      <c r="Q686" s="162">
        <f>'Outputs_post-361'!Q686 - 'Outputs_pre-361'!Q686</f>
        <v>-1.0403760436944989</v>
      </c>
      <c r="R686" s="162">
        <f>'Outputs_post-361'!R686 - 'Outputs_pre-361'!R686</f>
        <v>-1.344961673672012</v>
      </c>
      <c r="S686" s="162">
        <f>'Outputs_post-361'!S686 - 'Outputs_pre-361'!S686</f>
        <v>-0.45408613361420613</v>
      </c>
      <c r="T686" s="162">
        <f>'Outputs_post-361'!T686 - 'Outputs_pre-361'!T686</f>
        <v>-1.1471046876426971</v>
      </c>
      <c r="U686" s="162">
        <f>'Outputs_post-361'!U686 - 'Outputs_pre-361'!U686</f>
        <v>-1.3645523879486543</v>
      </c>
      <c r="V686" s="162">
        <f>'Outputs_post-361'!V686 - 'Outputs_pre-361'!V686</f>
        <v>0.51316438202214787</v>
      </c>
      <c r="W686" s="162">
        <f>'Outputs_post-361'!W686 - 'Outputs_pre-361'!W686</f>
        <v>-0.55953043778961664</v>
      </c>
      <c r="X686" s="162">
        <f>'Outputs_post-361'!X686 - 'Outputs_pre-361'!X686</f>
        <v>-0.17553270248691533</v>
      </c>
      <c r="Y686" s="162">
        <f>'Outputs_post-361'!Y686 - 'Outputs_pre-361'!Y686</f>
        <v>-0.87357481231135647</v>
      </c>
      <c r="Z686" s="162">
        <f>'Outputs_post-361'!Z686 - 'Outputs_pre-361'!Z686</f>
        <v>-1.0897537161127024</v>
      </c>
      <c r="AA686" s="162">
        <f>'Outputs_post-361'!AA686 - 'Outputs_pre-361'!AA686</f>
        <v>-1.3550628818964014</v>
      </c>
      <c r="AB686" s="162">
        <f>'Outputs_post-361'!AB686 - 'Outputs_pre-361'!AB686</f>
        <v>-1.2403989287510431</v>
      </c>
      <c r="AC686" s="65"/>
    </row>
    <row r="687" spans="1:29" x14ac:dyDescent="0.35">
      <c r="A687" s="82"/>
      <c r="D687" s="252" t="str">
        <f t="shared" si="5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162">
        <f>'Outputs_post-361'!O687 - 'Outputs_pre-361'!O687</f>
        <v>-0.48239472100656045</v>
      </c>
      <c r="P687" s="162">
        <f>'Outputs_post-361'!P687 - 'Outputs_pre-361'!P687</f>
        <v>-1.1867253151417358</v>
      </c>
      <c r="Q687" s="162">
        <f>'Outputs_post-361'!Q687 - 'Outputs_pre-361'!Q687</f>
        <v>-1.0403760436944989</v>
      </c>
      <c r="R687" s="162">
        <f>'Outputs_post-361'!R687 - 'Outputs_pre-361'!R687</f>
        <v>-1.344961673672012</v>
      </c>
      <c r="S687" s="162">
        <f>'Outputs_post-361'!S687 - 'Outputs_pre-361'!S687</f>
        <v>-0.45408613361420613</v>
      </c>
      <c r="T687" s="162">
        <f>'Outputs_post-361'!T687 - 'Outputs_pre-361'!T687</f>
        <v>-1.1471046876426971</v>
      </c>
      <c r="U687" s="162">
        <f>'Outputs_post-361'!U687 - 'Outputs_pre-361'!U687</f>
        <v>-1.3645523879486543</v>
      </c>
      <c r="V687" s="162">
        <f>'Outputs_post-361'!V687 - 'Outputs_pre-361'!V687</f>
        <v>0.51316438202214787</v>
      </c>
      <c r="W687" s="162">
        <f>'Outputs_post-361'!W687 - 'Outputs_pre-361'!W687</f>
        <v>-0.55953043778961664</v>
      </c>
      <c r="X687" s="162">
        <f>'Outputs_post-361'!X687 - 'Outputs_pre-361'!X687</f>
        <v>-0.17553270248691533</v>
      </c>
      <c r="Y687" s="162">
        <f>'Outputs_post-361'!Y687 - 'Outputs_pre-361'!Y687</f>
        <v>-0.87357481231135647</v>
      </c>
      <c r="Z687" s="162">
        <f>'Outputs_post-361'!Z687 - 'Outputs_pre-361'!Z687</f>
        <v>-1.0897537161127024</v>
      </c>
      <c r="AA687" s="162">
        <f>'Outputs_post-361'!AA687 - 'Outputs_pre-361'!AA687</f>
        <v>-1.3550628818964014</v>
      </c>
      <c r="AB687" s="162">
        <f>'Outputs_post-361'!AB687 - 'Outputs_pre-361'!AB687</f>
        <v>-1.2403989287510431</v>
      </c>
      <c r="AC687" s="65"/>
    </row>
    <row r="688" spans="1:29" x14ac:dyDescent="0.35">
      <c r="A688" s="82"/>
      <c r="D688" s="252" t="str">
        <f t="shared" si="5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162">
        <f>'Outputs_post-361'!O688 - 'Outputs_pre-361'!O688</f>
        <v>-0.48239472100656045</v>
      </c>
      <c r="P688" s="162">
        <f>'Outputs_post-361'!P688 - 'Outputs_pre-361'!P688</f>
        <v>-1.1867253151417358</v>
      </c>
      <c r="Q688" s="162">
        <f>'Outputs_post-361'!Q688 - 'Outputs_pre-361'!Q688</f>
        <v>-1.0403760436944989</v>
      </c>
      <c r="R688" s="162">
        <f>'Outputs_post-361'!R688 - 'Outputs_pre-361'!R688</f>
        <v>-1.344961673672012</v>
      </c>
      <c r="S688" s="162">
        <f>'Outputs_post-361'!S688 - 'Outputs_pre-361'!S688</f>
        <v>-0.45408613361420613</v>
      </c>
      <c r="T688" s="162">
        <f>'Outputs_post-361'!T688 - 'Outputs_pre-361'!T688</f>
        <v>-1.1471046876426971</v>
      </c>
      <c r="U688" s="162">
        <f>'Outputs_post-361'!U688 - 'Outputs_pre-361'!U688</f>
        <v>-1.3645523879486543</v>
      </c>
      <c r="V688" s="162">
        <f>'Outputs_post-361'!V688 - 'Outputs_pre-361'!V688</f>
        <v>0.51316438202214787</v>
      </c>
      <c r="W688" s="162">
        <f>'Outputs_post-361'!W688 - 'Outputs_pre-361'!W688</f>
        <v>-0.55953043778961664</v>
      </c>
      <c r="X688" s="162">
        <f>'Outputs_post-361'!X688 - 'Outputs_pre-361'!X688</f>
        <v>-0.17553270248691533</v>
      </c>
      <c r="Y688" s="162">
        <f>'Outputs_post-361'!Y688 - 'Outputs_pre-361'!Y688</f>
        <v>-0.87357481231135647</v>
      </c>
      <c r="Z688" s="162">
        <f>'Outputs_post-361'!Z688 - 'Outputs_pre-361'!Z688</f>
        <v>-1.0897537161127024</v>
      </c>
      <c r="AA688" s="162">
        <f>'Outputs_post-361'!AA688 - 'Outputs_pre-361'!AA688</f>
        <v>-1.3550628818964014</v>
      </c>
      <c r="AB688" s="162">
        <f>'Outputs_post-361'!AB688 - 'Outputs_pre-361'!AB688</f>
        <v>-1.2403989287510431</v>
      </c>
      <c r="AC688" s="65"/>
    </row>
    <row r="689" spans="1:29" x14ac:dyDescent="0.35">
      <c r="A689" s="82"/>
      <c r="D689" s="252" t="str">
        <f t="shared" si="5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162">
        <f>'Outputs_post-361'!O689 - 'Outputs_pre-361'!O689</f>
        <v>-0.48239472100656045</v>
      </c>
      <c r="P689" s="162">
        <f>'Outputs_post-361'!P689 - 'Outputs_pre-361'!P689</f>
        <v>-1.1867253151417358</v>
      </c>
      <c r="Q689" s="162">
        <f>'Outputs_post-361'!Q689 - 'Outputs_pre-361'!Q689</f>
        <v>-1.0403760436944989</v>
      </c>
      <c r="R689" s="162">
        <f>'Outputs_post-361'!R689 - 'Outputs_pre-361'!R689</f>
        <v>-1.344961673672012</v>
      </c>
      <c r="S689" s="162">
        <f>'Outputs_post-361'!S689 - 'Outputs_pre-361'!S689</f>
        <v>-0.45408613361420613</v>
      </c>
      <c r="T689" s="162">
        <f>'Outputs_post-361'!T689 - 'Outputs_pre-361'!T689</f>
        <v>-1.1471046876426971</v>
      </c>
      <c r="U689" s="162">
        <f>'Outputs_post-361'!U689 - 'Outputs_pre-361'!U689</f>
        <v>-1.3645523879486543</v>
      </c>
      <c r="V689" s="162">
        <f>'Outputs_post-361'!V689 - 'Outputs_pre-361'!V689</f>
        <v>0.51316438202214787</v>
      </c>
      <c r="W689" s="162">
        <f>'Outputs_post-361'!W689 - 'Outputs_pre-361'!W689</f>
        <v>-0.55953043778961664</v>
      </c>
      <c r="X689" s="162">
        <f>'Outputs_post-361'!X689 - 'Outputs_pre-361'!X689</f>
        <v>-0.17553270248691533</v>
      </c>
      <c r="Y689" s="162">
        <f>'Outputs_post-361'!Y689 - 'Outputs_pre-361'!Y689</f>
        <v>-0.87357481231135647</v>
      </c>
      <c r="Z689" s="162">
        <f>'Outputs_post-361'!Z689 - 'Outputs_pre-361'!Z689</f>
        <v>-1.0897537161127024</v>
      </c>
      <c r="AA689" s="162">
        <f>'Outputs_post-361'!AA689 - 'Outputs_pre-361'!AA689</f>
        <v>-1.3550628818964014</v>
      </c>
      <c r="AB689" s="162">
        <f>'Outputs_post-361'!AB689 - 'Outputs_pre-361'!AB689</f>
        <v>-1.2403989287510431</v>
      </c>
      <c r="AC689" s="65"/>
    </row>
    <row r="690" spans="1:29" s="82" customFormat="1" x14ac:dyDescent="0.35">
      <c r="D690" s="252" t="str">
        <f t="shared" si="5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">
        <f>'Outputs_post-361'!O690 - 'Outputs_pre-361'!O690</f>
        <v>-0.48239472100656045</v>
      </c>
      <c r="P690" s="25">
        <f>'Outputs_post-361'!P690 - 'Outputs_pre-361'!P690</f>
        <v>-1.1867253151417358</v>
      </c>
      <c r="Q690" s="25">
        <f>'Outputs_post-361'!Q690 - 'Outputs_pre-361'!Q690</f>
        <v>-1.0403760436944989</v>
      </c>
      <c r="R690" s="25">
        <f>'Outputs_post-361'!R690 - 'Outputs_pre-361'!R690</f>
        <v>-1.344961673672012</v>
      </c>
      <c r="S690" s="25">
        <f>'Outputs_post-361'!S690 - 'Outputs_pre-361'!S690</f>
        <v>-0.45408613361420613</v>
      </c>
      <c r="T690" s="25">
        <f>'Outputs_post-361'!T690 - 'Outputs_pre-361'!T690</f>
        <v>-1.1471046876426971</v>
      </c>
      <c r="U690" s="25">
        <f>'Outputs_post-361'!U690 - 'Outputs_pre-361'!U690</f>
        <v>-1.3645523879486543</v>
      </c>
      <c r="V690" s="25">
        <f>'Outputs_post-361'!V690 - 'Outputs_pre-361'!V690</f>
        <v>0.51316438202214787</v>
      </c>
      <c r="W690" s="25">
        <f>'Outputs_post-361'!W690 - 'Outputs_pre-361'!W690</f>
        <v>-0.55953043778961664</v>
      </c>
      <c r="X690" s="25">
        <f>'Outputs_post-361'!X690 - 'Outputs_pre-361'!X690</f>
        <v>-0.17553270248691533</v>
      </c>
      <c r="Y690" s="25">
        <f>'Outputs_post-361'!Y690 - 'Outputs_pre-361'!Y690</f>
        <v>-0.87357481231135647</v>
      </c>
      <c r="Z690" s="25">
        <f>'Outputs_post-361'!Z690 - 'Outputs_pre-361'!Z690</f>
        <v>-1.0897537161127024</v>
      </c>
      <c r="AA690" s="25">
        <f>'Outputs_post-361'!AA690 - 'Outputs_pre-361'!AA690</f>
        <v>-1.3550628818964014</v>
      </c>
      <c r="AB690" s="25">
        <f>'Outputs_post-361'!AB690 - 'Outputs_pre-361'!AB690</f>
        <v>-1.2403989287510431</v>
      </c>
      <c r="AC690" s="65"/>
    </row>
    <row r="691" spans="1:29" s="82" customFormat="1" x14ac:dyDescent="0.35">
      <c r="D691" s="252" t="str">
        <f t="shared" si="5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">
        <f>'Outputs_post-361'!O691 - 'Outputs_pre-361'!O691</f>
        <v>-0.48239472100656133</v>
      </c>
      <c r="P691" s="25">
        <f>'Outputs_post-361'!P691 - 'Outputs_pre-361'!P691</f>
        <v>-1.186725315141735</v>
      </c>
      <c r="Q691" s="25">
        <f>'Outputs_post-361'!Q691 - 'Outputs_pre-361'!Q691</f>
        <v>-1.0403760436944989</v>
      </c>
      <c r="R691" s="25">
        <f>'Outputs_post-361'!R691 - 'Outputs_pre-361'!R691</f>
        <v>-1.3449616736720094</v>
      </c>
      <c r="S691" s="25">
        <f>'Outputs_post-361'!S691 - 'Outputs_pre-361'!S691</f>
        <v>-0.45408613361420525</v>
      </c>
      <c r="T691" s="25">
        <f>'Outputs_post-361'!T691 - 'Outputs_pre-361'!T691</f>
        <v>-1.147104687642698</v>
      </c>
      <c r="U691" s="25">
        <f>'Outputs_post-361'!U691 - 'Outputs_pre-361'!U691</f>
        <v>-1.3645523879486525</v>
      </c>
      <c r="V691" s="25">
        <f>'Outputs_post-361'!V691 - 'Outputs_pre-361'!V691</f>
        <v>0.51316438202214787</v>
      </c>
      <c r="W691" s="25">
        <f>'Outputs_post-361'!W691 - 'Outputs_pre-361'!W691</f>
        <v>-0.55953043778961842</v>
      </c>
      <c r="X691" s="25">
        <f>'Outputs_post-361'!X691 - 'Outputs_pre-361'!X691</f>
        <v>-0.17553270248692066</v>
      </c>
      <c r="Y691" s="25">
        <f>'Outputs_post-361'!Y691 - 'Outputs_pre-361'!Y691</f>
        <v>-0.8735748123113547</v>
      </c>
      <c r="Z691" s="25">
        <f>'Outputs_post-361'!Z691 - 'Outputs_pre-361'!Z691</f>
        <v>-1.0897537161127033</v>
      </c>
      <c r="AA691" s="25">
        <f>'Outputs_post-361'!AA691 - 'Outputs_pre-361'!AA691</f>
        <v>-1.355062881896405</v>
      </c>
      <c r="AB691" s="25">
        <f>'Outputs_post-361'!AB691 - 'Outputs_pre-361'!AB691</f>
        <v>-1.2403989287510395</v>
      </c>
      <c r="AC691" s="65"/>
    </row>
    <row r="692" spans="1:29" s="82" customFormat="1" x14ac:dyDescent="0.35">
      <c r="D692" s="252" t="str">
        <f t="shared" si="5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">
        <f>'Outputs_post-361'!O692 - 'Outputs_pre-361'!O692</f>
        <v>-0.48239472100656133</v>
      </c>
      <c r="P692" s="25">
        <f>'Outputs_post-361'!P692 - 'Outputs_pre-361'!P692</f>
        <v>-1.186725315141735</v>
      </c>
      <c r="Q692" s="25">
        <f>'Outputs_post-361'!Q692 - 'Outputs_pre-361'!Q692</f>
        <v>-1.0403760436944989</v>
      </c>
      <c r="R692" s="25">
        <f>'Outputs_post-361'!R692 - 'Outputs_pre-361'!R692</f>
        <v>-1.3449616736720094</v>
      </c>
      <c r="S692" s="25">
        <f>'Outputs_post-361'!S692 - 'Outputs_pre-361'!S692</f>
        <v>-0.45408613361420525</v>
      </c>
      <c r="T692" s="25">
        <f>'Outputs_post-361'!T692 - 'Outputs_pre-361'!T692</f>
        <v>-1.147104687642698</v>
      </c>
      <c r="U692" s="25">
        <f>'Outputs_post-361'!U692 - 'Outputs_pre-361'!U692</f>
        <v>-1.3645523879486525</v>
      </c>
      <c r="V692" s="25">
        <f>'Outputs_post-361'!V692 - 'Outputs_pre-361'!V692</f>
        <v>0.51316438202214787</v>
      </c>
      <c r="W692" s="25">
        <f>'Outputs_post-361'!W692 - 'Outputs_pre-361'!W692</f>
        <v>-0.55953043778961842</v>
      </c>
      <c r="X692" s="25">
        <f>'Outputs_post-361'!X692 - 'Outputs_pre-361'!X692</f>
        <v>-0.17553270248692066</v>
      </c>
      <c r="Y692" s="25">
        <f>'Outputs_post-361'!Y692 - 'Outputs_pre-361'!Y692</f>
        <v>-0.8735748123113547</v>
      </c>
      <c r="Z692" s="25">
        <f>'Outputs_post-361'!Z692 - 'Outputs_pre-361'!Z692</f>
        <v>-1.0897537161127033</v>
      </c>
      <c r="AA692" s="25">
        <f>'Outputs_post-361'!AA692 - 'Outputs_pre-361'!AA692</f>
        <v>-1.355062881896405</v>
      </c>
      <c r="AB692" s="25">
        <f>'Outputs_post-361'!AB692 - 'Outputs_pre-361'!AB692</f>
        <v>-1.2403989287510395</v>
      </c>
      <c r="AC692" s="65"/>
    </row>
    <row r="693" spans="1:29" s="82" customFormat="1" x14ac:dyDescent="0.35">
      <c r="D693" s="252" t="str">
        <f t="shared" si="5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">
        <f>'Outputs_post-361'!O693 - 'Outputs_pre-361'!O693</f>
        <v>-0.48239472100656133</v>
      </c>
      <c r="P693" s="25">
        <f>'Outputs_post-361'!P693 - 'Outputs_pre-361'!P693</f>
        <v>-1.186725315141735</v>
      </c>
      <c r="Q693" s="25">
        <f>'Outputs_post-361'!Q693 - 'Outputs_pre-361'!Q693</f>
        <v>-1.0403760436944989</v>
      </c>
      <c r="R693" s="25">
        <f>'Outputs_post-361'!R693 - 'Outputs_pre-361'!R693</f>
        <v>-1.3449616736720094</v>
      </c>
      <c r="S693" s="25">
        <f>'Outputs_post-361'!S693 - 'Outputs_pre-361'!S693</f>
        <v>-0.45408613361420525</v>
      </c>
      <c r="T693" s="25">
        <f>'Outputs_post-361'!T693 - 'Outputs_pre-361'!T693</f>
        <v>-1.147104687642698</v>
      </c>
      <c r="U693" s="25">
        <f>'Outputs_post-361'!U693 - 'Outputs_pre-361'!U693</f>
        <v>-1.3645523879486525</v>
      </c>
      <c r="V693" s="25">
        <f>'Outputs_post-361'!V693 - 'Outputs_pre-361'!V693</f>
        <v>0.51316438202214787</v>
      </c>
      <c r="W693" s="25">
        <f>'Outputs_post-361'!W693 - 'Outputs_pre-361'!W693</f>
        <v>-0.55953043778961842</v>
      </c>
      <c r="X693" s="25">
        <f>'Outputs_post-361'!X693 - 'Outputs_pre-361'!X693</f>
        <v>-0.17553270248692066</v>
      </c>
      <c r="Y693" s="25">
        <f>'Outputs_post-361'!Y693 - 'Outputs_pre-361'!Y693</f>
        <v>-0.8735748123113547</v>
      </c>
      <c r="Z693" s="25">
        <f>'Outputs_post-361'!Z693 - 'Outputs_pre-361'!Z693</f>
        <v>-1.0897537161127033</v>
      </c>
      <c r="AA693" s="25">
        <f>'Outputs_post-361'!AA693 - 'Outputs_pre-361'!AA693</f>
        <v>-1.355062881896405</v>
      </c>
      <c r="AB693" s="25">
        <f>'Outputs_post-361'!AB693 - 'Outputs_pre-361'!AB693</f>
        <v>-1.2403989287510395</v>
      </c>
      <c r="AC693" s="65"/>
    </row>
    <row r="694" spans="1:29" s="82" customFormat="1" x14ac:dyDescent="0.35">
      <c r="D694" s="252" t="str">
        <f t="shared" si="5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">
        <f>'Outputs_post-361'!O694 - 'Outputs_pre-361'!O694</f>
        <v>-0.48239472100656133</v>
      </c>
      <c r="P694" s="25">
        <f>'Outputs_post-361'!P694 - 'Outputs_pre-361'!P694</f>
        <v>-1.186725315141735</v>
      </c>
      <c r="Q694" s="25">
        <f>'Outputs_post-361'!Q694 - 'Outputs_pre-361'!Q694</f>
        <v>-1.0403760436944989</v>
      </c>
      <c r="R694" s="25">
        <f>'Outputs_post-361'!R694 - 'Outputs_pre-361'!R694</f>
        <v>-1.3449616736720094</v>
      </c>
      <c r="S694" s="25">
        <f>'Outputs_post-361'!S694 - 'Outputs_pre-361'!S694</f>
        <v>-0.45408613361420525</v>
      </c>
      <c r="T694" s="25">
        <f>'Outputs_post-361'!T694 - 'Outputs_pre-361'!T694</f>
        <v>-1.147104687642698</v>
      </c>
      <c r="U694" s="25">
        <f>'Outputs_post-361'!U694 - 'Outputs_pre-361'!U694</f>
        <v>-1.3645523879486525</v>
      </c>
      <c r="V694" s="25">
        <f>'Outputs_post-361'!V694 - 'Outputs_pre-361'!V694</f>
        <v>0.51316438202214787</v>
      </c>
      <c r="W694" s="25">
        <f>'Outputs_post-361'!W694 - 'Outputs_pre-361'!W694</f>
        <v>-0.55953043778961842</v>
      </c>
      <c r="X694" s="25">
        <f>'Outputs_post-361'!X694 - 'Outputs_pre-361'!X694</f>
        <v>-0.17553270248692066</v>
      </c>
      <c r="Y694" s="25">
        <f>'Outputs_post-361'!Y694 - 'Outputs_pre-361'!Y694</f>
        <v>-0.8735748123113547</v>
      </c>
      <c r="Z694" s="25">
        <f>'Outputs_post-361'!Z694 - 'Outputs_pre-361'!Z694</f>
        <v>-1.0897537161127033</v>
      </c>
      <c r="AA694" s="25">
        <f>'Outputs_post-361'!AA694 - 'Outputs_pre-361'!AA694</f>
        <v>-1.355062881896405</v>
      </c>
      <c r="AB694" s="25">
        <f>'Outputs_post-361'!AB694 - 'Outputs_pre-361'!AB694</f>
        <v>-1.2403989287510395</v>
      </c>
      <c r="AC694" s="65"/>
    </row>
    <row r="695" spans="1:29" s="82" customFormat="1" x14ac:dyDescent="0.35">
      <c r="D695" s="252" t="str">
        <f t="shared" si="5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">
        <f>'Outputs_post-361'!O695 - 'Outputs_pre-361'!O695</f>
        <v>-0.48239472100656133</v>
      </c>
      <c r="P695" s="25">
        <f>'Outputs_post-361'!P695 - 'Outputs_pre-361'!P695</f>
        <v>-1.186725315141735</v>
      </c>
      <c r="Q695" s="25">
        <f>'Outputs_post-361'!Q695 - 'Outputs_pre-361'!Q695</f>
        <v>-1.0403760436944989</v>
      </c>
      <c r="R695" s="25">
        <f>'Outputs_post-361'!R695 - 'Outputs_pre-361'!R695</f>
        <v>-1.3449616736720094</v>
      </c>
      <c r="S695" s="25">
        <f>'Outputs_post-361'!S695 - 'Outputs_pre-361'!S695</f>
        <v>-0.45408613361420525</v>
      </c>
      <c r="T695" s="25">
        <f>'Outputs_post-361'!T695 - 'Outputs_pre-361'!T695</f>
        <v>-1.147104687642698</v>
      </c>
      <c r="U695" s="25">
        <f>'Outputs_post-361'!U695 - 'Outputs_pre-361'!U695</f>
        <v>-1.3645523879486525</v>
      </c>
      <c r="V695" s="25">
        <f>'Outputs_post-361'!V695 - 'Outputs_pre-361'!V695</f>
        <v>0.51316438202214787</v>
      </c>
      <c r="W695" s="25">
        <f>'Outputs_post-361'!W695 - 'Outputs_pre-361'!W695</f>
        <v>-0.55953043778961842</v>
      </c>
      <c r="X695" s="25">
        <f>'Outputs_post-361'!X695 - 'Outputs_pre-361'!X695</f>
        <v>-0.17553270248692066</v>
      </c>
      <c r="Y695" s="25">
        <f>'Outputs_post-361'!Y695 - 'Outputs_pre-361'!Y695</f>
        <v>-0.8735748123113547</v>
      </c>
      <c r="Z695" s="25">
        <f>'Outputs_post-361'!Z695 - 'Outputs_pre-361'!Z695</f>
        <v>-1.0897537161127033</v>
      </c>
      <c r="AA695" s="25">
        <f>'Outputs_post-361'!AA695 - 'Outputs_pre-361'!AA695</f>
        <v>-1.355062881896405</v>
      </c>
      <c r="AB695" s="25">
        <f>'Outputs_post-361'!AB695 - 'Outputs_pre-361'!AB695</f>
        <v>-1.2403989287510395</v>
      </c>
      <c r="AC695" s="65"/>
    </row>
    <row r="696" spans="1:29" s="82" customFormat="1" x14ac:dyDescent="0.35">
      <c r="D696" s="252" t="str">
        <f t="shared" si="5"/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">
        <f>'Outputs_post-361'!O696 - 'Outputs_pre-361'!O696</f>
        <v>-0.48239472100656311</v>
      </c>
      <c r="P696" s="25">
        <f>'Outputs_post-361'!P696 - 'Outputs_pre-361'!P696</f>
        <v>-1.1867253151417372</v>
      </c>
      <c r="Q696" s="25">
        <f>'Outputs_post-361'!Q696 - 'Outputs_pre-361'!Q696</f>
        <v>-1.0403760436944989</v>
      </c>
      <c r="R696" s="25">
        <f>'Outputs_post-361'!R696 - 'Outputs_pre-361'!R696</f>
        <v>-1.3449616736720102</v>
      </c>
      <c r="S696" s="25">
        <f>'Outputs_post-361'!S696 - 'Outputs_pre-361'!S696</f>
        <v>-0.45408613361420436</v>
      </c>
      <c r="T696" s="25">
        <f>'Outputs_post-361'!T696 - 'Outputs_pre-361'!T696</f>
        <v>-1.147104687642698</v>
      </c>
      <c r="U696" s="25">
        <f>'Outputs_post-361'!U696 - 'Outputs_pre-361'!U696</f>
        <v>-1.3645523879486525</v>
      </c>
      <c r="V696" s="25">
        <f>'Outputs_post-361'!V696 - 'Outputs_pre-361'!V696</f>
        <v>0.51316438202214787</v>
      </c>
      <c r="W696" s="25">
        <f>'Outputs_post-361'!W696 - 'Outputs_pre-361'!W696</f>
        <v>-0.55953043778961753</v>
      </c>
      <c r="X696" s="25">
        <f>'Outputs_post-361'!X696 - 'Outputs_pre-361'!X696</f>
        <v>-0.17553270248692066</v>
      </c>
      <c r="Y696" s="25">
        <f>'Outputs_post-361'!Y696 - 'Outputs_pre-361'!Y696</f>
        <v>-0.87357481231135647</v>
      </c>
      <c r="Z696" s="25">
        <f>'Outputs_post-361'!Z696 - 'Outputs_pre-361'!Z696</f>
        <v>-1.089753716112702</v>
      </c>
      <c r="AA696" s="25">
        <f>'Outputs_post-361'!AA696 - 'Outputs_pre-361'!AA696</f>
        <v>-1.3550628818964014</v>
      </c>
      <c r="AB696" s="25">
        <f>'Outputs_post-361'!AB696 - 'Outputs_pre-361'!AB696</f>
        <v>-1.2403989287510413</v>
      </c>
      <c r="AC696" s="65"/>
    </row>
    <row r="697" spans="1:29" s="82" customFormat="1" x14ac:dyDescent="0.35">
      <c r="D697" s="252" t="str">
        <f t="shared" si="5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">
        <f>'Outputs_post-361'!O697 - 'Outputs_pre-361'!O697</f>
        <v>-0.48239472100656311</v>
      </c>
      <c r="P697" s="25">
        <f>'Outputs_post-361'!P697 - 'Outputs_pre-361'!P697</f>
        <v>-1.1867253151417372</v>
      </c>
      <c r="Q697" s="25">
        <f>'Outputs_post-361'!Q697 - 'Outputs_pre-361'!Q697</f>
        <v>-1.0403760436944989</v>
      </c>
      <c r="R697" s="25">
        <f>'Outputs_post-361'!R697 - 'Outputs_pre-361'!R697</f>
        <v>-1.3449616736720102</v>
      </c>
      <c r="S697" s="25">
        <f>'Outputs_post-361'!S697 - 'Outputs_pre-361'!S697</f>
        <v>-0.45408613361420436</v>
      </c>
      <c r="T697" s="25">
        <f>'Outputs_post-361'!T697 - 'Outputs_pre-361'!T697</f>
        <v>-1.147104687642698</v>
      </c>
      <c r="U697" s="25">
        <f>'Outputs_post-361'!U697 - 'Outputs_pre-361'!U697</f>
        <v>-1.3645523879486525</v>
      </c>
      <c r="V697" s="25">
        <f>'Outputs_post-361'!V697 - 'Outputs_pre-361'!V697</f>
        <v>0.51316438202214787</v>
      </c>
      <c r="W697" s="25">
        <f>'Outputs_post-361'!W697 - 'Outputs_pre-361'!W697</f>
        <v>-0.55953043778961753</v>
      </c>
      <c r="X697" s="25">
        <f>'Outputs_post-361'!X697 - 'Outputs_pre-361'!X697</f>
        <v>-0.17553270248692066</v>
      </c>
      <c r="Y697" s="25">
        <f>'Outputs_post-361'!Y697 - 'Outputs_pre-361'!Y697</f>
        <v>-0.87357481231135647</v>
      </c>
      <c r="Z697" s="25">
        <f>'Outputs_post-361'!Z697 - 'Outputs_pre-361'!Z697</f>
        <v>-1.089753716112702</v>
      </c>
      <c r="AA697" s="25">
        <f>'Outputs_post-361'!AA697 - 'Outputs_pre-361'!AA697</f>
        <v>-1.3550628818964014</v>
      </c>
      <c r="AB697" s="25">
        <f>'Outputs_post-361'!AB697 - 'Outputs_pre-361'!AB697</f>
        <v>-1.2403989287510413</v>
      </c>
      <c r="AC697" s="65"/>
    </row>
    <row r="698" spans="1:29" s="82" customFormat="1" x14ac:dyDescent="0.35">
      <c r="D698" s="252" t="str">
        <f t="shared" si="5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">
        <f>'Outputs_post-361'!O698 - 'Outputs_pre-361'!O698</f>
        <v>-0.48239472100656311</v>
      </c>
      <c r="P698" s="25">
        <f>'Outputs_post-361'!P698 - 'Outputs_pre-361'!P698</f>
        <v>-1.1867253151417372</v>
      </c>
      <c r="Q698" s="25">
        <f>'Outputs_post-361'!Q698 - 'Outputs_pre-361'!Q698</f>
        <v>-1.0403760436944989</v>
      </c>
      <c r="R698" s="25">
        <f>'Outputs_post-361'!R698 - 'Outputs_pre-361'!R698</f>
        <v>-1.3449616736720102</v>
      </c>
      <c r="S698" s="25">
        <f>'Outputs_post-361'!S698 - 'Outputs_pre-361'!S698</f>
        <v>-0.45408613361420436</v>
      </c>
      <c r="T698" s="25">
        <f>'Outputs_post-361'!T698 - 'Outputs_pre-361'!T698</f>
        <v>-1.147104687642698</v>
      </c>
      <c r="U698" s="25">
        <f>'Outputs_post-361'!U698 - 'Outputs_pre-361'!U698</f>
        <v>-1.3645523879486525</v>
      </c>
      <c r="V698" s="25">
        <f>'Outputs_post-361'!V698 - 'Outputs_pre-361'!V698</f>
        <v>0.51316438202214787</v>
      </c>
      <c r="W698" s="25">
        <f>'Outputs_post-361'!W698 - 'Outputs_pre-361'!W698</f>
        <v>-0.55953043778961753</v>
      </c>
      <c r="X698" s="25">
        <f>'Outputs_post-361'!X698 - 'Outputs_pre-361'!X698</f>
        <v>-0.17553270248692066</v>
      </c>
      <c r="Y698" s="25">
        <f>'Outputs_post-361'!Y698 - 'Outputs_pre-361'!Y698</f>
        <v>-0.87357481231135647</v>
      </c>
      <c r="Z698" s="25">
        <f>'Outputs_post-361'!Z698 - 'Outputs_pre-361'!Z698</f>
        <v>-1.089753716112702</v>
      </c>
      <c r="AA698" s="25">
        <f>'Outputs_post-361'!AA698 - 'Outputs_pre-361'!AA698</f>
        <v>-1.3550628818964014</v>
      </c>
      <c r="AB698" s="25">
        <f>'Outputs_post-361'!AB698 - 'Outputs_pre-361'!AB698</f>
        <v>-1.2403989287510413</v>
      </c>
      <c r="AC698" s="65"/>
    </row>
    <row r="699" spans="1:29" s="82" customFormat="1" x14ac:dyDescent="0.35">
      <c r="D699" s="252" t="str">
        <f t="shared" si="5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">
        <f>'Outputs_post-361'!O699 - 'Outputs_pre-361'!O699</f>
        <v>-0.48239472100656311</v>
      </c>
      <c r="P699" s="25">
        <f>'Outputs_post-361'!P699 - 'Outputs_pre-361'!P699</f>
        <v>-1.1867253151417372</v>
      </c>
      <c r="Q699" s="25">
        <f>'Outputs_post-361'!Q699 - 'Outputs_pre-361'!Q699</f>
        <v>-1.0403760436944989</v>
      </c>
      <c r="R699" s="25">
        <f>'Outputs_post-361'!R699 - 'Outputs_pre-361'!R699</f>
        <v>-1.3449616736720102</v>
      </c>
      <c r="S699" s="25">
        <f>'Outputs_post-361'!S699 - 'Outputs_pre-361'!S699</f>
        <v>-0.45408613361420436</v>
      </c>
      <c r="T699" s="25">
        <f>'Outputs_post-361'!T699 - 'Outputs_pre-361'!T699</f>
        <v>-1.147104687642698</v>
      </c>
      <c r="U699" s="25">
        <f>'Outputs_post-361'!U699 - 'Outputs_pre-361'!U699</f>
        <v>-1.3645523879486525</v>
      </c>
      <c r="V699" s="25">
        <f>'Outputs_post-361'!V699 - 'Outputs_pre-361'!V699</f>
        <v>0.51316438202214787</v>
      </c>
      <c r="W699" s="25">
        <f>'Outputs_post-361'!W699 - 'Outputs_pre-361'!W699</f>
        <v>-0.55953043778961753</v>
      </c>
      <c r="X699" s="25">
        <f>'Outputs_post-361'!X699 - 'Outputs_pre-361'!X699</f>
        <v>-0.17553270248692066</v>
      </c>
      <c r="Y699" s="25">
        <f>'Outputs_post-361'!Y699 - 'Outputs_pre-361'!Y699</f>
        <v>-0.87357481231135647</v>
      </c>
      <c r="Z699" s="25">
        <f>'Outputs_post-361'!Z699 - 'Outputs_pre-361'!Z699</f>
        <v>-1.089753716112702</v>
      </c>
      <c r="AA699" s="25">
        <f>'Outputs_post-361'!AA699 - 'Outputs_pre-361'!AA699</f>
        <v>-1.3550628818964014</v>
      </c>
      <c r="AB699" s="25">
        <f>'Outputs_post-361'!AB699 - 'Outputs_pre-361'!AB699</f>
        <v>-1.2403989287510413</v>
      </c>
      <c r="AC699" s="65"/>
    </row>
    <row r="700" spans="1:29" s="82" customFormat="1" x14ac:dyDescent="0.35">
      <c r="D700" s="252" t="str">
        <f t="shared" si="5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">
        <f>'Outputs_post-361'!O700 - 'Outputs_pre-361'!O700</f>
        <v>-0.48239472100656311</v>
      </c>
      <c r="P700" s="25">
        <f>'Outputs_post-361'!P700 - 'Outputs_pre-361'!P700</f>
        <v>-1.1867253151417372</v>
      </c>
      <c r="Q700" s="25">
        <f>'Outputs_post-361'!Q700 - 'Outputs_pre-361'!Q700</f>
        <v>-1.0403760436944989</v>
      </c>
      <c r="R700" s="25">
        <f>'Outputs_post-361'!R700 - 'Outputs_pre-361'!R700</f>
        <v>-1.3449616736720102</v>
      </c>
      <c r="S700" s="25">
        <f>'Outputs_post-361'!S700 - 'Outputs_pre-361'!S700</f>
        <v>-0.45408613361420436</v>
      </c>
      <c r="T700" s="25">
        <f>'Outputs_post-361'!T700 - 'Outputs_pre-361'!T700</f>
        <v>-1.147104687642698</v>
      </c>
      <c r="U700" s="25">
        <f>'Outputs_post-361'!U700 - 'Outputs_pre-361'!U700</f>
        <v>-1.3645523879486525</v>
      </c>
      <c r="V700" s="25">
        <f>'Outputs_post-361'!V700 - 'Outputs_pre-361'!V700</f>
        <v>0.51316438202214787</v>
      </c>
      <c r="W700" s="25">
        <f>'Outputs_post-361'!W700 - 'Outputs_pre-361'!W700</f>
        <v>-0.55953043778961753</v>
      </c>
      <c r="X700" s="25">
        <f>'Outputs_post-361'!X700 - 'Outputs_pre-361'!X700</f>
        <v>-0.17553270248692066</v>
      </c>
      <c r="Y700" s="25">
        <f>'Outputs_post-361'!Y700 - 'Outputs_pre-361'!Y700</f>
        <v>-0.87357481231135647</v>
      </c>
      <c r="Z700" s="25">
        <f>'Outputs_post-361'!Z700 - 'Outputs_pre-361'!Z700</f>
        <v>-1.089753716112702</v>
      </c>
      <c r="AA700" s="25">
        <f>'Outputs_post-361'!AA700 - 'Outputs_pre-361'!AA700</f>
        <v>-1.3550628818964014</v>
      </c>
      <c r="AB700" s="25">
        <f>'Outputs_post-361'!AB700 - 'Outputs_pre-361'!AB700</f>
        <v>-1.2403989287510413</v>
      </c>
      <c r="AC700" s="65"/>
    </row>
    <row r="701" spans="1:29" s="82" customFormat="1" x14ac:dyDescent="0.35">
      <c r="D701" s="252" t="str">
        <f t="shared" si="5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">
        <f>'Outputs_post-361'!O701 - 'Outputs_pre-361'!O701</f>
        <v>-0.48239472100656045</v>
      </c>
      <c r="P701" s="25">
        <f>'Outputs_post-361'!P701 - 'Outputs_pre-361'!P701</f>
        <v>-1.1867253151417358</v>
      </c>
      <c r="Q701" s="25">
        <f>'Outputs_post-361'!Q701 - 'Outputs_pre-361'!Q701</f>
        <v>-1.0403760436944993</v>
      </c>
      <c r="R701" s="25">
        <f>'Outputs_post-361'!R701 - 'Outputs_pre-361'!R701</f>
        <v>-1.3449616736720111</v>
      </c>
      <c r="S701" s="25">
        <f>'Outputs_post-361'!S701 - 'Outputs_pre-361'!S701</f>
        <v>-0.45408613361420436</v>
      </c>
      <c r="T701" s="25">
        <f>'Outputs_post-361'!T701 - 'Outputs_pre-361'!T701</f>
        <v>-1.147104687642698</v>
      </c>
      <c r="U701" s="25">
        <f>'Outputs_post-361'!U701 - 'Outputs_pre-361'!U701</f>
        <v>-1.3645523879486534</v>
      </c>
      <c r="V701" s="25">
        <f>'Outputs_post-361'!V701 - 'Outputs_pre-361'!V701</f>
        <v>0.51316438202214743</v>
      </c>
      <c r="W701" s="25">
        <f>'Outputs_post-361'!W701 - 'Outputs_pre-361'!W701</f>
        <v>-0.55953043778961842</v>
      </c>
      <c r="X701" s="25">
        <f>'Outputs_post-361'!X701 - 'Outputs_pre-361'!X701</f>
        <v>-0.17553270248692066</v>
      </c>
      <c r="Y701" s="25">
        <f>'Outputs_post-361'!Y701 - 'Outputs_pre-361'!Y701</f>
        <v>-0.87357481231135559</v>
      </c>
      <c r="Z701" s="25">
        <f>'Outputs_post-361'!Z701 - 'Outputs_pre-361'!Z701</f>
        <v>-1.0897537161127024</v>
      </c>
      <c r="AA701" s="25">
        <f>'Outputs_post-361'!AA701 - 'Outputs_pre-361'!AA701</f>
        <v>-1.3550628818964032</v>
      </c>
      <c r="AB701" s="25">
        <f>'Outputs_post-361'!AB701 - 'Outputs_pre-361'!AB701</f>
        <v>-1.2403989287510413</v>
      </c>
      <c r="AC701" s="65"/>
    </row>
    <row r="702" spans="1:29" s="82" customFormat="1" x14ac:dyDescent="0.35">
      <c r="D702" s="252" t="str">
        <f t="shared" si="5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">
        <f>'Outputs_post-361'!O702 - 'Outputs_pre-361'!O702</f>
        <v>-0.48239472100656045</v>
      </c>
      <c r="P702" s="25">
        <f>'Outputs_post-361'!P702 - 'Outputs_pre-361'!P702</f>
        <v>-1.1867253151417358</v>
      </c>
      <c r="Q702" s="25">
        <f>'Outputs_post-361'!Q702 - 'Outputs_pre-361'!Q702</f>
        <v>-1.0403760436944993</v>
      </c>
      <c r="R702" s="25">
        <f>'Outputs_post-361'!R702 - 'Outputs_pre-361'!R702</f>
        <v>-1.3449616736720111</v>
      </c>
      <c r="S702" s="25">
        <f>'Outputs_post-361'!S702 - 'Outputs_pre-361'!S702</f>
        <v>-0.45408613361420436</v>
      </c>
      <c r="T702" s="25">
        <f>'Outputs_post-361'!T702 - 'Outputs_pre-361'!T702</f>
        <v>-1.147104687642698</v>
      </c>
      <c r="U702" s="25">
        <f>'Outputs_post-361'!U702 - 'Outputs_pre-361'!U702</f>
        <v>-1.3645523879486534</v>
      </c>
      <c r="V702" s="25">
        <f>'Outputs_post-361'!V702 - 'Outputs_pre-361'!V702</f>
        <v>0.51316438202214743</v>
      </c>
      <c r="W702" s="25">
        <f>'Outputs_post-361'!W702 - 'Outputs_pre-361'!W702</f>
        <v>-0.55953043778961842</v>
      </c>
      <c r="X702" s="25">
        <f>'Outputs_post-361'!X702 - 'Outputs_pre-361'!X702</f>
        <v>-0.17553270248692066</v>
      </c>
      <c r="Y702" s="25">
        <f>'Outputs_post-361'!Y702 - 'Outputs_pre-361'!Y702</f>
        <v>-0.87357481231135559</v>
      </c>
      <c r="Z702" s="25">
        <f>'Outputs_post-361'!Z702 - 'Outputs_pre-361'!Z702</f>
        <v>-1.0897537161127024</v>
      </c>
      <c r="AA702" s="25">
        <f>'Outputs_post-361'!AA702 - 'Outputs_pre-361'!AA702</f>
        <v>-1.3550628818964032</v>
      </c>
      <c r="AB702" s="25">
        <f>'Outputs_post-361'!AB702 - 'Outputs_pre-361'!AB702</f>
        <v>-1.2403989287510413</v>
      </c>
      <c r="AC702" s="65"/>
    </row>
    <row r="703" spans="1:29" s="82" customFormat="1" x14ac:dyDescent="0.35">
      <c r="D703" s="252" t="str">
        <f t="shared" si="5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">
        <f>'Outputs_post-361'!O703 - 'Outputs_pre-361'!O703</f>
        <v>-0.48239472100656045</v>
      </c>
      <c r="P703" s="25">
        <f>'Outputs_post-361'!P703 - 'Outputs_pre-361'!P703</f>
        <v>-1.1867253151417358</v>
      </c>
      <c r="Q703" s="25">
        <f>'Outputs_post-361'!Q703 - 'Outputs_pre-361'!Q703</f>
        <v>-1.0403760436944993</v>
      </c>
      <c r="R703" s="25">
        <f>'Outputs_post-361'!R703 - 'Outputs_pre-361'!R703</f>
        <v>-1.3449616736720111</v>
      </c>
      <c r="S703" s="25">
        <f>'Outputs_post-361'!S703 - 'Outputs_pre-361'!S703</f>
        <v>-0.45408613361420436</v>
      </c>
      <c r="T703" s="25">
        <f>'Outputs_post-361'!T703 - 'Outputs_pre-361'!T703</f>
        <v>-1.147104687642698</v>
      </c>
      <c r="U703" s="25">
        <f>'Outputs_post-361'!U703 - 'Outputs_pre-361'!U703</f>
        <v>-1.3645523879486534</v>
      </c>
      <c r="V703" s="25">
        <f>'Outputs_post-361'!V703 - 'Outputs_pre-361'!V703</f>
        <v>0.51316438202214743</v>
      </c>
      <c r="W703" s="25">
        <f>'Outputs_post-361'!W703 - 'Outputs_pre-361'!W703</f>
        <v>-0.55953043778961842</v>
      </c>
      <c r="X703" s="25">
        <f>'Outputs_post-361'!X703 - 'Outputs_pre-361'!X703</f>
        <v>-0.17553270248692066</v>
      </c>
      <c r="Y703" s="25">
        <f>'Outputs_post-361'!Y703 - 'Outputs_pre-361'!Y703</f>
        <v>-0.87357481231135559</v>
      </c>
      <c r="Z703" s="25">
        <f>'Outputs_post-361'!Z703 - 'Outputs_pre-361'!Z703</f>
        <v>-1.0897537161127024</v>
      </c>
      <c r="AA703" s="25">
        <f>'Outputs_post-361'!AA703 - 'Outputs_pre-361'!AA703</f>
        <v>-1.3550628818964032</v>
      </c>
      <c r="AB703" s="25">
        <f>'Outputs_post-361'!AB703 - 'Outputs_pre-361'!AB703</f>
        <v>-1.2403989287510413</v>
      </c>
      <c r="AC703" s="65"/>
    </row>
    <row r="704" spans="1:29" s="82" customFormat="1" x14ac:dyDescent="0.35">
      <c r="D704" s="252" t="str">
        <f t="shared" si="5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">
        <f>'Outputs_post-361'!O704 - 'Outputs_pre-361'!O704</f>
        <v>-0.48239472100656045</v>
      </c>
      <c r="P704" s="25">
        <f>'Outputs_post-361'!P704 - 'Outputs_pre-361'!P704</f>
        <v>-1.1867253151417358</v>
      </c>
      <c r="Q704" s="25">
        <f>'Outputs_post-361'!Q704 - 'Outputs_pre-361'!Q704</f>
        <v>-1.0403760436944993</v>
      </c>
      <c r="R704" s="25">
        <f>'Outputs_post-361'!R704 - 'Outputs_pre-361'!R704</f>
        <v>-1.3449616736720111</v>
      </c>
      <c r="S704" s="25">
        <f>'Outputs_post-361'!S704 - 'Outputs_pre-361'!S704</f>
        <v>-0.45408613361420436</v>
      </c>
      <c r="T704" s="25">
        <f>'Outputs_post-361'!T704 - 'Outputs_pre-361'!T704</f>
        <v>-1.147104687642698</v>
      </c>
      <c r="U704" s="25">
        <f>'Outputs_post-361'!U704 - 'Outputs_pre-361'!U704</f>
        <v>-1.3645523879486534</v>
      </c>
      <c r="V704" s="25">
        <f>'Outputs_post-361'!V704 - 'Outputs_pre-361'!V704</f>
        <v>0.51316438202214743</v>
      </c>
      <c r="W704" s="25">
        <f>'Outputs_post-361'!W704 - 'Outputs_pre-361'!W704</f>
        <v>-0.55953043778961842</v>
      </c>
      <c r="X704" s="25">
        <f>'Outputs_post-361'!X704 - 'Outputs_pre-361'!X704</f>
        <v>-0.17553270248692066</v>
      </c>
      <c r="Y704" s="25">
        <f>'Outputs_post-361'!Y704 - 'Outputs_pre-361'!Y704</f>
        <v>-0.87357481231135559</v>
      </c>
      <c r="Z704" s="25">
        <f>'Outputs_post-361'!Z704 - 'Outputs_pre-361'!Z704</f>
        <v>-1.0897537161127024</v>
      </c>
      <c r="AA704" s="25">
        <f>'Outputs_post-361'!AA704 - 'Outputs_pre-361'!AA704</f>
        <v>-1.3550628818964032</v>
      </c>
      <c r="AB704" s="25">
        <f>'Outputs_post-361'!AB704 - 'Outputs_pre-361'!AB704</f>
        <v>-1.2403989287510413</v>
      </c>
      <c r="AC704" s="65"/>
    </row>
    <row r="705" spans="1:29" s="82" customFormat="1" x14ac:dyDescent="0.35">
      <c r="D705" s="252" t="str">
        <f t="shared" si="5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">
        <f>'Outputs_post-361'!O705 - 'Outputs_pre-361'!O705</f>
        <v>-0.48239472100656045</v>
      </c>
      <c r="P705" s="25">
        <f>'Outputs_post-361'!P705 - 'Outputs_pre-361'!P705</f>
        <v>-1.1867253151417358</v>
      </c>
      <c r="Q705" s="25">
        <f>'Outputs_post-361'!Q705 - 'Outputs_pre-361'!Q705</f>
        <v>-1.0403760436944993</v>
      </c>
      <c r="R705" s="25">
        <f>'Outputs_post-361'!R705 - 'Outputs_pre-361'!R705</f>
        <v>-1.3449616736720111</v>
      </c>
      <c r="S705" s="25">
        <f>'Outputs_post-361'!S705 - 'Outputs_pre-361'!S705</f>
        <v>-0.45408613361420436</v>
      </c>
      <c r="T705" s="25">
        <f>'Outputs_post-361'!T705 - 'Outputs_pre-361'!T705</f>
        <v>-1.147104687642698</v>
      </c>
      <c r="U705" s="25">
        <f>'Outputs_post-361'!U705 - 'Outputs_pre-361'!U705</f>
        <v>-1.3645523879486534</v>
      </c>
      <c r="V705" s="25">
        <f>'Outputs_post-361'!V705 - 'Outputs_pre-361'!V705</f>
        <v>0.51316438202214743</v>
      </c>
      <c r="W705" s="25">
        <f>'Outputs_post-361'!W705 - 'Outputs_pre-361'!W705</f>
        <v>-0.55953043778961842</v>
      </c>
      <c r="X705" s="25">
        <f>'Outputs_post-361'!X705 - 'Outputs_pre-361'!X705</f>
        <v>-0.17553270248692066</v>
      </c>
      <c r="Y705" s="25">
        <f>'Outputs_post-361'!Y705 - 'Outputs_pre-361'!Y705</f>
        <v>-0.87357481231135559</v>
      </c>
      <c r="Z705" s="25">
        <f>'Outputs_post-361'!Z705 - 'Outputs_pre-361'!Z705</f>
        <v>-1.0897537161127024</v>
      </c>
      <c r="AA705" s="25">
        <f>'Outputs_post-361'!AA705 - 'Outputs_pre-361'!AA705</f>
        <v>-1.3550628818964032</v>
      </c>
      <c r="AB705" s="25">
        <f>'Outputs_post-361'!AB705 - 'Outputs_pre-361'!AB705</f>
        <v>-1.2403989287510413</v>
      </c>
      <c r="AC705" s="65"/>
    </row>
    <row r="706" spans="1:29" s="82" customFormat="1" x14ac:dyDescent="0.35">
      <c r="D706" s="252" t="str">
        <f t="shared" si="5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">
        <f>'Outputs_post-361'!O706 - 'Outputs_pre-361'!O706</f>
        <v>0</v>
      </c>
      <c r="P706" s="25">
        <f>'Outputs_post-361'!P706 - 'Outputs_pre-361'!P706</f>
        <v>0</v>
      </c>
      <c r="Q706" s="25">
        <f>'Outputs_post-361'!Q706 - 'Outputs_pre-361'!Q706</f>
        <v>0</v>
      </c>
      <c r="R706" s="25">
        <f>'Outputs_post-361'!R706 - 'Outputs_pre-361'!R706</f>
        <v>0</v>
      </c>
      <c r="S706" s="25">
        <f>'Outputs_post-361'!S706 - 'Outputs_pre-361'!S706</f>
        <v>0</v>
      </c>
      <c r="T706" s="25">
        <f>'Outputs_post-361'!T706 - 'Outputs_pre-361'!T706</f>
        <v>0</v>
      </c>
      <c r="U706" s="25">
        <f>'Outputs_post-361'!U706 - 'Outputs_pre-361'!U706</f>
        <v>0</v>
      </c>
      <c r="V706" s="25">
        <f>'Outputs_post-361'!V706 - 'Outputs_pre-361'!V706</f>
        <v>0.22387367668383007</v>
      </c>
      <c r="W706" s="25">
        <f>'Outputs_post-361'!W706 - 'Outputs_pre-361'!W706</f>
        <v>0</v>
      </c>
      <c r="X706" s="25">
        <f>'Outputs_post-361'!X706 - 'Outputs_pre-361'!X706</f>
        <v>0</v>
      </c>
      <c r="Y706" s="25">
        <f>'Outputs_post-361'!Y706 - 'Outputs_pre-361'!Y706</f>
        <v>0</v>
      </c>
      <c r="Z706" s="25">
        <f>'Outputs_post-361'!Z706 - 'Outputs_pre-361'!Z706</f>
        <v>0</v>
      </c>
      <c r="AA706" s="25">
        <f>'Outputs_post-361'!AA706 - 'Outputs_pre-361'!AA706</f>
        <v>0</v>
      </c>
      <c r="AB706" s="25">
        <f>'Outputs_post-361'!AB706 - 'Outputs_pre-361'!AB706</f>
        <v>0</v>
      </c>
      <c r="AC706" s="65"/>
    </row>
    <row r="707" spans="1:29" s="82" customFormat="1" x14ac:dyDescent="0.35">
      <c r="D707" s="252" t="str">
        <f t="shared" si="5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">
        <f>'Outputs_post-361'!O707 - 'Outputs_pre-361'!O707</f>
        <v>0</v>
      </c>
      <c r="P707" s="25">
        <f>'Outputs_post-361'!P707 - 'Outputs_pre-361'!P707</f>
        <v>0</v>
      </c>
      <c r="Q707" s="25">
        <f>'Outputs_post-361'!Q707 - 'Outputs_pre-361'!Q707</f>
        <v>0</v>
      </c>
      <c r="R707" s="25">
        <f>'Outputs_post-361'!R707 - 'Outputs_pre-361'!R707</f>
        <v>0</v>
      </c>
      <c r="S707" s="25">
        <f>'Outputs_post-361'!S707 - 'Outputs_pre-361'!S707</f>
        <v>0</v>
      </c>
      <c r="T707" s="25">
        <f>'Outputs_post-361'!T707 - 'Outputs_pre-361'!T707</f>
        <v>0</v>
      </c>
      <c r="U707" s="25">
        <f>'Outputs_post-361'!U707 - 'Outputs_pre-361'!U707</f>
        <v>0</v>
      </c>
      <c r="V707" s="25">
        <f>'Outputs_post-361'!V707 - 'Outputs_pre-361'!V707</f>
        <v>0</v>
      </c>
      <c r="W707" s="25">
        <f>'Outputs_post-361'!W707 - 'Outputs_pre-361'!W707</f>
        <v>0</v>
      </c>
      <c r="X707" s="25">
        <f>'Outputs_post-361'!X707 - 'Outputs_pre-361'!X707</f>
        <v>0</v>
      </c>
      <c r="Y707" s="25">
        <f>'Outputs_post-361'!Y707 - 'Outputs_pre-361'!Y707</f>
        <v>0</v>
      </c>
      <c r="Z707" s="25">
        <f>'Outputs_post-361'!Z707 - 'Outputs_pre-361'!Z707</f>
        <v>0</v>
      </c>
      <c r="AA707" s="25">
        <f>'Outputs_post-361'!AA707 - 'Outputs_pre-361'!AA707</f>
        <v>0</v>
      </c>
      <c r="AB707" s="25">
        <f>'Outputs_post-361'!AB707 - 'Outputs_pre-361'!AB707</f>
        <v>0</v>
      </c>
      <c r="AC707" s="65"/>
    </row>
    <row r="708" spans="1:29" s="82" customFormat="1" x14ac:dyDescent="0.35">
      <c r="D708" s="252" t="str">
        <f t="shared" si="5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">
        <f>'Outputs_post-361'!O708 - 'Outputs_pre-361'!O708</f>
        <v>0</v>
      </c>
      <c r="P708" s="25">
        <f>'Outputs_post-361'!P708 - 'Outputs_pre-361'!P708</f>
        <v>0</v>
      </c>
      <c r="Q708" s="25">
        <f>'Outputs_post-361'!Q708 - 'Outputs_pre-361'!Q708</f>
        <v>0</v>
      </c>
      <c r="R708" s="25">
        <f>'Outputs_post-361'!R708 - 'Outputs_pre-361'!R708</f>
        <v>0</v>
      </c>
      <c r="S708" s="25">
        <f>'Outputs_post-361'!S708 - 'Outputs_pre-361'!S708</f>
        <v>0</v>
      </c>
      <c r="T708" s="25">
        <f>'Outputs_post-361'!T708 - 'Outputs_pre-361'!T708</f>
        <v>0</v>
      </c>
      <c r="U708" s="25">
        <f>'Outputs_post-361'!U708 - 'Outputs_pre-361'!U708</f>
        <v>0</v>
      </c>
      <c r="V708" s="25">
        <f>'Outputs_post-361'!V708 - 'Outputs_pre-361'!V708</f>
        <v>0</v>
      </c>
      <c r="W708" s="25">
        <f>'Outputs_post-361'!W708 - 'Outputs_pre-361'!W708</f>
        <v>0</v>
      </c>
      <c r="X708" s="25">
        <f>'Outputs_post-361'!X708 - 'Outputs_pre-361'!X708</f>
        <v>0</v>
      </c>
      <c r="Y708" s="25">
        <f>'Outputs_post-361'!Y708 - 'Outputs_pre-361'!Y708</f>
        <v>0</v>
      </c>
      <c r="Z708" s="25">
        <f>'Outputs_post-361'!Z708 - 'Outputs_pre-361'!Z708</f>
        <v>0</v>
      </c>
      <c r="AA708" s="25">
        <f>'Outputs_post-361'!AA708 - 'Outputs_pre-361'!AA708</f>
        <v>0</v>
      </c>
      <c r="AB708" s="25">
        <f>'Outputs_post-361'!AB708 - 'Outputs_pre-361'!AB708</f>
        <v>0</v>
      </c>
      <c r="AC708" s="65"/>
    </row>
    <row r="709" spans="1:29" s="82" customFormat="1" x14ac:dyDescent="0.35">
      <c r="D709" s="252" t="str">
        <f t="shared" si="5"/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">
        <f>'Outputs_post-361'!O709 - 'Outputs_pre-361'!O709</f>
        <v>0</v>
      </c>
      <c r="P709" s="25">
        <f>'Outputs_post-361'!P709 - 'Outputs_pre-361'!P709</f>
        <v>0</v>
      </c>
      <c r="Q709" s="25">
        <f>'Outputs_post-361'!Q709 - 'Outputs_pre-361'!Q709</f>
        <v>0</v>
      </c>
      <c r="R709" s="25">
        <f>'Outputs_post-361'!R709 - 'Outputs_pre-361'!R709</f>
        <v>0</v>
      </c>
      <c r="S709" s="25">
        <f>'Outputs_post-361'!S709 - 'Outputs_pre-361'!S709</f>
        <v>0</v>
      </c>
      <c r="T709" s="25">
        <f>'Outputs_post-361'!T709 - 'Outputs_pre-361'!T709</f>
        <v>0</v>
      </c>
      <c r="U709" s="25">
        <f>'Outputs_post-361'!U709 - 'Outputs_pre-361'!U709</f>
        <v>0</v>
      </c>
      <c r="V709" s="25">
        <f>'Outputs_post-361'!V709 - 'Outputs_pre-361'!V709</f>
        <v>0</v>
      </c>
      <c r="W709" s="25">
        <f>'Outputs_post-361'!W709 - 'Outputs_pre-361'!W709</f>
        <v>0</v>
      </c>
      <c r="X709" s="25">
        <f>'Outputs_post-361'!X709 - 'Outputs_pre-361'!X709</f>
        <v>0</v>
      </c>
      <c r="Y709" s="25">
        <f>'Outputs_post-361'!Y709 - 'Outputs_pre-361'!Y709</f>
        <v>0</v>
      </c>
      <c r="Z709" s="25">
        <f>'Outputs_post-361'!Z709 - 'Outputs_pre-361'!Z709</f>
        <v>0</v>
      </c>
      <c r="AA709" s="25">
        <f>'Outputs_post-361'!AA709 - 'Outputs_pre-361'!AA709</f>
        <v>0</v>
      </c>
      <c r="AB709" s="25">
        <f>'Outputs_post-361'!AB709 - 'Outputs_pre-361'!AB709</f>
        <v>0</v>
      </c>
      <c r="AC709" s="65"/>
    </row>
    <row r="710" spans="1:29" s="82" customFormat="1" x14ac:dyDescent="0.35">
      <c r="D710" s="252" t="str">
        <f t="shared" si="5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">
        <f>'Outputs_post-361'!O710 - 'Outputs_pre-361'!O710</f>
        <v>0</v>
      </c>
      <c r="P710" s="25">
        <f>'Outputs_post-361'!P710 - 'Outputs_pre-361'!P710</f>
        <v>0</v>
      </c>
      <c r="Q710" s="25">
        <f>'Outputs_post-361'!Q710 - 'Outputs_pre-361'!Q710</f>
        <v>0</v>
      </c>
      <c r="R710" s="25">
        <f>'Outputs_post-361'!R710 - 'Outputs_pre-361'!R710</f>
        <v>0</v>
      </c>
      <c r="S710" s="25">
        <f>'Outputs_post-361'!S710 - 'Outputs_pre-361'!S710</f>
        <v>0</v>
      </c>
      <c r="T710" s="25">
        <f>'Outputs_post-361'!T710 - 'Outputs_pre-361'!T710</f>
        <v>0</v>
      </c>
      <c r="U710" s="25">
        <f>'Outputs_post-361'!U710 - 'Outputs_pre-361'!U710</f>
        <v>0</v>
      </c>
      <c r="V710" s="25">
        <f>'Outputs_post-361'!V710 - 'Outputs_pre-361'!V710</f>
        <v>0</v>
      </c>
      <c r="W710" s="25">
        <f>'Outputs_post-361'!W710 - 'Outputs_pre-361'!W710</f>
        <v>0</v>
      </c>
      <c r="X710" s="25">
        <f>'Outputs_post-361'!X710 - 'Outputs_pre-361'!X710</f>
        <v>0</v>
      </c>
      <c r="Y710" s="25">
        <f>'Outputs_post-361'!Y710 - 'Outputs_pre-361'!Y710</f>
        <v>0</v>
      </c>
      <c r="Z710" s="25">
        <f>'Outputs_post-361'!Z710 - 'Outputs_pre-361'!Z710</f>
        <v>0</v>
      </c>
      <c r="AA710" s="25">
        <f>'Outputs_post-361'!AA710 - 'Outputs_pre-361'!AA710</f>
        <v>0</v>
      </c>
      <c r="AB710" s="25">
        <f>'Outputs_post-361'!AB710 - 'Outputs_pre-361'!AB710</f>
        <v>0</v>
      </c>
      <c r="AC710" s="65"/>
    </row>
    <row r="711" spans="1:29" x14ac:dyDescent="0.35">
      <c r="A711" s="82"/>
      <c r="D711" s="253" t="str">
        <f t="shared" si="5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115"/>
      <c r="M711" s="247"/>
      <c r="N711" s="115"/>
      <c r="O711" s="247">
        <f>'Outputs_post-361'!O711 - 'Outputs_pre-361'!O711</f>
        <v>0</v>
      </c>
      <c r="P711" s="247">
        <f>'Outputs_post-361'!P711 - 'Outputs_pre-361'!P711</f>
        <v>0</v>
      </c>
      <c r="Q711" s="247">
        <f>'Outputs_post-361'!Q711 - 'Outputs_pre-361'!Q711</f>
        <v>0</v>
      </c>
      <c r="R711" s="247">
        <f>'Outputs_post-361'!R711 - 'Outputs_pre-361'!R711</f>
        <v>0</v>
      </c>
      <c r="S711" s="247">
        <f>'Outputs_post-361'!S711 - 'Outputs_pre-361'!S711</f>
        <v>0</v>
      </c>
      <c r="T711" s="247">
        <f>'Outputs_post-361'!T711 - 'Outputs_pre-361'!T711</f>
        <v>0</v>
      </c>
      <c r="U711" s="247">
        <f>'Outputs_post-361'!U711 - 'Outputs_pre-361'!U711</f>
        <v>0</v>
      </c>
      <c r="V711" s="247">
        <f>'Outputs_post-361'!V711 - 'Outputs_pre-361'!V711</f>
        <v>0</v>
      </c>
      <c r="W711" s="247">
        <f>'Outputs_post-361'!W711 - 'Outputs_pre-361'!W711</f>
        <v>0</v>
      </c>
      <c r="X711" s="247">
        <f>'Outputs_post-361'!X711 - 'Outputs_pre-361'!X711</f>
        <v>0</v>
      </c>
      <c r="Y711" s="247">
        <f>'Outputs_post-361'!Y711 - 'Outputs_pre-361'!Y711</f>
        <v>0</v>
      </c>
      <c r="Z711" s="247">
        <f>'Outputs_post-361'!Z711 - 'Outputs_pre-361'!Z711</f>
        <v>0</v>
      </c>
      <c r="AA711" s="247">
        <f>'Outputs_post-361'!AA711 - 'Outputs_pre-361'!AA711</f>
        <v>0</v>
      </c>
      <c r="AB711" s="247">
        <f>'Outputs_post-361'!AB711 - 'Outputs_pre-361'!AB711</f>
        <v>0</v>
      </c>
      <c r="AC711" s="65"/>
    </row>
    <row r="712" spans="1:29" x14ac:dyDescent="0.35">
      <c r="A712" s="82"/>
      <c r="D712" s="251" t="str">
        <f t="shared" si="5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114"/>
      <c r="M712" s="246"/>
      <c r="N712" s="114"/>
      <c r="O712" s="162">
        <f>'Outputs_post-361'!O712 - 'Outputs_pre-361'!O712</f>
        <v>-0.48239472100656067</v>
      </c>
      <c r="P712" s="162">
        <f>'Outputs_post-361'!P712 - 'Outputs_pre-361'!P712</f>
        <v>-1.1867253151417367</v>
      </c>
      <c r="Q712" s="162">
        <f>'Outputs_post-361'!Q712 - 'Outputs_pre-361'!Q712</f>
        <v>-1.0403760436944989</v>
      </c>
      <c r="R712" s="162">
        <f>'Outputs_post-361'!R712 - 'Outputs_pre-361'!R712</f>
        <v>-1.3449616736720096</v>
      </c>
      <c r="S712" s="162">
        <f>'Outputs_post-361'!S712 - 'Outputs_pre-361'!S712</f>
        <v>-0.45408613361420525</v>
      </c>
      <c r="T712" s="162">
        <f>'Outputs_post-361'!T712 - 'Outputs_pre-361'!T712</f>
        <v>-1.147104687642698</v>
      </c>
      <c r="U712" s="162">
        <f>'Outputs_post-361'!U712 - 'Outputs_pre-361'!U712</f>
        <v>-1.364552387948653</v>
      </c>
      <c r="V712" s="162">
        <f>'Outputs_post-361'!V712 - 'Outputs_pre-361'!V712</f>
        <v>0.51316438202214776</v>
      </c>
      <c r="W712" s="162">
        <f>'Outputs_post-361'!W712 - 'Outputs_pre-361'!W712</f>
        <v>-0.55953043778961753</v>
      </c>
      <c r="X712" s="162">
        <f>'Outputs_post-361'!X712 - 'Outputs_pre-361'!X712</f>
        <v>-0.17553270248692066</v>
      </c>
      <c r="Y712" s="162">
        <f>'Outputs_post-361'!Y712 - 'Outputs_pre-361'!Y712</f>
        <v>-0.87357481231135681</v>
      </c>
      <c r="Z712" s="162">
        <f>'Outputs_post-361'!Z712 - 'Outputs_pre-361'!Z712</f>
        <v>-1.0897537161127024</v>
      </c>
      <c r="AA712" s="162">
        <f>'Outputs_post-361'!AA712 - 'Outputs_pre-361'!AA712</f>
        <v>-1.3550628818964014</v>
      </c>
      <c r="AB712" s="162">
        <f>'Outputs_post-361'!AB712 - 'Outputs_pre-361'!AB712</f>
        <v>-1.2403989287510417</v>
      </c>
      <c r="AC712" s="65"/>
    </row>
    <row r="713" spans="1:29" x14ac:dyDescent="0.35">
      <c r="A713" s="82"/>
      <c r="D713" s="252" t="str">
        <f t="shared" si="5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162">
        <f>'Outputs_post-361'!O713 - 'Outputs_pre-361'!O713</f>
        <v>-0.48239472100656067</v>
      </c>
      <c r="P713" s="162">
        <f>'Outputs_post-361'!P713 - 'Outputs_pre-361'!P713</f>
        <v>-1.1867253151417367</v>
      </c>
      <c r="Q713" s="162">
        <f>'Outputs_post-361'!Q713 - 'Outputs_pre-361'!Q713</f>
        <v>-1.0403760436944989</v>
      </c>
      <c r="R713" s="162">
        <f>'Outputs_post-361'!R713 - 'Outputs_pre-361'!R713</f>
        <v>-1.3449616736720096</v>
      </c>
      <c r="S713" s="162">
        <f>'Outputs_post-361'!S713 - 'Outputs_pre-361'!S713</f>
        <v>-0.45408613361420525</v>
      </c>
      <c r="T713" s="162">
        <f>'Outputs_post-361'!T713 - 'Outputs_pre-361'!T713</f>
        <v>-1.147104687642698</v>
      </c>
      <c r="U713" s="162">
        <f>'Outputs_post-361'!U713 - 'Outputs_pre-361'!U713</f>
        <v>-1.364552387948653</v>
      </c>
      <c r="V713" s="162">
        <f>'Outputs_post-361'!V713 - 'Outputs_pre-361'!V713</f>
        <v>0.51316438202214776</v>
      </c>
      <c r="W713" s="162">
        <f>'Outputs_post-361'!W713 - 'Outputs_pre-361'!W713</f>
        <v>-0.55953043778961753</v>
      </c>
      <c r="X713" s="162">
        <f>'Outputs_post-361'!X713 - 'Outputs_pre-361'!X713</f>
        <v>-0.17553270248692066</v>
      </c>
      <c r="Y713" s="162">
        <f>'Outputs_post-361'!Y713 - 'Outputs_pre-361'!Y713</f>
        <v>-0.87357481231135681</v>
      </c>
      <c r="Z713" s="162">
        <f>'Outputs_post-361'!Z713 - 'Outputs_pre-361'!Z713</f>
        <v>-1.0897537161127024</v>
      </c>
      <c r="AA713" s="162">
        <f>'Outputs_post-361'!AA713 - 'Outputs_pre-361'!AA713</f>
        <v>-1.3550628818964014</v>
      </c>
      <c r="AB713" s="162">
        <f>'Outputs_post-361'!AB713 - 'Outputs_pre-361'!AB713</f>
        <v>-1.2403989287510417</v>
      </c>
      <c r="AC713" s="65"/>
    </row>
    <row r="714" spans="1:29" x14ac:dyDescent="0.35">
      <c r="A714" s="82"/>
      <c r="D714" s="252" t="str">
        <f t="shared" si="5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162">
        <f>'Outputs_post-361'!O714 - 'Outputs_pre-361'!O714</f>
        <v>-0.48239472100656045</v>
      </c>
      <c r="P714" s="162">
        <f>'Outputs_post-361'!P714 - 'Outputs_pre-361'!P714</f>
        <v>-1.1867253151417363</v>
      </c>
      <c r="Q714" s="162">
        <f>'Outputs_post-361'!Q714 - 'Outputs_pre-361'!Q714</f>
        <v>-1.0403760436944987</v>
      </c>
      <c r="R714" s="162">
        <f>'Outputs_post-361'!R714 - 'Outputs_pre-361'!R714</f>
        <v>-1.3449616736720096</v>
      </c>
      <c r="S714" s="162">
        <f>'Outputs_post-361'!S714 - 'Outputs_pre-361'!S714</f>
        <v>-0.45408613361420513</v>
      </c>
      <c r="T714" s="162">
        <f>'Outputs_post-361'!T714 - 'Outputs_pre-361'!T714</f>
        <v>-1.147104687642698</v>
      </c>
      <c r="U714" s="162">
        <f>'Outputs_post-361'!U714 - 'Outputs_pre-361'!U714</f>
        <v>-1.3645523879486534</v>
      </c>
      <c r="V714" s="162">
        <f>'Outputs_post-361'!V714 - 'Outputs_pre-361'!V714</f>
        <v>0.51316438202214776</v>
      </c>
      <c r="W714" s="162">
        <f>'Outputs_post-361'!W714 - 'Outputs_pre-361'!W714</f>
        <v>-0.55953043778961742</v>
      </c>
      <c r="X714" s="162">
        <f>'Outputs_post-361'!X714 - 'Outputs_pre-361'!X714</f>
        <v>-0.17553270248692049</v>
      </c>
      <c r="Y714" s="162">
        <f>'Outputs_post-361'!Y714 - 'Outputs_pre-361'!Y714</f>
        <v>-0.8735748123113567</v>
      </c>
      <c r="Z714" s="162">
        <f>'Outputs_post-361'!Z714 - 'Outputs_pre-361'!Z714</f>
        <v>-1.0897537161127024</v>
      </c>
      <c r="AA714" s="162">
        <f>'Outputs_post-361'!AA714 - 'Outputs_pre-361'!AA714</f>
        <v>-1.3550628818964014</v>
      </c>
      <c r="AB714" s="162">
        <f>'Outputs_post-361'!AB714 - 'Outputs_pre-361'!AB714</f>
        <v>-1.2403989287510417</v>
      </c>
      <c r="AC714" s="65"/>
    </row>
    <row r="715" spans="1:29" x14ac:dyDescent="0.35">
      <c r="A715" s="82"/>
      <c r="D715" s="252" t="str">
        <f t="shared" si="5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162">
        <f>'Outputs_post-361'!O715 - 'Outputs_pre-361'!O715</f>
        <v>-0.48239472100656045</v>
      </c>
      <c r="P715" s="162">
        <f>'Outputs_post-361'!P715 - 'Outputs_pre-361'!P715</f>
        <v>-1.1867253151417363</v>
      </c>
      <c r="Q715" s="162">
        <f>'Outputs_post-361'!Q715 - 'Outputs_pre-361'!Q715</f>
        <v>-1.0403760436944987</v>
      </c>
      <c r="R715" s="162">
        <f>'Outputs_post-361'!R715 - 'Outputs_pre-361'!R715</f>
        <v>-1.3449616736720096</v>
      </c>
      <c r="S715" s="162">
        <f>'Outputs_post-361'!S715 - 'Outputs_pre-361'!S715</f>
        <v>-0.45408613361420513</v>
      </c>
      <c r="T715" s="162">
        <f>'Outputs_post-361'!T715 - 'Outputs_pre-361'!T715</f>
        <v>-1.147104687642698</v>
      </c>
      <c r="U715" s="162">
        <f>'Outputs_post-361'!U715 - 'Outputs_pre-361'!U715</f>
        <v>-1.3645523879486534</v>
      </c>
      <c r="V715" s="162">
        <f>'Outputs_post-361'!V715 - 'Outputs_pre-361'!V715</f>
        <v>0.51316438202214776</v>
      </c>
      <c r="W715" s="162">
        <f>'Outputs_post-361'!W715 - 'Outputs_pre-361'!W715</f>
        <v>-0.55953043778961742</v>
      </c>
      <c r="X715" s="162">
        <f>'Outputs_post-361'!X715 - 'Outputs_pre-361'!X715</f>
        <v>-0.17553270248692049</v>
      </c>
      <c r="Y715" s="162">
        <f>'Outputs_post-361'!Y715 - 'Outputs_pre-361'!Y715</f>
        <v>-0.8735748123113567</v>
      </c>
      <c r="Z715" s="162">
        <f>'Outputs_post-361'!Z715 - 'Outputs_pre-361'!Z715</f>
        <v>-1.0897537161127024</v>
      </c>
      <c r="AA715" s="162">
        <f>'Outputs_post-361'!AA715 - 'Outputs_pre-361'!AA715</f>
        <v>-1.3550628818964014</v>
      </c>
      <c r="AB715" s="162">
        <f>'Outputs_post-361'!AB715 - 'Outputs_pre-361'!AB715</f>
        <v>-1.2403989287510417</v>
      </c>
      <c r="AC715" s="65"/>
    </row>
    <row r="716" spans="1:29" x14ac:dyDescent="0.35">
      <c r="A716" s="82"/>
      <c r="D716" s="252" t="str">
        <f t="shared" si="5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162">
        <f>'Outputs_post-361'!O716 - 'Outputs_pre-361'!O716</f>
        <v>-0.48239472100656045</v>
      </c>
      <c r="P716" s="162">
        <f>'Outputs_post-361'!P716 - 'Outputs_pre-361'!P716</f>
        <v>-1.1867253151417363</v>
      </c>
      <c r="Q716" s="162">
        <f>'Outputs_post-361'!Q716 - 'Outputs_pre-361'!Q716</f>
        <v>-1.0403760436944987</v>
      </c>
      <c r="R716" s="162">
        <f>'Outputs_post-361'!R716 - 'Outputs_pre-361'!R716</f>
        <v>-1.3449616736720096</v>
      </c>
      <c r="S716" s="162">
        <f>'Outputs_post-361'!S716 - 'Outputs_pre-361'!S716</f>
        <v>-0.45408613361420513</v>
      </c>
      <c r="T716" s="162">
        <f>'Outputs_post-361'!T716 - 'Outputs_pre-361'!T716</f>
        <v>-1.147104687642698</v>
      </c>
      <c r="U716" s="162">
        <f>'Outputs_post-361'!U716 - 'Outputs_pre-361'!U716</f>
        <v>-1.3645523879486534</v>
      </c>
      <c r="V716" s="162">
        <f>'Outputs_post-361'!V716 - 'Outputs_pre-361'!V716</f>
        <v>0.51316438202214776</v>
      </c>
      <c r="W716" s="162">
        <f>'Outputs_post-361'!W716 - 'Outputs_pre-361'!W716</f>
        <v>-0.55953043778961742</v>
      </c>
      <c r="X716" s="162">
        <f>'Outputs_post-361'!X716 - 'Outputs_pre-361'!X716</f>
        <v>-0.17553270248692049</v>
      </c>
      <c r="Y716" s="162">
        <f>'Outputs_post-361'!Y716 - 'Outputs_pre-361'!Y716</f>
        <v>-0.8735748123113567</v>
      </c>
      <c r="Z716" s="162">
        <f>'Outputs_post-361'!Z716 - 'Outputs_pre-361'!Z716</f>
        <v>-1.0897537161127024</v>
      </c>
      <c r="AA716" s="162">
        <f>'Outputs_post-361'!AA716 - 'Outputs_pre-361'!AA716</f>
        <v>-1.3550628818964014</v>
      </c>
      <c r="AB716" s="162">
        <f>'Outputs_post-361'!AB716 - 'Outputs_pre-361'!AB716</f>
        <v>-1.2403989287510417</v>
      </c>
      <c r="AC716" s="65"/>
    </row>
    <row r="717" spans="1:29" x14ac:dyDescent="0.35">
      <c r="A717" s="82"/>
      <c r="D717" s="252" t="str">
        <f t="shared" si="5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162">
        <f>'Outputs_post-361'!O717 - 'Outputs_pre-361'!O717</f>
        <v>-0.48239472100656045</v>
      </c>
      <c r="P717" s="162">
        <f>'Outputs_post-361'!P717 - 'Outputs_pre-361'!P717</f>
        <v>-1.1867253151417363</v>
      </c>
      <c r="Q717" s="162">
        <f>'Outputs_post-361'!Q717 - 'Outputs_pre-361'!Q717</f>
        <v>-1.0403760436944987</v>
      </c>
      <c r="R717" s="162">
        <f>'Outputs_post-361'!R717 - 'Outputs_pre-361'!R717</f>
        <v>-1.3449616736720096</v>
      </c>
      <c r="S717" s="162">
        <f>'Outputs_post-361'!S717 - 'Outputs_pre-361'!S717</f>
        <v>-0.45408613361420513</v>
      </c>
      <c r="T717" s="162">
        <f>'Outputs_post-361'!T717 - 'Outputs_pre-361'!T717</f>
        <v>-1.147104687642698</v>
      </c>
      <c r="U717" s="162">
        <f>'Outputs_post-361'!U717 - 'Outputs_pre-361'!U717</f>
        <v>-1.3645523879486534</v>
      </c>
      <c r="V717" s="162">
        <f>'Outputs_post-361'!V717 - 'Outputs_pre-361'!V717</f>
        <v>0.51316438202214776</v>
      </c>
      <c r="W717" s="162">
        <f>'Outputs_post-361'!W717 - 'Outputs_pre-361'!W717</f>
        <v>-0.55953043778961742</v>
      </c>
      <c r="X717" s="162">
        <f>'Outputs_post-361'!X717 - 'Outputs_pre-361'!X717</f>
        <v>-0.17553270248692049</v>
      </c>
      <c r="Y717" s="162">
        <f>'Outputs_post-361'!Y717 - 'Outputs_pre-361'!Y717</f>
        <v>-0.8735748123113567</v>
      </c>
      <c r="Z717" s="162">
        <f>'Outputs_post-361'!Z717 - 'Outputs_pre-361'!Z717</f>
        <v>-1.0897537161127024</v>
      </c>
      <c r="AA717" s="162">
        <f>'Outputs_post-361'!AA717 - 'Outputs_pre-361'!AA717</f>
        <v>-1.3550628818964014</v>
      </c>
      <c r="AB717" s="162">
        <f>'Outputs_post-361'!AB717 - 'Outputs_pre-361'!AB717</f>
        <v>-1.2403989287510417</v>
      </c>
      <c r="AC717" s="65"/>
    </row>
    <row r="718" spans="1:29" x14ac:dyDescent="0.35">
      <c r="A718" s="82"/>
      <c r="D718" s="252" t="str">
        <f t="shared" si="5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162">
        <f>'Outputs_post-361'!O718 - 'Outputs_pre-361'!O718</f>
        <v>-0.48239472100656045</v>
      </c>
      <c r="P718" s="162">
        <f>'Outputs_post-361'!P718 - 'Outputs_pre-361'!P718</f>
        <v>-1.1867253151417363</v>
      </c>
      <c r="Q718" s="162">
        <f>'Outputs_post-361'!Q718 - 'Outputs_pre-361'!Q718</f>
        <v>-1.0403760436944987</v>
      </c>
      <c r="R718" s="162">
        <f>'Outputs_post-361'!R718 - 'Outputs_pre-361'!R718</f>
        <v>-1.3449616736720096</v>
      </c>
      <c r="S718" s="162">
        <f>'Outputs_post-361'!S718 - 'Outputs_pre-361'!S718</f>
        <v>-0.45408613361420513</v>
      </c>
      <c r="T718" s="162">
        <f>'Outputs_post-361'!T718 - 'Outputs_pre-361'!T718</f>
        <v>-1.147104687642698</v>
      </c>
      <c r="U718" s="162">
        <f>'Outputs_post-361'!U718 - 'Outputs_pre-361'!U718</f>
        <v>-1.3645523879486534</v>
      </c>
      <c r="V718" s="162">
        <f>'Outputs_post-361'!V718 - 'Outputs_pre-361'!V718</f>
        <v>0.51316438202214776</v>
      </c>
      <c r="W718" s="162">
        <f>'Outputs_post-361'!W718 - 'Outputs_pre-361'!W718</f>
        <v>-0.55953043778961742</v>
      </c>
      <c r="X718" s="162">
        <f>'Outputs_post-361'!X718 - 'Outputs_pre-361'!X718</f>
        <v>-0.17553270248692049</v>
      </c>
      <c r="Y718" s="162">
        <f>'Outputs_post-361'!Y718 - 'Outputs_pre-361'!Y718</f>
        <v>-0.8735748123113567</v>
      </c>
      <c r="Z718" s="162">
        <f>'Outputs_post-361'!Z718 - 'Outputs_pre-361'!Z718</f>
        <v>-1.0897537161127024</v>
      </c>
      <c r="AA718" s="162">
        <f>'Outputs_post-361'!AA718 - 'Outputs_pre-361'!AA718</f>
        <v>-1.3550628818964014</v>
      </c>
      <c r="AB718" s="162">
        <f>'Outputs_post-361'!AB718 - 'Outputs_pre-361'!AB718</f>
        <v>-1.2403989287510417</v>
      </c>
      <c r="AC718" s="65"/>
    </row>
    <row r="719" spans="1:29" x14ac:dyDescent="0.35">
      <c r="A719" s="82"/>
      <c r="D719" s="252" t="str">
        <f t="shared" si="5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162">
        <f>'Outputs_post-361'!O719 - 'Outputs_pre-361'!O719</f>
        <v>-0.48239472100656045</v>
      </c>
      <c r="P719" s="162">
        <f>'Outputs_post-361'!P719 - 'Outputs_pre-361'!P719</f>
        <v>-1.1867253151417363</v>
      </c>
      <c r="Q719" s="162">
        <f>'Outputs_post-361'!Q719 - 'Outputs_pre-361'!Q719</f>
        <v>-1.0403760436944987</v>
      </c>
      <c r="R719" s="162">
        <f>'Outputs_post-361'!R719 - 'Outputs_pre-361'!R719</f>
        <v>-1.3449616736720096</v>
      </c>
      <c r="S719" s="162">
        <f>'Outputs_post-361'!S719 - 'Outputs_pre-361'!S719</f>
        <v>-0.45408613361420513</v>
      </c>
      <c r="T719" s="162">
        <f>'Outputs_post-361'!T719 - 'Outputs_pre-361'!T719</f>
        <v>-1.147104687642698</v>
      </c>
      <c r="U719" s="162">
        <f>'Outputs_post-361'!U719 - 'Outputs_pre-361'!U719</f>
        <v>-1.3645523879486534</v>
      </c>
      <c r="V719" s="162">
        <f>'Outputs_post-361'!V719 - 'Outputs_pre-361'!V719</f>
        <v>0.51316438202214776</v>
      </c>
      <c r="W719" s="162">
        <f>'Outputs_post-361'!W719 - 'Outputs_pre-361'!W719</f>
        <v>-0.55953043778961742</v>
      </c>
      <c r="X719" s="162">
        <f>'Outputs_post-361'!X719 - 'Outputs_pre-361'!X719</f>
        <v>-0.17553270248692049</v>
      </c>
      <c r="Y719" s="162">
        <f>'Outputs_post-361'!Y719 - 'Outputs_pre-361'!Y719</f>
        <v>-0.8735748123113567</v>
      </c>
      <c r="Z719" s="162">
        <f>'Outputs_post-361'!Z719 - 'Outputs_pre-361'!Z719</f>
        <v>-1.0897537161127024</v>
      </c>
      <c r="AA719" s="162">
        <f>'Outputs_post-361'!AA719 - 'Outputs_pre-361'!AA719</f>
        <v>-1.3550628818964014</v>
      </c>
      <c r="AB719" s="162">
        <f>'Outputs_post-361'!AB719 - 'Outputs_pre-361'!AB719</f>
        <v>-1.2403989287510417</v>
      </c>
      <c r="AC719" s="65"/>
    </row>
    <row r="720" spans="1:29" x14ac:dyDescent="0.35">
      <c r="A720" s="82"/>
      <c r="D720" s="252" t="str">
        <f t="shared" si="5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162">
        <f>'Outputs_post-361'!O720 - 'Outputs_pre-361'!O720</f>
        <v>-0.48239472100656045</v>
      </c>
      <c r="P720" s="162">
        <f>'Outputs_post-361'!P720 - 'Outputs_pre-361'!P720</f>
        <v>-1.1867253151417367</v>
      </c>
      <c r="Q720" s="162">
        <f>'Outputs_post-361'!Q720 - 'Outputs_pre-361'!Q720</f>
        <v>-1.0403760436944993</v>
      </c>
      <c r="R720" s="162">
        <f>'Outputs_post-361'!R720 - 'Outputs_pre-361'!R720</f>
        <v>-1.3449616736720096</v>
      </c>
      <c r="S720" s="162">
        <f>'Outputs_post-361'!S720 - 'Outputs_pre-361'!S720</f>
        <v>-0.45408613361420513</v>
      </c>
      <c r="T720" s="162">
        <f>'Outputs_post-361'!T720 - 'Outputs_pre-361'!T720</f>
        <v>-1.147104687642698</v>
      </c>
      <c r="U720" s="162">
        <f>'Outputs_post-361'!U720 - 'Outputs_pre-361'!U720</f>
        <v>-1.3645523879486534</v>
      </c>
      <c r="V720" s="162">
        <f>'Outputs_post-361'!V720 - 'Outputs_pre-361'!V720</f>
        <v>0.51316438202214776</v>
      </c>
      <c r="W720" s="162">
        <f>'Outputs_post-361'!W720 - 'Outputs_pre-361'!W720</f>
        <v>-0.55953043778961753</v>
      </c>
      <c r="X720" s="162">
        <f>'Outputs_post-361'!X720 - 'Outputs_pre-361'!X720</f>
        <v>-0.17553270248692066</v>
      </c>
      <c r="Y720" s="162">
        <f>'Outputs_post-361'!Y720 - 'Outputs_pre-361'!Y720</f>
        <v>-0.87357481231135647</v>
      </c>
      <c r="Z720" s="162">
        <f>'Outputs_post-361'!Z720 - 'Outputs_pre-361'!Z720</f>
        <v>-1.0897537161127027</v>
      </c>
      <c r="AA720" s="162">
        <f>'Outputs_post-361'!AA720 - 'Outputs_pre-361'!AA720</f>
        <v>-1.3550628818964017</v>
      </c>
      <c r="AB720" s="162">
        <f>'Outputs_post-361'!AB720 - 'Outputs_pre-361'!AB720</f>
        <v>-1.2403989287510417</v>
      </c>
      <c r="AC720" s="65"/>
    </row>
    <row r="721" spans="4:29" s="82" customFormat="1" x14ac:dyDescent="0.35">
      <c r="D721" s="252" t="str">
        <f t="shared" si="5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">
        <f>'Outputs_post-361'!O721 - 'Outputs_pre-361'!O721</f>
        <v>-0.48239472100656045</v>
      </c>
      <c r="P721" s="25">
        <f>'Outputs_post-361'!P721 - 'Outputs_pre-361'!P721</f>
        <v>-1.1867253151417367</v>
      </c>
      <c r="Q721" s="25">
        <f>'Outputs_post-361'!Q721 - 'Outputs_pre-361'!Q721</f>
        <v>-1.0403760436944993</v>
      </c>
      <c r="R721" s="25">
        <f>'Outputs_post-361'!R721 - 'Outputs_pre-361'!R721</f>
        <v>-1.3449616736720096</v>
      </c>
      <c r="S721" s="25">
        <f>'Outputs_post-361'!S721 - 'Outputs_pre-361'!S721</f>
        <v>-0.45408613361420513</v>
      </c>
      <c r="T721" s="25">
        <f>'Outputs_post-361'!T721 - 'Outputs_pre-361'!T721</f>
        <v>-1.147104687642698</v>
      </c>
      <c r="U721" s="25">
        <f>'Outputs_post-361'!U721 - 'Outputs_pre-361'!U721</f>
        <v>-1.3645523879486534</v>
      </c>
      <c r="V721" s="25">
        <f>'Outputs_post-361'!V721 - 'Outputs_pre-361'!V721</f>
        <v>0.51316438202214776</v>
      </c>
      <c r="W721" s="25">
        <f>'Outputs_post-361'!W721 - 'Outputs_pre-361'!W721</f>
        <v>-0.55953043778961753</v>
      </c>
      <c r="X721" s="25">
        <f>'Outputs_post-361'!X721 - 'Outputs_pre-361'!X721</f>
        <v>-0.17553270248692066</v>
      </c>
      <c r="Y721" s="25">
        <f>'Outputs_post-361'!Y721 - 'Outputs_pre-361'!Y721</f>
        <v>-0.87357481231135647</v>
      </c>
      <c r="Z721" s="25">
        <f>'Outputs_post-361'!Z721 - 'Outputs_pre-361'!Z721</f>
        <v>-1.0897537161127027</v>
      </c>
      <c r="AA721" s="25">
        <f>'Outputs_post-361'!AA721 - 'Outputs_pre-361'!AA721</f>
        <v>-1.3550628818964017</v>
      </c>
      <c r="AB721" s="25">
        <f>'Outputs_post-361'!AB721 - 'Outputs_pre-361'!AB721</f>
        <v>-1.2403989287510417</v>
      </c>
      <c r="AC721" s="65"/>
    </row>
    <row r="722" spans="4:29" s="82" customFormat="1" x14ac:dyDescent="0.35">
      <c r="D722" s="252" t="str">
        <f t="shared" si="5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">
        <f>'Outputs_post-361'!O722 - 'Outputs_pre-361'!O722</f>
        <v>-0.48239472100656045</v>
      </c>
      <c r="P722" s="25">
        <f>'Outputs_post-361'!P722 - 'Outputs_pre-361'!P722</f>
        <v>-1.1867253151417367</v>
      </c>
      <c r="Q722" s="25">
        <f>'Outputs_post-361'!Q722 - 'Outputs_pre-361'!Q722</f>
        <v>-1.0403760436944993</v>
      </c>
      <c r="R722" s="25">
        <f>'Outputs_post-361'!R722 - 'Outputs_pre-361'!R722</f>
        <v>-1.3449616736720096</v>
      </c>
      <c r="S722" s="25">
        <f>'Outputs_post-361'!S722 - 'Outputs_pre-361'!S722</f>
        <v>-0.45408613361420513</v>
      </c>
      <c r="T722" s="25">
        <f>'Outputs_post-361'!T722 - 'Outputs_pre-361'!T722</f>
        <v>-1.147104687642698</v>
      </c>
      <c r="U722" s="25">
        <f>'Outputs_post-361'!U722 - 'Outputs_pre-361'!U722</f>
        <v>-1.3645523879486534</v>
      </c>
      <c r="V722" s="25">
        <f>'Outputs_post-361'!V722 - 'Outputs_pre-361'!V722</f>
        <v>0.51316438202214776</v>
      </c>
      <c r="W722" s="25">
        <f>'Outputs_post-361'!W722 - 'Outputs_pre-361'!W722</f>
        <v>-0.55953043778961753</v>
      </c>
      <c r="X722" s="25">
        <f>'Outputs_post-361'!X722 - 'Outputs_pre-361'!X722</f>
        <v>-0.17553270248692066</v>
      </c>
      <c r="Y722" s="25">
        <f>'Outputs_post-361'!Y722 - 'Outputs_pre-361'!Y722</f>
        <v>-0.87357481231135647</v>
      </c>
      <c r="Z722" s="25">
        <f>'Outputs_post-361'!Z722 - 'Outputs_pre-361'!Z722</f>
        <v>-1.0897537161127027</v>
      </c>
      <c r="AA722" s="25">
        <f>'Outputs_post-361'!AA722 - 'Outputs_pre-361'!AA722</f>
        <v>-1.3550628818964017</v>
      </c>
      <c r="AB722" s="25">
        <f>'Outputs_post-361'!AB722 - 'Outputs_pre-361'!AB722</f>
        <v>-1.2403989287510417</v>
      </c>
      <c r="AC722" s="65"/>
    </row>
    <row r="723" spans="4:29" s="82" customFormat="1" x14ac:dyDescent="0.35">
      <c r="D723" s="252" t="str">
        <f t="shared" si="5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">
        <f>'Outputs_post-361'!O723 - 'Outputs_pre-361'!O723</f>
        <v>-0.48239472100656045</v>
      </c>
      <c r="P723" s="25">
        <f>'Outputs_post-361'!P723 - 'Outputs_pre-361'!P723</f>
        <v>-1.1867253151417367</v>
      </c>
      <c r="Q723" s="25">
        <f>'Outputs_post-361'!Q723 - 'Outputs_pre-361'!Q723</f>
        <v>-1.0403760436944993</v>
      </c>
      <c r="R723" s="25">
        <f>'Outputs_post-361'!R723 - 'Outputs_pre-361'!R723</f>
        <v>-1.3449616736720096</v>
      </c>
      <c r="S723" s="25">
        <f>'Outputs_post-361'!S723 - 'Outputs_pre-361'!S723</f>
        <v>-0.45408613361420513</v>
      </c>
      <c r="T723" s="25">
        <f>'Outputs_post-361'!T723 - 'Outputs_pre-361'!T723</f>
        <v>-1.147104687642698</v>
      </c>
      <c r="U723" s="25">
        <f>'Outputs_post-361'!U723 - 'Outputs_pre-361'!U723</f>
        <v>-1.3645523879486534</v>
      </c>
      <c r="V723" s="25">
        <f>'Outputs_post-361'!V723 - 'Outputs_pre-361'!V723</f>
        <v>0.51316438202214776</v>
      </c>
      <c r="W723" s="25">
        <f>'Outputs_post-361'!W723 - 'Outputs_pre-361'!W723</f>
        <v>-0.55953043778961753</v>
      </c>
      <c r="X723" s="25">
        <f>'Outputs_post-361'!X723 - 'Outputs_pre-361'!X723</f>
        <v>-0.17553270248692066</v>
      </c>
      <c r="Y723" s="25">
        <f>'Outputs_post-361'!Y723 - 'Outputs_pre-361'!Y723</f>
        <v>-0.87357481231135647</v>
      </c>
      <c r="Z723" s="25">
        <f>'Outputs_post-361'!Z723 - 'Outputs_pre-361'!Z723</f>
        <v>-1.0897537161127027</v>
      </c>
      <c r="AA723" s="25">
        <f>'Outputs_post-361'!AA723 - 'Outputs_pre-361'!AA723</f>
        <v>-1.3550628818964017</v>
      </c>
      <c r="AB723" s="25">
        <f>'Outputs_post-361'!AB723 - 'Outputs_pre-361'!AB723</f>
        <v>-1.2403989287510417</v>
      </c>
      <c r="AC723" s="65"/>
    </row>
    <row r="724" spans="4:29" s="82" customFormat="1" x14ac:dyDescent="0.35">
      <c r="D724" s="252" t="str">
        <f t="shared" si="5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">
        <f>'Outputs_post-361'!O724 - 'Outputs_pre-361'!O724</f>
        <v>-0.48239472100656045</v>
      </c>
      <c r="P724" s="25">
        <f>'Outputs_post-361'!P724 - 'Outputs_pre-361'!P724</f>
        <v>-1.1867253151417367</v>
      </c>
      <c r="Q724" s="25">
        <f>'Outputs_post-361'!Q724 - 'Outputs_pre-361'!Q724</f>
        <v>-1.0403760436944993</v>
      </c>
      <c r="R724" s="25">
        <f>'Outputs_post-361'!R724 - 'Outputs_pre-361'!R724</f>
        <v>-1.3449616736720096</v>
      </c>
      <c r="S724" s="25">
        <f>'Outputs_post-361'!S724 - 'Outputs_pre-361'!S724</f>
        <v>-0.45408613361420513</v>
      </c>
      <c r="T724" s="25">
        <f>'Outputs_post-361'!T724 - 'Outputs_pre-361'!T724</f>
        <v>-1.147104687642698</v>
      </c>
      <c r="U724" s="25">
        <f>'Outputs_post-361'!U724 - 'Outputs_pre-361'!U724</f>
        <v>-1.3645523879486534</v>
      </c>
      <c r="V724" s="25">
        <f>'Outputs_post-361'!V724 - 'Outputs_pre-361'!V724</f>
        <v>0.51316438202214776</v>
      </c>
      <c r="W724" s="25">
        <f>'Outputs_post-361'!W724 - 'Outputs_pre-361'!W724</f>
        <v>-0.55953043778961753</v>
      </c>
      <c r="X724" s="25">
        <f>'Outputs_post-361'!X724 - 'Outputs_pre-361'!X724</f>
        <v>-0.17553270248692066</v>
      </c>
      <c r="Y724" s="25">
        <f>'Outputs_post-361'!Y724 - 'Outputs_pre-361'!Y724</f>
        <v>-0.87357481231135647</v>
      </c>
      <c r="Z724" s="25">
        <f>'Outputs_post-361'!Z724 - 'Outputs_pre-361'!Z724</f>
        <v>-1.0897537161127027</v>
      </c>
      <c r="AA724" s="25">
        <f>'Outputs_post-361'!AA724 - 'Outputs_pre-361'!AA724</f>
        <v>-1.3550628818964017</v>
      </c>
      <c r="AB724" s="25">
        <f>'Outputs_post-361'!AB724 - 'Outputs_pre-361'!AB724</f>
        <v>-1.2403989287510417</v>
      </c>
      <c r="AC724" s="65"/>
    </row>
    <row r="725" spans="4:29" s="82" customFormat="1" x14ac:dyDescent="0.35">
      <c r="D725" s="252" t="str">
        <f t="shared" si="5"/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">
        <f>'Outputs_post-361'!O725 - 'Outputs_pre-361'!O725</f>
        <v>-0.48239472100656056</v>
      </c>
      <c r="P725" s="25">
        <f>'Outputs_post-361'!P725 - 'Outputs_pre-361'!P725</f>
        <v>-1.1867253151417367</v>
      </c>
      <c r="Q725" s="25">
        <f>'Outputs_post-361'!Q725 - 'Outputs_pre-361'!Q725</f>
        <v>-1.0403760436944989</v>
      </c>
      <c r="R725" s="25">
        <f>'Outputs_post-361'!R725 - 'Outputs_pre-361'!R725</f>
        <v>-1.3449616736720098</v>
      </c>
      <c r="S725" s="25">
        <f>'Outputs_post-361'!S725 - 'Outputs_pre-361'!S725</f>
        <v>-0.45408613361420513</v>
      </c>
      <c r="T725" s="25">
        <f>'Outputs_post-361'!T725 - 'Outputs_pre-361'!T725</f>
        <v>-1.147104687642698</v>
      </c>
      <c r="U725" s="25">
        <f>'Outputs_post-361'!U725 - 'Outputs_pre-361'!U725</f>
        <v>-1.3645523879486534</v>
      </c>
      <c r="V725" s="25">
        <f>'Outputs_post-361'!V725 - 'Outputs_pre-361'!V725</f>
        <v>0.47005767072137417</v>
      </c>
      <c r="W725" s="25">
        <f>'Outputs_post-361'!W725 - 'Outputs_pre-361'!W725</f>
        <v>-0.55953043778961753</v>
      </c>
      <c r="X725" s="25">
        <f>'Outputs_post-361'!X725 - 'Outputs_pre-361'!X725</f>
        <v>-0.17553270248692068</v>
      </c>
      <c r="Y725" s="25">
        <f>'Outputs_post-361'!Y725 - 'Outputs_pre-361'!Y725</f>
        <v>-0.87357481231135659</v>
      </c>
      <c r="Z725" s="25">
        <f>'Outputs_post-361'!Z725 - 'Outputs_pre-361'!Z725</f>
        <v>-1.0897537161127024</v>
      </c>
      <c r="AA725" s="25">
        <f>'Outputs_post-361'!AA725 - 'Outputs_pre-361'!AA725</f>
        <v>-1.3550628818964014</v>
      </c>
      <c r="AB725" s="25">
        <f>'Outputs_post-361'!AB725 - 'Outputs_pre-361'!AB725</f>
        <v>-1.2403989287510417</v>
      </c>
      <c r="AC725" s="65"/>
    </row>
    <row r="726" spans="4:29" s="82" customFormat="1" x14ac:dyDescent="0.35">
      <c r="D726" s="252" t="str">
        <f t="shared" si="5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">
        <f>'Outputs_post-361'!O726 - 'Outputs_pre-361'!O726</f>
        <v>-0.48239472100656056</v>
      </c>
      <c r="P726" s="25">
        <f>'Outputs_post-361'!P726 - 'Outputs_pre-361'!P726</f>
        <v>-1.1867253151417367</v>
      </c>
      <c r="Q726" s="25">
        <f>'Outputs_post-361'!Q726 - 'Outputs_pre-361'!Q726</f>
        <v>-1.0403760436944989</v>
      </c>
      <c r="R726" s="25">
        <f>'Outputs_post-361'!R726 - 'Outputs_pre-361'!R726</f>
        <v>-1.3449616736720098</v>
      </c>
      <c r="S726" s="25">
        <f>'Outputs_post-361'!S726 - 'Outputs_pre-361'!S726</f>
        <v>-0.45408613361420513</v>
      </c>
      <c r="T726" s="25">
        <f>'Outputs_post-361'!T726 - 'Outputs_pre-361'!T726</f>
        <v>-1.147104687642698</v>
      </c>
      <c r="U726" s="25">
        <f>'Outputs_post-361'!U726 - 'Outputs_pre-361'!U726</f>
        <v>-1.3645523879486534</v>
      </c>
      <c r="V726" s="25">
        <f>'Outputs_post-361'!V726 - 'Outputs_pre-361'!V726</f>
        <v>0.47005767072137417</v>
      </c>
      <c r="W726" s="25">
        <f>'Outputs_post-361'!W726 - 'Outputs_pre-361'!W726</f>
        <v>-0.55953043778961753</v>
      </c>
      <c r="X726" s="25">
        <f>'Outputs_post-361'!X726 - 'Outputs_pre-361'!X726</f>
        <v>-0.17553270248692068</v>
      </c>
      <c r="Y726" s="25">
        <f>'Outputs_post-361'!Y726 - 'Outputs_pre-361'!Y726</f>
        <v>-0.87357481231135659</v>
      </c>
      <c r="Z726" s="25">
        <f>'Outputs_post-361'!Z726 - 'Outputs_pre-361'!Z726</f>
        <v>-1.0897537161127024</v>
      </c>
      <c r="AA726" s="25">
        <f>'Outputs_post-361'!AA726 - 'Outputs_pre-361'!AA726</f>
        <v>-1.3550628818964014</v>
      </c>
      <c r="AB726" s="25">
        <f>'Outputs_post-361'!AB726 - 'Outputs_pre-361'!AB726</f>
        <v>-1.2403989287510417</v>
      </c>
      <c r="AC726" s="65"/>
    </row>
    <row r="727" spans="4:29" s="82" customFormat="1" x14ac:dyDescent="0.35">
      <c r="D727" s="252" t="str">
        <f t="shared" si="5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">
        <f>'Outputs_post-361'!O727 - 'Outputs_pre-361'!O727</f>
        <v>-0.48239472100656056</v>
      </c>
      <c r="P727" s="25">
        <f>'Outputs_post-361'!P727 - 'Outputs_pre-361'!P727</f>
        <v>-1.1867253151417367</v>
      </c>
      <c r="Q727" s="25">
        <f>'Outputs_post-361'!Q727 - 'Outputs_pre-361'!Q727</f>
        <v>-1.0403760436944989</v>
      </c>
      <c r="R727" s="25">
        <f>'Outputs_post-361'!R727 - 'Outputs_pre-361'!R727</f>
        <v>-1.3449616736720098</v>
      </c>
      <c r="S727" s="25">
        <f>'Outputs_post-361'!S727 - 'Outputs_pre-361'!S727</f>
        <v>-0.45408613361420513</v>
      </c>
      <c r="T727" s="25">
        <f>'Outputs_post-361'!T727 - 'Outputs_pre-361'!T727</f>
        <v>-1.147104687642698</v>
      </c>
      <c r="U727" s="25">
        <f>'Outputs_post-361'!U727 - 'Outputs_pre-361'!U727</f>
        <v>-1.3645523879486534</v>
      </c>
      <c r="V727" s="25">
        <f>'Outputs_post-361'!V727 - 'Outputs_pre-361'!V727</f>
        <v>0.47005767072137417</v>
      </c>
      <c r="W727" s="25">
        <f>'Outputs_post-361'!W727 - 'Outputs_pre-361'!W727</f>
        <v>-0.55953043778961753</v>
      </c>
      <c r="X727" s="25">
        <f>'Outputs_post-361'!X727 - 'Outputs_pre-361'!X727</f>
        <v>-0.17553270248692068</v>
      </c>
      <c r="Y727" s="25">
        <f>'Outputs_post-361'!Y727 - 'Outputs_pre-361'!Y727</f>
        <v>-0.87357481231135659</v>
      </c>
      <c r="Z727" s="25">
        <f>'Outputs_post-361'!Z727 - 'Outputs_pre-361'!Z727</f>
        <v>-1.0897537161127024</v>
      </c>
      <c r="AA727" s="25">
        <f>'Outputs_post-361'!AA727 - 'Outputs_pre-361'!AA727</f>
        <v>-1.3550628818964014</v>
      </c>
      <c r="AB727" s="25">
        <f>'Outputs_post-361'!AB727 - 'Outputs_pre-361'!AB727</f>
        <v>-1.2403989287510417</v>
      </c>
      <c r="AC727" s="65"/>
    </row>
    <row r="728" spans="4:29" s="82" customFormat="1" x14ac:dyDescent="0.35">
      <c r="D728" s="252" t="str">
        <f t="shared" si="5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">
        <f>'Outputs_post-361'!O728 - 'Outputs_pre-361'!O728</f>
        <v>-0.48239472100656056</v>
      </c>
      <c r="P728" s="25">
        <f>'Outputs_post-361'!P728 - 'Outputs_pre-361'!P728</f>
        <v>-1.1867253151417367</v>
      </c>
      <c r="Q728" s="25">
        <f>'Outputs_post-361'!Q728 - 'Outputs_pre-361'!Q728</f>
        <v>-1.0403760436944989</v>
      </c>
      <c r="R728" s="25">
        <f>'Outputs_post-361'!R728 - 'Outputs_pre-361'!R728</f>
        <v>-1.3449616736720098</v>
      </c>
      <c r="S728" s="25">
        <f>'Outputs_post-361'!S728 - 'Outputs_pre-361'!S728</f>
        <v>-0.45408613361420513</v>
      </c>
      <c r="T728" s="25">
        <f>'Outputs_post-361'!T728 - 'Outputs_pre-361'!T728</f>
        <v>-1.147104687642698</v>
      </c>
      <c r="U728" s="25">
        <f>'Outputs_post-361'!U728 - 'Outputs_pre-361'!U728</f>
        <v>-1.3645523879486534</v>
      </c>
      <c r="V728" s="25">
        <f>'Outputs_post-361'!V728 - 'Outputs_pre-361'!V728</f>
        <v>0.47005767072137417</v>
      </c>
      <c r="W728" s="25">
        <f>'Outputs_post-361'!W728 - 'Outputs_pre-361'!W728</f>
        <v>-0.55953043778961753</v>
      </c>
      <c r="X728" s="25">
        <f>'Outputs_post-361'!X728 - 'Outputs_pre-361'!X728</f>
        <v>-0.17553270248692068</v>
      </c>
      <c r="Y728" s="25">
        <f>'Outputs_post-361'!Y728 - 'Outputs_pre-361'!Y728</f>
        <v>-0.87357481231135659</v>
      </c>
      <c r="Z728" s="25">
        <f>'Outputs_post-361'!Z728 - 'Outputs_pre-361'!Z728</f>
        <v>-1.0897537161127024</v>
      </c>
      <c r="AA728" s="25">
        <f>'Outputs_post-361'!AA728 - 'Outputs_pre-361'!AA728</f>
        <v>-1.3550628818964014</v>
      </c>
      <c r="AB728" s="25">
        <f>'Outputs_post-361'!AB728 - 'Outputs_pre-361'!AB728</f>
        <v>-1.2403989287510417</v>
      </c>
      <c r="AC728" s="65"/>
    </row>
    <row r="729" spans="4:29" s="82" customFormat="1" x14ac:dyDescent="0.35">
      <c r="D729" s="252" t="str">
        <f t="shared" si="5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">
        <f>'Outputs_post-361'!O729 - 'Outputs_pre-361'!O729</f>
        <v>-0.48239472100656056</v>
      </c>
      <c r="P729" s="25">
        <f>'Outputs_post-361'!P729 - 'Outputs_pre-361'!P729</f>
        <v>-1.1867253151417367</v>
      </c>
      <c r="Q729" s="25">
        <f>'Outputs_post-361'!Q729 - 'Outputs_pre-361'!Q729</f>
        <v>-1.0403760436944989</v>
      </c>
      <c r="R729" s="25">
        <f>'Outputs_post-361'!R729 - 'Outputs_pre-361'!R729</f>
        <v>-1.3449616736720098</v>
      </c>
      <c r="S729" s="25">
        <f>'Outputs_post-361'!S729 - 'Outputs_pre-361'!S729</f>
        <v>-0.45408613361420513</v>
      </c>
      <c r="T729" s="25">
        <f>'Outputs_post-361'!T729 - 'Outputs_pre-361'!T729</f>
        <v>-1.147104687642698</v>
      </c>
      <c r="U729" s="25">
        <f>'Outputs_post-361'!U729 - 'Outputs_pre-361'!U729</f>
        <v>-1.3645523879486534</v>
      </c>
      <c r="V729" s="25">
        <f>'Outputs_post-361'!V729 - 'Outputs_pre-361'!V729</f>
        <v>0.47005767072137417</v>
      </c>
      <c r="W729" s="25">
        <f>'Outputs_post-361'!W729 - 'Outputs_pre-361'!W729</f>
        <v>-0.55953043778961753</v>
      </c>
      <c r="X729" s="25">
        <f>'Outputs_post-361'!X729 - 'Outputs_pre-361'!X729</f>
        <v>-0.17553270248692068</v>
      </c>
      <c r="Y729" s="25">
        <f>'Outputs_post-361'!Y729 - 'Outputs_pre-361'!Y729</f>
        <v>-0.87357481231135659</v>
      </c>
      <c r="Z729" s="25">
        <f>'Outputs_post-361'!Z729 - 'Outputs_pre-361'!Z729</f>
        <v>-1.0897537161127024</v>
      </c>
      <c r="AA729" s="25">
        <f>'Outputs_post-361'!AA729 - 'Outputs_pre-361'!AA729</f>
        <v>-1.3550628818964014</v>
      </c>
      <c r="AB729" s="25">
        <f>'Outputs_post-361'!AB729 - 'Outputs_pre-361'!AB729</f>
        <v>-1.2403989287510417</v>
      </c>
      <c r="AC729" s="65"/>
    </row>
    <row r="730" spans="4:29" s="82" customFormat="1" x14ac:dyDescent="0.35">
      <c r="D730" s="252" t="str">
        <f t="shared" si="5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">
        <f>'Outputs_post-361'!O730 - 'Outputs_pre-361'!O730</f>
        <v>-0.48239472100656045</v>
      </c>
      <c r="P730" s="25">
        <f>'Outputs_post-361'!P730 - 'Outputs_pre-361'!P730</f>
        <v>-1.1867253151417367</v>
      </c>
      <c r="Q730" s="25">
        <f>'Outputs_post-361'!Q730 - 'Outputs_pre-361'!Q730</f>
        <v>-1.0403760436944989</v>
      </c>
      <c r="R730" s="25">
        <f>'Outputs_post-361'!R730 - 'Outputs_pre-361'!R730</f>
        <v>-1.34496167367201</v>
      </c>
      <c r="S730" s="25">
        <f>'Outputs_post-361'!S730 - 'Outputs_pre-361'!S730</f>
        <v>-0.45408613361420525</v>
      </c>
      <c r="T730" s="25">
        <f>'Outputs_post-361'!T730 - 'Outputs_pre-361'!T730</f>
        <v>-1.147104687642698</v>
      </c>
      <c r="U730" s="25">
        <f>'Outputs_post-361'!U730 - 'Outputs_pre-361'!U730</f>
        <v>-1.3645523879486534</v>
      </c>
      <c r="V730" s="25">
        <f>'Outputs_post-361'!V730 - 'Outputs_pre-361'!V730</f>
        <v>0.31623195081355432</v>
      </c>
      <c r="W730" s="25">
        <f>'Outputs_post-361'!W730 - 'Outputs_pre-361'!W730</f>
        <v>-0.55953043778961753</v>
      </c>
      <c r="X730" s="25">
        <f>'Outputs_post-361'!X730 - 'Outputs_pre-361'!X730</f>
        <v>-0.17553270248692068</v>
      </c>
      <c r="Y730" s="25">
        <f>'Outputs_post-361'!Y730 - 'Outputs_pre-361'!Y730</f>
        <v>-0.87357481231135647</v>
      </c>
      <c r="Z730" s="25">
        <f>'Outputs_post-361'!Z730 - 'Outputs_pre-361'!Z730</f>
        <v>-1.0897537161127024</v>
      </c>
      <c r="AA730" s="25">
        <f>'Outputs_post-361'!AA730 - 'Outputs_pre-361'!AA730</f>
        <v>-1.3550628818964014</v>
      </c>
      <c r="AB730" s="25">
        <f>'Outputs_post-361'!AB730 - 'Outputs_pre-361'!AB730</f>
        <v>-1.2403989287510417</v>
      </c>
      <c r="AC730" s="65"/>
    </row>
    <row r="731" spans="4:29" s="82" customFormat="1" x14ac:dyDescent="0.35">
      <c r="D731" s="252" t="str">
        <f t="shared" si="5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">
        <f>'Outputs_post-361'!O731 - 'Outputs_pre-361'!O731</f>
        <v>-0.48239472100656045</v>
      </c>
      <c r="P731" s="25">
        <f>'Outputs_post-361'!P731 - 'Outputs_pre-361'!P731</f>
        <v>-1.1867253151417367</v>
      </c>
      <c r="Q731" s="25">
        <f>'Outputs_post-361'!Q731 - 'Outputs_pre-361'!Q731</f>
        <v>-1.0403760436944989</v>
      </c>
      <c r="R731" s="25">
        <f>'Outputs_post-361'!R731 - 'Outputs_pre-361'!R731</f>
        <v>-1.34496167367201</v>
      </c>
      <c r="S731" s="25">
        <f>'Outputs_post-361'!S731 - 'Outputs_pre-361'!S731</f>
        <v>-0.45408613361420525</v>
      </c>
      <c r="T731" s="25">
        <f>'Outputs_post-361'!T731 - 'Outputs_pre-361'!T731</f>
        <v>-1.147104687642698</v>
      </c>
      <c r="U731" s="25">
        <f>'Outputs_post-361'!U731 - 'Outputs_pre-361'!U731</f>
        <v>-1.3645523879486534</v>
      </c>
      <c r="V731" s="25">
        <f>'Outputs_post-361'!V731 - 'Outputs_pre-361'!V731</f>
        <v>0.31623195081355432</v>
      </c>
      <c r="W731" s="25">
        <f>'Outputs_post-361'!W731 - 'Outputs_pre-361'!W731</f>
        <v>-0.55953043778961753</v>
      </c>
      <c r="X731" s="25">
        <f>'Outputs_post-361'!X731 - 'Outputs_pre-361'!X731</f>
        <v>-0.17553270248692068</v>
      </c>
      <c r="Y731" s="25">
        <f>'Outputs_post-361'!Y731 - 'Outputs_pre-361'!Y731</f>
        <v>-0.87357481231135647</v>
      </c>
      <c r="Z731" s="25">
        <f>'Outputs_post-361'!Z731 - 'Outputs_pre-361'!Z731</f>
        <v>-1.0897537161127024</v>
      </c>
      <c r="AA731" s="25">
        <f>'Outputs_post-361'!AA731 - 'Outputs_pre-361'!AA731</f>
        <v>-1.3550628818964014</v>
      </c>
      <c r="AB731" s="25">
        <f>'Outputs_post-361'!AB731 - 'Outputs_pre-361'!AB731</f>
        <v>-1.2403989287510417</v>
      </c>
      <c r="AC731" s="65"/>
    </row>
    <row r="732" spans="4:29" s="82" customFormat="1" x14ac:dyDescent="0.35">
      <c r="D732" s="252" t="str">
        <f t="shared" si="5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">
        <f>'Outputs_post-361'!O732 - 'Outputs_pre-361'!O732</f>
        <v>-0.48239472100656045</v>
      </c>
      <c r="P732" s="25">
        <f>'Outputs_post-361'!P732 - 'Outputs_pre-361'!P732</f>
        <v>-1.1867253151417367</v>
      </c>
      <c r="Q732" s="25">
        <f>'Outputs_post-361'!Q732 - 'Outputs_pre-361'!Q732</f>
        <v>-1.0403760436944989</v>
      </c>
      <c r="R732" s="25">
        <f>'Outputs_post-361'!R732 - 'Outputs_pre-361'!R732</f>
        <v>-1.34496167367201</v>
      </c>
      <c r="S732" s="25">
        <f>'Outputs_post-361'!S732 - 'Outputs_pre-361'!S732</f>
        <v>-0.45408613361420525</v>
      </c>
      <c r="T732" s="25">
        <f>'Outputs_post-361'!T732 - 'Outputs_pre-361'!T732</f>
        <v>-1.147104687642698</v>
      </c>
      <c r="U732" s="25">
        <f>'Outputs_post-361'!U732 - 'Outputs_pre-361'!U732</f>
        <v>-1.3645523879486534</v>
      </c>
      <c r="V732" s="25">
        <f>'Outputs_post-361'!V732 - 'Outputs_pre-361'!V732</f>
        <v>0.31623195081355432</v>
      </c>
      <c r="W732" s="25">
        <f>'Outputs_post-361'!W732 - 'Outputs_pre-361'!W732</f>
        <v>-0.55953043778961753</v>
      </c>
      <c r="X732" s="25">
        <f>'Outputs_post-361'!X732 - 'Outputs_pre-361'!X732</f>
        <v>-0.17553270248692068</v>
      </c>
      <c r="Y732" s="25">
        <f>'Outputs_post-361'!Y732 - 'Outputs_pre-361'!Y732</f>
        <v>-0.87357481231135647</v>
      </c>
      <c r="Z732" s="25">
        <f>'Outputs_post-361'!Z732 - 'Outputs_pre-361'!Z732</f>
        <v>-1.0897537161127024</v>
      </c>
      <c r="AA732" s="25">
        <f>'Outputs_post-361'!AA732 - 'Outputs_pre-361'!AA732</f>
        <v>-1.3550628818964014</v>
      </c>
      <c r="AB732" s="25">
        <f>'Outputs_post-361'!AB732 - 'Outputs_pre-361'!AB732</f>
        <v>-1.2403989287510417</v>
      </c>
      <c r="AC732" s="65"/>
    </row>
    <row r="733" spans="4:29" s="82" customFormat="1" x14ac:dyDescent="0.35">
      <c r="D733" s="252" t="str">
        <f t="shared" si="5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">
        <f>'Outputs_post-361'!O733 - 'Outputs_pre-361'!O733</f>
        <v>-0.48239472100656045</v>
      </c>
      <c r="P733" s="25">
        <f>'Outputs_post-361'!P733 - 'Outputs_pre-361'!P733</f>
        <v>-1.1867253151417367</v>
      </c>
      <c r="Q733" s="25">
        <f>'Outputs_post-361'!Q733 - 'Outputs_pre-361'!Q733</f>
        <v>-1.0403760436944989</v>
      </c>
      <c r="R733" s="25">
        <f>'Outputs_post-361'!R733 - 'Outputs_pre-361'!R733</f>
        <v>-1.34496167367201</v>
      </c>
      <c r="S733" s="25">
        <f>'Outputs_post-361'!S733 - 'Outputs_pre-361'!S733</f>
        <v>-0.45408613361420525</v>
      </c>
      <c r="T733" s="25">
        <f>'Outputs_post-361'!T733 - 'Outputs_pre-361'!T733</f>
        <v>-1.147104687642698</v>
      </c>
      <c r="U733" s="25">
        <f>'Outputs_post-361'!U733 - 'Outputs_pre-361'!U733</f>
        <v>-1.3645523879486534</v>
      </c>
      <c r="V733" s="25">
        <f>'Outputs_post-361'!V733 - 'Outputs_pre-361'!V733</f>
        <v>0.31623195081355432</v>
      </c>
      <c r="W733" s="25">
        <f>'Outputs_post-361'!W733 - 'Outputs_pre-361'!W733</f>
        <v>-0.55953043778961753</v>
      </c>
      <c r="X733" s="25">
        <f>'Outputs_post-361'!X733 - 'Outputs_pre-361'!X733</f>
        <v>-0.17553270248692068</v>
      </c>
      <c r="Y733" s="25">
        <f>'Outputs_post-361'!Y733 - 'Outputs_pre-361'!Y733</f>
        <v>-0.87357481231135647</v>
      </c>
      <c r="Z733" s="25">
        <f>'Outputs_post-361'!Z733 - 'Outputs_pre-361'!Z733</f>
        <v>-1.0897537161127024</v>
      </c>
      <c r="AA733" s="25">
        <f>'Outputs_post-361'!AA733 - 'Outputs_pre-361'!AA733</f>
        <v>-1.3550628818964014</v>
      </c>
      <c r="AB733" s="25">
        <f>'Outputs_post-361'!AB733 - 'Outputs_pre-361'!AB733</f>
        <v>-1.2403989287510417</v>
      </c>
      <c r="AC733" s="65"/>
    </row>
    <row r="734" spans="4:29" s="82" customFormat="1" x14ac:dyDescent="0.35">
      <c r="D734" s="252" t="str">
        <f t="shared" si="5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">
        <f>'Outputs_post-361'!O734 - 'Outputs_pre-361'!O734</f>
        <v>-0.48239472100656045</v>
      </c>
      <c r="P734" s="25">
        <f>'Outputs_post-361'!P734 - 'Outputs_pre-361'!P734</f>
        <v>-1.1867253151417367</v>
      </c>
      <c r="Q734" s="25">
        <f>'Outputs_post-361'!Q734 - 'Outputs_pre-361'!Q734</f>
        <v>-1.0403760436944989</v>
      </c>
      <c r="R734" s="25">
        <f>'Outputs_post-361'!R734 - 'Outputs_pre-361'!R734</f>
        <v>-1.34496167367201</v>
      </c>
      <c r="S734" s="25">
        <f>'Outputs_post-361'!S734 - 'Outputs_pre-361'!S734</f>
        <v>-0.45408613361420525</v>
      </c>
      <c r="T734" s="25">
        <f>'Outputs_post-361'!T734 - 'Outputs_pre-361'!T734</f>
        <v>-1.147104687642698</v>
      </c>
      <c r="U734" s="25">
        <f>'Outputs_post-361'!U734 - 'Outputs_pre-361'!U734</f>
        <v>-1.3645523879486534</v>
      </c>
      <c r="V734" s="25">
        <f>'Outputs_post-361'!V734 - 'Outputs_pre-361'!V734</f>
        <v>0.31623195081355432</v>
      </c>
      <c r="W734" s="25">
        <f>'Outputs_post-361'!W734 - 'Outputs_pre-361'!W734</f>
        <v>-0.55953043778961753</v>
      </c>
      <c r="X734" s="25">
        <f>'Outputs_post-361'!X734 - 'Outputs_pre-361'!X734</f>
        <v>-0.17553270248692068</v>
      </c>
      <c r="Y734" s="25">
        <f>'Outputs_post-361'!Y734 - 'Outputs_pre-361'!Y734</f>
        <v>-0.87357481231135647</v>
      </c>
      <c r="Z734" s="25">
        <f>'Outputs_post-361'!Z734 - 'Outputs_pre-361'!Z734</f>
        <v>-1.0897537161127024</v>
      </c>
      <c r="AA734" s="25">
        <f>'Outputs_post-361'!AA734 - 'Outputs_pre-361'!AA734</f>
        <v>-1.3550628818964014</v>
      </c>
      <c r="AB734" s="25">
        <f>'Outputs_post-361'!AB734 - 'Outputs_pre-361'!AB734</f>
        <v>-1.2403989287510417</v>
      </c>
      <c r="AC734" s="65"/>
    </row>
    <row r="735" spans="4:29" s="82" customFormat="1" x14ac:dyDescent="0.35">
      <c r="D735" s="252" t="str">
        <f t="shared" si="5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">
        <f>'Outputs_post-361'!O735 - 'Outputs_pre-361'!O735</f>
        <v>0</v>
      </c>
      <c r="P735" s="25">
        <f>'Outputs_post-361'!P735 - 'Outputs_pre-361'!P735</f>
        <v>0</v>
      </c>
      <c r="Q735" s="25">
        <f>'Outputs_post-361'!Q735 - 'Outputs_pre-361'!Q735</f>
        <v>0</v>
      </c>
      <c r="R735" s="25">
        <f>'Outputs_post-361'!R735 - 'Outputs_pre-361'!R735</f>
        <v>0</v>
      </c>
      <c r="S735" s="25">
        <f>'Outputs_post-361'!S735 - 'Outputs_pre-361'!S735</f>
        <v>0</v>
      </c>
      <c r="T735" s="25">
        <f>'Outputs_post-361'!T735 - 'Outputs_pre-361'!T735</f>
        <v>0</v>
      </c>
      <c r="U735" s="25">
        <f>'Outputs_post-361'!U735 - 'Outputs_pre-361'!U735</f>
        <v>0</v>
      </c>
      <c r="V735" s="25">
        <f>'Outputs_post-361'!V735 - 'Outputs_pre-361'!V735</f>
        <v>0.22387367668383051</v>
      </c>
      <c r="W735" s="25">
        <f>'Outputs_post-361'!W735 - 'Outputs_pre-361'!W735</f>
        <v>0</v>
      </c>
      <c r="X735" s="25">
        <f>'Outputs_post-361'!X735 - 'Outputs_pre-361'!X735</f>
        <v>0</v>
      </c>
      <c r="Y735" s="25">
        <f>'Outputs_post-361'!Y735 - 'Outputs_pre-361'!Y735</f>
        <v>0</v>
      </c>
      <c r="Z735" s="25">
        <f>'Outputs_post-361'!Z735 - 'Outputs_pre-361'!Z735</f>
        <v>0</v>
      </c>
      <c r="AA735" s="25">
        <f>'Outputs_post-361'!AA735 - 'Outputs_pre-361'!AA735</f>
        <v>0</v>
      </c>
      <c r="AB735" s="25">
        <f>'Outputs_post-361'!AB735 - 'Outputs_pre-361'!AB735</f>
        <v>0</v>
      </c>
      <c r="AC735" s="65"/>
    </row>
    <row r="736" spans="4:29" s="82" customFormat="1" x14ac:dyDescent="0.35">
      <c r="D736" s="252" t="str">
        <f t="shared" si="5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">
        <f>'Outputs_post-361'!O736 - 'Outputs_pre-361'!O736</f>
        <v>0</v>
      </c>
      <c r="P736" s="25">
        <f>'Outputs_post-361'!P736 - 'Outputs_pre-361'!P736</f>
        <v>0</v>
      </c>
      <c r="Q736" s="25">
        <f>'Outputs_post-361'!Q736 - 'Outputs_pre-361'!Q736</f>
        <v>0</v>
      </c>
      <c r="R736" s="25">
        <f>'Outputs_post-361'!R736 - 'Outputs_pre-361'!R736</f>
        <v>0</v>
      </c>
      <c r="S736" s="25">
        <f>'Outputs_post-361'!S736 - 'Outputs_pre-361'!S736</f>
        <v>0</v>
      </c>
      <c r="T736" s="25">
        <f>'Outputs_post-361'!T736 - 'Outputs_pre-361'!T736</f>
        <v>0</v>
      </c>
      <c r="U736" s="25">
        <f>'Outputs_post-361'!U736 - 'Outputs_pre-361'!U736</f>
        <v>0</v>
      </c>
      <c r="V736" s="25">
        <f>'Outputs_post-361'!V736 - 'Outputs_pre-361'!V736</f>
        <v>0</v>
      </c>
      <c r="W736" s="25">
        <f>'Outputs_post-361'!W736 - 'Outputs_pre-361'!W736</f>
        <v>0</v>
      </c>
      <c r="X736" s="25">
        <f>'Outputs_post-361'!X736 - 'Outputs_pre-361'!X736</f>
        <v>0</v>
      </c>
      <c r="Y736" s="25">
        <f>'Outputs_post-361'!Y736 - 'Outputs_pre-361'!Y736</f>
        <v>0</v>
      </c>
      <c r="Z736" s="25">
        <f>'Outputs_post-361'!Z736 - 'Outputs_pre-361'!Z736</f>
        <v>0</v>
      </c>
      <c r="AA736" s="25">
        <f>'Outputs_post-361'!AA736 - 'Outputs_pre-361'!AA736</f>
        <v>0</v>
      </c>
      <c r="AB736" s="25">
        <f>'Outputs_post-361'!AB736 - 'Outputs_pre-361'!AB736</f>
        <v>0</v>
      </c>
      <c r="AC736" s="65"/>
    </row>
    <row r="737" spans="1:29" s="82" customFormat="1" x14ac:dyDescent="0.35">
      <c r="D737" s="252" t="str">
        <f t="shared" si="5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">
        <f>'Outputs_post-361'!O737 - 'Outputs_pre-361'!O737</f>
        <v>0</v>
      </c>
      <c r="P737" s="25">
        <f>'Outputs_post-361'!P737 - 'Outputs_pre-361'!P737</f>
        <v>0</v>
      </c>
      <c r="Q737" s="25">
        <f>'Outputs_post-361'!Q737 - 'Outputs_pre-361'!Q737</f>
        <v>0</v>
      </c>
      <c r="R737" s="25">
        <f>'Outputs_post-361'!R737 - 'Outputs_pre-361'!R737</f>
        <v>0</v>
      </c>
      <c r="S737" s="25">
        <f>'Outputs_post-361'!S737 - 'Outputs_pre-361'!S737</f>
        <v>0</v>
      </c>
      <c r="T737" s="25">
        <f>'Outputs_post-361'!T737 - 'Outputs_pre-361'!T737</f>
        <v>0</v>
      </c>
      <c r="U737" s="25">
        <f>'Outputs_post-361'!U737 - 'Outputs_pre-361'!U737</f>
        <v>0</v>
      </c>
      <c r="V737" s="25">
        <f>'Outputs_post-361'!V737 - 'Outputs_pre-361'!V737</f>
        <v>0</v>
      </c>
      <c r="W737" s="25">
        <f>'Outputs_post-361'!W737 - 'Outputs_pre-361'!W737</f>
        <v>0</v>
      </c>
      <c r="X737" s="25">
        <f>'Outputs_post-361'!X737 - 'Outputs_pre-361'!X737</f>
        <v>0</v>
      </c>
      <c r="Y737" s="25">
        <f>'Outputs_post-361'!Y737 - 'Outputs_pre-361'!Y737</f>
        <v>0</v>
      </c>
      <c r="Z737" s="25">
        <f>'Outputs_post-361'!Z737 - 'Outputs_pre-361'!Z737</f>
        <v>0</v>
      </c>
      <c r="AA737" s="25">
        <f>'Outputs_post-361'!AA737 - 'Outputs_pre-361'!AA737</f>
        <v>0</v>
      </c>
      <c r="AB737" s="25">
        <f>'Outputs_post-361'!AB737 - 'Outputs_pre-361'!AB737</f>
        <v>0</v>
      </c>
      <c r="AC737" s="65"/>
    </row>
    <row r="738" spans="1:29" s="82" customFormat="1" x14ac:dyDescent="0.35">
      <c r="D738" s="252" t="str">
        <f t="shared" si="5"/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">
        <f>'Outputs_post-361'!O738 - 'Outputs_pre-361'!O738</f>
        <v>0</v>
      </c>
      <c r="P738" s="25">
        <f>'Outputs_post-361'!P738 - 'Outputs_pre-361'!P738</f>
        <v>0</v>
      </c>
      <c r="Q738" s="25">
        <f>'Outputs_post-361'!Q738 - 'Outputs_pre-361'!Q738</f>
        <v>0</v>
      </c>
      <c r="R738" s="25">
        <f>'Outputs_post-361'!R738 - 'Outputs_pre-361'!R738</f>
        <v>0</v>
      </c>
      <c r="S738" s="25">
        <f>'Outputs_post-361'!S738 - 'Outputs_pre-361'!S738</f>
        <v>0</v>
      </c>
      <c r="T738" s="25">
        <f>'Outputs_post-361'!T738 - 'Outputs_pre-361'!T738</f>
        <v>0</v>
      </c>
      <c r="U738" s="25">
        <f>'Outputs_post-361'!U738 - 'Outputs_pre-361'!U738</f>
        <v>0</v>
      </c>
      <c r="V738" s="25">
        <f>'Outputs_post-361'!V738 - 'Outputs_pre-361'!V738</f>
        <v>0</v>
      </c>
      <c r="W738" s="25">
        <f>'Outputs_post-361'!W738 - 'Outputs_pre-361'!W738</f>
        <v>0</v>
      </c>
      <c r="X738" s="25">
        <f>'Outputs_post-361'!X738 - 'Outputs_pre-361'!X738</f>
        <v>0</v>
      </c>
      <c r="Y738" s="25">
        <f>'Outputs_post-361'!Y738 - 'Outputs_pre-361'!Y738</f>
        <v>0</v>
      </c>
      <c r="Z738" s="25">
        <f>'Outputs_post-361'!Z738 - 'Outputs_pre-361'!Z738</f>
        <v>0</v>
      </c>
      <c r="AA738" s="25">
        <f>'Outputs_post-361'!AA738 - 'Outputs_pre-361'!AA738</f>
        <v>0</v>
      </c>
      <c r="AB738" s="25">
        <f>'Outputs_post-361'!AB738 - 'Outputs_pre-361'!AB738</f>
        <v>0</v>
      </c>
      <c r="AC738" s="65"/>
    </row>
    <row r="739" spans="1:29" s="82" customFormat="1" x14ac:dyDescent="0.35">
      <c r="D739" s="252" t="str">
        <f t="shared" si="5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">
        <f>'Outputs_post-361'!O739 - 'Outputs_pre-361'!O739</f>
        <v>0</v>
      </c>
      <c r="P739" s="25">
        <f>'Outputs_post-361'!P739 - 'Outputs_pre-361'!P739</f>
        <v>0</v>
      </c>
      <c r="Q739" s="25">
        <f>'Outputs_post-361'!Q739 - 'Outputs_pre-361'!Q739</f>
        <v>0</v>
      </c>
      <c r="R739" s="25">
        <f>'Outputs_post-361'!R739 - 'Outputs_pre-361'!R739</f>
        <v>0</v>
      </c>
      <c r="S739" s="25">
        <f>'Outputs_post-361'!S739 - 'Outputs_pre-361'!S739</f>
        <v>0</v>
      </c>
      <c r="T739" s="25">
        <f>'Outputs_post-361'!T739 - 'Outputs_pre-361'!T739</f>
        <v>0</v>
      </c>
      <c r="U739" s="25">
        <f>'Outputs_post-361'!U739 - 'Outputs_pre-361'!U739</f>
        <v>0</v>
      </c>
      <c r="V739" s="25">
        <f>'Outputs_post-361'!V739 - 'Outputs_pre-361'!V739</f>
        <v>0</v>
      </c>
      <c r="W739" s="25">
        <f>'Outputs_post-361'!W739 - 'Outputs_pre-361'!W739</f>
        <v>0</v>
      </c>
      <c r="X739" s="25">
        <f>'Outputs_post-361'!X739 - 'Outputs_pre-361'!X739</f>
        <v>0</v>
      </c>
      <c r="Y739" s="25">
        <f>'Outputs_post-361'!Y739 - 'Outputs_pre-361'!Y739</f>
        <v>0</v>
      </c>
      <c r="Z739" s="25">
        <f>'Outputs_post-361'!Z739 - 'Outputs_pre-361'!Z739</f>
        <v>0</v>
      </c>
      <c r="AA739" s="25">
        <f>'Outputs_post-361'!AA739 - 'Outputs_pre-361'!AA739</f>
        <v>0</v>
      </c>
      <c r="AB739" s="25">
        <f>'Outputs_post-361'!AB739 - 'Outputs_pre-361'!AB739</f>
        <v>0</v>
      </c>
      <c r="AC739" s="65"/>
    </row>
    <row r="740" spans="1:29" x14ac:dyDescent="0.35">
      <c r="A740" s="82"/>
      <c r="D740" s="253" t="str">
        <f t="shared" si="5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115"/>
      <c r="M740" s="247"/>
      <c r="N740" s="115"/>
      <c r="O740" s="247">
        <f>'Outputs_post-361'!O740 - 'Outputs_pre-361'!O740</f>
        <v>0</v>
      </c>
      <c r="P740" s="247">
        <f>'Outputs_post-361'!P740 - 'Outputs_pre-361'!P740</f>
        <v>0</v>
      </c>
      <c r="Q740" s="247">
        <f>'Outputs_post-361'!Q740 - 'Outputs_pre-361'!Q740</f>
        <v>0</v>
      </c>
      <c r="R740" s="247">
        <f>'Outputs_post-361'!R740 - 'Outputs_pre-361'!R740</f>
        <v>0</v>
      </c>
      <c r="S740" s="247">
        <f>'Outputs_post-361'!S740 - 'Outputs_pre-361'!S740</f>
        <v>0</v>
      </c>
      <c r="T740" s="247">
        <f>'Outputs_post-361'!T740 - 'Outputs_pre-361'!T740</f>
        <v>0</v>
      </c>
      <c r="U740" s="247">
        <f>'Outputs_post-361'!U740 - 'Outputs_pre-361'!U740</f>
        <v>0</v>
      </c>
      <c r="V740" s="247">
        <f>'Outputs_post-361'!V740 - 'Outputs_pre-361'!V740</f>
        <v>0</v>
      </c>
      <c r="W740" s="247">
        <f>'Outputs_post-361'!W740 - 'Outputs_pre-361'!W740</f>
        <v>0</v>
      </c>
      <c r="X740" s="247">
        <f>'Outputs_post-361'!X740 - 'Outputs_pre-361'!X740</f>
        <v>0</v>
      </c>
      <c r="Y740" s="247">
        <f>'Outputs_post-361'!Y740 - 'Outputs_pre-361'!Y740</f>
        <v>0</v>
      </c>
      <c r="Z740" s="247">
        <f>'Outputs_post-361'!Z740 - 'Outputs_pre-361'!Z740</f>
        <v>0</v>
      </c>
      <c r="AA740" s="247">
        <f>'Outputs_post-361'!AA740 - 'Outputs_pre-361'!AA740</f>
        <v>0</v>
      </c>
      <c r="AB740" s="247">
        <f>'Outputs_post-361'!AB740 - 'Outputs_pre-361'!AB740</f>
        <v>0</v>
      </c>
      <c r="AC740" s="65"/>
    </row>
    <row r="741" spans="1:29" x14ac:dyDescent="0.35">
      <c r="A741" s="82"/>
      <c r="D741" s="251" t="str">
        <f t="shared" si="5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114"/>
      <c r="M741" s="246"/>
      <c r="N741" s="114"/>
      <c r="O741" s="162">
        <f>'Outputs_post-361'!O741 - 'Outputs_pre-361'!O741</f>
        <v>-0.4823947210065605</v>
      </c>
      <c r="P741" s="162">
        <f>'Outputs_post-361'!P741 - 'Outputs_pre-361'!P741</f>
        <v>-1.1867253151417367</v>
      </c>
      <c r="Q741" s="162">
        <f>'Outputs_post-361'!Q741 - 'Outputs_pre-361'!Q741</f>
        <v>-1.0403760436944989</v>
      </c>
      <c r="R741" s="162">
        <f>'Outputs_post-361'!R741 - 'Outputs_pre-361'!R741</f>
        <v>-1.3449616736720098</v>
      </c>
      <c r="S741" s="162">
        <f>'Outputs_post-361'!S741 - 'Outputs_pre-361'!S741</f>
        <v>-0.45408613361420525</v>
      </c>
      <c r="T741" s="162">
        <f>'Outputs_post-361'!T741 - 'Outputs_pre-361'!T741</f>
        <v>-1.147104687642698</v>
      </c>
      <c r="U741" s="162">
        <f>'Outputs_post-361'!U741 - 'Outputs_pre-361'!U741</f>
        <v>-1.3645523879486534</v>
      </c>
      <c r="V741" s="162">
        <f>'Outputs_post-361'!V741 - 'Outputs_pre-361'!V741</f>
        <v>5.9372131137776896E-2</v>
      </c>
      <c r="W741" s="162">
        <f>'Outputs_post-361'!W741 - 'Outputs_pre-361'!W741</f>
        <v>-0.55953043778961753</v>
      </c>
      <c r="X741" s="162">
        <f>'Outputs_post-361'!X741 - 'Outputs_pre-361'!X741</f>
        <v>-0.17553270248692071</v>
      </c>
      <c r="Y741" s="162">
        <f>'Outputs_post-361'!Y741 - 'Outputs_pre-361'!Y741</f>
        <v>-0.8735748123113567</v>
      </c>
      <c r="Z741" s="162">
        <f>'Outputs_post-361'!Z741 - 'Outputs_pre-361'!Z741</f>
        <v>-1.0897537161127024</v>
      </c>
      <c r="AA741" s="162">
        <f>'Outputs_post-361'!AA741 - 'Outputs_pre-361'!AA741</f>
        <v>-1.3550628818964014</v>
      </c>
      <c r="AB741" s="162">
        <f>'Outputs_post-361'!AB741 - 'Outputs_pre-361'!AB741</f>
        <v>-1.2403989287510417</v>
      </c>
      <c r="AC741" s="65"/>
    </row>
    <row r="742" spans="1:29" x14ac:dyDescent="0.35">
      <c r="A742" s="82"/>
      <c r="D742" s="252" t="str">
        <f t="shared" si="5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162">
        <f>'Outputs_post-361'!O742 - 'Outputs_pre-361'!O742</f>
        <v>-0.4823947210065605</v>
      </c>
      <c r="P742" s="162">
        <f>'Outputs_post-361'!P742 - 'Outputs_pre-361'!P742</f>
        <v>-1.1867253151417367</v>
      </c>
      <c r="Q742" s="162">
        <f>'Outputs_post-361'!Q742 - 'Outputs_pre-361'!Q742</f>
        <v>-1.0403760436944989</v>
      </c>
      <c r="R742" s="162">
        <f>'Outputs_post-361'!R742 - 'Outputs_pre-361'!R742</f>
        <v>-1.3449616736720098</v>
      </c>
      <c r="S742" s="162">
        <f>'Outputs_post-361'!S742 - 'Outputs_pre-361'!S742</f>
        <v>-0.45408613361420525</v>
      </c>
      <c r="T742" s="162">
        <f>'Outputs_post-361'!T742 - 'Outputs_pre-361'!T742</f>
        <v>-1.147104687642698</v>
      </c>
      <c r="U742" s="162">
        <f>'Outputs_post-361'!U742 - 'Outputs_pre-361'!U742</f>
        <v>-1.3645523879486534</v>
      </c>
      <c r="V742" s="162">
        <f>'Outputs_post-361'!V742 - 'Outputs_pre-361'!V742</f>
        <v>5.9372131137776896E-2</v>
      </c>
      <c r="W742" s="162">
        <f>'Outputs_post-361'!W742 - 'Outputs_pre-361'!W742</f>
        <v>-0.55953043778961753</v>
      </c>
      <c r="X742" s="162">
        <f>'Outputs_post-361'!X742 - 'Outputs_pre-361'!X742</f>
        <v>-0.17553270248692071</v>
      </c>
      <c r="Y742" s="162">
        <f>'Outputs_post-361'!Y742 - 'Outputs_pre-361'!Y742</f>
        <v>-0.8735748123113567</v>
      </c>
      <c r="Z742" s="162">
        <f>'Outputs_post-361'!Z742 - 'Outputs_pre-361'!Z742</f>
        <v>-1.0897537161127024</v>
      </c>
      <c r="AA742" s="162">
        <f>'Outputs_post-361'!AA742 - 'Outputs_pre-361'!AA742</f>
        <v>-1.3550628818964014</v>
      </c>
      <c r="AB742" s="162">
        <f>'Outputs_post-361'!AB742 - 'Outputs_pre-361'!AB742</f>
        <v>-1.2403989287510417</v>
      </c>
      <c r="AC742" s="65"/>
    </row>
    <row r="743" spans="1:29" x14ac:dyDescent="0.35">
      <c r="A743" s="82"/>
      <c r="D743" s="252" t="str">
        <f t="shared" si="5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162">
        <f>'Outputs_post-361'!O743 - 'Outputs_pre-361'!O743</f>
        <v>-0.48239472100656045</v>
      </c>
      <c r="P743" s="162">
        <f>'Outputs_post-361'!P743 - 'Outputs_pre-361'!P743</f>
        <v>-1.1867253151417367</v>
      </c>
      <c r="Q743" s="162">
        <f>'Outputs_post-361'!Q743 - 'Outputs_pre-361'!Q743</f>
        <v>-1.0403760436944989</v>
      </c>
      <c r="R743" s="162">
        <f>'Outputs_post-361'!R743 - 'Outputs_pre-361'!R743</f>
        <v>-1.3449616736720098</v>
      </c>
      <c r="S743" s="162">
        <f>'Outputs_post-361'!S743 - 'Outputs_pre-361'!S743</f>
        <v>-0.4540861336142053</v>
      </c>
      <c r="T743" s="162">
        <f>'Outputs_post-361'!T743 - 'Outputs_pre-361'!T743</f>
        <v>-1.147104687642698</v>
      </c>
      <c r="U743" s="162">
        <f>'Outputs_post-361'!U743 - 'Outputs_pre-361'!U743</f>
        <v>-1.3645523879486532</v>
      </c>
      <c r="V743" s="162">
        <f>'Outputs_post-361'!V743 - 'Outputs_pre-361'!V743</f>
        <v>3.2864227674067478E-2</v>
      </c>
      <c r="W743" s="162">
        <f>'Outputs_post-361'!W743 - 'Outputs_pre-361'!W743</f>
        <v>-0.55953043778961753</v>
      </c>
      <c r="X743" s="162">
        <f>'Outputs_post-361'!X743 - 'Outputs_pre-361'!X743</f>
        <v>-0.17553270248692068</v>
      </c>
      <c r="Y743" s="162">
        <f>'Outputs_post-361'!Y743 - 'Outputs_pre-361'!Y743</f>
        <v>-0.8735748123113567</v>
      </c>
      <c r="Z743" s="162">
        <f>'Outputs_post-361'!Z743 - 'Outputs_pre-361'!Z743</f>
        <v>-1.0897537161127024</v>
      </c>
      <c r="AA743" s="162">
        <f>'Outputs_post-361'!AA743 - 'Outputs_pre-361'!AA743</f>
        <v>-1.3550628818964014</v>
      </c>
      <c r="AB743" s="162">
        <f>'Outputs_post-361'!AB743 - 'Outputs_pre-361'!AB743</f>
        <v>-1.2403989287510417</v>
      </c>
      <c r="AC743" s="65"/>
    </row>
    <row r="744" spans="1:29" x14ac:dyDescent="0.35">
      <c r="A744" s="82"/>
      <c r="D744" s="252" t="str">
        <f t="shared" si="5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162">
        <f>'Outputs_post-361'!O744 - 'Outputs_pre-361'!O744</f>
        <v>-0.48239472100656045</v>
      </c>
      <c r="P744" s="162">
        <f>'Outputs_post-361'!P744 - 'Outputs_pre-361'!P744</f>
        <v>-1.1867253151417367</v>
      </c>
      <c r="Q744" s="162">
        <f>'Outputs_post-361'!Q744 - 'Outputs_pre-361'!Q744</f>
        <v>-1.0403760436944989</v>
      </c>
      <c r="R744" s="162">
        <f>'Outputs_post-361'!R744 - 'Outputs_pre-361'!R744</f>
        <v>-1.3449616736720098</v>
      </c>
      <c r="S744" s="162">
        <f>'Outputs_post-361'!S744 - 'Outputs_pre-361'!S744</f>
        <v>-0.4540861336142053</v>
      </c>
      <c r="T744" s="162">
        <f>'Outputs_post-361'!T744 - 'Outputs_pre-361'!T744</f>
        <v>-1.147104687642698</v>
      </c>
      <c r="U744" s="162">
        <f>'Outputs_post-361'!U744 - 'Outputs_pre-361'!U744</f>
        <v>-1.3645523879486532</v>
      </c>
      <c r="V744" s="162">
        <f>'Outputs_post-361'!V744 - 'Outputs_pre-361'!V744</f>
        <v>3.2864227674067478E-2</v>
      </c>
      <c r="W744" s="162">
        <f>'Outputs_post-361'!W744 - 'Outputs_pre-361'!W744</f>
        <v>-0.55953043778961753</v>
      </c>
      <c r="X744" s="162">
        <f>'Outputs_post-361'!X744 - 'Outputs_pre-361'!X744</f>
        <v>-0.17553270248692068</v>
      </c>
      <c r="Y744" s="162">
        <f>'Outputs_post-361'!Y744 - 'Outputs_pre-361'!Y744</f>
        <v>-0.8735748123113567</v>
      </c>
      <c r="Z744" s="162">
        <f>'Outputs_post-361'!Z744 - 'Outputs_pre-361'!Z744</f>
        <v>-1.0897537161127024</v>
      </c>
      <c r="AA744" s="162">
        <f>'Outputs_post-361'!AA744 - 'Outputs_pre-361'!AA744</f>
        <v>-1.3550628818964014</v>
      </c>
      <c r="AB744" s="162">
        <f>'Outputs_post-361'!AB744 - 'Outputs_pre-361'!AB744</f>
        <v>-1.2403989287510417</v>
      </c>
      <c r="AC744" s="65"/>
    </row>
    <row r="745" spans="1:29" x14ac:dyDescent="0.35">
      <c r="A745" s="82"/>
      <c r="D745" s="252" t="str">
        <f t="shared" si="5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162">
        <f>'Outputs_post-361'!O745 - 'Outputs_pre-361'!O745</f>
        <v>-0.48239472100656045</v>
      </c>
      <c r="P745" s="162">
        <f>'Outputs_post-361'!P745 - 'Outputs_pre-361'!P745</f>
        <v>-1.1867253151417367</v>
      </c>
      <c r="Q745" s="162">
        <f>'Outputs_post-361'!Q745 - 'Outputs_pre-361'!Q745</f>
        <v>-1.0403760436944989</v>
      </c>
      <c r="R745" s="162">
        <f>'Outputs_post-361'!R745 - 'Outputs_pre-361'!R745</f>
        <v>-1.3449616736720098</v>
      </c>
      <c r="S745" s="162">
        <f>'Outputs_post-361'!S745 - 'Outputs_pre-361'!S745</f>
        <v>-0.4540861336142053</v>
      </c>
      <c r="T745" s="162">
        <f>'Outputs_post-361'!T745 - 'Outputs_pre-361'!T745</f>
        <v>-1.147104687642698</v>
      </c>
      <c r="U745" s="162">
        <f>'Outputs_post-361'!U745 - 'Outputs_pre-361'!U745</f>
        <v>-1.3645523879486532</v>
      </c>
      <c r="V745" s="162">
        <f>'Outputs_post-361'!V745 - 'Outputs_pre-361'!V745</f>
        <v>3.2864227674067478E-2</v>
      </c>
      <c r="W745" s="162">
        <f>'Outputs_post-361'!W745 - 'Outputs_pre-361'!W745</f>
        <v>-0.55953043778961753</v>
      </c>
      <c r="X745" s="162">
        <f>'Outputs_post-361'!X745 - 'Outputs_pre-361'!X745</f>
        <v>-0.17553270248692068</v>
      </c>
      <c r="Y745" s="162">
        <f>'Outputs_post-361'!Y745 - 'Outputs_pre-361'!Y745</f>
        <v>-0.8735748123113567</v>
      </c>
      <c r="Z745" s="162">
        <f>'Outputs_post-361'!Z745 - 'Outputs_pre-361'!Z745</f>
        <v>-1.0897537161127024</v>
      </c>
      <c r="AA745" s="162">
        <f>'Outputs_post-361'!AA745 - 'Outputs_pre-361'!AA745</f>
        <v>-1.3550628818964014</v>
      </c>
      <c r="AB745" s="162">
        <f>'Outputs_post-361'!AB745 - 'Outputs_pre-361'!AB745</f>
        <v>-1.2403989287510417</v>
      </c>
      <c r="AC745" s="65"/>
    </row>
    <row r="746" spans="1:29" x14ac:dyDescent="0.35">
      <c r="A746" s="82"/>
      <c r="D746" s="252" t="str">
        <f t="shared" si="5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162">
        <f>'Outputs_post-361'!O746 - 'Outputs_pre-361'!O746</f>
        <v>-0.48239472100656045</v>
      </c>
      <c r="P746" s="162">
        <f>'Outputs_post-361'!P746 - 'Outputs_pre-361'!P746</f>
        <v>-1.1867253151417367</v>
      </c>
      <c r="Q746" s="162">
        <f>'Outputs_post-361'!Q746 - 'Outputs_pre-361'!Q746</f>
        <v>-1.0403760436944989</v>
      </c>
      <c r="R746" s="162">
        <f>'Outputs_post-361'!R746 - 'Outputs_pre-361'!R746</f>
        <v>-1.3449616736720098</v>
      </c>
      <c r="S746" s="162">
        <f>'Outputs_post-361'!S746 - 'Outputs_pre-361'!S746</f>
        <v>-0.4540861336142053</v>
      </c>
      <c r="T746" s="162">
        <f>'Outputs_post-361'!T746 - 'Outputs_pre-361'!T746</f>
        <v>-1.147104687642698</v>
      </c>
      <c r="U746" s="162">
        <f>'Outputs_post-361'!U746 - 'Outputs_pre-361'!U746</f>
        <v>-1.3645523879486532</v>
      </c>
      <c r="V746" s="162">
        <f>'Outputs_post-361'!V746 - 'Outputs_pre-361'!V746</f>
        <v>3.2864227674067478E-2</v>
      </c>
      <c r="W746" s="162">
        <f>'Outputs_post-361'!W746 - 'Outputs_pre-361'!W746</f>
        <v>-0.55953043778961753</v>
      </c>
      <c r="X746" s="162">
        <f>'Outputs_post-361'!X746 - 'Outputs_pre-361'!X746</f>
        <v>-0.17553270248692068</v>
      </c>
      <c r="Y746" s="162">
        <f>'Outputs_post-361'!Y746 - 'Outputs_pre-361'!Y746</f>
        <v>-0.8735748123113567</v>
      </c>
      <c r="Z746" s="162">
        <f>'Outputs_post-361'!Z746 - 'Outputs_pre-361'!Z746</f>
        <v>-1.0897537161127024</v>
      </c>
      <c r="AA746" s="162">
        <f>'Outputs_post-361'!AA746 - 'Outputs_pre-361'!AA746</f>
        <v>-1.3550628818964014</v>
      </c>
      <c r="AB746" s="162">
        <f>'Outputs_post-361'!AB746 - 'Outputs_pre-361'!AB746</f>
        <v>-1.2403989287510417</v>
      </c>
      <c r="AC746" s="65"/>
    </row>
    <row r="747" spans="1:29" x14ac:dyDescent="0.35">
      <c r="A747" s="82"/>
      <c r="D747" s="252" t="str">
        <f t="shared" si="5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162">
        <f>'Outputs_post-361'!O747 - 'Outputs_pre-361'!O747</f>
        <v>-0.48239472100656045</v>
      </c>
      <c r="P747" s="162">
        <f>'Outputs_post-361'!P747 - 'Outputs_pre-361'!P747</f>
        <v>-1.1867253151417367</v>
      </c>
      <c r="Q747" s="162">
        <f>'Outputs_post-361'!Q747 - 'Outputs_pre-361'!Q747</f>
        <v>-1.0403760436944989</v>
      </c>
      <c r="R747" s="162">
        <f>'Outputs_post-361'!R747 - 'Outputs_pre-361'!R747</f>
        <v>-1.3449616736720098</v>
      </c>
      <c r="S747" s="162">
        <f>'Outputs_post-361'!S747 - 'Outputs_pre-361'!S747</f>
        <v>-0.4540861336142053</v>
      </c>
      <c r="T747" s="162">
        <f>'Outputs_post-361'!T747 - 'Outputs_pre-361'!T747</f>
        <v>-1.147104687642698</v>
      </c>
      <c r="U747" s="162">
        <f>'Outputs_post-361'!U747 - 'Outputs_pre-361'!U747</f>
        <v>-1.3645523879486532</v>
      </c>
      <c r="V747" s="162">
        <f>'Outputs_post-361'!V747 - 'Outputs_pre-361'!V747</f>
        <v>3.2864227674067478E-2</v>
      </c>
      <c r="W747" s="162">
        <f>'Outputs_post-361'!W747 - 'Outputs_pre-361'!W747</f>
        <v>-0.55953043778961753</v>
      </c>
      <c r="X747" s="162">
        <f>'Outputs_post-361'!X747 - 'Outputs_pre-361'!X747</f>
        <v>-0.17553270248692068</v>
      </c>
      <c r="Y747" s="162">
        <f>'Outputs_post-361'!Y747 - 'Outputs_pre-361'!Y747</f>
        <v>-0.8735748123113567</v>
      </c>
      <c r="Z747" s="162">
        <f>'Outputs_post-361'!Z747 - 'Outputs_pre-361'!Z747</f>
        <v>-1.0897537161127024</v>
      </c>
      <c r="AA747" s="162">
        <f>'Outputs_post-361'!AA747 - 'Outputs_pre-361'!AA747</f>
        <v>-1.3550628818964014</v>
      </c>
      <c r="AB747" s="162">
        <f>'Outputs_post-361'!AB747 - 'Outputs_pre-361'!AB747</f>
        <v>-1.2403989287510417</v>
      </c>
      <c r="AC747" s="65"/>
    </row>
    <row r="748" spans="1:29" x14ac:dyDescent="0.35">
      <c r="A748" s="82"/>
      <c r="D748" s="252" t="str">
        <f t="shared" si="5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162">
        <f>'Outputs_post-361'!O748 - 'Outputs_pre-361'!O748</f>
        <v>-0.48239472100656045</v>
      </c>
      <c r="P748" s="162">
        <f>'Outputs_post-361'!P748 - 'Outputs_pre-361'!P748</f>
        <v>-1.1867253151417367</v>
      </c>
      <c r="Q748" s="162">
        <f>'Outputs_post-361'!Q748 - 'Outputs_pre-361'!Q748</f>
        <v>-1.0403760436944989</v>
      </c>
      <c r="R748" s="162">
        <f>'Outputs_post-361'!R748 - 'Outputs_pre-361'!R748</f>
        <v>-1.3449616736720098</v>
      </c>
      <c r="S748" s="162">
        <f>'Outputs_post-361'!S748 - 'Outputs_pre-361'!S748</f>
        <v>-0.4540861336142053</v>
      </c>
      <c r="T748" s="162">
        <f>'Outputs_post-361'!T748 - 'Outputs_pre-361'!T748</f>
        <v>-1.147104687642698</v>
      </c>
      <c r="U748" s="162">
        <f>'Outputs_post-361'!U748 - 'Outputs_pre-361'!U748</f>
        <v>-1.3645523879486532</v>
      </c>
      <c r="V748" s="162">
        <f>'Outputs_post-361'!V748 - 'Outputs_pre-361'!V748</f>
        <v>3.2864227674067478E-2</v>
      </c>
      <c r="W748" s="162">
        <f>'Outputs_post-361'!W748 - 'Outputs_pre-361'!W748</f>
        <v>-0.55953043778961753</v>
      </c>
      <c r="X748" s="162">
        <f>'Outputs_post-361'!X748 - 'Outputs_pre-361'!X748</f>
        <v>-0.17553270248692068</v>
      </c>
      <c r="Y748" s="162">
        <f>'Outputs_post-361'!Y748 - 'Outputs_pre-361'!Y748</f>
        <v>-0.8735748123113567</v>
      </c>
      <c r="Z748" s="162">
        <f>'Outputs_post-361'!Z748 - 'Outputs_pre-361'!Z748</f>
        <v>-1.0897537161127024</v>
      </c>
      <c r="AA748" s="162">
        <f>'Outputs_post-361'!AA748 - 'Outputs_pre-361'!AA748</f>
        <v>-1.3550628818964014</v>
      </c>
      <c r="AB748" s="162">
        <f>'Outputs_post-361'!AB748 - 'Outputs_pre-361'!AB748</f>
        <v>-1.2403989287510417</v>
      </c>
      <c r="AC748" s="65"/>
    </row>
    <row r="749" spans="1:29" x14ac:dyDescent="0.35">
      <c r="A749" s="82"/>
      <c r="D749" s="252" t="str">
        <f t="shared" si="5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162">
        <f>'Outputs_post-361'!O749 - 'Outputs_pre-361'!O749</f>
        <v>-0.48239472100656045</v>
      </c>
      <c r="P749" s="162">
        <f>'Outputs_post-361'!P749 - 'Outputs_pre-361'!P749</f>
        <v>-1.1867253151417367</v>
      </c>
      <c r="Q749" s="162">
        <f>'Outputs_post-361'!Q749 - 'Outputs_pre-361'!Q749</f>
        <v>-1.0403760436944989</v>
      </c>
      <c r="R749" s="162">
        <f>'Outputs_post-361'!R749 - 'Outputs_pre-361'!R749</f>
        <v>-1.3449616736720098</v>
      </c>
      <c r="S749" s="162">
        <f>'Outputs_post-361'!S749 - 'Outputs_pre-361'!S749</f>
        <v>-0.45408613361420525</v>
      </c>
      <c r="T749" s="162">
        <f>'Outputs_post-361'!T749 - 'Outputs_pre-361'!T749</f>
        <v>-1.147104687642698</v>
      </c>
      <c r="U749" s="162">
        <f>'Outputs_post-361'!U749 - 'Outputs_pre-361'!U749</f>
        <v>-1.3645523879486534</v>
      </c>
      <c r="V749" s="162">
        <f>'Outputs_post-361'!V749 - 'Outputs_pre-361'!V749</f>
        <v>2.9254159148036144E-2</v>
      </c>
      <c r="W749" s="162">
        <f>'Outputs_post-361'!W749 - 'Outputs_pre-361'!W749</f>
        <v>-0.55953043778961753</v>
      </c>
      <c r="X749" s="162">
        <f>'Outputs_post-361'!X749 - 'Outputs_pre-361'!X749</f>
        <v>-0.17553270248692066</v>
      </c>
      <c r="Y749" s="162">
        <f>'Outputs_post-361'!Y749 - 'Outputs_pre-361'!Y749</f>
        <v>-0.8735748123113567</v>
      </c>
      <c r="Z749" s="162">
        <f>'Outputs_post-361'!Z749 - 'Outputs_pre-361'!Z749</f>
        <v>-1.0897537161127024</v>
      </c>
      <c r="AA749" s="162">
        <f>'Outputs_post-361'!AA749 - 'Outputs_pre-361'!AA749</f>
        <v>-1.3550628818964014</v>
      </c>
      <c r="AB749" s="162">
        <f>'Outputs_post-361'!AB749 - 'Outputs_pre-361'!AB749</f>
        <v>-1.2403989287510417</v>
      </c>
      <c r="AC749" s="65"/>
    </row>
    <row r="750" spans="1:29" x14ac:dyDescent="0.35">
      <c r="A750" s="82"/>
      <c r="D750" s="252" t="str">
        <f t="shared" si="5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162">
        <f>'Outputs_post-361'!O750 - 'Outputs_pre-361'!O750</f>
        <v>-0.48239472100656045</v>
      </c>
      <c r="P750" s="162">
        <f>'Outputs_post-361'!P750 - 'Outputs_pre-361'!P750</f>
        <v>-1.1867253151417367</v>
      </c>
      <c r="Q750" s="162">
        <f>'Outputs_post-361'!Q750 - 'Outputs_pre-361'!Q750</f>
        <v>-1.0403760436944989</v>
      </c>
      <c r="R750" s="162">
        <f>'Outputs_post-361'!R750 - 'Outputs_pre-361'!R750</f>
        <v>-1.3449616736720098</v>
      </c>
      <c r="S750" s="162">
        <f>'Outputs_post-361'!S750 - 'Outputs_pre-361'!S750</f>
        <v>-0.45408613361420525</v>
      </c>
      <c r="T750" s="162">
        <f>'Outputs_post-361'!T750 - 'Outputs_pre-361'!T750</f>
        <v>-1.147104687642698</v>
      </c>
      <c r="U750" s="162">
        <f>'Outputs_post-361'!U750 - 'Outputs_pre-361'!U750</f>
        <v>-1.3645523879486534</v>
      </c>
      <c r="V750" s="162">
        <f>'Outputs_post-361'!V750 - 'Outputs_pre-361'!V750</f>
        <v>2.9254159148036144E-2</v>
      </c>
      <c r="W750" s="162">
        <f>'Outputs_post-361'!W750 - 'Outputs_pre-361'!W750</f>
        <v>-0.55953043778961753</v>
      </c>
      <c r="X750" s="162">
        <f>'Outputs_post-361'!X750 - 'Outputs_pre-361'!X750</f>
        <v>-0.17553270248692066</v>
      </c>
      <c r="Y750" s="162">
        <f>'Outputs_post-361'!Y750 - 'Outputs_pre-361'!Y750</f>
        <v>-0.8735748123113567</v>
      </c>
      <c r="Z750" s="162">
        <f>'Outputs_post-361'!Z750 - 'Outputs_pre-361'!Z750</f>
        <v>-1.0897537161127024</v>
      </c>
      <c r="AA750" s="162">
        <f>'Outputs_post-361'!AA750 - 'Outputs_pre-361'!AA750</f>
        <v>-1.3550628818964014</v>
      </c>
      <c r="AB750" s="162">
        <f>'Outputs_post-361'!AB750 - 'Outputs_pre-361'!AB750</f>
        <v>-1.2403989287510417</v>
      </c>
      <c r="AC750" s="65"/>
    </row>
    <row r="751" spans="1:29" x14ac:dyDescent="0.35">
      <c r="A751" s="82"/>
      <c r="D751" s="252" t="str">
        <f t="shared" si="5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162">
        <f>'Outputs_post-361'!O751 - 'Outputs_pre-361'!O751</f>
        <v>-0.48239472100656045</v>
      </c>
      <c r="P751" s="162">
        <f>'Outputs_post-361'!P751 - 'Outputs_pre-361'!P751</f>
        <v>-1.1867253151417367</v>
      </c>
      <c r="Q751" s="162">
        <f>'Outputs_post-361'!Q751 - 'Outputs_pre-361'!Q751</f>
        <v>-1.0403760436944989</v>
      </c>
      <c r="R751" s="162">
        <f>'Outputs_post-361'!R751 - 'Outputs_pre-361'!R751</f>
        <v>-1.3449616736720098</v>
      </c>
      <c r="S751" s="162">
        <f>'Outputs_post-361'!S751 - 'Outputs_pre-361'!S751</f>
        <v>-0.45408613361420525</v>
      </c>
      <c r="T751" s="162">
        <f>'Outputs_post-361'!T751 - 'Outputs_pre-361'!T751</f>
        <v>-1.147104687642698</v>
      </c>
      <c r="U751" s="162">
        <f>'Outputs_post-361'!U751 - 'Outputs_pre-361'!U751</f>
        <v>-1.3645523879486534</v>
      </c>
      <c r="V751" s="162">
        <f>'Outputs_post-361'!V751 - 'Outputs_pre-361'!V751</f>
        <v>2.9254159148036144E-2</v>
      </c>
      <c r="W751" s="162">
        <f>'Outputs_post-361'!W751 - 'Outputs_pre-361'!W751</f>
        <v>-0.55953043778961753</v>
      </c>
      <c r="X751" s="162">
        <f>'Outputs_post-361'!X751 - 'Outputs_pre-361'!X751</f>
        <v>-0.17553270248692066</v>
      </c>
      <c r="Y751" s="162">
        <f>'Outputs_post-361'!Y751 - 'Outputs_pre-361'!Y751</f>
        <v>-0.8735748123113567</v>
      </c>
      <c r="Z751" s="162">
        <f>'Outputs_post-361'!Z751 - 'Outputs_pre-361'!Z751</f>
        <v>-1.0897537161127024</v>
      </c>
      <c r="AA751" s="162">
        <f>'Outputs_post-361'!AA751 - 'Outputs_pre-361'!AA751</f>
        <v>-1.3550628818964014</v>
      </c>
      <c r="AB751" s="162">
        <f>'Outputs_post-361'!AB751 - 'Outputs_pre-361'!AB751</f>
        <v>-1.2403989287510417</v>
      </c>
      <c r="AC751" s="65"/>
    </row>
    <row r="752" spans="1:29" x14ac:dyDescent="0.35">
      <c r="A752" s="82"/>
      <c r="D752" s="252" t="str">
        <f t="shared" si="5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162">
        <f>'Outputs_post-361'!O752 - 'Outputs_pre-361'!O752</f>
        <v>-0.48239472100656045</v>
      </c>
      <c r="P752" s="162">
        <f>'Outputs_post-361'!P752 - 'Outputs_pre-361'!P752</f>
        <v>-1.1867253151417367</v>
      </c>
      <c r="Q752" s="162">
        <f>'Outputs_post-361'!Q752 - 'Outputs_pre-361'!Q752</f>
        <v>-1.0403760436944989</v>
      </c>
      <c r="R752" s="162">
        <f>'Outputs_post-361'!R752 - 'Outputs_pre-361'!R752</f>
        <v>-1.3449616736720098</v>
      </c>
      <c r="S752" s="162">
        <f>'Outputs_post-361'!S752 - 'Outputs_pre-361'!S752</f>
        <v>-0.45408613361420525</v>
      </c>
      <c r="T752" s="162">
        <f>'Outputs_post-361'!T752 - 'Outputs_pre-361'!T752</f>
        <v>-1.147104687642698</v>
      </c>
      <c r="U752" s="162">
        <f>'Outputs_post-361'!U752 - 'Outputs_pre-361'!U752</f>
        <v>-1.3645523879486534</v>
      </c>
      <c r="V752" s="162">
        <f>'Outputs_post-361'!V752 - 'Outputs_pre-361'!V752</f>
        <v>2.9254159148036144E-2</v>
      </c>
      <c r="W752" s="162">
        <f>'Outputs_post-361'!W752 - 'Outputs_pre-361'!W752</f>
        <v>-0.55953043778961753</v>
      </c>
      <c r="X752" s="162">
        <f>'Outputs_post-361'!X752 - 'Outputs_pre-361'!X752</f>
        <v>-0.17553270248692066</v>
      </c>
      <c r="Y752" s="162">
        <f>'Outputs_post-361'!Y752 - 'Outputs_pre-361'!Y752</f>
        <v>-0.8735748123113567</v>
      </c>
      <c r="Z752" s="162">
        <f>'Outputs_post-361'!Z752 - 'Outputs_pre-361'!Z752</f>
        <v>-1.0897537161127024</v>
      </c>
      <c r="AA752" s="162">
        <f>'Outputs_post-361'!AA752 - 'Outputs_pre-361'!AA752</f>
        <v>-1.3550628818964014</v>
      </c>
      <c r="AB752" s="162">
        <f>'Outputs_post-361'!AB752 - 'Outputs_pre-361'!AB752</f>
        <v>-1.2403989287510417</v>
      </c>
      <c r="AC752" s="65"/>
    </row>
    <row r="753" spans="1:29" s="82" customFormat="1" x14ac:dyDescent="0.35">
      <c r="D753" s="252" t="str">
        <f t="shared" si="5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">
        <f>'Outputs_post-361'!O753 - 'Outputs_pre-361'!O753</f>
        <v>-0.48239472100656045</v>
      </c>
      <c r="P753" s="25">
        <f>'Outputs_post-361'!P753 - 'Outputs_pre-361'!P753</f>
        <v>-1.1867253151417367</v>
      </c>
      <c r="Q753" s="25">
        <f>'Outputs_post-361'!Q753 - 'Outputs_pre-361'!Q753</f>
        <v>-1.0403760436944989</v>
      </c>
      <c r="R753" s="25">
        <f>'Outputs_post-361'!R753 - 'Outputs_pre-361'!R753</f>
        <v>-1.3449616736720098</v>
      </c>
      <c r="S753" s="25">
        <f>'Outputs_post-361'!S753 - 'Outputs_pre-361'!S753</f>
        <v>-0.45408613361420525</v>
      </c>
      <c r="T753" s="25">
        <f>'Outputs_post-361'!T753 - 'Outputs_pre-361'!T753</f>
        <v>-1.147104687642698</v>
      </c>
      <c r="U753" s="25">
        <f>'Outputs_post-361'!U753 - 'Outputs_pre-361'!U753</f>
        <v>-1.3645523879486534</v>
      </c>
      <c r="V753" s="25">
        <f>'Outputs_post-361'!V753 - 'Outputs_pre-361'!V753</f>
        <v>2.9254159148036144E-2</v>
      </c>
      <c r="W753" s="25">
        <f>'Outputs_post-361'!W753 - 'Outputs_pre-361'!W753</f>
        <v>-0.55953043778961753</v>
      </c>
      <c r="X753" s="25">
        <f>'Outputs_post-361'!X753 - 'Outputs_pre-361'!X753</f>
        <v>-0.17553270248692066</v>
      </c>
      <c r="Y753" s="25">
        <f>'Outputs_post-361'!Y753 - 'Outputs_pre-361'!Y753</f>
        <v>-0.8735748123113567</v>
      </c>
      <c r="Z753" s="25">
        <f>'Outputs_post-361'!Z753 - 'Outputs_pre-361'!Z753</f>
        <v>-1.0897537161127024</v>
      </c>
      <c r="AA753" s="25">
        <f>'Outputs_post-361'!AA753 - 'Outputs_pre-361'!AA753</f>
        <v>-1.3550628818964014</v>
      </c>
      <c r="AB753" s="25">
        <f>'Outputs_post-361'!AB753 - 'Outputs_pre-361'!AB753</f>
        <v>-1.2403989287510417</v>
      </c>
      <c r="AC753" s="65"/>
    </row>
    <row r="754" spans="1:29" s="82" customFormat="1" x14ac:dyDescent="0.35">
      <c r="D754" s="252" t="str">
        <f t="shared" si="5"/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">
        <f>'Outputs_post-361'!O754 - 'Outputs_pre-361'!O754</f>
        <v>-0.4823947210065605</v>
      </c>
      <c r="P754" s="25">
        <f>'Outputs_post-361'!P754 - 'Outputs_pre-361'!P754</f>
        <v>-1.1867253151417367</v>
      </c>
      <c r="Q754" s="25">
        <f>'Outputs_post-361'!Q754 - 'Outputs_pre-361'!Q754</f>
        <v>-1.0403760436944989</v>
      </c>
      <c r="R754" s="25">
        <f>'Outputs_post-361'!R754 - 'Outputs_pre-361'!R754</f>
        <v>-1.3449616736720098</v>
      </c>
      <c r="S754" s="25">
        <f>'Outputs_post-361'!S754 - 'Outputs_pre-361'!S754</f>
        <v>-0.45408613361420525</v>
      </c>
      <c r="T754" s="25">
        <f>'Outputs_post-361'!T754 - 'Outputs_pre-361'!T754</f>
        <v>-1.147104687642698</v>
      </c>
      <c r="U754" s="25">
        <f>'Outputs_post-361'!U754 - 'Outputs_pre-361'!U754</f>
        <v>-1.3645523879486532</v>
      </c>
      <c r="V754" s="25">
        <f>'Outputs_post-361'!V754 - 'Outputs_pre-361'!V754</f>
        <v>2.4389261990823776E-2</v>
      </c>
      <c r="W754" s="25">
        <f>'Outputs_post-361'!W754 - 'Outputs_pre-361'!W754</f>
        <v>-0.55953043778961753</v>
      </c>
      <c r="X754" s="25">
        <f>'Outputs_post-361'!X754 - 'Outputs_pre-361'!X754</f>
        <v>-0.17553270248692068</v>
      </c>
      <c r="Y754" s="25">
        <f>'Outputs_post-361'!Y754 - 'Outputs_pre-361'!Y754</f>
        <v>-0.8735748123113567</v>
      </c>
      <c r="Z754" s="25">
        <f>'Outputs_post-361'!Z754 - 'Outputs_pre-361'!Z754</f>
        <v>-1.0897537161127024</v>
      </c>
      <c r="AA754" s="25">
        <f>'Outputs_post-361'!AA754 - 'Outputs_pre-361'!AA754</f>
        <v>-1.3550628818964014</v>
      </c>
      <c r="AB754" s="25">
        <f>'Outputs_post-361'!AB754 - 'Outputs_pre-361'!AB754</f>
        <v>-1.2403989287510417</v>
      </c>
      <c r="AC754" s="65"/>
    </row>
    <row r="755" spans="1:29" s="82" customFormat="1" x14ac:dyDescent="0.35">
      <c r="D755" s="252" t="str">
        <f t="shared" si="5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">
        <f>'Outputs_post-361'!O755 - 'Outputs_pre-361'!O755</f>
        <v>-0.4823947210065605</v>
      </c>
      <c r="P755" s="25">
        <f>'Outputs_post-361'!P755 - 'Outputs_pre-361'!P755</f>
        <v>-1.1867253151417367</v>
      </c>
      <c r="Q755" s="25">
        <f>'Outputs_post-361'!Q755 - 'Outputs_pre-361'!Q755</f>
        <v>-1.0403760436944989</v>
      </c>
      <c r="R755" s="25">
        <f>'Outputs_post-361'!R755 - 'Outputs_pre-361'!R755</f>
        <v>-1.3449616736720098</v>
      </c>
      <c r="S755" s="25">
        <f>'Outputs_post-361'!S755 - 'Outputs_pre-361'!S755</f>
        <v>-0.45408613361420525</v>
      </c>
      <c r="T755" s="25">
        <f>'Outputs_post-361'!T755 - 'Outputs_pre-361'!T755</f>
        <v>-1.147104687642698</v>
      </c>
      <c r="U755" s="25">
        <f>'Outputs_post-361'!U755 - 'Outputs_pre-361'!U755</f>
        <v>-1.3645523879486532</v>
      </c>
      <c r="V755" s="25">
        <f>'Outputs_post-361'!V755 - 'Outputs_pre-361'!V755</f>
        <v>2.4389261990823776E-2</v>
      </c>
      <c r="W755" s="25">
        <f>'Outputs_post-361'!W755 - 'Outputs_pre-361'!W755</f>
        <v>-0.55953043778961753</v>
      </c>
      <c r="X755" s="25">
        <f>'Outputs_post-361'!X755 - 'Outputs_pre-361'!X755</f>
        <v>-0.17553270248692068</v>
      </c>
      <c r="Y755" s="25">
        <f>'Outputs_post-361'!Y755 - 'Outputs_pre-361'!Y755</f>
        <v>-0.8735748123113567</v>
      </c>
      <c r="Z755" s="25">
        <f>'Outputs_post-361'!Z755 - 'Outputs_pre-361'!Z755</f>
        <v>-1.0897537161127024</v>
      </c>
      <c r="AA755" s="25">
        <f>'Outputs_post-361'!AA755 - 'Outputs_pre-361'!AA755</f>
        <v>-1.3550628818964014</v>
      </c>
      <c r="AB755" s="25">
        <f>'Outputs_post-361'!AB755 - 'Outputs_pre-361'!AB755</f>
        <v>-1.2403989287510417</v>
      </c>
      <c r="AC755" s="65"/>
    </row>
    <row r="756" spans="1:29" s="82" customFormat="1" x14ac:dyDescent="0.35">
      <c r="D756" s="252" t="str">
        <f t="shared" si="5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">
        <f>'Outputs_post-361'!O756 - 'Outputs_pre-361'!O756</f>
        <v>-0.4823947210065605</v>
      </c>
      <c r="P756" s="25">
        <f>'Outputs_post-361'!P756 - 'Outputs_pre-361'!P756</f>
        <v>-1.1867253151417367</v>
      </c>
      <c r="Q756" s="25">
        <f>'Outputs_post-361'!Q756 - 'Outputs_pre-361'!Q756</f>
        <v>-1.0403760436944989</v>
      </c>
      <c r="R756" s="25">
        <f>'Outputs_post-361'!R756 - 'Outputs_pre-361'!R756</f>
        <v>-1.3449616736720098</v>
      </c>
      <c r="S756" s="25">
        <f>'Outputs_post-361'!S756 - 'Outputs_pre-361'!S756</f>
        <v>-0.45408613361420525</v>
      </c>
      <c r="T756" s="25">
        <f>'Outputs_post-361'!T756 - 'Outputs_pre-361'!T756</f>
        <v>-1.147104687642698</v>
      </c>
      <c r="U756" s="25">
        <f>'Outputs_post-361'!U756 - 'Outputs_pre-361'!U756</f>
        <v>-1.3645523879486532</v>
      </c>
      <c r="V756" s="25">
        <f>'Outputs_post-361'!V756 - 'Outputs_pre-361'!V756</f>
        <v>2.4389261990823776E-2</v>
      </c>
      <c r="W756" s="25">
        <f>'Outputs_post-361'!W756 - 'Outputs_pre-361'!W756</f>
        <v>-0.55953043778961753</v>
      </c>
      <c r="X756" s="25">
        <f>'Outputs_post-361'!X756 - 'Outputs_pre-361'!X756</f>
        <v>-0.17553270248692068</v>
      </c>
      <c r="Y756" s="25">
        <f>'Outputs_post-361'!Y756 - 'Outputs_pre-361'!Y756</f>
        <v>-0.8735748123113567</v>
      </c>
      <c r="Z756" s="25">
        <f>'Outputs_post-361'!Z756 - 'Outputs_pre-361'!Z756</f>
        <v>-1.0897537161127024</v>
      </c>
      <c r="AA756" s="25">
        <f>'Outputs_post-361'!AA756 - 'Outputs_pre-361'!AA756</f>
        <v>-1.3550628818964014</v>
      </c>
      <c r="AB756" s="25">
        <f>'Outputs_post-361'!AB756 - 'Outputs_pre-361'!AB756</f>
        <v>-1.2403989287510417</v>
      </c>
      <c r="AC756" s="65"/>
    </row>
    <row r="757" spans="1:29" s="82" customFormat="1" x14ac:dyDescent="0.35">
      <c r="D757" s="252" t="str">
        <f t="shared" si="5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">
        <f>'Outputs_post-361'!O757 - 'Outputs_pre-361'!O757</f>
        <v>-0.4823947210065605</v>
      </c>
      <c r="P757" s="25">
        <f>'Outputs_post-361'!P757 - 'Outputs_pre-361'!P757</f>
        <v>-1.1867253151417367</v>
      </c>
      <c r="Q757" s="25">
        <f>'Outputs_post-361'!Q757 - 'Outputs_pre-361'!Q757</f>
        <v>-1.0403760436944989</v>
      </c>
      <c r="R757" s="25">
        <f>'Outputs_post-361'!R757 - 'Outputs_pre-361'!R757</f>
        <v>-1.3449616736720098</v>
      </c>
      <c r="S757" s="25">
        <f>'Outputs_post-361'!S757 - 'Outputs_pre-361'!S757</f>
        <v>-0.45408613361420525</v>
      </c>
      <c r="T757" s="25">
        <f>'Outputs_post-361'!T757 - 'Outputs_pre-361'!T757</f>
        <v>-1.147104687642698</v>
      </c>
      <c r="U757" s="25">
        <f>'Outputs_post-361'!U757 - 'Outputs_pre-361'!U757</f>
        <v>-1.3645523879486532</v>
      </c>
      <c r="V757" s="25">
        <f>'Outputs_post-361'!V757 - 'Outputs_pre-361'!V757</f>
        <v>2.4389261990823776E-2</v>
      </c>
      <c r="W757" s="25">
        <f>'Outputs_post-361'!W757 - 'Outputs_pre-361'!W757</f>
        <v>-0.55953043778961753</v>
      </c>
      <c r="X757" s="25">
        <f>'Outputs_post-361'!X757 - 'Outputs_pre-361'!X757</f>
        <v>-0.17553270248692068</v>
      </c>
      <c r="Y757" s="25">
        <f>'Outputs_post-361'!Y757 - 'Outputs_pre-361'!Y757</f>
        <v>-0.8735748123113567</v>
      </c>
      <c r="Z757" s="25">
        <f>'Outputs_post-361'!Z757 - 'Outputs_pre-361'!Z757</f>
        <v>-1.0897537161127024</v>
      </c>
      <c r="AA757" s="25">
        <f>'Outputs_post-361'!AA757 - 'Outputs_pre-361'!AA757</f>
        <v>-1.3550628818964014</v>
      </c>
      <c r="AB757" s="25">
        <f>'Outputs_post-361'!AB757 - 'Outputs_pre-361'!AB757</f>
        <v>-1.2403989287510417</v>
      </c>
      <c r="AC757" s="65"/>
    </row>
    <row r="758" spans="1:29" s="82" customFormat="1" x14ac:dyDescent="0.35">
      <c r="D758" s="252" t="str">
        <f t="shared" si="5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">
        <f>'Outputs_post-361'!O758 - 'Outputs_pre-361'!O758</f>
        <v>-0.4823947210065605</v>
      </c>
      <c r="P758" s="25">
        <f>'Outputs_post-361'!P758 - 'Outputs_pre-361'!P758</f>
        <v>-1.1867253151417367</v>
      </c>
      <c r="Q758" s="25">
        <f>'Outputs_post-361'!Q758 - 'Outputs_pre-361'!Q758</f>
        <v>-1.0403760436944989</v>
      </c>
      <c r="R758" s="25">
        <f>'Outputs_post-361'!R758 - 'Outputs_pre-361'!R758</f>
        <v>-1.3449616736720098</v>
      </c>
      <c r="S758" s="25">
        <f>'Outputs_post-361'!S758 - 'Outputs_pre-361'!S758</f>
        <v>-0.45408613361420525</v>
      </c>
      <c r="T758" s="25">
        <f>'Outputs_post-361'!T758 - 'Outputs_pre-361'!T758</f>
        <v>-1.147104687642698</v>
      </c>
      <c r="U758" s="25">
        <f>'Outputs_post-361'!U758 - 'Outputs_pre-361'!U758</f>
        <v>-1.3645523879486532</v>
      </c>
      <c r="V758" s="25">
        <f>'Outputs_post-361'!V758 - 'Outputs_pre-361'!V758</f>
        <v>2.4389261990823776E-2</v>
      </c>
      <c r="W758" s="25">
        <f>'Outputs_post-361'!W758 - 'Outputs_pre-361'!W758</f>
        <v>-0.55953043778961753</v>
      </c>
      <c r="X758" s="25">
        <f>'Outputs_post-361'!X758 - 'Outputs_pre-361'!X758</f>
        <v>-0.17553270248692068</v>
      </c>
      <c r="Y758" s="25">
        <f>'Outputs_post-361'!Y758 - 'Outputs_pre-361'!Y758</f>
        <v>-0.8735748123113567</v>
      </c>
      <c r="Z758" s="25">
        <f>'Outputs_post-361'!Z758 - 'Outputs_pre-361'!Z758</f>
        <v>-1.0897537161127024</v>
      </c>
      <c r="AA758" s="25">
        <f>'Outputs_post-361'!AA758 - 'Outputs_pre-361'!AA758</f>
        <v>-1.3550628818964014</v>
      </c>
      <c r="AB758" s="25">
        <f>'Outputs_post-361'!AB758 - 'Outputs_pre-361'!AB758</f>
        <v>-1.2403989287510417</v>
      </c>
      <c r="AC758" s="65"/>
    </row>
    <row r="759" spans="1:29" s="82" customFormat="1" x14ac:dyDescent="0.35">
      <c r="D759" s="252" t="str">
        <f t="shared" si="5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">
        <f>'Outputs_post-361'!O759 - 'Outputs_pre-361'!O759</f>
        <v>-0.48239472100656045</v>
      </c>
      <c r="P759" s="25">
        <f>'Outputs_post-361'!P759 - 'Outputs_pre-361'!P759</f>
        <v>-1.1867253151417367</v>
      </c>
      <c r="Q759" s="25">
        <f>'Outputs_post-361'!Q759 - 'Outputs_pre-361'!Q759</f>
        <v>-1.0403760436944989</v>
      </c>
      <c r="R759" s="25">
        <f>'Outputs_post-361'!R759 - 'Outputs_pre-361'!R759</f>
        <v>-1.3449616736720098</v>
      </c>
      <c r="S759" s="25">
        <f>'Outputs_post-361'!S759 - 'Outputs_pre-361'!S759</f>
        <v>-0.45408613361420525</v>
      </c>
      <c r="T759" s="25">
        <f>'Outputs_post-361'!T759 - 'Outputs_pre-361'!T759</f>
        <v>-1.147104687642698</v>
      </c>
      <c r="U759" s="25">
        <f>'Outputs_post-361'!U759 - 'Outputs_pre-361'!U759</f>
        <v>-1.3645523879486534</v>
      </c>
      <c r="V759" s="25">
        <f>'Outputs_post-361'!V759 - 'Outputs_pre-361'!V759</f>
        <v>1.6583719915077701E-2</v>
      </c>
      <c r="W759" s="25">
        <f>'Outputs_post-361'!W759 - 'Outputs_pre-361'!W759</f>
        <v>-0.55953043778961753</v>
      </c>
      <c r="X759" s="25">
        <f>'Outputs_post-361'!X759 - 'Outputs_pre-361'!X759</f>
        <v>-0.17553270248692068</v>
      </c>
      <c r="Y759" s="25">
        <f>'Outputs_post-361'!Y759 - 'Outputs_pre-361'!Y759</f>
        <v>-0.8735748123113567</v>
      </c>
      <c r="Z759" s="25">
        <f>'Outputs_post-361'!Z759 - 'Outputs_pre-361'!Z759</f>
        <v>-1.0897537161127024</v>
      </c>
      <c r="AA759" s="25">
        <f>'Outputs_post-361'!AA759 - 'Outputs_pre-361'!AA759</f>
        <v>-1.3550628818964014</v>
      </c>
      <c r="AB759" s="25">
        <f>'Outputs_post-361'!AB759 - 'Outputs_pre-361'!AB759</f>
        <v>-1.2403989287510417</v>
      </c>
      <c r="AC759" s="65"/>
    </row>
    <row r="760" spans="1:29" s="82" customFormat="1" x14ac:dyDescent="0.35">
      <c r="D760" s="252" t="str">
        <f t="shared" si="5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">
        <f>'Outputs_post-361'!O760 - 'Outputs_pre-361'!O760</f>
        <v>-0.48239472100656045</v>
      </c>
      <c r="P760" s="25">
        <f>'Outputs_post-361'!P760 - 'Outputs_pre-361'!P760</f>
        <v>-1.1867253151417367</v>
      </c>
      <c r="Q760" s="25">
        <f>'Outputs_post-361'!Q760 - 'Outputs_pre-361'!Q760</f>
        <v>-1.0403760436944989</v>
      </c>
      <c r="R760" s="25">
        <f>'Outputs_post-361'!R760 - 'Outputs_pre-361'!R760</f>
        <v>-1.3449616736720098</v>
      </c>
      <c r="S760" s="25">
        <f>'Outputs_post-361'!S760 - 'Outputs_pre-361'!S760</f>
        <v>-0.45408613361420525</v>
      </c>
      <c r="T760" s="25">
        <f>'Outputs_post-361'!T760 - 'Outputs_pre-361'!T760</f>
        <v>-1.147104687642698</v>
      </c>
      <c r="U760" s="25">
        <f>'Outputs_post-361'!U760 - 'Outputs_pre-361'!U760</f>
        <v>-1.3645523879486534</v>
      </c>
      <c r="V760" s="25">
        <f>'Outputs_post-361'!V760 - 'Outputs_pre-361'!V760</f>
        <v>1.6583719915077701E-2</v>
      </c>
      <c r="W760" s="25">
        <f>'Outputs_post-361'!W760 - 'Outputs_pre-361'!W760</f>
        <v>-0.55953043778961753</v>
      </c>
      <c r="X760" s="25">
        <f>'Outputs_post-361'!X760 - 'Outputs_pre-361'!X760</f>
        <v>-0.17553270248692068</v>
      </c>
      <c r="Y760" s="25">
        <f>'Outputs_post-361'!Y760 - 'Outputs_pre-361'!Y760</f>
        <v>-0.8735748123113567</v>
      </c>
      <c r="Z760" s="25">
        <f>'Outputs_post-361'!Z760 - 'Outputs_pre-361'!Z760</f>
        <v>-1.0897537161127024</v>
      </c>
      <c r="AA760" s="25">
        <f>'Outputs_post-361'!AA760 - 'Outputs_pre-361'!AA760</f>
        <v>-1.3550628818964014</v>
      </c>
      <c r="AB760" s="25">
        <f>'Outputs_post-361'!AB760 - 'Outputs_pre-361'!AB760</f>
        <v>-1.2403989287510417</v>
      </c>
      <c r="AC760" s="65"/>
    </row>
    <row r="761" spans="1:29" s="82" customFormat="1" x14ac:dyDescent="0.35">
      <c r="D761" s="252" t="str">
        <f t="shared" si="5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">
        <f>'Outputs_post-361'!O761 - 'Outputs_pre-361'!O761</f>
        <v>-0.48239472100656045</v>
      </c>
      <c r="P761" s="25">
        <f>'Outputs_post-361'!P761 - 'Outputs_pre-361'!P761</f>
        <v>-1.1867253151417367</v>
      </c>
      <c r="Q761" s="25">
        <f>'Outputs_post-361'!Q761 - 'Outputs_pre-361'!Q761</f>
        <v>-1.0403760436944989</v>
      </c>
      <c r="R761" s="25">
        <f>'Outputs_post-361'!R761 - 'Outputs_pre-361'!R761</f>
        <v>-1.3449616736720098</v>
      </c>
      <c r="S761" s="25">
        <f>'Outputs_post-361'!S761 - 'Outputs_pre-361'!S761</f>
        <v>-0.45408613361420525</v>
      </c>
      <c r="T761" s="25">
        <f>'Outputs_post-361'!T761 - 'Outputs_pre-361'!T761</f>
        <v>-1.147104687642698</v>
      </c>
      <c r="U761" s="25">
        <f>'Outputs_post-361'!U761 - 'Outputs_pre-361'!U761</f>
        <v>-1.3645523879486534</v>
      </c>
      <c r="V761" s="25">
        <f>'Outputs_post-361'!V761 - 'Outputs_pre-361'!V761</f>
        <v>1.6583719915077701E-2</v>
      </c>
      <c r="W761" s="25">
        <f>'Outputs_post-361'!W761 - 'Outputs_pre-361'!W761</f>
        <v>-0.55953043778961753</v>
      </c>
      <c r="X761" s="25">
        <f>'Outputs_post-361'!X761 - 'Outputs_pre-361'!X761</f>
        <v>-0.17553270248692068</v>
      </c>
      <c r="Y761" s="25">
        <f>'Outputs_post-361'!Y761 - 'Outputs_pre-361'!Y761</f>
        <v>-0.8735748123113567</v>
      </c>
      <c r="Z761" s="25">
        <f>'Outputs_post-361'!Z761 - 'Outputs_pre-361'!Z761</f>
        <v>-1.0897537161127024</v>
      </c>
      <c r="AA761" s="25">
        <f>'Outputs_post-361'!AA761 - 'Outputs_pre-361'!AA761</f>
        <v>-1.3550628818964014</v>
      </c>
      <c r="AB761" s="25">
        <f>'Outputs_post-361'!AB761 - 'Outputs_pre-361'!AB761</f>
        <v>-1.2403989287510417</v>
      </c>
      <c r="AC761" s="65"/>
    </row>
    <row r="762" spans="1:29" s="82" customFormat="1" x14ac:dyDescent="0.35">
      <c r="D762" s="252" t="str">
        <f t="shared" si="5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">
        <f>'Outputs_post-361'!O762 - 'Outputs_pre-361'!O762</f>
        <v>-0.48239472100656045</v>
      </c>
      <c r="P762" s="25">
        <f>'Outputs_post-361'!P762 - 'Outputs_pre-361'!P762</f>
        <v>-1.1867253151417367</v>
      </c>
      <c r="Q762" s="25">
        <f>'Outputs_post-361'!Q762 - 'Outputs_pre-361'!Q762</f>
        <v>-1.0403760436944989</v>
      </c>
      <c r="R762" s="25">
        <f>'Outputs_post-361'!R762 - 'Outputs_pre-361'!R762</f>
        <v>-1.3449616736720098</v>
      </c>
      <c r="S762" s="25">
        <f>'Outputs_post-361'!S762 - 'Outputs_pre-361'!S762</f>
        <v>-0.45408613361420525</v>
      </c>
      <c r="T762" s="25">
        <f>'Outputs_post-361'!T762 - 'Outputs_pre-361'!T762</f>
        <v>-1.147104687642698</v>
      </c>
      <c r="U762" s="25">
        <f>'Outputs_post-361'!U762 - 'Outputs_pre-361'!U762</f>
        <v>-1.3645523879486534</v>
      </c>
      <c r="V762" s="25">
        <f>'Outputs_post-361'!V762 - 'Outputs_pre-361'!V762</f>
        <v>1.6583719915077701E-2</v>
      </c>
      <c r="W762" s="25">
        <f>'Outputs_post-361'!W762 - 'Outputs_pre-361'!W762</f>
        <v>-0.55953043778961753</v>
      </c>
      <c r="X762" s="25">
        <f>'Outputs_post-361'!X762 - 'Outputs_pre-361'!X762</f>
        <v>-0.17553270248692068</v>
      </c>
      <c r="Y762" s="25">
        <f>'Outputs_post-361'!Y762 - 'Outputs_pre-361'!Y762</f>
        <v>-0.8735748123113567</v>
      </c>
      <c r="Z762" s="25">
        <f>'Outputs_post-361'!Z762 - 'Outputs_pre-361'!Z762</f>
        <v>-1.0897537161127024</v>
      </c>
      <c r="AA762" s="25">
        <f>'Outputs_post-361'!AA762 - 'Outputs_pre-361'!AA762</f>
        <v>-1.3550628818964014</v>
      </c>
      <c r="AB762" s="25">
        <f>'Outputs_post-361'!AB762 - 'Outputs_pre-361'!AB762</f>
        <v>-1.2403989287510417</v>
      </c>
      <c r="AC762" s="65"/>
    </row>
    <row r="763" spans="1:29" s="82" customFormat="1" x14ac:dyDescent="0.35">
      <c r="D763" s="252" t="str">
        <f t="shared" si="5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">
        <f>'Outputs_post-361'!O763 - 'Outputs_pre-361'!O763</f>
        <v>-0.48239472100656045</v>
      </c>
      <c r="P763" s="25">
        <f>'Outputs_post-361'!P763 - 'Outputs_pre-361'!P763</f>
        <v>-1.1867253151417367</v>
      </c>
      <c r="Q763" s="25">
        <f>'Outputs_post-361'!Q763 - 'Outputs_pre-361'!Q763</f>
        <v>-1.0403760436944989</v>
      </c>
      <c r="R763" s="25">
        <f>'Outputs_post-361'!R763 - 'Outputs_pre-361'!R763</f>
        <v>-1.3449616736720098</v>
      </c>
      <c r="S763" s="25">
        <f>'Outputs_post-361'!S763 - 'Outputs_pre-361'!S763</f>
        <v>-0.45408613361420525</v>
      </c>
      <c r="T763" s="25">
        <f>'Outputs_post-361'!T763 - 'Outputs_pre-361'!T763</f>
        <v>-1.147104687642698</v>
      </c>
      <c r="U763" s="25">
        <f>'Outputs_post-361'!U763 - 'Outputs_pre-361'!U763</f>
        <v>-1.3645523879486534</v>
      </c>
      <c r="V763" s="25">
        <f>'Outputs_post-361'!V763 - 'Outputs_pre-361'!V763</f>
        <v>1.6583719915077701E-2</v>
      </c>
      <c r="W763" s="25">
        <f>'Outputs_post-361'!W763 - 'Outputs_pre-361'!W763</f>
        <v>-0.55953043778961753</v>
      </c>
      <c r="X763" s="25">
        <f>'Outputs_post-361'!X763 - 'Outputs_pre-361'!X763</f>
        <v>-0.17553270248692068</v>
      </c>
      <c r="Y763" s="25">
        <f>'Outputs_post-361'!Y763 - 'Outputs_pre-361'!Y763</f>
        <v>-0.8735748123113567</v>
      </c>
      <c r="Z763" s="25">
        <f>'Outputs_post-361'!Z763 - 'Outputs_pre-361'!Z763</f>
        <v>-1.0897537161127024</v>
      </c>
      <c r="AA763" s="25">
        <f>'Outputs_post-361'!AA763 - 'Outputs_pre-361'!AA763</f>
        <v>-1.3550628818964014</v>
      </c>
      <c r="AB763" s="25">
        <f>'Outputs_post-361'!AB763 - 'Outputs_pre-361'!AB763</f>
        <v>-1.2403989287510417</v>
      </c>
      <c r="AC763" s="65"/>
    </row>
    <row r="764" spans="1:29" s="82" customFormat="1" x14ac:dyDescent="0.35">
      <c r="D764" s="252" t="str">
        <f t="shared" si="5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">
        <f>'Outputs_post-361'!O764 - 'Outputs_pre-361'!O764</f>
        <v>0</v>
      </c>
      <c r="P764" s="25">
        <f>'Outputs_post-361'!P764 - 'Outputs_pre-361'!P764</f>
        <v>0</v>
      </c>
      <c r="Q764" s="25">
        <f>'Outputs_post-361'!Q764 - 'Outputs_pre-361'!Q764</f>
        <v>0</v>
      </c>
      <c r="R764" s="25">
        <f>'Outputs_post-361'!R764 - 'Outputs_pre-361'!R764</f>
        <v>0</v>
      </c>
      <c r="S764" s="25">
        <f>'Outputs_post-361'!S764 - 'Outputs_pre-361'!S764</f>
        <v>0</v>
      </c>
      <c r="T764" s="25">
        <f>'Outputs_post-361'!T764 - 'Outputs_pre-361'!T764</f>
        <v>0</v>
      </c>
      <c r="U764" s="25">
        <f>'Outputs_post-361'!U764 - 'Outputs_pre-361'!U764</f>
        <v>0</v>
      </c>
      <c r="V764" s="25">
        <f>'Outputs_post-361'!V764 - 'Outputs_pre-361'!V764</f>
        <v>0.22387367668383057</v>
      </c>
      <c r="W764" s="25">
        <f>'Outputs_post-361'!W764 - 'Outputs_pre-361'!W764</f>
        <v>0</v>
      </c>
      <c r="X764" s="25">
        <f>'Outputs_post-361'!X764 - 'Outputs_pre-361'!X764</f>
        <v>0</v>
      </c>
      <c r="Y764" s="25">
        <f>'Outputs_post-361'!Y764 - 'Outputs_pre-361'!Y764</f>
        <v>0</v>
      </c>
      <c r="Z764" s="25">
        <f>'Outputs_post-361'!Z764 - 'Outputs_pre-361'!Z764</f>
        <v>0</v>
      </c>
      <c r="AA764" s="25">
        <f>'Outputs_post-361'!AA764 - 'Outputs_pre-361'!AA764</f>
        <v>0</v>
      </c>
      <c r="AB764" s="25">
        <f>'Outputs_post-361'!AB764 - 'Outputs_pre-361'!AB764</f>
        <v>0</v>
      </c>
      <c r="AC764" s="65"/>
    </row>
    <row r="765" spans="1:29" s="82" customFormat="1" x14ac:dyDescent="0.35">
      <c r="D765" s="252" t="str">
        <f t="shared" si="5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">
        <f>'Outputs_post-361'!O765 - 'Outputs_pre-361'!O765</f>
        <v>0</v>
      </c>
      <c r="P765" s="25">
        <f>'Outputs_post-361'!P765 - 'Outputs_pre-361'!P765</f>
        <v>0</v>
      </c>
      <c r="Q765" s="25">
        <f>'Outputs_post-361'!Q765 - 'Outputs_pre-361'!Q765</f>
        <v>0</v>
      </c>
      <c r="R765" s="25">
        <f>'Outputs_post-361'!R765 - 'Outputs_pre-361'!R765</f>
        <v>0</v>
      </c>
      <c r="S765" s="25">
        <f>'Outputs_post-361'!S765 - 'Outputs_pre-361'!S765</f>
        <v>0</v>
      </c>
      <c r="T765" s="25">
        <f>'Outputs_post-361'!T765 - 'Outputs_pre-361'!T765</f>
        <v>0</v>
      </c>
      <c r="U765" s="25">
        <f>'Outputs_post-361'!U765 - 'Outputs_pre-361'!U765</f>
        <v>0</v>
      </c>
      <c r="V765" s="25">
        <f>'Outputs_post-361'!V765 - 'Outputs_pre-361'!V765</f>
        <v>0</v>
      </c>
      <c r="W765" s="25">
        <f>'Outputs_post-361'!W765 - 'Outputs_pre-361'!W765</f>
        <v>0</v>
      </c>
      <c r="X765" s="25">
        <f>'Outputs_post-361'!X765 - 'Outputs_pre-361'!X765</f>
        <v>0</v>
      </c>
      <c r="Y765" s="25">
        <f>'Outputs_post-361'!Y765 - 'Outputs_pre-361'!Y765</f>
        <v>0</v>
      </c>
      <c r="Z765" s="25">
        <f>'Outputs_post-361'!Z765 - 'Outputs_pre-361'!Z765</f>
        <v>0</v>
      </c>
      <c r="AA765" s="25">
        <f>'Outputs_post-361'!AA765 - 'Outputs_pre-361'!AA765</f>
        <v>0</v>
      </c>
      <c r="AB765" s="25">
        <f>'Outputs_post-361'!AB765 - 'Outputs_pre-361'!AB765</f>
        <v>0</v>
      </c>
      <c r="AC765" s="65"/>
    </row>
    <row r="766" spans="1:29" s="82" customFormat="1" x14ac:dyDescent="0.35">
      <c r="D766" s="252" t="str">
        <f t="shared" si="5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">
        <f>'Outputs_post-361'!O766 - 'Outputs_pre-361'!O766</f>
        <v>0</v>
      </c>
      <c r="P766" s="25">
        <f>'Outputs_post-361'!P766 - 'Outputs_pre-361'!P766</f>
        <v>0</v>
      </c>
      <c r="Q766" s="25">
        <f>'Outputs_post-361'!Q766 - 'Outputs_pre-361'!Q766</f>
        <v>0</v>
      </c>
      <c r="R766" s="25">
        <f>'Outputs_post-361'!R766 - 'Outputs_pre-361'!R766</f>
        <v>0</v>
      </c>
      <c r="S766" s="25">
        <f>'Outputs_post-361'!S766 - 'Outputs_pre-361'!S766</f>
        <v>0</v>
      </c>
      <c r="T766" s="25">
        <f>'Outputs_post-361'!T766 - 'Outputs_pre-361'!T766</f>
        <v>0</v>
      </c>
      <c r="U766" s="25">
        <f>'Outputs_post-361'!U766 - 'Outputs_pre-361'!U766</f>
        <v>0</v>
      </c>
      <c r="V766" s="25">
        <f>'Outputs_post-361'!V766 - 'Outputs_pre-361'!V766</f>
        <v>0</v>
      </c>
      <c r="W766" s="25">
        <f>'Outputs_post-361'!W766 - 'Outputs_pre-361'!W766</f>
        <v>0</v>
      </c>
      <c r="X766" s="25">
        <f>'Outputs_post-361'!X766 - 'Outputs_pre-361'!X766</f>
        <v>0</v>
      </c>
      <c r="Y766" s="25">
        <f>'Outputs_post-361'!Y766 - 'Outputs_pre-361'!Y766</f>
        <v>0</v>
      </c>
      <c r="Z766" s="25">
        <f>'Outputs_post-361'!Z766 - 'Outputs_pre-361'!Z766</f>
        <v>0</v>
      </c>
      <c r="AA766" s="25">
        <f>'Outputs_post-361'!AA766 - 'Outputs_pre-361'!AA766</f>
        <v>0</v>
      </c>
      <c r="AB766" s="25">
        <f>'Outputs_post-361'!AB766 - 'Outputs_pre-361'!AB766</f>
        <v>0</v>
      </c>
      <c r="AC766" s="65"/>
    </row>
    <row r="767" spans="1:29" s="82" customFormat="1" x14ac:dyDescent="0.35">
      <c r="D767" s="252" t="str">
        <f t="shared" si="5"/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">
        <f>'Outputs_post-361'!O767 - 'Outputs_pre-361'!O767</f>
        <v>0</v>
      </c>
      <c r="P767" s="25">
        <f>'Outputs_post-361'!P767 - 'Outputs_pre-361'!P767</f>
        <v>0</v>
      </c>
      <c r="Q767" s="25">
        <f>'Outputs_post-361'!Q767 - 'Outputs_pre-361'!Q767</f>
        <v>0</v>
      </c>
      <c r="R767" s="25">
        <f>'Outputs_post-361'!R767 - 'Outputs_pre-361'!R767</f>
        <v>0</v>
      </c>
      <c r="S767" s="25">
        <f>'Outputs_post-361'!S767 - 'Outputs_pre-361'!S767</f>
        <v>0</v>
      </c>
      <c r="T767" s="25">
        <f>'Outputs_post-361'!T767 - 'Outputs_pre-361'!T767</f>
        <v>0</v>
      </c>
      <c r="U767" s="25">
        <f>'Outputs_post-361'!U767 - 'Outputs_pre-361'!U767</f>
        <v>0</v>
      </c>
      <c r="V767" s="25">
        <f>'Outputs_post-361'!V767 - 'Outputs_pre-361'!V767</f>
        <v>0</v>
      </c>
      <c r="W767" s="25">
        <f>'Outputs_post-361'!W767 - 'Outputs_pre-361'!W767</f>
        <v>0</v>
      </c>
      <c r="X767" s="25">
        <f>'Outputs_post-361'!X767 - 'Outputs_pre-361'!X767</f>
        <v>0</v>
      </c>
      <c r="Y767" s="25">
        <f>'Outputs_post-361'!Y767 - 'Outputs_pre-361'!Y767</f>
        <v>0</v>
      </c>
      <c r="Z767" s="25">
        <f>'Outputs_post-361'!Z767 - 'Outputs_pre-361'!Z767</f>
        <v>0</v>
      </c>
      <c r="AA767" s="25">
        <f>'Outputs_post-361'!AA767 - 'Outputs_pre-361'!AA767</f>
        <v>0</v>
      </c>
      <c r="AB767" s="25">
        <f>'Outputs_post-361'!AB767 - 'Outputs_pre-361'!AB767</f>
        <v>0</v>
      </c>
      <c r="AC767" s="65"/>
    </row>
    <row r="768" spans="1:29" x14ac:dyDescent="0.35">
      <c r="A768" s="82"/>
      <c r="D768" s="252" t="str">
        <f t="shared" si="5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162">
        <f>'Outputs_post-361'!O768 - 'Outputs_pre-361'!O768</f>
        <v>0</v>
      </c>
      <c r="P768" s="162">
        <f>'Outputs_post-361'!P768 - 'Outputs_pre-361'!P768</f>
        <v>0</v>
      </c>
      <c r="Q768" s="162">
        <f>'Outputs_post-361'!Q768 - 'Outputs_pre-361'!Q768</f>
        <v>0</v>
      </c>
      <c r="R768" s="162">
        <f>'Outputs_post-361'!R768 - 'Outputs_pre-361'!R768</f>
        <v>0</v>
      </c>
      <c r="S768" s="162">
        <f>'Outputs_post-361'!S768 - 'Outputs_pre-361'!S768</f>
        <v>0</v>
      </c>
      <c r="T768" s="162">
        <f>'Outputs_post-361'!T768 - 'Outputs_pre-361'!T768</f>
        <v>0</v>
      </c>
      <c r="U768" s="162">
        <f>'Outputs_post-361'!U768 - 'Outputs_pre-361'!U768</f>
        <v>0</v>
      </c>
      <c r="V768" s="162">
        <f>'Outputs_post-361'!V768 - 'Outputs_pre-361'!V768</f>
        <v>0</v>
      </c>
      <c r="W768" s="162">
        <f>'Outputs_post-361'!W768 - 'Outputs_pre-361'!W768</f>
        <v>0</v>
      </c>
      <c r="X768" s="162">
        <f>'Outputs_post-361'!X768 - 'Outputs_pre-361'!X768</f>
        <v>0</v>
      </c>
      <c r="Y768" s="162">
        <f>'Outputs_post-361'!Y768 - 'Outputs_pre-361'!Y768</f>
        <v>0</v>
      </c>
      <c r="Z768" s="162">
        <f>'Outputs_post-361'!Z768 - 'Outputs_pre-361'!Z768</f>
        <v>0</v>
      </c>
      <c r="AA768" s="162">
        <f>'Outputs_post-361'!AA768 - 'Outputs_pre-361'!AA768</f>
        <v>0</v>
      </c>
      <c r="AB768" s="162">
        <f>'Outputs_post-361'!AB768 - 'Outputs_pre-361'!AB768</f>
        <v>0</v>
      </c>
      <c r="AC768" s="65"/>
    </row>
    <row r="769" spans="1:29" x14ac:dyDescent="0.35">
      <c r="A769" s="82"/>
      <c r="D769" s="253" t="str">
        <f t="shared" si="5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115"/>
      <c r="M769" s="247"/>
      <c r="N769" s="115"/>
      <c r="O769" s="247">
        <f>'Outputs_post-361'!O769 - 'Outputs_pre-361'!O769</f>
        <v>0</v>
      </c>
      <c r="P769" s="247">
        <f>'Outputs_post-361'!P769 - 'Outputs_pre-361'!P769</f>
        <v>0</v>
      </c>
      <c r="Q769" s="247">
        <f>'Outputs_post-361'!Q769 - 'Outputs_pre-361'!Q769</f>
        <v>0</v>
      </c>
      <c r="R769" s="247">
        <f>'Outputs_post-361'!R769 - 'Outputs_pre-361'!R769</f>
        <v>0</v>
      </c>
      <c r="S769" s="247">
        <f>'Outputs_post-361'!S769 - 'Outputs_pre-361'!S769</f>
        <v>0</v>
      </c>
      <c r="T769" s="247">
        <f>'Outputs_post-361'!T769 - 'Outputs_pre-361'!T769</f>
        <v>0</v>
      </c>
      <c r="U769" s="247">
        <f>'Outputs_post-361'!U769 - 'Outputs_pre-361'!U769</f>
        <v>0</v>
      </c>
      <c r="V769" s="247">
        <f>'Outputs_post-361'!V769 - 'Outputs_pre-361'!V769</f>
        <v>0</v>
      </c>
      <c r="W769" s="247">
        <f>'Outputs_post-361'!W769 - 'Outputs_pre-361'!W769</f>
        <v>0</v>
      </c>
      <c r="X769" s="247">
        <f>'Outputs_post-361'!X769 - 'Outputs_pre-361'!X769</f>
        <v>0</v>
      </c>
      <c r="Y769" s="247">
        <f>'Outputs_post-361'!Y769 - 'Outputs_pre-361'!Y769</f>
        <v>0</v>
      </c>
      <c r="Z769" s="247">
        <f>'Outputs_post-361'!Z769 - 'Outputs_pre-361'!Z769</f>
        <v>0</v>
      </c>
      <c r="AA769" s="247">
        <f>'Outputs_post-361'!AA769 - 'Outputs_pre-361'!AA769</f>
        <v>0</v>
      </c>
      <c r="AB769" s="247">
        <f>'Outputs_post-361'!AB769 - 'Outputs_pre-361'!AB769</f>
        <v>0</v>
      </c>
      <c r="AC769" s="65"/>
    </row>
    <row r="770" spans="1:29" x14ac:dyDescent="0.35">
      <c r="A770" s="82"/>
      <c r="D770" s="251" t="str">
        <f t="shared" si="5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114"/>
      <c r="M770" s="246"/>
      <c r="N770" s="114"/>
      <c r="O770" s="162">
        <f>'Outputs_post-361'!O770 - 'Outputs_pre-361'!O770</f>
        <v>4.2918446548198785</v>
      </c>
      <c r="P770" s="162">
        <f>'Outputs_post-361'!P770 - 'Outputs_pre-361'!P770</f>
        <v>9.8497798735607152</v>
      </c>
      <c r="Q770" s="162">
        <f>'Outputs_post-361'!Q770 - 'Outputs_pre-361'!Q770</f>
        <v>9.0291700745456449</v>
      </c>
      <c r="R770" s="162">
        <f>'Outputs_post-361'!R770 - 'Outputs_pre-361'!R770</f>
        <v>15.447250533692396</v>
      </c>
      <c r="S770" s="162">
        <f>'Outputs_post-361'!S770 - 'Outputs_pre-361'!S770</f>
        <v>4.6426644270671265</v>
      </c>
      <c r="T770" s="162">
        <f>'Outputs_post-361'!T770 - 'Outputs_pre-361'!T770</f>
        <v>10.079050863501219</v>
      </c>
      <c r="U770" s="162">
        <f>'Outputs_post-361'!U770 - 'Outputs_pre-361'!U770</f>
        <v>11.972330154311081</v>
      </c>
      <c r="V770" s="162">
        <f>'Outputs_post-361'!V770 - 'Outputs_pre-361'!V770</f>
        <v>-2.4854837308598925</v>
      </c>
      <c r="W770" s="162">
        <f>'Outputs_post-361'!W770 - 'Outputs_pre-361'!W770</f>
        <v>5.5641627539203435</v>
      </c>
      <c r="X770" s="162">
        <f>'Outputs_post-361'!X770 - 'Outputs_pre-361'!X770</f>
        <v>1.7759278119302295</v>
      </c>
      <c r="Y770" s="162">
        <f>'Outputs_post-361'!Y770 - 'Outputs_pre-361'!Y770</f>
        <v>8.2901944662881881</v>
      </c>
      <c r="Z770" s="162">
        <f>'Outputs_post-361'!Z770 - 'Outputs_pre-361'!Z770</f>
        <v>10.442590009154038</v>
      </c>
      <c r="AA770" s="162">
        <f>'Outputs_post-361'!AA770 - 'Outputs_pre-361'!AA770</f>
        <v>13.333156148958823</v>
      </c>
      <c r="AB770" s="162">
        <f>'Outputs_post-361'!AB770 - 'Outputs_pre-361'!AB770</f>
        <v>10.555682340623276</v>
      </c>
      <c r="AC770" s="65"/>
    </row>
    <row r="771" spans="1:29" x14ac:dyDescent="0.35">
      <c r="A771" s="82"/>
      <c r="D771" s="252" t="str">
        <f t="shared" si="5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162">
        <f>'Outputs_post-361'!O771 - 'Outputs_pre-361'!O771</f>
        <v>0</v>
      </c>
      <c r="P771" s="162">
        <f>'Outputs_post-361'!P771 - 'Outputs_pre-361'!P771</f>
        <v>0</v>
      </c>
      <c r="Q771" s="162">
        <f>'Outputs_post-361'!Q771 - 'Outputs_pre-361'!Q771</f>
        <v>0</v>
      </c>
      <c r="R771" s="162">
        <f>'Outputs_post-361'!R771 - 'Outputs_pre-361'!R771</f>
        <v>0</v>
      </c>
      <c r="S771" s="162">
        <f>'Outputs_post-361'!S771 - 'Outputs_pre-361'!S771</f>
        <v>0</v>
      </c>
      <c r="T771" s="162">
        <f>'Outputs_post-361'!T771 - 'Outputs_pre-361'!T771</f>
        <v>0</v>
      </c>
      <c r="U771" s="162">
        <f>'Outputs_post-361'!U771 - 'Outputs_pre-361'!U771</f>
        <v>0</v>
      </c>
      <c r="V771" s="162">
        <f>'Outputs_post-361'!V771 - 'Outputs_pre-361'!V771</f>
        <v>0</v>
      </c>
      <c r="W771" s="162">
        <f>'Outputs_post-361'!W771 - 'Outputs_pre-361'!W771</f>
        <v>0</v>
      </c>
      <c r="X771" s="162">
        <f>'Outputs_post-361'!X771 - 'Outputs_pre-361'!X771</f>
        <v>0</v>
      </c>
      <c r="Y771" s="162">
        <f>'Outputs_post-361'!Y771 - 'Outputs_pre-361'!Y771</f>
        <v>0</v>
      </c>
      <c r="Z771" s="162">
        <f>'Outputs_post-361'!Z771 - 'Outputs_pre-361'!Z771</f>
        <v>0</v>
      </c>
      <c r="AA771" s="162">
        <f>'Outputs_post-361'!AA771 - 'Outputs_pre-361'!AA771</f>
        <v>0</v>
      </c>
      <c r="AB771" s="162">
        <f>'Outputs_post-361'!AB771 - 'Outputs_pre-361'!AB771</f>
        <v>0</v>
      </c>
      <c r="AC771" s="65"/>
    </row>
    <row r="772" spans="1:29" x14ac:dyDescent="0.35">
      <c r="A772" s="82"/>
      <c r="D772" s="252" t="str">
        <f t="shared" si="5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162">
        <f>'Outputs_post-361'!O772 - 'Outputs_pre-361'!O772</f>
        <v>0</v>
      </c>
      <c r="P772" s="162">
        <f>'Outputs_post-361'!P772 - 'Outputs_pre-361'!P772</f>
        <v>0</v>
      </c>
      <c r="Q772" s="162">
        <f>'Outputs_post-361'!Q772 - 'Outputs_pre-361'!Q772</f>
        <v>0</v>
      </c>
      <c r="R772" s="162">
        <f>'Outputs_post-361'!R772 - 'Outputs_pre-361'!R772</f>
        <v>0</v>
      </c>
      <c r="S772" s="162">
        <f>'Outputs_post-361'!S772 - 'Outputs_pre-361'!S772</f>
        <v>0</v>
      </c>
      <c r="T772" s="162">
        <f>'Outputs_post-361'!T772 - 'Outputs_pre-361'!T772</f>
        <v>0</v>
      </c>
      <c r="U772" s="162">
        <f>'Outputs_post-361'!U772 - 'Outputs_pre-361'!U772</f>
        <v>0</v>
      </c>
      <c r="V772" s="162">
        <f>'Outputs_post-361'!V772 - 'Outputs_pre-361'!V772</f>
        <v>0</v>
      </c>
      <c r="W772" s="162">
        <f>'Outputs_post-361'!W772 - 'Outputs_pre-361'!W772</f>
        <v>0</v>
      </c>
      <c r="X772" s="162">
        <f>'Outputs_post-361'!X772 - 'Outputs_pre-361'!X772</f>
        <v>0</v>
      </c>
      <c r="Y772" s="162">
        <f>'Outputs_post-361'!Y772 - 'Outputs_pre-361'!Y772</f>
        <v>0</v>
      </c>
      <c r="Z772" s="162">
        <f>'Outputs_post-361'!Z772 - 'Outputs_pre-361'!Z772</f>
        <v>0</v>
      </c>
      <c r="AA772" s="162">
        <f>'Outputs_post-361'!AA772 - 'Outputs_pre-361'!AA772</f>
        <v>0</v>
      </c>
      <c r="AB772" s="162">
        <f>'Outputs_post-361'!AB772 - 'Outputs_pre-361'!AB772</f>
        <v>0</v>
      </c>
      <c r="AC772" s="65"/>
    </row>
    <row r="773" spans="1:29" x14ac:dyDescent="0.35">
      <c r="A773" s="82"/>
      <c r="D773" s="252" t="str">
        <f t="shared" si="5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162">
        <f>'Outputs_post-361'!O773 - 'Outputs_pre-361'!O773</f>
        <v>2.3780931202833342</v>
      </c>
      <c r="P773" s="162">
        <f>'Outputs_post-361'!P773 - 'Outputs_pre-361'!P773</f>
        <v>5.8384265413097713</v>
      </c>
      <c r="Q773" s="162">
        <f>'Outputs_post-361'!Q773 - 'Outputs_pre-361'!Q773</f>
        <v>5.3977045066549127</v>
      </c>
      <c r="R773" s="162">
        <f>'Outputs_post-361'!R773 - 'Outputs_pre-361'!R773</f>
        <v>6.2036644739804849</v>
      </c>
      <c r="S773" s="162">
        <f>'Outputs_post-361'!S773 - 'Outputs_pre-361'!S773</f>
        <v>2.1006876217700654</v>
      </c>
      <c r="T773" s="162">
        <f>'Outputs_post-361'!T773 - 'Outputs_pre-361'!T773</f>
        <v>6.7170435837277003</v>
      </c>
      <c r="U773" s="162">
        <f>'Outputs_post-361'!U773 - 'Outputs_pre-361'!U773</f>
        <v>7.6054163943767534</v>
      </c>
      <c r="V773" s="162">
        <f>'Outputs_post-361'!V773 - 'Outputs_pre-361'!V773</f>
        <v>-1.2213367137631765</v>
      </c>
      <c r="W773" s="162">
        <f>'Outputs_post-361'!W773 - 'Outputs_pre-361'!W773</f>
        <v>2.6202487222159192</v>
      </c>
      <c r="X773" s="162">
        <f>'Outputs_post-361'!X773 - 'Outputs_pre-361'!X773</f>
        <v>0.92588124267835381</v>
      </c>
      <c r="Y773" s="162">
        <f>'Outputs_post-361'!Y773 - 'Outputs_pre-361'!Y773</f>
        <v>4.7906718912914101</v>
      </c>
      <c r="Z773" s="162">
        <f>'Outputs_post-361'!Z773 - 'Outputs_pre-361'!Z773</f>
        <v>5.4133187104948455</v>
      </c>
      <c r="AA773" s="162">
        <f>'Outputs_post-361'!AA773 - 'Outputs_pre-361'!AA773</f>
        <v>6.1538142678486576</v>
      </c>
      <c r="AB773" s="162">
        <f>'Outputs_post-361'!AB773 - 'Outputs_pre-361'!AB773</f>
        <v>5.8820460918111444</v>
      </c>
      <c r="AC773" s="65"/>
    </row>
    <row r="774" spans="1:29" x14ac:dyDescent="0.35">
      <c r="A774" s="82"/>
      <c r="D774" s="252" t="str">
        <f t="shared" ref="D774:D930" si="6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162">
        <f>'Outputs_post-361'!O774 - 'Outputs_pre-361'!O774</f>
        <v>11.686533353405281</v>
      </c>
      <c r="P774" s="162">
        <f>'Outputs_post-361'!P774 - 'Outputs_pre-361'!P774</f>
        <v>28.691461206655369</v>
      </c>
      <c r="Q774" s="162">
        <f>'Outputs_post-361'!Q774 - 'Outputs_pre-361'!Q774</f>
        <v>26.525644942504641</v>
      </c>
      <c r="R774" s="162">
        <f>'Outputs_post-361'!R774 - 'Outputs_pre-361'!R774</f>
        <v>30.486330064261992</v>
      </c>
      <c r="S774" s="162">
        <f>'Outputs_post-361'!S774 - 'Outputs_pre-361'!S774</f>
        <v>10.323294637838472</v>
      </c>
      <c r="T774" s="162">
        <f>'Outputs_post-361'!T774 - 'Outputs_pre-361'!T774</f>
        <v>33.009201030848665</v>
      </c>
      <c r="U774" s="162">
        <f>'Outputs_post-361'!U774 - 'Outputs_pre-361'!U774</f>
        <v>37.374883094918388</v>
      </c>
      <c r="V774" s="162">
        <f>'Outputs_post-361'!V774 - 'Outputs_pre-361'!V774</f>
        <v>-6.0019484179960152</v>
      </c>
      <c r="W774" s="162">
        <f>'Outputs_post-361'!W774 - 'Outputs_pre-361'!W774</f>
        <v>12.876545424237037</v>
      </c>
      <c r="X774" s="162">
        <f>'Outputs_post-361'!X774 - 'Outputs_pre-361'!X774</f>
        <v>4.5500077064113214</v>
      </c>
      <c r="Y774" s="162">
        <f>'Outputs_post-361'!Y774 - 'Outputs_pre-361'!Y774</f>
        <v>23.542537659806968</v>
      </c>
      <c r="Z774" s="162">
        <f>'Outputs_post-361'!Z774 - 'Outputs_pre-361'!Z774</f>
        <v>26.602376973057119</v>
      </c>
      <c r="AA774" s="162">
        <f>'Outputs_post-361'!AA774 - 'Outputs_pre-361'!AA774</f>
        <v>30.241353914394352</v>
      </c>
      <c r="AB774" s="162">
        <f>'Outputs_post-361'!AB774 - 'Outputs_pre-361'!AB774</f>
        <v>28.905818385290203</v>
      </c>
      <c r="AC774" s="65"/>
    </row>
    <row r="775" spans="1:29" x14ac:dyDescent="0.35">
      <c r="A775" s="82"/>
      <c r="D775" s="252" t="str">
        <f t="shared" si="6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162">
        <f>'Outputs_post-361'!O775 - 'Outputs_pre-361'!O775</f>
        <v>27.196822101265141</v>
      </c>
      <c r="P775" s="162">
        <f>'Outputs_post-361'!P775 - 'Outputs_pre-361'!P775</f>
        <v>66.77057624067649</v>
      </c>
      <c r="Q775" s="162">
        <f>'Outputs_post-361'!Q775 - 'Outputs_pre-361'!Q775</f>
        <v>61.730303145236178</v>
      </c>
      <c r="R775" s="162">
        <f>'Outputs_post-361'!R775 - 'Outputs_pre-361'!R775</f>
        <v>70.947583017558202</v>
      </c>
      <c r="S775" s="162">
        <f>'Outputs_post-361'!S775 - 'Outputs_pre-361'!S775</f>
        <v>24.024302098314529</v>
      </c>
      <c r="T775" s="162">
        <f>'Outputs_post-361'!T775 - 'Outputs_pre-361'!T775</f>
        <v>76.818791423660215</v>
      </c>
      <c r="U775" s="162">
        <f>'Outputs_post-361'!U775 - 'Outputs_pre-361'!U775</f>
        <v>86.978577465993425</v>
      </c>
      <c r="V775" s="162">
        <f>'Outputs_post-361'!V775 - 'Outputs_pre-361'!V775</f>
        <v>-13.967694135544772</v>
      </c>
      <c r="W775" s="162">
        <f>'Outputs_post-361'!W775 - 'Outputs_pre-361'!W775</f>
        <v>29.966210217488563</v>
      </c>
      <c r="X775" s="162">
        <f>'Outputs_post-361'!X775 - 'Outputs_pre-361'!X775</f>
        <v>10.588747441908975</v>
      </c>
      <c r="Y775" s="162">
        <f>'Outputs_post-361'!Y775 - 'Outputs_pre-361'!Y775</f>
        <v>54.788035868612496</v>
      </c>
      <c r="Z775" s="162">
        <f>'Outputs_post-361'!Z775 - 'Outputs_pre-361'!Z775</f>
        <v>61.908873412508534</v>
      </c>
      <c r="AA775" s="162">
        <f>'Outputs_post-361'!AA775 - 'Outputs_pre-361'!AA775</f>
        <v>70.377476163324843</v>
      </c>
      <c r="AB775" s="162">
        <f>'Outputs_post-361'!AB775 - 'Outputs_pre-361'!AB775</f>
        <v>67.269426830253764</v>
      </c>
      <c r="AC775" s="65"/>
    </row>
    <row r="776" spans="1:29" x14ac:dyDescent="0.35">
      <c r="A776" s="82"/>
      <c r="D776" s="252" t="str">
        <f t="shared" si="6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162">
        <f>'Outputs_post-361'!O776 - 'Outputs_pre-361'!O776</f>
        <v>77.23481202162678</v>
      </c>
      <c r="P776" s="162">
        <f>'Outputs_post-361'!P776 - 'Outputs_pre-361'!P776</f>
        <v>189.61821661820022</v>
      </c>
      <c r="Q776" s="162">
        <f>'Outputs_post-361'!Q776 - 'Outputs_pre-361'!Q776</f>
        <v>175.30461249141928</v>
      </c>
      <c r="R776" s="162">
        <f>'Outputs_post-361'!R776 - 'Outputs_pre-361'!R776</f>
        <v>201.4802765318293</v>
      </c>
      <c r="S776" s="162">
        <f>'Outputs_post-361'!S776 - 'Outputs_pre-361'!S776</f>
        <v>68.225340799202485</v>
      </c>
      <c r="T776" s="162">
        <f>'Outputs_post-361'!T776 - 'Outputs_pre-361'!T776</f>
        <v>218.15360975791936</v>
      </c>
      <c r="U776" s="162">
        <f>'Outputs_post-361'!U776 - 'Outputs_pre-361'!U776</f>
        <v>247.00584706115382</v>
      </c>
      <c r="V776" s="162">
        <f>'Outputs_post-361'!V776 - 'Outputs_pre-361'!V776</f>
        <v>-39.666113449489963</v>
      </c>
      <c r="W776" s="162">
        <f>'Outputs_post-361'!W776 - 'Outputs_pre-361'!W776</f>
        <v>85.099450389118005</v>
      </c>
      <c r="X776" s="162">
        <f>'Outputs_post-361'!X776 - 'Outputs_pre-361'!X776</f>
        <v>30.070422021191867</v>
      </c>
      <c r="Y776" s="162">
        <f>'Outputs_post-361'!Y776 - 'Outputs_pre-361'!Y776</f>
        <v>155.58963600933319</v>
      </c>
      <c r="Z776" s="162">
        <f>'Outputs_post-361'!Z776 - 'Outputs_pre-361'!Z776</f>
        <v>175.81172471850508</v>
      </c>
      <c r="AA776" s="162">
        <f>'Outputs_post-361'!AA776 - 'Outputs_pre-361'!AA776</f>
        <v>199.86126032636955</v>
      </c>
      <c r="AB776" s="162">
        <f>'Outputs_post-361'!AB776 - 'Outputs_pre-361'!AB776</f>
        <v>191.03487593852145</v>
      </c>
      <c r="AC776" s="65"/>
    </row>
    <row r="777" spans="1:29" x14ac:dyDescent="0.35">
      <c r="A777" s="82"/>
      <c r="D777" s="252" t="str">
        <f t="shared" si="6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162">
        <f>'Outputs_post-361'!O777 - 'Outputs_pre-361'!O777</f>
        <v>0</v>
      </c>
      <c r="P777" s="162">
        <f>'Outputs_post-361'!P777 - 'Outputs_pre-361'!P777</f>
        <v>0</v>
      </c>
      <c r="Q777" s="162">
        <f>'Outputs_post-361'!Q777 - 'Outputs_pre-361'!Q777</f>
        <v>0</v>
      </c>
      <c r="R777" s="162">
        <f>'Outputs_post-361'!R777 - 'Outputs_pre-361'!R777</f>
        <v>0</v>
      </c>
      <c r="S777" s="162">
        <f>'Outputs_post-361'!S777 - 'Outputs_pre-361'!S777</f>
        <v>0</v>
      </c>
      <c r="T777" s="162">
        <f>'Outputs_post-361'!T777 - 'Outputs_pre-361'!T777</f>
        <v>0</v>
      </c>
      <c r="U777" s="162">
        <f>'Outputs_post-361'!U777 - 'Outputs_pre-361'!U777</f>
        <v>0</v>
      </c>
      <c r="V777" s="162">
        <f>'Outputs_post-361'!V777 - 'Outputs_pre-361'!V777</f>
        <v>0</v>
      </c>
      <c r="W777" s="162">
        <f>'Outputs_post-361'!W777 - 'Outputs_pre-361'!W777</f>
        <v>0</v>
      </c>
      <c r="X777" s="162">
        <f>'Outputs_post-361'!X777 - 'Outputs_pre-361'!X777</f>
        <v>0</v>
      </c>
      <c r="Y777" s="162">
        <f>'Outputs_post-361'!Y777 - 'Outputs_pre-361'!Y777</f>
        <v>0</v>
      </c>
      <c r="Z777" s="162">
        <f>'Outputs_post-361'!Z777 - 'Outputs_pre-361'!Z777</f>
        <v>0</v>
      </c>
      <c r="AA777" s="162">
        <f>'Outputs_post-361'!AA777 - 'Outputs_pre-361'!AA777</f>
        <v>0</v>
      </c>
      <c r="AB777" s="162">
        <f>'Outputs_post-361'!AB777 - 'Outputs_pre-361'!AB777</f>
        <v>0</v>
      </c>
      <c r="AC777" s="65"/>
    </row>
    <row r="778" spans="1:29" x14ac:dyDescent="0.35">
      <c r="A778" s="82"/>
      <c r="D778" s="252" t="str">
        <f t="shared" si="6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162">
        <f>'Outputs_post-361'!O778 - 'Outputs_pre-361'!O778</f>
        <v>0</v>
      </c>
      <c r="P778" s="162">
        <f>'Outputs_post-361'!P778 - 'Outputs_pre-361'!P778</f>
        <v>0</v>
      </c>
      <c r="Q778" s="162">
        <f>'Outputs_post-361'!Q778 - 'Outputs_pre-361'!Q778</f>
        <v>0</v>
      </c>
      <c r="R778" s="162">
        <f>'Outputs_post-361'!R778 - 'Outputs_pre-361'!R778</f>
        <v>0</v>
      </c>
      <c r="S778" s="162">
        <f>'Outputs_post-361'!S778 - 'Outputs_pre-361'!S778</f>
        <v>0</v>
      </c>
      <c r="T778" s="162">
        <f>'Outputs_post-361'!T778 - 'Outputs_pre-361'!T778</f>
        <v>0</v>
      </c>
      <c r="U778" s="162">
        <f>'Outputs_post-361'!U778 - 'Outputs_pre-361'!U778</f>
        <v>0</v>
      </c>
      <c r="V778" s="162">
        <f>'Outputs_post-361'!V778 - 'Outputs_pre-361'!V778</f>
        <v>0</v>
      </c>
      <c r="W778" s="162">
        <f>'Outputs_post-361'!W778 - 'Outputs_pre-361'!W778</f>
        <v>0</v>
      </c>
      <c r="X778" s="162">
        <f>'Outputs_post-361'!X778 - 'Outputs_pre-361'!X778</f>
        <v>0</v>
      </c>
      <c r="Y778" s="162">
        <f>'Outputs_post-361'!Y778 - 'Outputs_pre-361'!Y778</f>
        <v>0</v>
      </c>
      <c r="Z778" s="162">
        <f>'Outputs_post-361'!Z778 - 'Outputs_pre-361'!Z778</f>
        <v>0</v>
      </c>
      <c r="AA778" s="162">
        <f>'Outputs_post-361'!AA778 - 'Outputs_pre-361'!AA778</f>
        <v>0</v>
      </c>
      <c r="AB778" s="162">
        <f>'Outputs_post-361'!AB778 - 'Outputs_pre-361'!AB778</f>
        <v>0</v>
      </c>
      <c r="AC778" s="65"/>
    </row>
    <row r="779" spans="1:29" x14ac:dyDescent="0.35">
      <c r="A779" s="82"/>
      <c r="D779" s="252" t="str">
        <f t="shared" si="6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162">
        <f>'Outputs_post-361'!O779 - 'Outputs_pre-361'!O779</f>
        <v>117.38178637086907</v>
      </c>
      <c r="P779" s="162">
        <f>'Outputs_post-361'!P779 - 'Outputs_pre-361'!P779</f>
        <v>278.08713778114037</v>
      </c>
      <c r="Q779" s="162">
        <f>'Outputs_post-361'!Q779 - 'Outputs_pre-361'!Q779</f>
        <v>265.01844603701647</v>
      </c>
      <c r="R779" s="162">
        <f>'Outputs_post-361'!R779 - 'Outputs_pre-361'!R779</f>
        <v>343.34554756674089</v>
      </c>
      <c r="S779" s="162">
        <f>'Outputs_post-361'!S779 - 'Outputs_pre-361'!S779</f>
        <v>120.84846831661582</v>
      </c>
      <c r="T779" s="162">
        <f>'Outputs_post-361'!T779 - 'Outputs_pre-361'!T779</f>
        <v>363.9712048861274</v>
      </c>
      <c r="U779" s="162">
        <f>'Outputs_post-361'!U779 - 'Outputs_pre-361'!U779</f>
        <v>403.89177627127623</v>
      </c>
      <c r="V779" s="162">
        <f>'Outputs_post-361'!V779 - 'Outputs_pre-361'!V779</f>
        <v>-105.07116903645539</v>
      </c>
      <c r="W779" s="162">
        <f>'Outputs_post-361'!W779 - 'Outputs_pre-361'!W779</f>
        <v>201.06477753061586</v>
      </c>
      <c r="X779" s="162">
        <f>'Outputs_post-361'!X779 - 'Outputs_pre-361'!X779</f>
        <v>67.067703189603861</v>
      </c>
      <c r="Y779" s="162">
        <f>'Outputs_post-361'!Y779 - 'Outputs_pre-361'!Y779</f>
        <v>242.58037643787091</v>
      </c>
      <c r="Z779" s="162">
        <f>'Outputs_post-361'!Z779 - 'Outputs_pre-361'!Z779</f>
        <v>304.47841999973571</v>
      </c>
      <c r="AA779" s="162">
        <f>'Outputs_post-361'!AA779 - 'Outputs_pre-361'!AA779</f>
        <v>357.05850261146855</v>
      </c>
      <c r="AB779" s="162">
        <f>'Outputs_post-361'!AB779 - 'Outputs_pre-361'!AB779</f>
        <v>313.10966478983283</v>
      </c>
      <c r="AC779" s="65"/>
    </row>
    <row r="780" spans="1:29" x14ac:dyDescent="0.35">
      <c r="A780" s="82"/>
      <c r="D780" s="252" t="str">
        <f t="shared" si="6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162">
        <f>'Outputs_post-361'!O780 - 'Outputs_pre-361'!O780</f>
        <v>229.13121317461295</v>
      </c>
      <c r="P780" s="162">
        <f>'Outputs_post-361'!P780 - 'Outputs_pre-361'!P780</f>
        <v>644.26771874797635</v>
      </c>
      <c r="Q780" s="162">
        <f>'Outputs_post-361'!Q780 - 'Outputs_pre-361'!Q780</f>
        <v>518.29813761442404</v>
      </c>
      <c r="R780" s="162">
        <f>'Outputs_post-361'!R780 - 'Outputs_pre-361'!R780</f>
        <v>653.55389186306024</v>
      </c>
      <c r="S780" s="162">
        <f>'Outputs_post-361'!S780 - 'Outputs_pre-361'!S780</f>
        <v>227.86197739778993</v>
      </c>
      <c r="T780" s="162">
        <f>'Outputs_post-361'!T780 - 'Outputs_pre-361'!T780</f>
        <v>650.74654820167757</v>
      </c>
      <c r="U780" s="162">
        <f>'Outputs_post-361'!U780 - 'Outputs_pre-361'!U780</f>
        <v>788.94474328117087</v>
      </c>
      <c r="V780" s="162">
        <f>'Outputs_post-361'!V780 - 'Outputs_pre-361'!V780</f>
        <v>-155.06970201661852</v>
      </c>
      <c r="W780" s="162">
        <f>'Outputs_post-361'!W780 - 'Outputs_pre-361'!W780</f>
        <v>339.02641148099491</v>
      </c>
      <c r="X780" s="162">
        <f>'Outputs_post-361'!X780 - 'Outputs_pre-361'!X780</f>
        <v>97.751881293787704</v>
      </c>
      <c r="Y780" s="162">
        <f>'Outputs_post-361'!Y780 - 'Outputs_pre-361'!Y780</f>
        <v>432.85589372795226</v>
      </c>
      <c r="Z780" s="162">
        <f>'Outputs_post-361'!Z780 - 'Outputs_pre-361'!Z780</f>
        <v>565.20902678444691</v>
      </c>
      <c r="AA780" s="162">
        <f>'Outputs_post-361'!AA780 - 'Outputs_pre-361'!AA780</f>
        <v>728.06876568766609</v>
      </c>
      <c r="AB780" s="162">
        <f>'Outputs_post-361'!AB780 - 'Outputs_pre-361'!AB780</f>
        <v>658.40812942600712</v>
      </c>
      <c r="AC780" s="65"/>
    </row>
    <row r="781" spans="1:29" x14ac:dyDescent="0.35">
      <c r="A781" s="82"/>
      <c r="D781" s="252" t="str">
        <f t="shared" si="6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162">
        <f>'Outputs_post-361'!O781 - 'Outputs_pre-361'!O781</f>
        <v>376.37906705662465</v>
      </c>
      <c r="P781" s="162">
        <f>'Outputs_post-361'!P781 - 'Outputs_pre-361'!P781</f>
        <v>965.57372755496704</v>
      </c>
      <c r="Q781" s="162">
        <f>'Outputs_post-361'!Q781 - 'Outputs_pre-361'!Q781</f>
        <v>809.46236575049636</v>
      </c>
      <c r="R781" s="162">
        <f>'Outputs_post-361'!R781 - 'Outputs_pre-361'!R781</f>
        <v>1063.0999421463825</v>
      </c>
      <c r="S781" s="162">
        <f>'Outputs_post-361'!S781 - 'Outputs_pre-361'!S781</f>
        <v>349.96618095934542</v>
      </c>
      <c r="T781" s="162">
        <f>'Outputs_post-361'!T781 - 'Outputs_pre-361'!T781</f>
        <v>1069.6796041750654</v>
      </c>
      <c r="U781" s="162">
        <f>'Outputs_post-361'!U781 - 'Outputs_pre-361'!U781</f>
        <v>1208.6948854140549</v>
      </c>
      <c r="V781" s="162">
        <f>'Outputs_post-361'!V781 - 'Outputs_pre-361'!V781</f>
        <v>-271.63070259429441</v>
      </c>
      <c r="W781" s="162">
        <f>'Outputs_post-361'!W781 - 'Outputs_pre-361'!W781</f>
        <v>534.40691861184644</v>
      </c>
      <c r="X781" s="162">
        <f>'Outputs_post-361'!X781 - 'Outputs_pre-361'!X781</f>
        <v>157.70454238267396</v>
      </c>
      <c r="Y781" s="162">
        <f>'Outputs_post-361'!Y781 - 'Outputs_pre-361'!Y781</f>
        <v>684.99697620131872</v>
      </c>
      <c r="Z781" s="162">
        <f>'Outputs_post-361'!Z781 - 'Outputs_pre-361'!Z781</f>
        <v>857.6471195501648</v>
      </c>
      <c r="AA781" s="162">
        <f>'Outputs_post-361'!AA781 - 'Outputs_pre-361'!AA781</f>
        <v>1154.4315899309047</v>
      </c>
      <c r="AB781" s="162">
        <f>'Outputs_post-361'!AB781 - 'Outputs_pre-361'!AB781</f>
        <v>996.41761482482639</v>
      </c>
      <c r="AC781" s="65"/>
    </row>
    <row r="782" spans="1:29" s="82" customFormat="1" x14ac:dyDescent="0.35">
      <c r="D782" s="252" t="str">
        <f t="shared" si="6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">
        <f>'Outputs_post-361'!O782 - 'Outputs_pre-361'!O782</f>
        <v>839.23038288721364</v>
      </c>
      <c r="P782" s="25">
        <f>'Outputs_post-361'!P782 - 'Outputs_pre-361'!P782</f>
        <v>2526.4727410058954</v>
      </c>
      <c r="Q782" s="25">
        <f>'Outputs_post-361'!Q782 - 'Outputs_pre-361'!Q782</f>
        <v>1682.2824782348068</v>
      </c>
      <c r="R782" s="25">
        <f>'Outputs_post-361'!R782 - 'Outputs_pre-361'!R782</f>
        <v>2458.7523176469981</v>
      </c>
      <c r="S782" s="25">
        <f>'Outputs_post-361'!S782 - 'Outputs_pre-361'!S782</f>
        <v>909.12317932989447</v>
      </c>
      <c r="T782" s="25">
        <f>'Outputs_post-361'!T782 - 'Outputs_pre-361'!T782</f>
        <v>2326.4886588244585</v>
      </c>
      <c r="U782" s="25">
        <f>'Outputs_post-361'!U782 - 'Outputs_pre-361'!U782</f>
        <v>2821.0860480774832</v>
      </c>
      <c r="V782" s="25">
        <f>'Outputs_post-361'!V782 - 'Outputs_pre-361'!V782</f>
        <v>-719.61080257168442</v>
      </c>
      <c r="W782" s="25">
        <f>'Outputs_post-361'!W782 - 'Outputs_pre-361'!W782</f>
        <v>1156.9568399113921</v>
      </c>
      <c r="X782" s="25">
        <f>'Outputs_post-361'!X782 - 'Outputs_pre-361'!X782</f>
        <v>298.57220311574378</v>
      </c>
      <c r="Y782" s="25">
        <f>'Outputs_post-361'!Y782 - 'Outputs_pre-361'!Y782</f>
        <v>1380.2793483737078</v>
      </c>
      <c r="Z782" s="25">
        <f>'Outputs_post-361'!Z782 - 'Outputs_pre-361'!Z782</f>
        <v>1448.1806698013518</v>
      </c>
      <c r="AA782" s="25">
        <f>'Outputs_post-361'!AA782 - 'Outputs_pre-361'!AA782</f>
        <v>2376.0883291560822</v>
      </c>
      <c r="AB782" s="25">
        <f>'Outputs_post-361'!AB782 - 'Outputs_pre-361'!AB782</f>
        <v>2515.5262912870553</v>
      </c>
      <c r="AC782" s="65"/>
    </row>
    <row r="783" spans="1:29" s="82" customFormat="1" x14ac:dyDescent="0.35">
      <c r="D783" s="252" t="str">
        <f t="shared" si="6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">
        <f>'Outputs_post-361'!O783 - 'Outputs_pre-361'!O783</f>
        <v>0</v>
      </c>
      <c r="P783" s="25">
        <f>'Outputs_post-361'!P783 - 'Outputs_pre-361'!P783</f>
        <v>0</v>
      </c>
      <c r="Q783" s="25">
        <f>'Outputs_post-361'!Q783 - 'Outputs_pre-361'!Q783</f>
        <v>0</v>
      </c>
      <c r="R783" s="25">
        <f>'Outputs_post-361'!R783 - 'Outputs_pre-361'!R783</f>
        <v>0</v>
      </c>
      <c r="S783" s="25">
        <f>'Outputs_post-361'!S783 - 'Outputs_pre-361'!S783</f>
        <v>0</v>
      </c>
      <c r="T783" s="25">
        <f>'Outputs_post-361'!T783 - 'Outputs_pre-361'!T783</f>
        <v>0</v>
      </c>
      <c r="U783" s="25">
        <f>'Outputs_post-361'!U783 - 'Outputs_pre-361'!U783</f>
        <v>0</v>
      </c>
      <c r="V783" s="25">
        <f>'Outputs_post-361'!V783 - 'Outputs_pre-361'!V783</f>
        <v>0</v>
      </c>
      <c r="W783" s="25">
        <f>'Outputs_post-361'!W783 - 'Outputs_pre-361'!W783</f>
        <v>0</v>
      </c>
      <c r="X783" s="25">
        <f>'Outputs_post-361'!X783 - 'Outputs_pre-361'!X783</f>
        <v>0</v>
      </c>
      <c r="Y783" s="25">
        <f>'Outputs_post-361'!Y783 - 'Outputs_pre-361'!Y783</f>
        <v>0</v>
      </c>
      <c r="Z783" s="25">
        <f>'Outputs_post-361'!Z783 - 'Outputs_pre-361'!Z783</f>
        <v>0</v>
      </c>
      <c r="AA783" s="25">
        <f>'Outputs_post-361'!AA783 - 'Outputs_pre-361'!AA783</f>
        <v>0</v>
      </c>
      <c r="AB783" s="25">
        <f>'Outputs_post-361'!AB783 - 'Outputs_pre-361'!AB783</f>
        <v>0</v>
      </c>
      <c r="AC783" s="65"/>
    </row>
    <row r="784" spans="1:29" s="82" customFormat="1" x14ac:dyDescent="0.35">
      <c r="D784" s="252" t="str">
        <f t="shared" si="6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">
        <f>'Outputs_post-361'!O784 - 'Outputs_pre-361'!O784</f>
        <v>117.38178637086904</v>
      </c>
      <c r="P784" s="25">
        <f>'Outputs_post-361'!P784 - 'Outputs_pre-361'!P784</f>
        <v>278.08713778114037</v>
      </c>
      <c r="Q784" s="25">
        <f>'Outputs_post-361'!Q784 - 'Outputs_pre-361'!Q784</f>
        <v>265.01844603701647</v>
      </c>
      <c r="R784" s="25">
        <f>'Outputs_post-361'!R784 - 'Outputs_pre-361'!R784</f>
        <v>343.34554756674089</v>
      </c>
      <c r="S784" s="25">
        <f>'Outputs_post-361'!S784 - 'Outputs_pre-361'!S784</f>
        <v>120.84846831661579</v>
      </c>
      <c r="T784" s="25">
        <f>'Outputs_post-361'!T784 - 'Outputs_pre-361'!T784</f>
        <v>363.9712048861274</v>
      </c>
      <c r="U784" s="25">
        <f>'Outputs_post-361'!U784 - 'Outputs_pre-361'!U784</f>
        <v>403.89177627127623</v>
      </c>
      <c r="V784" s="25">
        <f>'Outputs_post-361'!V784 - 'Outputs_pre-361'!V784</f>
        <v>-105.07116903645539</v>
      </c>
      <c r="W784" s="25">
        <f>'Outputs_post-361'!W784 - 'Outputs_pre-361'!W784</f>
        <v>201.06477753061586</v>
      </c>
      <c r="X784" s="25">
        <f>'Outputs_post-361'!X784 - 'Outputs_pre-361'!X784</f>
        <v>67.067703189603876</v>
      </c>
      <c r="Y784" s="25">
        <f>'Outputs_post-361'!Y784 - 'Outputs_pre-361'!Y784</f>
        <v>242.58037643787091</v>
      </c>
      <c r="Z784" s="25">
        <f>'Outputs_post-361'!Z784 - 'Outputs_pre-361'!Z784</f>
        <v>304.47841999973582</v>
      </c>
      <c r="AA784" s="25">
        <f>'Outputs_post-361'!AA784 - 'Outputs_pre-361'!AA784</f>
        <v>357.05850261146855</v>
      </c>
      <c r="AB784" s="25">
        <f>'Outputs_post-361'!AB784 - 'Outputs_pre-361'!AB784</f>
        <v>313.10966478983283</v>
      </c>
      <c r="AC784" s="65"/>
    </row>
    <row r="785" spans="1:29" s="82" customFormat="1" x14ac:dyDescent="0.35">
      <c r="D785" s="252" t="str">
        <f t="shared" si="6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">
        <f>'Outputs_post-361'!O785 - 'Outputs_pre-361'!O785</f>
        <v>229.13121317461295</v>
      </c>
      <c r="P785" s="25">
        <f>'Outputs_post-361'!P785 - 'Outputs_pre-361'!P785</f>
        <v>644.26771874797635</v>
      </c>
      <c r="Q785" s="25">
        <f>'Outputs_post-361'!Q785 - 'Outputs_pre-361'!Q785</f>
        <v>518.29813761442404</v>
      </c>
      <c r="R785" s="25">
        <f>'Outputs_post-361'!R785 - 'Outputs_pre-361'!R785</f>
        <v>653.55389186306047</v>
      </c>
      <c r="S785" s="25">
        <f>'Outputs_post-361'!S785 - 'Outputs_pre-361'!S785</f>
        <v>227.86197739778993</v>
      </c>
      <c r="T785" s="25">
        <f>'Outputs_post-361'!T785 - 'Outputs_pre-361'!T785</f>
        <v>650.74654820167768</v>
      </c>
      <c r="U785" s="25">
        <f>'Outputs_post-361'!U785 - 'Outputs_pre-361'!U785</f>
        <v>788.94474328117099</v>
      </c>
      <c r="V785" s="25">
        <f>'Outputs_post-361'!V785 - 'Outputs_pre-361'!V785</f>
        <v>-155.06970201661852</v>
      </c>
      <c r="W785" s="25">
        <f>'Outputs_post-361'!W785 - 'Outputs_pre-361'!W785</f>
        <v>339.02641148099497</v>
      </c>
      <c r="X785" s="25">
        <f>'Outputs_post-361'!X785 - 'Outputs_pre-361'!X785</f>
        <v>97.751881293787733</v>
      </c>
      <c r="Y785" s="25">
        <f>'Outputs_post-361'!Y785 - 'Outputs_pre-361'!Y785</f>
        <v>432.85589372795226</v>
      </c>
      <c r="Z785" s="25">
        <f>'Outputs_post-361'!Z785 - 'Outputs_pre-361'!Z785</f>
        <v>565.20902678444702</v>
      </c>
      <c r="AA785" s="25">
        <f>'Outputs_post-361'!AA785 - 'Outputs_pre-361'!AA785</f>
        <v>728.06876568766597</v>
      </c>
      <c r="AB785" s="25">
        <f>'Outputs_post-361'!AB785 - 'Outputs_pre-361'!AB785</f>
        <v>658.40812942600712</v>
      </c>
      <c r="AC785" s="65"/>
    </row>
    <row r="786" spans="1:29" s="82" customFormat="1" x14ac:dyDescent="0.35">
      <c r="D786" s="252" t="str">
        <f t="shared" si="6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">
        <f>'Outputs_post-361'!O786 - 'Outputs_pre-361'!O786</f>
        <v>376.37906705662471</v>
      </c>
      <c r="P786" s="25">
        <f>'Outputs_post-361'!P786 - 'Outputs_pre-361'!P786</f>
        <v>965.57372755496681</v>
      </c>
      <c r="Q786" s="25">
        <f>'Outputs_post-361'!Q786 - 'Outputs_pre-361'!Q786</f>
        <v>809.46236575049636</v>
      </c>
      <c r="R786" s="25">
        <f>'Outputs_post-361'!R786 - 'Outputs_pre-361'!R786</f>
        <v>1063.0999421463825</v>
      </c>
      <c r="S786" s="25">
        <f>'Outputs_post-361'!S786 - 'Outputs_pre-361'!S786</f>
        <v>349.96618095934542</v>
      </c>
      <c r="T786" s="25">
        <f>'Outputs_post-361'!T786 - 'Outputs_pre-361'!T786</f>
        <v>1069.6796041750656</v>
      </c>
      <c r="U786" s="25">
        <f>'Outputs_post-361'!U786 - 'Outputs_pre-361'!U786</f>
        <v>1208.6948854140544</v>
      </c>
      <c r="V786" s="25">
        <f>'Outputs_post-361'!V786 - 'Outputs_pre-361'!V786</f>
        <v>-271.63070259429441</v>
      </c>
      <c r="W786" s="25">
        <f>'Outputs_post-361'!W786 - 'Outputs_pre-361'!W786</f>
        <v>534.40691861184655</v>
      </c>
      <c r="X786" s="25">
        <f>'Outputs_post-361'!X786 - 'Outputs_pre-361'!X786</f>
        <v>157.70454238267402</v>
      </c>
      <c r="Y786" s="25">
        <f>'Outputs_post-361'!Y786 - 'Outputs_pre-361'!Y786</f>
        <v>684.99697620131872</v>
      </c>
      <c r="Z786" s="25">
        <f>'Outputs_post-361'!Z786 - 'Outputs_pre-361'!Z786</f>
        <v>857.64711955016503</v>
      </c>
      <c r="AA786" s="25">
        <f>'Outputs_post-361'!AA786 - 'Outputs_pre-361'!AA786</f>
        <v>1154.4315899309047</v>
      </c>
      <c r="AB786" s="25">
        <f>'Outputs_post-361'!AB786 - 'Outputs_pre-361'!AB786</f>
        <v>996.41761482482639</v>
      </c>
      <c r="AC786" s="65"/>
    </row>
    <row r="787" spans="1:29" s="82" customFormat="1" x14ac:dyDescent="0.35">
      <c r="D787" s="252" t="str">
        <f t="shared" si="6"/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">
        <f>'Outputs_post-361'!O787 - 'Outputs_pre-361'!O787</f>
        <v>839.23038288721364</v>
      </c>
      <c r="P787" s="25">
        <f>'Outputs_post-361'!P787 - 'Outputs_pre-361'!P787</f>
        <v>2526.4727410058945</v>
      </c>
      <c r="Q787" s="25">
        <f>'Outputs_post-361'!Q787 - 'Outputs_pre-361'!Q787</f>
        <v>1682.2824782348068</v>
      </c>
      <c r="R787" s="25">
        <f>'Outputs_post-361'!R787 - 'Outputs_pre-361'!R787</f>
        <v>2458.7523176469981</v>
      </c>
      <c r="S787" s="25">
        <f>'Outputs_post-361'!S787 - 'Outputs_pre-361'!S787</f>
        <v>909.12317932989447</v>
      </c>
      <c r="T787" s="25">
        <f>'Outputs_post-361'!T787 - 'Outputs_pre-361'!T787</f>
        <v>2326.4886588244585</v>
      </c>
      <c r="U787" s="25">
        <f>'Outputs_post-361'!U787 - 'Outputs_pre-361'!U787</f>
        <v>2821.0860480774827</v>
      </c>
      <c r="V787" s="25">
        <f>'Outputs_post-361'!V787 - 'Outputs_pre-361'!V787</f>
        <v>-719.61080257168442</v>
      </c>
      <c r="W787" s="25">
        <f>'Outputs_post-361'!W787 - 'Outputs_pre-361'!W787</f>
        <v>1156.9568399113919</v>
      </c>
      <c r="X787" s="25">
        <f>'Outputs_post-361'!X787 - 'Outputs_pre-361'!X787</f>
        <v>298.57220311574378</v>
      </c>
      <c r="Y787" s="25">
        <f>'Outputs_post-361'!Y787 - 'Outputs_pre-361'!Y787</f>
        <v>1380.2793483737078</v>
      </c>
      <c r="Z787" s="25">
        <f>'Outputs_post-361'!Z787 - 'Outputs_pre-361'!Z787</f>
        <v>1448.1806698013518</v>
      </c>
      <c r="AA787" s="25">
        <f>'Outputs_post-361'!AA787 - 'Outputs_pre-361'!AA787</f>
        <v>2376.0883291560822</v>
      </c>
      <c r="AB787" s="25">
        <f>'Outputs_post-361'!AB787 - 'Outputs_pre-361'!AB787</f>
        <v>2515.5262912870553</v>
      </c>
      <c r="AC787" s="65"/>
    </row>
    <row r="788" spans="1:29" s="82" customFormat="1" x14ac:dyDescent="0.35">
      <c r="D788" s="252" t="str">
        <f t="shared" si="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">
        <f>'Outputs_post-361'!O788 - 'Outputs_pre-361'!O788</f>
        <v>0</v>
      </c>
      <c r="P788" s="25">
        <f>'Outputs_post-361'!P788 - 'Outputs_pre-361'!P788</f>
        <v>0</v>
      </c>
      <c r="Q788" s="25">
        <f>'Outputs_post-361'!Q788 - 'Outputs_pre-361'!Q788</f>
        <v>0</v>
      </c>
      <c r="R788" s="25">
        <f>'Outputs_post-361'!R788 - 'Outputs_pre-361'!R788</f>
        <v>0</v>
      </c>
      <c r="S788" s="25">
        <f>'Outputs_post-361'!S788 - 'Outputs_pre-361'!S788</f>
        <v>0</v>
      </c>
      <c r="T788" s="25">
        <f>'Outputs_post-361'!T788 - 'Outputs_pre-361'!T788</f>
        <v>0</v>
      </c>
      <c r="U788" s="25">
        <f>'Outputs_post-361'!U788 - 'Outputs_pre-361'!U788</f>
        <v>0</v>
      </c>
      <c r="V788" s="25">
        <f>'Outputs_post-361'!V788 - 'Outputs_pre-361'!V788</f>
        <v>0</v>
      </c>
      <c r="W788" s="25">
        <f>'Outputs_post-361'!W788 - 'Outputs_pre-361'!W788</f>
        <v>0</v>
      </c>
      <c r="X788" s="25">
        <f>'Outputs_post-361'!X788 - 'Outputs_pre-361'!X788</f>
        <v>0</v>
      </c>
      <c r="Y788" s="25">
        <f>'Outputs_post-361'!Y788 - 'Outputs_pre-361'!Y788</f>
        <v>0</v>
      </c>
      <c r="Z788" s="25">
        <f>'Outputs_post-361'!Z788 - 'Outputs_pre-361'!Z788</f>
        <v>0</v>
      </c>
      <c r="AA788" s="25">
        <f>'Outputs_post-361'!AA788 - 'Outputs_pre-361'!AA788</f>
        <v>0</v>
      </c>
      <c r="AB788" s="25">
        <f>'Outputs_post-361'!AB788 - 'Outputs_pre-361'!AB788</f>
        <v>0</v>
      </c>
      <c r="AC788" s="65"/>
    </row>
    <row r="789" spans="1:29" s="82" customFormat="1" x14ac:dyDescent="0.35">
      <c r="D789" s="252" t="str">
        <f t="shared" si="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">
        <f>'Outputs_post-361'!O789 - 'Outputs_pre-361'!O789</f>
        <v>547.47596637677088</v>
      </c>
      <c r="P789" s="25">
        <f>'Outputs_post-361'!P789 - 'Outputs_pre-361'!P789</f>
        <v>1539.1471852808304</v>
      </c>
      <c r="Q789" s="25">
        <f>'Outputs_post-361'!Q789 - 'Outputs_pre-361'!Q789</f>
        <v>1328.7425404284263</v>
      </c>
      <c r="R789" s="25">
        <f>'Outputs_post-361'!R789 - 'Outputs_pre-361'!R789</f>
        <v>627.18831866655387</v>
      </c>
      <c r="S789" s="25">
        <f>'Outputs_post-361'!S789 - 'Outputs_pre-361'!S789</f>
        <v>605.68246102741</v>
      </c>
      <c r="T789" s="25">
        <f>'Outputs_post-361'!T789 - 'Outputs_pre-361'!T789</f>
        <v>1104.8351157294856</v>
      </c>
      <c r="U789" s="25">
        <f>'Outputs_post-361'!U789 - 'Outputs_pre-361'!U789</f>
        <v>1757.5386169587641</v>
      </c>
      <c r="V789" s="25">
        <f>'Outputs_post-361'!V789 - 'Outputs_pre-361'!V789</f>
        <v>-682.24802097387999</v>
      </c>
      <c r="W789" s="25">
        <f>'Outputs_post-361'!W789 - 'Outputs_pre-361'!W789</f>
        <v>1035.5399014775558</v>
      </c>
      <c r="X789" s="25">
        <f>'Outputs_post-361'!X789 - 'Outputs_pre-361'!X789</f>
        <v>321.48890155765605</v>
      </c>
      <c r="Y789" s="25">
        <f>'Outputs_post-361'!Y789 - 'Outputs_pre-361'!Y789</f>
        <v>1018.2561554402599</v>
      </c>
      <c r="Z789" s="25">
        <f>'Outputs_post-361'!Z789 - 'Outputs_pre-361'!Z789</f>
        <v>1254.3415942119227</v>
      </c>
      <c r="AA789" s="25">
        <f>'Outputs_post-361'!AA789 - 'Outputs_pre-361'!AA789</f>
        <v>2430.1283730846053</v>
      </c>
      <c r="AB789" s="25">
        <f>'Outputs_post-361'!AB789 - 'Outputs_pre-361'!AB789</f>
        <v>898.44089218012607</v>
      </c>
      <c r="AC789" s="65"/>
    </row>
    <row r="790" spans="1:29" s="82" customFormat="1" x14ac:dyDescent="0.35">
      <c r="D790" s="252" t="str">
        <f t="shared" si="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">
        <f>'Outputs_post-361'!O790 - 'Outputs_pre-361'!O790</f>
        <v>1935.0483060179772</v>
      </c>
      <c r="P790" s="25">
        <f>'Outputs_post-361'!P790 - 'Outputs_pre-361'!P790</f>
        <v>5047.6889503022012</v>
      </c>
      <c r="Q790" s="25">
        <f>'Outputs_post-361'!Q790 - 'Outputs_pre-361'!Q790</f>
        <v>4571.227538783367</v>
      </c>
      <c r="R790" s="25">
        <f>'Outputs_post-361'!R790 - 'Outputs_pre-361'!R790</f>
        <v>4826.8019294136675</v>
      </c>
      <c r="S790" s="25">
        <f>'Outputs_post-361'!S790 - 'Outputs_pre-361'!S790</f>
        <v>1956.5573251819808</v>
      </c>
      <c r="T790" s="25">
        <f>'Outputs_post-361'!T790 - 'Outputs_pre-361'!T790</f>
        <v>5228.2697131409441</v>
      </c>
      <c r="U790" s="25">
        <f>'Outputs_post-361'!U790 - 'Outputs_pre-361'!U790</f>
        <v>6109.218243306882</v>
      </c>
      <c r="V790" s="25">
        <f>'Outputs_post-361'!V790 - 'Outputs_pre-361'!V790</f>
        <v>-1363.4810454144686</v>
      </c>
      <c r="W790" s="25">
        <f>'Outputs_post-361'!W790 - 'Outputs_pre-361'!W790</f>
        <v>2805.7361444517646</v>
      </c>
      <c r="X790" s="25">
        <f>'Outputs_post-361'!X790 - 'Outputs_pre-361'!X790</f>
        <v>854.40158856996175</v>
      </c>
      <c r="Y790" s="25">
        <f>'Outputs_post-361'!Y790 - 'Outputs_pre-361'!Y790</f>
        <v>3556.0365209838578</v>
      </c>
      <c r="Z790" s="25">
        <f>'Outputs_post-361'!Z790 - 'Outputs_pre-361'!Z790</f>
        <v>4106.5777080881853</v>
      </c>
      <c r="AA790" s="25">
        <f>'Outputs_post-361'!AA790 - 'Outputs_pre-361'!AA790</f>
        <v>9711.9552400605498</v>
      </c>
      <c r="AB790" s="25">
        <f>'Outputs_post-361'!AB790 - 'Outputs_pre-361'!AB790</f>
        <v>5087.4089833905837</v>
      </c>
      <c r="AC790" s="65"/>
    </row>
    <row r="791" spans="1:29" s="82" customFormat="1" x14ac:dyDescent="0.35">
      <c r="D791" s="252" t="str">
        <f t="shared" si="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">
        <f>'Outputs_post-361'!O791 - 'Outputs_pre-361'!O791</f>
        <v>3597.2403982551882</v>
      </c>
      <c r="P791" s="25">
        <f>'Outputs_post-361'!P791 - 'Outputs_pre-361'!P791</f>
        <v>8935.4053515671785</v>
      </c>
      <c r="Q791" s="25">
        <f>'Outputs_post-361'!Q791 - 'Outputs_pre-361'!Q791</f>
        <v>8001.7434393343592</v>
      </c>
      <c r="R791" s="25">
        <f>'Outputs_post-361'!R791 - 'Outputs_pre-361'!R791</f>
        <v>8262.2074442189278</v>
      </c>
      <c r="S791" s="25">
        <f>'Outputs_post-361'!S791 - 'Outputs_pre-361'!S791</f>
        <v>3354.3432871623818</v>
      </c>
      <c r="T791" s="25">
        <f>'Outputs_post-361'!T791 - 'Outputs_pre-361'!T791</f>
        <v>9015.4205312088379</v>
      </c>
      <c r="U791" s="25">
        <f>'Outputs_post-361'!U791 - 'Outputs_pre-361'!U791</f>
        <v>13142.900430430645</v>
      </c>
      <c r="V791" s="25">
        <f>'Outputs_post-361'!V791 - 'Outputs_pre-361'!V791</f>
        <v>-2056.4085638867</v>
      </c>
      <c r="W791" s="25">
        <f>'Outputs_post-361'!W791 - 'Outputs_pre-361'!W791</f>
        <v>4242.9665487310585</v>
      </c>
      <c r="X791" s="25">
        <f>'Outputs_post-361'!X791 - 'Outputs_pre-361'!X791</f>
        <v>1444.4707876463506</v>
      </c>
      <c r="Y791" s="25">
        <f>'Outputs_post-361'!Y791 - 'Outputs_pre-361'!Y791</f>
        <v>6791.3481595043932</v>
      </c>
      <c r="Z791" s="25">
        <f>'Outputs_post-361'!Z791 - 'Outputs_pre-361'!Z791</f>
        <v>8235.328041303932</v>
      </c>
      <c r="AA791" s="25">
        <f>'Outputs_post-361'!AA791 - 'Outputs_pre-361'!AA791</f>
        <v>20085.085399515247</v>
      </c>
      <c r="AB791" s="25">
        <f>'Outputs_post-361'!AB791 - 'Outputs_pre-361'!AB791</f>
        <v>10093.658078175591</v>
      </c>
      <c r="AC791" s="65"/>
    </row>
    <row r="792" spans="1:29" s="82" customFormat="1" x14ac:dyDescent="0.35">
      <c r="D792" s="252" t="str">
        <f t="shared" si="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">
        <f>'Outputs_post-361'!O792 - 'Outputs_pre-361'!O792</f>
        <v>9918.0825371693227</v>
      </c>
      <c r="P792" s="25">
        <f>'Outputs_post-361'!P792 - 'Outputs_pre-361'!P792</f>
        <v>24695.565473128998</v>
      </c>
      <c r="Q792" s="25">
        <f>'Outputs_post-361'!Q792 - 'Outputs_pre-361'!Q792</f>
        <v>22359.010550513285</v>
      </c>
      <c r="R792" s="25">
        <f>'Outputs_post-361'!R792 - 'Outputs_pre-361'!R792</f>
        <v>22607.52756336725</v>
      </c>
      <c r="S792" s="25">
        <f>'Outputs_post-361'!S792 - 'Outputs_pre-361'!S792</f>
        <v>9579.6459306357538</v>
      </c>
      <c r="T792" s="25">
        <f>'Outputs_post-361'!T792 - 'Outputs_pre-361'!T792</f>
        <v>27841.399688454345</v>
      </c>
      <c r="U792" s="25">
        <f>'Outputs_post-361'!U792 - 'Outputs_pre-361'!U792</f>
        <v>26990.913454868267</v>
      </c>
      <c r="V792" s="25">
        <f>'Outputs_post-361'!V792 - 'Outputs_pre-361'!V792</f>
        <v>-6120.5522855600957</v>
      </c>
      <c r="W792" s="25">
        <f>'Outputs_post-361'!W792 - 'Outputs_pre-361'!W792</f>
        <v>12719.480723019926</v>
      </c>
      <c r="X792" s="25">
        <f>'Outputs_post-361'!X792 - 'Outputs_pre-361'!X792</f>
        <v>4125.2112154939368</v>
      </c>
      <c r="Y792" s="25">
        <f>'Outputs_post-361'!Y792 - 'Outputs_pre-361'!Y792</f>
        <v>20848.764495501335</v>
      </c>
      <c r="Z792" s="25">
        <f>'Outputs_post-361'!Z792 - 'Outputs_pre-361'!Z792</f>
        <v>27962.782222998801</v>
      </c>
      <c r="AA792" s="25">
        <f>'Outputs_post-361'!AA792 - 'Outputs_pre-361'!AA792</f>
        <v>55170.163951771872</v>
      </c>
      <c r="AB792" s="25">
        <f>'Outputs_post-361'!AB792 - 'Outputs_pre-361'!AB792</f>
        <v>25351.227916062337</v>
      </c>
      <c r="AC792" s="65"/>
    </row>
    <row r="793" spans="1:29" s="82" customFormat="1" x14ac:dyDescent="0.35">
      <c r="D793" s="252" t="str">
        <f t="shared" si="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">
        <f>'Outputs_post-361'!O793 - 'Outputs_pre-361'!O793</f>
        <v>0</v>
      </c>
      <c r="P793" s="25">
        <f>'Outputs_post-361'!P793 - 'Outputs_pre-361'!P793</f>
        <v>0</v>
      </c>
      <c r="Q793" s="25">
        <f>'Outputs_post-361'!Q793 - 'Outputs_pre-361'!Q793</f>
        <v>0</v>
      </c>
      <c r="R793" s="25">
        <f>'Outputs_post-361'!R793 - 'Outputs_pre-361'!R793</f>
        <v>0</v>
      </c>
      <c r="S793" s="25">
        <f>'Outputs_post-361'!S793 - 'Outputs_pre-361'!S793</f>
        <v>0</v>
      </c>
      <c r="T793" s="25">
        <f>'Outputs_post-361'!T793 - 'Outputs_pre-361'!T793</f>
        <v>0</v>
      </c>
      <c r="U793" s="25">
        <f>'Outputs_post-361'!U793 - 'Outputs_pre-361'!U793</f>
        <v>0</v>
      </c>
      <c r="V793" s="25">
        <f>'Outputs_post-361'!V793 - 'Outputs_pre-361'!V793</f>
        <v>0</v>
      </c>
      <c r="W793" s="25">
        <f>'Outputs_post-361'!W793 - 'Outputs_pre-361'!W793</f>
        <v>0</v>
      </c>
      <c r="X793" s="25">
        <f>'Outputs_post-361'!X793 - 'Outputs_pre-361'!X793</f>
        <v>0</v>
      </c>
      <c r="Y793" s="25">
        <f>'Outputs_post-361'!Y793 - 'Outputs_pre-361'!Y793</f>
        <v>0</v>
      </c>
      <c r="Z793" s="25">
        <f>'Outputs_post-361'!Z793 - 'Outputs_pre-361'!Z793</f>
        <v>0</v>
      </c>
      <c r="AA793" s="25">
        <f>'Outputs_post-361'!AA793 - 'Outputs_pre-361'!AA793</f>
        <v>0</v>
      </c>
      <c r="AB793" s="25">
        <f>'Outputs_post-361'!AB793 - 'Outputs_pre-361'!AB793</f>
        <v>0</v>
      </c>
      <c r="AC793" s="65"/>
    </row>
    <row r="794" spans="1:29" s="82" customFormat="1" x14ac:dyDescent="0.35">
      <c r="D794" s="252" t="str">
        <f t="shared" si="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">
        <f>'Outputs_post-361'!O794 - 'Outputs_pre-361'!O794</f>
        <v>0</v>
      </c>
      <c r="P794" s="25">
        <f>'Outputs_post-361'!P794 - 'Outputs_pre-361'!P794</f>
        <v>0</v>
      </c>
      <c r="Q794" s="25">
        <f>'Outputs_post-361'!Q794 - 'Outputs_pre-361'!Q794</f>
        <v>0</v>
      </c>
      <c r="R794" s="25">
        <f>'Outputs_post-361'!R794 - 'Outputs_pre-361'!R794</f>
        <v>0</v>
      </c>
      <c r="S794" s="25">
        <f>'Outputs_post-361'!S794 - 'Outputs_pre-361'!S794</f>
        <v>0</v>
      </c>
      <c r="T794" s="25">
        <f>'Outputs_post-361'!T794 - 'Outputs_pre-361'!T794</f>
        <v>0</v>
      </c>
      <c r="U794" s="25">
        <f>'Outputs_post-361'!U794 - 'Outputs_pre-361'!U794</f>
        <v>0</v>
      </c>
      <c r="V794" s="25">
        <f>'Outputs_post-361'!V794 - 'Outputs_pre-361'!V794</f>
        <v>0</v>
      </c>
      <c r="W794" s="25">
        <f>'Outputs_post-361'!W794 - 'Outputs_pre-361'!W794</f>
        <v>0</v>
      </c>
      <c r="X794" s="25">
        <f>'Outputs_post-361'!X794 - 'Outputs_pre-361'!X794</f>
        <v>0</v>
      </c>
      <c r="Y794" s="25">
        <f>'Outputs_post-361'!Y794 - 'Outputs_pre-361'!Y794</f>
        <v>0</v>
      </c>
      <c r="Z794" s="25">
        <f>'Outputs_post-361'!Z794 - 'Outputs_pre-361'!Z794</f>
        <v>0</v>
      </c>
      <c r="AA794" s="25">
        <f>'Outputs_post-361'!AA794 - 'Outputs_pre-361'!AA794</f>
        <v>0</v>
      </c>
      <c r="AB794" s="25">
        <f>'Outputs_post-361'!AB794 - 'Outputs_pre-361'!AB794</f>
        <v>0</v>
      </c>
      <c r="AC794" s="65"/>
    </row>
    <row r="795" spans="1:29" s="82" customFormat="1" x14ac:dyDescent="0.35">
      <c r="D795" s="252" t="str">
        <f t="shared" si="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">
        <f>'Outputs_post-361'!O795 - 'Outputs_pre-361'!O795</f>
        <v>0</v>
      </c>
      <c r="P795" s="25">
        <f>'Outputs_post-361'!P795 - 'Outputs_pre-361'!P795</f>
        <v>0</v>
      </c>
      <c r="Q795" s="25">
        <f>'Outputs_post-361'!Q795 - 'Outputs_pre-361'!Q795</f>
        <v>0</v>
      </c>
      <c r="R795" s="25">
        <f>'Outputs_post-361'!R795 - 'Outputs_pre-361'!R795</f>
        <v>0</v>
      </c>
      <c r="S795" s="25">
        <f>'Outputs_post-361'!S795 - 'Outputs_pre-361'!S795</f>
        <v>0</v>
      </c>
      <c r="T795" s="25">
        <f>'Outputs_post-361'!T795 - 'Outputs_pre-361'!T795</f>
        <v>0</v>
      </c>
      <c r="U795" s="25">
        <f>'Outputs_post-361'!U795 - 'Outputs_pre-361'!U795</f>
        <v>0</v>
      </c>
      <c r="V795" s="25">
        <f>'Outputs_post-361'!V795 - 'Outputs_pre-361'!V795</f>
        <v>0</v>
      </c>
      <c r="W795" s="25">
        <f>'Outputs_post-361'!W795 - 'Outputs_pre-361'!W795</f>
        <v>0</v>
      </c>
      <c r="X795" s="25">
        <f>'Outputs_post-361'!X795 - 'Outputs_pre-361'!X795</f>
        <v>0</v>
      </c>
      <c r="Y795" s="25">
        <f>'Outputs_post-361'!Y795 - 'Outputs_pre-361'!Y795</f>
        <v>0</v>
      </c>
      <c r="Z795" s="25">
        <f>'Outputs_post-361'!Z795 - 'Outputs_pre-361'!Z795</f>
        <v>0</v>
      </c>
      <c r="AA795" s="25">
        <f>'Outputs_post-361'!AA795 - 'Outputs_pre-361'!AA795</f>
        <v>0</v>
      </c>
      <c r="AB795" s="25">
        <f>'Outputs_post-361'!AB795 - 'Outputs_pre-361'!AB795</f>
        <v>0</v>
      </c>
      <c r="AC795" s="65"/>
    </row>
    <row r="796" spans="1:29" s="82" customFormat="1" x14ac:dyDescent="0.35">
      <c r="D796" s="252" t="str">
        <f t="shared" si="6"/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">
        <f>'Outputs_post-361'!O796 - 'Outputs_pre-361'!O796</f>
        <v>0</v>
      </c>
      <c r="P796" s="25">
        <f>'Outputs_post-361'!P796 - 'Outputs_pre-361'!P796</f>
        <v>0</v>
      </c>
      <c r="Q796" s="25">
        <f>'Outputs_post-361'!Q796 - 'Outputs_pre-361'!Q796</f>
        <v>0</v>
      </c>
      <c r="R796" s="25">
        <f>'Outputs_post-361'!R796 - 'Outputs_pre-361'!R796</f>
        <v>0</v>
      </c>
      <c r="S796" s="25">
        <f>'Outputs_post-361'!S796 - 'Outputs_pre-361'!S796</f>
        <v>0</v>
      </c>
      <c r="T796" s="25">
        <f>'Outputs_post-361'!T796 - 'Outputs_pre-361'!T796</f>
        <v>0</v>
      </c>
      <c r="U796" s="25">
        <f>'Outputs_post-361'!U796 - 'Outputs_pre-361'!U796</f>
        <v>0</v>
      </c>
      <c r="V796" s="25">
        <f>'Outputs_post-361'!V796 - 'Outputs_pre-361'!V796</f>
        <v>0</v>
      </c>
      <c r="W796" s="25">
        <f>'Outputs_post-361'!W796 - 'Outputs_pre-361'!W796</f>
        <v>0</v>
      </c>
      <c r="X796" s="25">
        <f>'Outputs_post-361'!X796 - 'Outputs_pre-361'!X796</f>
        <v>0</v>
      </c>
      <c r="Y796" s="25">
        <f>'Outputs_post-361'!Y796 - 'Outputs_pre-361'!Y796</f>
        <v>0</v>
      </c>
      <c r="Z796" s="25">
        <f>'Outputs_post-361'!Z796 - 'Outputs_pre-361'!Z796</f>
        <v>0</v>
      </c>
      <c r="AA796" s="25">
        <f>'Outputs_post-361'!AA796 - 'Outputs_pre-361'!AA796</f>
        <v>0</v>
      </c>
      <c r="AB796" s="25">
        <f>'Outputs_post-361'!AB796 - 'Outputs_pre-361'!AB796</f>
        <v>0</v>
      </c>
      <c r="AC796" s="65"/>
    </row>
    <row r="797" spans="1:29" s="82" customFormat="1" x14ac:dyDescent="0.35">
      <c r="D797" s="252" t="str">
        <f t="shared" si="6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">
        <f>'Outputs_post-361'!O797 - 'Outputs_pre-361'!O797</f>
        <v>0</v>
      </c>
      <c r="P797" s="25">
        <f>'Outputs_post-361'!P797 - 'Outputs_pre-361'!P797</f>
        <v>0</v>
      </c>
      <c r="Q797" s="25">
        <f>'Outputs_post-361'!Q797 - 'Outputs_pre-361'!Q797</f>
        <v>0</v>
      </c>
      <c r="R797" s="25">
        <f>'Outputs_post-361'!R797 - 'Outputs_pre-361'!R797</f>
        <v>0</v>
      </c>
      <c r="S797" s="25">
        <f>'Outputs_post-361'!S797 - 'Outputs_pre-361'!S797</f>
        <v>0</v>
      </c>
      <c r="T797" s="25">
        <f>'Outputs_post-361'!T797 - 'Outputs_pre-361'!T797</f>
        <v>0</v>
      </c>
      <c r="U797" s="25">
        <f>'Outputs_post-361'!U797 - 'Outputs_pre-361'!U797</f>
        <v>0</v>
      </c>
      <c r="V797" s="25">
        <f>'Outputs_post-361'!V797 - 'Outputs_pre-361'!V797</f>
        <v>0</v>
      </c>
      <c r="W797" s="25">
        <f>'Outputs_post-361'!W797 - 'Outputs_pre-361'!W797</f>
        <v>0</v>
      </c>
      <c r="X797" s="25">
        <f>'Outputs_post-361'!X797 - 'Outputs_pre-361'!X797</f>
        <v>0</v>
      </c>
      <c r="Y797" s="25">
        <f>'Outputs_post-361'!Y797 - 'Outputs_pre-361'!Y797</f>
        <v>0</v>
      </c>
      <c r="Z797" s="25">
        <f>'Outputs_post-361'!Z797 - 'Outputs_pre-361'!Z797</f>
        <v>0</v>
      </c>
      <c r="AA797" s="25">
        <f>'Outputs_post-361'!AA797 - 'Outputs_pre-361'!AA797</f>
        <v>0</v>
      </c>
      <c r="AB797" s="25">
        <f>'Outputs_post-361'!AB797 - 'Outputs_pre-361'!AB797</f>
        <v>0</v>
      </c>
      <c r="AC797" s="65"/>
    </row>
    <row r="798" spans="1:29" x14ac:dyDescent="0.35">
      <c r="A798" s="82"/>
      <c r="D798" s="253" t="str">
        <f t="shared" si="6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115"/>
      <c r="M798" s="247"/>
      <c r="N798" s="115"/>
      <c r="O798" s="247">
        <f>'Outputs_post-361'!O798 - 'Outputs_pre-361'!O798</f>
        <v>0</v>
      </c>
      <c r="P798" s="247">
        <f>'Outputs_post-361'!P798 - 'Outputs_pre-361'!P798</f>
        <v>0</v>
      </c>
      <c r="Q798" s="247">
        <f>'Outputs_post-361'!Q798 - 'Outputs_pre-361'!Q798</f>
        <v>0</v>
      </c>
      <c r="R798" s="247">
        <f>'Outputs_post-361'!R798 - 'Outputs_pre-361'!R798</f>
        <v>0</v>
      </c>
      <c r="S798" s="247">
        <f>'Outputs_post-361'!S798 - 'Outputs_pre-361'!S798</f>
        <v>0</v>
      </c>
      <c r="T798" s="247">
        <f>'Outputs_post-361'!T798 - 'Outputs_pre-361'!T798</f>
        <v>0</v>
      </c>
      <c r="U798" s="247">
        <f>'Outputs_post-361'!U798 - 'Outputs_pre-361'!U798</f>
        <v>0</v>
      </c>
      <c r="V798" s="247">
        <f>'Outputs_post-361'!V798 - 'Outputs_pre-361'!V798</f>
        <v>0</v>
      </c>
      <c r="W798" s="247">
        <f>'Outputs_post-361'!W798 - 'Outputs_pre-361'!W798</f>
        <v>0</v>
      </c>
      <c r="X798" s="247">
        <f>'Outputs_post-361'!X798 - 'Outputs_pre-361'!X798</f>
        <v>0</v>
      </c>
      <c r="Y798" s="247">
        <f>'Outputs_post-361'!Y798 - 'Outputs_pre-361'!Y798</f>
        <v>0</v>
      </c>
      <c r="Z798" s="247">
        <f>'Outputs_post-361'!Z798 - 'Outputs_pre-361'!Z798</f>
        <v>0</v>
      </c>
      <c r="AA798" s="247">
        <f>'Outputs_post-361'!AA798 - 'Outputs_pre-361'!AA798</f>
        <v>0</v>
      </c>
      <c r="AB798" s="247">
        <f>'Outputs_post-361'!AB798 - 'Outputs_pre-361'!AB798</f>
        <v>0</v>
      </c>
      <c r="AC798" s="65"/>
    </row>
    <row r="799" spans="1:29" x14ac:dyDescent="0.35">
      <c r="A799" s="82"/>
      <c r="D799" s="251" t="str">
        <f t="shared" si="6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114"/>
      <c r="M799" s="246"/>
      <c r="N799" s="114"/>
      <c r="O799" s="162">
        <f>'Outputs_post-361'!O799 - 'Outputs_pre-361'!O799</f>
        <v>0</v>
      </c>
      <c r="P799" s="162">
        <f>'Outputs_post-361'!P799 - 'Outputs_pre-361'!P799</f>
        <v>0</v>
      </c>
      <c r="Q799" s="162">
        <f>'Outputs_post-361'!Q799 - 'Outputs_pre-361'!Q799</f>
        <v>0</v>
      </c>
      <c r="R799" s="162">
        <f>'Outputs_post-361'!R799 - 'Outputs_pre-361'!R799</f>
        <v>0</v>
      </c>
      <c r="S799" s="162">
        <f>'Outputs_post-361'!S799 - 'Outputs_pre-361'!S799</f>
        <v>0</v>
      </c>
      <c r="T799" s="162">
        <f>'Outputs_post-361'!T799 - 'Outputs_pre-361'!T799</f>
        <v>0</v>
      </c>
      <c r="U799" s="162">
        <f>'Outputs_post-361'!U799 - 'Outputs_pre-361'!U799</f>
        <v>0</v>
      </c>
      <c r="V799" s="162">
        <f>'Outputs_post-361'!V799 - 'Outputs_pre-361'!V799</f>
        <v>0</v>
      </c>
      <c r="W799" s="162">
        <f>'Outputs_post-361'!W799 - 'Outputs_pre-361'!W799</f>
        <v>0</v>
      </c>
      <c r="X799" s="162">
        <f>'Outputs_post-361'!X799 - 'Outputs_pre-361'!X799</f>
        <v>0</v>
      </c>
      <c r="Y799" s="162">
        <f>'Outputs_post-361'!Y799 - 'Outputs_pre-361'!Y799</f>
        <v>0</v>
      </c>
      <c r="Z799" s="162">
        <f>'Outputs_post-361'!Z799 - 'Outputs_pre-361'!Z799</f>
        <v>0</v>
      </c>
      <c r="AA799" s="162">
        <f>'Outputs_post-361'!AA799 - 'Outputs_pre-361'!AA799</f>
        <v>0</v>
      </c>
      <c r="AB799" s="162">
        <f>'Outputs_post-361'!AB799 - 'Outputs_pre-361'!AB799</f>
        <v>0</v>
      </c>
      <c r="AC799" s="65"/>
    </row>
    <row r="800" spans="1:29" x14ac:dyDescent="0.35">
      <c r="A800" s="82"/>
      <c r="D800" s="252" t="str">
        <f t="shared" si="6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162">
        <f>'Outputs_post-361'!O800 - 'Outputs_pre-361'!O800</f>
        <v>0</v>
      </c>
      <c r="P800" s="162">
        <f>'Outputs_post-361'!P800 - 'Outputs_pre-361'!P800</f>
        <v>0</v>
      </c>
      <c r="Q800" s="162">
        <f>'Outputs_post-361'!Q800 - 'Outputs_pre-361'!Q800</f>
        <v>0</v>
      </c>
      <c r="R800" s="162">
        <f>'Outputs_post-361'!R800 - 'Outputs_pre-361'!R800</f>
        <v>0</v>
      </c>
      <c r="S800" s="162">
        <f>'Outputs_post-361'!S800 - 'Outputs_pre-361'!S800</f>
        <v>0</v>
      </c>
      <c r="T800" s="162">
        <f>'Outputs_post-361'!T800 - 'Outputs_pre-361'!T800</f>
        <v>0</v>
      </c>
      <c r="U800" s="162">
        <f>'Outputs_post-361'!U800 - 'Outputs_pre-361'!U800</f>
        <v>0</v>
      </c>
      <c r="V800" s="162">
        <f>'Outputs_post-361'!V800 - 'Outputs_pre-361'!V800</f>
        <v>0</v>
      </c>
      <c r="W800" s="162">
        <f>'Outputs_post-361'!W800 - 'Outputs_pre-361'!W800</f>
        <v>0</v>
      </c>
      <c r="X800" s="162">
        <f>'Outputs_post-361'!X800 - 'Outputs_pre-361'!X800</f>
        <v>0</v>
      </c>
      <c r="Y800" s="162">
        <f>'Outputs_post-361'!Y800 - 'Outputs_pre-361'!Y800</f>
        <v>0</v>
      </c>
      <c r="Z800" s="162">
        <f>'Outputs_post-361'!Z800 - 'Outputs_pre-361'!Z800</f>
        <v>0</v>
      </c>
      <c r="AA800" s="162">
        <f>'Outputs_post-361'!AA800 - 'Outputs_pre-361'!AA800</f>
        <v>0</v>
      </c>
      <c r="AB800" s="162">
        <f>'Outputs_post-361'!AB800 - 'Outputs_pre-361'!AB800</f>
        <v>0</v>
      </c>
      <c r="AC800" s="65"/>
    </row>
    <row r="801" spans="1:29" x14ac:dyDescent="0.35">
      <c r="A801" s="82"/>
      <c r="D801" s="252" t="str">
        <f t="shared" si="6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162">
        <f>'Outputs_post-361'!O801 - 'Outputs_pre-361'!O801</f>
        <v>0</v>
      </c>
      <c r="P801" s="162">
        <f>'Outputs_post-361'!P801 - 'Outputs_pre-361'!P801</f>
        <v>0</v>
      </c>
      <c r="Q801" s="162">
        <f>'Outputs_post-361'!Q801 - 'Outputs_pre-361'!Q801</f>
        <v>0</v>
      </c>
      <c r="R801" s="162">
        <f>'Outputs_post-361'!R801 - 'Outputs_pre-361'!R801</f>
        <v>0</v>
      </c>
      <c r="S801" s="162">
        <f>'Outputs_post-361'!S801 - 'Outputs_pre-361'!S801</f>
        <v>0</v>
      </c>
      <c r="T801" s="162">
        <f>'Outputs_post-361'!T801 - 'Outputs_pre-361'!T801</f>
        <v>0</v>
      </c>
      <c r="U801" s="162">
        <f>'Outputs_post-361'!U801 - 'Outputs_pre-361'!U801</f>
        <v>0</v>
      </c>
      <c r="V801" s="162">
        <f>'Outputs_post-361'!V801 - 'Outputs_pre-361'!V801</f>
        <v>0</v>
      </c>
      <c r="W801" s="162">
        <f>'Outputs_post-361'!W801 - 'Outputs_pre-361'!W801</f>
        <v>0</v>
      </c>
      <c r="X801" s="162">
        <f>'Outputs_post-361'!X801 - 'Outputs_pre-361'!X801</f>
        <v>0</v>
      </c>
      <c r="Y801" s="162">
        <f>'Outputs_post-361'!Y801 - 'Outputs_pre-361'!Y801</f>
        <v>0</v>
      </c>
      <c r="Z801" s="162">
        <f>'Outputs_post-361'!Z801 - 'Outputs_pre-361'!Z801</f>
        <v>0</v>
      </c>
      <c r="AA801" s="162">
        <f>'Outputs_post-361'!AA801 - 'Outputs_pre-361'!AA801</f>
        <v>0</v>
      </c>
      <c r="AB801" s="162">
        <f>'Outputs_post-361'!AB801 - 'Outputs_pre-361'!AB801</f>
        <v>0</v>
      </c>
      <c r="AC801" s="65"/>
    </row>
    <row r="802" spans="1:29" x14ac:dyDescent="0.35">
      <c r="A802" s="82"/>
      <c r="D802" s="252" t="str">
        <f t="shared" si="6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162">
        <f>'Outputs_post-361'!O802 - 'Outputs_pre-361'!O802</f>
        <v>0</v>
      </c>
      <c r="P802" s="162">
        <f>'Outputs_post-361'!P802 - 'Outputs_pre-361'!P802</f>
        <v>0</v>
      </c>
      <c r="Q802" s="162">
        <f>'Outputs_post-361'!Q802 - 'Outputs_pre-361'!Q802</f>
        <v>0</v>
      </c>
      <c r="R802" s="162">
        <f>'Outputs_post-361'!R802 - 'Outputs_pre-361'!R802</f>
        <v>0</v>
      </c>
      <c r="S802" s="162">
        <f>'Outputs_post-361'!S802 - 'Outputs_pre-361'!S802</f>
        <v>0</v>
      </c>
      <c r="T802" s="162">
        <f>'Outputs_post-361'!T802 - 'Outputs_pre-361'!T802</f>
        <v>0</v>
      </c>
      <c r="U802" s="162">
        <f>'Outputs_post-361'!U802 - 'Outputs_pre-361'!U802</f>
        <v>0</v>
      </c>
      <c r="V802" s="162">
        <f>'Outputs_post-361'!V802 - 'Outputs_pre-361'!V802</f>
        <v>0</v>
      </c>
      <c r="W802" s="162">
        <f>'Outputs_post-361'!W802 - 'Outputs_pre-361'!W802</f>
        <v>0</v>
      </c>
      <c r="X802" s="162">
        <f>'Outputs_post-361'!X802 - 'Outputs_pre-361'!X802</f>
        <v>0</v>
      </c>
      <c r="Y802" s="162">
        <f>'Outputs_post-361'!Y802 - 'Outputs_pre-361'!Y802</f>
        <v>0</v>
      </c>
      <c r="Z802" s="162">
        <f>'Outputs_post-361'!Z802 - 'Outputs_pre-361'!Z802</f>
        <v>0</v>
      </c>
      <c r="AA802" s="162">
        <f>'Outputs_post-361'!AA802 - 'Outputs_pre-361'!AA802</f>
        <v>0</v>
      </c>
      <c r="AB802" s="162">
        <f>'Outputs_post-361'!AB802 - 'Outputs_pre-361'!AB802</f>
        <v>0</v>
      </c>
      <c r="AC802" s="65"/>
    </row>
    <row r="803" spans="1:29" x14ac:dyDescent="0.35">
      <c r="A803" s="82"/>
      <c r="D803" s="252" t="str">
        <f t="shared" si="6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162">
        <f>'Outputs_post-361'!O803 - 'Outputs_pre-361'!O803</f>
        <v>0</v>
      </c>
      <c r="P803" s="162">
        <f>'Outputs_post-361'!P803 - 'Outputs_pre-361'!P803</f>
        <v>0</v>
      </c>
      <c r="Q803" s="162">
        <f>'Outputs_post-361'!Q803 - 'Outputs_pre-361'!Q803</f>
        <v>0</v>
      </c>
      <c r="R803" s="162">
        <f>'Outputs_post-361'!R803 - 'Outputs_pre-361'!R803</f>
        <v>0</v>
      </c>
      <c r="S803" s="162">
        <f>'Outputs_post-361'!S803 - 'Outputs_pre-361'!S803</f>
        <v>0</v>
      </c>
      <c r="T803" s="162">
        <f>'Outputs_post-361'!T803 - 'Outputs_pre-361'!T803</f>
        <v>0</v>
      </c>
      <c r="U803" s="162">
        <f>'Outputs_post-361'!U803 - 'Outputs_pre-361'!U803</f>
        <v>0</v>
      </c>
      <c r="V803" s="162">
        <f>'Outputs_post-361'!V803 - 'Outputs_pre-361'!V803</f>
        <v>0</v>
      </c>
      <c r="W803" s="162">
        <f>'Outputs_post-361'!W803 - 'Outputs_pre-361'!W803</f>
        <v>0</v>
      </c>
      <c r="X803" s="162">
        <f>'Outputs_post-361'!X803 - 'Outputs_pre-361'!X803</f>
        <v>0</v>
      </c>
      <c r="Y803" s="162">
        <f>'Outputs_post-361'!Y803 - 'Outputs_pre-361'!Y803</f>
        <v>0</v>
      </c>
      <c r="Z803" s="162">
        <f>'Outputs_post-361'!Z803 - 'Outputs_pre-361'!Z803</f>
        <v>0</v>
      </c>
      <c r="AA803" s="162">
        <f>'Outputs_post-361'!AA803 - 'Outputs_pre-361'!AA803</f>
        <v>0</v>
      </c>
      <c r="AB803" s="162">
        <f>'Outputs_post-361'!AB803 - 'Outputs_pre-361'!AB803</f>
        <v>0</v>
      </c>
      <c r="AC803" s="65"/>
    </row>
    <row r="804" spans="1:29" x14ac:dyDescent="0.35">
      <c r="A804" s="82"/>
      <c r="D804" s="252" t="str">
        <f t="shared" si="6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162">
        <f>'Outputs_post-361'!O804 - 'Outputs_pre-361'!O804</f>
        <v>0</v>
      </c>
      <c r="P804" s="162">
        <f>'Outputs_post-361'!P804 - 'Outputs_pre-361'!P804</f>
        <v>0</v>
      </c>
      <c r="Q804" s="162">
        <f>'Outputs_post-361'!Q804 - 'Outputs_pre-361'!Q804</f>
        <v>0</v>
      </c>
      <c r="R804" s="162">
        <f>'Outputs_post-361'!R804 - 'Outputs_pre-361'!R804</f>
        <v>0</v>
      </c>
      <c r="S804" s="162">
        <f>'Outputs_post-361'!S804 - 'Outputs_pre-361'!S804</f>
        <v>0</v>
      </c>
      <c r="T804" s="162">
        <f>'Outputs_post-361'!T804 - 'Outputs_pre-361'!T804</f>
        <v>0</v>
      </c>
      <c r="U804" s="162">
        <f>'Outputs_post-361'!U804 - 'Outputs_pre-361'!U804</f>
        <v>0</v>
      </c>
      <c r="V804" s="162">
        <f>'Outputs_post-361'!V804 - 'Outputs_pre-361'!V804</f>
        <v>0</v>
      </c>
      <c r="W804" s="162">
        <f>'Outputs_post-361'!W804 - 'Outputs_pre-361'!W804</f>
        <v>0</v>
      </c>
      <c r="X804" s="162">
        <f>'Outputs_post-361'!X804 - 'Outputs_pre-361'!X804</f>
        <v>0</v>
      </c>
      <c r="Y804" s="162">
        <f>'Outputs_post-361'!Y804 - 'Outputs_pre-361'!Y804</f>
        <v>0</v>
      </c>
      <c r="Z804" s="162">
        <f>'Outputs_post-361'!Z804 - 'Outputs_pre-361'!Z804</f>
        <v>0</v>
      </c>
      <c r="AA804" s="162">
        <f>'Outputs_post-361'!AA804 - 'Outputs_pre-361'!AA804</f>
        <v>0</v>
      </c>
      <c r="AB804" s="162">
        <f>'Outputs_post-361'!AB804 - 'Outputs_pre-361'!AB804</f>
        <v>0</v>
      </c>
      <c r="AC804" s="65"/>
    </row>
    <row r="805" spans="1:29" x14ac:dyDescent="0.35">
      <c r="A805" s="82"/>
      <c r="D805" s="252" t="str">
        <f t="shared" si="6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162">
        <f>'Outputs_post-361'!O805 - 'Outputs_pre-361'!O805</f>
        <v>0</v>
      </c>
      <c r="P805" s="162">
        <f>'Outputs_post-361'!P805 - 'Outputs_pre-361'!P805</f>
        <v>0</v>
      </c>
      <c r="Q805" s="162">
        <f>'Outputs_post-361'!Q805 - 'Outputs_pre-361'!Q805</f>
        <v>0</v>
      </c>
      <c r="R805" s="162">
        <f>'Outputs_post-361'!R805 - 'Outputs_pre-361'!R805</f>
        <v>0</v>
      </c>
      <c r="S805" s="162">
        <f>'Outputs_post-361'!S805 - 'Outputs_pre-361'!S805</f>
        <v>0</v>
      </c>
      <c r="T805" s="162">
        <f>'Outputs_post-361'!T805 - 'Outputs_pre-361'!T805</f>
        <v>0</v>
      </c>
      <c r="U805" s="162">
        <f>'Outputs_post-361'!U805 - 'Outputs_pre-361'!U805</f>
        <v>0</v>
      </c>
      <c r="V805" s="162">
        <f>'Outputs_post-361'!V805 - 'Outputs_pre-361'!V805</f>
        <v>0</v>
      </c>
      <c r="W805" s="162">
        <f>'Outputs_post-361'!W805 - 'Outputs_pre-361'!W805</f>
        <v>0</v>
      </c>
      <c r="X805" s="162">
        <f>'Outputs_post-361'!X805 - 'Outputs_pre-361'!X805</f>
        <v>0</v>
      </c>
      <c r="Y805" s="162">
        <f>'Outputs_post-361'!Y805 - 'Outputs_pre-361'!Y805</f>
        <v>0</v>
      </c>
      <c r="Z805" s="162">
        <f>'Outputs_post-361'!Z805 - 'Outputs_pre-361'!Z805</f>
        <v>0</v>
      </c>
      <c r="AA805" s="162">
        <f>'Outputs_post-361'!AA805 - 'Outputs_pre-361'!AA805</f>
        <v>0</v>
      </c>
      <c r="AB805" s="162">
        <f>'Outputs_post-361'!AB805 - 'Outputs_pre-361'!AB805</f>
        <v>0</v>
      </c>
      <c r="AC805" s="65"/>
    </row>
    <row r="806" spans="1:29" x14ac:dyDescent="0.35">
      <c r="A806" s="82"/>
      <c r="D806" s="252" t="str">
        <f t="shared" si="6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162">
        <f>'Outputs_post-361'!O806 - 'Outputs_pre-361'!O806</f>
        <v>0</v>
      </c>
      <c r="P806" s="162">
        <f>'Outputs_post-361'!P806 - 'Outputs_pre-361'!P806</f>
        <v>0</v>
      </c>
      <c r="Q806" s="162">
        <f>'Outputs_post-361'!Q806 - 'Outputs_pre-361'!Q806</f>
        <v>0</v>
      </c>
      <c r="R806" s="162">
        <f>'Outputs_post-361'!R806 - 'Outputs_pre-361'!R806</f>
        <v>0</v>
      </c>
      <c r="S806" s="162">
        <f>'Outputs_post-361'!S806 - 'Outputs_pre-361'!S806</f>
        <v>0</v>
      </c>
      <c r="T806" s="162">
        <f>'Outputs_post-361'!T806 - 'Outputs_pre-361'!T806</f>
        <v>0</v>
      </c>
      <c r="U806" s="162">
        <f>'Outputs_post-361'!U806 - 'Outputs_pre-361'!U806</f>
        <v>0</v>
      </c>
      <c r="V806" s="162">
        <f>'Outputs_post-361'!V806 - 'Outputs_pre-361'!V806</f>
        <v>0</v>
      </c>
      <c r="W806" s="162">
        <f>'Outputs_post-361'!W806 - 'Outputs_pre-361'!W806</f>
        <v>0</v>
      </c>
      <c r="X806" s="162">
        <f>'Outputs_post-361'!X806 - 'Outputs_pre-361'!X806</f>
        <v>0</v>
      </c>
      <c r="Y806" s="162">
        <f>'Outputs_post-361'!Y806 - 'Outputs_pre-361'!Y806</f>
        <v>0</v>
      </c>
      <c r="Z806" s="162">
        <f>'Outputs_post-361'!Z806 - 'Outputs_pre-361'!Z806</f>
        <v>0</v>
      </c>
      <c r="AA806" s="162">
        <f>'Outputs_post-361'!AA806 - 'Outputs_pre-361'!AA806</f>
        <v>0</v>
      </c>
      <c r="AB806" s="162">
        <f>'Outputs_post-361'!AB806 - 'Outputs_pre-361'!AB806</f>
        <v>0</v>
      </c>
      <c r="AC806" s="65"/>
    </row>
    <row r="807" spans="1:29" x14ac:dyDescent="0.35">
      <c r="A807" s="82"/>
      <c r="D807" s="252" t="str">
        <f t="shared" si="6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162">
        <f>'Outputs_post-361'!O807 - 'Outputs_pre-361'!O807</f>
        <v>0</v>
      </c>
      <c r="P807" s="162">
        <f>'Outputs_post-361'!P807 - 'Outputs_pre-361'!P807</f>
        <v>0</v>
      </c>
      <c r="Q807" s="162">
        <f>'Outputs_post-361'!Q807 - 'Outputs_pre-361'!Q807</f>
        <v>0</v>
      </c>
      <c r="R807" s="162">
        <f>'Outputs_post-361'!R807 - 'Outputs_pre-361'!R807</f>
        <v>0</v>
      </c>
      <c r="S807" s="162">
        <f>'Outputs_post-361'!S807 - 'Outputs_pre-361'!S807</f>
        <v>0</v>
      </c>
      <c r="T807" s="162">
        <f>'Outputs_post-361'!T807 - 'Outputs_pre-361'!T807</f>
        <v>0</v>
      </c>
      <c r="U807" s="162">
        <f>'Outputs_post-361'!U807 - 'Outputs_pre-361'!U807</f>
        <v>0</v>
      </c>
      <c r="V807" s="162">
        <f>'Outputs_post-361'!V807 - 'Outputs_pre-361'!V807</f>
        <v>0</v>
      </c>
      <c r="W807" s="162">
        <f>'Outputs_post-361'!W807 - 'Outputs_pre-361'!W807</f>
        <v>0</v>
      </c>
      <c r="X807" s="162">
        <f>'Outputs_post-361'!X807 - 'Outputs_pre-361'!X807</f>
        <v>0</v>
      </c>
      <c r="Y807" s="162">
        <f>'Outputs_post-361'!Y807 - 'Outputs_pre-361'!Y807</f>
        <v>0</v>
      </c>
      <c r="Z807" s="162">
        <f>'Outputs_post-361'!Z807 - 'Outputs_pre-361'!Z807</f>
        <v>0</v>
      </c>
      <c r="AA807" s="162">
        <f>'Outputs_post-361'!AA807 - 'Outputs_pre-361'!AA807</f>
        <v>0</v>
      </c>
      <c r="AB807" s="162">
        <f>'Outputs_post-361'!AB807 - 'Outputs_pre-361'!AB807</f>
        <v>0</v>
      </c>
      <c r="AC807" s="65"/>
    </row>
    <row r="808" spans="1:29" x14ac:dyDescent="0.35">
      <c r="A808" s="82"/>
      <c r="D808" s="252" t="str">
        <f t="shared" si="6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162">
        <f>'Outputs_post-361'!O808 - 'Outputs_pre-361'!O808</f>
        <v>0</v>
      </c>
      <c r="P808" s="162">
        <f>'Outputs_post-361'!P808 - 'Outputs_pre-361'!P808</f>
        <v>0</v>
      </c>
      <c r="Q808" s="162">
        <f>'Outputs_post-361'!Q808 - 'Outputs_pre-361'!Q808</f>
        <v>0</v>
      </c>
      <c r="R808" s="162">
        <f>'Outputs_post-361'!R808 - 'Outputs_pre-361'!R808</f>
        <v>0</v>
      </c>
      <c r="S808" s="162">
        <f>'Outputs_post-361'!S808 - 'Outputs_pre-361'!S808</f>
        <v>0</v>
      </c>
      <c r="T808" s="162">
        <f>'Outputs_post-361'!T808 - 'Outputs_pre-361'!T808</f>
        <v>0</v>
      </c>
      <c r="U808" s="162">
        <f>'Outputs_post-361'!U808 - 'Outputs_pre-361'!U808</f>
        <v>0</v>
      </c>
      <c r="V808" s="162">
        <f>'Outputs_post-361'!V808 - 'Outputs_pre-361'!V808</f>
        <v>0</v>
      </c>
      <c r="W808" s="162">
        <f>'Outputs_post-361'!W808 - 'Outputs_pre-361'!W808</f>
        <v>0</v>
      </c>
      <c r="X808" s="162">
        <f>'Outputs_post-361'!X808 - 'Outputs_pre-361'!X808</f>
        <v>0</v>
      </c>
      <c r="Y808" s="162">
        <f>'Outputs_post-361'!Y808 - 'Outputs_pre-361'!Y808</f>
        <v>0</v>
      </c>
      <c r="Z808" s="162">
        <f>'Outputs_post-361'!Z808 - 'Outputs_pre-361'!Z808</f>
        <v>0</v>
      </c>
      <c r="AA808" s="162">
        <f>'Outputs_post-361'!AA808 - 'Outputs_pre-361'!AA808</f>
        <v>0</v>
      </c>
      <c r="AB808" s="162">
        <f>'Outputs_post-361'!AB808 - 'Outputs_pre-361'!AB808</f>
        <v>0</v>
      </c>
      <c r="AC808" s="65"/>
    </row>
    <row r="809" spans="1:29" x14ac:dyDescent="0.35">
      <c r="A809" s="82"/>
      <c r="D809" s="252" t="str">
        <f t="shared" si="6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162">
        <f>'Outputs_post-361'!O809 - 'Outputs_pre-361'!O809</f>
        <v>0</v>
      </c>
      <c r="P809" s="162">
        <f>'Outputs_post-361'!P809 - 'Outputs_pre-361'!P809</f>
        <v>0</v>
      </c>
      <c r="Q809" s="162">
        <f>'Outputs_post-361'!Q809 - 'Outputs_pre-361'!Q809</f>
        <v>0</v>
      </c>
      <c r="R809" s="162">
        <f>'Outputs_post-361'!R809 - 'Outputs_pre-361'!R809</f>
        <v>0</v>
      </c>
      <c r="S809" s="162">
        <f>'Outputs_post-361'!S809 - 'Outputs_pre-361'!S809</f>
        <v>0</v>
      </c>
      <c r="T809" s="162">
        <f>'Outputs_post-361'!T809 - 'Outputs_pre-361'!T809</f>
        <v>0</v>
      </c>
      <c r="U809" s="162">
        <f>'Outputs_post-361'!U809 - 'Outputs_pre-361'!U809</f>
        <v>0</v>
      </c>
      <c r="V809" s="162">
        <f>'Outputs_post-361'!V809 - 'Outputs_pre-361'!V809</f>
        <v>0</v>
      </c>
      <c r="W809" s="162">
        <f>'Outputs_post-361'!W809 - 'Outputs_pre-361'!W809</f>
        <v>0</v>
      </c>
      <c r="X809" s="162">
        <f>'Outputs_post-361'!X809 - 'Outputs_pre-361'!X809</f>
        <v>0</v>
      </c>
      <c r="Y809" s="162">
        <f>'Outputs_post-361'!Y809 - 'Outputs_pre-361'!Y809</f>
        <v>0</v>
      </c>
      <c r="Z809" s="162">
        <f>'Outputs_post-361'!Z809 - 'Outputs_pre-361'!Z809</f>
        <v>0</v>
      </c>
      <c r="AA809" s="162">
        <f>'Outputs_post-361'!AA809 - 'Outputs_pre-361'!AA809</f>
        <v>0</v>
      </c>
      <c r="AB809" s="162">
        <f>'Outputs_post-361'!AB809 - 'Outputs_pre-361'!AB809</f>
        <v>0</v>
      </c>
      <c r="AC809" s="65"/>
    </row>
    <row r="810" spans="1:29" x14ac:dyDescent="0.35">
      <c r="A810" s="82"/>
      <c r="D810" s="252" t="str">
        <f t="shared" si="6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162">
        <f>'Outputs_post-361'!O810 - 'Outputs_pre-361'!O810</f>
        <v>0</v>
      </c>
      <c r="P810" s="162">
        <f>'Outputs_post-361'!P810 - 'Outputs_pre-361'!P810</f>
        <v>0</v>
      </c>
      <c r="Q810" s="162">
        <f>'Outputs_post-361'!Q810 - 'Outputs_pre-361'!Q810</f>
        <v>0</v>
      </c>
      <c r="R810" s="162">
        <f>'Outputs_post-361'!R810 - 'Outputs_pre-361'!R810</f>
        <v>0</v>
      </c>
      <c r="S810" s="162">
        <f>'Outputs_post-361'!S810 - 'Outputs_pre-361'!S810</f>
        <v>0</v>
      </c>
      <c r="T810" s="162">
        <f>'Outputs_post-361'!T810 - 'Outputs_pre-361'!T810</f>
        <v>0</v>
      </c>
      <c r="U810" s="162">
        <f>'Outputs_post-361'!U810 - 'Outputs_pre-361'!U810</f>
        <v>0</v>
      </c>
      <c r="V810" s="162">
        <f>'Outputs_post-361'!V810 - 'Outputs_pre-361'!V810</f>
        <v>0</v>
      </c>
      <c r="W810" s="162">
        <f>'Outputs_post-361'!W810 - 'Outputs_pre-361'!W810</f>
        <v>0</v>
      </c>
      <c r="X810" s="162">
        <f>'Outputs_post-361'!X810 - 'Outputs_pre-361'!X810</f>
        <v>0</v>
      </c>
      <c r="Y810" s="162">
        <f>'Outputs_post-361'!Y810 - 'Outputs_pre-361'!Y810</f>
        <v>0</v>
      </c>
      <c r="Z810" s="162">
        <f>'Outputs_post-361'!Z810 - 'Outputs_pre-361'!Z810</f>
        <v>0</v>
      </c>
      <c r="AA810" s="162">
        <f>'Outputs_post-361'!AA810 - 'Outputs_pre-361'!AA810</f>
        <v>0</v>
      </c>
      <c r="AB810" s="162">
        <f>'Outputs_post-361'!AB810 - 'Outputs_pre-361'!AB810</f>
        <v>0</v>
      </c>
      <c r="AC810" s="65"/>
    </row>
    <row r="811" spans="1:29" s="82" customFormat="1" x14ac:dyDescent="0.35">
      <c r="D811" s="252" t="str">
        <f t="shared" si="6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">
        <f>'Outputs_post-361'!O811 - 'Outputs_pre-361'!O811</f>
        <v>0</v>
      </c>
      <c r="P811" s="25">
        <f>'Outputs_post-361'!P811 - 'Outputs_pre-361'!P811</f>
        <v>0</v>
      </c>
      <c r="Q811" s="25">
        <f>'Outputs_post-361'!Q811 - 'Outputs_pre-361'!Q811</f>
        <v>0</v>
      </c>
      <c r="R811" s="25">
        <f>'Outputs_post-361'!R811 - 'Outputs_pre-361'!R811</f>
        <v>0</v>
      </c>
      <c r="S811" s="25">
        <f>'Outputs_post-361'!S811 - 'Outputs_pre-361'!S811</f>
        <v>0</v>
      </c>
      <c r="T811" s="25">
        <f>'Outputs_post-361'!T811 - 'Outputs_pre-361'!T811</f>
        <v>0</v>
      </c>
      <c r="U811" s="25">
        <f>'Outputs_post-361'!U811 - 'Outputs_pre-361'!U811</f>
        <v>0</v>
      </c>
      <c r="V811" s="25">
        <f>'Outputs_post-361'!V811 - 'Outputs_pre-361'!V811</f>
        <v>0</v>
      </c>
      <c r="W811" s="25">
        <f>'Outputs_post-361'!W811 - 'Outputs_pre-361'!W811</f>
        <v>0</v>
      </c>
      <c r="X811" s="25">
        <f>'Outputs_post-361'!X811 - 'Outputs_pre-361'!X811</f>
        <v>0</v>
      </c>
      <c r="Y811" s="25">
        <f>'Outputs_post-361'!Y811 - 'Outputs_pre-361'!Y811</f>
        <v>0</v>
      </c>
      <c r="Z811" s="25">
        <f>'Outputs_post-361'!Z811 - 'Outputs_pre-361'!Z811</f>
        <v>0</v>
      </c>
      <c r="AA811" s="25">
        <f>'Outputs_post-361'!AA811 - 'Outputs_pre-361'!AA811</f>
        <v>0</v>
      </c>
      <c r="AB811" s="25">
        <f>'Outputs_post-361'!AB811 - 'Outputs_pre-361'!AB811</f>
        <v>0</v>
      </c>
      <c r="AC811" s="65"/>
    </row>
    <row r="812" spans="1:29" s="82" customFormat="1" x14ac:dyDescent="0.35">
      <c r="D812" s="252" t="str">
        <f t="shared" si="6"/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">
        <f>'Outputs_post-361'!O812 - 'Outputs_pre-361'!O812</f>
        <v>0</v>
      </c>
      <c r="P812" s="25">
        <f>'Outputs_post-361'!P812 - 'Outputs_pre-361'!P812</f>
        <v>0</v>
      </c>
      <c r="Q812" s="25">
        <f>'Outputs_post-361'!Q812 - 'Outputs_pre-361'!Q812</f>
        <v>0</v>
      </c>
      <c r="R812" s="25">
        <f>'Outputs_post-361'!R812 - 'Outputs_pre-361'!R812</f>
        <v>0</v>
      </c>
      <c r="S812" s="25">
        <f>'Outputs_post-361'!S812 - 'Outputs_pre-361'!S812</f>
        <v>0</v>
      </c>
      <c r="T812" s="25">
        <f>'Outputs_post-361'!T812 - 'Outputs_pre-361'!T812</f>
        <v>0</v>
      </c>
      <c r="U812" s="25">
        <f>'Outputs_post-361'!U812 - 'Outputs_pre-361'!U812</f>
        <v>0</v>
      </c>
      <c r="V812" s="25">
        <f>'Outputs_post-361'!V812 - 'Outputs_pre-361'!V812</f>
        <v>0</v>
      </c>
      <c r="W812" s="25">
        <f>'Outputs_post-361'!W812 - 'Outputs_pre-361'!W812</f>
        <v>0</v>
      </c>
      <c r="X812" s="25">
        <f>'Outputs_post-361'!X812 - 'Outputs_pre-361'!X812</f>
        <v>0</v>
      </c>
      <c r="Y812" s="25">
        <f>'Outputs_post-361'!Y812 - 'Outputs_pre-361'!Y812</f>
        <v>0</v>
      </c>
      <c r="Z812" s="25">
        <f>'Outputs_post-361'!Z812 - 'Outputs_pre-361'!Z812</f>
        <v>0</v>
      </c>
      <c r="AA812" s="25">
        <f>'Outputs_post-361'!AA812 - 'Outputs_pre-361'!AA812</f>
        <v>0</v>
      </c>
      <c r="AB812" s="25">
        <f>'Outputs_post-361'!AB812 - 'Outputs_pre-361'!AB812</f>
        <v>0</v>
      </c>
      <c r="AC812" s="65"/>
    </row>
    <row r="813" spans="1:29" s="82" customFormat="1" x14ac:dyDescent="0.35">
      <c r="D813" s="252" t="str">
        <f t="shared" si="6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">
        <f>'Outputs_post-361'!O813 - 'Outputs_pre-361'!O813</f>
        <v>0</v>
      </c>
      <c r="P813" s="25">
        <f>'Outputs_post-361'!P813 - 'Outputs_pre-361'!P813</f>
        <v>0</v>
      </c>
      <c r="Q813" s="25">
        <f>'Outputs_post-361'!Q813 - 'Outputs_pre-361'!Q813</f>
        <v>0</v>
      </c>
      <c r="R813" s="25">
        <f>'Outputs_post-361'!R813 - 'Outputs_pre-361'!R813</f>
        <v>0</v>
      </c>
      <c r="S813" s="25">
        <f>'Outputs_post-361'!S813 - 'Outputs_pre-361'!S813</f>
        <v>0</v>
      </c>
      <c r="T813" s="25">
        <f>'Outputs_post-361'!T813 - 'Outputs_pre-361'!T813</f>
        <v>0</v>
      </c>
      <c r="U813" s="25">
        <f>'Outputs_post-361'!U813 - 'Outputs_pre-361'!U813</f>
        <v>0</v>
      </c>
      <c r="V813" s="25">
        <f>'Outputs_post-361'!V813 - 'Outputs_pre-361'!V813</f>
        <v>0</v>
      </c>
      <c r="W813" s="25">
        <f>'Outputs_post-361'!W813 - 'Outputs_pre-361'!W813</f>
        <v>0</v>
      </c>
      <c r="X813" s="25">
        <f>'Outputs_post-361'!X813 - 'Outputs_pre-361'!X813</f>
        <v>0</v>
      </c>
      <c r="Y813" s="25">
        <f>'Outputs_post-361'!Y813 - 'Outputs_pre-361'!Y813</f>
        <v>0</v>
      </c>
      <c r="Z813" s="25">
        <f>'Outputs_post-361'!Z813 - 'Outputs_pre-361'!Z813</f>
        <v>0</v>
      </c>
      <c r="AA813" s="25">
        <f>'Outputs_post-361'!AA813 - 'Outputs_pre-361'!AA813</f>
        <v>0</v>
      </c>
      <c r="AB813" s="25">
        <f>'Outputs_post-361'!AB813 - 'Outputs_pre-361'!AB813</f>
        <v>0</v>
      </c>
      <c r="AC813" s="65"/>
    </row>
    <row r="814" spans="1:29" s="82" customFormat="1" x14ac:dyDescent="0.35">
      <c r="D814" s="252" t="str">
        <f t="shared" si="6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">
        <f>'Outputs_post-361'!O814 - 'Outputs_pre-361'!O814</f>
        <v>0</v>
      </c>
      <c r="P814" s="25">
        <f>'Outputs_post-361'!P814 - 'Outputs_pre-361'!P814</f>
        <v>0</v>
      </c>
      <c r="Q814" s="25">
        <f>'Outputs_post-361'!Q814 - 'Outputs_pre-361'!Q814</f>
        <v>0</v>
      </c>
      <c r="R814" s="25">
        <f>'Outputs_post-361'!R814 - 'Outputs_pre-361'!R814</f>
        <v>0</v>
      </c>
      <c r="S814" s="25">
        <f>'Outputs_post-361'!S814 - 'Outputs_pre-361'!S814</f>
        <v>0</v>
      </c>
      <c r="T814" s="25">
        <f>'Outputs_post-361'!T814 - 'Outputs_pre-361'!T814</f>
        <v>0</v>
      </c>
      <c r="U814" s="25">
        <f>'Outputs_post-361'!U814 - 'Outputs_pre-361'!U814</f>
        <v>0</v>
      </c>
      <c r="V814" s="25">
        <f>'Outputs_post-361'!V814 - 'Outputs_pre-361'!V814</f>
        <v>0</v>
      </c>
      <c r="W814" s="25">
        <f>'Outputs_post-361'!W814 - 'Outputs_pre-361'!W814</f>
        <v>0</v>
      </c>
      <c r="X814" s="25">
        <f>'Outputs_post-361'!X814 - 'Outputs_pre-361'!X814</f>
        <v>0</v>
      </c>
      <c r="Y814" s="25">
        <f>'Outputs_post-361'!Y814 - 'Outputs_pre-361'!Y814</f>
        <v>0</v>
      </c>
      <c r="Z814" s="25">
        <f>'Outputs_post-361'!Z814 - 'Outputs_pre-361'!Z814</f>
        <v>0</v>
      </c>
      <c r="AA814" s="25">
        <f>'Outputs_post-361'!AA814 - 'Outputs_pre-361'!AA814</f>
        <v>0</v>
      </c>
      <c r="AB814" s="25">
        <f>'Outputs_post-361'!AB814 - 'Outputs_pre-361'!AB814</f>
        <v>0</v>
      </c>
      <c r="AC814" s="65"/>
    </row>
    <row r="815" spans="1:29" s="82" customFormat="1" x14ac:dyDescent="0.35">
      <c r="D815" s="252" t="str">
        <f t="shared" si="6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">
        <f>'Outputs_post-361'!O815 - 'Outputs_pre-361'!O815</f>
        <v>0</v>
      </c>
      <c r="P815" s="25">
        <f>'Outputs_post-361'!P815 - 'Outputs_pre-361'!P815</f>
        <v>0</v>
      </c>
      <c r="Q815" s="25">
        <f>'Outputs_post-361'!Q815 - 'Outputs_pre-361'!Q815</f>
        <v>0</v>
      </c>
      <c r="R815" s="25">
        <f>'Outputs_post-361'!R815 - 'Outputs_pre-361'!R815</f>
        <v>0</v>
      </c>
      <c r="S815" s="25">
        <f>'Outputs_post-361'!S815 - 'Outputs_pre-361'!S815</f>
        <v>0</v>
      </c>
      <c r="T815" s="25">
        <f>'Outputs_post-361'!T815 - 'Outputs_pre-361'!T815</f>
        <v>0</v>
      </c>
      <c r="U815" s="25">
        <f>'Outputs_post-361'!U815 - 'Outputs_pre-361'!U815</f>
        <v>0</v>
      </c>
      <c r="V815" s="25">
        <f>'Outputs_post-361'!V815 - 'Outputs_pre-361'!V815</f>
        <v>0</v>
      </c>
      <c r="W815" s="25">
        <f>'Outputs_post-361'!W815 - 'Outputs_pre-361'!W815</f>
        <v>0</v>
      </c>
      <c r="X815" s="25">
        <f>'Outputs_post-361'!X815 - 'Outputs_pre-361'!X815</f>
        <v>0</v>
      </c>
      <c r="Y815" s="25">
        <f>'Outputs_post-361'!Y815 - 'Outputs_pre-361'!Y815</f>
        <v>0</v>
      </c>
      <c r="Z815" s="25">
        <f>'Outputs_post-361'!Z815 - 'Outputs_pre-361'!Z815</f>
        <v>0</v>
      </c>
      <c r="AA815" s="25">
        <f>'Outputs_post-361'!AA815 - 'Outputs_pre-361'!AA815</f>
        <v>0</v>
      </c>
      <c r="AB815" s="25">
        <f>'Outputs_post-361'!AB815 - 'Outputs_pre-361'!AB815</f>
        <v>0</v>
      </c>
      <c r="AC815" s="65"/>
    </row>
    <row r="816" spans="1:29" s="82" customFormat="1" x14ac:dyDescent="0.35">
      <c r="D816" s="252" t="str">
        <f t="shared" si="6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">
        <f>'Outputs_post-361'!O816 - 'Outputs_pre-361'!O816</f>
        <v>0</v>
      </c>
      <c r="P816" s="25">
        <f>'Outputs_post-361'!P816 - 'Outputs_pre-361'!P816</f>
        <v>0</v>
      </c>
      <c r="Q816" s="25">
        <f>'Outputs_post-361'!Q816 - 'Outputs_pre-361'!Q816</f>
        <v>0</v>
      </c>
      <c r="R816" s="25">
        <f>'Outputs_post-361'!R816 - 'Outputs_pre-361'!R816</f>
        <v>0</v>
      </c>
      <c r="S816" s="25">
        <f>'Outputs_post-361'!S816 - 'Outputs_pre-361'!S816</f>
        <v>0</v>
      </c>
      <c r="T816" s="25">
        <f>'Outputs_post-361'!T816 - 'Outputs_pre-361'!T816</f>
        <v>0</v>
      </c>
      <c r="U816" s="25">
        <f>'Outputs_post-361'!U816 - 'Outputs_pre-361'!U816</f>
        <v>0</v>
      </c>
      <c r="V816" s="25">
        <f>'Outputs_post-361'!V816 - 'Outputs_pre-361'!V816</f>
        <v>0</v>
      </c>
      <c r="W816" s="25">
        <f>'Outputs_post-361'!W816 - 'Outputs_pre-361'!W816</f>
        <v>0</v>
      </c>
      <c r="X816" s="25">
        <f>'Outputs_post-361'!X816 - 'Outputs_pre-361'!X816</f>
        <v>0</v>
      </c>
      <c r="Y816" s="25">
        <f>'Outputs_post-361'!Y816 - 'Outputs_pre-361'!Y816</f>
        <v>0</v>
      </c>
      <c r="Z816" s="25">
        <f>'Outputs_post-361'!Z816 - 'Outputs_pre-361'!Z816</f>
        <v>0</v>
      </c>
      <c r="AA816" s="25">
        <f>'Outputs_post-361'!AA816 - 'Outputs_pre-361'!AA816</f>
        <v>0</v>
      </c>
      <c r="AB816" s="25">
        <f>'Outputs_post-361'!AB816 - 'Outputs_pre-361'!AB816</f>
        <v>0</v>
      </c>
      <c r="AC816" s="65"/>
    </row>
    <row r="817" spans="1:29" s="82" customFormat="1" x14ac:dyDescent="0.35">
      <c r="D817" s="252" t="str">
        <f t="shared" si="6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">
        <f>'Outputs_post-361'!O817 - 'Outputs_pre-361'!O817</f>
        <v>0</v>
      </c>
      <c r="P817" s="25">
        <f>'Outputs_post-361'!P817 - 'Outputs_pre-361'!P817</f>
        <v>0</v>
      </c>
      <c r="Q817" s="25">
        <f>'Outputs_post-361'!Q817 - 'Outputs_pre-361'!Q817</f>
        <v>0</v>
      </c>
      <c r="R817" s="25">
        <f>'Outputs_post-361'!R817 - 'Outputs_pre-361'!R817</f>
        <v>0</v>
      </c>
      <c r="S817" s="25">
        <f>'Outputs_post-361'!S817 - 'Outputs_pre-361'!S817</f>
        <v>0</v>
      </c>
      <c r="T817" s="25">
        <f>'Outputs_post-361'!T817 - 'Outputs_pre-361'!T817</f>
        <v>0</v>
      </c>
      <c r="U817" s="25">
        <f>'Outputs_post-361'!U817 - 'Outputs_pre-361'!U817</f>
        <v>0</v>
      </c>
      <c r="V817" s="25">
        <f>'Outputs_post-361'!V817 - 'Outputs_pre-361'!V817</f>
        <v>0</v>
      </c>
      <c r="W817" s="25">
        <f>'Outputs_post-361'!W817 - 'Outputs_pre-361'!W817</f>
        <v>0</v>
      </c>
      <c r="X817" s="25">
        <f>'Outputs_post-361'!X817 - 'Outputs_pre-361'!X817</f>
        <v>0</v>
      </c>
      <c r="Y817" s="25">
        <f>'Outputs_post-361'!Y817 - 'Outputs_pre-361'!Y817</f>
        <v>0</v>
      </c>
      <c r="Z817" s="25">
        <f>'Outputs_post-361'!Z817 - 'Outputs_pre-361'!Z817</f>
        <v>0</v>
      </c>
      <c r="AA817" s="25">
        <f>'Outputs_post-361'!AA817 - 'Outputs_pre-361'!AA817</f>
        <v>0</v>
      </c>
      <c r="AB817" s="25">
        <f>'Outputs_post-361'!AB817 - 'Outputs_pre-361'!AB817</f>
        <v>0</v>
      </c>
      <c r="AC817" s="65"/>
    </row>
    <row r="818" spans="1:29" s="82" customFormat="1" x14ac:dyDescent="0.35">
      <c r="D818" s="252" t="str">
        <f t="shared" si="6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">
        <f>'Outputs_post-361'!O818 - 'Outputs_pre-361'!O818</f>
        <v>0</v>
      </c>
      <c r="P818" s="25">
        <f>'Outputs_post-361'!P818 - 'Outputs_pre-361'!P818</f>
        <v>0</v>
      </c>
      <c r="Q818" s="25">
        <f>'Outputs_post-361'!Q818 - 'Outputs_pre-361'!Q818</f>
        <v>0</v>
      </c>
      <c r="R818" s="25">
        <f>'Outputs_post-361'!R818 - 'Outputs_pre-361'!R818</f>
        <v>0</v>
      </c>
      <c r="S818" s="25">
        <f>'Outputs_post-361'!S818 - 'Outputs_pre-361'!S818</f>
        <v>0</v>
      </c>
      <c r="T818" s="25">
        <f>'Outputs_post-361'!T818 - 'Outputs_pre-361'!T818</f>
        <v>0</v>
      </c>
      <c r="U818" s="25">
        <f>'Outputs_post-361'!U818 - 'Outputs_pre-361'!U818</f>
        <v>0</v>
      </c>
      <c r="V818" s="25">
        <f>'Outputs_post-361'!V818 - 'Outputs_pre-361'!V818</f>
        <v>0</v>
      </c>
      <c r="W818" s="25">
        <f>'Outputs_post-361'!W818 - 'Outputs_pre-361'!W818</f>
        <v>0</v>
      </c>
      <c r="X818" s="25">
        <f>'Outputs_post-361'!X818 - 'Outputs_pre-361'!X818</f>
        <v>0</v>
      </c>
      <c r="Y818" s="25">
        <f>'Outputs_post-361'!Y818 - 'Outputs_pre-361'!Y818</f>
        <v>0</v>
      </c>
      <c r="Z818" s="25">
        <f>'Outputs_post-361'!Z818 - 'Outputs_pre-361'!Z818</f>
        <v>0</v>
      </c>
      <c r="AA818" s="25">
        <f>'Outputs_post-361'!AA818 - 'Outputs_pre-361'!AA818</f>
        <v>0</v>
      </c>
      <c r="AB818" s="25">
        <f>'Outputs_post-361'!AB818 - 'Outputs_pre-361'!AB818</f>
        <v>0</v>
      </c>
      <c r="AC818" s="65"/>
    </row>
    <row r="819" spans="1:29" s="82" customFormat="1" x14ac:dyDescent="0.35">
      <c r="D819" s="252" t="str">
        <f t="shared" si="6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">
        <f>'Outputs_post-361'!O819 - 'Outputs_pre-361'!O819</f>
        <v>0</v>
      </c>
      <c r="P819" s="25">
        <f>'Outputs_post-361'!P819 - 'Outputs_pre-361'!P819</f>
        <v>0</v>
      </c>
      <c r="Q819" s="25">
        <f>'Outputs_post-361'!Q819 - 'Outputs_pre-361'!Q819</f>
        <v>0</v>
      </c>
      <c r="R819" s="25">
        <f>'Outputs_post-361'!R819 - 'Outputs_pre-361'!R819</f>
        <v>0</v>
      </c>
      <c r="S819" s="25">
        <f>'Outputs_post-361'!S819 - 'Outputs_pre-361'!S819</f>
        <v>0</v>
      </c>
      <c r="T819" s="25">
        <f>'Outputs_post-361'!T819 - 'Outputs_pre-361'!T819</f>
        <v>0</v>
      </c>
      <c r="U819" s="25">
        <f>'Outputs_post-361'!U819 - 'Outputs_pre-361'!U819</f>
        <v>0</v>
      </c>
      <c r="V819" s="25">
        <f>'Outputs_post-361'!V819 - 'Outputs_pre-361'!V819</f>
        <v>0</v>
      </c>
      <c r="W819" s="25">
        <f>'Outputs_post-361'!W819 - 'Outputs_pre-361'!W819</f>
        <v>0</v>
      </c>
      <c r="X819" s="25">
        <f>'Outputs_post-361'!X819 - 'Outputs_pre-361'!X819</f>
        <v>0</v>
      </c>
      <c r="Y819" s="25">
        <f>'Outputs_post-361'!Y819 - 'Outputs_pre-361'!Y819</f>
        <v>0</v>
      </c>
      <c r="Z819" s="25">
        <f>'Outputs_post-361'!Z819 - 'Outputs_pre-361'!Z819</f>
        <v>0</v>
      </c>
      <c r="AA819" s="25">
        <f>'Outputs_post-361'!AA819 - 'Outputs_pre-361'!AA819</f>
        <v>0</v>
      </c>
      <c r="AB819" s="25">
        <f>'Outputs_post-361'!AB819 - 'Outputs_pre-361'!AB819</f>
        <v>0</v>
      </c>
      <c r="AC819" s="65"/>
    </row>
    <row r="820" spans="1:29" s="82" customFormat="1" x14ac:dyDescent="0.35">
      <c r="D820" s="252" t="str">
        <f t="shared" si="6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">
        <f>'Outputs_post-361'!O820 - 'Outputs_pre-361'!O820</f>
        <v>0</v>
      </c>
      <c r="P820" s="25">
        <f>'Outputs_post-361'!P820 - 'Outputs_pre-361'!P820</f>
        <v>0</v>
      </c>
      <c r="Q820" s="25">
        <f>'Outputs_post-361'!Q820 - 'Outputs_pre-361'!Q820</f>
        <v>0</v>
      </c>
      <c r="R820" s="25">
        <f>'Outputs_post-361'!R820 - 'Outputs_pre-361'!R820</f>
        <v>0</v>
      </c>
      <c r="S820" s="25">
        <f>'Outputs_post-361'!S820 - 'Outputs_pre-361'!S820</f>
        <v>0</v>
      </c>
      <c r="T820" s="25">
        <f>'Outputs_post-361'!T820 - 'Outputs_pre-361'!T820</f>
        <v>0</v>
      </c>
      <c r="U820" s="25">
        <f>'Outputs_post-361'!U820 - 'Outputs_pre-361'!U820</f>
        <v>0</v>
      </c>
      <c r="V820" s="25">
        <f>'Outputs_post-361'!V820 - 'Outputs_pre-361'!V820</f>
        <v>0</v>
      </c>
      <c r="W820" s="25">
        <f>'Outputs_post-361'!W820 - 'Outputs_pre-361'!W820</f>
        <v>0</v>
      </c>
      <c r="X820" s="25">
        <f>'Outputs_post-361'!X820 - 'Outputs_pre-361'!X820</f>
        <v>0</v>
      </c>
      <c r="Y820" s="25">
        <f>'Outputs_post-361'!Y820 - 'Outputs_pre-361'!Y820</f>
        <v>0</v>
      </c>
      <c r="Z820" s="25">
        <f>'Outputs_post-361'!Z820 - 'Outputs_pre-361'!Z820</f>
        <v>0</v>
      </c>
      <c r="AA820" s="25">
        <f>'Outputs_post-361'!AA820 - 'Outputs_pre-361'!AA820</f>
        <v>0</v>
      </c>
      <c r="AB820" s="25">
        <f>'Outputs_post-361'!AB820 - 'Outputs_pre-361'!AB820</f>
        <v>0</v>
      </c>
      <c r="AC820" s="65"/>
    </row>
    <row r="821" spans="1:29" s="82" customFormat="1" x14ac:dyDescent="0.35">
      <c r="D821" s="252" t="str">
        <f t="shared" si="6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">
        <f>'Outputs_post-361'!O821 - 'Outputs_pre-361'!O821</f>
        <v>0</v>
      </c>
      <c r="P821" s="25">
        <f>'Outputs_post-361'!P821 - 'Outputs_pre-361'!P821</f>
        <v>0</v>
      </c>
      <c r="Q821" s="25">
        <f>'Outputs_post-361'!Q821 - 'Outputs_pre-361'!Q821</f>
        <v>0</v>
      </c>
      <c r="R821" s="25">
        <f>'Outputs_post-361'!R821 - 'Outputs_pre-361'!R821</f>
        <v>0</v>
      </c>
      <c r="S821" s="25">
        <f>'Outputs_post-361'!S821 - 'Outputs_pre-361'!S821</f>
        <v>0</v>
      </c>
      <c r="T821" s="25">
        <f>'Outputs_post-361'!T821 - 'Outputs_pre-361'!T821</f>
        <v>0</v>
      </c>
      <c r="U821" s="25">
        <f>'Outputs_post-361'!U821 - 'Outputs_pre-361'!U821</f>
        <v>0</v>
      </c>
      <c r="V821" s="25">
        <f>'Outputs_post-361'!V821 - 'Outputs_pre-361'!V821</f>
        <v>0</v>
      </c>
      <c r="W821" s="25">
        <f>'Outputs_post-361'!W821 - 'Outputs_pre-361'!W821</f>
        <v>0</v>
      </c>
      <c r="X821" s="25">
        <f>'Outputs_post-361'!X821 - 'Outputs_pre-361'!X821</f>
        <v>0</v>
      </c>
      <c r="Y821" s="25">
        <f>'Outputs_post-361'!Y821 - 'Outputs_pre-361'!Y821</f>
        <v>0</v>
      </c>
      <c r="Z821" s="25">
        <f>'Outputs_post-361'!Z821 - 'Outputs_pre-361'!Z821</f>
        <v>0</v>
      </c>
      <c r="AA821" s="25">
        <f>'Outputs_post-361'!AA821 - 'Outputs_pre-361'!AA821</f>
        <v>0</v>
      </c>
      <c r="AB821" s="25">
        <f>'Outputs_post-361'!AB821 - 'Outputs_pre-361'!AB821</f>
        <v>0</v>
      </c>
      <c r="AC821" s="65"/>
    </row>
    <row r="822" spans="1:29" s="82" customFormat="1" x14ac:dyDescent="0.35">
      <c r="D822" s="252" t="str">
        <f t="shared" si="6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">
        <f>'Outputs_post-361'!O822 - 'Outputs_pre-361'!O822</f>
        <v>0</v>
      </c>
      <c r="P822" s="25">
        <f>'Outputs_post-361'!P822 - 'Outputs_pre-361'!P822</f>
        <v>0</v>
      </c>
      <c r="Q822" s="25">
        <f>'Outputs_post-361'!Q822 - 'Outputs_pre-361'!Q822</f>
        <v>0</v>
      </c>
      <c r="R822" s="25">
        <f>'Outputs_post-361'!R822 - 'Outputs_pre-361'!R822</f>
        <v>0</v>
      </c>
      <c r="S822" s="25">
        <f>'Outputs_post-361'!S822 - 'Outputs_pre-361'!S822</f>
        <v>0</v>
      </c>
      <c r="T822" s="25">
        <f>'Outputs_post-361'!T822 - 'Outputs_pre-361'!T822</f>
        <v>0</v>
      </c>
      <c r="U822" s="25">
        <f>'Outputs_post-361'!U822 - 'Outputs_pre-361'!U822</f>
        <v>0</v>
      </c>
      <c r="V822" s="25">
        <f>'Outputs_post-361'!V822 - 'Outputs_pre-361'!V822</f>
        <v>0</v>
      </c>
      <c r="W822" s="25">
        <f>'Outputs_post-361'!W822 - 'Outputs_pre-361'!W822</f>
        <v>0</v>
      </c>
      <c r="X822" s="25">
        <f>'Outputs_post-361'!X822 - 'Outputs_pre-361'!X822</f>
        <v>0</v>
      </c>
      <c r="Y822" s="25">
        <f>'Outputs_post-361'!Y822 - 'Outputs_pre-361'!Y822</f>
        <v>0</v>
      </c>
      <c r="Z822" s="25">
        <f>'Outputs_post-361'!Z822 - 'Outputs_pre-361'!Z822</f>
        <v>0</v>
      </c>
      <c r="AA822" s="25">
        <f>'Outputs_post-361'!AA822 - 'Outputs_pre-361'!AA822</f>
        <v>0</v>
      </c>
      <c r="AB822" s="25">
        <f>'Outputs_post-361'!AB822 - 'Outputs_pre-361'!AB822</f>
        <v>0</v>
      </c>
      <c r="AC822" s="65"/>
    </row>
    <row r="823" spans="1:29" s="82" customFormat="1" x14ac:dyDescent="0.35">
      <c r="D823" s="252" t="str">
        <f t="shared" si="6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">
        <f>'Outputs_post-361'!O823 - 'Outputs_pre-361'!O823</f>
        <v>0</v>
      </c>
      <c r="P823" s="25">
        <f>'Outputs_post-361'!P823 - 'Outputs_pre-361'!P823</f>
        <v>0</v>
      </c>
      <c r="Q823" s="25">
        <f>'Outputs_post-361'!Q823 - 'Outputs_pre-361'!Q823</f>
        <v>0</v>
      </c>
      <c r="R823" s="25">
        <f>'Outputs_post-361'!R823 - 'Outputs_pre-361'!R823</f>
        <v>0</v>
      </c>
      <c r="S823" s="25">
        <f>'Outputs_post-361'!S823 - 'Outputs_pre-361'!S823</f>
        <v>0</v>
      </c>
      <c r="T823" s="25">
        <f>'Outputs_post-361'!T823 - 'Outputs_pre-361'!T823</f>
        <v>0</v>
      </c>
      <c r="U823" s="25">
        <f>'Outputs_post-361'!U823 - 'Outputs_pre-361'!U823</f>
        <v>0</v>
      </c>
      <c r="V823" s="25">
        <f>'Outputs_post-361'!V823 - 'Outputs_pre-361'!V823</f>
        <v>0</v>
      </c>
      <c r="W823" s="25">
        <f>'Outputs_post-361'!W823 - 'Outputs_pre-361'!W823</f>
        <v>0</v>
      </c>
      <c r="X823" s="25">
        <f>'Outputs_post-361'!X823 - 'Outputs_pre-361'!X823</f>
        <v>0</v>
      </c>
      <c r="Y823" s="25">
        <f>'Outputs_post-361'!Y823 - 'Outputs_pre-361'!Y823</f>
        <v>0</v>
      </c>
      <c r="Z823" s="25">
        <f>'Outputs_post-361'!Z823 - 'Outputs_pre-361'!Z823</f>
        <v>0</v>
      </c>
      <c r="AA823" s="25">
        <f>'Outputs_post-361'!AA823 - 'Outputs_pre-361'!AA823</f>
        <v>0</v>
      </c>
      <c r="AB823" s="25">
        <f>'Outputs_post-361'!AB823 - 'Outputs_pre-361'!AB823</f>
        <v>0</v>
      </c>
      <c r="AC823" s="65"/>
    </row>
    <row r="824" spans="1:29" s="82" customFormat="1" x14ac:dyDescent="0.35">
      <c r="D824" s="252" t="str">
        <f t="shared" si="6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">
        <f>'Outputs_post-361'!O824 - 'Outputs_pre-361'!O824</f>
        <v>0</v>
      </c>
      <c r="P824" s="25">
        <f>'Outputs_post-361'!P824 - 'Outputs_pre-361'!P824</f>
        <v>0</v>
      </c>
      <c r="Q824" s="25">
        <f>'Outputs_post-361'!Q824 - 'Outputs_pre-361'!Q824</f>
        <v>0</v>
      </c>
      <c r="R824" s="25">
        <f>'Outputs_post-361'!R824 - 'Outputs_pre-361'!R824</f>
        <v>0</v>
      </c>
      <c r="S824" s="25">
        <f>'Outputs_post-361'!S824 - 'Outputs_pre-361'!S824</f>
        <v>0</v>
      </c>
      <c r="T824" s="25">
        <f>'Outputs_post-361'!T824 - 'Outputs_pre-361'!T824</f>
        <v>0</v>
      </c>
      <c r="U824" s="25">
        <f>'Outputs_post-361'!U824 - 'Outputs_pre-361'!U824</f>
        <v>0</v>
      </c>
      <c r="V824" s="25">
        <f>'Outputs_post-361'!V824 - 'Outputs_pre-361'!V824</f>
        <v>0</v>
      </c>
      <c r="W824" s="25">
        <f>'Outputs_post-361'!W824 - 'Outputs_pre-361'!W824</f>
        <v>0</v>
      </c>
      <c r="X824" s="25">
        <f>'Outputs_post-361'!X824 - 'Outputs_pre-361'!X824</f>
        <v>0</v>
      </c>
      <c r="Y824" s="25">
        <f>'Outputs_post-361'!Y824 - 'Outputs_pre-361'!Y824</f>
        <v>0</v>
      </c>
      <c r="Z824" s="25">
        <f>'Outputs_post-361'!Z824 - 'Outputs_pre-361'!Z824</f>
        <v>0</v>
      </c>
      <c r="AA824" s="25">
        <f>'Outputs_post-361'!AA824 - 'Outputs_pre-361'!AA824</f>
        <v>0</v>
      </c>
      <c r="AB824" s="25">
        <f>'Outputs_post-361'!AB824 - 'Outputs_pre-361'!AB824</f>
        <v>0</v>
      </c>
      <c r="AC824" s="65"/>
    </row>
    <row r="825" spans="1:29" s="82" customFormat="1" x14ac:dyDescent="0.35">
      <c r="D825" s="252" t="str">
        <f t="shared" si="6"/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">
        <f>'Outputs_post-361'!O825 - 'Outputs_pre-361'!O825</f>
        <v>0</v>
      </c>
      <c r="P825" s="25">
        <f>'Outputs_post-361'!P825 - 'Outputs_pre-361'!P825</f>
        <v>0</v>
      </c>
      <c r="Q825" s="25">
        <f>'Outputs_post-361'!Q825 - 'Outputs_pre-361'!Q825</f>
        <v>0</v>
      </c>
      <c r="R825" s="25">
        <f>'Outputs_post-361'!R825 - 'Outputs_pre-361'!R825</f>
        <v>0</v>
      </c>
      <c r="S825" s="25">
        <f>'Outputs_post-361'!S825 - 'Outputs_pre-361'!S825</f>
        <v>0</v>
      </c>
      <c r="T825" s="25">
        <f>'Outputs_post-361'!T825 - 'Outputs_pre-361'!T825</f>
        <v>0</v>
      </c>
      <c r="U825" s="25">
        <f>'Outputs_post-361'!U825 - 'Outputs_pre-361'!U825</f>
        <v>0</v>
      </c>
      <c r="V825" s="25">
        <f>'Outputs_post-361'!V825 - 'Outputs_pre-361'!V825</f>
        <v>0</v>
      </c>
      <c r="W825" s="25">
        <f>'Outputs_post-361'!W825 - 'Outputs_pre-361'!W825</f>
        <v>0</v>
      </c>
      <c r="X825" s="25">
        <f>'Outputs_post-361'!X825 - 'Outputs_pre-361'!X825</f>
        <v>0</v>
      </c>
      <c r="Y825" s="25">
        <f>'Outputs_post-361'!Y825 - 'Outputs_pre-361'!Y825</f>
        <v>0</v>
      </c>
      <c r="Z825" s="25">
        <f>'Outputs_post-361'!Z825 - 'Outputs_pre-361'!Z825</f>
        <v>0</v>
      </c>
      <c r="AA825" s="25">
        <f>'Outputs_post-361'!AA825 - 'Outputs_pre-361'!AA825</f>
        <v>0</v>
      </c>
      <c r="AB825" s="25">
        <f>'Outputs_post-361'!AB825 - 'Outputs_pre-361'!AB825</f>
        <v>0</v>
      </c>
      <c r="AC825" s="65"/>
    </row>
    <row r="826" spans="1:29" x14ac:dyDescent="0.35">
      <c r="A826" s="82"/>
      <c r="D826" s="252" t="str">
        <f t="shared" si="6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162">
        <f>'Outputs_post-361'!O826 - 'Outputs_pre-361'!O826</f>
        <v>0</v>
      </c>
      <c r="P826" s="162">
        <f>'Outputs_post-361'!P826 - 'Outputs_pre-361'!P826</f>
        <v>0</v>
      </c>
      <c r="Q826" s="162">
        <f>'Outputs_post-361'!Q826 - 'Outputs_pre-361'!Q826</f>
        <v>0</v>
      </c>
      <c r="R826" s="162">
        <f>'Outputs_post-361'!R826 - 'Outputs_pre-361'!R826</f>
        <v>0</v>
      </c>
      <c r="S826" s="162">
        <f>'Outputs_post-361'!S826 - 'Outputs_pre-361'!S826</f>
        <v>0</v>
      </c>
      <c r="T826" s="162">
        <f>'Outputs_post-361'!T826 - 'Outputs_pre-361'!T826</f>
        <v>0</v>
      </c>
      <c r="U826" s="162">
        <f>'Outputs_post-361'!U826 - 'Outputs_pre-361'!U826</f>
        <v>0</v>
      </c>
      <c r="V826" s="162">
        <f>'Outputs_post-361'!V826 - 'Outputs_pre-361'!V826</f>
        <v>0</v>
      </c>
      <c r="W826" s="162">
        <f>'Outputs_post-361'!W826 - 'Outputs_pre-361'!W826</f>
        <v>0</v>
      </c>
      <c r="X826" s="162">
        <f>'Outputs_post-361'!X826 - 'Outputs_pre-361'!X826</f>
        <v>0</v>
      </c>
      <c r="Y826" s="162">
        <f>'Outputs_post-361'!Y826 - 'Outputs_pre-361'!Y826</f>
        <v>0</v>
      </c>
      <c r="Z826" s="162">
        <f>'Outputs_post-361'!Z826 - 'Outputs_pre-361'!Z826</f>
        <v>0</v>
      </c>
      <c r="AA826" s="162">
        <f>'Outputs_post-361'!AA826 - 'Outputs_pre-361'!AA826</f>
        <v>0</v>
      </c>
      <c r="AB826" s="162">
        <f>'Outputs_post-361'!AB826 - 'Outputs_pre-361'!AB826</f>
        <v>0</v>
      </c>
      <c r="AC826" s="65"/>
    </row>
    <row r="827" spans="1:29" x14ac:dyDescent="0.35">
      <c r="A827" s="82"/>
      <c r="D827" s="253" t="str">
        <f t="shared" si="6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115"/>
      <c r="M827" s="247"/>
      <c r="N827" s="115"/>
      <c r="O827" s="247">
        <f>'Outputs_post-361'!O827 - 'Outputs_pre-361'!O827</f>
        <v>0</v>
      </c>
      <c r="P827" s="247">
        <f>'Outputs_post-361'!P827 - 'Outputs_pre-361'!P827</f>
        <v>0</v>
      </c>
      <c r="Q827" s="247">
        <f>'Outputs_post-361'!Q827 - 'Outputs_pre-361'!Q827</f>
        <v>0</v>
      </c>
      <c r="R827" s="247">
        <f>'Outputs_post-361'!R827 - 'Outputs_pre-361'!R827</f>
        <v>0</v>
      </c>
      <c r="S827" s="247">
        <f>'Outputs_post-361'!S827 - 'Outputs_pre-361'!S827</f>
        <v>0</v>
      </c>
      <c r="T827" s="247">
        <f>'Outputs_post-361'!T827 - 'Outputs_pre-361'!T827</f>
        <v>0</v>
      </c>
      <c r="U827" s="247">
        <f>'Outputs_post-361'!U827 - 'Outputs_pre-361'!U827</f>
        <v>0</v>
      </c>
      <c r="V827" s="247">
        <f>'Outputs_post-361'!V827 - 'Outputs_pre-361'!V827</f>
        <v>0</v>
      </c>
      <c r="W827" s="247">
        <f>'Outputs_post-361'!W827 - 'Outputs_pre-361'!W827</f>
        <v>0</v>
      </c>
      <c r="X827" s="247">
        <f>'Outputs_post-361'!X827 - 'Outputs_pre-361'!X827</f>
        <v>0</v>
      </c>
      <c r="Y827" s="247">
        <f>'Outputs_post-361'!Y827 - 'Outputs_pre-361'!Y827</f>
        <v>0</v>
      </c>
      <c r="Z827" s="247">
        <f>'Outputs_post-361'!Z827 - 'Outputs_pre-361'!Z827</f>
        <v>0</v>
      </c>
      <c r="AA827" s="247">
        <f>'Outputs_post-361'!AA827 - 'Outputs_pre-361'!AA827</f>
        <v>0</v>
      </c>
      <c r="AB827" s="247">
        <f>'Outputs_post-361'!AB827 - 'Outputs_pre-361'!AB827</f>
        <v>0</v>
      </c>
      <c r="AC827" s="65"/>
    </row>
    <row r="828" spans="1:29" x14ac:dyDescent="0.35">
      <c r="A828" s="82"/>
      <c r="D828" s="251" t="str">
        <f t="shared" si="6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114"/>
      <c r="M828" s="246"/>
      <c r="N828" s="114"/>
      <c r="O828" s="162">
        <f>'Outputs_post-361'!O828 - 'Outputs_pre-361'!O828</f>
        <v>0</v>
      </c>
      <c r="P828" s="162">
        <f>'Outputs_post-361'!P828 - 'Outputs_pre-361'!P828</f>
        <v>0</v>
      </c>
      <c r="Q828" s="162">
        <f>'Outputs_post-361'!Q828 - 'Outputs_pre-361'!Q828</f>
        <v>0</v>
      </c>
      <c r="R828" s="162">
        <f>'Outputs_post-361'!R828 - 'Outputs_pre-361'!R828</f>
        <v>0</v>
      </c>
      <c r="S828" s="162">
        <f>'Outputs_post-361'!S828 - 'Outputs_pre-361'!S828</f>
        <v>0</v>
      </c>
      <c r="T828" s="162">
        <f>'Outputs_post-361'!T828 - 'Outputs_pre-361'!T828</f>
        <v>0</v>
      </c>
      <c r="U828" s="162">
        <f>'Outputs_post-361'!U828 - 'Outputs_pre-361'!U828</f>
        <v>0</v>
      </c>
      <c r="V828" s="162">
        <f>'Outputs_post-361'!V828 - 'Outputs_pre-361'!V828</f>
        <v>0</v>
      </c>
      <c r="W828" s="162">
        <f>'Outputs_post-361'!W828 - 'Outputs_pre-361'!W828</f>
        <v>0</v>
      </c>
      <c r="X828" s="162">
        <f>'Outputs_post-361'!X828 - 'Outputs_pre-361'!X828</f>
        <v>0</v>
      </c>
      <c r="Y828" s="162">
        <f>'Outputs_post-361'!Y828 - 'Outputs_pre-361'!Y828</f>
        <v>0</v>
      </c>
      <c r="Z828" s="162">
        <f>'Outputs_post-361'!Z828 - 'Outputs_pre-361'!Z828</f>
        <v>0</v>
      </c>
      <c r="AA828" s="162">
        <f>'Outputs_post-361'!AA828 - 'Outputs_pre-361'!AA828</f>
        <v>0</v>
      </c>
      <c r="AB828" s="162">
        <f>'Outputs_post-361'!AB828 - 'Outputs_pre-361'!AB828</f>
        <v>0</v>
      </c>
      <c r="AC828" s="65"/>
    </row>
    <row r="829" spans="1:29" x14ac:dyDescent="0.35">
      <c r="A829" s="82"/>
      <c r="D829" s="252" t="str">
        <f t="shared" si="6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162">
        <f>'Outputs_post-361'!O829 - 'Outputs_pre-361'!O829</f>
        <v>0</v>
      </c>
      <c r="P829" s="162">
        <f>'Outputs_post-361'!P829 - 'Outputs_pre-361'!P829</f>
        <v>0</v>
      </c>
      <c r="Q829" s="162">
        <f>'Outputs_post-361'!Q829 - 'Outputs_pre-361'!Q829</f>
        <v>0</v>
      </c>
      <c r="R829" s="162">
        <f>'Outputs_post-361'!R829 - 'Outputs_pre-361'!R829</f>
        <v>0</v>
      </c>
      <c r="S829" s="162">
        <f>'Outputs_post-361'!S829 - 'Outputs_pre-361'!S829</f>
        <v>0</v>
      </c>
      <c r="T829" s="162">
        <f>'Outputs_post-361'!T829 - 'Outputs_pre-361'!T829</f>
        <v>0</v>
      </c>
      <c r="U829" s="162">
        <f>'Outputs_post-361'!U829 - 'Outputs_pre-361'!U829</f>
        <v>0</v>
      </c>
      <c r="V829" s="162">
        <f>'Outputs_post-361'!V829 - 'Outputs_pre-361'!V829</f>
        <v>0</v>
      </c>
      <c r="W829" s="162">
        <f>'Outputs_post-361'!W829 - 'Outputs_pre-361'!W829</f>
        <v>0</v>
      </c>
      <c r="X829" s="162">
        <f>'Outputs_post-361'!X829 - 'Outputs_pre-361'!X829</f>
        <v>0</v>
      </c>
      <c r="Y829" s="162">
        <f>'Outputs_post-361'!Y829 - 'Outputs_pre-361'!Y829</f>
        <v>0</v>
      </c>
      <c r="Z829" s="162">
        <f>'Outputs_post-361'!Z829 - 'Outputs_pre-361'!Z829</f>
        <v>0</v>
      </c>
      <c r="AA829" s="162">
        <f>'Outputs_post-361'!AA829 - 'Outputs_pre-361'!AA829</f>
        <v>0</v>
      </c>
      <c r="AB829" s="162">
        <f>'Outputs_post-361'!AB829 - 'Outputs_pre-361'!AB829</f>
        <v>0</v>
      </c>
      <c r="AC829" s="65"/>
    </row>
    <row r="830" spans="1:29" x14ac:dyDescent="0.35">
      <c r="A830" s="82"/>
      <c r="D830" s="252" t="str">
        <f t="shared" si="6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162">
        <f>'Outputs_post-361'!O830 - 'Outputs_pre-361'!O830</f>
        <v>0</v>
      </c>
      <c r="P830" s="162">
        <f>'Outputs_post-361'!P830 - 'Outputs_pre-361'!P830</f>
        <v>0</v>
      </c>
      <c r="Q830" s="162">
        <f>'Outputs_post-361'!Q830 - 'Outputs_pre-361'!Q830</f>
        <v>0</v>
      </c>
      <c r="R830" s="162">
        <f>'Outputs_post-361'!R830 - 'Outputs_pre-361'!R830</f>
        <v>0</v>
      </c>
      <c r="S830" s="162">
        <f>'Outputs_post-361'!S830 - 'Outputs_pre-361'!S830</f>
        <v>0</v>
      </c>
      <c r="T830" s="162">
        <f>'Outputs_post-361'!T830 - 'Outputs_pre-361'!T830</f>
        <v>0</v>
      </c>
      <c r="U830" s="162">
        <f>'Outputs_post-361'!U830 - 'Outputs_pre-361'!U830</f>
        <v>0</v>
      </c>
      <c r="V830" s="162">
        <f>'Outputs_post-361'!V830 - 'Outputs_pre-361'!V830</f>
        <v>0</v>
      </c>
      <c r="W830" s="162">
        <f>'Outputs_post-361'!W830 - 'Outputs_pre-361'!W830</f>
        <v>0</v>
      </c>
      <c r="X830" s="162">
        <f>'Outputs_post-361'!X830 - 'Outputs_pre-361'!X830</f>
        <v>0</v>
      </c>
      <c r="Y830" s="162">
        <f>'Outputs_post-361'!Y830 - 'Outputs_pre-361'!Y830</f>
        <v>0</v>
      </c>
      <c r="Z830" s="162">
        <f>'Outputs_post-361'!Z830 - 'Outputs_pre-361'!Z830</f>
        <v>0</v>
      </c>
      <c r="AA830" s="162">
        <f>'Outputs_post-361'!AA830 - 'Outputs_pre-361'!AA830</f>
        <v>0</v>
      </c>
      <c r="AB830" s="162">
        <f>'Outputs_post-361'!AB830 - 'Outputs_pre-361'!AB830</f>
        <v>0</v>
      </c>
      <c r="AC830" s="65"/>
    </row>
    <row r="831" spans="1:29" x14ac:dyDescent="0.35">
      <c r="A831" s="82"/>
      <c r="D831" s="252" t="str">
        <f t="shared" si="6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162">
        <f>'Outputs_post-361'!O831 - 'Outputs_pre-361'!O831</f>
        <v>0</v>
      </c>
      <c r="P831" s="162">
        <f>'Outputs_post-361'!P831 - 'Outputs_pre-361'!P831</f>
        <v>0</v>
      </c>
      <c r="Q831" s="162">
        <f>'Outputs_post-361'!Q831 - 'Outputs_pre-361'!Q831</f>
        <v>0</v>
      </c>
      <c r="R831" s="162">
        <f>'Outputs_post-361'!R831 - 'Outputs_pre-361'!R831</f>
        <v>0</v>
      </c>
      <c r="S831" s="162">
        <f>'Outputs_post-361'!S831 - 'Outputs_pre-361'!S831</f>
        <v>0</v>
      </c>
      <c r="T831" s="162">
        <f>'Outputs_post-361'!T831 - 'Outputs_pre-361'!T831</f>
        <v>0</v>
      </c>
      <c r="U831" s="162">
        <f>'Outputs_post-361'!U831 - 'Outputs_pre-361'!U831</f>
        <v>0</v>
      </c>
      <c r="V831" s="162">
        <f>'Outputs_post-361'!V831 - 'Outputs_pre-361'!V831</f>
        <v>0</v>
      </c>
      <c r="W831" s="162">
        <f>'Outputs_post-361'!W831 - 'Outputs_pre-361'!W831</f>
        <v>0</v>
      </c>
      <c r="X831" s="162">
        <f>'Outputs_post-361'!X831 - 'Outputs_pre-361'!X831</f>
        <v>0</v>
      </c>
      <c r="Y831" s="162">
        <f>'Outputs_post-361'!Y831 - 'Outputs_pre-361'!Y831</f>
        <v>0</v>
      </c>
      <c r="Z831" s="162">
        <f>'Outputs_post-361'!Z831 - 'Outputs_pre-361'!Z831</f>
        <v>0</v>
      </c>
      <c r="AA831" s="162">
        <f>'Outputs_post-361'!AA831 - 'Outputs_pre-361'!AA831</f>
        <v>0</v>
      </c>
      <c r="AB831" s="162">
        <f>'Outputs_post-361'!AB831 - 'Outputs_pre-361'!AB831</f>
        <v>0</v>
      </c>
      <c r="AC831" s="65"/>
    </row>
    <row r="832" spans="1:29" x14ac:dyDescent="0.35">
      <c r="A832" s="82"/>
      <c r="D832" s="252" t="str">
        <f t="shared" si="6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162">
        <f>'Outputs_post-361'!O832 - 'Outputs_pre-361'!O832</f>
        <v>0</v>
      </c>
      <c r="P832" s="162">
        <f>'Outputs_post-361'!P832 - 'Outputs_pre-361'!P832</f>
        <v>0</v>
      </c>
      <c r="Q832" s="162">
        <f>'Outputs_post-361'!Q832 - 'Outputs_pre-361'!Q832</f>
        <v>0</v>
      </c>
      <c r="R832" s="162">
        <f>'Outputs_post-361'!R832 - 'Outputs_pre-361'!R832</f>
        <v>0</v>
      </c>
      <c r="S832" s="162">
        <f>'Outputs_post-361'!S832 - 'Outputs_pre-361'!S832</f>
        <v>0</v>
      </c>
      <c r="T832" s="162">
        <f>'Outputs_post-361'!T832 - 'Outputs_pre-361'!T832</f>
        <v>0</v>
      </c>
      <c r="U832" s="162">
        <f>'Outputs_post-361'!U832 - 'Outputs_pre-361'!U832</f>
        <v>0</v>
      </c>
      <c r="V832" s="162">
        <f>'Outputs_post-361'!V832 - 'Outputs_pre-361'!V832</f>
        <v>0</v>
      </c>
      <c r="W832" s="162">
        <f>'Outputs_post-361'!W832 - 'Outputs_pre-361'!W832</f>
        <v>0</v>
      </c>
      <c r="X832" s="162">
        <f>'Outputs_post-361'!X832 - 'Outputs_pre-361'!X832</f>
        <v>0</v>
      </c>
      <c r="Y832" s="162">
        <f>'Outputs_post-361'!Y832 - 'Outputs_pre-361'!Y832</f>
        <v>0</v>
      </c>
      <c r="Z832" s="162">
        <f>'Outputs_post-361'!Z832 - 'Outputs_pre-361'!Z832</f>
        <v>0</v>
      </c>
      <c r="AA832" s="162">
        <f>'Outputs_post-361'!AA832 - 'Outputs_pre-361'!AA832</f>
        <v>0</v>
      </c>
      <c r="AB832" s="162">
        <f>'Outputs_post-361'!AB832 - 'Outputs_pre-361'!AB832</f>
        <v>0</v>
      </c>
      <c r="AC832" s="65"/>
    </row>
    <row r="833" spans="1:29" x14ac:dyDescent="0.35">
      <c r="A833" s="82"/>
      <c r="D833" s="252" t="str">
        <f t="shared" si="6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162">
        <f>'Outputs_post-361'!O833 - 'Outputs_pre-361'!O833</f>
        <v>0</v>
      </c>
      <c r="P833" s="162">
        <f>'Outputs_post-361'!P833 - 'Outputs_pre-361'!P833</f>
        <v>0</v>
      </c>
      <c r="Q833" s="162">
        <f>'Outputs_post-361'!Q833 - 'Outputs_pre-361'!Q833</f>
        <v>0</v>
      </c>
      <c r="R833" s="162">
        <f>'Outputs_post-361'!R833 - 'Outputs_pre-361'!R833</f>
        <v>0</v>
      </c>
      <c r="S833" s="162">
        <f>'Outputs_post-361'!S833 - 'Outputs_pre-361'!S833</f>
        <v>0</v>
      </c>
      <c r="T833" s="162">
        <f>'Outputs_post-361'!T833 - 'Outputs_pre-361'!T833</f>
        <v>0</v>
      </c>
      <c r="U833" s="162">
        <f>'Outputs_post-361'!U833 - 'Outputs_pre-361'!U833</f>
        <v>0</v>
      </c>
      <c r="V833" s="162">
        <f>'Outputs_post-361'!V833 - 'Outputs_pre-361'!V833</f>
        <v>0</v>
      </c>
      <c r="W833" s="162">
        <f>'Outputs_post-361'!W833 - 'Outputs_pre-361'!W833</f>
        <v>0</v>
      </c>
      <c r="X833" s="162">
        <f>'Outputs_post-361'!X833 - 'Outputs_pre-361'!X833</f>
        <v>0</v>
      </c>
      <c r="Y833" s="162">
        <f>'Outputs_post-361'!Y833 - 'Outputs_pre-361'!Y833</f>
        <v>0</v>
      </c>
      <c r="Z833" s="162">
        <f>'Outputs_post-361'!Z833 - 'Outputs_pre-361'!Z833</f>
        <v>0</v>
      </c>
      <c r="AA833" s="162">
        <f>'Outputs_post-361'!AA833 - 'Outputs_pre-361'!AA833</f>
        <v>0</v>
      </c>
      <c r="AB833" s="162">
        <f>'Outputs_post-361'!AB833 - 'Outputs_pre-361'!AB833</f>
        <v>0</v>
      </c>
      <c r="AC833" s="65"/>
    </row>
    <row r="834" spans="1:29" x14ac:dyDescent="0.35">
      <c r="A834" s="82"/>
      <c r="D834" s="252" t="str">
        <f t="shared" si="6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162">
        <f>'Outputs_post-361'!O834 - 'Outputs_pre-361'!O834</f>
        <v>0</v>
      </c>
      <c r="P834" s="162">
        <f>'Outputs_post-361'!P834 - 'Outputs_pre-361'!P834</f>
        <v>0</v>
      </c>
      <c r="Q834" s="162">
        <f>'Outputs_post-361'!Q834 - 'Outputs_pre-361'!Q834</f>
        <v>0</v>
      </c>
      <c r="R834" s="162">
        <f>'Outputs_post-361'!R834 - 'Outputs_pre-361'!R834</f>
        <v>0</v>
      </c>
      <c r="S834" s="162">
        <f>'Outputs_post-361'!S834 - 'Outputs_pre-361'!S834</f>
        <v>0</v>
      </c>
      <c r="T834" s="162">
        <f>'Outputs_post-361'!T834 - 'Outputs_pre-361'!T834</f>
        <v>0</v>
      </c>
      <c r="U834" s="162">
        <f>'Outputs_post-361'!U834 - 'Outputs_pre-361'!U834</f>
        <v>0</v>
      </c>
      <c r="V834" s="162">
        <f>'Outputs_post-361'!V834 - 'Outputs_pre-361'!V834</f>
        <v>0</v>
      </c>
      <c r="W834" s="162">
        <f>'Outputs_post-361'!W834 - 'Outputs_pre-361'!W834</f>
        <v>0</v>
      </c>
      <c r="X834" s="162">
        <f>'Outputs_post-361'!X834 - 'Outputs_pre-361'!X834</f>
        <v>0</v>
      </c>
      <c r="Y834" s="162">
        <f>'Outputs_post-361'!Y834 - 'Outputs_pre-361'!Y834</f>
        <v>0</v>
      </c>
      <c r="Z834" s="162">
        <f>'Outputs_post-361'!Z834 - 'Outputs_pre-361'!Z834</f>
        <v>0</v>
      </c>
      <c r="AA834" s="162">
        <f>'Outputs_post-361'!AA834 - 'Outputs_pre-361'!AA834</f>
        <v>0</v>
      </c>
      <c r="AB834" s="162">
        <f>'Outputs_post-361'!AB834 - 'Outputs_pre-361'!AB834</f>
        <v>0</v>
      </c>
      <c r="AC834" s="65"/>
    </row>
    <row r="835" spans="1:29" x14ac:dyDescent="0.35">
      <c r="A835" s="82"/>
      <c r="D835" s="252" t="str">
        <f t="shared" si="6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162">
        <f>'Outputs_post-361'!O835 - 'Outputs_pre-361'!O835</f>
        <v>0</v>
      </c>
      <c r="P835" s="162">
        <f>'Outputs_post-361'!P835 - 'Outputs_pre-361'!P835</f>
        <v>0</v>
      </c>
      <c r="Q835" s="162">
        <f>'Outputs_post-361'!Q835 - 'Outputs_pre-361'!Q835</f>
        <v>0</v>
      </c>
      <c r="R835" s="162">
        <f>'Outputs_post-361'!R835 - 'Outputs_pre-361'!R835</f>
        <v>0</v>
      </c>
      <c r="S835" s="162">
        <f>'Outputs_post-361'!S835 - 'Outputs_pre-361'!S835</f>
        <v>0</v>
      </c>
      <c r="T835" s="162">
        <f>'Outputs_post-361'!T835 - 'Outputs_pre-361'!T835</f>
        <v>0</v>
      </c>
      <c r="U835" s="162">
        <f>'Outputs_post-361'!U835 - 'Outputs_pre-361'!U835</f>
        <v>0</v>
      </c>
      <c r="V835" s="162">
        <f>'Outputs_post-361'!V835 - 'Outputs_pre-361'!V835</f>
        <v>0</v>
      </c>
      <c r="W835" s="162">
        <f>'Outputs_post-361'!W835 - 'Outputs_pre-361'!W835</f>
        <v>0</v>
      </c>
      <c r="X835" s="162">
        <f>'Outputs_post-361'!X835 - 'Outputs_pre-361'!X835</f>
        <v>0</v>
      </c>
      <c r="Y835" s="162">
        <f>'Outputs_post-361'!Y835 - 'Outputs_pre-361'!Y835</f>
        <v>0</v>
      </c>
      <c r="Z835" s="162">
        <f>'Outputs_post-361'!Z835 - 'Outputs_pre-361'!Z835</f>
        <v>0</v>
      </c>
      <c r="AA835" s="162">
        <f>'Outputs_post-361'!AA835 - 'Outputs_pre-361'!AA835</f>
        <v>0</v>
      </c>
      <c r="AB835" s="162">
        <f>'Outputs_post-361'!AB835 - 'Outputs_pre-361'!AB835</f>
        <v>0</v>
      </c>
      <c r="AC835" s="65"/>
    </row>
    <row r="836" spans="1:29" x14ac:dyDescent="0.35">
      <c r="A836" s="82"/>
      <c r="D836" s="252" t="str">
        <f t="shared" si="6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162">
        <f>'Outputs_post-361'!O836 - 'Outputs_pre-361'!O836</f>
        <v>0</v>
      </c>
      <c r="P836" s="162">
        <f>'Outputs_post-361'!P836 - 'Outputs_pre-361'!P836</f>
        <v>0</v>
      </c>
      <c r="Q836" s="162">
        <f>'Outputs_post-361'!Q836 - 'Outputs_pre-361'!Q836</f>
        <v>0</v>
      </c>
      <c r="R836" s="162">
        <f>'Outputs_post-361'!R836 - 'Outputs_pre-361'!R836</f>
        <v>0</v>
      </c>
      <c r="S836" s="162">
        <f>'Outputs_post-361'!S836 - 'Outputs_pre-361'!S836</f>
        <v>0</v>
      </c>
      <c r="T836" s="162">
        <f>'Outputs_post-361'!T836 - 'Outputs_pre-361'!T836</f>
        <v>0</v>
      </c>
      <c r="U836" s="162">
        <f>'Outputs_post-361'!U836 - 'Outputs_pre-361'!U836</f>
        <v>0</v>
      </c>
      <c r="V836" s="162">
        <f>'Outputs_post-361'!V836 - 'Outputs_pre-361'!V836</f>
        <v>0</v>
      </c>
      <c r="W836" s="162">
        <f>'Outputs_post-361'!W836 - 'Outputs_pre-361'!W836</f>
        <v>0</v>
      </c>
      <c r="X836" s="162">
        <f>'Outputs_post-361'!X836 - 'Outputs_pre-361'!X836</f>
        <v>0</v>
      </c>
      <c r="Y836" s="162">
        <f>'Outputs_post-361'!Y836 - 'Outputs_pre-361'!Y836</f>
        <v>0</v>
      </c>
      <c r="Z836" s="162">
        <f>'Outputs_post-361'!Z836 - 'Outputs_pre-361'!Z836</f>
        <v>0</v>
      </c>
      <c r="AA836" s="162">
        <f>'Outputs_post-361'!AA836 - 'Outputs_pre-361'!AA836</f>
        <v>0</v>
      </c>
      <c r="AB836" s="162">
        <f>'Outputs_post-361'!AB836 - 'Outputs_pre-361'!AB836</f>
        <v>0</v>
      </c>
      <c r="AC836" s="65"/>
    </row>
    <row r="837" spans="1:29" x14ac:dyDescent="0.35">
      <c r="A837" s="82"/>
      <c r="D837" s="252" t="str">
        <f t="shared" si="6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162">
        <f>'Outputs_post-361'!O837 - 'Outputs_pre-361'!O837</f>
        <v>0</v>
      </c>
      <c r="P837" s="162">
        <f>'Outputs_post-361'!P837 - 'Outputs_pre-361'!P837</f>
        <v>0</v>
      </c>
      <c r="Q837" s="162">
        <f>'Outputs_post-361'!Q837 - 'Outputs_pre-361'!Q837</f>
        <v>0</v>
      </c>
      <c r="R837" s="162">
        <f>'Outputs_post-361'!R837 - 'Outputs_pre-361'!R837</f>
        <v>0</v>
      </c>
      <c r="S837" s="162">
        <f>'Outputs_post-361'!S837 - 'Outputs_pre-361'!S837</f>
        <v>0</v>
      </c>
      <c r="T837" s="162">
        <f>'Outputs_post-361'!T837 - 'Outputs_pre-361'!T837</f>
        <v>0</v>
      </c>
      <c r="U837" s="162">
        <f>'Outputs_post-361'!U837 - 'Outputs_pre-361'!U837</f>
        <v>0</v>
      </c>
      <c r="V837" s="162">
        <f>'Outputs_post-361'!V837 - 'Outputs_pre-361'!V837</f>
        <v>0</v>
      </c>
      <c r="W837" s="162">
        <f>'Outputs_post-361'!W837 - 'Outputs_pre-361'!W837</f>
        <v>0</v>
      </c>
      <c r="X837" s="162">
        <f>'Outputs_post-361'!X837 - 'Outputs_pre-361'!X837</f>
        <v>0</v>
      </c>
      <c r="Y837" s="162">
        <f>'Outputs_post-361'!Y837 - 'Outputs_pre-361'!Y837</f>
        <v>0</v>
      </c>
      <c r="Z837" s="162">
        <f>'Outputs_post-361'!Z837 - 'Outputs_pre-361'!Z837</f>
        <v>0</v>
      </c>
      <c r="AA837" s="162">
        <f>'Outputs_post-361'!AA837 - 'Outputs_pre-361'!AA837</f>
        <v>0</v>
      </c>
      <c r="AB837" s="162">
        <f>'Outputs_post-361'!AB837 - 'Outputs_pre-361'!AB837</f>
        <v>0</v>
      </c>
      <c r="AC837" s="65"/>
    </row>
    <row r="838" spans="1:29" x14ac:dyDescent="0.35">
      <c r="A838" s="82"/>
      <c r="D838" s="252" t="str">
        <f t="shared" si="6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162">
        <f>'Outputs_post-361'!O838 - 'Outputs_pre-361'!O838</f>
        <v>0</v>
      </c>
      <c r="P838" s="162">
        <f>'Outputs_post-361'!P838 - 'Outputs_pre-361'!P838</f>
        <v>0</v>
      </c>
      <c r="Q838" s="162">
        <f>'Outputs_post-361'!Q838 - 'Outputs_pre-361'!Q838</f>
        <v>0</v>
      </c>
      <c r="R838" s="162">
        <f>'Outputs_post-361'!R838 - 'Outputs_pre-361'!R838</f>
        <v>0</v>
      </c>
      <c r="S838" s="162">
        <f>'Outputs_post-361'!S838 - 'Outputs_pre-361'!S838</f>
        <v>0</v>
      </c>
      <c r="T838" s="162">
        <f>'Outputs_post-361'!T838 - 'Outputs_pre-361'!T838</f>
        <v>0</v>
      </c>
      <c r="U838" s="162">
        <f>'Outputs_post-361'!U838 - 'Outputs_pre-361'!U838</f>
        <v>0</v>
      </c>
      <c r="V838" s="162">
        <f>'Outputs_post-361'!V838 - 'Outputs_pre-361'!V838</f>
        <v>0</v>
      </c>
      <c r="W838" s="162">
        <f>'Outputs_post-361'!W838 - 'Outputs_pre-361'!W838</f>
        <v>0</v>
      </c>
      <c r="X838" s="162">
        <f>'Outputs_post-361'!X838 - 'Outputs_pre-361'!X838</f>
        <v>0</v>
      </c>
      <c r="Y838" s="162">
        <f>'Outputs_post-361'!Y838 - 'Outputs_pre-361'!Y838</f>
        <v>0</v>
      </c>
      <c r="Z838" s="162">
        <f>'Outputs_post-361'!Z838 - 'Outputs_pre-361'!Z838</f>
        <v>0</v>
      </c>
      <c r="AA838" s="162">
        <f>'Outputs_post-361'!AA838 - 'Outputs_pre-361'!AA838</f>
        <v>0</v>
      </c>
      <c r="AB838" s="162">
        <f>'Outputs_post-361'!AB838 - 'Outputs_pre-361'!AB838</f>
        <v>0</v>
      </c>
      <c r="AC838" s="65"/>
    </row>
    <row r="839" spans="1:29" x14ac:dyDescent="0.35">
      <c r="A839" s="82"/>
      <c r="D839" s="252" t="str">
        <f t="shared" si="6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162">
        <f>'Outputs_post-361'!O839 - 'Outputs_pre-361'!O839</f>
        <v>0</v>
      </c>
      <c r="P839" s="162">
        <f>'Outputs_post-361'!P839 - 'Outputs_pre-361'!P839</f>
        <v>0</v>
      </c>
      <c r="Q839" s="162">
        <f>'Outputs_post-361'!Q839 - 'Outputs_pre-361'!Q839</f>
        <v>0</v>
      </c>
      <c r="R839" s="162">
        <f>'Outputs_post-361'!R839 - 'Outputs_pre-361'!R839</f>
        <v>0</v>
      </c>
      <c r="S839" s="162">
        <f>'Outputs_post-361'!S839 - 'Outputs_pre-361'!S839</f>
        <v>0</v>
      </c>
      <c r="T839" s="162">
        <f>'Outputs_post-361'!T839 - 'Outputs_pre-361'!T839</f>
        <v>0</v>
      </c>
      <c r="U839" s="162">
        <f>'Outputs_post-361'!U839 - 'Outputs_pre-361'!U839</f>
        <v>0</v>
      </c>
      <c r="V839" s="162">
        <f>'Outputs_post-361'!V839 - 'Outputs_pre-361'!V839</f>
        <v>0</v>
      </c>
      <c r="W839" s="162">
        <f>'Outputs_post-361'!W839 - 'Outputs_pre-361'!W839</f>
        <v>0</v>
      </c>
      <c r="X839" s="162">
        <f>'Outputs_post-361'!X839 - 'Outputs_pre-361'!X839</f>
        <v>0</v>
      </c>
      <c r="Y839" s="162">
        <f>'Outputs_post-361'!Y839 - 'Outputs_pre-361'!Y839</f>
        <v>0</v>
      </c>
      <c r="Z839" s="162">
        <f>'Outputs_post-361'!Z839 - 'Outputs_pre-361'!Z839</f>
        <v>0</v>
      </c>
      <c r="AA839" s="162">
        <f>'Outputs_post-361'!AA839 - 'Outputs_pre-361'!AA839</f>
        <v>0</v>
      </c>
      <c r="AB839" s="162">
        <f>'Outputs_post-361'!AB839 - 'Outputs_pre-361'!AB839</f>
        <v>0</v>
      </c>
      <c r="AC839" s="65"/>
    </row>
    <row r="840" spans="1:29" s="82" customFormat="1" x14ac:dyDescent="0.35">
      <c r="D840" s="252" t="str">
        <f t="shared" si="6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">
        <f>'Outputs_post-361'!O840 - 'Outputs_pre-361'!O840</f>
        <v>0</v>
      </c>
      <c r="P840" s="25">
        <f>'Outputs_post-361'!P840 - 'Outputs_pre-361'!P840</f>
        <v>0</v>
      </c>
      <c r="Q840" s="25">
        <f>'Outputs_post-361'!Q840 - 'Outputs_pre-361'!Q840</f>
        <v>0</v>
      </c>
      <c r="R840" s="25">
        <f>'Outputs_post-361'!R840 - 'Outputs_pre-361'!R840</f>
        <v>0</v>
      </c>
      <c r="S840" s="25">
        <f>'Outputs_post-361'!S840 - 'Outputs_pre-361'!S840</f>
        <v>0</v>
      </c>
      <c r="T840" s="25">
        <f>'Outputs_post-361'!T840 - 'Outputs_pre-361'!T840</f>
        <v>0</v>
      </c>
      <c r="U840" s="25">
        <f>'Outputs_post-361'!U840 - 'Outputs_pre-361'!U840</f>
        <v>0</v>
      </c>
      <c r="V840" s="25">
        <f>'Outputs_post-361'!V840 - 'Outputs_pre-361'!V840</f>
        <v>0</v>
      </c>
      <c r="W840" s="25">
        <f>'Outputs_post-361'!W840 - 'Outputs_pre-361'!W840</f>
        <v>0</v>
      </c>
      <c r="X840" s="25">
        <f>'Outputs_post-361'!X840 - 'Outputs_pre-361'!X840</f>
        <v>0</v>
      </c>
      <c r="Y840" s="25">
        <f>'Outputs_post-361'!Y840 - 'Outputs_pre-361'!Y840</f>
        <v>0</v>
      </c>
      <c r="Z840" s="25">
        <f>'Outputs_post-361'!Z840 - 'Outputs_pre-361'!Z840</f>
        <v>0</v>
      </c>
      <c r="AA840" s="25">
        <f>'Outputs_post-361'!AA840 - 'Outputs_pre-361'!AA840</f>
        <v>0</v>
      </c>
      <c r="AB840" s="25">
        <f>'Outputs_post-361'!AB840 - 'Outputs_pre-361'!AB840</f>
        <v>0</v>
      </c>
      <c r="AC840" s="65"/>
    </row>
    <row r="841" spans="1:29" s="82" customFormat="1" x14ac:dyDescent="0.35">
      <c r="D841" s="252" t="str">
        <f t="shared" si="6"/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">
        <f>'Outputs_post-361'!O841 - 'Outputs_pre-361'!O841</f>
        <v>0</v>
      </c>
      <c r="P841" s="25">
        <f>'Outputs_post-361'!P841 - 'Outputs_pre-361'!P841</f>
        <v>0</v>
      </c>
      <c r="Q841" s="25">
        <f>'Outputs_post-361'!Q841 - 'Outputs_pre-361'!Q841</f>
        <v>0</v>
      </c>
      <c r="R841" s="25">
        <f>'Outputs_post-361'!R841 - 'Outputs_pre-361'!R841</f>
        <v>0</v>
      </c>
      <c r="S841" s="25">
        <f>'Outputs_post-361'!S841 - 'Outputs_pre-361'!S841</f>
        <v>0</v>
      </c>
      <c r="T841" s="25">
        <f>'Outputs_post-361'!T841 - 'Outputs_pre-361'!T841</f>
        <v>0</v>
      </c>
      <c r="U841" s="25">
        <f>'Outputs_post-361'!U841 - 'Outputs_pre-361'!U841</f>
        <v>0</v>
      </c>
      <c r="V841" s="25">
        <f>'Outputs_post-361'!V841 - 'Outputs_pre-361'!V841</f>
        <v>0</v>
      </c>
      <c r="W841" s="25">
        <f>'Outputs_post-361'!W841 - 'Outputs_pre-361'!W841</f>
        <v>0</v>
      </c>
      <c r="X841" s="25">
        <f>'Outputs_post-361'!X841 - 'Outputs_pre-361'!X841</f>
        <v>0</v>
      </c>
      <c r="Y841" s="25">
        <f>'Outputs_post-361'!Y841 - 'Outputs_pre-361'!Y841</f>
        <v>0</v>
      </c>
      <c r="Z841" s="25">
        <f>'Outputs_post-361'!Z841 - 'Outputs_pre-361'!Z841</f>
        <v>0</v>
      </c>
      <c r="AA841" s="25">
        <f>'Outputs_post-361'!AA841 - 'Outputs_pre-361'!AA841</f>
        <v>0</v>
      </c>
      <c r="AB841" s="25">
        <f>'Outputs_post-361'!AB841 - 'Outputs_pre-361'!AB841</f>
        <v>0</v>
      </c>
      <c r="AC841" s="65"/>
    </row>
    <row r="842" spans="1:29" s="82" customFormat="1" x14ac:dyDescent="0.35">
      <c r="D842" s="252" t="str">
        <f t="shared" si="6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">
        <f>'Outputs_post-361'!O842 - 'Outputs_pre-361'!O842</f>
        <v>0</v>
      </c>
      <c r="P842" s="25">
        <f>'Outputs_post-361'!P842 - 'Outputs_pre-361'!P842</f>
        <v>0</v>
      </c>
      <c r="Q842" s="25">
        <f>'Outputs_post-361'!Q842 - 'Outputs_pre-361'!Q842</f>
        <v>0</v>
      </c>
      <c r="R842" s="25">
        <f>'Outputs_post-361'!R842 - 'Outputs_pre-361'!R842</f>
        <v>0</v>
      </c>
      <c r="S842" s="25">
        <f>'Outputs_post-361'!S842 - 'Outputs_pre-361'!S842</f>
        <v>0</v>
      </c>
      <c r="T842" s="25">
        <f>'Outputs_post-361'!T842 - 'Outputs_pre-361'!T842</f>
        <v>0</v>
      </c>
      <c r="U842" s="25">
        <f>'Outputs_post-361'!U842 - 'Outputs_pre-361'!U842</f>
        <v>0</v>
      </c>
      <c r="V842" s="25">
        <f>'Outputs_post-361'!V842 - 'Outputs_pre-361'!V842</f>
        <v>0</v>
      </c>
      <c r="W842" s="25">
        <f>'Outputs_post-361'!W842 - 'Outputs_pre-361'!W842</f>
        <v>0</v>
      </c>
      <c r="X842" s="25">
        <f>'Outputs_post-361'!X842 - 'Outputs_pre-361'!X842</f>
        <v>0</v>
      </c>
      <c r="Y842" s="25">
        <f>'Outputs_post-361'!Y842 - 'Outputs_pre-361'!Y842</f>
        <v>0</v>
      </c>
      <c r="Z842" s="25">
        <f>'Outputs_post-361'!Z842 - 'Outputs_pre-361'!Z842</f>
        <v>0</v>
      </c>
      <c r="AA842" s="25">
        <f>'Outputs_post-361'!AA842 - 'Outputs_pre-361'!AA842</f>
        <v>0</v>
      </c>
      <c r="AB842" s="25">
        <f>'Outputs_post-361'!AB842 - 'Outputs_pre-361'!AB842</f>
        <v>0</v>
      </c>
      <c r="AC842" s="65"/>
    </row>
    <row r="843" spans="1:29" s="82" customFormat="1" x14ac:dyDescent="0.35">
      <c r="D843" s="252" t="str">
        <f t="shared" si="6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">
        <f>'Outputs_post-361'!O843 - 'Outputs_pre-361'!O843</f>
        <v>0</v>
      </c>
      <c r="P843" s="25">
        <f>'Outputs_post-361'!P843 - 'Outputs_pre-361'!P843</f>
        <v>0</v>
      </c>
      <c r="Q843" s="25">
        <f>'Outputs_post-361'!Q843 - 'Outputs_pre-361'!Q843</f>
        <v>0</v>
      </c>
      <c r="R843" s="25">
        <f>'Outputs_post-361'!R843 - 'Outputs_pre-361'!R843</f>
        <v>0</v>
      </c>
      <c r="S843" s="25">
        <f>'Outputs_post-361'!S843 - 'Outputs_pre-361'!S843</f>
        <v>0</v>
      </c>
      <c r="T843" s="25">
        <f>'Outputs_post-361'!T843 - 'Outputs_pre-361'!T843</f>
        <v>0</v>
      </c>
      <c r="U843" s="25">
        <f>'Outputs_post-361'!U843 - 'Outputs_pre-361'!U843</f>
        <v>0</v>
      </c>
      <c r="V843" s="25">
        <f>'Outputs_post-361'!V843 - 'Outputs_pre-361'!V843</f>
        <v>0</v>
      </c>
      <c r="W843" s="25">
        <f>'Outputs_post-361'!W843 - 'Outputs_pre-361'!W843</f>
        <v>0</v>
      </c>
      <c r="X843" s="25">
        <f>'Outputs_post-361'!X843 - 'Outputs_pre-361'!X843</f>
        <v>0</v>
      </c>
      <c r="Y843" s="25">
        <f>'Outputs_post-361'!Y843 - 'Outputs_pre-361'!Y843</f>
        <v>0</v>
      </c>
      <c r="Z843" s="25">
        <f>'Outputs_post-361'!Z843 - 'Outputs_pre-361'!Z843</f>
        <v>0</v>
      </c>
      <c r="AA843" s="25">
        <f>'Outputs_post-361'!AA843 - 'Outputs_pre-361'!AA843</f>
        <v>0</v>
      </c>
      <c r="AB843" s="25">
        <f>'Outputs_post-361'!AB843 - 'Outputs_pre-361'!AB843</f>
        <v>0</v>
      </c>
      <c r="AC843" s="65"/>
    </row>
    <row r="844" spans="1:29" s="82" customFormat="1" x14ac:dyDescent="0.35">
      <c r="D844" s="252" t="str">
        <f t="shared" si="6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">
        <f>'Outputs_post-361'!O844 - 'Outputs_pre-361'!O844</f>
        <v>0</v>
      </c>
      <c r="P844" s="25">
        <f>'Outputs_post-361'!P844 - 'Outputs_pre-361'!P844</f>
        <v>0</v>
      </c>
      <c r="Q844" s="25">
        <f>'Outputs_post-361'!Q844 - 'Outputs_pre-361'!Q844</f>
        <v>0</v>
      </c>
      <c r="R844" s="25">
        <f>'Outputs_post-361'!R844 - 'Outputs_pre-361'!R844</f>
        <v>0</v>
      </c>
      <c r="S844" s="25">
        <f>'Outputs_post-361'!S844 - 'Outputs_pre-361'!S844</f>
        <v>0</v>
      </c>
      <c r="T844" s="25">
        <f>'Outputs_post-361'!T844 - 'Outputs_pre-361'!T844</f>
        <v>0</v>
      </c>
      <c r="U844" s="25">
        <f>'Outputs_post-361'!U844 - 'Outputs_pre-361'!U844</f>
        <v>0</v>
      </c>
      <c r="V844" s="25">
        <f>'Outputs_post-361'!V844 - 'Outputs_pre-361'!V844</f>
        <v>0</v>
      </c>
      <c r="W844" s="25">
        <f>'Outputs_post-361'!W844 - 'Outputs_pre-361'!W844</f>
        <v>0</v>
      </c>
      <c r="X844" s="25">
        <f>'Outputs_post-361'!X844 - 'Outputs_pre-361'!X844</f>
        <v>0</v>
      </c>
      <c r="Y844" s="25">
        <f>'Outputs_post-361'!Y844 - 'Outputs_pre-361'!Y844</f>
        <v>0</v>
      </c>
      <c r="Z844" s="25">
        <f>'Outputs_post-361'!Z844 - 'Outputs_pre-361'!Z844</f>
        <v>0</v>
      </c>
      <c r="AA844" s="25">
        <f>'Outputs_post-361'!AA844 - 'Outputs_pre-361'!AA844</f>
        <v>0</v>
      </c>
      <c r="AB844" s="25">
        <f>'Outputs_post-361'!AB844 - 'Outputs_pre-361'!AB844</f>
        <v>0</v>
      </c>
      <c r="AC844" s="65"/>
    </row>
    <row r="845" spans="1:29" s="82" customFormat="1" x14ac:dyDescent="0.35">
      <c r="D845" s="252" t="str">
        <f t="shared" si="6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">
        <f>'Outputs_post-361'!O845 - 'Outputs_pre-361'!O845</f>
        <v>0</v>
      </c>
      <c r="P845" s="25">
        <f>'Outputs_post-361'!P845 - 'Outputs_pre-361'!P845</f>
        <v>0</v>
      </c>
      <c r="Q845" s="25">
        <f>'Outputs_post-361'!Q845 - 'Outputs_pre-361'!Q845</f>
        <v>0</v>
      </c>
      <c r="R845" s="25">
        <f>'Outputs_post-361'!R845 - 'Outputs_pre-361'!R845</f>
        <v>0</v>
      </c>
      <c r="S845" s="25">
        <f>'Outputs_post-361'!S845 - 'Outputs_pre-361'!S845</f>
        <v>0</v>
      </c>
      <c r="T845" s="25">
        <f>'Outputs_post-361'!T845 - 'Outputs_pre-361'!T845</f>
        <v>0</v>
      </c>
      <c r="U845" s="25">
        <f>'Outputs_post-361'!U845 - 'Outputs_pre-361'!U845</f>
        <v>0</v>
      </c>
      <c r="V845" s="25">
        <f>'Outputs_post-361'!V845 - 'Outputs_pre-361'!V845</f>
        <v>0</v>
      </c>
      <c r="W845" s="25">
        <f>'Outputs_post-361'!W845 - 'Outputs_pre-361'!W845</f>
        <v>0</v>
      </c>
      <c r="X845" s="25">
        <f>'Outputs_post-361'!X845 - 'Outputs_pre-361'!X845</f>
        <v>0</v>
      </c>
      <c r="Y845" s="25">
        <f>'Outputs_post-361'!Y845 - 'Outputs_pre-361'!Y845</f>
        <v>0</v>
      </c>
      <c r="Z845" s="25">
        <f>'Outputs_post-361'!Z845 - 'Outputs_pre-361'!Z845</f>
        <v>0</v>
      </c>
      <c r="AA845" s="25">
        <f>'Outputs_post-361'!AA845 - 'Outputs_pre-361'!AA845</f>
        <v>0</v>
      </c>
      <c r="AB845" s="25">
        <f>'Outputs_post-361'!AB845 - 'Outputs_pre-361'!AB845</f>
        <v>0</v>
      </c>
      <c r="AC845" s="65"/>
    </row>
    <row r="846" spans="1:29" s="82" customFormat="1" x14ac:dyDescent="0.35">
      <c r="D846" s="252" t="str">
        <f t="shared" si="6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">
        <f>'Outputs_post-361'!O846 - 'Outputs_pre-361'!O846</f>
        <v>0</v>
      </c>
      <c r="P846" s="25">
        <f>'Outputs_post-361'!P846 - 'Outputs_pre-361'!P846</f>
        <v>0</v>
      </c>
      <c r="Q846" s="25">
        <f>'Outputs_post-361'!Q846 - 'Outputs_pre-361'!Q846</f>
        <v>0</v>
      </c>
      <c r="R846" s="25">
        <f>'Outputs_post-361'!R846 - 'Outputs_pre-361'!R846</f>
        <v>0</v>
      </c>
      <c r="S846" s="25">
        <f>'Outputs_post-361'!S846 - 'Outputs_pre-361'!S846</f>
        <v>0</v>
      </c>
      <c r="T846" s="25">
        <f>'Outputs_post-361'!T846 - 'Outputs_pre-361'!T846</f>
        <v>0</v>
      </c>
      <c r="U846" s="25">
        <f>'Outputs_post-361'!U846 - 'Outputs_pre-361'!U846</f>
        <v>0</v>
      </c>
      <c r="V846" s="25">
        <f>'Outputs_post-361'!V846 - 'Outputs_pre-361'!V846</f>
        <v>0</v>
      </c>
      <c r="W846" s="25">
        <f>'Outputs_post-361'!W846 - 'Outputs_pre-361'!W846</f>
        <v>0</v>
      </c>
      <c r="X846" s="25">
        <f>'Outputs_post-361'!X846 - 'Outputs_pre-361'!X846</f>
        <v>0</v>
      </c>
      <c r="Y846" s="25">
        <f>'Outputs_post-361'!Y846 - 'Outputs_pre-361'!Y846</f>
        <v>0</v>
      </c>
      <c r="Z846" s="25">
        <f>'Outputs_post-361'!Z846 - 'Outputs_pre-361'!Z846</f>
        <v>0</v>
      </c>
      <c r="AA846" s="25">
        <f>'Outputs_post-361'!AA846 - 'Outputs_pre-361'!AA846</f>
        <v>0</v>
      </c>
      <c r="AB846" s="25">
        <f>'Outputs_post-361'!AB846 - 'Outputs_pre-361'!AB846</f>
        <v>0</v>
      </c>
      <c r="AC846" s="65"/>
    </row>
    <row r="847" spans="1:29" s="82" customFormat="1" x14ac:dyDescent="0.35">
      <c r="D847" s="252" t="str">
        <f t="shared" si="6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">
        <f>'Outputs_post-361'!O847 - 'Outputs_pre-361'!O847</f>
        <v>0</v>
      </c>
      <c r="P847" s="25">
        <f>'Outputs_post-361'!P847 - 'Outputs_pre-361'!P847</f>
        <v>0</v>
      </c>
      <c r="Q847" s="25">
        <f>'Outputs_post-361'!Q847 - 'Outputs_pre-361'!Q847</f>
        <v>0</v>
      </c>
      <c r="R847" s="25">
        <f>'Outputs_post-361'!R847 - 'Outputs_pre-361'!R847</f>
        <v>0</v>
      </c>
      <c r="S847" s="25">
        <f>'Outputs_post-361'!S847 - 'Outputs_pre-361'!S847</f>
        <v>0</v>
      </c>
      <c r="T847" s="25">
        <f>'Outputs_post-361'!T847 - 'Outputs_pre-361'!T847</f>
        <v>0</v>
      </c>
      <c r="U847" s="25">
        <f>'Outputs_post-361'!U847 - 'Outputs_pre-361'!U847</f>
        <v>0</v>
      </c>
      <c r="V847" s="25">
        <f>'Outputs_post-361'!V847 - 'Outputs_pre-361'!V847</f>
        <v>0</v>
      </c>
      <c r="W847" s="25">
        <f>'Outputs_post-361'!W847 - 'Outputs_pre-361'!W847</f>
        <v>0</v>
      </c>
      <c r="X847" s="25">
        <f>'Outputs_post-361'!X847 - 'Outputs_pre-361'!X847</f>
        <v>0</v>
      </c>
      <c r="Y847" s="25">
        <f>'Outputs_post-361'!Y847 - 'Outputs_pre-361'!Y847</f>
        <v>0</v>
      </c>
      <c r="Z847" s="25">
        <f>'Outputs_post-361'!Z847 - 'Outputs_pre-361'!Z847</f>
        <v>0</v>
      </c>
      <c r="AA847" s="25">
        <f>'Outputs_post-361'!AA847 - 'Outputs_pre-361'!AA847</f>
        <v>0</v>
      </c>
      <c r="AB847" s="25">
        <f>'Outputs_post-361'!AB847 - 'Outputs_pre-361'!AB847</f>
        <v>0</v>
      </c>
      <c r="AC847" s="65"/>
    </row>
    <row r="848" spans="1:29" s="82" customFormat="1" x14ac:dyDescent="0.35">
      <c r="D848" s="252" t="str">
        <f t="shared" si="6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">
        <f>'Outputs_post-361'!O848 - 'Outputs_pre-361'!O848</f>
        <v>0</v>
      </c>
      <c r="P848" s="25">
        <f>'Outputs_post-361'!P848 - 'Outputs_pre-361'!P848</f>
        <v>0</v>
      </c>
      <c r="Q848" s="25">
        <f>'Outputs_post-361'!Q848 - 'Outputs_pre-361'!Q848</f>
        <v>0</v>
      </c>
      <c r="R848" s="25">
        <f>'Outputs_post-361'!R848 - 'Outputs_pre-361'!R848</f>
        <v>0</v>
      </c>
      <c r="S848" s="25">
        <f>'Outputs_post-361'!S848 - 'Outputs_pre-361'!S848</f>
        <v>0</v>
      </c>
      <c r="T848" s="25">
        <f>'Outputs_post-361'!T848 - 'Outputs_pre-361'!T848</f>
        <v>0</v>
      </c>
      <c r="U848" s="25">
        <f>'Outputs_post-361'!U848 - 'Outputs_pre-361'!U848</f>
        <v>0</v>
      </c>
      <c r="V848" s="25">
        <f>'Outputs_post-361'!V848 - 'Outputs_pre-361'!V848</f>
        <v>0</v>
      </c>
      <c r="W848" s="25">
        <f>'Outputs_post-361'!W848 - 'Outputs_pre-361'!W848</f>
        <v>0</v>
      </c>
      <c r="X848" s="25">
        <f>'Outputs_post-361'!X848 - 'Outputs_pre-361'!X848</f>
        <v>0</v>
      </c>
      <c r="Y848" s="25">
        <f>'Outputs_post-361'!Y848 - 'Outputs_pre-361'!Y848</f>
        <v>0</v>
      </c>
      <c r="Z848" s="25">
        <f>'Outputs_post-361'!Z848 - 'Outputs_pre-361'!Z848</f>
        <v>0</v>
      </c>
      <c r="AA848" s="25">
        <f>'Outputs_post-361'!AA848 - 'Outputs_pre-361'!AA848</f>
        <v>0</v>
      </c>
      <c r="AB848" s="25">
        <f>'Outputs_post-361'!AB848 - 'Outputs_pre-361'!AB848</f>
        <v>0</v>
      </c>
      <c r="AC848" s="65"/>
    </row>
    <row r="849" spans="1:29" s="82" customFormat="1" x14ac:dyDescent="0.35">
      <c r="D849" s="252" t="str">
        <f t="shared" si="6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">
        <f>'Outputs_post-361'!O849 - 'Outputs_pre-361'!O849</f>
        <v>0</v>
      </c>
      <c r="P849" s="25">
        <f>'Outputs_post-361'!P849 - 'Outputs_pre-361'!P849</f>
        <v>0</v>
      </c>
      <c r="Q849" s="25">
        <f>'Outputs_post-361'!Q849 - 'Outputs_pre-361'!Q849</f>
        <v>0</v>
      </c>
      <c r="R849" s="25">
        <f>'Outputs_post-361'!R849 - 'Outputs_pre-361'!R849</f>
        <v>0</v>
      </c>
      <c r="S849" s="25">
        <f>'Outputs_post-361'!S849 - 'Outputs_pre-361'!S849</f>
        <v>0</v>
      </c>
      <c r="T849" s="25">
        <f>'Outputs_post-361'!T849 - 'Outputs_pre-361'!T849</f>
        <v>0</v>
      </c>
      <c r="U849" s="25">
        <f>'Outputs_post-361'!U849 - 'Outputs_pre-361'!U849</f>
        <v>0</v>
      </c>
      <c r="V849" s="25">
        <f>'Outputs_post-361'!V849 - 'Outputs_pre-361'!V849</f>
        <v>0</v>
      </c>
      <c r="W849" s="25">
        <f>'Outputs_post-361'!W849 - 'Outputs_pre-361'!W849</f>
        <v>0</v>
      </c>
      <c r="X849" s="25">
        <f>'Outputs_post-361'!X849 - 'Outputs_pre-361'!X849</f>
        <v>0</v>
      </c>
      <c r="Y849" s="25">
        <f>'Outputs_post-361'!Y849 - 'Outputs_pre-361'!Y849</f>
        <v>0</v>
      </c>
      <c r="Z849" s="25">
        <f>'Outputs_post-361'!Z849 - 'Outputs_pre-361'!Z849</f>
        <v>0</v>
      </c>
      <c r="AA849" s="25">
        <f>'Outputs_post-361'!AA849 - 'Outputs_pre-361'!AA849</f>
        <v>0</v>
      </c>
      <c r="AB849" s="25">
        <f>'Outputs_post-361'!AB849 - 'Outputs_pre-361'!AB849</f>
        <v>0</v>
      </c>
      <c r="AC849" s="65"/>
    </row>
    <row r="850" spans="1:29" s="82" customFormat="1" x14ac:dyDescent="0.35">
      <c r="D850" s="252" t="str">
        <f t="shared" si="6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">
        <f>'Outputs_post-361'!O850 - 'Outputs_pre-361'!O850</f>
        <v>0</v>
      </c>
      <c r="P850" s="25">
        <f>'Outputs_post-361'!P850 - 'Outputs_pre-361'!P850</f>
        <v>0</v>
      </c>
      <c r="Q850" s="25">
        <f>'Outputs_post-361'!Q850 - 'Outputs_pre-361'!Q850</f>
        <v>0</v>
      </c>
      <c r="R850" s="25">
        <f>'Outputs_post-361'!R850 - 'Outputs_pre-361'!R850</f>
        <v>0</v>
      </c>
      <c r="S850" s="25">
        <f>'Outputs_post-361'!S850 - 'Outputs_pre-361'!S850</f>
        <v>0</v>
      </c>
      <c r="T850" s="25">
        <f>'Outputs_post-361'!T850 - 'Outputs_pre-361'!T850</f>
        <v>0</v>
      </c>
      <c r="U850" s="25">
        <f>'Outputs_post-361'!U850 - 'Outputs_pre-361'!U850</f>
        <v>0</v>
      </c>
      <c r="V850" s="25">
        <f>'Outputs_post-361'!V850 - 'Outputs_pre-361'!V850</f>
        <v>0</v>
      </c>
      <c r="W850" s="25">
        <f>'Outputs_post-361'!W850 - 'Outputs_pre-361'!W850</f>
        <v>0</v>
      </c>
      <c r="X850" s="25">
        <f>'Outputs_post-361'!X850 - 'Outputs_pre-361'!X850</f>
        <v>0</v>
      </c>
      <c r="Y850" s="25">
        <f>'Outputs_post-361'!Y850 - 'Outputs_pre-361'!Y850</f>
        <v>0</v>
      </c>
      <c r="Z850" s="25">
        <f>'Outputs_post-361'!Z850 - 'Outputs_pre-361'!Z850</f>
        <v>0</v>
      </c>
      <c r="AA850" s="25">
        <f>'Outputs_post-361'!AA850 - 'Outputs_pre-361'!AA850</f>
        <v>0</v>
      </c>
      <c r="AB850" s="25">
        <f>'Outputs_post-361'!AB850 - 'Outputs_pre-361'!AB850</f>
        <v>0</v>
      </c>
      <c r="AC850" s="65"/>
    </row>
    <row r="851" spans="1:29" s="82" customFormat="1" x14ac:dyDescent="0.35">
      <c r="D851" s="252" t="str">
        <f t="shared" si="6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">
        <f>'Outputs_post-361'!O851 - 'Outputs_pre-361'!O851</f>
        <v>0</v>
      </c>
      <c r="P851" s="25">
        <f>'Outputs_post-361'!P851 - 'Outputs_pre-361'!P851</f>
        <v>0</v>
      </c>
      <c r="Q851" s="25">
        <f>'Outputs_post-361'!Q851 - 'Outputs_pre-361'!Q851</f>
        <v>0</v>
      </c>
      <c r="R851" s="25">
        <f>'Outputs_post-361'!R851 - 'Outputs_pre-361'!R851</f>
        <v>0</v>
      </c>
      <c r="S851" s="25">
        <f>'Outputs_post-361'!S851 - 'Outputs_pre-361'!S851</f>
        <v>0</v>
      </c>
      <c r="T851" s="25">
        <f>'Outputs_post-361'!T851 - 'Outputs_pre-361'!T851</f>
        <v>0</v>
      </c>
      <c r="U851" s="25">
        <f>'Outputs_post-361'!U851 - 'Outputs_pre-361'!U851</f>
        <v>0</v>
      </c>
      <c r="V851" s="25">
        <f>'Outputs_post-361'!V851 - 'Outputs_pre-361'!V851</f>
        <v>0</v>
      </c>
      <c r="W851" s="25">
        <f>'Outputs_post-361'!W851 - 'Outputs_pre-361'!W851</f>
        <v>0</v>
      </c>
      <c r="X851" s="25">
        <f>'Outputs_post-361'!X851 - 'Outputs_pre-361'!X851</f>
        <v>0</v>
      </c>
      <c r="Y851" s="25">
        <f>'Outputs_post-361'!Y851 - 'Outputs_pre-361'!Y851</f>
        <v>0</v>
      </c>
      <c r="Z851" s="25">
        <f>'Outputs_post-361'!Z851 - 'Outputs_pre-361'!Z851</f>
        <v>0</v>
      </c>
      <c r="AA851" s="25">
        <f>'Outputs_post-361'!AA851 - 'Outputs_pre-361'!AA851</f>
        <v>0</v>
      </c>
      <c r="AB851" s="25">
        <f>'Outputs_post-361'!AB851 - 'Outputs_pre-361'!AB851</f>
        <v>0</v>
      </c>
      <c r="AC851" s="65"/>
    </row>
    <row r="852" spans="1:29" s="82" customFormat="1" x14ac:dyDescent="0.35">
      <c r="D852" s="252" t="str">
        <f t="shared" si="6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">
        <f>'Outputs_post-361'!O852 - 'Outputs_pre-361'!O852</f>
        <v>0</v>
      </c>
      <c r="P852" s="25">
        <f>'Outputs_post-361'!P852 - 'Outputs_pre-361'!P852</f>
        <v>0</v>
      </c>
      <c r="Q852" s="25">
        <f>'Outputs_post-361'!Q852 - 'Outputs_pre-361'!Q852</f>
        <v>0</v>
      </c>
      <c r="R852" s="25">
        <f>'Outputs_post-361'!R852 - 'Outputs_pre-361'!R852</f>
        <v>0</v>
      </c>
      <c r="S852" s="25">
        <f>'Outputs_post-361'!S852 - 'Outputs_pre-361'!S852</f>
        <v>0</v>
      </c>
      <c r="T852" s="25">
        <f>'Outputs_post-361'!T852 - 'Outputs_pre-361'!T852</f>
        <v>0</v>
      </c>
      <c r="U852" s="25">
        <f>'Outputs_post-361'!U852 - 'Outputs_pre-361'!U852</f>
        <v>0</v>
      </c>
      <c r="V852" s="25">
        <f>'Outputs_post-361'!V852 - 'Outputs_pre-361'!V852</f>
        <v>0</v>
      </c>
      <c r="W852" s="25">
        <f>'Outputs_post-361'!W852 - 'Outputs_pre-361'!W852</f>
        <v>0</v>
      </c>
      <c r="X852" s="25">
        <f>'Outputs_post-361'!X852 - 'Outputs_pre-361'!X852</f>
        <v>0</v>
      </c>
      <c r="Y852" s="25">
        <f>'Outputs_post-361'!Y852 - 'Outputs_pre-361'!Y852</f>
        <v>0</v>
      </c>
      <c r="Z852" s="25">
        <f>'Outputs_post-361'!Z852 - 'Outputs_pre-361'!Z852</f>
        <v>0</v>
      </c>
      <c r="AA852" s="25">
        <f>'Outputs_post-361'!AA852 - 'Outputs_pre-361'!AA852</f>
        <v>0</v>
      </c>
      <c r="AB852" s="25">
        <f>'Outputs_post-361'!AB852 - 'Outputs_pre-361'!AB852</f>
        <v>0</v>
      </c>
      <c r="AC852" s="65"/>
    </row>
    <row r="853" spans="1:29" s="82" customFormat="1" x14ac:dyDescent="0.35">
      <c r="D853" s="252" t="str">
        <f t="shared" si="6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">
        <f>'Outputs_post-361'!O853 - 'Outputs_pre-361'!O853</f>
        <v>0</v>
      </c>
      <c r="P853" s="25">
        <f>'Outputs_post-361'!P853 - 'Outputs_pre-361'!P853</f>
        <v>0</v>
      </c>
      <c r="Q853" s="25">
        <f>'Outputs_post-361'!Q853 - 'Outputs_pre-361'!Q853</f>
        <v>0</v>
      </c>
      <c r="R853" s="25">
        <f>'Outputs_post-361'!R853 - 'Outputs_pre-361'!R853</f>
        <v>0</v>
      </c>
      <c r="S853" s="25">
        <f>'Outputs_post-361'!S853 - 'Outputs_pre-361'!S853</f>
        <v>0</v>
      </c>
      <c r="T853" s="25">
        <f>'Outputs_post-361'!T853 - 'Outputs_pre-361'!T853</f>
        <v>0</v>
      </c>
      <c r="U853" s="25">
        <f>'Outputs_post-361'!U853 - 'Outputs_pre-361'!U853</f>
        <v>0</v>
      </c>
      <c r="V853" s="25">
        <f>'Outputs_post-361'!V853 - 'Outputs_pre-361'!V853</f>
        <v>0</v>
      </c>
      <c r="W853" s="25">
        <f>'Outputs_post-361'!W853 - 'Outputs_pre-361'!W853</f>
        <v>0</v>
      </c>
      <c r="X853" s="25">
        <f>'Outputs_post-361'!X853 - 'Outputs_pre-361'!X853</f>
        <v>0</v>
      </c>
      <c r="Y853" s="25">
        <f>'Outputs_post-361'!Y853 - 'Outputs_pre-361'!Y853</f>
        <v>0</v>
      </c>
      <c r="Z853" s="25">
        <f>'Outputs_post-361'!Z853 - 'Outputs_pre-361'!Z853</f>
        <v>0</v>
      </c>
      <c r="AA853" s="25">
        <f>'Outputs_post-361'!AA853 - 'Outputs_pre-361'!AA853</f>
        <v>0</v>
      </c>
      <c r="AB853" s="25">
        <f>'Outputs_post-361'!AB853 - 'Outputs_pre-361'!AB853</f>
        <v>0</v>
      </c>
      <c r="AC853" s="65"/>
    </row>
    <row r="854" spans="1:29" s="82" customFormat="1" x14ac:dyDescent="0.35">
      <c r="D854" s="252" t="str">
        <f t="shared" si="6"/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">
        <f>'Outputs_post-361'!O854 - 'Outputs_pre-361'!O854</f>
        <v>0</v>
      </c>
      <c r="P854" s="25">
        <f>'Outputs_post-361'!P854 - 'Outputs_pre-361'!P854</f>
        <v>0</v>
      </c>
      <c r="Q854" s="25">
        <f>'Outputs_post-361'!Q854 - 'Outputs_pre-361'!Q854</f>
        <v>0</v>
      </c>
      <c r="R854" s="25">
        <f>'Outputs_post-361'!R854 - 'Outputs_pre-361'!R854</f>
        <v>0</v>
      </c>
      <c r="S854" s="25">
        <f>'Outputs_post-361'!S854 - 'Outputs_pre-361'!S854</f>
        <v>0</v>
      </c>
      <c r="T854" s="25">
        <f>'Outputs_post-361'!T854 - 'Outputs_pre-361'!T854</f>
        <v>0</v>
      </c>
      <c r="U854" s="25">
        <f>'Outputs_post-361'!U854 - 'Outputs_pre-361'!U854</f>
        <v>0</v>
      </c>
      <c r="V854" s="25">
        <f>'Outputs_post-361'!V854 - 'Outputs_pre-361'!V854</f>
        <v>0</v>
      </c>
      <c r="W854" s="25">
        <f>'Outputs_post-361'!W854 - 'Outputs_pre-361'!W854</f>
        <v>0</v>
      </c>
      <c r="X854" s="25">
        <f>'Outputs_post-361'!X854 - 'Outputs_pre-361'!X854</f>
        <v>0</v>
      </c>
      <c r="Y854" s="25">
        <f>'Outputs_post-361'!Y854 - 'Outputs_pre-361'!Y854</f>
        <v>0</v>
      </c>
      <c r="Z854" s="25">
        <f>'Outputs_post-361'!Z854 - 'Outputs_pre-361'!Z854</f>
        <v>0</v>
      </c>
      <c r="AA854" s="25">
        <f>'Outputs_post-361'!AA854 - 'Outputs_pre-361'!AA854</f>
        <v>0</v>
      </c>
      <c r="AB854" s="25">
        <f>'Outputs_post-361'!AB854 - 'Outputs_pre-361'!AB854</f>
        <v>0</v>
      </c>
      <c r="AC854" s="65"/>
    </row>
    <row r="855" spans="1:29" s="82" customFormat="1" x14ac:dyDescent="0.35">
      <c r="D855" s="252" t="str">
        <f t="shared" si="6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">
        <f>'Outputs_post-361'!O855 - 'Outputs_pre-361'!O855</f>
        <v>0</v>
      </c>
      <c r="P855" s="25">
        <f>'Outputs_post-361'!P855 - 'Outputs_pre-361'!P855</f>
        <v>0</v>
      </c>
      <c r="Q855" s="25">
        <f>'Outputs_post-361'!Q855 - 'Outputs_pre-361'!Q855</f>
        <v>0</v>
      </c>
      <c r="R855" s="25">
        <f>'Outputs_post-361'!R855 - 'Outputs_pre-361'!R855</f>
        <v>0</v>
      </c>
      <c r="S855" s="25">
        <f>'Outputs_post-361'!S855 - 'Outputs_pre-361'!S855</f>
        <v>0</v>
      </c>
      <c r="T855" s="25">
        <f>'Outputs_post-361'!T855 - 'Outputs_pre-361'!T855</f>
        <v>0</v>
      </c>
      <c r="U855" s="25">
        <f>'Outputs_post-361'!U855 - 'Outputs_pre-361'!U855</f>
        <v>0</v>
      </c>
      <c r="V855" s="25">
        <f>'Outputs_post-361'!V855 - 'Outputs_pre-361'!V855</f>
        <v>0</v>
      </c>
      <c r="W855" s="25">
        <f>'Outputs_post-361'!W855 - 'Outputs_pre-361'!W855</f>
        <v>0</v>
      </c>
      <c r="X855" s="25">
        <f>'Outputs_post-361'!X855 - 'Outputs_pre-361'!X855</f>
        <v>0</v>
      </c>
      <c r="Y855" s="25">
        <f>'Outputs_post-361'!Y855 - 'Outputs_pre-361'!Y855</f>
        <v>0</v>
      </c>
      <c r="Z855" s="25">
        <f>'Outputs_post-361'!Z855 - 'Outputs_pre-361'!Z855</f>
        <v>0</v>
      </c>
      <c r="AA855" s="25">
        <f>'Outputs_post-361'!AA855 - 'Outputs_pre-361'!AA855</f>
        <v>0</v>
      </c>
      <c r="AB855" s="25">
        <f>'Outputs_post-361'!AB855 - 'Outputs_pre-361'!AB855</f>
        <v>0</v>
      </c>
      <c r="AC855" s="65"/>
    </row>
    <row r="856" spans="1:29" x14ac:dyDescent="0.35">
      <c r="A856" s="82"/>
      <c r="D856" s="253" t="str">
        <f t="shared" si="6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115"/>
      <c r="M856" s="247"/>
      <c r="N856" s="115"/>
      <c r="O856" s="247">
        <f>'Outputs_post-361'!O856 - 'Outputs_pre-361'!O856</f>
        <v>0</v>
      </c>
      <c r="P856" s="247">
        <f>'Outputs_post-361'!P856 - 'Outputs_pre-361'!P856</f>
        <v>0</v>
      </c>
      <c r="Q856" s="247">
        <f>'Outputs_post-361'!Q856 - 'Outputs_pre-361'!Q856</f>
        <v>0</v>
      </c>
      <c r="R856" s="247">
        <f>'Outputs_post-361'!R856 - 'Outputs_pre-361'!R856</f>
        <v>0</v>
      </c>
      <c r="S856" s="247">
        <f>'Outputs_post-361'!S856 - 'Outputs_pre-361'!S856</f>
        <v>0</v>
      </c>
      <c r="T856" s="247">
        <f>'Outputs_post-361'!T856 - 'Outputs_pre-361'!T856</f>
        <v>0</v>
      </c>
      <c r="U856" s="247">
        <f>'Outputs_post-361'!U856 - 'Outputs_pre-361'!U856</f>
        <v>0</v>
      </c>
      <c r="V856" s="247">
        <f>'Outputs_post-361'!V856 - 'Outputs_pre-361'!V856</f>
        <v>0</v>
      </c>
      <c r="W856" s="247">
        <f>'Outputs_post-361'!W856 - 'Outputs_pre-361'!W856</f>
        <v>0</v>
      </c>
      <c r="X856" s="247">
        <f>'Outputs_post-361'!X856 - 'Outputs_pre-361'!X856</f>
        <v>0</v>
      </c>
      <c r="Y856" s="247">
        <f>'Outputs_post-361'!Y856 - 'Outputs_pre-361'!Y856</f>
        <v>0</v>
      </c>
      <c r="Z856" s="247">
        <f>'Outputs_post-361'!Z856 - 'Outputs_pre-361'!Z856</f>
        <v>0</v>
      </c>
      <c r="AA856" s="247">
        <f>'Outputs_post-361'!AA856 - 'Outputs_pre-361'!AA856</f>
        <v>0</v>
      </c>
      <c r="AB856" s="247">
        <f>'Outputs_post-361'!AB856 - 'Outputs_pre-361'!AB856</f>
        <v>0</v>
      </c>
      <c r="AC856" s="65"/>
    </row>
    <row r="857" spans="1:29" x14ac:dyDescent="0.35">
      <c r="A857" s="82"/>
      <c r="D857" s="251" t="str">
        <f t="shared" si="6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114"/>
      <c r="M857" s="246"/>
      <c r="N857" s="114"/>
      <c r="O857" s="162">
        <f>'Outputs_post-361'!O857 - 'Outputs_pre-361'!O857</f>
        <v>0</v>
      </c>
      <c r="P857" s="162">
        <f>'Outputs_post-361'!P857 - 'Outputs_pre-361'!P857</f>
        <v>0</v>
      </c>
      <c r="Q857" s="162">
        <f>'Outputs_post-361'!Q857 - 'Outputs_pre-361'!Q857</f>
        <v>0</v>
      </c>
      <c r="R857" s="162">
        <f>'Outputs_post-361'!R857 - 'Outputs_pre-361'!R857</f>
        <v>0</v>
      </c>
      <c r="S857" s="162">
        <f>'Outputs_post-361'!S857 - 'Outputs_pre-361'!S857</f>
        <v>0</v>
      </c>
      <c r="T857" s="162">
        <f>'Outputs_post-361'!T857 - 'Outputs_pre-361'!T857</f>
        <v>0</v>
      </c>
      <c r="U857" s="162">
        <f>'Outputs_post-361'!U857 - 'Outputs_pre-361'!U857</f>
        <v>0</v>
      </c>
      <c r="V857" s="162">
        <f>'Outputs_post-361'!V857 - 'Outputs_pre-361'!V857</f>
        <v>0</v>
      </c>
      <c r="W857" s="162">
        <f>'Outputs_post-361'!W857 - 'Outputs_pre-361'!W857</f>
        <v>0</v>
      </c>
      <c r="X857" s="162">
        <f>'Outputs_post-361'!X857 - 'Outputs_pre-361'!X857</f>
        <v>0</v>
      </c>
      <c r="Y857" s="162">
        <f>'Outputs_post-361'!Y857 - 'Outputs_pre-361'!Y857</f>
        <v>0</v>
      </c>
      <c r="Z857" s="162">
        <f>'Outputs_post-361'!Z857 - 'Outputs_pre-361'!Z857</f>
        <v>0</v>
      </c>
      <c r="AA857" s="162">
        <f>'Outputs_post-361'!AA857 - 'Outputs_pre-361'!AA857</f>
        <v>0</v>
      </c>
      <c r="AB857" s="162">
        <f>'Outputs_post-361'!AB857 - 'Outputs_pre-361'!AB857</f>
        <v>0</v>
      </c>
      <c r="AC857" s="65"/>
    </row>
    <row r="858" spans="1:29" x14ac:dyDescent="0.35">
      <c r="A858" s="82"/>
      <c r="D858" s="252" t="str">
        <f t="shared" si="6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162">
        <f>'Outputs_post-361'!O858 - 'Outputs_pre-361'!O858</f>
        <v>0</v>
      </c>
      <c r="P858" s="162">
        <f>'Outputs_post-361'!P858 - 'Outputs_pre-361'!P858</f>
        <v>0</v>
      </c>
      <c r="Q858" s="162">
        <f>'Outputs_post-361'!Q858 - 'Outputs_pre-361'!Q858</f>
        <v>0</v>
      </c>
      <c r="R858" s="162">
        <f>'Outputs_post-361'!R858 - 'Outputs_pre-361'!R858</f>
        <v>0</v>
      </c>
      <c r="S858" s="162">
        <f>'Outputs_post-361'!S858 - 'Outputs_pre-361'!S858</f>
        <v>0</v>
      </c>
      <c r="T858" s="162">
        <f>'Outputs_post-361'!T858 - 'Outputs_pre-361'!T858</f>
        <v>0</v>
      </c>
      <c r="U858" s="162">
        <f>'Outputs_post-361'!U858 - 'Outputs_pre-361'!U858</f>
        <v>0</v>
      </c>
      <c r="V858" s="162">
        <f>'Outputs_post-361'!V858 - 'Outputs_pre-361'!V858</f>
        <v>0</v>
      </c>
      <c r="W858" s="162">
        <f>'Outputs_post-361'!W858 - 'Outputs_pre-361'!W858</f>
        <v>0</v>
      </c>
      <c r="X858" s="162">
        <f>'Outputs_post-361'!X858 - 'Outputs_pre-361'!X858</f>
        <v>0</v>
      </c>
      <c r="Y858" s="162">
        <f>'Outputs_post-361'!Y858 - 'Outputs_pre-361'!Y858</f>
        <v>0</v>
      </c>
      <c r="Z858" s="162">
        <f>'Outputs_post-361'!Z858 - 'Outputs_pre-361'!Z858</f>
        <v>0</v>
      </c>
      <c r="AA858" s="162">
        <f>'Outputs_post-361'!AA858 - 'Outputs_pre-361'!AA858</f>
        <v>0</v>
      </c>
      <c r="AB858" s="162">
        <f>'Outputs_post-361'!AB858 - 'Outputs_pre-361'!AB858</f>
        <v>0</v>
      </c>
      <c r="AC858" s="65"/>
    </row>
    <row r="859" spans="1:29" x14ac:dyDescent="0.35">
      <c r="A859" s="82"/>
      <c r="D859" s="252" t="str">
        <f t="shared" si="6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162">
        <f>'Outputs_post-361'!O859 - 'Outputs_pre-361'!O859</f>
        <v>0</v>
      </c>
      <c r="P859" s="162">
        <f>'Outputs_post-361'!P859 - 'Outputs_pre-361'!P859</f>
        <v>0</v>
      </c>
      <c r="Q859" s="162">
        <f>'Outputs_post-361'!Q859 - 'Outputs_pre-361'!Q859</f>
        <v>0</v>
      </c>
      <c r="R859" s="162">
        <f>'Outputs_post-361'!R859 - 'Outputs_pre-361'!R859</f>
        <v>0</v>
      </c>
      <c r="S859" s="162">
        <f>'Outputs_post-361'!S859 - 'Outputs_pre-361'!S859</f>
        <v>0</v>
      </c>
      <c r="T859" s="162">
        <f>'Outputs_post-361'!T859 - 'Outputs_pre-361'!T859</f>
        <v>0</v>
      </c>
      <c r="U859" s="162">
        <f>'Outputs_post-361'!U859 - 'Outputs_pre-361'!U859</f>
        <v>0</v>
      </c>
      <c r="V859" s="162">
        <f>'Outputs_post-361'!V859 - 'Outputs_pre-361'!V859</f>
        <v>0</v>
      </c>
      <c r="W859" s="162">
        <f>'Outputs_post-361'!W859 - 'Outputs_pre-361'!W859</f>
        <v>0</v>
      </c>
      <c r="X859" s="162">
        <f>'Outputs_post-361'!X859 - 'Outputs_pre-361'!X859</f>
        <v>0</v>
      </c>
      <c r="Y859" s="162">
        <f>'Outputs_post-361'!Y859 - 'Outputs_pre-361'!Y859</f>
        <v>0</v>
      </c>
      <c r="Z859" s="162">
        <f>'Outputs_post-361'!Z859 - 'Outputs_pre-361'!Z859</f>
        <v>0</v>
      </c>
      <c r="AA859" s="162">
        <f>'Outputs_post-361'!AA859 - 'Outputs_pre-361'!AA859</f>
        <v>0</v>
      </c>
      <c r="AB859" s="162">
        <f>'Outputs_post-361'!AB859 - 'Outputs_pre-361'!AB859</f>
        <v>0</v>
      </c>
      <c r="AC859" s="65"/>
    </row>
    <row r="860" spans="1:29" x14ac:dyDescent="0.35">
      <c r="A860" s="82"/>
      <c r="D860" s="252" t="str">
        <f t="shared" si="6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162">
        <f>'Outputs_post-361'!O860 - 'Outputs_pre-361'!O860</f>
        <v>0</v>
      </c>
      <c r="P860" s="162">
        <f>'Outputs_post-361'!P860 - 'Outputs_pre-361'!P860</f>
        <v>0</v>
      </c>
      <c r="Q860" s="162">
        <f>'Outputs_post-361'!Q860 - 'Outputs_pre-361'!Q860</f>
        <v>0</v>
      </c>
      <c r="R860" s="162">
        <f>'Outputs_post-361'!R860 - 'Outputs_pre-361'!R860</f>
        <v>0</v>
      </c>
      <c r="S860" s="162">
        <f>'Outputs_post-361'!S860 - 'Outputs_pre-361'!S860</f>
        <v>0</v>
      </c>
      <c r="T860" s="162">
        <f>'Outputs_post-361'!T860 - 'Outputs_pre-361'!T860</f>
        <v>0</v>
      </c>
      <c r="U860" s="162">
        <f>'Outputs_post-361'!U860 - 'Outputs_pre-361'!U860</f>
        <v>0</v>
      </c>
      <c r="V860" s="162">
        <f>'Outputs_post-361'!V860 - 'Outputs_pre-361'!V860</f>
        <v>0</v>
      </c>
      <c r="W860" s="162">
        <f>'Outputs_post-361'!W860 - 'Outputs_pre-361'!W860</f>
        <v>0</v>
      </c>
      <c r="X860" s="162">
        <f>'Outputs_post-361'!X860 - 'Outputs_pre-361'!X860</f>
        <v>0</v>
      </c>
      <c r="Y860" s="162">
        <f>'Outputs_post-361'!Y860 - 'Outputs_pre-361'!Y860</f>
        <v>0</v>
      </c>
      <c r="Z860" s="162">
        <f>'Outputs_post-361'!Z860 - 'Outputs_pre-361'!Z860</f>
        <v>0</v>
      </c>
      <c r="AA860" s="162">
        <f>'Outputs_post-361'!AA860 - 'Outputs_pre-361'!AA860</f>
        <v>0</v>
      </c>
      <c r="AB860" s="162">
        <f>'Outputs_post-361'!AB860 - 'Outputs_pre-361'!AB860</f>
        <v>0</v>
      </c>
      <c r="AC860" s="65"/>
    </row>
    <row r="861" spans="1:29" x14ac:dyDescent="0.35">
      <c r="A861" s="82"/>
      <c r="D861" s="252" t="str">
        <f t="shared" si="6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162">
        <f>'Outputs_post-361'!O861 - 'Outputs_pre-361'!O861</f>
        <v>0</v>
      </c>
      <c r="P861" s="162">
        <f>'Outputs_post-361'!P861 - 'Outputs_pre-361'!P861</f>
        <v>0</v>
      </c>
      <c r="Q861" s="162">
        <f>'Outputs_post-361'!Q861 - 'Outputs_pre-361'!Q861</f>
        <v>0</v>
      </c>
      <c r="R861" s="162">
        <f>'Outputs_post-361'!R861 - 'Outputs_pre-361'!R861</f>
        <v>0</v>
      </c>
      <c r="S861" s="162">
        <f>'Outputs_post-361'!S861 - 'Outputs_pre-361'!S861</f>
        <v>0</v>
      </c>
      <c r="T861" s="162">
        <f>'Outputs_post-361'!T861 - 'Outputs_pre-361'!T861</f>
        <v>0</v>
      </c>
      <c r="U861" s="162">
        <f>'Outputs_post-361'!U861 - 'Outputs_pre-361'!U861</f>
        <v>0</v>
      </c>
      <c r="V861" s="162">
        <f>'Outputs_post-361'!V861 - 'Outputs_pre-361'!V861</f>
        <v>0</v>
      </c>
      <c r="W861" s="162">
        <f>'Outputs_post-361'!W861 - 'Outputs_pre-361'!W861</f>
        <v>0</v>
      </c>
      <c r="X861" s="162">
        <f>'Outputs_post-361'!X861 - 'Outputs_pre-361'!X861</f>
        <v>0</v>
      </c>
      <c r="Y861" s="162">
        <f>'Outputs_post-361'!Y861 - 'Outputs_pre-361'!Y861</f>
        <v>0</v>
      </c>
      <c r="Z861" s="162">
        <f>'Outputs_post-361'!Z861 - 'Outputs_pre-361'!Z861</f>
        <v>0</v>
      </c>
      <c r="AA861" s="162">
        <f>'Outputs_post-361'!AA861 - 'Outputs_pre-361'!AA861</f>
        <v>0</v>
      </c>
      <c r="AB861" s="162">
        <f>'Outputs_post-361'!AB861 - 'Outputs_pre-361'!AB861</f>
        <v>0</v>
      </c>
      <c r="AC861" s="65"/>
    </row>
    <row r="862" spans="1:29" x14ac:dyDescent="0.35">
      <c r="A862" s="82"/>
      <c r="D862" s="252" t="str">
        <f t="shared" si="6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162">
        <f>'Outputs_post-361'!O862 - 'Outputs_pre-361'!O862</f>
        <v>0</v>
      </c>
      <c r="P862" s="162">
        <f>'Outputs_post-361'!P862 - 'Outputs_pre-361'!P862</f>
        <v>0</v>
      </c>
      <c r="Q862" s="162">
        <f>'Outputs_post-361'!Q862 - 'Outputs_pre-361'!Q862</f>
        <v>0</v>
      </c>
      <c r="R862" s="162">
        <f>'Outputs_post-361'!R862 - 'Outputs_pre-361'!R862</f>
        <v>0</v>
      </c>
      <c r="S862" s="162">
        <f>'Outputs_post-361'!S862 - 'Outputs_pre-361'!S862</f>
        <v>0</v>
      </c>
      <c r="T862" s="162">
        <f>'Outputs_post-361'!T862 - 'Outputs_pre-361'!T862</f>
        <v>0</v>
      </c>
      <c r="U862" s="162">
        <f>'Outputs_post-361'!U862 - 'Outputs_pre-361'!U862</f>
        <v>0</v>
      </c>
      <c r="V862" s="162">
        <f>'Outputs_post-361'!V862 - 'Outputs_pre-361'!V862</f>
        <v>0</v>
      </c>
      <c r="W862" s="162">
        <f>'Outputs_post-361'!W862 - 'Outputs_pre-361'!W862</f>
        <v>0</v>
      </c>
      <c r="X862" s="162">
        <f>'Outputs_post-361'!X862 - 'Outputs_pre-361'!X862</f>
        <v>0</v>
      </c>
      <c r="Y862" s="162">
        <f>'Outputs_post-361'!Y862 - 'Outputs_pre-361'!Y862</f>
        <v>0</v>
      </c>
      <c r="Z862" s="162">
        <f>'Outputs_post-361'!Z862 - 'Outputs_pre-361'!Z862</f>
        <v>0</v>
      </c>
      <c r="AA862" s="162">
        <f>'Outputs_post-361'!AA862 - 'Outputs_pre-361'!AA862</f>
        <v>0</v>
      </c>
      <c r="AB862" s="162">
        <f>'Outputs_post-361'!AB862 - 'Outputs_pre-361'!AB862</f>
        <v>0</v>
      </c>
      <c r="AC862" s="65"/>
    </row>
    <row r="863" spans="1:29" x14ac:dyDescent="0.35">
      <c r="A863" s="82"/>
      <c r="D863" s="252" t="str">
        <f t="shared" si="6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162">
        <f>'Outputs_post-361'!O863 - 'Outputs_pre-361'!O863</f>
        <v>0</v>
      </c>
      <c r="P863" s="162">
        <f>'Outputs_post-361'!P863 - 'Outputs_pre-361'!P863</f>
        <v>0</v>
      </c>
      <c r="Q863" s="162">
        <f>'Outputs_post-361'!Q863 - 'Outputs_pre-361'!Q863</f>
        <v>0</v>
      </c>
      <c r="R863" s="162">
        <f>'Outputs_post-361'!R863 - 'Outputs_pre-361'!R863</f>
        <v>0</v>
      </c>
      <c r="S863" s="162">
        <f>'Outputs_post-361'!S863 - 'Outputs_pre-361'!S863</f>
        <v>0</v>
      </c>
      <c r="T863" s="162">
        <f>'Outputs_post-361'!T863 - 'Outputs_pre-361'!T863</f>
        <v>0</v>
      </c>
      <c r="U863" s="162">
        <f>'Outputs_post-361'!U863 - 'Outputs_pre-361'!U863</f>
        <v>0</v>
      </c>
      <c r="V863" s="162">
        <f>'Outputs_post-361'!V863 - 'Outputs_pre-361'!V863</f>
        <v>0</v>
      </c>
      <c r="W863" s="162">
        <f>'Outputs_post-361'!W863 - 'Outputs_pre-361'!W863</f>
        <v>0</v>
      </c>
      <c r="X863" s="162">
        <f>'Outputs_post-361'!X863 - 'Outputs_pre-361'!X863</f>
        <v>0</v>
      </c>
      <c r="Y863" s="162">
        <f>'Outputs_post-361'!Y863 - 'Outputs_pre-361'!Y863</f>
        <v>0</v>
      </c>
      <c r="Z863" s="162">
        <f>'Outputs_post-361'!Z863 - 'Outputs_pre-361'!Z863</f>
        <v>0</v>
      </c>
      <c r="AA863" s="162">
        <f>'Outputs_post-361'!AA863 - 'Outputs_pre-361'!AA863</f>
        <v>0</v>
      </c>
      <c r="AB863" s="162">
        <f>'Outputs_post-361'!AB863 - 'Outputs_pre-361'!AB863</f>
        <v>0</v>
      </c>
      <c r="AC863" s="65"/>
    </row>
    <row r="864" spans="1:29" x14ac:dyDescent="0.35">
      <c r="A864" s="82"/>
      <c r="D864" s="252" t="str">
        <f t="shared" si="6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162">
        <f>'Outputs_post-361'!O864 - 'Outputs_pre-361'!O864</f>
        <v>0</v>
      </c>
      <c r="P864" s="162">
        <f>'Outputs_post-361'!P864 - 'Outputs_pre-361'!P864</f>
        <v>0</v>
      </c>
      <c r="Q864" s="162">
        <f>'Outputs_post-361'!Q864 - 'Outputs_pre-361'!Q864</f>
        <v>0</v>
      </c>
      <c r="R864" s="162">
        <f>'Outputs_post-361'!R864 - 'Outputs_pre-361'!R864</f>
        <v>0</v>
      </c>
      <c r="S864" s="162">
        <f>'Outputs_post-361'!S864 - 'Outputs_pre-361'!S864</f>
        <v>0</v>
      </c>
      <c r="T864" s="162">
        <f>'Outputs_post-361'!T864 - 'Outputs_pre-361'!T864</f>
        <v>0</v>
      </c>
      <c r="U864" s="162">
        <f>'Outputs_post-361'!U864 - 'Outputs_pre-361'!U864</f>
        <v>0</v>
      </c>
      <c r="V864" s="162">
        <f>'Outputs_post-361'!V864 - 'Outputs_pre-361'!V864</f>
        <v>0</v>
      </c>
      <c r="W864" s="162">
        <f>'Outputs_post-361'!W864 - 'Outputs_pre-361'!W864</f>
        <v>0</v>
      </c>
      <c r="X864" s="162">
        <f>'Outputs_post-361'!X864 - 'Outputs_pre-361'!X864</f>
        <v>0</v>
      </c>
      <c r="Y864" s="162">
        <f>'Outputs_post-361'!Y864 - 'Outputs_pre-361'!Y864</f>
        <v>0</v>
      </c>
      <c r="Z864" s="162">
        <f>'Outputs_post-361'!Z864 - 'Outputs_pre-361'!Z864</f>
        <v>0</v>
      </c>
      <c r="AA864" s="162">
        <f>'Outputs_post-361'!AA864 - 'Outputs_pre-361'!AA864</f>
        <v>0</v>
      </c>
      <c r="AB864" s="162">
        <f>'Outputs_post-361'!AB864 - 'Outputs_pre-361'!AB864</f>
        <v>0</v>
      </c>
      <c r="AC864" s="65"/>
    </row>
    <row r="865" spans="1:29" x14ac:dyDescent="0.35">
      <c r="A865" s="82"/>
      <c r="D865" s="252" t="str">
        <f t="shared" si="6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162">
        <f>'Outputs_post-361'!O865 - 'Outputs_pre-361'!O865</f>
        <v>0</v>
      </c>
      <c r="P865" s="162">
        <f>'Outputs_post-361'!P865 - 'Outputs_pre-361'!P865</f>
        <v>0</v>
      </c>
      <c r="Q865" s="162">
        <f>'Outputs_post-361'!Q865 - 'Outputs_pre-361'!Q865</f>
        <v>0</v>
      </c>
      <c r="R865" s="162">
        <f>'Outputs_post-361'!R865 - 'Outputs_pre-361'!R865</f>
        <v>0</v>
      </c>
      <c r="S865" s="162">
        <f>'Outputs_post-361'!S865 - 'Outputs_pre-361'!S865</f>
        <v>0</v>
      </c>
      <c r="T865" s="162">
        <f>'Outputs_post-361'!T865 - 'Outputs_pre-361'!T865</f>
        <v>0</v>
      </c>
      <c r="U865" s="162">
        <f>'Outputs_post-361'!U865 - 'Outputs_pre-361'!U865</f>
        <v>0</v>
      </c>
      <c r="V865" s="162">
        <f>'Outputs_post-361'!V865 - 'Outputs_pre-361'!V865</f>
        <v>0</v>
      </c>
      <c r="W865" s="162">
        <f>'Outputs_post-361'!W865 - 'Outputs_pre-361'!W865</f>
        <v>0</v>
      </c>
      <c r="X865" s="162">
        <f>'Outputs_post-361'!X865 - 'Outputs_pre-361'!X865</f>
        <v>0</v>
      </c>
      <c r="Y865" s="162">
        <f>'Outputs_post-361'!Y865 - 'Outputs_pre-361'!Y865</f>
        <v>0</v>
      </c>
      <c r="Z865" s="162">
        <f>'Outputs_post-361'!Z865 - 'Outputs_pre-361'!Z865</f>
        <v>0</v>
      </c>
      <c r="AA865" s="162">
        <f>'Outputs_post-361'!AA865 - 'Outputs_pre-361'!AA865</f>
        <v>0</v>
      </c>
      <c r="AB865" s="162">
        <f>'Outputs_post-361'!AB865 - 'Outputs_pre-361'!AB865</f>
        <v>0</v>
      </c>
      <c r="AC865" s="65"/>
    </row>
    <row r="866" spans="1:29" x14ac:dyDescent="0.35">
      <c r="A866" s="82"/>
      <c r="D866" s="252" t="str">
        <f t="shared" si="6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162">
        <f>'Outputs_post-361'!O866 - 'Outputs_pre-361'!O866</f>
        <v>0</v>
      </c>
      <c r="P866" s="162">
        <f>'Outputs_post-361'!P866 - 'Outputs_pre-361'!P866</f>
        <v>0</v>
      </c>
      <c r="Q866" s="162">
        <f>'Outputs_post-361'!Q866 - 'Outputs_pre-361'!Q866</f>
        <v>0</v>
      </c>
      <c r="R866" s="162">
        <f>'Outputs_post-361'!R866 - 'Outputs_pre-361'!R866</f>
        <v>0</v>
      </c>
      <c r="S866" s="162">
        <f>'Outputs_post-361'!S866 - 'Outputs_pre-361'!S866</f>
        <v>0</v>
      </c>
      <c r="T866" s="162">
        <f>'Outputs_post-361'!T866 - 'Outputs_pre-361'!T866</f>
        <v>0</v>
      </c>
      <c r="U866" s="162">
        <f>'Outputs_post-361'!U866 - 'Outputs_pre-361'!U866</f>
        <v>0</v>
      </c>
      <c r="V866" s="162">
        <f>'Outputs_post-361'!V866 - 'Outputs_pre-361'!V866</f>
        <v>0</v>
      </c>
      <c r="W866" s="162">
        <f>'Outputs_post-361'!W866 - 'Outputs_pre-361'!W866</f>
        <v>0</v>
      </c>
      <c r="X866" s="162">
        <f>'Outputs_post-361'!X866 - 'Outputs_pre-361'!X866</f>
        <v>0</v>
      </c>
      <c r="Y866" s="162">
        <f>'Outputs_post-361'!Y866 - 'Outputs_pre-361'!Y866</f>
        <v>0</v>
      </c>
      <c r="Z866" s="162">
        <f>'Outputs_post-361'!Z866 - 'Outputs_pre-361'!Z866</f>
        <v>0</v>
      </c>
      <c r="AA866" s="162">
        <f>'Outputs_post-361'!AA866 - 'Outputs_pre-361'!AA866</f>
        <v>0</v>
      </c>
      <c r="AB866" s="162">
        <f>'Outputs_post-361'!AB866 - 'Outputs_pre-361'!AB866</f>
        <v>0</v>
      </c>
      <c r="AC866" s="65"/>
    </row>
    <row r="867" spans="1:29" x14ac:dyDescent="0.35">
      <c r="A867" s="82"/>
      <c r="D867" s="252" t="str">
        <f t="shared" si="6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162">
        <f>'Outputs_post-361'!O867 - 'Outputs_pre-361'!O867</f>
        <v>0</v>
      </c>
      <c r="P867" s="162">
        <f>'Outputs_post-361'!P867 - 'Outputs_pre-361'!P867</f>
        <v>0</v>
      </c>
      <c r="Q867" s="162">
        <f>'Outputs_post-361'!Q867 - 'Outputs_pre-361'!Q867</f>
        <v>0</v>
      </c>
      <c r="R867" s="162">
        <f>'Outputs_post-361'!R867 - 'Outputs_pre-361'!R867</f>
        <v>0</v>
      </c>
      <c r="S867" s="162">
        <f>'Outputs_post-361'!S867 - 'Outputs_pre-361'!S867</f>
        <v>0</v>
      </c>
      <c r="T867" s="162">
        <f>'Outputs_post-361'!T867 - 'Outputs_pre-361'!T867</f>
        <v>0</v>
      </c>
      <c r="U867" s="162">
        <f>'Outputs_post-361'!U867 - 'Outputs_pre-361'!U867</f>
        <v>0</v>
      </c>
      <c r="V867" s="162">
        <f>'Outputs_post-361'!V867 - 'Outputs_pre-361'!V867</f>
        <v>0</v>
      </c>
      <c r="W867" s="162">
        <f>'Outputs_post-361'!W867 - 'Outputs_pre-361'!W867</f>
        <v>0</v>
      </c>
      <c r="X867" s="162">
        <f>'Outputs_post-361'!X867 - 'Outputs_pre-361'!X867</f>
        <v>0</v>
      </c>
      <c r="Y867" s="162">
        <f>'Outputs_post-361'!Y867 - 'Outputs_pre-361'!Y867</f>
        <v>0</v>
      </c>
      <c r="Z867" s="162">
        <f>'Outputs_post-361'!Z867 - 'Outputs_pre-361'!Z867</f>
        <v>0</v>
      </c>
      <c r="AA867" s="162">
        <f>'Outputs_post-361'!AA867 - 'Outputs_pre-361'!AA867</f>
        <v>0</v>
      </c>
      <c r="AB867" s="162">
        <f>'Outputs_post-361'!AB867 - 'Outputs_pre-361'!AB867</f>
        <v>0</v>
      </c>
      <c r="AC867" s="65"/>
    </row>
    <row r="868" spans="1:29" x14ac:dyDescent="0.35">
      <c r="A868" s="82"/>
      <c r="D868" s="252" t="str">
        <f t="shared" si="6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162">
        <f>'Outputs_post-361'!O868 - 'Outputs_pre-361'!O868</f>
        <v>0</v>
      </c>
      <c r="P868" s="162">
        <f>'Outputs_post-361'!P868 - 'Outputs_pre-361'!P868</f>
        <v>0</v>
      </c>
      <c r="Q868" s="162">
        <f>'Outputs_post-361'!Q868 - 'Outputs_pre-361'!Q868</f>
        <v>0</v>
      </c>
      <c r="R868" s="162">
        <f>'Outputs_post-361'!R868 - 'Outputs_pre-361'!R868</f>
        <v>0</v>
      </c>
      <c r="S868" s="162">
        <f>'Outputs_post-361'!S868 - 'Outputs_pre-361'!S868</f>
        <v>0</v>
      </c>
      <c r="T868" s="162">
        <f>'Outputs_post-361'!T868 - 'Outputs_pre-361'!T868</f>
        <v>0</v>
      </c>
      <c r="U868" s="162">
        <f>'Outputs_post-361'!U868 - 'Outputs_pre-361'!U868</f>
        <v>0</v>
      </c>
      <c r="V868" s="162">
        <f>'Outputs_post-361'!V868 - 'Outputs_pre-361'!V868</f>
        <v>0</v>
      </c>
      <c r="W868" s="162">
        <f>'Outputs_post-361'!W868 - 'Outputs_pre-361'!W868</f>
        <v>0</v>
      </c>
      <c r="X868" s="162">
        <f>'Outputs_post-361'!X868 - 'Outputs_pre-361'!X868</f>
        <v>0</v>
      </c>
      <c r="Y868" s="162">
        <f>'Outputs_post-361'!Y868 - 'Outputs_pre-361'!Y868</f>
        <v>0</v>
      </c>
      <c r="Z868" s="162">
        <f>'Outputs_post-361'!Z868 - 'Outputs_pre-361'!Z868</f>
        <v>0</v>
      </c>
      <c r="AA868" s="162">
        <f>'Outputs_post-361'!AA868 - 'Outputs_pre-361'!AA868</f>
        <v>0</v>
      </c>
      <c r="AB868" s="162">
        <f>'Outputs_post-361'!AB868 - 'Outputs_pre-361'!AB868</f>
        <v>0</v>
      </c>
      <c r="AC868" s="65"/>
    </row>
    <row r="869" spans="1:29" s="82" customFormat="1" x14ac:dyDescent="0.35">
      <c r="D869" s="252" t="str">
        <f t="shared" si="6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">
        <f>'Outputs_post-361'!O869 - 'Outputs_pre-361'!O869</f>
        <v>0</v>
      </c>
      <c r="P869" s="25">
        <f>'Outputs_post-361'!P869 - 'Outputs_pre-361'!P869</f>
        <v>0</v>
      </c>
      <c r="Q869" s="25">
        <f>'Outputs_post-361'!Q869 - 'Outputs_pre-361'!Q869</f>
        <v>0</v>
      </c>
      <c r="R869" s="25">
        <f>'Outputs_post-361'!R869 - 'Outputs_pre-361'!R869</f>
        <v>0</v>
      </c>
      <c r="S869" s="25">
        <f>'Outputs_post-361'!S869 - 'Outputs_pre-361'!S869</f>
        <v>0</v>
      </c>
      <c r="T869" s="25">
        <f>'Outputs_post-361'!T869 - 'Outputs_pre-361'!T869</f>
        <v>0</v>
      </c>
      <c r="U869" s="25">
        <f>'Outputs_post-361'!U869 - 'Outputs_pre-361'!U869</f>
        <v>0</v>
      </c>
      <c r="V869" s="25">
        <f>'Outputs_post-361'!V869 - 'Outputs_pre-361'!V869</f>
        <v>0</v>
      </c>
      <c r="W869" s="25">
        <f>'Outputs_post-361'!W869 - 'Outputs_pre-361'!W869</f>
        <v>0</v>
      </c>
      <c r="X869" s="25">
        <f>'Outputs_post-361'!X869 - 'Outputs_pre-361'!X869</f>
        <v>0</v>
      </c>
      <c r="Y869" s="25">
        <f>'Outputs_post-361'!Y869 - 'Outputs_pre-361'!Y869</f>
        <v>0</v>
      </c>
      <c r="Z869" s="25">
        <f>'Outputs_post-361'!Z869 - 'Outputs_pre-361'!Z869</f>
        <v>0</v>
      </c>
      <c r="AA869" s="25">
        <f>'Outputs_post-361'!AA869 - 'Outputs_pre-361'!AA869</f>
        <v>0</v>
      </c>
      <c r="AB869" s="25">
        <f>'Outputs_post-361'!AB869 - 'Outputs_pre-361'!AB869</f>
        <v>0</v>
      </c>
      <c r="AC869" s="65"/>
    </row>
    <row r="870" spans="1:29" s="82" customFormat="1" x14ac:dyDescent="0.35">
      <c r="D870" s="252" t="str">
        <f t="shared" si="6"/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">
        <f>'Outputs_post-361'!O870 - 'Outputs_pre-361'!O870</f>
        <v>0</v>
      </c>
      <c r="P870" s="25">
        <f>'Outputs_post-361'!P870 - 'Outputs_pre-361'!P870</f>
        <v>0</v>
      </c>
      <c r="Q870" s="25">
        <f>'Outputs_post-361'!Q870 - 'Outputs_pre-361'!Q870</f>
        <v>0</v>
      </c>
      <c r="R870" s="25">
        <f>'Outputs_post-361'!R870 - 'Outputs_pre-361'!R870</f>
        <v>0</v>
      </c>
      <c r="S870" s="25">
        <f>'Outputs_post-361'!S870 - 'Outputs_pre-361'!S870</f>
        <v>0</v>
      </c>
      <c r="T870" s="25">
        <f>'Outputs_post-361'!T870 - 'Outputs_pre-361'!T870</f>
        <v>0</v>
      </c>
      <c r="U870" s="25">
        <f>'Outputs_post-361'!U870 - 'Outputs_pre-361'!U870</f>
        <v>0</v>
      </c>
      <c r="V870" s="25">
        <f>'Outputs_post-361'!V870 - 'Outputs_pre-361'!V870</f>
        <v>0</v>
      </c>
      <c r="W870" s="25">
        <f>'Outputs_post-361'!W870 - 'Outputs_pre-361'!W870</f>
        <v>0</v>
      </c>
      <c r="X870" s="25">
        <f>'Outputs_post-361'!X870 - 'Outputs_pre-361'!X870</f>
        <v>0</v>
      </c>
      <c r="Y870" s="25">
        <f>'Outputs_post-361'!Y870 - 'Outputs_pre-361'!Y870</f>
        <v>0</v>
      </c>
      <c r="Z870" s="25">
        <f>'Outputs_post-361'!Z870 - 'Outputs_pre-361'!Z870</f>
        <v>0</v>
      </c>
      <c r="AA870" s="25">
        <f>'Outputs_post-361'!AA870 - 'Outputs_pre-361'!AA870</f>
        <v>0</v>
      </c>
      <c r="AB870" s="25">
        <f>'Outputs_post-361'!AB870 - 'Outputs_pre-361'!AB870</f>
        <v>0</v>
      </c>
      <c r="AC870" s="65"/>
    </row>
    <row r="871" spans="1:29" s="82" customFormat="1" x14ac:dyDescent="0.35">
      <c r="D871" s="252" t="str">
        <f t="shared" si="6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">
        <f>'Outputs_post-361'!O871 - 'Outputs_pre-361'!O871</f>
        <v>0</v>
      </c>
      <c r="P871" s="25">
        <f>'Outputs_post-361'!P871 - 'Outputs_pre-361'!P871</f>
        <v>0</v>
      </c>
      <c r="Q871" s="25">
        <f>'Outputs_post-361'!Q871 - 'Outputs_pre-361'!Q871</f>
        <v>0</v>
      </c>
      <c r="R871" s="25">
        <f>'Outputs_post-361'!R871 - 'Outputs_pre-361'!R871</f>
        <v>0</v>
      </c>
      <c r="S871" s="25">
        <f>'Outputs_post-361'!S871 - 'Outputs_pre-361'!S871</f>
        <v>0</v>
      </c>
      <c r="T871" s="25">
        <f>'Outputs_post-361'!T871 - 'Outputs_pre-361'!T871</f>
        <v>0</v>
      </c>
      <c r="U871" s="25">
        <f>'Outputs_post-361'!U871 - 'Outputs_pre-361'!U871</f>
        <v>0</v>
      </c>
      <c r="V871" s="25">
        <f>'Outputs_post-361'!V871 - 'Outputs_pre-361'!V871</f>
        <v>0</v>
      </c>
      <c r="W871" s="25">
        <f>'Outputs_post-361'!W871 - 'Outputs_pre-361'!W871</f>
        <v>0</v>
      </c>
      <c r="X871" s="25">
        <f>'Outputs_post-361'!X871 - 'Outputs_pre-361'!X871</f>
        <v>0</v>
      </c>
      <c r="Y871" s="25">
        <f>'Outputs_post-361'!Y871 - 'Outputs_pre-361'!Y871</f>
        <v>0</v>
      </c>
      <c r="Z871" s="25">
        <f>'Outputs_post-361'!Z871 - 'Outputs_pre-361'!Z871</f>
        <v>0</v>
      </c>
      <c r="AA871" s="25">
        <f>'Outputs_post-361'!AA871 - 'Outputs_pre-361'!AA871</f>
        <v>0</v>
      </c>
      <c r="AB871" s="25">
        <f>'Outputs_post-361'!AB871 - 'Outputs_pre-361'!AB871</f>
        <v>0</v>
      </c>
      <c r="AC871" s="65"/>
    </row>
    <row r="872" spans="1:29" s="82" customFormat="1" x14ac:dyDescent="0.35">
      <c r="D872" s="252" t="str">
        <f t="shared" si="6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">
        <f>'Outputs_post-361'!O872 - 'Outputs_pre-361'!O872</f>
        <v>0</v>
      </c>
      <c r="P872" s="25">
        <f>'Outputs_post-361'!P872 - 'Outputs_pre-361'!P872</f>
        <v>0</v>
      </c>
      <c r="Q872" s="25">
        <f>'Outputs_post-361'!Q872 - 'Outputs_pre-361'!Q872</f>
        <v>0</v>
      </c>
      <c r="R872" s="25">
        <f>'Outputs_post-361'!R872 - 'Outputs_pre-361'!R872</f>
        <v>0</v>
      </c>
      <c r="S872" s="25">
        <f>'Outputs_post-361'!S872 - 'Outputs_pre-361'!S872</f>
        <v>0</v>
      </c>
      <c r="T872" s="25">
        <f>'Outputs_post-361'!T872 - 'Outputs_pre-361'!T872</f>
        <v>0</v>
      </c>
      <c r="U872" s="25">
        <f>'Outputs_post-361'!U872 - 'Outputs_pre-361'!U872</f>
        <v>0</v>
      </c>
      <c r="V872" s="25">
        <f>'Outputs_post-361'!V872 - 'Outputs_pre-361'!V872</f>
        <v>0</v>
      </c>
      <c r="W872" s="25">
        <f>'Outputs_post-361'!W872 - 'Outputs_pre-361'!W872</f>
        <v>0</v>
      </c>
      <c r="X872" s="25">
        <f>'Outputs_post-361'!X872 - 'Outputs_pre-361'!X872</f>
        <v>0</v>
      </c>
      <c r="Y872" s="25">
        <f>'Outputs_post-361'!Y872 - 'Outputs_pre-361'!Y872</f>
        <v>0</v>
      </c>
      <c r="Z872" s="25">
        <f>'Outputs_post-361'!Z872 - 'Outputs_pre-361'!Z872</f>
        <v>0</v>
      </c>
      <c r="AA872" s="25">
        <f>'Outputs_post-361'!AA872 - 'Outputs_pre-361'!AA872</f>
        <v>0</v>
      </c>
      <c r="AB872" s="25">
        <f>'Outputs_post-361'!AB872 - 'Outputs_pre-361'!AB872</f>
        <v>0</v>
      </c>
      <c r="AC872" s="65"/>
    </row>
    <row r="873" spans="1:29" s="82" customFormat="1" x14ac:dyDescent="0.35">
      <c r="D873" s="252" t="str">
        <f t="shared" si="6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">
        <f>'Outputs_post-361'!O873 - 'Outputs_pre-361'!O873</f>
        <v>0</v>
      </c>
      <c r="P873" s="25">
        <f>'Outputs_post-361'!P873 - 'Outputs_pre-361'!P873</f>
        <v>0</v>
      </c>
      <c r="Q873" s="25">
        <f>'Outputs_post-361'!Q873 - 'Outputs_pre-361'!Q873</f>
        <v>0</v>
      </c>
      <c r="R873" s="25">
        <f>'Outputs_post-361'!R873 - 'Outputs_pre-361'!R873</f>
        <v>0</v>
      </c>
      <c r="S873" s="25">
        <f>'Outputs_post-361'!S873 - 'Outputs_pre-361'!S873</f>
        <v>0</v>
      </c>
      <c r="T873" s="25">
        <f>'Outputs_post-361'!T873 - 'Outputs_pre-361'!T873</f>
        <v>0</v>
      </c>
      <c r="U873" s="25">
        <f>'Outputs_post-361'!U873 - 'Outputs_pre-361'!U873</f>
        <v>0</v>
      </c>
      <c r="V873" s="25">
        <f>'Outputs_post-361'!V873 - 'Outputs_pre-361'!V873</f>
        <v>0</v>
      </c>
      <c r="W873" s="25">
        <f>'Outputs_post-361'!W873 - 'Outputs_pre-361'!W873</f>
        <v>0</v>
      </c>
      <c r="X873" s="25">
        <f>'Outputs_post-361'!X873 - 'Outputs_pre-361'!X873</f>
        <v>0</v>
      </c>
      <c r="Y873" s="25">
        <f>'Outputs_post-361'!Y873 - 'Outputs_pre-361'!Y873</f>
        <v>0</v>
      </c>
      <c r="Z873" s="25">
        <f>'Outputs_post-361'!Z873 - 'Outputs_pre-361'!Z873</f>
        <v>0</v>
      </c>
      <c r="AA873" s="25">
        <f>'Outputs_post-361'!AA873 - 'Outputs_pre-361'!AA873</f>
        <v>0</v>
      </c>
      <c r="AB873" s="25">
        <f>'Outputs_post-361'!AB873 - 'Outputs_pre-361'!AB873</f>
        <v>0</v>
      </c>
      <c r="AC873" s="65"/>
    </row>
    <row r="874" spans="1:29" s="82" customFormat="1" x14ac:dyDescent="0.35">
      <c r="D874" s="252" t="str">
        <f t="shared" si="6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">
        <f>'Outputs_post-361'!O874 - 'Outputs_pre-361'!O874</f>
        <v>0</v>
      </c>
      <c r="P874" s="25">
        <f>'Outputs_post-361'!P874 - 'Outputs_pre-361'!P874</f>
        <v>0</v>
      </c>
      <c r="Q874" s="25">
        <f>'Outputs_post-361'!Q874 - 'Outputs_pre-361'!Q874</f>
        <v>0</v>
      </c>
      <c r="R874" s="25">
        <f>'Outputs_post-361'!R874 - 'Outputs_pre-361'!R874</f>
        <v>0</v>
      </c>
      <c r="S874" s="25">
        <f>'Outputs_post-361'!S874 - 'Outputs_pre-361'!S874</f>
        <v>0</v>
      </c>
      <c r="T874" s="25">
        <f>'Outputs_post-361'!T874 - 'Outputs_pre-361'!T874</f>
        <v>0</v>
      </c>
      <c r="U874" s="25">
        <f>'Outputs_post-361'!U874 - 'Outputs_pre-361'!U874</f>
        <v>0</v>
      </c>
      <c r="V874" s="25">
        <f>'Outputs_post-361'!V874 - 'Outputs_pre-361'!V874</f>
        <v>0</v>
      </c>
      <c r="W874" s="25">
        <f>'Outputs_post-361'!W874 - 'Outputs_pre-361'!W874</f>
        <v>0</v>
      </c>
      <c r="X874" s="25">
        <f>'Outputs_post-361'!X874 - 'Outputs_pre-361'!X874</f>
        <v>0</v>
      </c>
      <c r="Y874" s="25">
        <f>'Outputs_post-361'!Y874 - 'Outputs_pre-361'!Y874</f>
        <v>0</v>
      </c>
      <c r="Z874" s="25">
        <f>'Outputs_post-361'!Z874 - 'Outputs_pre-361'!Z874</f>
        <v>0</v>
      </c>
      <c r="AA874" s="25">
        <f>'Outputs_post-361'!AA874 - 'Outputs_pre-361'!AA874</f>
        <v>0</v>
      </c>
      <c r="AB874" s="25">
        <f>'Outputs_post-361'!AB874 - 'Outputs_pre-361'!AB874</f>
        <v>0</v>
      </c>
      <c r="AC874" s="65"/>
    </row>
    <row r="875" spans="1:29" s="82" customFormat="1" x14ac:dyDescent="0.35">
      <c r="D875" s="252" t="str">
        <f t="shared" si="6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">
        <f>'Outputs_post-361'!O875 - 'Outputs_pre-361'!O875</f>
        <v>0</v>
      </c>
      <c r="P875" s="25">
        <f>'Outputs_post-361'!P875 - 'Outputs_pre-361'!P875</f>
        <v>0</v>
      </c>
      <c r="Q875" s="25">
        <f>'Outputs_post-361'!Q875 - 'Outputs_pre-361'!Q875</f>
        <v>0</v>
      </c>
      <c r="R875" s="25">
        <f>'Outputs_post-361'!R875 - 'Outputs_pre-361'!R875</f>
        <v>0</v>
      </c>
      <c r="S875" s="25">
        <f>'Outputs_post-361'!S875 - 'Outputs_pre-361'!S875</f>
        <v>0</v>
      </c>
      <c r="T875" s="25">
        <f>'Outputs_post-361'!T875 - 'Outputs_pre-361'!T875</f>
        <v>0</v>
      </c>
      <c r="U875" s="25">
        <f>'Outputs_post-361'!U875 - 'Outputs_pre-361'!U875</f>
        <v>0</v>
      </c>
      <c r="V875" s="25">
        <f>'Outputs_post-361'!V875 - 'Outputs_pre-361'!V875</f>
        <v>0</v>
      </c>
      <c r="W875" s="25">
        <f>'Outputs_post-361'!W875 - 'Outputs_pre-361'!W875</f>
        <v>0</v>
      </c>
      <c r="X875" s="25">
        <f>'Outputs_post-361'!X875 - 'Outputs_pre-361'!X875</f>
        <v>0</v>
      </c>
      <c r="Y875" s="25">
        <f>'Outputs_post-361'!Y875 - 'Outputs_pre-361'!Y875</f>
        <v>0</v>
      </c>
      <c r="Z875" s="25">
        <f>'Outputs_post-361'!Z875 - 'Outputs_pre-361'!Z875</f>
        <v>0</v>
      </c>
      <c r="AA875" s="25">
        <f>'Outputs_post-361'!AA875 - 'Outputs_pre-361'!AA875</f>
        <v>0</v>
      </c>
      <c r="AB875" s="25">
        <f>'Outputs_post-361'!AB875 - 'Outputs_pre-361'!AB875</f>
        <v>0</v>
      </c>
      <c r="AC875" s="65"/>
    </row>
    <row r="876" spans="1:29" s="82" customFormat="1" x14ac:dyDescent="0.35">
      <c r="D876" s="252" t="str">
        <f t="shared" si="6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">
        <f>'Outputs_post-361'!O876 - 'Outputs_pre-361'!O876</f>
        <v>0</v>
      </c>
      <c r="P876" s="25">
        <f>'Outputs_post-361'!P876 - 'Outputs_pre-361'!P876</f>
        <v>0</v>
      </c>
      <c r="Q876" s="25">
        <f>'Outputs_post-361'!Q876 - 'Outputs_pre-361'!Q876</f>
        <v>0</v>
      </c>
      <c r="R876" s="25">
        <f>'Outputs_post-361'!R876 - 'Outputs_pre-361'!R876</f>
        <v>0</v>
      </c>
      <c r="S876" s="25">
        <f>'Outputs_post-361'!S876 - 'Outputs_pre-361'!S876</f>
        <v>0</v>
      </c>
      <c r="T876" s="25">
        <f>'Outputs_post-361'!T876 - 'Outputs_pre-361'!T876</f>
        <v>0</v>
      </c>
      <c r="U876" s="25">
        <f>'Outputs_post-361'!U876 - 'Outputs_pre-361'!U876</f>
        <v>0</v>
      </c>
      <c r="V876" s="25">
        <f>'Outputs_post-361'!V876 - 'Outputs_pre-361'!V876</f>
        <v>0</v>
      </c>
      <c r="W876" s="25">
        <f>'Outputs_post-361'!W876 - 'Outputs_pre-361'!W876</f>
        <v>0</v>
      </c>
      <c r="X876" s="25">
        <f>'Outputs_post-361'!X876 - 'Outputs_pre-361'!X876</f>
        <v>0</v>
      </c>
      <c r="Y876" s="25">
        <f>'Outputs_post-361'!Y876 - 'Outputs_pre-361'!Y876</f>
        <v>0</v>
      </c>
      <c r="Z876" s="25">
        <f>'Outputs_post-361'!Z876 - 'Outputs_pre-361'!Z876</f>
        <v>0</v>
      </c>
      <c r="AA876" s="25">
        <f>'Outputs_post-361'!AA876 - 'Outputs_pre-361'!AA876</f>
        <v>0</v>
      </c>
      <c r="AB876" s="25">
        <f>'Outputs_post-361'!AB876 - 'Outputs_pre-361'!AB876</f>
        <v>0</v>
      </c>
      <c r="AC876" s="65"/>
    </row>
    <row r="877" spans="1:29" s="82" customFormat="1" x14ac:dyDescent="0.35">
      <c r="D877" s="252" t="str">
        <f t="shared" si="6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">
        <f>'Outputs_post-361'!O877 - 'Outputs_pre-361'!O877</f>
        <v>0</v>
      </c>
      <c r="P877" s="25">
        <f>'Outputs_post-361'!P877 - 'Outputs_pre-361'!P877</f>
        <v>0</v>
      </c>
      <c r="Q877" s="25">
        <f>'Outputs_post-361'!Q877 - 'Outputs_pre-361'!Q877</f>
        <v>0</v>
      </c>
      <c r="R877" s="25">
        <f>'Outputs_post-361'!R877 - 'Outputs_pre-361'!R877</f>
        <v>0</v>
      </c>
      <c r="S877" s="25">
        <f>'Outputs_post-361'!S877 - 'Outputs_pre-361'!S877</f>
        <v>0</v>
      </c>
      <c r="T877" s="25">
        <f>'Outputs_post-361'!T877 - 'Outputs_pre-361'!T877</f>
        <v>0</v>
      </c>
      <c r="U877" s="25">
        <f>'Outputs_post-361'!U877 - 'Outputs_pre-361'!U877</f>
        <v>0</v>
      </c>
      <c r="V877" s="25">
        <f>'Outputs_post-361'!V877 - 'Outputs_pre-361'!V877</f>
        <v>0</v>
      </c>
      <c r="W877" s="25">
        <f>'Outputs_post-361'!W877 - 'Outputs_pre-361'!W877</f>
        <v>0</v>
      </c>
      <c r="X877" s="25">
        <f>'Outputs_post-361'!X877 - 'Outputs_pre-361'!X877</f>
        <v>0</v>
      </c>
      <c r="Y877" s="25">
        <f>'Outputs_post-361'!Y877 - 'Outputs_pre-361'!Y877</f>
        <v>0</v>
      </c>
      <c r="Z877" s="25">
        <f>'Outputs_post-361'!Z877 - 'Outputs_pre-361'!Z877</f>
        <v>0</v>
      </c>
      <c r="AA877" s="25">
        <f>'Outputs_post-361'!AA877 - 'Outputs_pre-361'!AA877</f>
        <v>0</v>
      </c>
      <c r="AB877" s="25">
        <f>'Outputs_post-361'!AB877 - 'Outputs_pre-361'!AB877</f>
        <v>0</v>
      </c>
      <c r="AC877" s="65"/>
    </row>
    <row r="878" spans="1:29" s="82" customFormat="1" x14ac:dyDescent="0.35">
      <c r="D878" s="252" t="str">
        <f t="shared" si="6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">
        <f>'Outputs_post-361'!O878 - 'Outputs_pre-361'!O878</f>
        <v>0</v>
      </c>
      <c r="P878" s="25">
        <f>'Outputs_post-361'!P878 - 'Outputs_pre-361'!P878</f>
        <v>0</v>
      </c>
      <c r="Q878" s="25">
        <f>'Outputs_post-361'!Q878 - 'Outputs_pre-361'!Q878</f>
        <v>0</v>
      </c>
      <c r="R878" s="25">
        <f>'Outputs_post-361'!R878 - 'Outputs_pre-361'!R878</f>
        <v>0</v>
      </c>
      <c r="S878" s="25">
        <f>'Outputs_post-361'!S878 - 'Outputs_pre-361'!S878</f>
        <v>0</v>
      </c>
      <c r="T878" s="25">
        <f>'Outputs_post-361'!T878 - 'Outputs_pre-361'!T878</f>
        <v>0</v>
      </c>
      <c r="U878" s="25">
        <f>'Outputs_post-361'!U878 - 'Outputs_pre-361'!U878</f>
        <v>0</v>
      </c>
      <c r="V878" s="25">
        <f>'Outputs_post-361'!V878 - 'Outputs_pre-361'!V878</f>
        <v>0</v>
      </c>
      <c r="W878" s="25">
        <f>'Outputs_post-361'!W878 - 'Outputs_pre-361'!W878</f>
        <v>0</v>
      </c>
      <c r="X878" s="25">
        <f>'Outputs_post-361'!X878 - 'Outputs_pre-361'!X878</f>
        <v>0</v>
      </c>
      <c r="Y878" s="25">
        <f>'Outputs_post-361'!Y878 - 'Outputs_pre-361'!Y878</f>
        <v>0</v>
      </c>
      <c r="Z878" s="25">
        <f>'Outputs_post-361'!Z878 - 'Outputs_pre-361'!Z878</f>
        <v>0</v>
      </c>
      <c r="AA878" s="25">
        <f>'Outputs_post-361'!AA878 - 'Outputs_pre-361'!AA878</f>
        <v>0</v>
      </c>
      <c r="AB878" s="25">
        <f>'Outputs_post-361'!AB878 - 'Outputs_pre-361'!AB878</f>
        <v>0</v>
      </c>
      <c r="AC878" s="65"/>
    </row>
    <row r="879" spans="1:29" s="82" customFormat="1" x14ac:dyDescent="0.35">
      <c r="D879" s="252" t="str">
        <f t="shared" si="6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">
        <f>'Outputs_post-361'!O879 - 'Outputs_pre-361'!O879</f>
        <v>0</v>
      </c>
      <c r="P879" s="25">
        <f>'Outputs_post-361'!P879 - 'Outputs_pre-361'!P879</f>
        <v>0</v>
      </c>
      <c r="Q879" s="25">
        <f>'Outputs_post-361'!Q879 - 'Outputs_pre-361'!Q879</f>
        <v>0</v>
      </c>
      <c r="R879" s="25">
        <f>'Outputs_post-361'!R879 - 'Outputs_pre-361'!R879</f>
        <v>0</v>
      </c>
      <c r="S879" s="25">
        <f>'Outputs_post-361'!S879 - 'Outputs_pre-361'!S879</f>
        <v>0</v>
      </c>
      <c r="T879" s="25">
        <f>'Outputs_post-361'!T879 - 'Outputs_pre-361'!T879</f>
        <v>0</v>
      </c>
      <c r="U879" s="25">
        <f>'Outputs_post-361'!U879 - 'Outputs_pre-361'!U879</f>
        <v>0</v>
      </c>
      <c r="V879" s="25">
        <f>'Outputs_post-361'!V879 - 'Outputs_pre-361'!V879</f>
        <v>0</v>
      </c>
      <c r="W879" s="25">
        <f>'Outputs_post-361'!W879 - 'Outputs_pre-361'!W879</f>
        <v>0</v>
      </c>
      <c r="X879" s="25">
        <f>'Outputs_post-361'!X879 - 'Outputs_pre-361'!X879</f>
        <v>0</v>
      </c>
      <c r="Y879" s="25">
        <f>'Outputs_post-361'!Y879 - 'Outputs_pre-361'!Y879</f>
        <v>0</v>
      </c>
      <c r="Z879" s="25">
        <f>'Outputs_post-361'!Z879 - 'Outputs_pre-361'!Z879</f>
        <v>0</v>
      </c>
      <c r="AA879" s="25">
        <f>'Outputs_post-361'!AA879 - 'Outputs_pre-361'!AA879</f>
        <v>0</v>
      </c>
      <c r="AB879" s="25">
        <f>'Outputs_post-361'!AB879 - 'Outputs_pre-361'!AB879</f>
        <v>0</v>
      </c>
      <c r="AC879" s="65"/>
    </row>
    <row r="880" spans="1:29" s="82" customFormat="1" x14ac:dyDescent="0.35">
      <c r="D880" s="252" t="str">
        <f t="shared" si="6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">
        <f>'Outputs_post-361'!O880 - 'Outputs_pre-361'!O880</f>
        <v>0</v>
      </c>
      <c r="P880" s="25">
        <f>'Outputs_post-361'!P880 - 'Outputs_pre-361'!P880</f>
        <v>0</v>
      </c>
      <c r="Q880" s="25">
        <f>'Outputs_post-361'!Q880 - 'Outputs_pre-361'!Q880</f>
        <v>0</v>
      </c>
      <c r="R880" s="25">
        <f>'Outputs_post-361'!R880 - 'Outputs_pre-361'!R880</f>
        <v>0</v>
      </c>
      <c r="S880" s="25">
        <f>'Outputs_post-361'!S880 - 'Outputs_pre-361'!S880</f>
        <v>0</v>
      </c>
      <c r="T880" s="25">
        <f>'Outputs_post-361'!T880 - 'Outputs_pre-361'!T880</f>
        <v>0</v>
      </c>
      <c r="U880" s="25">
        <f>'Outputs_post-361'!U880 - 'Outputs_pre-361'!U880</f>
        <v>0</v>
      </c>
      <c r="V880" s="25">
        <f>'Outputs_post-361'!V880 - 'Outputs_pre-361'!V880</f>
        <v>0</v>
      </c>
      <c r="W880" s="25">
        <f>'Outputs_post-361'!W880 - 'Outputs_pre-361'!W880</f>
        <v>0</v>
      </c>
      <c r="X880" s="25">
        <f>'Outputs_post-361'!X880 - 'Outputs_pre-361'!X880</f>
        <v>0</v>
      </c>
      <c r="Y880" s="25">
        <f>'Outputs_post-361'!Y880 - 'Outputs_pre-361'!Y880</f>
        <v>0</v>
      </c>
      <c r="Z880" s="25">
        <f>'Outputs_post-361'!Z880 - 'Outputs_pre-361'!Z880</f>
        <v>0</v>
      </c>
      <c r="AA880" s="25">
        <f>'Outputs_post-361'!AA880 - 'Outputs_pre-361'!AA880</f>
        <v>0</v>
      </c>
      <c r="AB880" s="25">
        <f>'Outputs_post-361'!AB880 - 'Outputs_pre-361'!AB880</f>
        <v>0</v>
      </c>
      <c r="AC880" s="65"/>
    </row>
    <row r="881" spans="1:29" s="82" customFormat="1" x14ac:dyDescent="0.35">
      <c r="D881" s="252" t="str">
        <f t="shared" si="6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">
        <f>'Outputs_post-361'!O881 - 'Outputs_pre-361'!O881</f>
        <v>0</v>
      </c>
      <c r="P881" s="25">
        <f>'Outputs_post-361'!P881 - 'Outputs_pre-361'!P881</f>
        <v>0</v>
      </c>
      <c r="Q881" s="25">
        <f>'Outputs_post-361'!Q881 - 'Outputs_pre-361'!Q881</f>
        <v>0</v>
      </c>
      <c r="R881" s="25">
        <f>'Outputs_post-361'!R881 - 'Outputs_pre-361'!R881</f>
        <v>0</v>
      </c>
      <c r="S881" s="25">
        <f>'Outputs_post-361'!S881 - 'Outputs_pre-361'!S881</f>
        <v>0</v>
      </c>
      <c r="T881" s="25">
        <f>'Outputs_post-361'!T881 - 'Outputs_pre-361'!T881</f>
        <v>0</v>
      </c>
      <c r="U881" s="25">
        <f>'Outputs_post-361'!U881 - 'Outputs_pre-361'!U881</f>
        <v>0</v>
      </c>
      <c r="V881" s="25">
        <f>'Outputs_post-361'!V881 - 'Outputs_pre-361'!V881</f>
        <v>0</v>
      </c>
      <c r="W881" s="25">
        <f>'Outputs_post-361'!W881 - 'Outputs_pre-361'!W881</f>
        <v>0</v>
      </c>
      <c r="X881" s="25">
        <f>'Outputs_post-361'!X881 - 'Outputs_pre-361'!X881</f>
        <v>0</v>
      </c>
      <c r="Y881" s="25">
        <f>'Outputs_post-361'!Y881 - 'Outputs_pre-361'!Y881</f>
        <v>0</v>
      </c>
      <c r="Z881" s="25">
        <f>'Outputs_post-361'!Z881 - 'Outputs_pre-361'!Z881</f>
        <v>0</v>
      </c>
      <c r="AA881" s="25">
        <f>'Outputs_post-361'!AA881 - 'Outputs_pre-361'!AA881</f>
        <v>0</v>
      </c>
      <c r="AB881" s="25">
        <f>'Outputs_post-361'!AB881 - 'Outputs_pre-361'!AB881</f>
        <v>0</v>
      </c>
      <c r="AC881" s="65"/>
    </row>
    <row r="882" spans="1:29" s="82" customFormat="1" x14ac:dyDescent="0.35">
      <c r="D882" s="252" t="str">
        <f t="shared" si="6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">
        <f>'Outputs_post-361'!O882 - 'Outputs_pre-361'!O882</f>
        <v>0</v>
      </c>
      <c r="P882" s="25">
        <f>'Outputs_post-361'!P882 - 'Outputs_pre-361'!P882</f>
        <v>0</v>
      </c>
      <c r="Q882" s="25">
        <f>'Outputs_post-361'!Q882 - 'Outputs_pre-361'!Q882</f>
        <v>0</v>
      </c>
      <c r="R882" s="25">
        <f>'Outputs_post-361'!R882 - 'Outputs_pre-361'!R882</f>
        <v>0</v>
      </c>
      <c r="S882" s="25">
        <f>'Outputs_post-361'!S882 - 'Outputs_pre-361'!S882</f>
        <v>0</v>
      </c>
      <c r="T882" s="25">
        <f>'Outputs_post-361'!T882 - 'Outputs_pre-361'!T882</f>
        <v>0</v>
      </c>
      <c r="U882" s="25">
        <f>'Outputs_post-361'!U882 - 'Outputs_pre-361'!U882</f>
        <v>0</v>
      </c>
      <c r="V882" s="25">
        <f>'Outputs_post-361'!V882 - 'Outputs_pre-361'!V882</f>
        <v>0</v>
      </c>
      <c r="W882" s="25">
        <f>'Outputs_post-361'!W882 - 'Outputs_pre-361'!W882</f>
        <v>0</v>
      </c>
      <c r="X882" s="25">
        <f>'Outputs_post-361'!X882 - 'Outputs_pre-361'!X882</f>
        <v>0</v>
      </c>
      <c r="Y882" s="25">
        <f>'Outputs_post-361'!Y882 - 'Outputs_pre-361'!Y882</f>
        <v>0</v>
      </c>
      <c r="Z882" s="25">
        <f>'Outputs_post-361'!Z882 - 'Outputs_pre-361'!Z882</f>
        <v>0</v>
      </c>
      <c r="AA882" s="25">
        <f>'Outputs_post-361'!AA882 - 'Outputs_pre-361'!AA882</f>
        <v>0</v>
      </c>
      <c r="AB882" s="25">
        <f>'Outputs_post-361'!AB882 - 'Outputs_pre-361'!AB882</f>
        <v>0</v>
      </c>
      <c r="AC882" s="65"/>
    </row>
    <row r="883" spans="1:29" s="82" customFormat="1" x14ac:dyDescent="0.35">
      <c r="D883" s="252" t="str">
        <f t="shared" si="6"/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">
        <f>'Outputs_post-361'!O883 - 'Outputs_pre-361'!O883</f>
        <v>0</v>
      </c>
      <c r="P883" s="25">
        <f>'Outputs_post-361'!P883 - 'Outputs_pre-361'!P883</f>
        <v>0</v>
      </c>
      <c r="Q883" s="25">
        <f>'Outputs_post-361'!Q883 - 'Outputs_pre-361'!Q883</f>
        <v>0</v>
      </c>
      <c r="R883" s="25">
        <f>'Outputs_post-361'!R883 - 'Outputs_pre-361'!R883</f>
        <v>0</v>
      </c>
      <c r="S883" s="25">
        <f>'Outputs_post-361'!S883 - 'Outputs_pre-361'!S883</f>
        <v>0</v>
      </c>
      <c r="T883" s="25">
        <f>'Outputs_post-361'!T883 - 'Outputs_pre-361'!T883</f>
        <v>0</v>
      </c>
      <c r="U883" s="25">
        <f>'Outputs_post-361'!U883 - 'Outputs_pre-361'!U883</f>
        <v>0</v>
      </c>
      <c r="V883" s="25">
        <f>'Outputs_post-361'!V883 - 'Outputs_pre-361'!V883</f>
        <v>0</v>
      </c>
      <c r="W883" s="25">
        <f>'Outputs_post-361'!W883 - 'Outputs_pre-361'!W883</f>
        <v>0</v>
      </c>
      <c r="X883" s="25">
        <f>'Outputs_post-361'!X883 - 'Outputs_pre-361'!X883</f>
        <v>0</v>
      </c>
      <c r="Y883" s="25">
        <f>'Outputs_post-361'!Y883 - 'Outputs_pre-361'!Y883</f>
        <v>0</v>
      </c>
      <c r="Z883" s="25">
        <f>'Outputs_post-361'!Z883 - 'Outputs_pre-361'!Z883</f>
        <v>0</v>
      </c>
      <c r="AA883" s="25">
        <f>'Outputs_post-361'!AA883 - 'Outputs_pre-361'!AA883</f>
        <v>0</v>
      </c>
      <c r="AB883" s="25">
        <f>'Outputs_post-361'!AB883 - 'Outputs_pre-361'!AB883</f>
        <v>0</v>
      </c>
      <c r="AC883" s="65"/>
    </row>
    <row r="884" spans="1:29" x14ac:dyDescent="0.35">
      <c r="A884" s="82"/>
      <c r="D884" s="252" t="str">
        <f t="shared" si="6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162">
        <f>'Outputs_post-361'!O884 - 'Outputs_pre-361'!O884</f>
        <v>0</v>
      </c>
      <c r="P884" s="162">
        <f>'Outputs_post-361'!P884 - 'Outputs_pre-361'!P884</f>
        <v>0</v>
      </c>
      <c r="Q884" s="162">
        <f>'Outputs_post-361'!Q884 - 'Outputs_pre-361'!Q884</f>
        <v>0</v>
      </c>
      <c r="R884" s="162">
        <f>'Outputs_post-361'!R884 - 'Outputs_pre-361'!R884</f>
        <v>0</v>
      </c>
      <c r="S884" s="162">
        <f>'Outputs_post-361'!S884 - 'Outputs_pre-361'!S884</f>
        <v>0</v>
      </c>
      <c r="T884" s="162">
        <f>'Outputs_post-361'!T884 - 'Outputs_pre-361'!T884</f>
        <v>0</v>
      </c>
      <c r="U884" s="162">
        <f>'Outputs_post-361'!U884 - 'Outputs_pre-361'!U884</f>
        <v>0</v>
      </c>
      <c r="V884" s="162">
        <f>'Outputs_post-361'!V884 - 'Outputs_pre-361'!V884</f>
        <v>0</v>
      </c>
      <c r="W884" s="162">
        <f>'Outputs_post-361'!W884 - 'Outputs_pre-361'!W884</f>
        <v>0</v>
      </c>
      <c r="X884" s="162">
        <f>'Outputs_post-361'!X884 - 'Outputs_pre-361'!X884</f>
        <v>0</v>
      </c>
      <c r="Y884" s="162">
        <f>'Outputs_post-361'!Y884 - 'Outputs_pre-361'!Y884</f>
        <v>0</v>
      </c>
      <c r="Z884" s="162">
        <f>'Outputs_post-361'!Z884 - 'Outputs_pre-361'!Z884</f>
        <v>0</v>
      </c>
      <c r="AA884" s="162">
        <f>'Outputs_post-361'!AA884 - 'Outputs_pre-361'!AA884</f>
        <v>0</v>
      </c>
      <c r="AB884" s="162">
        <f>'Outputs_post-361'!AB884 - 'Outputs_pre-361'!AB884</f>
        <v>0</v>
      </c>
      <c r="AC884" s="65"/>
    </row>
    <row r="885" spans="1:29" x14ac:dyDescent="0.35">
      <c r="A885" s="82"/>
      <c r="D885" s="253" t="str">
        <f t="shared" si="6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115"/>
      <c r="M885" s="247"/>
      <c r="N885" s="115"/>
      <c r="O885" s="247">
        <f>'Outputs_post-361'!O885 - 'Outputs_pre-361'!O885</f>
        <v>0</v>
      </c>
      <c r="P885" s="247">
        <f>'Outputs_post-361'!P885 - 'Outputs_pre-361'!P885</f>
        <v>0</v>
      </c>
      <c r="Q885" s="247">
        <f>'Outputs_post-361'!Q885 - 'Outputs_pre-361'!Q885</f>
        <v>0</v>
      </c>
      <c r="R885" s="247">
        <f>'Outputs_post-361'!R885 - 'Outputs_pre-361'!R885</f>
        <v>0</v>
      </c>
      <c r="S885" s="247">
        <f>'Outputs_post-361'!S885 - 'Outputs_pre-361'!S885</f>
        <v>0</v>
      </c>
      <c r="T885" s="247">
        <f>'Outputs_post-361'!T885 - 'Outputs_pre-361'!T885</f>
        <v>0</v>
      </c>
      <c r="U885" s="247">
        <f>'Outputs_post-361'!U885 - 'Outputs_pre-361'!U885</f>
        <v>0</v>
      </c>
      <c r="V885" s="247">
        <f>'Outputs_post-361'!V885 - 'Outputs_pre-361'!V885</f>
        <v>0</v>
      </c>
      <c r="W885" s="247">
        <f>'Outputs_post-361'!W885 - 'Outputs_pre-361'!W885</f>
        <v>0</v>
      </c>
      <c r="X885" s="247">
        <f>'Outputs_post-361'!X885 - 'Outputs_pre-361'!X885</f>
        <v>0</v>
      </c>
      <c r="Y885" s="247">
        <f>'Outputs_post-361'!Y885 - 'Outputs_pre-361'!Y885</f>
        <v>0</v>
      </c>
      <c r="Z885" s="247">
        <f>'Outputs_post-361'!Z885 - 'Outputs_pre-361'!Z885</f>
        <v>0</v>
      </c>
      <c r="AA885" s="247">
        <f>'Outputs_post-361'!AA885 - 'Outputs_pre-361'!AA885</f>
        <v>0</v>
      </c>
      <c r="AB885" s="247">
        <f>'Outputs_post-361'!AB885 - 'Outputs_pre-361'!AB885</f>
        <v>0</v>
      </c>
      <c r="AC885" s="65"/>
    </row>
    <row r="886" spans="1:29" x14ac:dyDescent="0.35">
      <c r="A886" s="82"/>
      <c r="D886" s="251" t="str">
        <f t="shared" si="6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114"/>
      <c r="M886" s="246"/>
      <c r="N886" s="114"/>
      <c r="O886" s="162">
        <f>'Outputs_post-361'!O886 - 'Outputs_pre-361'!O886</f>
        <v>0</v>
      </c>
      <c r="P886" s="162">
        <f>'Outputs_post-361'!P886 - 'Outputs_pre-361'!P886</f>
        <v>0</v>
      </c>
      <c r="Q886" s="162">
        <f>'Outputs_post-361'!Q886 - 'Outputs_pre-361'!Q886</f>
        <v>0</v>
      </c>
      <c r="R886" s="162">
        <f>'Outputs_post-361'!R886 - 'Outputs_pre-361'!R886</f>
        <v>0</v>
      </c>
      <c r="S886" s="162">
        <f>'Outputs_post-361'!S886 - 'Outputs_pre-361'!S886</f>
        <v>0</v>
      </c>
      <c r="T886" s="162">
        <f>'Outputs_post-361'!T886 - 'Outputs_pre-361'!T886</f>
        <v>0</v>
      </c>
      <c r="U886" s="162">
        <f>'Outputs_post-361'!U886 - 'Outputs_pre-361'!U886</f>
        <v>0</v>
      </c>
      <c r="V886" s="162">
        <f>'Outputs_post-361'!V886 - 'Outputs_pre-361'!V886</f>
        <v>0</v>
      </c>
      <c r="W886" s="162">
        <f>'Outputs_post-361'!W886 - 'Outputs_pre-361'!W886</f>
        <v>0</v>
      </c>
      <c r="X886" s="162">
        <f>'Outputs_post-361'!X886 - 'Outputs_pre-361'!X886</f>
        <v>0</v>
      </c>
      <c r="Y886" s="162">
        <f>'Outputs_post-361'!Y886 - 'Outputs_pre-361'!Y886</f>
        <v>0</v>
      </c>
      <c r="Z886" s="162">
        <f>'Outputs_post-361'!Z886 - 'Outputs_pre-361'!Z886</f>
        <v>0</v>
      </c>
      <c r="AA886" s="162">
        <f>'Outputs_post-361'!AA886 - 'Outputs_pre-361'!AA886</f>
        <v>0</v>
      </c>
      <c r="AB886" s="162">
        <f>'Outputs_post-361'!AB886 - 'Outputs_pre-361'!AB886</f>
        <v>0</v>
      </c>
      <c r="AC886" s="65"/>
    </row>
    <row r="887" spans="1:29" x14ac:dyDescent="0.35">
      <c r="A887" s="82"/>
      <c r="D887" s="252" t="str">
        <f t="shared" si="6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162">
        <f>'Outputs_post-361'!O887 - 'Outputs_pre-361'!O887</f>
        <v>0</v>
      </c>
      <c r="P887" s="162">
        <f>'Outputs_post-361'!P887 - 'Outputs_pre-361'!P887</f>
        <v>0</v>
      </c>
      <c r="Q887" s="162">
        <f>'Outputs_post-361'!Q887 - 'Outputs_pre-361'!Q887</f>
        <v>0</v>
      </c>
      <c r="R887" s="162">
        <f>'Outputs_post-361'!R887 - 'Outputs_pre-361'!R887</f>
        <v>0</v>
      </c>
      <c r="S887" s="162">
        <f>'Outputs_post-361'!S887 - 'Outputs_pre-361'!S887</f>
        <v>0</v>
      </c>
      <c r="T887" s="162">
        <f>'Outputs_post-361'!T887 - 'Outputs_pre-361'!T887</f>
        <v>0</v>
      </c>
      <c r="U887" s="162">
        <f>'Outputs_post-361'!U887 - 'Outputs_pre-361'!U887</f>
        <v>0</v>
      </c>
      <c r="V887" s="162">
        <f>'Outputs_post-361'!V887 - 'Outputs_pre-361'!V887</f>
        <v>0</v>
      </c>
      <c r="W887" s="162">
        <f>'Outputs_post-361'!W887 - 'Outputs_pre-361'!W887</f>
        <v>0</v>
      </c>
      <c r="X887" s="162">
        <f>'Outputs_post-361'!X887 - 'Outputs_pre-361'!X887</f>
        <v>0</v>
      </c>
      <c r="Y887" s="162">
        <f>'Outputs_post-361'!Y887 - 'Outputs_pre-361'!Y887</f>
        <v>0</v>
      </c>
      <c r="Z887" s="162">
        <f>'Outputs_post-361'!Z887 - 'Outputs_pre-361'!Z887</f>
        <v>0</v>
      </c>
      <c r="AA887" s="162">
        <f>'Outputs_post-361'!AA887 - 'Outputs_pre-361'!AA887</f>
        <v>0</v>
      </c>
      <c r="AB887" s="162">
        <f>'Outputs_post-361'!AB887 - 'Outputs_pre-361'!AB887</f>
        <v>0</v>
      </c>
      <c r="AC887" s="65"/>
    </row>
    <row r="888" spans="1:29" x14ac:dyDescent="0.35">
      <c r="A888" s="82"/>
      <c r="D888" s="252" t="str">
        <f t="shared" si="6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162">
        <f>'Outputs_post-361'!O888 - 'Outputs_pre-361'!O888</f>
        <v>0</v>
      </c>
      <c r="P888" s="162">
        <f>'Outputs_post-361'!P888 - 'Outputs_pre-361'!P888</f>
        <v>0</v>
      </c>
      <c r="Q888" s="162">
        <f>'Outputs_post-361'!Q888 - 'Outputs_pre-361'!Q888</f>
        <v>0</v>
      </c>
      <c r="R888" s="162">
        <f>'Outputs_post-361'!R888 - 'Outputs_pre-361'!R888</f>
        <v>0</v>
      </c>
      <c r="S888" s="162">
        <f>'Outputs_post-361'!S888 - 'Outputs_pre-361'!S888</f>
        <v>0</v>
      </c>
      <c r="T888" s="162">
        <f>'Outputs_post-361'!T888 - 'Outputs_pre-361'!T888</f>
        <v>0</v>
      </c>
      <c r="U888" s="162">
        <f>'Outputs_post-361'!U888 - 'Outputs_pre-361'!U888</f>
        <v>0</v>
      </c>
      <c r="V888" s="162">
        <f>'Outputs_post-361'!V888 - 'Outputs_pre-361'!V888</f>
        <v>0</v>
      </c>
      <c r="W888" s="162">
        <f>'Outputs_post-361'!W888 - 'Outputs_pre-361'!W888</f>
        <v>0</v>
      </c>
      <c r="X888" s="162">
        <f>'Outputs_post-361'!X888 - 'Outputs_pre-361'!X888</f>
        <v>0</v>
      </c>
      <c r="Y888" s="162">
        <f>'Outputs_post-361'!Y888 - 'Outputs_pre-361'!Y888</f>
        <v>0</v>
      </c>
      <c r="Z888" s="162">
        <f>'Outputs_post-361'!Z888 - 'Outputs_pre-361'!Z888</f>
        <v>0</v>
      </c>
      <c r="AA888" s="162">
        <f>'Outputs_post-361'!AA888 - 'Outputs_pre-361'!AA888</f>
        <v>0</v>
      </c>
      <c r="AB888" s="162">
        <f>'Outputs_post-361'!AB888 - 'Outputs_pre-361'!AB888</f>
        <v>0</v>
      </c>
      <c r="AC888" s="65"/>
    </row>
    <row r="889" spans="1:29" x14ac:dyDescent="0.35">
      <c r="A889" s="82"/>
      <c r="D889" s="252" t="str">
        <f t="shared" si="6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162">
        <f>'Outputs_post-361'!O889 - 'Outputs_pre-361'!O889</f>
        <v>0</v>
      </c>
      <c r="P889" s="162">
        <f>'Outputs_post-361'!P889 - 'Outputs_pre-361'!P889</f>
        <v>0</v>
      </c>
      <c r="Q889" s="162">
        <f>'Outputs_post-361'!Q889 - 'Outputs_pre-361'!Q889</f>
        <v>0</v>
      </c>
      <c r="R889" s="162">
        <f>'Outputs_post-361'!R889 - 'Outputs_pre-361'!R889</f>
        <v>0</v>
      </c>
      <c r="S889" s="162">
        <f>'Outputs_post-361'!S889 - 'Outputs_pre-361'!S889</f>
        <v>0</v>
      </c>
      <c r="T889" s="162">
        <f>'Outputs_post-361'!T889 - 'Outputs_pre-361'!T889</f>
        <v>0</v>
      </c>
      <c r="U889" s="162">
        <f>'Outputs_post-361'!U889 - 'Outputs_pre-361'!U889</f>
        <v>0</v>
      </c>
      <c r="V889" s="162">
        <f>'Outputs_post-361'!V889 - 'Outputs_pre-361'!V889</f>
        <v>0</v>
      </c>
      <c r="W889" s="162">
        <f>'Outputs_post-361'!W889 - 'Outputs_pre-361'!W889</f>
        <v>0</v>
      </c>
      <c r="X889" s="162">
        <f>'Outputs_post-361'!X889 - 'Outputs_pre-361'!X889</f>
        <v>0</v>
      </c>
      <c r="Y889" s="162">
        <f>'Outputs_post-361'!Y889 - 'Outputs_pre-361'!Y889</f>
        <v>0</v>
      </c>
      <c r="Z889" s="162">
        <f>'Outputs_post-361'!Z889 - 'Outputs_pre-361'!Z889</f>
        <v>0</v>
      </c>
      <c r="AA889" s="162">
        <f>'Outputs_post-361'!AA889 - 'Outputs_pre-361'!AA889</f>
        <v>0</v>
      </c>
      <c r="AB889" s="162">
        <f>'Outputs_post-361'!AB889 - 'Outputs_pre-361'!AB889</f>
        <v>0</v>
      </c>
      <c r="AC889" s="65"/>
    </row>
    <row r="890" spans="1:29" x14ac:dyDescent="0.35">
      <c r="A890" s="82"/>
      <c r="D890" s="252" t="str">
        <f t="shared" si="6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162">
        <f>'Outputs_post-361'!O890 - 'Outputs_pre-361'!O890</f>
        <v>0</v>
      </c>
      <c r="P890" s="162">
        <f>'Outputs_post-361'!P890 - 'Outputs_pre-361'!P890</f>
        <v>0</v>
      </c>
      <c r="Q890" s="162">
        <f>'Outputs_post-361'!Q890 - 'Outputs_pre-361'!Q890</f>
        <v>0</v>
      </c>
      <c r="R890" s="162">
        <f>'Outputs_post-361'!R890 - 'Outputs_pre-361'!R890</f>
        <v>0</v>
      </c>
      <c r="S890" s="162">
        <f>'Outputs_post-361'!S890 - 'Outputs_pre-361'!S890</f>
        <v>0</v>
      </c>
      <c r="T890" s="162">
        <f>'Outputs_post-361'!T890 - 'Outputs_pre-361'!T890</f>
        <v>0</v>
      </c>
      <c r="U890" s="162">
        <f>'Outputs_post-361'!U890 - 'Outputs_pre-361'!U890</f>
        <v>0</v>
      </c>
      <c r="V890" s="162">
        <f>'Outputs_post-361'!V890 - 'Outputs_pre-361'!V890</f>
        <v>0</v>
      </c>
      <c r="W890" s="162">
        <f>'Outputs_post-361'!W890 - 'Outputs_pre-361'!W890</f>
        <v>0</v>
      </c>
      <c r="X890" s="162">
        <f>'Outputs_post-361'!X890 - 'Outputs_pre-361'!X890</f>
        <v>0</v>
      </c>
      <c r="Y890" s="162">
        <f>'Outputs_post-361'!Y890 - 'Outputs_pre-361'!Y890</f>
        <v>0</v>
      </c>
      <c r="Z890" s="162">
        <f>'Outputs_post-361'!Z890 - 'Outputs_pre-361'!Z890</f>
        <v>0</v>
      </c>
      <c r="AA890" s="162">
        <f>'Outputs_post-361'!AA890 - 'Outputs_pre-361'!AA890</f>
        <v>0</v>
      </c>
      <c r="AB890" s="162">
        <f>'Outputs_post-361'!AB890 - 'Outputs_pre-361'!AB890</f>
        <v>0</v>
      </c>
      <c r="AC890" s="65"/>
    </row>
    <row r="891" spans="1:29" x14ac:dyDescent="0.35">
      <c r="A891" s="82"/>
      <c r="D891" s="252" t="str">
        <f t="shared" si="6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162">
        <f>'Outputs_post-361'!O891 - 'Outputs_pre-361'!O891</f>
        <v>0</v>
      </c>
      <c r="P891" s="162">
        <f>'Outputs_post-361'!P891 - 'Outputs_pre-361'!P891</f>
        <v>0</v>
      </c>
      <c r="Q891" s="162">
        <f>'Outputs_post-361'!Q891 - 'Outputs_pre-361'!Q891</f>
        <v>0</v>
      </c>
      <c r="R891" s="162">
        <f>'Outputs_post-361'!R891 - 'Outputs_pre-361'!R891</f>
        <v>0</v>
      </c>
      <c r="S891" s="162">
        <f>'Outputs_post-361'!S891 - 'Outputs_pre-361'!S891</f>
        <v>0</v>
      </c>
      <c r="T891" s="162">
        <f>'Outputs_post-361'!T891 - 'Outputs_pre-361'!T891</f>
        <v>0</v>
      </c>
      <c r="U891" s="162">
        <f>'Outputs_post-361'!U891 - 'Outputs_pre-361'!U891</f>
        <v>0</v>
      </c>
      <c r="V891" s="162">
        <f>'Outputs_post-361'!V891 - 'Outputs_pre-361'!V891</f>
        <v>0</v>
      </c>
      <c r="W891" s="162">
        <f>'Outputs_post-361'!W891 - 'Outputs_pre-361'!W891</f>
        <v>0</v>
      </c>
      <c r="X891" s="162">
        <f>'Outputs_post-361'!X891 - 'Outputs_pre-361'!X891</f>
        <v>0</v>
      </c>
      <c r="Y891" s="162">
        <f>'Outputs_post-361'!Y891 - 'Outputs_pre-361'!Y891</f>
        <v>0</v>
      </c>
      <c r="Z891" s="162">
        <f>'Outputs_post-361'!Z891 - 'Outputs_pre-361'!Z891</f>
        <v>0</v>
      </c>
      <c r="AA891" s="162">
        <f>'Outputs_post-361'!AA891 - 'Outputs_pre-361'!AA891</f>
        <v>0</v>
      </c>
      <c r="AB891" s="162">
        <f>'Outputs_post-361'!AB891 - 'Outputs_pre-361'!AB891</f>
        <v>0</v>
      </c>
      <c r="AC891" s="65"/>
    </row>
    <row r="892" spans="1:29" x14ac:dyDescent="0.35">
      <c r="A892" s="82"/>
      <c r="D892" s="252" t="str">
        <f t="shared" si="6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162">
        <f>'Outputs_post-361'!O892 - 'Outputs_pre-361'!O892</f>
        <v>0</v>
      </c>
      <c r="P892" s="162">
        <f>'Outputs_post-361'!P892 - 'Outputs_pre-361'!P892</f>
        <v>0</v>
      </c>
      <c r="Q892" s="162">
        <f>'Outputs_post-361'!Q892 - 'Outputs_pre-361'!Q892</f>
        <v>0</v>
      </c>
      <c r="R892" s="162">
        <f>'Outputs_post-361'!R892 - 'Outputs_pre-361'!R892</f>
        <v>0</v>
      </c>
      <c r="S892" s="162">
        <f>'Outputs_post-361'!S892 - 'Outputs_pre-361'!S892</f>
        <v>0</v>
      </c>
      <c r="T892" s="162">
        <f>'Outputs_post-361'!T892 - 'Outputs_pre-361'!T892</f>
        <v>0</v>
      </c>
      <c r="U892" s="162">
        <f>'Outputs_post-361'!U892 - 'Outputs_pre-361'!U892</f>
        <v>0</v>
      </c>
      <c r="V892" s="162">
        <f>'Outputs_post-361'!V892 - 'Outputs_pre-361'!V892</f>
        <v>0</v>
      </c>
      <c r="W892" s="162">
        <f>'Outputs_post-361'!W892 - 'Outputs_pre-361'!W892</f>
        <v>0</v>
      </c>
      <c r="X892" s="162">
        <f>'Outputs_post-361'!X892 - 'Outputs_pre-361'!X892</f>
        <v>0</v>
      </c>
      <c r="Y892" s="162">
        <f>'Outputs_post-361'!Y892 - 'Outputs_pre-361'!Y892</f>
        <v>0</v>
      </c>
      <c r="Z892" s="162">
        <f>'Outputs_post-361'!Z892 - 'Outputs_pre-361'!Z892</f>
        <v>0</v>
      </c>
      <c r="AA892" s="162">
        <f>'Outputs_post-361'!AA892 - 'Outputs_pre-361'!AA892</f>
        <v>0</v>
      </c>
      <c r="AB892" s="162">
        <f>'Outputs_post-361'!AB892 - 'Outputs_pre-361'!AB892</f>
        <v>0</v>
      </c>
      <c r="AC892" s="65"/>
    </row>
    <row r="893" spans="1:29" x14ac:dyDescent="0.35">
      <c r="A893" s="82"/>
      <c r="D893" s="252" t="str">
        <f t="shared" si="6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162">
        <f>'Outputs_post-361'!O893 - 'Outputs_pre-361'!O893</f>
        <v>0</v>
      </c>
      <c r="P893" s="162">
        <f>'Outputs_post-361'!P893 - 'Outputs_pre-361'!P893</f>
        <v>0</v>
      </c>
      <c r="Q893" s="162">
        <f>'Outputs_post-361'!Q893 - 'Outputs_pre-361'!Q893</f>
        <v>0</v>
      </c>
      <c r="R893" s="162">
        <f>'Outputs_post-361'!R893 - 'Outputs_pre-361'!R893</f>
        <v>0</v>
      </c>
      <c r="S893" s="162">
        <f>'Outputs_post-361'!S893 - 'Outputs_pre-361'!S893</f>
        <v>0</v>
      </c>
      <c r="T893" s="162">
        <f>'Outputs_post-361'!T893 - 'Outputs_pre-361'!T893</f>
        <v>0</v>
      </c>
      <c r="U893" s="162">
        <f>'Outputs_post-361'!U893 - 'Outputs_pre-361'!U893</f>
        <v>0</v>
      </c>
      <c r="V893" s="162">
        <f>'Outputs_post-361'!V893 - 'Outputs_pre-361'!V893</f>
        <v>0</v>
      </c>
      <c r="W893" s="162">
        <f>'Outputs_post-361'!W893 - 'Outputs_pre-361'!W893</f>
        <v>0</v>
      </c>
      <c r="X893" s="162">
        <f>'Outputs_post-361'!X893 - 'Outputs_pre-361'!X893</f>
        <v>0</v>
      </c>
      <c r="Y893" s="162">
        <f>'Outputs_post-361'!Y893 - 'Outputs_pre-361'!Y893</f>
        <v>0</v>
      </c>
      <c r="Z893" s="162">
        <f>'Outputs_post-361'!Z893 - 'Outputs_pre-361'!Z893</f>
        <v>0</v>
      </c>
      <c r="AA893" s="162">
        <f>'Outputs_post-361'!AA893 - 'Outputs_pre-361'!AA893</f>
        <v>0</v>
      </c>
      <c r="AB893" s="162">
        <f>'Outputs_post-361'!AB893 - 'Outputs_pre-361'!AB893</f>
        <v>0</v>
      </c>
      <c r="AC893" s="65"/>
    </row>
    <row r="894" spans="1:29" x14ac:dyDescent="0.35">
      <c r="A894" s="82"/>
      <c r="D894" s="252" t="str">
        <f t="shared" si="6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162">
        <f>'Outputs_post-361'!O894 - 'Outputs_pre-361'!O894</f>
        <v>0</v>
      </c>
      <c r="P894" s="162">
        <f>'Outputs_post-361'!P894 - 'Outputs_pre-361'!P894</f>
        <v>0</v>
      </c>
      <c r="Q894" s="162">
        <f>'Outputs_post-361'!Q894 - 'Outputs_pre-361'!Q894</f>
        <v>0</v>
      </c>
      <c r="R894" s="162">
        <f>'Outputs_post-361'!R894 - 'Outputs_pre-361'!R894</f>
        <v>0</v>
      </c>
      <c r="S894" s="162">
        <f>'Outputs_post-361'!S894 - 'Outputs_pre-361'!S894</f>
        <v>0</v>
      </c>
      <c r="T894" s="162">
        <f>'Outputs_post-361'!T894 - 'Outputs_pre-361'!T894</f>
        <v>0</v>
      </c>
      <c r="U894" s="162">
        <f>'Outputs_post-361'!U894 - 'Outputs_pre-361'!U894</f>
        <v>0</v>
      </c>
      <c r="V894" s="162">
        <f>'Outputs_post-361'!V894 - 'Outputs_pre-361'!V894</f>
        <v>0</v>
      </c>
      <c r="W894" s="162">
        <f>'Outputs_post-361'!W894 - 'Outputs_pre-361'!W894</f>
        <v>0</v>
      </c>
      <c r="X894" s="162">
        <f>'Outputs_post-361'!X894 - 'Outputs_pre-361'!X894</f>
        <v>0</v>
      </c>
      <c r="Y894" s="162">
        <f>'Outputs_post-361'!Y894 - 'Outputs_pre-361'!Y894</f>
        <v>0</v>
      </c>
      <c r="Z894" s="162">
        <f>'Outputs_post-361'!Z894 - 'Outputs_pre-361'!Z894</f>
        <v>0</v>
      </c>
      <c r="AA894" s="162">
        <f>'Outputs_post-361'!AA894 - 'Outputs_pre-361'!AA894</f>
        <v>0</v>
      </c>
      <c r="AB894" s="162">
        <f>'Outputs_post-361'!AB894 - 'Outputs_pre-361'!AB894</f>
        <v>0</v>
      </c>
      <c r="AC894" s="65"/>
    </row>
    <row r="895" spans="1:29" x14ac:dyDescent="0.35">
      <c r="A895" s="82"/>
      <c r="D895" s="252" t="str">
        <f t="shared" si="6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162">
        <f>'Outputs_post-361'!O895 - 'Outputs_pre-361'!O895</f>
        <v>0</v>
      </c>
      <c r="P895" s="162">
        <f>'Outputs_post-361'!P895 - 'Outputs_pre-361'!P895</f>
        <v>0</v>
      </c>
      <c r="Q895" s="162">
        <f>'Outputs_post-361'!Q895 - 'Outputs_pre-361'!Q895</f>
        <v>0</v>
      </c>
      <c r="R895" s="162">
        <f>'Outputs_post-361'!R895 - 'Outputs_pre-361'!R895</f>
        <v>0</v>
      </c>
      <c r="S895" s="162">
        <f>'Outputs_post-361'!S895 - 'Outputs_pre-361'!S895</f>
        <v>0</v>
      </c>
      <c r="T895" s="162">
        <f>'Outputs_post-361'!T895 - 'Outputs_pre-361'!T895</f>
        <v>0</v>
      </c>
      <c r="U895" s="162">
        <f>'Outputs_post-361'!U895 - 'Outputs_pre-361'!U895</f>
        <v>0</v>
      </c>
      <c r="V895" s="162">
        <f>'Outputs_post-361'!V895 - 'Outputs_pre-361'!V895</f>
        <v>0</v>
      </c>
      <c r="W895" s="162">
        <f>'Outputs_post-361'!W895 - 'Outputs_pre-361'!W895</f>
        <v>0</v>
      </c>
      <c r="X895" s="162">
        <f>'Outputs_post-361'!X895 - 'Outputs_pre-361'!X895</f>
        <v>0</v>
      </c>
      <c r="Y895" s="162">
        <f>'Outputs_post-361'!Y895 - 'Outputs_pre-361'!Y895</f>
        <v>0</v>
      </c>
      <c r="Z895" s="162">
        <f>'Outputs_post-361'!Z895 - 'Outputs_pre-361'!Z895</f>
        <v>0</v>
      </c>
      <c r="AA895" s="162">
        <f>'Outputs_post-361'!AA895 - 'Outputs_pre-361'!AA895</f>
        <v>0</v>
      </c>
      <c r="AB895" s="162">
        <f>'Outputs_post-361'!AB895 - 'Outputs_pre-361'!AB895</f>
        <v>0</v>
      </c>
      <c r="AC895" s="65"/>
    </row>
    <row r="896" spans="1:29" x14ac:dyDescent="0.35">
      <c r="A896" s="82"/>
      <c r="D896" s="252" t="str">
        <f t="shared" si="6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162">
        <f>'Outputs_post-361'!O896 - 'Outputs_pre-361'!O896</f>
        <v>0</v>
      </c>
      <c r="P896" s="162">
        <f>'Outputs_post-361'!P896 - 'Outputs_pre-361'!P896</f>
        <v>0</v>
      </c>
      <c r="Q896" s="162">
        <f>'Outputs_post-361'!Q896 - 'Outputs_pre-361'!Q896</f>
        <v>0</v>
      </c>
      <c r="R896" s="162">
        <f>'Outputs_post-361'!R896 - 'Outputs_pre-361'!R896</f>
        <v>0</v>
      </c>
      <c r="S896" s="162">
        <f>'Outputs_post-361'!S896 - 'Outputs_pre-361'!S896</f>
        <v>0</v>
      </c>
      <c r="T896" s="162">
        <f>'Outputs_post-361'!T896 - 'Outputs_pre-361'!T896</f>
        <v>0</v>
      </c>
      <c r="U896" s="162">
        <f>'Outputs_post-361'!U896 - 'Outputs_pre-361'!U896</f>
        <v>0</v>
      </c>
      <c r="V896" s="162">
        <f>'Outputs_post-361'!V896 - 'Outputs_pre-361'!V896</f>
        <v>0</v>
      </c>
      <c r="W896" s="162">
        <f>'Outputs_post-361'!W896 - 'Outputs_pre-361'!W896</f>
        <v>0</v>
      </c>
      <c r="X896" s="162">
        <f>'Outputs_post-361'!X896 - 'Outputs_pre-361'!X896</f>
        <v>0</v>
      </c>
      <c r="Y896" s="162">
        <f>'Outputs_post-361'!Y896 - 'Outputs_pre-361'!Y896</f>
        <v>0</v>
      </c>
      <c r="Z896" s="162">
        <f>'Outputs_post-361'!Z896 - 'Outputs_pre-361'!Z896</f>
        <v>0</v>
      </c>
      <c r="AA896" s="162">
        <f>'Outputs_post-361'!AA896 - 'Outputs_pre-361'!AA896</f>
        <v>0</v>
      </c>
      <c r="AB896" s="162">
        <f>'Outputs_post-361'!AB896 - 'Outputs_pre-361'!AB896</f>
        <v>0</v>
      </c>
      <c r="AC896" s="65"/>
    </row>
    <row r="897" spans="1:29" x14ac:dyDescent="0.35">
      <c r="A897" s="82"/>
      <c r="D897" s="252" t="str">
        <f t="shared" si="6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162">
        <f>'Outputs_post-361'!O897 - 'Outputs_pre-361'!O897</f>
        <v>0</v>
      </c>
      <c r="P897" s="162">
        <f>'Outputs_post-361'!P897 - 'Outputs_pre-361'!P897</f>
        <v>0</v>
      </c>
      <c r="Q897" s="162">
        <f>'Outputs_post-361'!Q897 - 'Outputs_pre-361'!Q897</f>
        <v>0</v>
      </c>
      <c r="R897" s="162">
        <f>'Outputs_post-361'!R897 - 'Outputs_pre-361'!R897</f>
        <v>0</v>
      </c>
      <c r="S897" s="162">
        <f>'Outputs_post-361'!S897 - 'Outputs_pre-361'!S897</f>
        <v>0</v>
      </c>
      <c r="T897" s="162">
        <f>'Outputs_post-361'!T897 - 'Outputs_pre-361'!T897</f>
        <v>0</v>
      </c>
      <c r="U897" s="162">
        <f>'Outputs_post-361'!U897 - 'Outputs_pre-361'!U897</f>
        <v>0</v>
      </c>
      <c r="V897" s="162">
        <f>'Outputs_post-361'!V897 - 'Outputs_pre-361'!V897</f>
        <v>0</v>
      </c>
      <c r="W897" s="162">
        <f>'Outputs_post-361'!W897 - 'Outputs_pre-361'!W897</f>
        <v>0</v>
      </c>
      <c r="X897" s="162">
        <f>'Outputs_post-361'!X897 - 'Outputs_pre-361'!X897</f>
        <v>0</v>
      </c>
      <c r="Y897" s="162">
        <f>'Outputs_post-361'!Y897 - 'Outputs_pre-361'!Y897</f>
        <v>0</v>
      </c>
      <c r="Z897" s="162">
        <f>'Outputs_post-361'!Z897 - 'Outputs_pre-361'!Z897</f>
        <v>0</v>
      </c>
      <c r="AA897" s="162">
        <f>'Outputs_post-361'!AA897 - 'Outputs_pre-361'!AA897</f>
        <v>0</v>
      </c>
      <c r="AB897" s="162">
        <f>'Outputs_post-361'!AB897 - 'Outputs_pre-361'!AB897</f>
        <v>0</v>
      </c>
      <c r="AC897" s="65"/>
    </row>
    <row r="898" spans="1:29" s="82" customFormat="1" x14ac:dyDescent="0.35">
      <c r="D898" s="252" t="str">
        <f t="shared" si="6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">
        <f>'Outputs_post-361'!O898 - 'Outputs_pre-361'!O898</f>
        <v>0</v>
      </c>
      <c r="P898" s="25">
        <f>'Outputs_post-361'!P898 - 'Outputs_pre-361'!P898</f>
        <v>0</v>
      </c>
      <c r="Q898" s="25">
        <f>'Outputs_post-361'!Q898 - 'Outputs_pre-361'!Q898</f>
        <v>0</v>
      </c>
      <c r="R898" s="25">
        <f>'Outputs_post-361'!R898 - 'Outputs_pre-361'!R898</f>
        <v>0</v>
      </c>
      <c r="S898" s="25">
        <f>'Outputs_post-361'!S898 - 'Outputs_pre-361'!S898</f>
        <v>0</v>
      </c>
      <c r="T898" s="25">
        <f>'Outputs_post-361'!T898 - 'Outputs_pre-361'!T898</f>
        <v>0</v>
      </c>
      <c r="U898" s="25">
        <f>'Outputs_post-361'!U898 - 'Outputs_pre-361'!U898</f>
        <v>0</v>
      </c>
      <c r="V898" s="25">
        <f>'Outputs_post-361'!V898 - 'Outputs_pre-361'!V898</f>
        <v>0</v>
      </c>
      <c r="W898" s="25">
        <f>'Outputs_post-361'!W898 - 'Outputs_pre-361'!W898</f>
        <v>0</v>
      </c>
      <c r="X898" s="25">
        <f>'Outputs_post-361'!X898 - 'Outputs_pre-361'!X898</f>
        <v>0</v>
      </c>
      <c r="Y898" s="25">
        <f>'Outputs_post-361'!Y898 - 'Outputs_pre-361'!Y898</f>
        <v>0</v>
      </c>
      <c r="Z898" s="25">
        <f>'Outputs_post-361'!Z898 - 'Outputs_pre-361'!Z898</f>
        <v>0</v>
      </c>
      <c r="AA898" s="25">
        <f>'Outputs_post-361'!AA898 - 'Outputs_pre-361'!AA898</f>
        <v>0</v>
      </c>
      <c r="AB898" s="25">
        <f>'Outputs_post-361'!AB898 - 'Outputs_pre-361'!AB898</f>
        <v>0</v>
      </c>
      <c r="AC898" s="65"/>
    </row>
    <row r="899" spans="1:29" s="82" customFormat="1" x14ac:dyDescent="0.35">
      <c r="D899" s="252" t="str">
        <f t="shared" si="6"/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">
        <f>'Outputs_post-361'!O899 - 'Outputs_pre-361'!O899</f>
        <v>0</v>
      </c>
      <c r="P899" s="25">
        <f>'Outputs_post-361'!P899 - 'Outputs_pre-361'!P899</f>
        <v>0</v>
      </c>
      <c r="Q899" s="25">
        <f>'Outputs_post-361'!Q899 - 'Outputs_pre-361'!Q899</f>
        <v>0</v>
      </c>
      <c r="R899" s="25">
        <f>'Outputs_post-361'!R899 - 'Outputs_pre-361'!R899</f>
        <v>0</v>
      </c>
      <c r="S899" s="25">
        <f>'Outputs_post-361'!S899 - 'Outputs_pre-361'!S899</f>
        <v>0</v>
      </c>
      <c r="T899" s="25">
        <f>'Outputs_post-361'!T899 - 'Outputs_pre-361'!T899</f>
        <v>0</v>
      </c>
      <c r="U899" s="25">
        <f>'Outputs_post-361'!U899 - 'Outputs_pre-361'!U899</f>
        <v>0</v>
      </c>
      <c r="V899" s="25">
        <f>'Outputs_post-361'!V899 - 'Outputs_pre-361'!V899</f>
        <v>0</v>
      </c>
      <c r="W899" s="25">
        <f>'Outputs_post-361'!W899 - 'Outputs_pre-361'!W899</f>
        <v>0</v>
      </c>
      <c r="X899" s="25">
        <f>'Outputs_post-361'!X899 - 'Outputs_pre-361'!X899</f>
        <v>0</v>
      </c>
      <c r="Y899" s="25">
        <f>'Outputs_post-361'!Y899 - 'Outputs_pre-361'!Y899</f>
        <v>0</v>
      </c>
      <c r="Z899" s="25">
        <f>'Outputs_post-361'!Z899 - 'Outputs_pre-361'!Z899</f>
        <v>0</v>
      </c>
      <c r="AA899" s="25">
        <f>'Outputs_post-361'!AA899 - 'Outputs_pre-361'!AA899</f>
        <v>0</v>
      </c>
      <c r="AB899" s="25">
        <f>'Outputs_post-361'!AB899 - 'Outputs_pre-361'!AB899</f>
        <v>0</v>
      </c>
      <c r="AC899" s="65"/>
    </row>
    <row r="900" spans="1:29" s="82" customFormat="1" x14ac:dyDescent="0.35">
      <c r="D900" s="252" t="str">
        <f t="shared" si="6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">
        <f>'Outputs_post-361'!O900 - 'Outputs_pre-361'!O900</f>
        <v>0</v>
      </c>
      <c r="P900" s="25">
        <f>'Outputs_post-361'!P900 - 'Outputs_pre-361'!P900</f>
        <v>0</v>
      </c>
      <c r="Q900" s="25">
        <f>'Outputs_post-361'!Q900 - 'Outputs_pre-361'!Q900</f>
        <v>0</v>
      </c>
      <c r="R900" s="25">
        <f>'Outputs_post-361'!R900 - 'Outputs_pre-361'!R900</f>
        <v>0</v>
      </c>
      <c r="S900" s="25">
        <f>'Outputs_post-361'!S900 - 'Outputs_pre-361'!S900</f>
        <v>0</v>
      </c>
      <c r="T900" s="25">
        <f>'Outputs_post-361'!T900 - 'Outputs_pre-361'!T900</f>
        <v>0</v>
      </c>
      <c r="U900" s="25">
        <f>'Outputs_post-361'!U900 - 'Outputs_pre-361'!U900</f>
        <v>0</v>
      </c>
      <c r="V900" s="25">
        <f>'Outputs_post-361'!V900 - 'Outputs_pre-361'!V900</f>
        <v>0</v>
      </c>
      <c r="W900" s="25">
        <f>'Outputs_post-361'!W900 - 'Outputs_pre-361'!W900</f>
        <v>0</v>
      </c>
      <c r="X900" s="25">
        <f>'Outputs_post-361'!X900 - 'Outputs_pre-361'!X900</f>
        <v>0</v>
      </c>
      <c r="Y900" s="25">
        <f>'Outputs_post-361'!Y900 - 'Outputs_pre-361'!Y900</f>
        <v>0</v>
      </c>
      <c r="Z900" s="25">
        <f>'Outputs_post-361'!Z900 - 'Outputs_pre-361'!Z900</f>
        <v>0</v>
      </c>
      <c r="AA900" s="25">
        <f>'Outputs_post-361'!AA900 - 'Outputs_pre-361'!AA900</f>
        <v>0</v>
      </c>
      <c r="AB900" s="25">
        <f>'Outputs_post-361'!AB900 - 'Outputs_pre-361'!AB900</f>
        <v>0</v>
      </c>
      <c r="AC900" s="65"/>
    </row>
    <row r="901" spans="1:29" s="82" customFormat="1" x14ac:dyDescent="0.35">
      <c r="D901" s="252" t="str">
        <f t="shared" si="6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">
        <f>'Outputs_post-361'!O901 - 'Outputs_pre-361'!O901</f>
        <v>0</v>
      </c>
      <c r="P901" s="25">
        <f>'Outputs_post-361'!P901 - 'Outputs_pre-361'!P901</f>
        <v>0</v>
      </c>
      <c r="Q901" s="25">
        <f>'Outputs_post-361'!Q901 - 'Outputs_pre-361'!Q901</f>
        <v>0</v>
      </c>
      <c r="R901" s="25">
        <f>'Outputs_post-361'!R901 - 'Outputs_pre-361'!R901</f>
        <v>0</v>
      </c>
      <c r="S901" s="25">
        <f>'Outputs_post-361'!S901 - 'Outputs_pre-361'!S901</f>
        <v>0</v>
      </c>
      <c r="T901" s="25">
        <f>'Outputs_post-361'!T901 - 'Outputs_pre-361'!T901</f>
        <v>0</v>
      </c>
      <c r="U901" s="25">
        <f>'Outputs_post-361'!U901 - 'Outputs_pre-361'!U901</f>
        <v>0</v>
      </c>
      <c r="V901" s="25">
        <f>'Outputs_post-361'!V901 - 'Outputs_pre-361'!V901</f>
        <v>0</v>
      </c>
      <c r="W901" s="25">
        <f>'Outputs_post-361'!W901 - 'Outputs_pre-361'!W901</f>
        <v>0</v>
      </c>
      <c r="X901" s="25">
        <f>'Outputs_post-361'!X901 - 'Outputs_pre-361'!X901</f>
        <v>0</v>
      </c>
      <c r="Y901" s="25">
        <f>'Outputs_post-361'!Y901 - 'Outputs_pre-361'!Y901</f>
        <v>0</v>
      </c>
      <c r="Z901" s="25">
        <f>'Outputs_post-361'!Z901 - 'Outputs_pre-361'!Z901</f>
        <v>0</v>
      </c>
      <c r="AA901" s="25">
        <f>'Outputs_post-361'!AA901 - 'Outputs_pre-361'!AA901</f>
        <v>0</v>
      </c>
      <c r="AB901" s="25">
        <f>'Outputs_post-361'!AB901 - 'Outputs_pre-361'!AB901</f>
        <v>0</v>
      </c>
      <c r="AC901" s="65"/>
    </row>
    <row r="902" spans="1:29" s="82" customFormat="1" x14ac:dyDescent="0.35">
      <c r="D902" s="252" t="str">
        <f t="shared" si="6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">
        <f>'Outputs_post-361'!O902 - 'Outputs_pre-361'!O902</f>
        <v>0</v>
      </c>
      <c r="P902" s="25">
        <f>'Outputs_post-361'!P902 - 'Outputs_pre-361'!P902</f>
        <v>0</v>
      </c>
      <c r="Q902" s="25">
        <f>'Outputs_post-361'!Q902 - 'Outputs_pre-361'!Q902</f>
        <v>0</v>
      </c>
      <c r="R902" s="25">
        <f>'Outputs_post-361'!R902 - 'Outputs_pre-361'!R902</f>
        <v>0</v>
      </c>
      <c r="S902" s="25">
        <f>'Outputs_post-361'!S902 - 'Outputs_pre-361'!S902</f>
        <v>0</v>
      </c>
      <c r="T902" s="25">
        <f>'Outputs_post-361'!T902 - 'Outputs_pre-361'!T902</f>
        <v>0</v>
      </c>
      <c r="U902" s="25">
        <f>'Outputs_post-361'!U902 - 'Outputs_pre-361'!U902</f>
        <v>0</v>
      </c>
      <c r="V902" s="25">
        <f>'Outputs_post-361'!V902 - 'Outputs_pre-361'!V902</f>
        <v>0</v>
      </c>
      <c r="W902" s="25">
        <f>'Outputs_post-361'!W902 - 'Outputs_pre-361'!W902</f>
        <v>0</v>
      </c>
      <c r="X902" s="25">
        <f>'Outputs_post-361'!X902 - 'Outputs_pre-361'!X902</f>
        <v>0</v>
      </c>
      <c r="Y902" s="25">
        <f>'Outputs_post-361'!Y902 - 'Outputs_pre-361'!Y902</f>
        <v>0</v>
      </c>
      <c r="Z902" s="25">
        <f>'Outputs_post-361'!Z902 - 'Outputs_pre-361'!Z902</f>
        <v>0</v>
      </c>
      <c r="AA902" s="25">
        <f>'Outputs_post-361'!AA902 - 'Outputs_pre-361'!AA902</f>
        <v>0</v>
      </c>
      <c r="AB902" s="25">
        <f>'Outputs_post-361'!AB902 - 'Outputs_pre-361'!AB902</f>
        <v>0</v>
      </c>
      <c r="AC902" s="65"/>
    </row>
    <row r="903" spans="1:29" s="82" customFormat="1" x14ac:dyDescent="0.35">
      <c r="D903" s="252" t="str">
        <f t="shared" si="6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">
        <f>'Outputs_post-361'!O903 - 'Outputs_pre-361'!O903</f>
        <v>0</v>
      </c>
      <c r="P903" s="25">
        <f>'Outputs_post-361'!P903 - 'Outputs_pre-361'!P903</f>
        <v>0</v>
      </c>
      <c r="Q903" s="25">
        <f>'Outputs_post-361'!Q903 - 'Outputs_pre-361'!Q903</f>
        <v>0</v>
      </c>
      <c r="R903" s="25">
        <f>'Outputs_post-361'!R903 - 'Outputs_pre-361'!R903</f>
        <v>0</v>
      </c>
      <c r="S903" s="25">
        <f>'Outputs_post-361'!S903 - 'Outputs_pre-361'!S903</f>
        <v>0</v>
      </c>
      <c r="T903" s="25">
        <f>'Outputs_post-361'!T903 - 'Outputs_pre-361'!T903</f>
        <v>0</v>
      </c>
      <c r="U903" s="25">
        <f>'Outputs_post-361'!U903 - 'Outputs_pre-361'!U903</f>
        <v>0</v>
      </c>
      <c r="V903" s="25">
        <f>'Outputs_post-361'!V903 - 'Outputs_pre-361'!V903</f>
        <v>0</v>
      </c>
      <c r="W903" s="25">
        <f>'Outputs_post-361'!W903 - 'Outputs_pre-361'!W903</f>
        <v>0</v>
      </c>
      <c r="X903" s="25">
        <f>'Outputs_post-361'!X903 - 'Outputs_pre-361'!X903</f>
        <v>0</v>
      </c>
      <c r="Y903" s="25">
        <f>'Outputs_post-361'!Y903 - 'Outputs_pre-361'!Y903</f>
        <v>0</v>
      </c>
      <c r="Z903" s="25">
        <f>'Outputs_post-361'!Z903 - 'Outputs_pre-361'!Z903</f>
        <v>0</v>
      </c>
      <c r="AA903" s="25">
        <f>'Outputs_post-361'!AA903 - 'Outputs_pre-361'!AA903</f>
        <v>0</v>
      </c>
      <c r="AB903" s="25">
        <f>'Outputs_post-361'!AB903 - 'Outputs_pre-361'!AB903</f>
        <v>0</v>
      </c>
      <c r="AC903" s="65"/>
    </row>
    <row r="904" spans="1:29" s="82" customFormat="1" x14ac:dyDescent="0.35">
      <c r="D904" s="252" t="str">
        <f t="shared" si="6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">
        <f>'Outputs_post-361'!O904 - 'Outputs_pre-361'!O904</f>
        <v>0</v>
      </c>
      <c r="P904" s="25">
        <f>'Outputs_post-361'!P904 - 'Outputs_pre-361'!P904</f>
        <v>0</v>
      </c>
      <c r="Q904" s="25">
        <f>'Outputs_post-361'!Q904 - 'Outputs_pre-361'!Q904</f>
        <v>0</v>
      </c>
      <c r="R904" s="25">
        <f>'Outputs_post-361'!R904 - 'Outputs_pre-361'!R904</f>
        <v>0</v>
      </c>
      <c r="S904" s="25">
        <f>'Outputs_post-361'!S904 - 'Outputs_pre-361'!S904</f>
        <v>0</v>
      </c>
      <c r="T904" s="25">
        <f>'Outputs_post-361'!T904 - 'Outputs_pre-361'!T904</f>
        <v>0</v>
      </c>
      <c r="U904" s="25">
        <f>'Outputs_post-361'!U904 - 'Outputs_pre-361'!U904</f>
        <v>0</v>
      </c>
      <c r="V904" s="25">
        <f>'Outputs_post-361'!V904 - 'Outputs_pre-361'!V904</f>
        <v>0</v>
      </c>
      <c r="W904" s="25">
        <f>'Outputs_post-361'!W904 - 'Outputs_pre-361'!W904</f>
        <v>0</v>
      </c>
      <c r="X904" s="25">
        <f>'Outputs_post-361'!X904 - 'Outputs_pre-361'!X904</f>
        <v>0</v>
      </c>
      <c r="Y904" s="25">
        <f>'Outputs_post-361'!Y904 - 'Outputs_pre-361'!Y904</f>
        <v>0</v>
      </c>
      <c r="Z904" s="25">
        <f>'Outputs_post-361'!Z904 - 'Outputs_pre-361'!Z904</f>
        <v>0</v>
      </c>
      <c r="AA904" s="25">
        <f>'Outputs_post-361'!AA904 - 'Outputs_pre-361'!AA904</f>
        <v>0</v>
      </c>
      <c r="AB904" s="25">
        <f>'Outputs_post-361'!AB904 - 'Outputs_pre-361'!AB904</f>
        <v>0</v>
      </c>
      <c r="AC904" s="65"/>
    </row>
    <row r="905" spans="1:29" s="82" customFormat="1" x14ac:dyDescent="0.35">
      <c r="D905" s="252" t="str">
        <f t="shared" si="6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">
        <f>'Outputs_post-361'!O905 - 'Outputs_pre-361'!O905</f>
        <v>0</v>
      </c>
      <c r="P905" s="25">
        <f>'Outputs_post-361'!P905 - 'Outputs_pre-361'!P905</f>
        <v>0</v>
      </c>
      <c r="Q905" s="25">
        <f>'Outputs_post-361'!Q905 - 'Outputs_pre-361'!Q905</f>
        <v>0</v>
      </c>
      <c r="R905" s="25">
        <f>'Outputs_post-361'!R905 - 'Outputs_pre-361'!R905</f>
        <v>0</v>
      </c>
      <c r="S905" s="25">
        <f>'Outputs_post-361'!S905 - 'Outputs_pre-361'!S905</f>
        <v>0</v>
      </c>
      <c r="T905" s="25">
        <f>'Outputs_post-361'!T905 - 'Outputs_pre-361'!T905</f>
        <v>0</v>
      </c>
      <c r="U905" s="25">
        <f>'Outputs_post-361'!U905 - 'Outputs_pre-361'!U905</f>
        <v>0</v>
      </c>
      <c r="V905" s="25">
        <f>'Outputs_post-361'!V905 - 'Outputs_pre-361'!V905</f>
        <v>0</v>
      </c>
      <c r="W905" s="25">
        <f>'Outputs_post-361'!W905 - 'Outputs_pre-361'!W905</f>
        <v>0</v>
      </c>
      <c r="X905" s="25">
        <f>'Outputs_post-361'!X905 - 'Outputs_pre-361'!X905</f>
        <v>0</v>
      </c>
      <c r="Y905" s="25">
        <f>'Outputs_post-361'!Y905 - 'Outputs_pre-361'!Y905</f>
        <v>0</v>
      </c>
      <c r="Z905" s="25">
        <f>'Outputs_post-361'!Z905 - 'Outputs_pre-361'!Z905</f>
        <v>0</v>
      </c>
      <c r="AA905" s="25">
        <f>'Outputs_post-361'!AA905 - 'Outputs_pre-361'!AA905</f>
        <v>0</v>
      </c>
      <c r="AB905" s="25">
        <f>'Outputs_post-361'!AB905 - 'Outputs_pre-361'!AB905</f>
        <v>0</v>
      </c>
      <c r="AC905" s="65"/>
    </row>
    <row r="906" spans="1:29" s="82" customFormat="1" x14ac:dyDescent="0.35">
      <c r="D906" s="252" t="str">
        <f t="shared" si="6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">
        <f>'Outputs_post-361'!O906 - 'Outputs_pre-361'!O906</f>
        <v>0</v>
      </c>
      <c r="P906" s="25">
        <f>'Outputs_post-361'!P906 - 'Outputs_pre-361'!P906</f>
        <v>0</v>
      </c>
      <c r="Q906" s="25">
        <f>'Outputs_post-361'!Q906 - 'Outputs_pre-361'!Q906</f>
        <v>0</v>
      </c>
      <c r="R906" s="25">
        <f>'Outputs_post-361'!R906 - 'Outputs_pre-361'!R906</f>
        <v>0</v>
      </c>
      <c r="S906" s="25">
        <f>'Outputs_post-361'!S906 - 'Outputs_pre-361'!S906</f>
        <v>0</v>
      </c>
      <c r="T906" s="25">
        <f>'Outputs_post-361'!T906 - 'Outputs_pre-361'!T906</f>
        <v>0</v>
      </c>
      <c r="U906" s="25">
        <f>'Outputs_post-361'!U906 - 'Outputs_pre-361'!U906</f>
        <v>0</v>
      </c>
      <c r="V906" s="25">
        <f>'Outputs_post-361'!V906 - 'Outputs_pre-361'!V906</f>
        <v>0</v>
      </c>
      <c r="W906" s="25">
        <f>'Outputs_post-361'!W906 - 'Outputs_pre-361'!W906</f>
        <v>0</v>
      </c>
      <c r="X906" s="25">
        <f>'Outputs_post-361'!X906 - 'Outputs_pre-361'!X906</f>
        <v>0</v>
      </c>
      <c r="Y906" s="25">
        <f>'Outputs_post-361'!Y906 - 'Outputs_pre-361'!Y906</f>
        <v>0</v>
      </c>
      <c r="Z906" s="25">
        <f>'Outputs_post-361'!Z906 - 'Outputs_pre-361'!Z906</f>
        <v>0</v>
      </c>
      <c r="AA906" s="25">
        <f>'Outputs_post-361'!AA906 - 'Outputs_pre-361'!AA906</f>
        <v>0</v>
      </c>
      <c r="AB906" s="25">
        <f>'Outputs_post-361'!AB906 - 'Outputs_pre-361'!AB906</f>
        <v>0</v>
      </c>
      <c r="AC906" s="65"/>
    </row>
    <row r="907" spans="1:29" s="82" customFormat="1" x14ac:dyDescent="0.35">
      <c r="D907" s="252" t="str">
        <f t="shared" si="6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">
        <f>'Outputs_post-361'!O907 - 'Outputs_pre-361'!O907</f>
        <v>0</v>
      </c>
      <c r="P907" s="25">
        <f>'Outputs_post-361'!P907 - 'Outputs_pre-361'!P907</f>
        <v>0</v>
      </c>
      <c r="Q907" s="25">
        <f>'Outputs_post-361'!Q907 - 'Outputs_pre-361'!Q907</f>
        <v>0</v>
      </c>
      <c r="R907" s="25">
        <f>'Outputs_post-361'!R907 - 'Outputs_pre-361'!R907</f>
        <v>0</v>
      </c>
      <c r="S907" s="25">
        <f>'Outputs_post-361'!S907 - 'Outputs_pre-361'!S907</f>
        <v>0</v>
      </c>
      <c r="T907" s="25">
        <f>'Outputs_post-361'!T907 - 'Outputs_pre-361'!T907</f>
        <v>0</v>
      </c>
      <c r="U907" s="25">
        <f>'Outputs_post-361'!U907 - 'Outputs_pre-361'!U907</f>
        <v>0</v>
      </c>
      <c r="V907" s="25">
        <f>'Outputs_post-361'!V907 - 'Outputs_pre-361'!V907</f>
        <v>0</v>
      </c>
      <c r="W907" s="25">
        <f>'Outputs_post-361'!W907 - 'Outputs_pre-361'!W907</f>
        <v>0</v>
      </c>
      <c r="X907" s="25">
        <f>'Outputs_post-361'!X907 - 'Outputs_pre-361'!X907</f>
        <v>0</v>
      </c>
      <c r="Y907" s="25">
        <f>'Outputs_post-361'!Y907 - 'Outputs_pre-361'!Y907</f>
        <v>0</v>
      </c>
      <c r="Z907" s="25">
        <f>'Outputs_post-361'!Z907 - 'Outputs_pre-361'!Z907</f>
        <v>0</v>
      </c>
      <c r="AA907" s="25">
        <f>'Outputs_post-361'!AA907 - 'Outputs_pre-361'!AA907</f>
        <v>0</v>
      </c>
      <c r="AB907" s="25">
        <f>'Outputs_post-361'!AB907 - 'Outputs_pre-361'!AB907</f>
        <v>0</v>
      </c>
      <c r="AC907" s="65"/>
    </row>
    <row r="908" spans="1:29" s="82" customFormat="1" x14ac:dyDescent="0.35">
      <c r="D908" s="252" t="str">
        <f t="shared" si="6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">
        <f>'Outputs_post-361'!O908 - 'Outputs_pre-361'!O908</f>
        <v>0</v>
      </c>
      <c r="P908" s="25">
        <f>'Outputs_post-361'!P908 - 'Outputs_pre-361'!P908</f>
        <v>0</v>
      </c>
      <c r="Q908" s="25">
        <f>'Outputs_post-361'!Q908 - 'Outputs_pre-361'!Q908</f>
        <v>0</v>
      </c>
      <c r="R908" s="25">
        <f>'Outputs_post-361'!R908 - 'Outputs_pre-361'!R908</f>
        <v>0</v>
      </c>
      <c r="S908" s="25">
        <f>'Outputs_post-361'!S908 - 'Outputs_pre-361'!S908</f>
        <v>0</v>
      </c>
      <c r="T908" s="25">
        <f>'Outputs_post-361'!T908 - 'Outputs_pre-361'!T908</f>
        <v>0</v>
      </c>
      <c r="U908" s="25">
        <f>'Outputs_post-361'!U908 - 'Outputs_pre-361'!U908</f>
        <v>0</v>
      </c>
      <c r="V908" s="25">
        <f>'Outputs_post-361'!V908 - 'Outputs_pre-361'!V908</f>
        <v>0</v>
      </c>
      <c r="W908" s="25">
        <f>'Outputs_post-361'!W908 - 'Outputs_pre-361'!W908</f>
        <v>0</v>
      </c>
      <c r="X908" s="25">
        <f>'Outputs_post-361'!X908 - 'Outputs_pre-361'!X908</f>
        <v>0</v>
      </c>
      <c r="Y908" s="25">
        <f>'Outputs_post-361'!Y908 - 'Outputs_pre-361'!Y908</f>
        <v>0</v>
      </c>
      <c r="Z908" s="25">
        <f>'Outputs_post-361'!Z908 - 'Outputs_pre-361'!Z908</f>
        <v>0</v>
      </c>
      <c r="AA908" s="25">
        <f>'Outputs_post-361'!AA908 - 'Outputs_pre-361'!AA908</f>
        <v>0</v>
      </c>
      <c r="AB908" s="25">
        <f>'Outputs_post-361'!AB908 - 'Outputs_pre-361'!AB908</f>
        <v>0</v>
      </c>
      <c r="AC908" s="65"/>
    </row>
    <row r="909" spans="1:29" s="82" customFormat="1" x14ac:dyDescent="0.35">
      <c r="D909" s="252" t="str">
        <f t="shared" si="6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">
        <f>'Outputs_post-361'!O909 - 'Outputs_pre-361'!O909</f>
        <v>0</v>
      </c>
      <c r="P909" s="25">
        <f>'Outputs_post-361'!P909 - 'Outputs_pre-361'!P909</f>
        <v>0</v>
      </c>
      <c r="Q909" s="25">
        <f>'Outputs_post-361'!Q909 - 'Outputs_pre-361'!Q909</f>
        <v>0</v>
      </c>
      <c r="R909" s="25">
        <f>'Outputs_post-361'!R909 - 'Outputs_pre-361'!R909</f>
        <v>0</v>
      </c>
      <c r="S909" s="25">
        <f>'Outputs_post-361'!S909 - 'Outputs_pre-361'!S909</f>
        <v>0</v>
      </c>
      <c r="T909" s="25">
        <f>'Outputs_post-361'!T909 - 'Outputs_pre-361'!T909</f>
        <v>0</v>
      </c>
      <c r="U909" s="25">
        <f>'Outputs_post-361'!U909 - 'Outputs_pre-361'!U909</f>
        <v>0</v>
      </c>
      <c r="V909" s="25">
        <f>'Outputs_post-361'!V909 - 'Outputs_pre-361'!V909</f>
        <v>0</v>
      </c>
      <c r="W909" s="25">
        <f>'Outputs_post-361'!W909 - 'Outputs_pre-361'!W909</f>
        <v>0</v>
      </c>
      <c r="X909" s="25">
        <f>'Outputs_post-361'!X909 - 'Outputs_pre-361'!X909</f>
        <v>0</v>
      </c>
      <c r="Y909" s="25">
        <f>'Outputs_post-361'!Y909 - 'Outputs_pre-361'!Y909</f>
        <v>0</v>
      </c>
      <c r="Z909" s="25">
        <f>'Outputs_post-361'!Z909 - 'Outputs_pre-361'!Z909</f>
        <v>0</v>
      </c>
      <c r="AA909" s="25">
        <f>'Outputs_post-361'!AA909 - 'Outputs_pre-361'!AA909</f>
        <v>0</v>
      </c>
      <c r="AB909" s="25">
        <f>'Outputs_post-361'!AB909 - 'Outputs_pre-361'!AB909</f>
        <v>0</v>
      </c>
      <c r="AC909" s="65"/>
    </row>
    <row r="910" spans="1:29" s="82" customFormat="1" x14ac:dyDescent="0.35">
      <c r="D910" s="252" t="str">
        <f t="shared" si="6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">
        <f>'Outputs_post-361'!O910 - 'Outputs_pre-361'!O910</f>
        <v>0</v>
      </c>
      <c r="P910" s="25">
        <f>'Outputs_post-361'!P910 - 'Outputs_pre-361'!P910</f>
        <v>0</v>
      </c>
      <c r="Q910" s="25">
        <f>'Outputs_post-361'!Q910 - 'Outputs_pre-361'!Q910</f>
        <v>0</v>
      </c>
      <c r="R910" s="25">
        <f>'Outputs_post-361'!R910 - 'Outputs_pre-361'!R910</f>
        <v>0</v>
      </c>
      <c r="S910" s="25">
        <f>'Outputs_post-361'!S910 - 'Outputs_pre-361'!S910</f>
        <v>0</v>
      </c>
      <c r="T910" s="25">
        <f>'Outputs_post-361'!T910 - 'Outputs_pre-361'!T910</f>
        <v>0</v>
      </c>
      <c r="U910" s="25">
        <f>'Outputs_post-361'!U910 - 'Outputs_pre-361'!U910</f>
        <v>0</v>
      </c>
      <c r="V910" s="25">
        <f>'Outputs_post-361'!V910 - 'Outputs_pre-361'!V910</f>
        <v>0</v>
      </c>
      <c r="W910" s="25">
        <f>'Outputs_post-361'!W910 - 'Outputs_pre-361'!W910</f>
        <v>0</v>
      </c>
      <c r="X910" s="25">
        <f>'Outputs_post-361'!X910 - 'Outputs_pre-361'!X910</f>
        <v>0</v>
      </c>
      <c r="Y910" s="25">
        <f>'Outputs_post-361'!Y910 - 'Outputs_pre-361'!Y910</f>
        <v>0</v>
      </c>
      <c r="Z910" s="25">
        <f>'Outputs_post-361'!Z910 - 'Outputs_pre-361'!Z910</f>
        <v>0</v>
      </c>
      <c r="AA910" s="25">
        <f>'Outputs_post-361'!AA910 - 'Outputs_pre-361'!AA910</f>
        <v>0</v>
      </c>
      <c r="AB910" s="25">
        <f>'Outputs_post-361'!AB910 - 'Outputs_pre-361'!AB910</f>
        <v>0</v>
      </c>
      <c r="AC910" s="65"/>
    </row>
    <row r="911" spans="1:29" s="82" customFormat="1" x14ac:dyDescent="0.35">
      <c r="D911" s="252" t="str">
        <f t="shared" si="6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">
        <f>'Outputs_post-361'!O911 - 'Outputs_pre-361'!O911</f>
        <v>0</v>
      </c>
      <c r="P911" s="25">
        <f>'Outputs_post-361'!P911 - 'Outputs_pre-361'!P911</f>
        <v>0</v>
      </c>
      <c r="Q911" s="25">
        <f>'Outputs_post-361'!Q911 - 'Outputs_pre-361'!Q911</f>
        <v>0</v>
      </c>
      <c r="R911" s="25">
        <f>'Outputs_post-361'!R911 - 'Outputs_pre-361'!R911</f>
        <v>0</v>
      </c>
      <c r="S911" s="25">
        <f>'Outputs_post-361'!S911 - 'Outputs_pre-361'!S911</f>
        <v>0</v>
      </c>
      <c r="T911" s="25">
        <f>'Outputs_post-361'!T911 - 'Outputs_pre-361'!T911</f>
        <v>0</v>
      </c>
      <c r="U911" s="25">
        <f>'Outputs_post-361'!U911 - 'Outputs_pre-361'!U911</f>
        <v>0</v>
      </c>
      <c r="V911" s="25">
        <f>'Outputs_post-361'!V911 - 'Outputs_pre-361'!V911</f>
        <v>0</v>
      </c>
      <c r="W911" s="25">
        <f>'Outputs_post-361'!W911 - 'Outputs_pre-361'!W911</f>
        <v>0</v>
      </c>
      <c r="X911" s="25">
        <f>'Outputs_post-361'!X911 - 'Outputs_pre-361'!X911</f>
        <v>0</v>
      </c>
      <c r="Y911" s="25">
        <f>'Outputs_post-361'!Y911 - 'Outputs_pre-361'!Y911</f>
        <v>0</v>
      </c>
      <c r="Z911" s="25">
        <f>'Outputs_post-361'!Z911 - 'Outputs_pre-361'!Z911</f>
        <v>0</v>
      </c>
      <c r="AA911" s="25">
        <f>'Outputs_post-361'!AA911 - 'Outputs_pre-361'!AA911</f>
        <v>0</v>
      </c>
      <c r="AB911" s="25">
        <f>'Outputs_post-361'!AB911 - 'Outputs_pre-361'!AB911</f>
        <v>0</v>
      </c>
      <c r="AC911" s="65"/>
    </row>
    <row r="912" spans="1:29" s="82" customFormat="1" x14ac:dyDescent="0.35">
      <c r="D912" s="252" t="str">
        <f t="shared" si="6"/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">
        <f>'Outputs_post-361'!O912 - 'Outputs_pre-361'!O912</f>
        <v>0</v>
      </c>
      <c r="P912" s="25">
        <f>'Outputs_post-361'!P912 - 'Outputs_pre-361'!P912</f>
        <v>0</v>
      </c>
      <c r="Q912" s="25">
        <f>'Outputs_post-361'!Q912 - 'Outputs_pre-361'!Q912</f>
        <v>0</v>
      </c>
      <c r="R912" s="25">
        <f>'Outputs_post-361'!R912 - 'Outputs_pre-361'!R912</f>
        <v>0</v>
      </c>
      <c r="S912" s="25">
        <f>'Outputs_post-361'!S912 - 'Outputs_pre-361'!S912</f>
        <v>0</v>
      </c>
      <c r="T912" s="25">
        <f>'Outputs_post-361'!T912 - 'Outputs_pre-361'!T912</f>
        <v>0</v>
      </c>
      <c r="U912" s="25">
        <f>'Outputs_post-361'!U912 - 'Outputs_pre-361'!U912</f>
        <v>0</v>
      </c>
      <c r="V912" s="25">
        <f>'Outputs_post-361'!V912 - 'Outputs_pre-361'!V912</f>
        <v>0</v>
      </c>
      <c r="W912" s="25">
        <f>'Outputs_post-361'!W912 - 'Outputs_pre-361'!W912</f>
        <v>0</v>
      </c>
      <c r="X912" s="25">
        <f>'Outputs_post-361'!X912 - 'Outputs_pre-361'!X912</f>
        <v>0</v>
      </c>
      <c r="Y912" s="25">
        <f>'Outputs_post-361'!Y912 - 'Outputs_pre-361'!Y912</f>
        <v>0</v>
      </c>
      <c r="Z912" s="25">
        <f>'Outputs_post-361'!Z912 - 'Outputs_pre-361'!Z912</f>
        <v>0</v>
      </c>
      <c r="AA912" s="25">
        <f>'Outputs_post-361'!AA912 - 'Outputs_pre-361'!AA912</f>
        <v>0</v>
      </c>
      <c r="AB912" s="25">
        <f>'Outputs_post-361'!AB912 - 'Outputs_pre-361'!AB912</f>
        <v>0</v>
      </c>
      <c r="AC912" s="65"/>
    </row>
    <row r="913" spans="1:29" x14ac:dyDescent="0.35">
      <c r="A913" s="82"/>
      <c r="D913" s="252" t="str">
        <f t="shared" si="6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162">
        <f>'Outputs_post-361'!O913 - 'Outputs_pre-361'!O913</f>
        <v>0</v>
      </c>
      <c r="P913" s="162">
        <f>'Outputs_post-361'!P913 - 'Outputs_pre-361'!P913</f>
        <v>0</v>
      </c>
      <c r="Q913" s="162">
        <f>'Outputs_post-361'!Q913 - 'Outputs_pre-361'!Q913</f>
        <v>0</v>
      </c>
      <c r="R913" s="162">
        <f>'Outputs_post-361'!R913 - 'Outputs_pre-361'!R913</f>
        <v>0</v>
      </c>
      <c r="S913" s="162">
        <f>'Outputs_post-361'!S913 - 'Outputs_pre-361'!S913</f>
        <v>0</v>
      </c>
      <c r="T913" s="162">
        <f>'Outputs_post-361'!T913 - 'Outputs_pre-361'!T913</f>
        <v>0</v>
      </c>
      <c r="U913" s="162">
        <f>'Outputs_post-361'!U913 - 'Outputs_pre-361'!U913</f>
        <v>0</v>
      </c>
      <c r="V913" s="162">
        <f>'Outputs_post-361'!V913 - 'Outputs_pre-361'!V913</f>
        <v>0</v>
      </c>
      <c r="W913" s="162">
        <f>'Outputs_post-361'!W913 - 'Outputs_pre-361'!W913</f>
        <v>0</v>
      </c>
      <c r="X913" s="162">
        <f>'Outputs_post-361'!X913 - 'Outputs_pre-361'!X913</f>
        <v>0</v>
      </c>
      <c r="Y913" s="162">
        <f>'Outputs_post-361'!Y913 - 'Outputs_pre-361'!Y913</f>
        <v>0</v>
      </c>
      <c r="Z913" s="162">
        <f>'Outputs_post-361'!Z913 - 'Outputs_pre-361'!Z913</f>
        <v>0</v>
      </c>
      <c r="AA913" s="162">
        <f>'Outputs_post-361'!AA913 - 'Outputs_pre-361'!AA913</f>
        <v>0</v>
      </c>
      <c r="AB913" s="162">
        <f>'Outputs_post-361'!AB913 - 'Outputs_pre-361'!AB913</f>
        <v>0</v>
      </c>
      <c r="AC913" s="65"/>
    </row>
    <row r="914" spans="1:29" x14ac:dyDescent="0.35">
      <c r="A914" s="82"/>
      <c r="D914" s="253" t="str">
        <f t="shared" si="6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115"/>
      <c r="M914" s="247"/>
      <c r="N914" s="115"/>
      <c r="O914" s="247">
        <f>'Outputs_post-361'!O914 - 'Outputs_pre-361'!O914</f>
        <v>0</v>
      </c>
      <c r="P914" s="247">
        <f>'Outputs_post-361'!P914 - 'Outputs_pre-361'!P914</f>
        <v>0</v>
      </c>
      <c r="Q914" s="247">
        <f>'Outputs_post-361'!Q914 - 'Outputs_pre-361'!Q914</f>
        <v>0</v>
      </c>
      <c r="R914" s="247">
        <f>'Outputs_post-361'!R914 - 'Outputs_pre-361'!R914</f>
        <v>0</v>
      </c>
      <c r="S914" s="247">
        <f>'Outputs_post-361'!S914 - 'Outputs_pre-361'!S914</f>
        <v>0</v>
      </c>
      <c r="T914" s="247">
        <f>'Outputs_post-361'!T914 - 'Outputs_pre-361'!T914</f>
        <v>0</v>
      </c>
      <c r="U914" s="247">
        <f>'Outputs_post-361'!U914 - 'Outputs_pre-361'!U914</f>
        <v>0</v>
      </c>
      <c r="V914" s="247">
        <f>'Outputs_post-361'!V914 - 'Outputs_pre-361'!V914</f>
        <v>0</v>
      </c>
      <c r="W914" s="247">
        <f>'Outputs_post-361'!W914 - 'Outputs_pre-361'!W914</f>
        <v>0</v>
      </c>
      <c r="X914" s="247">
        <f>'Outputs_post-361'!X914 - 'Outputs_pre-361'!X914</f>
        <v>0</v>
      </c>
      <c r="Y914" s="247">
        <f>'Outputs_post-361'!Y914 - 'Outputs_pre-361'!Y914</f>
        <v>0</v>
      </c>
      <c r="Z914" s="247">
        <f>'Outputs_post-361'!Z914 - 'Outputs_pre-361'!Z914</f>
        <v>0</v>
      </c>
      <c r="AA914" s="247">
        <f>'Outputs_post-361'!AA914 - 'Outputs_pre-361'!AA914</f>
        <v>0</v>
      </c>
      <c r="AB914" s="247">
        <f>'Outputs_post-361'!AB914 - 'Outputs_pre-361'!AB914</f>
        <v>0</v>
      </c>
      <c r="AC914" s="65"/>
    </row>
    <row r="915" spans="1:29" x14ac:dyDescent="0.35">
      <c r="A915" s="82"/>
      <c r="D915" s="251" t="str">
        <f t="shared" si="6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114"/>
      <c r="M915" s="163"/>
      <c r="N915" s="114"/>
      <c r="O915" s="256">
        <f>'Outputs_post-361'!O915 - 'Outputs_pre-361'!O915</f>
        <v>0</v>
      </c>
      <c r="P915" s="256">
        <f>'Outputs_post-361'!P915 - 'Outputs_pre-361'!P915</f>
        <v>0</v>
      </c>
      <c r="Q915" s="256">
        <f>'Outputs_post-361'!Q915 - 'Outputs_pre-361'!Q915</f>
        <v>0</v>
      </c>
      <c r="R915" s="256">
        <f>'Outputs_post-361'!R915 - 'Outputs_pre-361'!R915</f>
        <v>0</v>
      </c>
      <c r="S915" s="256">
        <f>'Outputs_post-361'!S915 - 'Outputs_pre-361'!S915</f>
        <v>0</v>
      </c>
      <c r="T915" s="256">
        <f>'Outputs_post-361'!T915 - 'Outputs_pre-361'!T915</f>
        <v>0</v>
      </c>
      <c r="U915" s="256">
        <f>'Outputs_post-361'!U915 - 'Outputs_pre-361'!U915</f>
        <v>0</v>
      </c>
      <c r="V915" s="256">
        <f>'Outputs_post-361'!V915 - 'Outputs_pre-361'!V915</f>
        <v>0</v>
      </c>
      <c r="W915" s="256">
        <f>'Outputs_post-361'!W915 - 'Outputs_pre-361'!W915</f>
        <v>0</v>
      </c>
      <c r="X915" s="256">
        <f>'Outputs_post-361'!X915 - 'Outputs_pre-361'!X915</f>
        <v>0</v>
      </c>
      <c r="Y915" s="256">
        <f>'Outputs_post-361'!Y915 - 'Outputs_pre-361'!Y915</f>
        <v>0</v>
      </c>
      <c r="Z915" s="256">
        <f>'Outputs_post-361'!Z915 - 'Outputs_pre-361'!Z915</f>
        <v>0</v>
      </c>
      <c r="AA915" s="256">
        <f>'Outputs_post-361'!AA915 - 'Outputs_pre-361'!AA915</f>
        <v>0</v>
      </c>
      <c r="AB915" s="256">
        <f>'Outputs_post-361'!AB915 - 'Outputs_pre-361'!AB915</f>
        <v>0</v>
      </c>
      <c r="AC915" s="65"/>
    </row>
    <row r="916" spans="1:29" x14ac:dyDescent="0.35">
      <c r="A916" s="82"/>
      <c r="D916" s="252" t="str">
        <f t="shared" si="6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256">
        <f>'Outputs_post-361'!O916 - 'Outputs_pre-361'!O916</f>
        <v>0</v>
      </c>
      <c r="P916" s="256">
        <f>'Outputs_post-361'!P916 - 'Outputs_pre-361'!P916</f>
        <v>0</v>
      </c>
      <c r="Q916" s="256">
        <f>'Outputs_post-361'!Q916 - 'Outputs_pre-361'!Q916</f>
        <v>0</v>
      </c>
      <c r="R916" s="256">
        <f>'Outputs_post-361'!R916 - 'Outputs_pre-361'!R916</f>
        <v>0</v>
      </c>
      <c r="S916" s="256">
        <f>'Outputs_post-361'!S916 - 'Outputs_pre-361'!S916</f>
        <v>0</v>
      </c>
      <c r="T916" s="256">
        <f>'Outputs_post-361'!T916 - 'Outputs_pre-361'!T916</f>
        <v>0</v>
      </c>
      <c r="U916" s="256">
        <f>'Outputs_post-361'!U916 - 'Outputs_pre-361'!U916</f>
        <v>0</v>
      </c>
      <c r="V916" s="256">
        <f>'Outputs_post-361'!V916 - 'Outputs_pre-361'!V916</f>
        <v>0</v>
      </c>
      <c r="W916" s="256">
        <f>'Outputs_post-361'!W916 - 'Outputs_pre-361'!W916</f>
        <v>0</v>
      </c>
      <c r="X916" s="256">
        <f>'Outputs_post-361'!X916 - 'Outputs_pre-361'!X916</f>
        <v>0</v>
      </c>
      <c r="Y916" s="256">
        <f>'Outputs_post-361'!Y916 - 'Outputs_pre-361'!Y916</f>
        <v>0</v>
      </c>
      <c r="Z916" s="256">
        <f>'Outputs_post-361'!Z916 - 'Outputs_pre-361'!Z916</f>
        <v>0</v>
      </c>
      <c r="AA916" s="256">
        <f>'Outputs_post-361'!AA916 - 'Outputs_pre-361'!AA916</f>
        <v>0</v>
      </c>
      <c r="AB916" s="256">
        <f>'Outputs_post-361'!AB916 - 'Outputs_pre-361'!AB916</f>
        <v>0</v>
      </c>
      <c r="AC916" s="65"/>
    </row>
    <row r="917" spans="1:29" x14ac:dyDescent="0.35">
      <c r="A917" s="82"/>
      <c r="D917" s="252" t="str">
        <f t="shared" si="6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256">
        <f>'Outputs_post-361'!O917 - 'Outputs_pre-361'!O917</f>
        <v>0</v>
      </c>
      <c r="P917" s="256">
        <f>'Outputs_post-361'!P917 - 'Outputs_pre-361'!P917</f>
        <v>0</v>
      </c>
      <c r="Q917" s="256">
        <f>'Outputs_post-361'!Q917 - 'Outputs_pre-361'!Q917</f>
        <v>0</v>
      </c>
      <c r="R917" s="256">
        <f>'Outputs_post-361'!R917 - 'Outputs_pre-361'!R917</f>
        <v>0</v>
      </c>
      <c r="S917" s="256">
        <f>'Outputs_post-361'!S917 - 'Outputs_pre-361'!S917</f>
        <v>0</v>
      </c>
      <c r="T917" s="256">
        <f>'Outputs_post-361'!T917 - 'Outputs_pre-361'!T917</f>
        <v>0</v>
      </c>
      <c r="U917" s="256">
        <f>'Outputs_post-361'!U917 - 'Outputs_pre-361'!U917</f>
        <v>0</v>
      </c>
      <c r="V917" s="256">
        <f>'Outputs_post-361'!V917 - 'Outputs_pre-361'!V917</f>
        <v>0</v>
      </c>
      <c r="W917" s="256">
        <f>'Outputs_post-361'!W917 - 'Outputs_pre-361'!W917</f>
        <v>0</v>
      </c>
      <c r="X917" s="256">
        <f>'Outputs_post-361'!X917 - 'Outputs_pre-361'!X917</f>
        <v>0</v>
      </c>
      <c r="Y917" s="256">
        <f>'Outputs_post-361'!Y917 - 'Outputs_pre-361'!Y917</f>
        <v>0</v>
      </c>
      <c r="Z917" s="256">
        <f>'Outputs_post-361'!Z917 - 'Outputs_pre-361'!Z917</f>
        <v>0</v>
      </c>
      <c r="AA917" s="256">
        <f>'Outputs_post-361'!AA917 - 'Outputs_pre-361'!AA917</f>
        <v>0</v>
      </c>
      <c r="AB917" s="256">
        <f>'Outputs_post-361'!AB917 - 'Outputs_pre-361'!AB917</f>
        <v>0</v>
      </c>
      <c r="AC917" s="65"/>
    </row>
    <row r="918" spans="1:29" x14ac:dyDescent="0.35">
      <c r="A918" s="82"/>
      <c r="D918" s="252" t="str">
        <f t="shared" si="6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256">
        <f>'Outputs_post-361'!O918 - 'Outputs_pre-361'!O918</f>
        <v>0</v>
      </c>
      <c r="P918" s="256">
        <f>'Outputs_post-361'!P918 - 'Outputs_pre-361'!P918</f>
        <v>0</v>
      </c>
      <c r="Q918" s="256">
        <f>'Outputs_post-361'!Q918 - 'Outputs_pre-361'!Q918</f>
        <v>0</v>
      </c>
      <c r="R918" s="256">
        <f>'Outputs_post-361'!R918 - 'Outputs_pre-361'!R918</f>
        <v>0</v>
      </c>
      <c r="S918" s="256">
        <f>'Outputs_post-361'!S918 - 'Outputs_pre-361'!S918</f>
        <v>0</v>
      </c>
      <c r="T918" s="256">
        <f>'Outputs_post-361'!T918 - 'Outputs_pre-361'!T918</f>
        <v>0</v>
      </c>
      <c r="U918" s="256">
        <f>'Outputs_post-361'!U918 - 'Outputs_pre-361'!U918</f>
        <v>0</v>
      </c>
      <c r="V918" s="256">
        <f>'Outputs_post-361'!V918 - 'Outputs_pre-361'!V918</f>
        <v>0</v>
      </c>
      <c r="W918" s="256">
        <f>'Outputs_post-361'!W918 - 'Outputs_pre-361'!W918</f>
        <v>0</v>
      </c>
      <c r="X918" s="256">
        <f>'Outputs_post-361'!X918 - 'Outputs_pre-361'!X918</f>
        <v>0</v>
      </c>
      <c r="Y918" s="256">
        <f>'Outputs_post-361'!Y918 - 'Outputs_pre-361'!Y918</f>
        <v>0</v>
      </c>
      <c r="Z918" s="256">
        <f>'Outputs_post-361'!Z918 - 'Outputs_pre-361'!Z918</f>
        <v>0</v>
      </c>
      <c r="AA918" s="256">
        <f>'Outputs_post-361'!AA918 - 'Outputs_pre-361'!AA918</f>
        <v>0</v>
      </c>
      <c r="AB918" s="256">
        <f>'Outputs_post-361'!AB918 - 'Outputs_pre-361'!AB918</f>
        <v>0</v>
      </c>
      <c r="AC918" s="65"/>
    </row>
    <row r="919" spans="1:29" x14ac:dyDescent="0.35">
      <c r="A919" s="82"/>
      <c r="D919" s="252" t="str">
        <f t="shared" si="6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256">
        <f>'Outputs_post-361'!O919 - 'Outputs_pre-361'!O919</f>
        <v>0</v>
      </c>
      <c r="P919" s="256">
        <f>'Outputs_post-361'!P919 - 'Outputs_pre-361'!P919</f>
        <v>0</v>
      </c>
      <c r="Q919" s="256">
        <f>'Outputs_post-361'!Q919 - 'Outputs_pre-361'!Q919</f>
        <v>0</v>
      </c>
      <c r="R919" s="256">
        <f>'Outputs_post-361'!R919 - 'Outputs_pre-361'!R919</f>
        <v>0</v>
      </c>
      <c r="S919" s="256">
        <f>'Outputs_post-361'!S919 - 'Outputs_pre-361'!S919</f>
        <v>0</v>
      </c>
      <c r="T919" s="256">
        <f>'Outputs_post-361'!T919 - 'Outputs_pre-361'!T919</f>
        <v>0</v>
      </c>
      <c r="U919" s="256">
        <f>'Outputs_post-361'!U919 - 'Outputs_pre-361'!U919</f>
        <v>0</v>
      </c>
      <c r="V919" s="256">
        <f>'Outputs_post-361'!V919 - 'Outputs_pre-361'!V919</f>
        <v>0</v>
      </c>
      <c r="W919" s="256">
        <f>'Outputs_post-361'!W919 - 'Outputs_pre-361'!W919</f>
        <v>0</v>
      </c>
      <c r="X919" s="256">
        <f>'Outputs_post-361'!X919 - 'Outputs_pre-361'!X919</f>
        <v>0</v>
      </c>
      <c r="Y919" s="256">
        <f>'Outputs_post-361'!Y919 - 'Outputs_pre-361'!Y919</f>
        <v>0</v>
      </c>
      <c r="Z919" s="256">
        <f>'Outputs_post-361'!Z919 - 'Outputs_pre-361'!Z919</f>
        <v>0</v>
      </c>
      <c r="AA919" s="256">
        <f>'Outputs_post-361'!AA919 - 'Outputs_pre-361'!AA919</f>
        <v>0</v>
      </c>
      <c r="AB919" s="256">
        <f>'Outputs_post-361'!AB919 - 'Outputs_pre-361'!AB919</f>
        <v>0</v>
      </c>
      <c r="AC919" s="65"/>
    </row>
    <row r="920" spans="1:29" x14ac:dyDescent="0.35">
      <c r="A920" s="82"/>
      <c r="D920" s="252" t="str">
        <f t="shared" si="6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256">
        <f>'Outputs_post-361'!O920 - 'Outputs_pre-361'!O920</f>
        <v>0</v>
      </c>
      <c r="P920" s="256">
        <f>'Outputs_post-361'!P920 - 'Outputs_pre-361'!P920</f>
        <v>0</v>
      </c>
      <c r="Q920" s="256">
        <f>'Outputs_post-361'!Q920 - 'Outputs_pre-361'!Q920</f>
        <v>0</v>
      </c>
      <c r="R920" s="256">
        <f>'Outputs_post-361'!R920 - 'Outputs_pre-361'!R920</f>
        <v>0</v>
      </c>
      <c r="S920" s="256">
        <f>'Outputs_post-361'!S920 - 'Outputs_pre-361'!S920</f>
        <v>0</v>
      </c>
      <c r="T920" s="256">
        <f>'Outputs_post-361'!T920 - 'Outputs_pre-361'!T920</f>
        <v>0</v>
      </c>
      <c r="U920" s="256">
        <f>'Outputs_post-361'!U920 - 'Outputs_pre-361'!U920</f>
        <v>0</v>
      </c>
      <c r="V920" s="256">
        <f>'Outputs_post-361'!V920 - 'Outputs_pre-361'!V920</f>
        <v>0</v>
      </c>
      <c r="W920" s="256">
        <f>'Outputs_post-361'!W920 - 'Outputs_pre-361'!W920</f>
        <v>0</v>
      </c>
      <c r="X920" s="256">
        <f>'Outputs_post-361'!X920 - 'Outputs_pre-361'!X920</f>
        <v>0</v>
      </c>
      <c r="Y920" s="256">
        <f>'Outputs_post-361'!Y920 - 'Outputs_pre-361'!Y920</f>
        <v>0</v>
      </c>
      <c r="Z920" s="256">
        <f>'Outputs_post-361'!Z920 - 'Outputs_pre-361'!Z920</f>
        <v>0</v>
      </c>
      <c r="AA920" s="256">
        <f>'Outputs_post-361'!AA920 - 'Outputs_pre-361'!AA920</f>
        <v>0</v>
      </c>
      <c r="AB920" s="256">
        <f>'Outputs_post-361'!AB920 - 'Outputs_pre-361'!AB920</f>
        <v>0</v>
      </c>
      <c r="AC920" s="65"/>
    </row>
    <row r="921" spans="1:29" x14ac:dyDescent="0.35">
      <c r="A921" s="82"/>
      <c r="D921" s="252" t="str">
        <f t="shared" si="6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256">
        <f>'Outputs_post-361'!O921 - 'Outputs_pre-361'!O921</f>
        <v>0</v>
      </c>
      <c r="P921" s="256">
        <f>'Outputs_post-361'!P921 - 'Outputs_pre-361'!P921</f>
        <v>0</v>
      </c>
      <c r="Q921" s="256">
        <f>'Outputs_post-361'!Q921 - 'Outputs_pre-361'!Q921</f>
        <v>0</v>
      </c>
      <c r="R921" s="256">
        <f>'Outputs_post-361'!R921 - 'Outputs_pre-361'!R921</f>
        <v>0</v>
      </c>
      <c r="S921" s="256">
        <f>'Outputs_post-361'!S921 - 'Outputs_pre-361'!S921</f>
        <v>0</v>
      </c>
      <c r="T921" s="256">
        <f>'Outputs_post-361'!T921 - 'Outputs_pre-361'!T921</f>
        <v>0</v>
      </c>
      <c r="U921" s="256">
        <f>'Outputs_post-361'!U921 - 'Outputs_pre-361'!U921</f>
        <v>0</v>
      </c>
      <c r="V921" s="256">
        <f>'Outputs_post-361'!V921 - 'Outputs_pre-361'!V921</f>
        <v>0</v>
      </c>
      <c r="W921" s="256">
        <f>'Outputs_post-361'!W921 - 'Outputs_pre-361'!W921</f>
        <v>0</v>
      </c>
      <c r="X921" s="256">
        <f>'Outputs_post-361'!X921 - 'Outputs_pre-361'!X921</f>
        <v>0</v>
      </c>
      <c r="Y921" s="256">
        <f>'Outputs_post-361'!Y921 - 'Outputs_pre-361'!Y921</f>
        <v>0</v>
      </c>
      <c r="Z921" s="256">
        <f>'Outputs_post-361'!Z921 - 'Outputs_pre-361'!Z921</f>
        <v>0</v>
      </c>
      <c r="AA921" s="256">
        <f>'Outputs_post-361'!AA921 - 'Outputs_pre-361'!AA921</f>
        <v>0</v>
      </c>
      <c r="AB921" s="256">
        <f>'Outputs_post-361'!AB921 - 'Outputs_pre-361'!AB921</f>
        <v>0</v>
      </c>
    </row>
    <row r="922" spans="1:29" x14ac:dyDescent="0.35">
      <c r="A922" s="82"/>
      <c r="D922" s="252" t="str">
        <f t="shared" si="6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256">
        <f>'Outputs_post-361'!O922 - 'Outputs_pre-361'!O922</f>
        <v>0</v>
      </c>
      <c r="P922" s="256">
        <f>'Outputs_post-361'!P922 - 'Outputs_pre-361'!P922</f>
        <v>0</v>
      </c>
      <c r="Q922" s="256">
        <f>'Outputs_post-361'!Q922 - 'Outputs_pre-361'!Q922</f>
        <v>0</v>
      </c>
      <c r="R922" s="256">
        <f>'Outputs_post-361'!R922 - 'Outputs_pre-361'!R922</f>
        <v>0</v>
      </c>
      <c r="S922" s="256">
        <f>'Outputs_post-361'!S922 - 'Outputs_pre-361'!S922</f>
        <v>0</v>
      </c>
      <c r="T922" s="256">
        <f>'Outputs_post-361'!T922 - 'Outputs_pre-361'!T922</f>
        <v>0</v>
      </c>
      <c r="U922" s="256">
        <f>'Outputs_post-361'!U922 - 'Outputs_pre-361'!U922</f>
        <v>0</v>
      </c>
      <c r="V922" s="256">
        <f>'Outputs_post-361'!V922 - 'Outputs_pre-361'!V922</f>
        <v>0</v>
      </c>
      <c r="W922" s="256">
        <f>'Outputs_post-361'!W922 - 'Outputs_pre-361'!W922</f>
        <v>0</v>
      </c>
      <c r="X922" s="256">
        <f>'Outputs_post-361'!X922 - 'Outputs_pre-361'!X922</f>
        <v>0</v>
      </c>
      <c r="Y922" s="256">
        <f>'Outputs_post-361'!Y922 - 'Outputs_pre-361'!Y922</f>
        <v>0</v>
      </c>
      <c r="Z922" s="256">
        <f>'Outputs_post-361'!Z922 - 'Outputs_pre-361'!Z922</f>
        <v>0</v>
      </c>
      <c r="AA922" s="256">
        <f>'Outputs_post-361'!AA922 - 'Outputs_pre-361'!AA922</f>
        <v>0</v>
      </c>
      <c r="AB922" s="256">
        <f>'Outputs_post-361'!AB922 - 'Outputs_pre-361'!AB922</f>
        <v>0</v>
      </c>
    </row>
    <row r="923" spans="1:29" x14ac:dyDescent="0.35">
      <c r="A923" s="82"/>
      <c r="D923" s="252" t="str">
        <f t="shared" si="6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256">
        <f>'Outputs_post-361'!O923 - 'Outputs_pre-361'!O923</f>
        <v>0</v>
      </c>
      <c r="P923" s="256">
        <f>'Outputs_post-361'!P923 - 'Outputs_pre-361'!P923</f>
        <v>0</v>
      </c>
      <c r="Q923" s="256">
        <f>'Outputs_post-361'!Q923 - 'Outputs_pre-361'!Q923</f>
        <v>0</v>
      </c>
      <c r="R923" s="256">
        <f>'Outputs_post-361'!R923 - 'Outputs_pre-361'!R923</f>
        <v>0</v>
      </c>
      <c r="S923" s="256">
        <f>'Outputs_post-361'!S923 - 'Outputs_pre-361'!S923</f>
        <v>0</v>
      </c>
      <c r="T923" s="256">
        <f>'Outputs_post-361'!T923 - 'Outputs_pre-361'!T923</f>
        <v>0</v>
      </c>
      <c r="U923" s="256">
        <f>'Outputs_post-361'!U923 - 'Outputs_pre-361'!U923</f>
        <v>0</v>
      </c>
      <c r="V923" s="256">
        <f>'Outputs_post-361'!V923 - 'Outputs_pre-361'!V923</f>
        <v>0</v>
      </c>
      <c r="W923" s="256">
        <f>'Outputs_post-361'!W923 - 'Outputs_pre-361'!W923</f>
        <v>0</v>
      </c>
      <c r="X923" s="256">
        <f>'Outputs_post-361'!X923 - 'Outputs_pre-361'!X923</f>
        <v>0</v>
      </c>
      <c r="Y923" s="256">
        <f>'Outputs_post-361'!Y923 - 'Outputs_pre-361'!Y923</f>
        <v>0</v>
      </c>
      <c r="Z923" s="256">
        <f>'Outputs_post-361'!Z923 - 'Outputs_pre-361'!Z923</f>
        <v>0</v>
      </c>
      <c r="AA923" s="256">
        <f>'Outputs_post-361'!AA923 - 'Outputs_pre-361'!AA923</f>
        <v>0</v>
      </c>
      <c r="AB923" s="256">
        <f>'Outputs_post-361'!AB923 - 'Outputs_pre-361'!AB923</f>
        <v>0</v>
      </c>
    </row>
    <row r="924" spans="1:29" x14ac:dyDescent="0.35">
      <c r="A924" s="82"/>
      <c r="D924" s="252" t="str">
        <f t="shared" si="6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256">
        <f>'Outputs_post-361'!O924 - 'Outputs_pre-361'!O924</f>
        <v>0</v>
      </c>
      <c r="P924" s="256">
        <f>'Outputs_post-361'!P924 - 'Outputs_pre-361'!P924</f>
        <v>0</v>
      </c>
      <c r="Q924" s="256">
        <f>'Outputs_post-361'!Q924 - 'Outputs_pre-361'!Q924</f>
        <v>0</v>
      </c>
      <c r="R924" s="256">
        <f>'Outputs_post-361'!R924 - 'Outputs_pre-361'!R924</f>
        <v>0</v>
      </c>
      <c r="S924" s="256">
        <f>'Outputs_post-361'!S924 - 'Outputs_pre-361'!S924</f>
        <v>0</v>
      </c>
      <c r="T924" s="256">
        <f>'Outputs_post-361'!T924 - 'Outputs_pre-361'!T924</f>
        <v>0</v>
      </c>
      <c r="U924" s="256">
        <f>'Outputs_post-361'!U924 - 'Outputs_pre-361'!U924</f>
        <v>0</v>
      </c>
      <c r="V924" s="256">
        <f>'Outputs_post-361'!V924 - 'Outputs_pre-361'!V924</f>
        <v>0</v>
      </c>
      <c r="W924" s="256">
        <f>'Outputs_post-361'!W924 - 'Outputs_pre-361'!W924</f>
        <v>0</v>
      </c>
      <c r="X924" s="256">
        <f>'Outputs_post-361'!X924 - 'Outputs_pre-361'!X924</f>
        <v>0</v>
      </c>
      <c r="Y924" s="256">
        <f>'Outputs_post-361'!Y924 - 'Outputs_pre-361'!Y924</f>
        <v>0</v>
      </c>
      <c r="Z924" s="256">
        <f>'Outputs_post-361'!Z924 - 'Outputs_pre-361'!Z924</f>
        <v>0</v>
      </c>
      <c r="AA924" s="256">
        <f>'Outputs_post-361'!AA924 - 'Outputs_pre-361'!AA924</f>
        <v>0</v>
      </c>
      <c r="AB924" s="256">
        <f>'Outputs_post-361'!AB924 - 'Outputs_pre-361'!AB924</f>
        <v>0</v>
      </c>
    </row>
    <row r="925" spans="1:29" x14ac:dyDescent="0.35">
      <c r="A925" s="82"/>
      <c r="D925" s="253" t="str">
        <f t="shared" si="6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113"/>
      <c r="M925" s="164"/>
      <c r="N925" s="113"/>
      <c r="O925" s="258">
        <f>'Outputs_post-361'!O925 - 'Outputs_pre-361'!O925</f>
        <v>0</v>
      </c>
      <c r="P925" s="258">
        <f>'Outputs_post-361'!P925 - 'Outputs_pre-361'!P925</f>
        <v>0</v>
      </c>
      <c r="Q925" s="258">
        <f>'Outputs_post-361'!Q925 - 'Outputs_pre-361'!Q925</f>
        <v>0</v>
      </c>
      <c r="R925" s="258">
        <f>'Outputs_post-361'!R925 - 'Outputs_pre-361'!R925</f>
        <v>0</v>
      </c>
      <c r="S925" s="258">
        <f>'Outputs_post-361'!S925 - 'Outputs_pre-361'!S925</f>
        <v>0</v>
      </c>
      <c r="T925" s="258">
        <f>'Outputs_post-361'!T925 - 'Outputs_pre-361'!T925</f>
        <v>0</v>
      </c>
      <c r="U925" s="258">
        <f>'Outputs_post-361'!U925 - 'Outputs_pre-361'!U925</f>
        <v>0</v>
      </c>
      <c r="V925" s="258">
        <f>'Outputs_post-361'!V925 - 'Outputs_pre-361'!V925</f>
        <v>0</v>
      </c>
      <c r="W925" s="258">
        <f>'Outputs_post-361'!W925 - 'Outputs_pre-361'!W925</f>
        <v>0</v>
      </c>
      <c r="X925" s="258">
        <f>'Outputs_post-361'!X925 - 'Outputs_pre-361'!X925</f>
        <v>0</v>
      </c>
      <c r="Y925" s="258">
        <f>'Outputs_post-361'!Y925 - 'Outputs_pre-361'!Y925</f>
        <v>0</v>
      </c>
      <c r="Z925" s="258">
        <f>'Outputs_post-361'!Z925 - 'Outputs_pre-361'!Z925</f>
        <v>0</v>
      </c>
      <c r="AA925" s="258">
        <f>'Outputs_post-361'!AA925 - 'Outputs_pre-361'!AA925</f>
        <v>0</v>
      </c>
      <c r="AB925" s="258">
        <f>'Outputs_post-361'!AB925 - 'Outputs_pre-361'!AB925</f>
        <v>0</v>
      </c>
    </row>
    <row r="926" spans="1:29" x14ac:dyDescent="0.35">
      <c r="A926" s="82"/>
      <c r="D926" s="251" t="str">
        <f t="shared" si="6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112"/>
      <c r="M926" s="246"/>
      <c r="N926" s="112"/>
      <c r="O926" s="162">
        <f>'Outputs_post-361'!O926 - 'Outputs_pre-361'!O926</f>
        <v>0</v>
      </c>
      <c r="P926" s="162">
        <f>'Outputs_post-361'!P926 - 'Outputs_pre-361'!P926</f>
        <v>0</v>
      </c>
      <c r="Q926" s="162">
        <f>'Outputs_post-361'!Q926 - 'Outputs_pre-361'!Q926</f>
        <v>0</v>
      </c>
      <c r="R926" s="162">
        <f>'Outputs_post-361'!R926 - 'Outputs_pre-361'!R926</f>
        <v>0</v>
      </c>
      <c r="S926" s="162">
        <f>'Outputs_post-361'!S926 - 'Outputs_pre-361'!S926</f>
        <v>0</v>
      </c>
      <c r="T926" s="162">
        <f>'Outputs_post-361'!T926 - 'Outputs_pre-361'!T926</f>
        <v>0</v>
      </c>
      <c r="U926" s="162">
        <f>'Outputs_post-361'!U926 - 'Outputs_pre-361'!U926</f>
        <v>0</v>
      </c>
      <c r="V926" s="162">
        <f>'Outputs_post-361'!V926 - 'Outputs_pre-361'!V926</f>
        <v>0</v>
      </c>
      <c r="W926" s="162">
        <f>'Outputs_post-361'!W926 - 'Outputs_pre-361'!W926</f>
        <v>0</v>
      </c>
      <c r="X926" s="162">
        <f>'Outputs_post-361'!X926 - 'Outputs_pre-361'!X926</f>
        <v>0</v>
      </c>
      <c r="Y926" s="162">
        <f>'Outputs_post-361'!Y926 - 'Outputs_pre-361'!Y926</f>
        <v>0</v>
      </c>
      <c r="Z926" s="162">
        <f>'Outputs_post-361'!Z926 - 'Outputs_pre-361'!Z926</f>
        <v>0</v>
      </c>
      <c r="AA926" s="162">
        <f>'Outputs_post-361'!AA926 - 'Outputs_pre-361'!AA926</f>
        <v>0</v>
      </c>
      <c r="AB926" s="162">
        <f>'Outputs_post-361'!AB926 - 'Outputs_pre-361'!AB926</f>
        <v>0</v>
      </c>
    </row>
    <row r="927" spans="1:29" x14ac:dyDescent="0.35">
      <c r="A927" s="82"/>
      <c r="D927" s="252" t="str">
        <f t="shared" si="6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162">
        <f>'Outputs_post-361'!O927 - 'Outputs_pre-361'!O927</f>
        <v>0</v>
      </c>
      <c r="P927" s="162">
        <f>'Outputs_post-361'!P927 - 'Outputs_pre-361'!P927</f>
        <v>0</v>
      </c>
      <c r="Q927" s="162">
        <f>'Outputs_post-361'!Q927 - 'Outputs_pre-361'!Q927</f>
        <v>0</v>
      </c>
      <c r="R927" s="162">
        <f>'Outputs_post-361'!R927 - 'Outputs_pre-361'!R927</f>
        <v>0</v>
      </c>
      <c r="S927" s="162">
        <f>'Outputs_post-361'!S927 - 'Outputs_pre-361'!S927</f>
        <v>0</v>
      </c>
      <c r="T927" s="162">
        <f>'Outputs_post-361'!T927 - 'Outputs_pre-361'!T927</f>
        <v>0</v>
      </c>
      <c r="U927" s="162">
        <f>'Outputs_post-361'!U927 - 'Outputs_pre-361'!U927</f>
        <v>0</v>
      </c>
      <c r="V927" s="162">
        <f>'Outputs_post-361'!V927 - 'Outputs_pre-361'!V927</f>
        <v>0</v>
      </c>
      <c r="W927" s="162">
        <f>'Outputs_post-361'!W927 - 'Outputs_pre-361'!W927</f>
        <v>0</v>
      </c>
      <c r="X927" s="162">
        <f>'Outputs_post-361'!X927 - 'Outputs_pre-361'!X927</f>
        <v>0</v>
      </c>
      <c r="Y927" s="162">
        <f>'Outputs_post-361'!Y927 - 'Outputs_pre-361'!Y927</f>
        <v>0</v>
      </c>
      <c r="Z927" s="162">
        <f>'Outputs_post-361'!Z927 - 'Outputs_pre-361'!Z927</f>
        <v>0</v>
      </c>
      <c r="AA927" s="162">
        <f>'Outputs_post-361'!AA927 - 'Outputs_pre-361'!AA927</f>
        <v>0</v>
      </c>
      <c r="AB927" s="162">
        <f>'Outputs_post-361'!AB927 - 'Outputs_pre-361'!AB927</f>
        <v>0</v>
      </c>
    </row>
    <row r="928" spans="1:29" x14ac:dyDescent="0.35">
      <c r="A928" s="82"/>
      <c r="D928" s="252" t="str">
        <f t="shared" si="6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162">
        <f>'Outputs_post-361'!O928 - 'Outputs_pre-361'!O928</f>
        <v>0</v>
      </c>
      <c r="P928" s="162">
        <f>'Outputs_post-361'!P928 - 'Outputs_pre-361'!P928</f>
        <v>0</v>
      </c>
      <c r="Q928" s="162">
        <f>'Outputs_post-361'!Q928 - 'Outputs_pre-361'!Q928</f>
        <v>0</v>
      </c>
      <c r="R928" s="162">
        <f>'Outputs_post-361'!R928 - 'Outputs_pre-361'!R928</f>
        <v>0</v>
      </c>
      <c r="S928" s="162">
        <f>'Outputs_post-361'!S928 - 'Outputs_pre-361'!S928</f>
        <v>0</v>
      </c>
      <c r="T928" s="162">
        <f>'Outputs_post-361'!T928 - 'Outputs_pre-361'!T928</f>
        <v>0</v>
      </c>
      <c r="U928" s="162">
        <f>'Outputs_post-361'!U928 - 'Outputs_pre-361'!U928</f>
        <v>0</v>
      </c>
      <c r="V928" s="162">
        <f>'Outputs_post-361'!V928 - 'Outputs_pre-361'!V928</f>
        <v>0</v>
      </c>
      <c r="W928" s="162">
        <f>'Outputs_post-361'!W928 - 'Outputs_pre-361'!W928</f>
        <v>0</v>
      </c>
      <c r="X928" s="162">
        <f>'Outputs_post-361'!X928 - 'Outputs_pre-361'!X928</f>
        <v>0</v>
      </c>
      <c r="Y928" s="162">
        <f>'Outputs_post-361'!Y928 - 'Outputs_pre-361'!Y928</f>
        <v>0</v>
      </c>
      <c r="Z928" s="162">
        <f>'Outputs_post-361'!Z928 - 'Outputs_pre-361'!Z928</f>
        <v>0</v>
      </c>
      <c r="AA928" s="162">
        <f>'Outputs_post-361'!AA928 - 'Outputs_pre-361'!AA928</f>
        <v>0</v>
      </c>
      <c r="AB928" s="162">
        <f>'Outputs_post-361'!AB928 - 'Outputs_pre-361'!AB928</f>
        <v>0</v>
      </c>
    </row>
    <row r="929" spans="1:28" x14ac:dyDescent="0.35">
      <c r="A929" s="82"/>
      <c r="D929" s="252" t="str">
        <f t="shared" si="6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162">
        <f>'Outputs_post-361'!O929 - 'Outputs_pre-361'!O929</f>
        <v>0</v>
      </c>
      <c r="P929" s="162">
        <f>'Outputs_post-361'!P929 - 'Outputs_pre-361'!P929</f>
        <v>0</v>
      </c>
      <c r="Q929" s="162">
        <f>'Outputs_post-361'!Q929 - 'Outputs_pre-361'!Q929</f>
        <v>0</v>
      </c>
      <c r="R929" s="162">
        <f>'Outputs_post-361'!R929 - 'Outputs_pre-361'!R929</f>
        <v>0</v>
      </c>
      <c r="S929" s="162">
        <f>'Outputs_post-361'!S929 - 'Outputs_pre-361'!S929</f>
        <v>0</v>
      </c>
      <c r="T929" s="162">
        <f>'Outputs_post-361'!T929 - 'Outputs_pre-361'!T929</f>
        <v>0</v>
      </c>
      <c r="U929" s="162">
        <f>'Outputs_post-361'!U929 - 'Outputs_pre-361'!U929</f>
        <v>0</v>
      </c>
      <c r="V929" s="162">
        <f>'Outputs_post-361'!V929 - 'Outputs_pre-361'!V929</f>
        <v>0</v>
      </c>
      <c r="W929" s="162">
        <f>'Outputs_post-361'!W929 - 'Outputs_pre-361'!W929</f>
        <v>0</v>
      </c>
      <c r="X929" s="162">
        <f>'Outputs_post-361'!X929 - 'Outputs_pre-361'!X929</f>
        <v>0</v>
      </c>
      <c r="Y929" s="162">
        <f>'Outputs_post-361'!Y929 - 'Outputs_pre-361'!Y929</f>
        <v>0</v>
      </c>
      <c r="Z929" s="162">
        <f>'Outputs_post-361'!Z929 - 'Outputs_pre-361'!Z929</f>
        <v>0</v>
      </c>
      <c r="AA929" s="162">
        <f>'Outputs_post-361'!AA929 - 'Outputs_pre-361'!AA929</f>
        <v>0</v>
      </c>
      <c r="AB929" s="162">
        <f>'Outputs_post-361'!AB929 - 'Outputs_pre-361'!AB929</f>
        <v>0</v>
      </c>
    </row>
    <row r="930" spans="1:28" x14ac:dyDescent="0.35">
      <c r="A930" s="82"/>
      <c r="D930" s="252" t="str">
        <f t="shared" si="6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162">
        <f>'Outputs_post-361'!O930 - 'Outputs_pre-361'!O930</f>
        <v>0</v>
      </c>
      <c r="P930" s="162">
        <f>'Outputs_post-361'!P930 - 'Outputs_pre-361'!P930</f>
        <v>0</v>
      </c>
      <c r="Q930" s="162">
        <f>'Outputs_post-361'!Q930 - 'Outputs_pre-361'!Q930</f>
        <v>0</v>
      </c>
      <c r="R930" s="162">
        <f>'Outputs_post-361'!R930 - 'Outputs_pre-361'!R930</f>
        <v>0</v>
      </c>
      <c r="S930" s="162">
        <f>'Outputs_post-361'!S930 - 'Outputs_pre-361'!S930</f>
        <v>0</v>
      </c>
      <c r="T930" s="162">
        <f>'Outputs_post-361'!T930 - 'Outputs_pre-361'!T930</f>
        <v>0</v>
      </c>
      <c r="U930" s="162">
        <f>'Outputs_post-361'!U930 - 'Outputs_pre-361'!U930</f>
        <v>0</v>
      </c>
      <c r="V930" s="162">
        <f>'Outputs_post-361'!V930 - 'Outputs_pre-361'!V930</f>
        <v>0</v>
      </c>
      <c r="W930" s="162">
        <f>'Outputs_post-361'!W930 - 'Outputs_pre-361'!W930</f>
        <v>0</v>
      </c>
      <c r="X930" s="162">
        <f>'Outputs_post-361'!X930 - 'Outputs_pre-361'!X930</f>
        <v>0</v>
      </c>
      <c r="Y930" s="162">
        <f>'Outputs_post-361'!Y930 - 'Outputs_pre-361'!Y930</f>
        <v>0</v>
      </c>
      <c r="Z930" s="162">
        <f>'Outputs_post-361'!Z930 - 'Outputs_pre-361'!Z930</f>
        <v>0</v>
      </c>
      <c r="AA930" s="162">
        <f>'Outputs_post-361'!AA930 - 'Outputs_pre-361'!AA930</f>
        <v>0</v>
      </c>
      <c r="AB930" s="162">
        <f>'Outputs_post-361'!AB930 - 'Outputs_pre-361'!AB930</f>
        <v>0</v>
      </c>
    </row>
    <row r="931" spans="1:28" x14ac:dyDescent="0.35">
      <c r="A931" s="82"/>
      <c r="D931" s="252" t="str">
        <f t="shared" ref="D931:D1026" si="7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162">
        <f>'Outputs_post-361'!O931 - 'Outputs_pre-361'!O931</f>
        <v>0</v>
      </c>
      <c r="P931" s="162">
        <f>'Outputs_post-361'!P931 - 'Outputs_pre-361'!P931</f>
        <v>0</v>
      </c>
      <c r="Q931" s="162">
        <f>'Outputs_post-361'!Q931 - 'Outputs_pre-361'!Q931</f>
        <v>0</v>
      </c>
      <c r="R931" s="162">
        <f>'Outputs_post-361'!R931 - 'Outputs_pre-361'!R931</f>
        <v>0</v>
      </c>
      <c r="S931" s="162">
        <f>'Outputs_post-361'!S931 - 'Outputs_pre-361'!S931</f>
        <v>0</v>
      </c>
      <c r="T931" s="162">
        <f>'Outputs_post-361'!T931 - 'Outputs_pre-361'!T931</f>
        <v>0</v>
      </c>
      <c r="U931" s="162">
        <f>'Outputs_post-361'!U931 - 'Outputs_pre-361'!U931</f>
        <v>0</v>
      </c>
      <c r="V931" s="162">
        <f>'Outputs_post-361'!V931 - 'Outputs_pre-361'!V931</f>
        <v>0</v>
      </c>
      <c r="W931" s="162">
        <f>'Outputs_post-361'!W931 - 'Outputs_pre-361'!W931</f>
        <v>0</v>
      </c>
      <c r="X931" s="162">
        <f>'Outputs_post-361'!X931 - 'Outputs_pre-361'!X931</f>
        <v>0</v>
      </c>
      <c r="Y931" s="162">
        <f>'Outputs_post-361'!Y931 - 'Outputs_pre-361'!Y931</f>
        <v>0</v>
      </c>
      <c r="Z931" s="162">
        <f>'Outputs_post-361'!Z931 - 'Outputs_pre-361'!Z931</f>
        <v>0</v>
      </c>
      <c r="AA931" s="162">
        <f>'Outputs_post-361'!AA931 - 'Outputs_pre-361'!AA931</f>
        <v>0</v>
      </c>
      <c r="AB931" s="162">
        <f>'Outputs_post-361'!AB931 - 'Outputs_pre-361'!AB931</f>
        <v>0</v>
      </c>
    </row>
    <row r="932" spans="1:28" x14ac:dyDescent="0.35">
      <c r="A932" s="82"/>
      <c r="D932" s="252" t="str">
        <f t="shared" si="7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162">
        <f>'Outputs_post-361'!O932 - 'Outputs_pre-361'!O932</f>
        <v>0</v>
      </c>
      <c r="P932" s="162">
        <f>'Outputs_post-361'!P932 - 'Outputs_pre-361'!P932</f>
        <v>0</v>
      </c>
      <c r="Q932" s="162">
        <f>'Outputs_post-361'!Q932 - 'Outputs_pre-361'!Q932</f>
        <v>0</v>
      </c>
      <c r="R932" s="162">
        <f>'Outputs_post-361'!R932 - 'Outputs_pre-361'!R932</f>
        <v>0</v>
      </c>
      <c r="S932" s="162">
        <f>'Outputs_post-361'!S932 - 'Outputs_pre-361'!S932</f>
        <v>0</v>
      </c>
      <c r="T932" s="162">
        <f>'Outputs_post-361'!T932 - 'Outputs_pre-361'!T932</f>
        <v>0</v>
      </c>
      <c r="U932" s="162">
        <f>'Outputs_post-361'!U932 - 'Outputs_pre-361'!U932</f>
        <v>0</v>
      </c>
      <c r="V932" s="162">
        <f>'Outputs_post-361'!V932 - 'Outputs_pre-361'!V932</f>
        <v>0</v>
      </c>
      <c r="W932" s="162">
        <f>'Outputs_post-361'!W932 - 'Outputs_pre-361'!W932</f>
        <v>0</v>
      </c>
      <c r="X932" s="162">
        <f>'Outputs_post-361'!X932 - 'Outputs_pre-361'!X932</f>
        <v>0</v>
      </c>
      <c r="Y932" s="162">
        <f>'Outputs_post-361'!Y932 - 'Outputs_pre-361'!Y932</f>
        <v>0</v>
      </c>
      <c r="Z932" s="162">
        <f>'Outputs_post-361'!Z932 - 'Outputs_pre-361'!Z932</f>
        <v>0</v>
      </c>
      <c r="AA932" s="162">
        <f>'Outputs_post-361'!AA932 - 'Outputs_pre-361'!AA932</f>
        <v>0</v>
      </c>
      <c r="AB932" s="162">
        <f>'Outputs_post-361'!AB932 - 'Outputs_pre-361'!AB932</f>
        <v>0</v>
      </c>
    </row>
    <row r="933" spans="1:28" x14ac:dyDescent="0.35">
      <c r="A933" s="82"/>
      <c r="D933" s="252" t="str">
        <f t="shared" si="7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162">
        <f>'Outputs_post-361'!O933 - 'Outputs_pre-361'!O933</f>
        <v>0</v>
      </c>
      <c r="P933" s="162">
        <f>'Outputs_post-361'!P933 - 'Outputs_pre-361'!P933</f>
        <v>0</v>
      </c>
      <c r="Q933" s="162">
        <f>'Outputs_post-361'!Q933 - 'Outputs_pre-361'!Q933</f>
        <v>0</v>
      </c>
      <c r="R933" s="162">
        <f>'Outputs_post-361'!R933 - 'Outputs_pre-361'!R933</f>
        <v>0</v>
      </c>
      <c r="S933" s="162">
        <f>'Outputs_post-361'!S933 - 'Outputs_pre-361'!S933</f>
        <v>0</v>
      </c>
      <c r="T933" s="162">
        <f>'Outputs_post-361'!T933 - 'Outputs_pre-361'!T933</f>
        <v>0</v>
      </c>
      <c r="U933" s="162">
        <f>'Outputs_post-361'!U933 - 'Outputs_pre-361'!U933</f>
        <v>0</v>
      </c>
      <c r="V933" s="162">
        <f>'Outputs_post-361'!V933 - 'Outputs_pre-361'!V933</f>
        <v>0</v>
      </c>
      <c r="W933" s="162">
        <f>'Outputs_post-361'!W933 - 'Outputs_pre-361'!W933</f>
        <v>0</v>
      </c>
      <c r="X933" s="162">
        <f>'Outputs_post-361'!X933 - 'Outputs_pre-361'!X933</f>
        <v>0</v>
      </c>
      <c r="Y933" s="162">
        <f>'Outputs_post-361'!Y933 - 'Outputs_pre-361'!Y933</f>
        <v>0</v>
      </c>
      <c r="Z933" s="162">
        <f>'Outputs_post-361'!Z933 - 'Outputs_pre-361'!Z933</f>
        <v>0</v>
      </c>
      <c r="AA933" s="162">
        <f>'Outputs_post-361'!AA933 - 'Outputs_pre-361'!AA933</f>
        <v>0</v>
      </c>
      <c r="AB933" s="162">
        <f>'Outputs_post-361'!AB933 - 'Outputs_pre-361'!AB933</f>
        <v>0</v>
      </c>
    </row>
    <row r="934" spans="1:28" x14ac:dyDescent="0.35">
      <c r="A934" s="82"/>
      <c r="D934" s="252" t="str">
        <f t="shared" si="7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162">
        <f>'Outputs_post-361'!O934 - 'Outputs_pre-361'!O934</f>
        <v>0</v>
      </c>
      <c r="P934" s="162">
        <f>'Outputs_post-361'!P934 - 'Outputs_pre-361'!P934</f>
        <v>0</v>
      </c>
      <c r="Q934" s="162">
        <f>'Outputs_post-361'!Q934 - 'Outputs_pre-361'!Q934</f>
        <v>0</v>
      </c>
      <c r="R934" s="162">
        <f>'Outputs_post-361'!R934 - 'Outputs_pre-361'!R934</f>
        <v>0</v>
      </c>
      <c r="S934" s="162">
        <f>'Outputs_post-361'!S934 - 'Outputs_pre-361'!S934</f>
        <v>0</v>
      </c>
      <c r="T934" s="162">
        <f>'Outputs_post-361'!T934 - 'Outputs_pre-361'!T934</f>
        <v>0</v>
      </c>
      <c r="U934" s="162">
        <f>'Outputs_post-361'!U934 - 'Outputs_pre-361'!U934</f>
        <v>0</v>
      </c>
      <c r="V934" s="162">
        <f>'Outputs_post-361'!V934 - 'Outputs_pre-361'!V934</f>
        <v>0</v>
      </c>
      <c r="W934" s="162">
        <f>'Outputs_post-361'!W934 - 'Outputs_pre-361'!W934</f>
        <v>0</v>
      </c>
      <c r="X934" s="162">
        <f>'Outputs_post-361'!X934 - 'Outputs_pre-361'!X934</f>
        <v>0</v>
      </c>
      <c r="Y934" s="162">
        <f>'Outputs_post-361'!Y934 - 'Outputs_pre-361'!Y934</f>
        <v>0</v>
      </c>
      <c r="Z934" s="162">
        <f>'Outputs_post-361'!Z934 - 'Outputs_pre-361'!Z934</f>
        <v>0</v>
      </c>
      <c r="AA934" s="162">
        <f>'Outputs_post-361'!AA934 - 'Outputs_pre-361'!AA934</f>
        <v>0</v>
      </c>
      <c r="AB934" s="162">
        <f>'Outputs_post-361'!AB934 - 'Outputs_pre-361'!AB934</f>
        <v>0</v>
      </c>
    </row>
    <row r="935" spans="1:28" x14ac:dyDescent="0.35">
      <c r="A935" s="82"/>
      <c r="D935" s="252" t="str">
        <f t="shared" si="7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162">
        <f>'Outputs_post-361'!O935 - 'Outputs_pre-361'!O935</f>
        <v>0</v>
      </c>
      <c r="P935" s="162">
        <f>'Outputs_post-361'!P935 - 'Outputs_pre-361'!P935</f>
        <v>0</v>
      </c>
      <c r="Q935" s="162">
        <f>'Outputs_post-361'!Q935 - 'Outputs_pre-361'!Q935</f>
        <v>0</v>
      </c>
      <c r="R935" s="162">
        <f>'Outputs_post-361'!R935 - 'Outputs_pre-361'!R935</f>
        <v>0</v>
      </c>
      <c r="S935" s="162">
        <f>'Outputs_post-361'!S935 - 'Outputs_pre-361'!S935</f>
        <v>0</v>
      </c>
      <c r="T935" s="162">
        <f>'Outputs_post-361'!T935 - 'Outputs_pre-361'!T935</f>
        <v>0</v>
      </c>
      <c r="U935" s="162">
        <f>'Outputs_post-361'!U935 - 'Outputs_pre-361'!U935</f>
        <v>0</v>
      </c>
      <c r="V935" s="162">
        <f>'Outputs_post-361'!V935 - 'Outputs_pre-361'!V935</f>
        <v>0</v>
      </c>
      <c r="W935" s="162">
        <f>'Outputs_post-361'!W935 - 'Outputs_pre-361'!W935</f>
        <v>0</v>
      </c>
      <c r="X935" s="162">
        <f>'Outputs_post-361'!X935 - 'Outputs_pre-361'!X935</f>
        <v>0</v>
      </c>
      <c r="Y935" s="162">
        <f>'Outputs_post-361'!Y935 - 'Outputs_pre-361'!Y935</f>
        <v>0</v>
      </c>
      <c r="Z935" s="162">
        <f>'Outputs_post-361'!Z935 - 'Outputs_pre-361'!Z935</f>
        <v>0</v>
      </c>
      <c r="AA935" s="162">
        <f>'Outputs_post-361'!AA935 - 'Outputs_pre-361'!AA935</f>
        <v>0</v>
      </c>
      <c r="AB935" s="162">
        <f>'Outputs_post-361'!AB935 - 'Outputs_pre-361'!AB935</f>
        <v>0</v>
      </c>
    </row>
    <row r="936" spans="1:28" x14ac:dyDescent="0.35">
      <c r="A936" s="82"/>
      <c r="D936" s="253" t="str">
        <f t="shared" si="7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113"/>
      <c r="M936" s="247"/>
      <c r="N936" s="113"/>
      <c r="O936" s="247">
        <f>'Outputs_post-361'!O936 - 'Outputs_pre-361'!O936</f>
        <v>0</v>
      </c>
      <c r="P936" s="247">
        <f>'Outputs_post-361'!P936 - 'Outputs_pre-361'!P936</f>
        <v>0</v>
      </c>
      <c r="Q936" s="247">
        <f>'Outputs_post-361'!Q936 - 'Outputs_pre-361'!Q936</f>
        <v>0</v>
      </c>
      <c r="R936" s="247">
        <f>'Outputs_post-361'!R936 - 'Outputs_pre-361'!R936</f>
        <v>0</v>
      </c>
      <c r="S936" s="247">
        <f>'Outputs_post-361'!S936 - 'Outputs_pre-361'!S936</f>
        <v>0</v>
      </c>
      <c r="T936" s="247">
        <f>'Outputs_post-361'!T936 - 'Outputs_pre-361'!T936</f>
        <v>0</v>
      </c>
      <c r="U936" s="247">
        <f>'Outputs_post-361'!U936 - 'Outputs_pre-361'!U936</f>
        <v>0</v>
      </c>
      <c r="V936" s="247">
        <f>'Outputs_post-361'!V936 - 'Outputs_pre-361'!V936</f>
        <v>0</v>
      </c>
      <c r="W936" s="247">
        <f>'Outputs_post-361'!W936 - 'Outputs_pre-361'!W936</f>
        <v>0</v>
      </c>
      <c r="X936" s="247">
        <f>'Outputs_post-361'!X936 - 'Outputs_pre-361'!X936</f>
        <v>0</v>
      </c>
      <c r="Y936" s="247">
        <f>'Outputs_post-361'!Y936 - 'Outputs_pre-361'!Y936</f>
        <v>0</v>
      </c>
      <c r="Z936" s="247">
        <f>'Outputs_post-361'!Z936 - 'Outputs_pre-361'!Z936</f>
        <v>0</v>
      </c>
      <c r="AA936" s="247">
        <f>'Outputs_post-361'!AA936 - 'Outputs_pre-361'!AA936</f>
        <v>0</v>
      </c>
      <c r="AB936" s="247">
        <f>'Outputs_post-361'!AB936 - 'Outputs_pre-361'!AB936</f>
        <v>0</v>
      </c>
    </row>
    <row r="937" spans="1:28" x14ac:dyDescent="0.35">
      <c r="A937" s="82"/>
      <c r="D937" s="251" t="str">
        <f t="shared" si="7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112"/>
      <c r="M937" s="246"/>
      <c r="N937" s="112"/>
      <c r="O937" s="162">
        <f>'Outputs_post-361'!O937 - 'Outputs_pre-361'!O937</f>
        <v>0</v>
      </c>
      <c r="P937" s="162">
        <f>'Outputs_post-361'!P937 - 'Outputs_pre-361'!P937</f>
        <v>0</v>
      </c>
      <c r="Q937" s="162">
        <f>'Outputs_post-361'!Q937 - 'Outputs_pre-361'!Q937</f>
        <v>0</v>
      </c>
      <c r="R937" s="162">
        <f>'Outputs_post-361'!R937 - 'Outputs_pre-361'!R937</f>
        <v>0</v>
      </c>
      <c r="S937" s="162">
        <f>'Outputs_post-361'!S937 - 'Outputs_pre-361'!S937</f>
        <v>0</v>
      </c>
      <c r="T937" s="162">
        <f>'Outputs_post-361'!T937 - 'Outputs_pre-361'!T937</f>
        <v>0</v>
      </c>
      <c r="U937" s="162">
        <f>'Outputs_post-361'!U937 - 'Outputs_pre-361'!U937</f>
        <v>0</v>
      </c>
      <c r="V937" s="162">
        <f>'Outputs_post-361'!V937 - 'Outputs_pre-361'!V937</f>
        <v>0</v>
      </c>
      <c r="W937" s="162">
        <f>'Outputs_post-361'!W937 - 'Outputs_pre-361'!W937</f>
        <v>0</v>
      </c>
      <c r="X937" s="162">
        <f>'Outputs_post-361'!X937 - 'Outputs_pre-361'!X937</f>
        <v>0</v>
      </c>
      <c r="Y937" s="162">
        <f>'Outputs_post-361'!Y937 - 'Outputs_pre-361'!Y937</f>
        <v>0</v>
      </c>
      <c r="Z937" s="162">
        <f>'Outputs_post-361'!Z937 - 'Outputs_pre-361'!Z937</f>
        <v>0</v>
      </c>
      <c r="AA937" s="162">
        <f>'Outputs_post-361'!AA937 - 'Outputs_pre-361'!AA937</f>
        <v>0</v>
      </c>
      <c r="AB937" s="162">
        <f>'Outputs_post-361'!AB937 - 'Outputs_pre-361'!AB937</f>
        <v>0</v>
      </c>
    </row>
    <row r="938" spans="1:28" x14ac:dyDescent="0.35">
      <c r="A938" s="82"/>
      <c r="D938" s="252" t="str">
        <f t="shared" si="7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162">
        <f>'Outputs_post-361'!O938 - 'Outputs_pre-361'!O938</f>
        <v>0</v>
      </c>
      <c r="P938" s="162">
        <f>'Outputs_post-361'!P938 - 'Outputs_pre-361'!P938</f>
        <v>0</v>
      </c>
      <c r="Q938" s="162">
        <f>'Outputs_post-361'!Q938 - 'Outputs_pre-361'!Q938</f>
        <v>0</v>
      </c>
      <c r="R938" s="162">
        <f>'Outputs_post-361'!R938 - 'Outputs_pre-361'!R938</f>
        <v>0</v>
      </c>
      <c r="S938" s="162">
        <f>'Outputs_post-361'!S938 - 'Outputs_pre-361'!S938</f>
        <v>0</v>
      </c>
      <c r="T938" s="162">
        <f>'Outputs_post-361'!T938 - 'Outputs_pre-361'!T938</f>
        <v>0</v>
      </c>
      <c r="U938" s="162">
        <f>'Outputs_post-361'!U938 - 'Outputs_pre-361'!U938</f>
        <v>0</v>
      </c>
      <c r="V938" s="162">
        <f>'Outputs_post-361'!V938 - 'Outputs_pre-361'!V938</f>
        <v>0</v>
      </c>
      <c r="W938" s="162">
        <f>'Outputs_post-361'!W938 - 'Outputs_pre-361'!W938</f>
        <v>0</v>
      </c>
      <c r="X938" s="162">
        <f>'Outputs_post-361'!X938 - 'Outputs_pre-361'!X938</f>
        <v>0</v>
      </c>
      <c r="Y938" s="162">
        <f>'Outputs_post-361'!Y938 - 'Outputs_pre-361'!Y938</f>
        <v>0</v>
      </c>
      <c r="Z938" s="162">
        <f>'Outputs_post-361'!Z938 - 'Outputs_pre-361'!Z938</f>
        <v>0</v>
      </c>
      <c r="AA938" s="162">
        <f>'Outputs_post-361'!AA938 - 'Outputs_pre-361'!AA938</f>
        <v>0</v>
      </c>
      <c r="AB938" s="162">
        <f>'Outputs_post-361'!AB938 - 'Outputs_pre-361'!AB938</f>
        <v>0</v>
      </c>
    </row>
    <row r="939" spans="1:28" x14ac:dyDescent="0.35">
      <c r="A939" s="82"/>
      <c r="D939" s="252" t="str">
        <f t="shared" si="7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162">
        <f>'Outputs_post-361'!O939 - 'Outputs_pre-361'!O939</f>
        <v>0</v>
      </c>
      <c r="P939" s="162">
        <f>'Outputs_post-361'!P939 - 'Outputs_pre-361'!P939</f>
        <v>0</v>
      </c>
      <c r="Q939" s="162">
        <f>'Outputs_post-361'!Q939 - 'Outputs_pre-361'!Q939</f>
        <v>0</v>
      </c>
      <c r="R939" s="162">
        <f>'Outputs_post-361'!R939 - 'Outputs_pre-361'!R939</f>
        <v>0</v>
      </c>
      <c r="S939" s="162">
        <f>'Outputs_post-361'!S939 - 'Outputs_pre-361'!S939</f>
        <v>0</v>
      </c>
      <c r="T939" s="162">
        <f>'Outputs_post-361'!T939 - 'Outputs_pre-361'!T939</f>
        <v>0</v>
      </c>
      <c r="U939" s="162">
        <f>'Outputs_post-361'!U939 - 'Outputs_pre-361'!U939</f>
        <v>0</v>
      </c>
      <c r="V939" s="162">
        <f>'Outputs_post-361'!V939 - 'Outputs_pre-361'!V939</f>
        <v>0</v>
      </c>
      <c r="W939" s="162">
        <f>'Outputs_post-361'!W939 - 'Outputs_pre-361'!W939</f>
        <v>0</v>
      </c>
      <c r="X939" s="162">
        <f>'Outputs_post-361'!X939 - 'Outputs_pre-361'!X939</f>
        <v>0</v>
      </c>
      <c r="Y939" s="162">
        <f>'Outputs_post-361'!Y939 - 'Outputs_pre-361'!Y939</f>
        <v>0</v>
      </c>
      <c r="Z939" s="162">
        <f>'Outputs_post-361'!Z939 - 'Outputs_pre-361'!Z939</f>
        <v>0</v>
      </c>
      <c r="AA939" s="162">
        <f>'Outputs_post-361'!AA939 - 'Outputs_pre-361'!AA939</f>
        <v>0</v>
      </c>
      <c r="AB939" s="162">
        <f>'Outputs_post-361'!AB939 - 'Outputs_pre-361'!AB939</f>
        <v>0</v>
      </c>
    </row>
    <row r="940" spans="1:28" x14ac:dyDescent="0.35">
      <c r="A940" s="82"/>
      <c r="D940" s="252" t="str">
        <f t="shared" si="7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162">
        <f>'Outputs_post-361'!O940 - 'Outputs_pre-361'!O940</f>
        <v>0</v>
      </c>
      <c r="P940" s="162">
        <f>'Outputs_post-361'!P940 - 'Outputs_pre-361'!P940</f>
        <v>0</v>
      </c>
      <c r="Q940" s="162">
        <f>'Outputs_post-361'!Q940 - 'Outputs_pre-361'!Q940</f>
        <v>0</v>
      </c>
      <c r="R940" s="162">
        <f>'Outputs_post-361'!R940 - 'Outputs_pre-361'!R940</f>
        <v>0</v>
      </c>
      <c r="S940" s="162">
        <f>'Outputs_post-361'!S940 - 'Outputs_pre-361'!S940</f>
        <v>0</v>
      </c>
      <c r="T940" s="162">
        <f>'Outputs_post-361'!T940 - 'Outputs_pre-361'!T940</f>
        <v>0</v>
      </c>
      <c r="U940" s="162">
        <f>'Outputs_post-361'!U940 - 'Outputs_pre-361'!U940</f>
        <v>0</v>
      </c>
      <c r="V940" s="162">
        <f>'Outputs_post-361'!V940 - 'Outputs_pre-361'!V940</f>
        <v>0</v>
      </c>
      <c r="W940" s="162">
        <f>'Outputs_post-361'!W940 - 'Outputs_pre-361'!W940</f>
        <v>0</v>
      </c>
      <c r="X940" s="162">
        <f>'Outputs_post-361'!X940 - 'Outputs_pre-361'!X940</f>
        <v>0</v>
      </c>
      <c r="Y940" s="162">
        <f>'Outputs_post-361'!Y940 - 'Outputs_pre-361'!Y940</f>
        <v>0</v>
      </c>
      <c r="Z940" s="162">
        <f>'Outputs_post-361'!Z940 - 'Outputs_pre-361'!Z940</f>
        <v>0</v>
      </c>
      <c r="AA940" s="162">
        <f>'Outputs_post-361'!AA940 - 'Outputs_pre-361'!AA940</f>
        <v>0</v>
      </c>
      <c r="AB940" s="162">
        <f>'Outputs_post-361'!AB940 - 'Outputs_pre-361'!AB940</f>
        <v>0</v>
      </c>
    </row>
    <row r="941" spans="1:28" x14ac:dyDescent="0.35">
      <c r="A941" s="82"/>
      <c r="D941" s="252" t="str">
        <f t="shared" si="7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162">
        <f>'Outputs_post-361'!O941 - 'Outputs_pre-361'!O941</f>
        <v>0</v>
      </c>
      <c r="P941" s="162">
        <f>'Outputs_post-361'!P941 - 'Outputs_pre-361'!P941</f>
        <v>0</v>
      </c>
      <c r="Q941" s="162">
        <f>'Outputs_post-361'!Q941 - 'Outputs_pre-361'!Q941</f>
        <v>0</v>
      </c>
      <c r="R941" s="162">
        <f>'Outputs_post-361'!R941 - 'Outputs_pre-361'!R941</f>
        <v>0</v>
      </c>
      <c r="S941" s="162">
        <f>'Outputs_post-361'!S941 - 'Outputs_pre-361'!S941</f>
        <v>0</v>
      </c>
      <c r="T941" s="162">
        <f>'Outputs_post-361'!T941 - 'Outputs_pre-361'!T941</f>
        <v>0</v>
      </c>
      <c r="U941" s="162">
        <f>'Outputs_post-361'!U941 - 'Outputs_pre-361'!U941</f>
        <v>0</v>
      </c>
      <c r="V941" s="162">
        <f>'Outputs_post-361'!V941 - 'Outputs_pre-361'!V941</f>
        <v>0</v>
      </c>
      <c r="W941" s="162">
        <f>'Outputs_post-361'!W941 - 'Outputs_pre-361'!W941</f>
        <v>0</v>
      </c>
      <c r="X941" s="162">
        <f>'Outputs_post-361'!X941 - 'Outputs_pre-361'!X941</f>
        <v>0</v>
      </c>
      <c r="Y941" s="162">
        <f>'Outputs_post-361'!Y941 - 'Outputs_pre-361'!Y941</f>
        <v>0</v>
      </c>
      <c r="Z941" s="162">
        <f>'Outputs_post-361'!Z941 - 'Outputs_pre-361'!Z941</f>
        <v>0</v>
      </c>
      <c r="AA941" s="162">
        <f>'Outputs_post-361'!AA941 - 'Outputs_pre-361'!AA941</f>
        <v>0</v>
      </c>
      <c r="AB941" s="162">
        <f>'Outputs_post-361'!AB941 - 'Outputs_pre-361'!AB941</f>
        <v>0</v>
      </c>
    </row>
    <row r="942" spans="1:28" x14ac:dyDescent="0.35">
      <c r="A942" s="82"/>
      <c r="D942" s="252" t="str">
        <f t="shared" si="7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162">
        <f>'Outputs_post-361'!O942 - 'Outputs_pre-361'!O942</f>
        <v>0</v>
      </c>
      <c r="P942" s="162">
        <f>'Outputs_post-361'!P942 - 'Outputs_pre-361'!P942</f>
        <v>0</v>
      </c>
      <c r="Q942" s="162">
        <f>'Outputs_post-361'!Q942 - 'Outputs_pre-361'!Q942</f>
        <v>0</v>
      </c>
      <c r="R942" s="162">
        <f>'Outputs_post-361'!R942 - 'Outputs_pre-361'!R942</f>
        <v>0</v>
      </c>
      <c r="S942" s="162">
        <f>'Outputs_post-361'!S942 - 'Outputs_pre-361'!S942</f>
        <v>0</v>
      </c>
      <c r="T942" s="162">
        <f>'Outputs_post-361'!T942 - 'Outputs_pre-361'!T942</f>
        <v>0</v>
      </c>
      <c r="U942" s="162">
        <f>'Outputs_post-361'!U942 - 'Outputs_pre-361'!U942</f>
        <v>0</v>
      </c>
      <c r="V942" s="162">
        <f>'Outputs_post-361'!V942 - 'Outputs_pre-361'!V942</f>
        <v>0</v>
      </c>
      <c r="W942" s="162">
        <f>'Outputs_post-361'!W942 - 'Outputs_pre-361'!W942</f>
        <v>0</v>
      </c>
      <c r="X942" s="162">
        <f>'Outputs_post-361'!X942 - 'Outputs_pre-361'!X942</f>
        <v>0</v>
      </c>
      <c r="Y942" s="162">
        <f>'Outputs_post-361'!Y942 - 'Outputs_pre-361'!Y942</f>
        <v>0</v>
      </c>
      <c r="Z942" s="162">
        <f>'Outputs_post-361'!Z942 - 'Outputs_pre-361'!Z942</f>
        <v>0</v>
      </c>
      <c r="AA942" s="162">
        <f>'Outputs_post-361'!AA942 - 'Outputs_pre-361'!AA942</f>
        <v>0</v>
      </c>
      <c r="AB942" s="162">
        <f>'Outputs_post-361'!AB942 - 'Outputs_pre-361'!AB942</f>
        <v>0</v>
      </c>
    </row>
    <row r="943" spans="1:28" x14ac:dyDescent="0.35">
      <c r="A943" s="82"/>
      <c r="D943" s="252" t="str">
        <f t="shared" si="7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162">
        <f>'Outputs_post-361'!O943 - 'Outputs_pre-361'!O943</f>
        <v>0</v>
      </c>
      <c r="P943" s="162">
        <f>'Outputs_post-361'!P943 - 'Outputs_pre-361'!P943</f>
        <v>0</v>
      </c>
      <c r="Q943" s="162">
        <f>'Outputs_post-361'!Q943 - 'Outputs_pre-361'!Q943</f>
        <v>0</v>
      </c>
      <c r="R943" s="162">
        <f>'Outputs_post-361'!R943 - 'Outputs_pre-361'!R943</f>
        <v>0</v>
      </c>
      <c r="S943" s="162">
        <f>'Outputs_post-361'!S943 - 'Outputs_pre-361'!S943</f>
        <v>0</v>
      </c>
      <c r="T943" s="162">
        <f>'Outputs_post-361'!T943 - 'Outputs_pre-361'!T943</f>
        <v>0</v>
      </c>
      <c r="U943" s="162">
        <f>'Outputs_post-361'!U943 - 'Outputs_pre-361'!U943</f>
        <v>0</v>
      </c>
      <c r="V943" s="162">
        <f>'Outputs_post-361'!V943 - 'Outputs_pre-361'!V943</f>
        <v>0</v>
      </c>
      <c r="W943" s="162">
        <f>'Outputs_post-361'!W943 - 'Outputs_pre-361'!W943</f>
        <v>0</v>
      </c>
      <c r="X943" s="162">
        <f>'Outputs_post-361'!X943 - 'Outputs_pre-361'!X943</f>
        <v>0</v>
      </c>
      <c r="Y943" s="162">
        <f>'Outputs_post-361'!Y943 - 'Outputs_pre-361'!Y943</f>
        <v>0</v>
      </c>
      <c r="Z943" s="162">
        <f>'Outputs_post-361'!Z943 - 'Outputs_pre-361'!Z943</f>
        <v>0</v>
      </c>
      <c r="AA943" s="162">
        <f>'Outputs_post-361'!AA943 - 'Outputs_pre-361'!AA943</f>
        <v>0</v>
      </c>
      <c r="AB943" s="162">
        <f>'Outputs_post-361'!AB943 - 'Outputs_pre-361'!AB943</f>
        <v>0</v>
      </c>
    </row>
    <row r="944" spans="1:28" x14ac:dyDescent="0.35">
      <c r="A944" s="82"/>
      <c r="D944" s="252" t="str">
        <f t="shared" si="7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162">
        <f>'Outputs_post-361'!O944 - 'Outputs_pre-361'!O944</f>
        <v>0</v>
      </c>
      <c r="P944" s="162">
        <f>'Outputs_post-361'!P944 - 'Outputs_pre-361'!P944</f>
        <v>0</v>
      </c>
      <c r="Q944" s="162">
        <f>'Outputs_post-361'!Q944 - 'Outputs_pre-361'!Q944</f>
        <v>0</v>
      </c>
      <c r="R944" s="162">
        <f>'Outputs_post-361'!R944 - 'Outputs_pre-361'!R944</f>
        <v>0</v>
      </c>
      <c r="S944" s="162">
        <f>'Outputs_post-361'!S944 - 'Outputs_pre-361'!S944</f>
        <v>0</v>
      </c>
      <c r="T944" s="162">
        <f>'Outputs_post-361'!T944 - 'Outputs_pre-361'!T944</f>
        <v>0</v>
      </c>
      <c r="U944" s="162">
        <f>'Outputs_post-361'!U944 - 'Outputs_pre-361'!U944</f>
        <v>0</v>
      </c>
      <c r="V944" s="162">
        <f>'Outputs_post-361'!V944 - 'Outputs_pre-361'!V944</f>
        <v>0</v>
      </c>
      <c r="W944" s="162">
        <f>'Outputs_post-361'!W944 - 'Outputs_pre-361'!W944</f>
        <v>0</v>
      </c>
      <c r="X944" s="162">
        <f>'Outputs_post-361'!X944 - 'Outputs_pre-361'!X944</f>
        <v>0</v>
      </c>
      <c r="Y944" s="162">
        <f>'Outputs_post-361'!Y944 - 'Outputs_pre-361'!Y944</f>
        <v>0</v>
      </c>
      <c r="Z944" s="162">
        <f>'Outputs_post-361'!Z944 - 'Outputs_pre-361'!Z944</f>
        <v>0</v>
      </c>
      <c r="AA944" s="162">
        <f>'Outputs_post-361'!AA944 - 'Outputs_pre-361'!AA944</f>
        <v>0</v>
      </c>
      <c r="AB944" s="162">
        <f>'Outputs_post-361'!AB944 - 'Outputs_pre-361'!AB944</f>
        <v>0</v>
      </c>
    </row>
    <row r="945" spans="1:29" x14ac:dyDescent="0.35">
      <c r="A945" s="82"/>
      <c r="D945" s="252" t="str">
        <f t="shared" si="7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162">
        <f>'Outputs_post-361'!O945 - 'Outputs_pre-361'!O945</f>
        <v>0</v>
      </c>
      <c r="P945" s="162">
        <f>'Outputs_post-361'!P945 - 'Outputs_pre-361'!P945</f>
        <v>0</v>
      </c>
      <c r="Q945" s="162">
        <f>'Outputs_post-361'!Q945 - 'Outputs_pre-361'!Q945</f>
        <v>0</v>
      </c>
      <c r="R945" s="162">
        <f>'Outputs_post-361'!R945 - 'Outputs_pre-361'!R945</f>
        <v>0</v>
      </c>
      <c r="S945" s="162">
        <f>'Outputs_post-361'!S945 - 'Outputs_pre-361'!S945</f>
        <v>0</v>
      </c>
      <c r="T945" s="162">
        <f>'Outputs_post-361'!T945 - 'Outputs_pre-361'!T945</f>
        <v>0</v>
      </c>
      <c r="U945" s="162">
        <f>'Outputs_post-361'!U945 - 'Outputs_pre-361'!U945</f>
        <v>0</v>
      </c>
      <c r="V945" s="162">
        <f>'Outputs_post-361'!V945 - 'Outputs_pre-361'!V945</f>
        <v>0</v>
      </c>
      <c r="W945" s="162">
        <f>'Outputs_post-361'!W945 - 'Outputs_pre-361'!W945</f>
        <v>0</v>
      </c>
      <c r="X945" s="162">
        <f>'Outputs_post-361'!X945 - 'Outputs_pre-361'!X945</f>
        <v>0</v>
      </c>
      <c r="Y945" s="162">
        <f>'Outputs_post-361'!Y945 - 'Outputs_pre-361'!Y945</f>
        <v>0</v>
      </c>
      <c r="Z945" s="162">
        <f>'Outputs_post-361'!Z945 - 'Outputs_pre-361'!Z945</f>
        <v>0</v>
      </c>
      <c r="AA945" s="162">
        <f>'Outputs_post-361'!AA945 - 'Outputs_pre-361'!AA945</f>
        <v>0</v>
      </c>
      <c r="AB945" s="162">
        <f>'Outputs_post-361'!AB945 - 'Outputs_pre-361'!AB945</f>
        <v>0</v>
      </c>
    </row>
    <row r="946" spans="1:29" x14ac:dyDescent="0.35">
      <c r="A946" s="82"/>
      <c r="D946" s="252" t="str">
        <f t="shared" si="7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162">
        <f>'Outputs_post-361'!O946 - 'Outputs_pre-361'!O946</f>
        <v>0</v>
      </c>
      <c r="P946" s="162">
        <f>'Outputs_post-361'!P946 - 'Outputs_pre-361'!P946</f>
        <v>0</v>
      </c>
      <c r="Q946" s="162">
        <f>'Outputs_post-361'!Q946 - 'Outputs_pre-361'!Q946</f>
        <v>0</v>
      </c>
      <c r="R946" s="162">
        <f>'Outputs_post-361'!R946 - 'Outputs_pre-361'!R946</f>
        <v>0</v>
      </c>
      <c r="S946" s="162">
        <f>'Outputs_post-361'!S946 - 'Outputs_pre-361'!S946</f>
        <v>0</v>
      </c>
      <c r="T946" s="162">
        <f>'Outputs_post-361'!T946 - 'Outputs_pre-361'!T946</f>
        <v>0</v>
      </c>
      <c r="U946" s="162">
        <f>'Outputs_post-361'!U946 - 'Outputs_pre-361'!U946</f>
        <v>0</v>
      </c>
      <c r="V946" s="162">
        <f>'Outputs_post-361'!V946 - 'Outputs_pre-361'!V946</f>
        <v>0</v>
      </c>
      <c r="W946" s="162">
        <f>'Outputs_post-361'!W946 - 'Outputs_pre-361'!W946</f>
        <v>0</v>
      </c>
      <c r="X946" s="162">
        <f>'Outputs_post-361'!X946 - 'Outputs_pre-361'!X946</f>
        <v>0</v>
      </c>
      <c r="Y946" s="162">
        <f>'Outputs_post-361'!Y946 - 'Outputs_pre-361'!Y946</f>
        <v>0</v>
      </c>
      <c r="Z946" s="162">
        <f>'Outputs_post-361'!Z946 - 'Outputs_pre-361'!Z946</f>
        <v>0</v>
      </c>
      <c r="AA946" s="162">
        <f>'Outputs_post-361'!AA946 - 'Outputs_pre-361'!AA946</f>
        <v>0</v>
      </c>
      <c r="AB946" s="162">
        <f>'Outputs_post-361'!AB946 - 'Outputs_pre-361'!AB946</f>
        <v>0</v>
      </c>
    </row>
    <row r="947" spans="1:29" x14ac:dyDescent="0.35">
      <c r="A947" s="82"/>
      <c r="D947" s="253" t="str">
        <f t="shared" si="7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113"/>
      <c r="M947" s="247"/>
      <c r="N947" s="113"/>
      <c r="O947" s="247">
        <f>'Outputs_post-361'!O947 - 'Outputs_pre-361'!O947</f>
        <v>0</v>
      </c>
      <c r="P947" s="247">
        <f>'Outputs_post-361'!P947 - 'Outputs_pre-361'!P947</f>
        <v>0</v>
      </c>
      <c r="Q947" s="247">
        <f>'Outputs_post-361'!Q947 - 'Outputs_pre-361'!Q947</f>
        <v>0</v>
      </c>
      <c r="R947" s="247">
        <f>'Outputs_post-361'!R947 - 'Outputs_pre-361'!R947</f>
        <v>0</v>
      </c>
      <c r="S947" s="247">
        <f>'Outputs_post-361'!S947 - 'Outputs_pre-361'!S947</f>
        <v>0</v>
      </c>
      <c r="T947" s="247">
        <f>'Outputs_post-361'!T947 - 'Outputs_pre-361'!T947</f>
        <v>0</v>
      </c>
      <c r="U947" s="247">
        <f>'Outputs_post-361'!U947 - 'Outputs_pre-361'!U947</f>
        <v>0</v>
      </c>
      <c r="V947" s="247">
        <f>'Outputs_post-361'!V947 - 'Outputs_pre-361'!V947</f>
        <v>0</v>
      </c>
      <c r="W947" s="247">
        <f>'Outputs_post-361'!W947 - 'Outputs_pre-361'!W947</f>
        <v>0</v>
      </c>
      <c r="X947" s="247">
        <f>'Outputs_post-361'!X947 - 'Outputs_pre-361'!X947</f>
        <v>0</v>
      </c>
      <c r="Y947" s="247">
        <f>'Outputs_post-361'!Y947 - 'Outputs_pre-361'!Y947</f>
        <v>0</v>
      </c>
      <c r="Z947" s="247">
        <f>'Outputs_post-361'!Z947 - 'Outputs_pre-361'!Z947</f>
        <v>0</v>
      </c>
      <c r="AA947" s="247">
        <f>'Outputs_post-361'!AA947 - 'Outputs_pre-361'!AA947</f>
        <v>0</v>
      </c>
      <c r="AB947" s="247">
        <f>'Outputs_post-361'!AB947 - 'Outputs_pre-361'!AB947</f>
        <v>0</v>
      </c>
    </row>
    <row r="948" spans="1:29" x14ac:dyDescent="0.35">
      <c r="A948" s="82"/>
      <c r="D948" s="251" t="str">
        <f t="shared" si="7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114"/>
      <c r="M948" s="246"/>
      <c r="N948" s="114"/>
      <c r="O948" s="162">
        <f>'Outputs_post-361'!O948 - 'Outputs_pre-361'!O948</f>
        <v>0</v>
      </c>
      <c r="P948" s="162">
        <f>'Outputs_post-361'!P948 - 'Outputs_pre-361'!P948</f>
        <v>0</v>
      </c>
      <c r="Q948" s="162">
        <f>'Outputs_post-361'!Q948 - 'Outputs_pre-361'!Q948</f>
        <v>0</v>
      </c>
      <c r="R948" s="162">
        <f>'Outputs_post-361'!R948 - 'Outputs_pre-361'!R948</f>
        <v>0</v>
      </c>
      <c r="S948" s="162">
        <f>'Outputs_post-361'!S948 - 'Outputs_pre-361'!S948</f>
        <v>0</v>
      </c>
      <c r="T948" s="162">
        <f>'Outputs_post-361'!T948 - 'Outputs_pre-361'!T948</f>
        <v>0</v>
      </c>
      <c r="U948" s="162">
        <f>'Outputs_post-361'!U948 - 'Outputs_pre-361'!U948</f>
        <v>0</v>
      </c>
      <c r="V948" s="162">
        <f>'Outputs_post-361'!V948 - 'Outputs_pre-361'!V948</f>
        <v>0</v>
      </c>
      <c r="W948" s="162">
        <f>'Outputs_post-361'!W948 - 'Outputs_pre-361'!W948</f>
        <v>0</v>
      </c>
      <c r="X948" s="162">
        <f>'Outputs_post-361'!X948 - 'Outputs_pre-361'!X948</f>
        <v>0</v>
      </c>
      <c r="Y948" s="162">
        <f>'Outputs_post-361'!Y948 - 'Outputs_pre-361'!Y948</f>
        <v>0</v>
      </c>
      <c r="Z948" s="162">
        <f>'Outputs_post-361'!Z948 - 'Outputs_pre-361'!Z948</f>
        <v>0</v>
      </c>
      <c r="AA948" s="162">
        <f>'Outputs_post-361'!AA948 - 'Outputs_pre-361'!AA948</f>
        <v>0</v>
      </c>
      <c r="AB948" s="162">
        <f>'Outputs_post-361'!AB948 - 'Outputs_pre-361'!AB948</f>
        <v>0</v>
      </c>
      <c r="AC948" s="65"/>
    </row>
    <row r="949" spans="1:29" x14ac:dyDescent="0.35">
      <c r="A949" s="82"/>
      <c r="D949" s="252" t="str">
        <f t="shared" si="7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162">
        <f>'Outputs_post-361'!O949 - 'Outputs_pre-361'!O949</f>
        <v>0</v>
      </c>
      <c r="P949" s="162">
        <f>'Outputs_post-361'!P949 - 'Outputs_pre-361'!P949</f>
        <v>0</v>
      </c>
      <c r="Q949" s="162">
        <f>'Outputs_post-361'!Q949 - 'Outputs_pre-361'!Q949</f>
        <v>0</v>
      </c>
      <c r="R949" s="162">
        <f>'Outputs_post-361'!R949 - 'Outputs_pre-361'!R949</f>
        <v>0</v>
      </c>
      <c r="S949" s="162">
        <f>'Outputs_post-361'!S949 - 'Outputs_pre-361'!S949</f>
        <v>0</v>
      </c>
      <c r="T949" s="162">
        <f>'Outputs_post-361'!T949 - 'Outputs_pre-361'!T949</f>
        <v>0</v>
      </c>
      <c r="U949" s="162">
        <f>'Outputs_post-361'!U949 - 'Outputs_pre-361'!U949</f>
        <v>0</v>
      </c>
      <c r="V949" s="162">
        <f>'Outputs_post-361'!V949 - 'Outputs_pre-361'!V949</f>
        <v>0</v>
      </c>
      <c r="W949" s="162">
        <f>'Outputs_post-361'!W949 - 'Outputs_pre-361'!W949</f>
        <v>0</v>
      </c>
      <c r="X949" s="162">
        <f>'Outputs_post-361'!X949 - 'Outputs_pre-361'!X949</f>
        <v>0</v>
      </c>
      <c r="Y949" s="162">
        <f>'Outputs_post-361'!Y949 - 'Outputs_pre-361'!Y949</f>
        <v>0</v>
      </c>
      <c r="Z949" s="162">
        <f>'Outputs_post-361'!Z949 - 'Outputs_pre-361'!Z949</f>
        <v>0</v>
      </c>
      <c r="AA949" s="162">
        <f>'Outputs_post-361'!AA949 - 'Outputs_pre-361'!AA949</f>
        <v>0</v>
      </c>
      <c r="AB949" s="162">
        <f>'Outputs_post-361'!AB949 - 'Outputs_pre-361'!AB949</f>
        <v>0</v>
      </c>
      <c r="AC949" s="65"/>
    </row>
    <row r="950" spans="1:29" x14ac:dyDescent="0.35">
      <c r="A950" s="82"/>
      <c r="D950" s="252" t="str">
        <f t="shared" si="7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162">
        <f>'Outputs_post-361'!O950 - 'Outputs_pre-361'!O950</f>
        <v>0</v>
      </c>
      <c r="P950" s="162">
        <f>'Outputs_post-361'!P950 - 'Outputs_pre-361'!P950</f>
        <v>0</v>
      </c>
      <c r="Q950" s="162">
        <f>'Outputs_post-361'!Q950 - 'Outputs_pre-361'!Q950</f>
        <v>0</v>
      </c>
      <c r="R950" s="162">
        <f>'Outputs_post-361'!R950 - 'Outputs_pre-361'!R950</f>
        <v>0</v>
      </c>
      <c r="S950" s="162">
        <f>'Outputs_post-361'!S950 - 'Outputs_pre-361'!S950</f>
        <v>0</v>
      </c>
      <c r="T950" s="162">
        <f>'Outputs_post-361'!T950 - 'Outputs_pre-361'!T950</f>
        <v>0</v>
      </c>
      <c r="U950" s="162">
        <f>'Outputs_post-361'!U950 - 'Outputs_pre-361'!U950</f>
        <v>0</v>
      </c>
      <c r="V950" s="162">
        <f>'Outputs_post-361'!V950 - 'Outputs_pre-361'!V950</f>
        <v>0</v>
      </c>
      <c r="W950" s="162">
        <f>'Outputs_post-361'!W950 - 'Outputs_pre-361'!W950</f>
        <v>0</v>
      </c>
      <c r="X950" s="162">
        <f>'Outputs_post-361'!X950 - 'Outputs_pre-361'!X950</f>
        <v>0</v>
      </c>
      <c r="Y950" s="162">
        <f>'Outputs_post-361'!Y950 - 'Outputs_pre-361'!Y950</f>
        <v>0</v>
      </c>
      <c r="Z950" s="162">
        <f>'Outputs_post-361'!Z950 - 'Outputs_pre-361'!Z950</f>
        <v>0</v>
      </c>
      <c r="AA950" s="162">
        <f>'Outputs_post-361'!AA950 - 'Outputs_pre-361'!AA950</f>
        <v>0</v>
      </c>
      <c r="AB950" s="162">
        <f>'Outputs_post-361'!AB950 - 'Outputs_pre-361'!AB950</f>
        <v>0</v>
      </c>
      <c r="AC950" s="65"/>
    </row>
    <row r="951" spans="1:29" x14ac:dyDescent="0.35">
      <c r="A951" s="82"/>
      <c r="D951" s="252" t="str">
        <f t="shared" si="7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162">
        <f>'Outputs_post-361'!O951 - 'Outputs_pre-361'!O951</f>
        <v>0</v>
      </c>
      <c r="P951" s="162">
        <f>'Outputs_post-361'!P951 - 'Outputs_pre-361'!P951</f>
        <v>0</v>
      </c>
      <c r="Q951" s="162">
        <f>'Outputs_post-361'!Q951 - 'Outputs_pre-361'!Q951</f>
        <v>0</v>
      </c>
      <c r="R951" s="162">
        <f>'Outputs_post-361'!R951 - 'Outputs_pre-361'!R951</f>
        <v>0</v>
      </c>
      <c r="S951" s="162">
        <f>'Outputs_post-361'!S951 - 'Outputs_pre-361'!S951</f>
        <v>0</v>
      </c>
      <c r="T951" s="162">
        <f>'Outputs_post-361'!T951 - 'Outputs_pre-361'!T951</f>
        <v>0</v>
      </c>
      <c r="U951" s="162">
        <f>'Outputs_post-361'!U951 - 'Outputs_pre-361'!U951</f>
        <v>0</v>
      </c>
      <c r="V951" s="162">
        <f>'Outputs_post-361'!V951 - 'Outputs_pre-361'!V951</f>
        <v>0</v>
      </c>
      <c r="W951" s="162">
        <f>'Outputs_post-361'!W951 - 'Outputs_pre-361'!W951</f>
        <v>0</v>
      </c>
      <c r="X951" s="162">
        <f>'Outputs_post-361'!X951 - 'Outputs_pre-361'!X951</f>
        <v>0</v>
      </c>
      <c r="Y951" s="162">
        <f>'Outputs_post-361'!Y951 - 'Outputs_pre-361'!Y951</f>
        <v>0</v>
      </c>
      <c r="Z951" s="162">
        <f>'Outputs_post-361'!Z951 - 'Outputs_pre-361'!Z951</f>
        <v>0</v>
      </c>
      <c r="AA951" s="162">
        <f>'Outputs_post-361'!AA951 - 'Outputs_pre-361'!AA951</f>
        <v>0</v>
      </c>
      <c r="AB951" s="162">
        <f>'Outputs_post-361'!AB951 - 'Outputs_pre-361'!AB951</f>
        <v>0</v>
      </c>
      <c r="AC951" s="65"/>
    </row>
    <row r="952" spans="1:29" x14ac:dyDescent="0.35">
      <c r="A952" s="82"/>
      <c r="D952" s="252" t="str">
        <f t="shared" si="7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162">
        <f>'Outputs_post-361'!O952 - 'Outputs_pre-361'!O952</f>
        <v>0</v>
      </c>
      <c r="P952" s="162">
        <f>'Outputs_post-361'!P952 - 'Outputs_pre-361'!P952</f>
        <v>0</v>
      </c>
      <c r="Q952" s="162">
        <f>'Outputs_post-361'!Q952 - 'Outputs_pre-361'!Q952</f>
        <v>0</v>
      </c>
      <c r="R952" s="162">
        <f>'Outputs_post-361'!R952 - 'Outputs_pre-361'!R952</f>
        <v>0</v>
      </c>
      <c r="S952" s="162">
        <f>'Outputs_post-361'!S952 - 'Outputs_pre-361'!S952</f>
        <v>0</v>
      </c>
      <c r="T952" s="162">
        <f>'Outputs_post-361'!T952 - 'Outputs_pre-361'!T952</f>
        <v>0</v>
      </c>
      <c r="U952" s="162">
        <f>'Outputs_post-361'!U952 - 'Outputs_pre-361'!U952</f>
        <v>0</v>
      </c>
      <c r="V952" s="162">
        <f>'Outputs_post-361'!V952 - 'Outputs_pre-361'!V952</f>
        <v>0</v>
      </c>
      <c r="W952" s="162">
        <f>'Outputs_post-361'!W952 - 'Outputs_pre-361'!W952</f>
        <v>0</v>
      </c>
      <c r="X952" s="162">
        <f>'Outputs_post-361'!X952 - 'Outputs_pre-361'!X952</f>
        <v>0</v>
      </c>
      <c r="Y952" s="162">
        <f>'Outputs_post-361'!Y952 - 'Outputs_pre-361'!Y952</f>
        <v>0</v>
      </c>
      <c r="Z952" s="162">
        <f>'Outputs_post-361'!Z952 - 'Outputs_pre-361'!Z952</f>
        <v>0</v>
      </c>
      <c r="AA952" s="162">
        <f>'Outputs_post-361'!AA952 - 'Outputs_pre-361'!AA952</f>
        <v>0</v>
      </c>
      <c r="AB952" s="162">
        <f>'Outputs_post-361'!AB952 - 'Outputs_pre-361'!AB952</f>
        <v>0</v>
      </c>
      <c r="AC952" s="65"/>
    </row>
    <row r="953" spans="1:29" x14ac:dyDescent="0.35">
      <c r="A953" s="82"/>
      <c r="D953" s="252" t="str">
        <f t="shared" si="7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162">
        <f>'Outputs_post-361'!O953 - 'Outputs_pre-361'!O953</f>
        <v>0</v>
      </c>
      <c r="P953" s="162">
        <f>'Outputs_post-361'!P953 - 'Outputs_pre-361'!P953</f>
        <v>0</v>
      </c>
      <c r="Q953" s="162">
        <f>'Outputs_post-361'!Q953 - 'Outputs_pre-361'!Q953</f>
        <v>0</v>
      </c>
      <c r="R953" s="162">
        <f>'Outputs_post-361'!R953 - 'Outputs_pre-361'!R953</f>
        <v>0</v>
      </c>
      <c r="S953" s="162">
        <f>'Outputs_post-361'!S953 - 'Outputs_pre-361'!S953</f>
        <v>0</v>
      </c>
      <c r="T953" s="162">
        <f>'Outputs_post-361'!T953 - 'Outputs_pre-361'!T953</f>
        <v>0</v>
      </c>
      <c r="U953" s="162">
        <f>'Outputs_post-361'!U953 - 'Outputs_pre-361'!U953</f>
        <v>0</v>
      </c>
      <c r="V953" s="162">
        <f>'Outputs_post-361'!V953 - 'Outputs_pre-361'!V953</f>
        <v>0</v>
      </c>
      <c r="W953" s="162">
        <f>'Outputs_post-361'!W953 - 'Outputs_pre-361'!W953</f>
        <v>0</v>
      </c>
      <c r="X953" s="162">
        <f>'Outputs_post-361'!X953 - 'Outputs_pre-361'!X953</f>
        <v>0</v>
      </c>
      <c r="Y953" s="162">
        <f>'Outputs_post-361'!Y953 - 'Outputs_pre-361'!Y953</f>
        <v>0</v>
      </c>
      <c r="Z953" s="162">
        <f>'Outputs_post-361'!Z953 - 'Outputs_pre-361'!Z953</f>
        <v>0</v>
      </c>
      <c r="AA953" s="162">
        <f>'Outputs_post-361'!AA953 - 'Outputs_pre-361'!AA953</f>
        <v>0</v>
      </c>
      <c r="AB953" s="162">
        <f>'Outputs_post-361'!AB953 - 'Outputs_pre-361'!AB953</f>
        <v>0</v>
      </c>
      <c r="AC953" s="65"/>
    </row>
    <row r="954" spans="1:29" x14ac:dyDescent="0.35">
      <c r="A954" s="82"/>
      <c r="D954" s="252" t="str">
        <f t="shared" si="7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162">
        <f>'Outputs_post-361'!O954 - 'Outputs_pre-361'!O954</f>
        <v>0</v>
      </c>
      <c r="P954" s="162">
        <f>'Outputs_post-361'!P954 - 'Outputs_pre-361'!P954</f>
        <v>0</v>
      </c>
      <c r="Q954" s="162">
        <f>'Outputs_post-361'!Q954 - 'Outputs_pre-361'!Q954</f>
        <v>0</v>
      </c>
      <c r="R954" s="162">
        <f>'Outputs_post-361'!R954 - 'Outputs_pre-361'!R954</f>
        <v>0</v>
      </c>
      <c r="S954" s="162">
        <f>'Outputs_post-361'!S954 - 'Outputs_pre-361'!S954</f>
        <v>0</v>
      </c>
      <c r="T954" s="162">
        <f>'Outputs_post-361'!T954 - 'Outputs_pre-361'!T954</f>
        <v>0</v>
      </c>
      <c r="U954" s="162">
        <f>'Outputs_post-361'!U954 - 'Outputs_pre-361'!U954</f>
        <v>0</v>
      </c>
      <c r="V954" s="162">
        <f>'Outputs_post-361'!V954 - 'Outputs_pre-361'!V954</f>
        <v>0</v>
      </c>
      <c r="W954" s="162">
        <f>'Outputs_post-361'!W954 - 'Outputs_pre-361'!W954</f>
        <v>0</v>
      </c>
      <c r="X954" s="162">
        <f>'Outputs_post-361'!X954 - 'Outputs_pre-361'!X954</f>
        <v>0</v>
      </c>
      <c r="Y954" s="162">
        <f>'Outputs_post-361'!Y954 - 'Outputs_pre-361'!Y954</f>
        <v>0</v>
      </c>
      <c r="Z954" s="162">
        <f>'Outputs_post-361'!Z954 - 'Outputs_pre-361'!Z954</f>
        <v>0</v>
      </c>
      <c r="AA954" s="162">
        <f>'Outputs_post-361'!AA954 - 'Outputs_pre-361'!AA954</f>
        <v>0</v>
      </c>
      <c r="AB954" s="162">
        <f>'Outputs_post-361'!AB954 - 'Outputs_pre-361'!AB954</f>
        <v>0</v>
      </c>
    </row>
    <row r="955" spans="1:29" x14ac:dyDescent="0.35">
      <c r="A955" s="82"/>
      <c r="D955" s="252" t="str">
        <f t="shared" si="7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162">
        <f>'Outputs_post-361'!O955 - 'Outputs_pre-361'!O955</f>
        <v>0</v>
      </c>
      <c r="P955" s="162">
        <f>'Outputs_post-361'!P955 - 'Outputs_pre-361'!P955</f>
        <v>0</v>
      </c>
      <c r="Q955" s="162">
        <f>'Outputs_post-361'!Q955 - 'Outputs_pre-361'!Q955</f>
        <v>0</v>
      </c>
      <c r="R955" s="162">
        <f>'Outputs_post-361'!R955 - 'Outputs_pre-361'!R955</f>
        <v>0</v>
      </c>
      <c r="S955" s="162">
        <f>'Outputs_post-361'!S955 - 'Outputs_pre-361'!S955</f>
        <v>0</v>
      </c>
      <c r="T955" s="162">
        <f>'Outputs_post-361'!T955 - 'Outputs_pre-361'!T955</f>
        <v>0</v>
      </c>
      <c r="U955" s="162">
        <f>'Outputs_post-361'!U955 - 'Outputs_pre-361'!U955</f>
        <v>0</v>
      </c>
      <c r="V955" s="162">
        <f>'Outputs_post-361'!V955 - 'Outputs_pre-361'!V955</f>
        <v>0</v>
      </c>
      <c r="W955" s="162">
        <f>'Outputs_post-361'!W955 - 'Outputs_pre-361'!W955</f>
        <v>0</v>
      </c>
      <c r="X955" s="162">
        <f>'Outputs_post-361'!X955 - 'Outputs_pre-361'!X955</f>
        <v>0</v>
      </c>
      <c r="Y955" s="162">
        <f>'Outputs_post-361'!Y955 - 'Outputs_pre-361'!Y955</f>
        <v>0</v>
      </c>
      <c r="Z955" s="162">
        <f>'Outputs_post-361'!Z955 - 'Outputs_pre-361'!Z955</f>
        <v>0</v>
      </c>
      <c r="AA955" s="162">
        <f>'Outputs_post-361'!AA955 - 'Outputs_pre-361'!AA955</f>
        <v>0</v>
      </c>
      <c r="AB955" s="162">
        <f>'Outputs_post-361'!AB955 - 'Outputs_pre-361'!AB955</f>
        <v>0</v>
      </c>
    </row>
    <row r="956" spans="1:29" x14ac:dyDescent="0.35">
      <c r="A956" s="82"/>
      <c r="D956" s="252" t="str">
        <f t="shared" si="7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162">
        <f>'Outputs_post-361'!O956 - 'Outputs_pre-361'!O956</f>
        <v>0</v>
      </c>
      <c r="P956" s="162">
        <f>'Outputs_post-361'!P956 - 'Outputs_pre-361'!P956</f>
        <v>0</v>
      </c>
      <c r="Q956" s="162">
        <f>'Outputs_post-361'!Q956 - 'Outputs_pre-361'!Q956</f>
        <v>0</v>
      </c>
      <c r="R956" s="162">
        <f>'Outputs_post-361'!R956 - 'Outputs_pre-361'!R956</f>
        <v>0</v>
      </c>
      <c r="S956" s="162">
        <f>'Outputs_post-361'!S956 - 'Outputs_pre-361'!S956</f>
        <v>0</v>
      </c>
      <c r="T956" s="162">
        <f>'Outputs_post-361'!T956 - 'Outputs_pre-361'!T956</f>
        <v>0</v>
      </c>
      <c r="U956" s="162">
        <f>'Outputs_post-361'!U956 - 'Outputs_pre-361'!U956</f>
        <v>0</v>
      </c>
      <c r="V956" s="162">
        <f>'Outputs_post-361'!V956 - 'Outputs_pre-361'!V956</f>
        <v>0</v>
      </c>
      <c r="W956" s="162">
        <f>'Outputs_post-361'!W956 - 'Outputs_pre-361'!W956</f>
        <v>0</v>
      </c>
      <c r="X956" s="162">
        <f>'Outputs_post-361'!X956 - 'Outputs_pre-361'!X956</f>
        <v>0</v>
      </c>
      <c r="Y956" s="162">
        <f>'Outputs_post-361'!Y956 - 'Outputs_pre-361'!Y956</f>
        <v>0</v>
      </c>
      <c r="Z956" s="162">
        <f>'Outputs_post-361'!Z956 - 'Outputs_pre-361'!Z956</f>
        <v>0</v>
      </c>
      <c r="AA956" s="162">
        <f>'Outputs_post-361'!AA956 - 'Outputs_pre-361'!AA956</f>
        <v>0</v>
      </c>
      <c r="AB956" s="162">
        <f>'Outputs_post-361'!AB956 - 'Outputs_pre-361'!AB956</f>
        <v>0</v>
      </c>
    </row>
    <row r="957" spans="1:29" x14ac:dyDescent="0.35">
      <c r="A957" s="82"/>
      <c r="D957" s="252" t="str">
        <f t="shared" si="7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162">
        <f>'Outputs_post-361'!O957 - 'Outputs_pre-361'!O957</f>
        <v>0</v>
      </c>
      <c r="P957" s="162">
        <f>'Outputs_post-361'!P957 - 'Outputs_pre-361'!P957</f>
        <v>0</v>
      </c>
      <c r="Q957" s="162">
        <f>'Outputs_post-361'!Q957 - 'Outputs_pre-361'!Q957</f>
        <v>0</v>
      </c>
      <c r="R957" s="162">
        <f>'Outputs_post-361'!R957 - 'Outputs_pre-361'!R957</f>
        <v>0</v>
      </c>
      <c r="S957" s="162">
        <f>'Outputs_post-361'!S957 - 'Outputs_pre-361'!S957</f>
        <v>0</v>
      </c>
      <c r="T957" s="162">
        <f>'Outputs_post-361'!T957 - 'Outputs_pre-361'!T957</f>
        <v>0</v>
      </c>
      <c r="U957" s="162">
        <f>'Outputs_post-361'!U957 - 'Outputs_pre-361'!U957</f>
        <v>0</v>
      </c>
      <c r="V957" s="162">
        <f>'Outputs_post-361'!V957 - 'Outputs_pre-361'!V957</f>
        <v>0</v>
      </c>
      <c r="W957" s="162">
        <f>'Outputs_post-361'!W957 - 'Outputs_pre-361'!W957</f>
        <v>0</v>
      </c>
      <c r="X957" s="162">
        <f>'Outputs_post-361'!X957 - 'Outputs_pre-361'!X957</f>
        <v>0</v>
      </c>
      <c r="Y957" s="162">
        <f>'Outputs_post-361'!Y957 - 'Outputs_pre-361'!Y957</f>
        <v>0</v>
      </c>
      <c r="Z957" s="162">
        <f>'Outputs_post-361'!Z957 - 'Outputs_pre-361'!Z957</f>
        <v>0</v>
      </c>
      <c r="AA957" s="162">
        <f>'Outputs_post-361'!AA957 - 'Outputs_pre-361'!AA957</f>
        <v>0</v>
      </c>
      <c r="AB957" s="162">
        <f>'Outputs_post-361'!AB957 - 'Outputs_pre-361'!AB957</f>
        <v>0</v>
      </c>
    </row>
    <row r="958" spans="1:29" x14ac:dyDescent="0.35">
      <c r="A958" s="82"/>
      <c r="D958" s="253" t="str">
        <f t="shared" si="7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113"/>
      <c r="M958" s="247"/>
      <c r="N958" s="113"/>
      <c r="O958" s="247">
        <f>'Outputs_post-361'!O958 - 'Outputs_pre-361'!O958</f>
        <v>0</v>
      </c>
      <c r="P958" s="247">
        <f>'Outputs_post-361'!P958 - 'Outputs_pre-361'!P958</f>
        <v>0</v>
      </c>
      <c r="Q958" s="247">
        <f>'Outputs_post-361'!Q958 - 'Outputs_pre-361'!Q958</f>
        <v>0</v>
      </c>
      <c r="R958" s="247">
        <f>'Outputs_post-361'!R958 - 'Outputs_pre-361'!R958</f>
        <v>0</v>
      </c>
      <c r="S958" s="247">
        <f>'Outputs_post-361'!S958 - 'Outputs_pre-361'!S958</f>
        <v>0</v>
      </c>
      <c r="T958" s="247">
        <f>'Outputs_post-361'!T958 - 'Outputs_pre-361'!T958</f>
        <v>0</v>
      </c>
      <c r="U958" s="247">
        <f>'Outputs_post-361'!U958 - 'Outputs_pre-361'!U958</f>
        <v>0</v>
      </c>
      <c r="V958" s="247">
        <f>'Outputs_post-361'!V958 - 'Outputs_pre-361'!V958</f>
        <v>0</v>
      </c>
      <c r="W958" s="247">
        <f>'Outputs_post-361'!W958 - 'Outputs_pre-361'!W958</f>
        <v>0</v>
      </c>
      <c r="X958" s="247">
        <f>'Outputs_post-361'!X958 - 'Outputs_pre-361'!X958</f>
        <v>0</v>
      </c>
      <c r="Y958" s="247">
        <f>'Outputs_post-361'!Y958 - 'Outputs_pre-361'!Y958</f>
        <v>0</v>
      </c>
      <c r="Z958" s="247">
        <f>'Outputs_post-361'!Z958 - 'Outputs_pre-361'!Z958</f>
        <v>0</v>
      </c>
      <c r="AA958" s="247">
        <f>'Outputs_post-361'!AA958 - 'Outputs_pre-361'!AA958</f>
        <v>0</v>
      </c>
      <c r="AB958" s="247">
        <f>'Outputs_post-361'!AB958 - 'Outputs_pre-361'!AB958</f>
        <v>0</v>
      </c>
    </row>
    <row r="959" spans="1:29" x14ac:dyDescent="0.35">
      <c r="A959" s="82"/>
      <c r="D959" s="251" t="str">
        <f t="shared" si="7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179</v>
      </c>
      <c r="L959" s="112"/>
      <c r="M959" s="246"/>
      <c r="N959" s="112"/>
      <c r="O959" s="262">
        <f>'Outputs_post-361'!O959 - 'Outputs_pre-361'!O959</f>
        <v>-5.6701421424207865E-2</v>
      </c>
      <c r="P959" s="262">
        <f>'Outputs_post-361'!P959 - 'Outputs_pre-361'!P959</f>
        <v>6.0796895509909632E-2</v>
      </c>
      <c r="Q959" s="262">
        <f>'Outputs_post-361'!Q959 - 'Outputs_pre-361'!Q959</f>
        <v>-6.7254856608684577E-2</v>
      </c>
      <c r="R959" s="262">
        <f>'Outputs_post-361'!R959 - 'Outputs_pre-361'!R959</f>
        <v>7.1309426513082883</v>
      </c>
      <c r="S959" s="262">
        <f>'Outputs_post-361'!S959 - 'Outputs_pre-361'!S959</f>
        <v>0.2027664867071195</v>
      </c>
      <c r="T959" s="262">
        <f>'Outputs_post-361'!T959 - 'Outputs_pre-361'!T959</f>
        <v>1.5157448432524632</v>
      </c>
      <c r="U959" s="262">
        <f>'Outputs_post-361'!U959 - 'Outputs_pre-361'!U959</f>
        <v>-1.1522996393509288E-2</v>
      </c>
      <c r="V959" s="262">
        <f>'Outputs_post-361'!V959 - 'Outputs_pre-361'!V959</f>
        <v>0.28061553035693976</v>
      </c>
      <c r="W959" s="262">
        <f>'Outputs_post-361'!W959 - 'Outputs_pre-361'!W959</f>
        <v>4.9281027931087351E-2</v>
      </c>
      <c r="X959" s="262">
        <f>'Outputs_post-361'!X959 - 'Outputs_pre-361'!X959</f>
        <v>2.8113184288969251E-3</v>
      </c>
      <c r="Y959" s="262">
        <f>'Outputs_post-361'!Y959 - 'Outputs_pre-361'!Y959</f>
        <v>-0.12388008748483514</v>
      </c>
      <c r="Z959" s="262">
        <f>'Outputs_post-361'!Z959 - 'Outputs_pre-361'!Z959</f>
        <v>-4.2688336140301431E-2</v>
      </c>
      <c r="AA959" s="262">
        <f>'Outputs_post-361'!AA959 - 'Outputs_pre-361'!AA959</f>
        <v>0.19840893628530409</v>
      </c>
      <c r="AB959" s="262">
        <f>'Outputs_post-361'!AB959 - 'Outputs_pre-361'!AB959</f>
        <v>-5.0176888812174525E-2</v>
      </c>
    </row>
    <row r="960" spans="1:29" x14ac:dyDescent="0.35">
      <c r="A960" s="82"/>
      <c r="D960" s="252" t="str">
        <f t="shared" si="7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179</v>
      </c>
      <c r="L960" s="82"/>
      <c r="M960" s="25"/>
      <c r="N960" s="82"/>
      <c r="O960" s="262">
        <f>'Outputs_post-361'!O960 - 'Outputs_pre-361'!O960</f>
        <v>-13.785469999517424</v>
      </c>
      <c r="P960" s="262">
        <f>'Outputs_post-361'!P960 - 'Outputs_pre-361'!P960</f>
        <v>-42.117455304638376</v>
      </c>
      <c r="Q960" s="262">
        <f>'Outputs_post-361'!Q960 - 'Outputs_pre-361'!Q960</f>
        <v>-32.542097839863828</v>
      </c>
      <c r="R960" s="262">
        <f>'Outputs_post-361'!R960 - 'Outputs_pre-361'!R960</f>
        <v>-73.136311006073385</v>
      </c>
      <c r="S960" s="262">
        <f>'Outputs_post-361'!S960 - 'Outputs_pre-361'!S960</f>
        <v>-21.45129658199356</v>
      </c>
      <c r="T960" s="262">
        <f>'Outputs_post-361'!T960 - 'Outputs_pre-361'!T960</f>
        <v>-31.012537456614677</v>
      </c>
      <c r="U960" s="262">
        <f>'Outputs_post-361'!U960 - 'Outputs_pre-361'!U960</f>
        <v>-45.299656138575742</v>
      </c>
      <c r="V960" s="262">
        <f>'Outputs_post-361'!V960 - 'Outputs_pre-361'!V960</f>
        <v>5.0295514805388812</v>
      </c>
      <c r="W960" s="262">
        <f>'Outputs_post-361'!W960 - 'Outputs_pre-361'!W960</f>
        <v>-19.757796492040928</v>
      </c>
      <c r="X960" s="262">
        <f>'Outputs_post-361'!X960 - 'Outputs_pre-361'!X960</f>
        <v>-5.9708852964146821</v>
      </c>
      <c r="Y960" s="262">
        <f>'Outputs_post-361'!Y960 - 'Outputs_pre-361'!Y960</f>
        <v>0</v>
      </c>
      <c r="Z960" s="262">
        <f>'Outputs_post-361'!Z960 - 'Outputs_pre-361'!Z960</f>
        <v>0</v>
      </c>
      <c r="AA960" s="262">
        <f>'Outputs_post-361'!AA960 - 'Outputs_pre-361'!AA960</f>
        <v>0</v>
      </c>
      <c r="AB960" s="262">
        <f>'Outputs_post-361'!AB960 - 'Outputs_pre-361'!AB960</f>
        <v>0</v>
      </c>
    </row>
    <row r="961" spans="1:28" x14ac:dyDescent="0.35">
      <c r="A961" s="82"/>
      <c r="D961" s="252" t="str">
        <f t="shared" si="7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179</v>
      </c>
      <c r="L961" s="82"/>
      <c r="M961" s="25"/>
      <c r="N961" s="82"/>
      <c r="O961" s="262">
        <f>'Outputs_post-361'!O961 - 'Outputs_pre-361'!O961</f>
        <v>0</v>
      </c>
      <c r="P961" s="262">
        <f>'Outputs_post-361'!P961 - 'Outputs_pre-361'!P961</f>
        <v>0</v>
      </c>
      <c r="Q961" s="262">
        <f>'Outputs_post-361'!Q961 - 'Outputs_pre-361'!Q961</f>
        <v>0</v>
      </c>
      <c r="R961" s="262">
        <f>'Outputs_post-361'!R961 - 'Outputs_pre-361'!R961</f>
        <v>0</v>
      </c>
      <c r="S961" s="262">
        <f>'Outputs_post-361'!S961 - 'Outputs_pre-361'!S961</f>
        <v>0</v>
      </c>
      <c r="T961" s="262">
        <f>'Outputs_post-361'!T961 - 'Outputs_pre-361'!T961</f>
        <v>0</v>
      </c>
      <c r="U961" s="262">
        <f>'Outputs_post-361'!U961 - 'Outputs_pre-361'!U961</f>
        <v>0</v>
      </c>
      <c r="V961" s="262">
        <f>'Outputs_post-361'!V961 - 'Outputs_pre-361'!V961</f>
        <v>0</v>
      </c>
      <c r="W961" s="262">
        <f>'Outputs_post-361'!W961 - 'Outputs_pre-361'!W961</f>
        <v>0</v>
      </c>
      <c r="X961" s="262">
        <f>'Outputs_post-361'!X961 - 'Outputs_pre-361'!X961</f>
        <v>0</v>
      </c>
      <c r="Y961" s="262">
        <f>'Outputs_post-361'!Y961 - 'Outputs_pre-361'!Y961</f>
        <v>0</v>
      </c>
      <c r="Z961" s="262">
        <f>'Outputs_post-361'!Z961 - 'Outputs_pre-361'!Z961</f>
        <v>0</v>
      </c>
      <c r="AA961" s="262">
        <f>'Outputs_post-361'!AA961 - 'Outputs_pre-361'!AA961</f>
        <v>0</v>
      </c>
      <c r="AB961" s="262">
        <f>'Outputs_post-361'!AB961 - 'Outputs_pre-361'!AB961</f>
        <v>0</v>
      </c>
    </row>
    <row r="962" spans="1:28" x14ac:dyDescent="0.35">
      <c r="A962" s="82"/>
      <c r="D962" s="252" t="str">
        <f t="shared" si="7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179</v>
      </c>
      <c r="L962" s="82"/>
      <c r="M962" s="25"/>
      <c r="N962" s="82"/>
      <c r="O962" s="262">
        <f>'Outputs_post-361'!O962 - 'Outputs_pre-361'!O962</f>
        <v>4.8640013164671814E-2</v>
      </c>
      <c r="P962" s="262">
        <f>'Outputs_post-361'!P962 - 'Outputs_pre-361'!P962</f>
        <v>7.047339086835791E-2</v>
      </c>
      <c r="Q962" s="262">
        <f>'Outputs_post-361'!Q962 - 'Outputs_pre-361'!Q962</f>
        <v>0.11514497825307046</v>
      </c>
      <c r="R962" s="262">
        <f>'Outputs_post-361'!R962 - 'Outputs_pre-361'!R962</f>
        <v>0.76978912113455067</v>
      </c>
      <c r="S962" s="262">
        <f>'Outputs_post-361'!S962 - 'Outputs_pre-361'!S962</f>
        <v>7.2961852183290432E-2</v>
      </c>
      <c r="T962" s="262">
        <f>'Outputs_post-361'!T962 - 'Outputs_pre-361'!T962</f>
        <v>0.7752821958690248</v>
      </c>
      <c r="U962" s="262">
        <f>'Outputs_post-361'!U962 - 'Outputs_pre-361'!U962</f>
        <v>1.6714318925508564E-2</v>
      </c>
      <c r="V962" s="262">
        <f>'Outputs_post-361'!V962 - 'Outputs_pre-361'!V962</f>
        <v>0.54457734233671573</v>
      </c>
      <c r="W962" s="262">
        <f>'Outputs_post-361'!W962 - 'Outputs_pre-361'!W962</f>
        <v>1.3415522321544415E-2</v>
      </c>
      <c r="X962" s="262">
        <f>'Outputs_post-361'!X962 - 'Outputs_pre-361'!X962</f>
        <v>1.1528276215052813E-2</v>
      </c>
      <c r="Y962" s="262">
        <f>'Outputs_post-361'!Y962 - 'Outputs_pre-361'!Y962</f>
        <v>-5.6258452733288777E-2</v>
      </c>
      <c r="Z962" s="262">
        <f>'Outputs_post-361'!Z962 - 'Outputs_pre-361'!Z962</f>
        <v>3.4304740658683386E-2</v>
      </c>
      <c r="AA962" s="262">
        <f>'Outputs_post-361'!AA962 - 'Outputs_pre-361'!AA962</f>
        <v>0.15416588934085951</v>
      </c>
      <c r="AB962" s="262">
        <f>'Outputs_post-361'!AB962 - 'Outputs_pre-361'!AB962</f>
        <v>3.3296648795001715E-2</v>
      </c>
    </row>
    <row r="963" spans="1:28" x14ac:dyDescent="0.35">
      <c r="A963" s="82"/>
      <c r="D963" s="252" t="str">
        <f t="shared" si="7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179</v>
      </c>
      <c r="L963" s="82"/>
      <c r="M963" s="25"/>
      <c r="N963" s="82"/>
      <c r="O963" s="262">
        <f>'Outputs_post-361'!O963 - 'Outputs_pre-361'!O963</f>
        <v>0.2174785308134517</v>
      </c>
      <c r="P963" s="262">
        <f>'Outputs_post-361'!P963 - 'Outputs_pre-361'!P963</f>
        <v>0.34926701562699236</v>
      </c>
      <c r="Q963" s="262">
        <f>'Outputs_post-361'!Q963 - 'Outputs_pre-361'!Q963</f>
        <v>0.54057239320258077</v>
      </c>
      <c r="R963" s="262">
        <f>'Outputs_post-361'!R963 - 'Outputs_pre-361'!R963</f>
        <v>3.6826876652647229</v>
      </c>
      <c r="S963" s="262">
        <f>'Outputs_post-361'!S963 - 'Outputs_pre-361'!S963</f>
        <v>0.35886089269109789</v>
      </c>
      <c r="T963" s="262">
        <f>'Outputs_post-361'!T963 - 'Outputs_pre-361'!T963</f>
        <v>3.9391839926355487</v>
      </c>
      <c r="U963" s="262">
        <f>'Outputs_post-361'!U963 - 'Outputs_pre-361'!U963</f>
        <v>0.16146881384565859</v>
      </c>
      <c r="V963" s="262">
        <f>'Outputs_post-361'!V963 - 'Outputs_pre-361'!V963</f>
        <v>2.6593218361785915</v>
      </c>
      <c r="W963" s="262">
        <f>'Outputs_post-361'!W963 - 'Outputs_pre-361'!W963</f>
        <v>8.2997700773745464E-2</v>
      </c>
      <c r="X963" s="262">
        <f>'Outputs_post-361'!X963 - 'Outputs_pre-361'!X963</f>
        <v>-1.7253482710231083E-2</v>
      </c>
      <c r="Y963" s="262">
        <f>'Outputs_post-361'!Y963 - 'Outputs_pre-361'!Y963</f>
        <v>-0.27367859362794889</v>
      </c>
      <c r="Z963" s="262">
        <f>'Outputs_post-361'!Z963 - 'Outputs_pre-361'!Z963</f>
        <v>0.21943366167124623</v>
      </c>
      <c r="AA963" s="262">
        <f>'Outputs_post-361'!AA963 - 'Outputs_pre-361'!AA963</f>
        <v>0.82108374348896973</v>
      </c>
      <c r="AB963" s="262">
        <f>'Outputs_post-361'!AB963 - 'Outputs_pre-361'!AB963</f>
        <v>0.17909153992761162</v>
      </c>
    </row>
    <row r="964" spans="1:28" x14ac:dyDescent="0.35">
      <c r="A964" s="82"/>
      <c r="D964" s="252" t="str">
        <f t="shared" si="7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179</v>
      </c>
      <c r="L964" s="82"/>
      <c r="M964" s="25"/>
      <c r="N964" s="82"/>
      <c r="O964" s="262">
        <f>'Outputs_post-361'!O964 - 'Outputs_pre-361'!O964</f>
        <v>0.48826732779224358</v>
      </c>
      <c r="P964" s="262">
        <f>'Outputs_post-361'!P964 - 'Outputs_pre-361'!P964</f>
        <v>0.73817788697613196</v>
      </c>
      <c r="Q964" s="262">
        <f>'Outputs_post-361'!Q964 - 'Outputs_pre-361'!Q964</f>
        <v>1.2199169993818373</v>
      </c>
      <c r="R964" s="262">
        <f>'Outputs_post-361'!R964 - 'Outputs_pre-361'!R964</f>
        <v>8.5479746685493865</v>
      </c>
      <c r="S964" s="262">
        <f>'Outputs_post-361'!S964 - 'Outputs_pre-361'!S964</f>
        <v>0.84742150137975614</v>
      </c>
      <c r="T964" s="262">
        <f>'Outputs_post-361'!T964 - 'Outputs_pre-361'!T964</f>
        <v>9.1648672442233874</v>
      </c>
      <c r="U964" s="262">
        <f>'Outputs_post-361'!U964 - 'Outputs_pre-361'!U964</f>
        <v>0.38593964666051761</v>
      </c>
      <c r="V964" s="262">
        <f>'Outputs_post-361'!V964 - 'Outputs_pre-361'!V964</f>
        <v>6.1637891897569261</v>
      </c>
      <c r="W964" s="262">
        <f>'Outputs_post-361'!W964 - 'Outputs_pre-361'!W964</f>
        <v>0.17764034987800414</v>
      </c>
      <c r="X964" s="262">
        <f>'Outputs_post-361'!X964 - 'Outputs_pre-361'!X964</f>
        <v>-3.5514892077685545E-2</v>
      </c>
      <c r="Y964" s="262">
        <f>'Outputs_post-361'!Y964 - 'Outputs_pre-361'!Y964</f>
        <v>-0.64467837856341248</v>
      </c>
      <c r="Z964" s="262">
        <f>'Outputs_post-361'!Z964 - 'Outputs_pre-361'!Z964</f>
        <v>0.53496720777923201</v>
      </c>
      <c r="AA964" s="262">
        <f>'Outputs_post-361'!AA964 - 'Outputs_pre-361'!AA964</f>
        <v>1.8950330839588787</v>
      </c>
      <c r="AB964" s="262">
        <f>'Outputs_post-361'!AB964 - 'Outputs_pre-361'!AB964</f>
        <v>0.46829555256829281</v>
      </c>
    </row>
    <row r="965" spans="1:28" x14ac:dyDescent="0.35">
      <c r="A965" s="82"/>
      <c r="D965" s="252" t="str">
        <f t="shared" si="7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179</v>
      </c>
      <c r="L965" s="82"/>
      <c r="M965" s="25"/>
      <c r="N965" s="82"/>
      <c r="O965" s="262">
        <f>'Outputs_post-361'!O965 - 'Outputs_pre-361'!O965</f>
        <v>1.3726002748965129</v>
      </c>
      <c r="P965" s="262">
        <f>'Outputs_post-361'!P965 - 'Outputs_pre-361'!P965</f>
        <v>2.1087945459887578</v>
      </c>
      <c r="Q965" s="262">
        <f>'Outputs_post-361'!Q965 - 'Outputs_pre-361'!Q965</f>
        <v>3.4871841982117076</v>
      </c>
      <c r="R965" s="262">
        <f>'Outputs_post-361'!R965 - 'Outputs_pre-361'!R965</f>
        <v>24.248877274683991</v>
      </c>
      <c r="S965" s="262">
        <f>'Outputs_post-361'!S965 - 'Outputs_pre-361'!S965</f>
        <v>2.4316465881622662</v>
      </c>
      <c r="T965" s="262">
        <f>'Outputs_post-361'!T965 - 'Outputs_pre-361'!T965</f>
        <v>26.001117155337624</v>
      </c>
      <c r="U965" s="262">
        <f>'Outputs_post-361'!U965 - 'Outputs_pre-361'!U965</f>
        <v>1.1635769718991469</v>
      </c>
      <c r="V965" s="262">
        <f>'Outputs_post-361'!V965 - 'Outputs_pre-361'!V965</f>
        <v>17.550433262617389</v>
      </c>
      <c r="W965" s="262">
        <f>'Outputs_post-361'!W965 - 'Outputs_pre-361'!W965</f>
        <v>0.46719471545952729</v>
      </c>
      <c r="X965" s="262">
        <f>'Outputs_post-361'!X965 - 'Outputs_pre-361'!X965</f>
        <v>-0.1153805523470055</v>
      </c>
      <c r="Y965" s="262">
        <f>'Outputs_post-361'!Y965 - 'Outputs_pre-361'!Y965</f>
        <v>-1.746164030058253</v>
      </c>
      <c r="Z965" s="262">
        <f>'Outputs_post-361'!Z965 - 'Outputs_pre-361'!Z965</f>
        <v>1.50125218891435</v>
      </c>
      <c r="AA965" s="262">
        <f>'Outputs_post-361'!AA965 - 'Outputs_pre-361'!AA965</f>
        <v>5.4544974457289754</v>
      </c>
      <c r="AB965" s="262">
        <f>'Outputs_post-361'!AB965 - 'Outputs_pre-361'!AB965</f>
        <v>1.3061493589896145</v>
      </c>
    </row>
    <row r="966" spans="1:28" x14ac:dyDescent="0.35">
      <c r="A966" s="82"/>
      <c r="D966" s="252" t="str">
        <f t="shared" si="7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179</v>
      </c>
      <c r="L966" s="82"/>
      <c r="M966" s="25"/>
      <c r="N966" s="82"/>
      <c r="O966" s="262">
        <f>'Outputs_post-361'!O966 - 'Outputs_pre-361'!O966</f>
        <v>-25.567970259086234</v>
      </c>
      <c r="P966" s="262">
        <f>'Outputs_post-361'!P966 - 'Outputs_pre-361'!P966</f>
        <v>-111.95221930234771</v>
      </c>
      <c r="Q966" s="262">
        <f>'Outputs_post-361'!Q966 - 'Outputs_pre-361'!Q966</f>
        <v>-89.558596137598897</v>
      </c>
      <c r="R966" s="262">
        <f>'Outputs_post-361'!R966 - 'Outputs_pre-361'!R966</f>
        <v>-168.0897698100477</v>
      </c>
      <c r="S966" s="262">
        <f>'Outputs_post-361'!S966 - 'Outputs_pre-361'!S966</f>
        <v>-32.964287276418275</v>
      </c>
      <c r="T966" s="262">
        <f>'Outputs_post-361'!T966 - 'Outputs_pre-361'!T966</f>
        <v>-126.48108899125714</v>
      </c>
      <c r="U966" s="262">
        <f>'Outputs_post-361'!U966 - 'Outputs_pre-361'!U966</f>
        <v>-65.731150200736508</v>
      </c>
      <c r="V966" s="262">
        <f>'Outputs_post-361'!V966 - 'Outputs_pre-361'!V966</f>
        <v>10.684540081431013</v>
      </c>
      <c r="W966" s="262">
        <f>'Outputs_post-361'!W966 - 'Outputs_pre-361'!W966</f>
        <v>-42.200572574903362</v>
      </c>
      <c r="X966" s="262">
        <f>'Outputs_post-361'!X966 - 'Outputs_pre-361'!X966</f>
        <v>-18.408322935473869</v>
      </c>
      <c r="Y966" s="262">
        <f>'Outputs_post-361'!Y966 - 'Outputs_pre-361'!Y966</f>
        <v>0</v>
      </c>
      <c r="Z966" s="262">
        <f>'Outputs_post-361'!Z966 - 'Outputs_pre-361'!Z966</f>
        <v>0</v>
      </c>
      <c r="AA966" s="262">
        <f>'Outputs_post-361'!AA966 - 'Outputs_pre-361'!AA966</f>
        <v>0</v>
      </c>
      <c r="AB966" s="262">
        <f>'Outputs_post-361'!AB966 - 'Outputs_pre-361'!AB966</f>
        <v>0</v>
      </c>
    </row>
    <row r="967" spans="1:28" x14ac:dyDescent="0.35">
      <c r="A967" s="82"/>
      <c r="D967" s="252" t="str">
        <f t="shared" si="7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179</v>
      </c>
      <c r="L967" s="82"/>
      <c r="M967" s="25"/>
      <c r="N967" s="82"/>
      <c r="O967" s="262">
        <f>'Outputs_post-361'!O967 - 'Outputs_pre-361'!O967</f>
        <v>0</v>
      </c>
      <c r="P967" s="262">
        <f>'Outputs_post-361'!P967 - 'Outputs_pre-361'!P967</f>
        <v>0</v>
      </c>
      <c r="Q967" s="262">
        <f>'Outputs_post-361'!Q967 - 'Outputs_pre-361'!Q967</f>
        <v>0</v>
      </c>
      <c r="R967" s="262">
        <f>'Outputs_post-361'!R967 - 'Outputs_pre-361'!R967</f>
        <v>0</v>
      </c>
      <c r="S967" s="262">
        <f>'Outputs_post-361'!S967 - 'Outputs_pre-361'!S967</f>
        <v>0</v>
      </c>
      <c r="T967" s="262">
        <f>'Outputs_post-361'!T967 - 'Outputs_pre-361'!T967</f>
        <v>0</v>
      </c>
      <c r="U967" s="262">
        <f>'Outputs_post-361'!U967 - 'Outputs_pre-361'!U967</f>
        <v>0</v>
      </c>
      <c r="V967" s="262">
        <f>'Outputs_post-361'!V967 - 'Outputs_pre-361'!V967</f>
        <v>0</v>
      </c>
      <c r="W967" s="262">
        <f>'Outputs_post-361'!W967 - 'Outputs_pre-361'!W967</f>
        <v>0</v>
      </c>
      <c r="X967" s="262">
        <f>'Outputs_post-361'!X967 - 'Outputs_pre-361'!X967</f>
        <v>0</v>
      </c>
      <c r="Y967" s="262">
        <f>'Outputs_post-361'!Y967 - 'Outputs_pre-361'!Y967</f>
        <v>0</v>
      </c>
      <c r="Z967" s="262">
        <f>'Outputs_post-361'!Z967 - 'Outputs_pre-361'!Z967</f>
        <v>0</v>
      </c>
      <c r="AA967" s="262">
        <f>'Outputs_post-361'!AA967 - 'Outputs_pre-361'!AA967</f>
        <v>0</v>
      </c>
      <c r="AB967" s="262">
        <f>'Outputs_post-361'!AB967 - 'Outputs_pre-361'!AB967</f>
        <v>0</v>
      </c>
    </row>
    <row r="968" spans="1:28" x14ac:dyDescent="0.35">
      <c r="A968" s="82"/>
      <c r="D968" s="252" t="str">
        <f t="shared" si="7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179</v>
      </c>
      <c r="L968" s="82"/>
      <c r="M968" s="25"/>
      <c r="N968" s="82"/>
      <c r="O968" s="262">
        <f>'Outputs_post-361'!O968 - 'Outputs_pre-361'!O968</f>
        <v>101.28594417658178</v>
      </c>
      <c r="P968" s="262">
        <f>'Outputs_post-361'!P968 - 'Outputs_pre-361'!P968</f>
        <v>158.83081581857664</v>
      </c>
      <c r="Q968" s="262">
        <f>'Outputs_post-361'!Q968 - 'Outputs_pre-361'!Q968</f>
        <v>75.690133992528445</v>
      </c>
      <c r="R968" s="262">
        <f>'Outputs_post-361'!R968 - 'Outputs_pre-361'!R968</f>
        <v>81.274312327985172</v>
      </c>
      <c r="S968" s="262">
        <f>'Outputs_post-361'!S968 - 'Outputs_pre-361'!S968</f>
        <v>21.868214616259138</v>
      </c>
      <c r="T968" s="262">
        <f>'Outputs_post-361'!T968 - 'Outputs_pre-361'!T968</f>
        <v>79.127775385272798</v>
      </c>
      <c r="U968" s="262">
        <f>'Outputs_post-361'!U968 - 'Outputs_pre-361'!U968</f>
        <v>459.9070155588538</v>
      </c>
      <c r="V968" s="262">
        <f>'Outputs_post-361'!V968 - 'Outputs_pre-361'!V968</f>
        <v>5.607107082517814</v>
      </c>
      <c r="W968" s="262">
        <f>'Outputs_post-361'!W968 - 'Outputs_pre-361'!W968</f>
        <v>11.546118579432004</v>
      </c>
      <c r="X968" s="262">
        <f>'Outputs_post-361'!X968 - 'Outputs_pre-361'!X968</f>
        <v>29.562358515692267</v>
      </c>
      <c r="Y968" s="262">
        <f>'Outputs_post-361'!Y968 - 'Outputs_pre-361'!Y968</f>
        <v>45.154198962392002</v>
      </c>
      <c r="Z968" s="262">
        <f>'Outputs_post-361'!Z968 - 'Outputs_pre-361'!Z968</f>
        <v>39.65190024098365</v>
      </c>
      <c r="AA968" s="262">
        <f>'Outputs_post-361'!AA968 - 'Outputs_pre-361'!AA968</f>
        <v>291.24677971385472</v>
      </c>
      <c r="AB968" s="262">
        <f>'Outputs_post-361'!AB968 - 'Outputs_pre-361'!AB968</f>
        <v>46.946668917119041</v>
      </c>
    </row>
    <row r="969" spans="1:28" x14ac:dyDescent="0.35">
      <c r="A969" s="82"/>
      <c r="D969" s="252" t="str">
        <f t="shared" si="7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179</v>
      </c>
      <c r="L969" s="82"/>
      <c r="M969" s="25"/>
      <c r="N969" s="82"/>
      <c r="O969" s="262">
        <f>'Outputs_post-361'!O969 - 'Outputs_pre-361'!O969</f>
        <v>197.68541054704065</v>
      </c>
      <c r="P969" s="262">
        <f>'Outputs_post-361'!P969 - 'Outputs_pre-361'!P969</f>
        <v>367.96075134657076</v>
      </c>
      <c r="Q969" s="262">
        <f>'Outputs_post-361'!Q969 - 'Outputs_pre-361'!Q969</f>
        <v>148.02334637353624</v>
      </c>
      <c r="R969" s="262">
        <f>'Outputs_post-361'!R969 - 'Outputs_pre-361'!R969</f>
        <v>154.65948233973359</v>
      </c>
      <c r="S969" s="262">
        <f>'Outputs_post-361'!S969 - 'Outputs_pre-361'!S969</f>
        <v>41.215156258661409</v>
      </c>
      <c r="T969" s="262">
        <f>'Outputs_post-361'!T969 - 'Outputs_pre-361'!T969</f>
        <v>141.49354009185481</v>
      </c>
      <c r="U969" s="262">
        <f>'Outputs_post-361'!U969 - 'Outputs_pre-361'!U969</f>
        <v>898.39434264007923</v>
      </c>
      <c r="V969" s="262">
        <f>'Outputs_post-361'!V969 - 'Outputs_pre-361'!V969</f>
        <v>8.2678861679996771</v>
      </c>
      <c r="W969" s="262">
        <f>'Outputs_post-361'!W969 - 'Outputs_pre-361'!W969</f>
        <v>19.449503965981421</v>
      </c>
      <c r="X969" s="262">
        <f>'Outputs_post-361'!X969 - 'Outputs_pre-361'!X969</f>
        <v>43.068362247604455</v>
      </c>
      <c r="Y969" s="262">
        <f>'Outputs_post-361'!Y969 - 'Outputs_pre-361'!Y969</f>
        <v>80.553249040948685</v>
      </c>
      <c r="Z969" s="262">
        <f>'Outputs_post-361'!Z969 - 'Outputs_pre-361'!Z969</f>
        <v>73.599416220749845</v>
      </c>
      <c r="AA969" s="262">
        <f>'Outputs_post-361'!AA969 - 'Outputs_pre-361'!AA969</f>
        <v>593.86714295702313</v>
      </c>
      <c r="AB969" s="262">
        <f>'Outputs_post-361'!AB969 - 'Outputs_pre-361'!AB969</f>
        <v>98.723879052549819</v>
      </c>
    </row>
    <row r="970" spans="1:28" x14ac:dyDescent="0.35">
      <c r="A970" s="82"/>
      <c r="D970" s="252" t="str">
        <f t="shared" si="7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179</v>
      </c>
      <c r="L970" s="82"/>
      <c r="M970" s="25"/>
      <c r="N970" s="82"/>
      <c r="O970" s="262">
        <f>'Outputs_post-361'!O970 - 'Outputs_pre-361'!O970</f>
        <v>324.67579782190205</v>
      </c>
      <c r="P970" s="262">
        <f>'Outputs_post-361'!P970 - 'Outputs_pre-361'!P970</f>
        <v>551.44223182834321</v>
      </c>
      <c r="Q970" s="262">
        <f>'Outputs_post-361'!Q970 - 'Outputs_pre-361'!Q970</f>
        <v>231.19563691320855</v>
      </c>
      <c r="R970" s="262">
        <f>'Outputs_post-361'!R970 - 'Outputs_pre-361'!R970</f>
        <v>251.59933776993967</v>
      </c>
      <c r="S970" s="262">
        <f>'Outputs_post-361'!S970 - 'Outputs_pre-361'!S970</f>
        <v>63.289611541420527</v>
      </c>
      <c r="T970" s="262">
        <f>'Outputs_post-361'!T970 - 'Outputs_pre-361'!T970</f>
        <v>232.56399528908878</v>
      </c>
      <c r="U970" s="262">
        <f>'Outputs_post-361'!U970 - 'Outputs_pre-361'!U970</f>
        <v>1376.3653199199234</v>
      </c>
      <c r="V970" s="262">
        <f>'Outputs_post-361'!V970 - 'Outputs_pre-361'!V970</f>
        <v>14.487064895836738</v>
      </c>
      <c r="W970" s="262">
        <f>'Outputs_post-361'!W970 - 'Outputs_pre-361'!W970</f>
        <v>30.648829918680349</v>
      </c>
      <c r="X970" s="262">
        <f>'Outputs_post-361'!X970 - 'Outputs_pre-361'!X970</f>
        <v>69.47731835227296</v>
      </c>
      <c r="Y970" s="262">
        <f>'Outputs_post-361'!Y970 - 'Outputs_pre-361'!Y970</f>
        <v>127.48456628665372</v>
      </c>
      <c r="Z970" s="262">
        <f>'Outputs_post-361'!Z970 - 'Outputs_pre-361'!Z970</f>
        <v>111.68473992904728</v>
      </c>
      <c r="AA970" s="262">
        <f>'Outputs_post-361'!AA970 - 'Outputs_pre-361'!AA970</f>
        <v>941.62748933366493</v>
      </c>
      <c r="AB970" s="262">
        <f>'Outputs_post-361'!AB970 - 'Outputs_pre-361'!AB970</f>
        <v>149.40450548491754</v>
      </c>
    </row>
    <row r="971" spans="1:28" s="82" customFormat="1" x14ac:dyDescent="0.35">
      <c r="D971" s="252" t="str">
        <f t="shared" si="7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179</v>
      </c>
      <c r="M971" s="25"/>
      <c r="O971" s="281">
        <f>'Outputs_post-361'!O971 - 'Outputs_pre-361'!O971</f>
        <v>723.9361435886276</v>
      </c>
      <c r="P971" s="281">
        <f>'Outputs_post-361'!P971 - 'Outputs_pre-361'!P971</f>
        <v>1442.9022259643425</v>
      </c>
      <c r="Q971" s="281">
        <f>'Outputs_post-361'!Q971 - 'Outputs_pre-361'!Q971</f>
        <v>480.45682171024055</v>
      </c>
      <c r="R971" s="281">
        <f>'Outputs_post-361'!R971 - 'Outputs_pre-361'!R971</f>
        <v>581.89349649220458</v>
      </c>
      <c r="S971" s="281">
        <f>'Outputs_post-361'!S971 - 'Outputs_pre-361'!S971</f>
        <v>164.45732493004289</v>
      </c>
      <c r="T971" s="281">
        <f>'Outputs_post-361'!T971 - 'Outputs_pre-361'!T971</f>
        <v>505.81442382532623</v>
      </c>
      <c r="U971" s="281">
        <f>'Outputs_post-361'!U971 - 'Outputs_pre-361'!U971</f>
        <v>3212.3986111566155</v>
      </c>
      <c r="V971" s="281">
        <f>'Outputs_post-361'!V971 - 'Outputs_pre-361'!V971</f>
        <v>38.375627602759778</v>
      </c>
      <c r="W971" s="281">
        <f>'Outputs_post-361'!W971 - 'Outputs_pre-361'!W971</f>
        <v>66.339944013459899</v>
      </c>
      <c r="X971" s="281">
        <f>'Outputs_post-361'!X971 - 'Outputs_pre-361'!X971</f>
        <v>131.56043427266377</v>
      </c>
      <c r="Y971" s="281">
        <f>'Outputs_post-361'!Y971 - 'Outputs_pre-361'!Y971</f>
        <v>256.93703134054704</v>
      </c>
      <c r="Z971" s="281">
        <f>'Outputs_post-361'!Z971 - 'Outputs_pre-361'!Z971</f>
        <v>188.56515154474801</v>
      </c>
      <c r="AA971" s="281">
        <f>'Outputs_post-361'!AA971 - 'Outputs_pre-361'!AA971</f>
        <v>1938.1061093237277</v>
      </c>
      <c r="AB971" s="281">
        <f>'Outputs_post-361'!AB971 - 'Outputs_pre-361'!AB971</f>
        <v>377.17373158311239</v>
      </c>
    </row>
    <row r="972" spans="1:28" s="82" customFormat="1" x14ac:dyDescent="0.35">
      <c r="D972" s="252" t="str">
        <f t="shared" si="7"/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179</v>
      </c>
      <c r="M972" s="25"/>
      <c r="O972" s="281">
        <f>'Outputs_post-361'!O972 - 'Outputs_pre-361'!O972</f>
        <v>0</v>
      </c>
      <c r="P972" s="281">
        <f>'Outputs_post-361'!P972 - 'Outputs_pre-361'!P972</f>
        <v>0</v>
      </c>
      <c r="Q972" s="281">
        <f>'Outputs_post-361'!Q972 - 'Outputs_pre-361'!Q972</f>
        <v>0</v>
      </c>
      <c r="R972" s="281">
        <f>'Outputs_post-361'!R972 - 'Outputs_pre-361'!R972</f>
        <v>0</v>
      </c>
      <c r="S972" s="281">
        <f>'Outputs_post-361'!S972 - 'Outputs_pre-361'!S972</f>
        <v>0</v>
      </c>
      <c r="T972" s="281">
        <f>'Outputs_post-361'!T972 - 'Outputs_pre-361'!T972</f>
        <v>0</v>
      </c>
      <c r="U972" s="281">
        <f>'Outputs_post-361'!U972 - 'Outputs_pre-361'!U972</f>
        <v>0</v>
      </c>
      <c r="V972" s="281">
        <f>'Outputs_post-361'!V972 - 'Outputs_pre-361'!V972</f>
        <v>0</v>
      </c>
      <c r="W972" s="281">
        <f>'Outputs_post-361'!W972 - 'Outputs_pre-361'!W972</f>
        <v>0</v>
      </c>
      <c r="X972" s="281">
        <f>'Outputs_post-361'!X972 - 'Outputs_pre-361'!X972</f>
        <v>0</v>
      </c>
      <c r="Y972" s="281">
        <f>'Outputs_post-361'!Y972 - 'Outputs_pre-361'!Y972</f>
        <v>0</v>
      </c>
      <c r="Z972" s="281">
        <f>'Outputs_post-361'!Z972 - 'Outputs_pre-361'!Z972</f>
        <v>0</v>
      </c>
      <c r="AA972" s="281">
        <f>'Outputs_post-361'!AA972 - 'Outputs_pre-361'!AA972</f>
        <v>0</v>
      </c>
      <c r="AB972" s="281">
        <f>'Outputs_post-361'!AB972 - 'Outputs_pre-361'!AB972</f>
        <v>0</v>
      </c>
    </row>
    <row r="973" spans="1:28" s="82" customFormat="1" x14ac:dyDescent="0.35">
      <c r="D973" s="252" t="str">
        <f t="shared" si="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179</v>
      </c>
      <c r="M973" s="25"/>
      <c r="O973" s="281">
        <f>'Outputs_post-361'!O973 - 'Outputs_pre-361'!O973</f>
        <v>-624.31280258889001</v>
      </c>
      <c r="P973" s="281">
        <f>'Outputs_post-361'!P973 - 'Outputs_pre-361'!P973</f>
        <v>-3495.1141214400141</v>
      </c>
      <c r="Q973" s="281">
        <f>'Outputs_post-361'!Q973 - 'Outputs_pre-361'!Q973</f>
        <v>-2227.5110193032656</v>
      </c>
      <c r="R973" s="281">
        <f>'Outputs_post-361'!R973 - 'Outputs_pre-361'!R973</f>
        <v>-4804.656975243428</v>
      </c>
      <c r="S973" s="281">
        <f>'Outputs_post-361'!S973 - 'Outputs_pre-361'!S973</f>
        <v>-1506.0425899688444</v>
      </c>
      <c r="T973" s="281">
        <f>'Outputs_post-361'!T973 - 'Outputs_pre-361'!T973</f>
        <v>-3533.5584896527735</v>
      </c>
      <c r="U973" s="281">
        <f>'Outputs_post-361'!U973 - 'Outputs_pre-361'!U973</f>
        <v>-777.83115391269712</v>
      </c>
      <c r="V973" s="281">
        <f>'Outputs_post-361'!V973 - 'Outputs_pre-361'!V973</f>
        <v>675.64158768096695</v>
      </c>
      <c r="W973" s="281">
        <f>'Outputs_post-361'!W973 - 'Outputs_pre-361'!W973</f>
        <v>-2311.1729397088639</v>
      </c>
      <c r="X973" s="281">
        <f>'Outputs_post-361'!X973 - 'Outputs_pre-361'!X973</f>
        <v>-554.45539263950104</v>
      </c>
      <c r="Y973" s="281">
        <f>'Outputs_post-361'!Y973 - 'Outputs_pre-361'!Y973</f>
        <v>-1155.2688868804739</v>
      </c>
      <c r="Z973" s="281">
        <f>'Outputs_post-361'!Z973 - 'Outputs_pre-361'!Z973</f>
        <v>-813.49830619122349</v>
      </c>
      <c r="AA973" s="281">
        <f>'Outputs_post-361'!AA973 - 'Outputs_pre-361'!AA973</f>
        <v>-1227.5717344297518</v>
      </c>
      <c r="AB973" s="281">
        <f>'Outputs_post-361'!AB973 - 'Outputs_pre-361'!AB973</f>
        <v>-1673.9670731230153</v>
      </c>
    </row>
    <row r="974" spans="1:28" s="82" customFormat="1" x14ac:dyDescent="0.35">
      <c r="D974" s="252" t="str">
        <f t="shared" si="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179</v>
      </c>
      <c r="M974" s="25"/>
      <c r="O974" s="281">
        <f>'Outputs_post-361'!O974 - 'Outputs_pre-361'!O974</f>
        <v>-1218.6607485154418</v>
      </c>
      <c r="P974" s="281">
        <f>'Outputs_post-361'!P974 - 'Outputs_pre-361'!P974</f>
        <v>-8097.4389357509463</v>
      </c>
      <c r="Q974" s="281">
        <f>'Outputs_post-361'!Q974 - 'Outputs_pre-361'!Q974</f>
        <v>-4356.3607301139818</v>
      </c>
      <c r="R974" s="281">
        <f>'Outputs_post-361'!R974 - 'Outputs_pre-361'!R974</f>
        <v>-9145.5792313428101</v>
      </c>
      <c r="S974" s="281">
        <f>'Outputs_post-361'!S974 - 'Outputs_pre-361'!S974</f>
        <v>-2839.6883592751092</v>
      </c>
      <c r="T974" s="281">
        <f>'Outputs_post-361'!T974 - 'Outputs_pre-361'!T974</f>
        <v>-6317.6888625205193</v>
      </c>
      <c r="U974" s="281">
        <f>'Outputs_post-361'!U974 - 'Outputs_pre-361'!U974</f>
        <v>-1519.386413948012</v>
      </c>
      <c r="V974" s="281">
        <f>'Outputs_post-361'!V974 - 'Outputs_pre-361'!V974</f>
        <v>997.14093478908762</v>
      </c>
      <c r="W974" s="281">
        <f>'Outputs_post-361'!W974 - 'Outputs_pre-361'!W974</f>
        <v>-3896.9536692654565</v>
      </c>
      <c r="X974" s="281">
        <f>'Outputs_post-361'!X974 - 'Outputs_pre-361'!X974</f>
        <v>-808.10713949627825</v>
      </c>
      <c r="Y974" s="281">
        <f>'Outputs_post-361'!Y974 - 'Outputs_pre-361'!Y974</f>
        <v>-2061.4592884293352</v>
      </c>
      <c r="Z974" s="281">
        <f>'Outputs_post-361'!Z974 - 'Outputs_pre-361'!Z974</f>
        <v>-1510.1193835513877</v>
      </c>
      <c r="AA974" s="281">
        <f>'Outputs_post-361'!AA974 - 'Outputs_pre-361'!AA974</f>
        <v>-2503.1164404289948</v>
      </c>
      <c r="AB974" s="281">
        <f>'Outputs_post-361'!AB974 - 'Outputs_pre-361'!AB974</f>
        <v>-3520.0197281136407</v>
      </c>
    </row>
    <row r="975" spans="1:28" s="82" customFormat="1" x14ac:dyDescent="0.35">
      <c r="D975" s="252" t="str">
        <f t="shared" si="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179</v>
      </c>
      <c r="M975" s="25"/>
      <c r="O975" s="281">
        <f>'Outputs_post-361'!O975 - 'Outputs_pre-361'!O975</f>
        <v>-2001.8047403620876</v>
      </c>
      <c r="P975" s="281">
        <f>'Outputs_post-361'!P975 - 'Outputs_pre-361'!P975</f>
        <v>-12135.779699759503</v>
      </c>
      <c r="Q975" s="281">
        <f>'Outputs_post-361'!Q975 - 'Outputs_pre-361'!Q975</f>
        <v>-6803.615268610256</v>
      </c>
      <c r="R975" s="281">
        <f>'Outputs_post-361'!R975 - 'Outputs_pre-361'!R975</f>
        <v>-14876.584216119929</v>
      </c>
      <c r="S975" s="281">
        <f>'Outputs_post-361'!S975 - 'Outputs_pre-361'!S975</f>
        <v>-4361.4012147108606</v>
      </c>
      <c r="T975" s="281">
        <f>'Outputs_post-361'!T975 - 'Outputs_pre-361'!T975</f>
        <v>-10384.805626584217</v>
      </c>
      <c r="U975" s="281">
        <f>'Outputs_post-361'!U975 - 'Outputs_pre-361'!U975</f>
        <v>-2327.7520324646248</v>
      </c>
      <c r="V975" s="281">
        <f>'Outputs_post-361'!V975 - 'Outputs_pre-361'!V975</f>
        <v>1746.6647725999683</v>
      </c>
      <c r="W975" s="281">
        <f>'Outputs_post-361'!W975 - 'Outputs_pre-361'!W975</f>
        <v>-6142.7727117997529</v>
      </c>
      <c r="X975" s="281">
        <f>'Outputs_post-361'!X975 - 'Outputs_pre-361'!X975</f>
        <v>-1303.7589762879434</v>
      </c>
      <c r="Y975" s="281">
        <f>'Outputs_post-361'!Y975 - 'Outputs_pre-361'!Y975</f>
        <v>-3262.2627662854939</v>
      </c>
      <c r="Z975" s="281">
        <f>'Outputs_post-361'!Z975 - 'Outputs_pre-361'!Z975</f>
        <v>-2291.4472031848345</v>
      </c>
      <c r="AA975" s="281">
        <f>'Outputs_post-361'!AA975 - 'Outputs_pre-361'!AA975</f>
        <v>-3968.937660747255</v>
      </c>
      <c r="AB975" s="281">
        <f>'Outputs_post-361'!AB975 - 'Outputs_pre-361'!AB975</f>
        <v>-5327.1072697548589</v>
      </c>
    </row>
    <row r="976" spans="1:28" s="82" customFormat="1" x14ac:dyDescent="0.35">
      <c r="D976" s="252" t="str">
        <f t="shared" si="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179</v>
      </c>
      <c r="M976" s="25"/>
      <c r="O976" s="281">
        <f>'Outputs_post-361'!O976 - 'Outputs_pre-361'!O976</f>
        <v>-4463.5286325703019</v>
      </c>
      <c r="P976" s="281">
        <f>'Outputs_post-361'!P976 - 'Outputs_pre-361'!P976</f>
        <v>-31753.858885604066</v>
      </c>
      <c r="Q976" s="281">
        <f>'Outputs_post-361'!Q976 - 'Outputs_pre-361'!Q976</f>
        <v>-14139.78943653898</v>
      </c>
      <c r="R976" s="281">
        <f>'Outputs_post-361'!R976 - 'Outputs_pre-361'!R976</f>
        <v>-34406.779628460492</v>
      </c>
      <c r="S976" s="281">
        <f>'Outputs_post-361'!S976 - 'Outputs_pre-361'!S976</f>
        <v>-11329.7647181467</v>
      </c>
      <c r="T976" s="281">
        <f>'Outputs_post-361'!T976 - 'Outputs_pre-361'!T976</f>
        <v>-22586.360989008368</v>
      </c>
      <c r="U976" s="281">
        <f>'Outputs_post-361'!U976 - 'Outputs_pre-361'!U976</f>
        <v>-5432.9386506095689</v>
      </c>
      <c r="V976" s="281">
        <f>'Outputs_post-361'!V976 - 'Outputs_pre-361'!V976</f>
        <v>4627.3038250882164</v>
      </c>
      <c r="W976" s="281">
        <f>'Outputs_post-361'!W976 - 'Outputs_pre-361'!W976</f>
        <v>-13298.723324441649</v>
      </c>
      <c r="X976" s="281">
        <f>'Outputs_post-361'!X976 - 'Outputs_pre-361'!X976</f>
        <v>-2468.3350498024665</v>
      </c>
      <c r="Y976" s="281">
        <f>'Outputs_post-361'!Y976 - 'Outputs_pre-361'!Y976</f>
        <v>-6573.4555133107824</v>
      </c>
      <c r="Z976" s="281">
        <f>'Outputs_post-361'!Z976 - 'Outputs_pre-361'!Z976</f>
        <v>-3869.2450452936027</v>
      </c>
      <c r="AA976" s="281">
        <f>'Outputs_post-361'!AA976 - 'Outputs_pre-361'!AA976</f>
        <v>-8169.0525752287467</v>
      </c>
      <c r="AB976" s="281">
        <f>'Outputs_post-361'!AB976 - 'Outputs_pre-361'!AB976</f>
        <v>-13448.665103653388</v>
      </c>
    </row>
    <row r="977" spans="1:29" s="82" customFormat="1" x14ac:dyDescent="0.35">
      <c r="D977" s="252" t="str">
        <f t="shared" si="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179</v>
      </c>
      <c r="M977" s="25"/>
      <c r="O977" s="281">
        <f>'Outputs_post-361'!O977 - 'Outputs_pre-361'!O977</f>
        <v>0</v>
      </c>
      <c r="P977" s="281">
        <f>'Outputs_post-361'!P977 - 'Outputs_pre-361'!P977</f>
        <v>0</v>
      </c>
      <c r="Q977" s="281">
        <f>'Outputs_post-361'!Q977 - 'Outputs_pre-361'!Q977</f>
        <v>0</v>
      </c>
      <c r="R977" s="281">
        <f>'Outputs_post-361'!R977 - 'Outputs_pre-361'!R977</f>
        <v>0</v>
      </c>
      <c r="S977" s="281">
        <f>'Outputs_post-361'!S977 - 'Outputs_pre-361'!S977</f>
        <v>0</v>
      </c>
      <c r="T977" s="281">
        <f>'Outputs_post-361'!T977 - 'Outputs_pre-361'!T977</f>
        <v>0</v>
      </c>
      <c r="U977" s="281">
        <f>'Outputs_post-361'!U977 - 'Outputs_pre-361'!U977</f>
        <v>0</v>
      </c>
      <c r="V977" s="281">
        <f>'Outputs_post-361'!V977 - 'Outputs_pre-361'!V977</f>
        <v>0</v>
      </c>
      <c r="W977" s="281">
        <f>'Outputs_post-361'!W977 - 'Outputs_pre-361'!W977</f>
        <v>0</v>
      </c>
      <c r="X977" s="281">
        <f>'Outputs_post-361'!X977 - 'Outputs_pre-361'!X977</f>
        <v>0</v>
      </c>
      <c r="Y977" s="281">
        <f>'Outputs_post-361'!Y977 - 'Outputs_pre-361'!Y977</f>
        <v>0</v>
      </c>
      <c r="Z977" s="281">
        <f>'Outputs_post-361'!Z977 - 'Outputs_pre-361'!Z977</f>
        <v>0</v>
      </c>
      <c r="AA977" s="281">
        <f>'Outputs_post-361'!AA977 - 'Outputs_pre-361'!AA977</f>
        <v>0</v>
      </c>
      <c r="AB977" s="281">
        <f>'Outputs_post-361'!AB977 - 'Outputs_pre-361'!AB977</f>
        <v>0</v>
      </c>
    </row>
    <row r="978" spans="1:29" s="82" customFormat="1" x14ac:dyDescent="0.35">
      <c r="D978" s="252" t="str">
        <f t="shared" si="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179</v>
      </c>
      <c r="M978" s="25"/>
      <c r="O978" s="281">
        <f>'Outputs_post-361'!O978 - 'Outputs_pre-361'!O978</f>
        <v>-1.7670106608775313</v>
      </c>
      <c r="P978" s="281">
        <f>'Outputs_post-361'!P978 - 'Outputs_pre-361'!P978</f>
        <v>-14.529712412135268</v>
      </c>
      <c r="Q978" s="281">
        <f>'Outputs_post-361'!Q978 - 'Outputs_pre-361'!Q978</f>
        <v>-3.4350317794305738</v>
      </c>
      <c r="R978" s="281">
        <f>'Outputs_post-361'!R978 - 'Outputs_pre-361'!R978</f>
        <v>-2.3341620348846845</v>
      </c>
      <c r="S978" s="281">
        <f>'Outputs_post-361'!S978 - 'Outputs_pre-361'!S978</f>
        <v>1.6015576141489873</v>
      </c>
      <c r="T978" s="281">
        <f>'Outputs_post-361'!T978 - 'Outputs_pre-361'!T978</f>
        <v>-24.460399909972693</v>
      </c>
      <c r="U978" s="281">
        <f>'Outputs_post-361'!U978 - 'Outputs_pre-361'!U978</f>
        <v>-58.872196815573261</v>
      </c>
      <c r="V978" s="281">
        <f>'Outputs_post-361'!V978 - 'Outputs_pre-361'!V978</f>
        <v>-505.69372218557692</v>
      </c>
      <c r="W978" s="281">
        <f>'Outputs_post-361'!W978 - 'Outputs_pre-361'!W978</f>
        <v>-20.710239904734408</v>
      </c>
      <c r="X978" s="281">
        <f>'Outputs_post-361'!X978 - 'Outputs_pre-361'!X978</f>
        <v>-1.5868905073621136</v>
      </c>
      <c r="Y978" s="281">
        <f>'Outputs_post-361'!Y978 - 'Outputs_pre-361'!Y978</f>
        <v>1.3183140301716776</v>
      </c>
      <c r="Z978" s="281">
        <f>'Outputs_post-361'!Z978 - 'Outputs_pre-361'!Z978</f>
        <v>10.129950145237672</v>
      </c>
      <c r="AA978" s="281">
        <f>'Outputs_post-361'!AA978 - 'Outputs_pre-361'!AA978</f>
        <v>11.54937949097075</v>
      </c>
      <c r="AB978" s="281">
        <f>'Outputs_post-361'!AB978 - 'Outputs_pre-361'!AB978</f>
        <v>-8.0456769253214588</v>
      </c>
    </row>
    <row r="979" spans="1:29" s="82" customFormat="1" x14ac:dyDescent="0.35">
      <c r="D979" s="252" t="str">
        <f t="shared" si="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179</v>
      </c>
      <c r="M979" s="25"/>
      <c r="O979" s="281">
        <f>'Outputs_post-361'!O979 - 'Outputs_pre-361'!O979</f>
        <v>-6.1988268435670761</v>
      </c>
      <c r="P979" s="281">
        <f>'Outputs_post-361'!P979 - 'Outputs_pre-361'!P979</f>
        <v>-47.680579856030818</v>
      </c>
      <c r="Q979" s="281">
        <f>'Outputs_post-361'!Q979 - 'Outputs_pre-361'!Q979</f>
        <v>-11.902108581674838</v>
      </c>
      <c r="R979" s="281">
        <f>'Outputs_post-361'!R979 - 'Outputs_pre-361'!R979</f>
        <v>-17.736934091008152</v>
      </c>
      <c r="S979" s="281">
        <f>'Outputs_post-361'!S979 - 'Outputs_pre-361'!S979</f>
        <v>5.2123481857597653</v>
      </c>
      <c r="T979" s="281">
        <f>'Outputs_post-361'!T979 - 'Outputs_pre-361'!T979</f>
        <v>-115.83413382875733</v>
      </c>
      <c r="U979" s="281">
        <f>'Outputs_post-361'!U979 - 'Outputs_pre-361'!U979</f>
        <v>-204.65136075643386</v>
      </c>
      <c r="V979" s="281">
        <f>'Outputs_post-361'!V979 - 'Outputs_pre-361'!V979</f>
        <v>-1010.6898056392492</v>
      </c>
      <c r="W979" s="281">
        <f>'Outputs_post-361'!W979 - 'Outputs_pre-361'!W979</f>
        <v>-56.100112265106873</v>
      </c>
      <c r="X979" s="281">
        <f>'Outputs_post-361'!X979 - 'Outputs_pre-361'!X979</f>
        <v>-4.1368325732510129</v>
      </c>
      <c r="Y979" s="281">
        <f>'Outputs_post-361'!Y979 - 'Outputs_pre-361'!Y979</f>
        <v>4.6585836356389336</v>
      </c>
      <c r="Z979" s="281">
        <f>'Outputs_post-361'!Z979 - 'Outputs_pre-361'!Z979</f>
        <v>33.191768865861377</v>
      </c>
      <c r="AA979" s="281">
        <f>'Outputs_post-361'!AA979 - 'Outputs_pre-361'!AA979</f>
        <v>46.113985912379576</v>
      </c>
      <c r="AB979" s="281">
        <f>'Outputs_post-361'!AB979 - 'Outputs_pre-361'!AB979</f>
        <v>-45.53638276689162</v>
      </c>
    </row>
    <row r="980" spans="1:29" s="82" customFormat="1" x14ac:dyDescent="0.35">
      <c r="D980" s="252" t="str">
        <f t="shared" si="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179</v>
      </c>
      <c r="M980" s="25"/>
      <c r="O980" s="281">
        <f>'Outputs_post-361'!O980 - 'Outputs_pre-361'!O980</f>
        <v>-11.468667582113994</v>
      </c>
      <c r="P980" s="281">
        <f>'Outputs_post-361'!P980 - 'Outputs_pre-361'!P980</f>
        <v>-84.393849277083063</v>
      </c>
      <c r="Q980" s="281">
        <f>'Outputs_post-361'!Q980 - 'Outputs_pre-361'!Q980</f>
        <v>-20.825924121993012</v>
      </c>
      <c r="R980" s="281">
        <f>'Outputs_post-361'!R980 - 'Outputs_pre-361'!R980</f>
        <v>-30.376053658619639</v>
      </c>
      <c r="S980" s="281">
        <f>'Outputs_post-361'!S980 - 'Outputs_pre-361'!S980</f>
        <v>8.907370679982705</v>
      </c>
      <c r="T980" s="281">
        <f>'Outputs_post-361'!T980 - 'Outputs_pre-361'!T980</f>
        <v>-199.74352171079954</v>
      </c>
      <c r="U980" s="281">
        <f>'Outputs_post-361'!U980 - 'Outputs_pre-361'!U980</f>
        <v>-440.28650141904654</v>
      </c>
      <c r="V980" s="281">
        <f>'Outputs_post-361'!V980 - 'Outputs_pre-361'!V980</f>
        <v>-1524.3016436215548</v>
      </c>
      <c r="W980" s="281">
        <f>'Outputs_post-361'!W980 - 'Outputs_pre-361'!W980</f>
        <v>-84.845920446241507</v>
      </c>
      <c r="X980" s="281">
        <f>'Outputs_post-361'!X980 - 'Outputs_pre-361'!X980</f>
        <v>-6.9868955836282112</v>
      </c>
      <c r="Y980" s="281">
        <f>'Outputs_post-361'!Y980 - 'Outputs_pre-361'!Y980</f>
        <v>8.9126761059742421</v>
      </c>
      <c r="Z980" s="281">
        <f>'Outputs_post-361'!Z980 - 'Outputs_pre-361'!Z980</f>
        <v>66.553123005309317</v>
      </c>
      <c r="AA980" s="281">
        <f>'Outputs_post-361'!AA980 - 'Outputs_pre-361'!AA980</f>
        <v>95.38718708975648</v>
      </c>
      <c r="AB980" s="281">
        <f>'Outputs_post-361'!AB980 - 'Outputs_pre-361'!AB980</f>
        <v>-90.346666957644629</v>
      </c>
    </row>
    <row r="981" spans="1:29" s="82" customFormat="1" x14ac:dyDescent="0.35">
      <c r="D981" s="252" t="str">
        <f t="shared" si="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179</v>
      </c>
      <c r="M981" s="25"/>
      <c r="O981" s="281">
        <f>'Outputs_post-361'!O981 - 'Outputs_pre-361'!O981</f>
        <v>-31.625933962757699</v>
      </c>
      <c r="P981" s="281">
        <f>'Outputs_post-361'!P981 - 'Outputs_pre-361'!P981</f>
        <v>-233.2770716213563</v>
      </c>
      <c r="Q981" s="281">
        <f>'Outputs_post-361'!Q981 - 'Outputs_pre-361'!Q981</f>
        <v>-58.262122206884669</v>
      </c>
      <c r="R981" s="281">
        <f>'Outputs_post-361'!R981 - 'Outputs_pre-361'!R981</f>
        <v>-83.069964743976016</v>
      </c>
      <c r="S981" s="281">
        <f>'Outputs_post-361'!S981 - 'Outputs_pre-361'!S981</f>
        <v>25.487617274062359</v>
      </c>
      <c r="T981" s="281">
        <f>'Outputs_post-361'!T981 - 'Outputs_pre-361'!T981</f>
        <v>-616.84033152283519</v>
      </c>
      <c r="U981" s="281">
        <f>'Outputs_post-361'!U981 - 'Outputs_pre-361'!U981</f>
        <v>-904.20362300545094</v>
      </c>
      <c r="V981" s="281">
        <f>'Outputs_post-361'!V981 - 'Outputs_pre-361'!V981</f>
        <v>-4536.9107262013713</v>
      </c>
      <c r="W981" s="281">
        <f>'Outputs_post-361'!W981 - 'Outputs_pre-361'!W981</f>
        <v>-254.35331509856042</v>
      </c>
      <c r="X981" s="281">
        <f>'Outputs_post-361'!X981 - 'Outputs_pre-361'!X981</f>
        <v>-19.949845391747658</v>
      </c>
      <c r="Y981" s="281">
        <f>'Outputs_post-361'!Y981 - 'Outputs_pre-361'!Y981</f>
        <v>27.436050441086991</v>
      </c>
      <c r="Z981" s="281">
        <f>'Outputs_post-361'!Z981 - 'Outputs_pre-361'!Z981</f>
        <v>225.94652476036572</v>
      </c>
      <c r="AA981" s="281">
        <f>'Outputs_post-361'!AA981 - 'Outputs_pre-361'!AA981</f>
        <v>262.05138019809965</v>
      </c>
      <c r="AB981" s="281">
        <f>'Outputs_post-361'!AB981 - 'Outputs_pre-361'!AB981</f>
        <v>-226.92466713843169</v>
      </c>
    </row>
    <row r="982" spans="1:29" s="82" customFormat="1" x14ac:dyDescent="0.35">
      <c r="D982" s="252" t="str">
        <f t="shared" si="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179</v>
      </c>
      <c r="M982" s="25"/>
      <c r="O982" s="281">
        <f>'Outputs_post-361'!O982 - 'Outputs_pre-361'!O982</f>
        <v>0</v>
      </c>
      <c r="P982" s="281">
        <f>'Outputs_post-361'!P982 - 'Outputs_pre-361'!P982</f>
        <v>0</v>
      </c>
      <c r="Q982" s="281">
        <f>'Outputs_post-361'!Q982 - 'Outputs_pre-361'!Q982</f>
        <v>0</v>
      </c>
      <c r="R982" s="281">
        <f>'Outputs_post-361'!R982 - 'Outputs_pre-361'!R982</f>
        <v>0</v>
      </c>
      <c r="S982" s="281">
        <f>'Outputs_post-361'!S982 - 'Outputs_pre-361'!S982</f>
        <v>0</v>
      </c>
      <c r="T982" s="281">
        <f>'Outputs_post-361'!T982 - 'Outputs_pre-361'!T982</f>
        <v>0</v>
      </c>
      <c r="U982" s="281">
        <f>'Outputs_post-361'!U982 - 'Outputs_pre-361'!U982</f>
        <v>0</v>
      </c>
      <c r="V982" s="281">
        <f>'Outputs_post-361'!V982 - 'Outputs_pre-361'!V982</f>
        <v>673.465642366883</v>
      </c>
      <c r="W982" s="281">
        <f>'Outputs_post-361'!W982 - 'Outputs_pre-361'!W982</f>
        <v>0</v>
      </c>
      <c r="X982" s="281">
        <f>'Outputs_post-361'!X982 - 'Outputs_pre-361'!X982</f>
        <v>0</v>
      </c>
      <c r="Y982" s="281">
        <f>'Outputs_post-361'!Y982 - 'Outputs_pre-361'!Y982</f>
        <v>0</v>
      </c>
      <c r="Z982" s="281">
        <f>'Outputs_post-361'!Z982 - 'Outputs_pre-361'!Z982</f>
        <v>0</v>
      </c>
      <c r="AA982" s="281">
        <f>'Outputs_post-361'!AA982 - 'Outputs_pre-361'!AA982</f>
        <v>0</v>
      </c>
      <c r="AB982" s="281">
        <f>'Outputs_post-361'!AB982 - 'Outputs_pre-361'!AB982</f>
        <v>0</v>
      </c>
    </row>
    <row r="983" spans="1:29" s="82" customFormat="1" x14ac:dyDescent="0.35">
      <c r="D983" s="252" t="str">
        <f t="shared" si="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179</v>
      </c>
      <c r="M983" s="25"/>
      <c r="O983" s="281">
        <f>'Outputs_post-361'!O983 - 'Outputs_pre-361'!O983</f>
        <v>0</v>
      </c>
      <c r="P983" s="281">
        <f>'Outputs_post-361'!P983 - 'Outputs_pre-361'!P983</f>
        <v>0</v>
      </c>
      <c r="Q983" s="281">
        <f>'Outputs_post-361'!Q983 - 'Outputs_pre-361'!Q983</f>
        <v>0</v>
      </c>
      <c r="R983" s="281">
        <f>'Outputs_post-361'!R983 - 'Outputs_pre-361'!R983</f>
        <v>0</v>
      </c>
      <c r="S983" s="281">
        <f>'Outputs_post-361'!S983 - 'Outputs_pre-361'!S983</f>
        <v>0</v>
      </c>
      <c r="T983" s="281">
        <f>'Outputs_post-361'!T983 - 'Outputs_pre-361'!T983</f>
        <v>0</v>
      </c>
      <c r="U983" s="281">
        <f>'Outputs_post-361'!U983 - 'Outputs_pre-361'!U983</f>
        <v>0</v>
      </c>
      <c r="V983" s="281">
        <f>'Outputs_post-361'!V983 - 'Outputs_pre-361'!V983</f>
        <v>0</v>
      </c>
      <c r="W983" s="281">
        <f>'Outputs_post-361'!W983 - 'Outputs_pre-361'!W983</f>
        <v>0</v>
      </c>
      <c r="X983" s="281">
        <f>'Outputs_post-361'!X983 - 'Outputs_pre-361'!X983</f>
        <v>0</v>
      </c>
      <c r="Y983" s="281">
        <f>'Outputs_post-361'!Y983 - 'Outputs_pre-361'!Y983</f>
        <v>0</v>
      </c>
      <c r="Z983" s="281">
        <f>'Outputs_post-361'!Z983 - 'Outputs_pre-361'!Z983</f>
        <v>0</v>
      </c>
      <c r="AA983" s="281">
        <f>'Outputs_post-361'!AA983 - 'Outputs_pre-361'!AA983</f>
        <v>0</v>
      </c>
      <c r="AB983" s="281">
        <f>'Outputs_post-361'!AB983 - 'Outputs_pre-361'!AB983</f>
        <v>0</v>
      </c>
    </row>
    <row r="984" spans="1:29" s="82" customFormat="1" x14ac:dyDescent="0.35">
      <c r="D984" s="252" t="str">
        <f t="shared" si="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179</v>
      </c>
      <c r="M984" s="25"/>
      <c r="O984" s="281">
        <f>'Outputs_post-361'!O984 - 'Outputs_pre-361'!O984</f>
        <v>0</v>
      </c>
      <c r="P984" s="281">
        <f>'Outputs_post-361'!P984 - 'Outputs_pre-361'!P984</f>
        <v>0</v>
      </c>
      <c r="Q984" s="281">
        <f>'Outputs_post-361'!Q984 - 'Outputs_pre-361'!Q984</f>
        <v>0</v>
      </c>
      <c r="R984" s="281">
        <f>'Outputs_post-361'!R984 - 'Outputs_pre-361'!R984</f>
        <v>0</v>
      </c>
      <c r="S984" s="281">
        <f>'Outputs_post-361'!S984 - 'Outputs_pre-361'!S984</f>
        <v>0</v>
      </c>
      <c r="T984" s="281">
        <f>'Outputs_post-361'!T984 - 'Outputs_pre-361'!T984</f>
        <v>0</v>
      </c>
      <c r="U984" s="281">
        <f>'Outputs_post-361'!U984 - 'Outputs_pre-361'!U984</f>
        <v>0</v>
      </c>
      <c r="V984" s="281">
        <f>'Outputs_post-361'!V984 - 'Outputs_pre-361'!V984</f>
        <v>0</v>
      </c>
      <c r="W984" s="281">
        <f>'Outputs_post-361'!W984 - 'Outputs_pre-361'!W984</f>
        <v>0</v>
      </c>
      <c r="X984" s="281">
        <f>'Outputs_post-361'!X984 - 'Outputs_pre-361'!X984</f>
        <v>0</v>
      </c>
      <c r="Y984" s="281">
        <f>'Outputs_post-361'!Y984 - 'Outputs_pre-361'!Y984</f>
        <v>0</v>
      </c>
      <c r="Z984" s="281">
        <f>'Outputs_post-361'!Z984 - 'Outputs_pre-361'!Z984</f>
        <v>0</v>
      </c>
      <c r="AA984" s="281">
        <f>'Outputs_post-361'!AA984 - 'Outputs_pre-361'!AA984</f>
        <v>0</v>
      </c>
      <c r="AB984" s="281">
        <f>'Outputs_post-361'!AB984 - 'Outputs_pre-361'!AB984</f>
        <v>0</v>
      </c>
    </row>
    <row r="985" spans="1:29" s="82" customFormat="1" x14ac:dyDescent="0.35">
      <c r="D985" s="252" t="str">
        <f t="shared" si="7"/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179</v>
      </c>
      <c r="M985" s="25"/>
      <c r="O985" s="281">
        <f>'Outputs_post-361'!O985 - 'Outputs_pre-361'!O985</f>
        <v>0</v>
      </c>
      <c r="P985" s="281">
        <f>'Outputs_post-361'!P985 - 'Outputs_pre-361'!P985</f>
        <v>0</v>
      </c>
      <c r="Q985" s="281">
        <f>'Outputs_post-361'!Q985 - 'Outputs_pre-361'!Q985</f>
        <v>0</v>
      </c>
      <c r="R985" s="281">
        <f>'Outputs_post-361'!R985 - 'Outputs_pre-361'!R985</f>
        <v>0</v>
      </c>
      <c r="S985" s="281">
        <f>'Outputs_post-361'!S985 - 'Outputs_pre-361'!S985</f>
        <v>0</v>
      </c>
      <c r="T985" s="281">
        <f>'Outputs_post-361'!T985 - 'Outputs_pre-361'!T985</f>
        <v>0</v>
      </c>
      <c r="U985" s="281">
        <f>'Outputs_post-361'!U985 - 'Outputs_pre-361'!U985</f>
        <v>0</v>
      </c>
      <c r="V985" s="281">
        <f>'Outputs_post-361'!V985 - 'Outputs_pre-361'!V985</f>
        <v>0</v>
      </c>
      <c r="W985" s="281">
        <f>'Outputs_post-361'!W985 - 'Outputs_pre-361'!W985</f>
        <v>0</v>
      </c>
      <c r="X985" s="281">
        <f>'Outputs_post-361'!X985 - 'Outputs_pre-361'!X985</f>
        <v>0</v>
      </c>
      <c r="Y985" s="281">
        <f>'Outputs_post-361'!Y985 - 'Outputs_pre-361'!Y985</f>
        <v>0</v>
      </c>
      <c r="Z985" s="281">
        <f>'Outputs_post-361'!Z985 - 'Outputs_pre-361'!Z985</f>
        <v>0</v>
      </c>
      <c r="AA985" s="281">
        <f>'Outputs_post-361'!AA985 - 'Outputs_pre-361'!AA985</f>
        <v>0</v>
      </c>
      <c r="AB985" s="281">
        <f>'Outputs_post-361'!AB985 - 'Outputs_pre-361'!AB985</f>
        <v>0</v>
      </c>
    </row>
    <row r="986" spans="1:29" x14ac:dyDescent="0.35">
      <c r="A986" s="82"/>
      <c r="D986" s="252" t="str">
        <f t="shared" si="7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179</v>
      </c>
      <c r="L986" s="82"/>
      <c r="M986" s="25"/>
      <c r="N986" s="82"/>
      <c r="O986" s="262">
        <f>'Outputs_post-361'!O986 - 'Outputs_pre-361'!O986</f>
        <v>0</v>
      </c>
      <c r="P986" s="262">
        <f>'Outputs_post-361'!P986 - 'Outputs_pre-361'!P986</f>
        <v>0</v>
      </c>
      <c r="Q986" s="262">
        <f>'Outputs_post-361'!Q986 - 'Outputs_pre-361'!Q986</f>
        <v>0</v>
      </c>
      <c r="R986" s="262">
        <f>'Outputs_post-361'!R986 - 'Outputs_pre-361'!R986</f>
        <v>0</v>
      </c>
      <c r="S986" s="262">
        <f>'Outputs_post-361'!S986 - 'Outputs_pre-361'!S986</f>
        <v>0</v>
      </c>
      <c r="T986" s="262">
        <f>'Outputs_post-361'!T986 - 'Outputs_pre-361'!T986</f>
        <v>0</v>
      </c>
      <c r="U986" s="262">
        <f>'Outputs_post-361'!U986 - 'Outputs_pre-361'!U986</f>
        <v>0</v>
      </c>
      <c r="V986" s="262">
        <f>'Outputs_post-361'!V986 - 'Outputs_pre-361'!V986</f>
        <v>0</v>
      </c>
      <c r="W986" s="262">
        <f>'Outputs_post-361'!W986 - 'Outputs_pre-361'!W986</f>
        <v>0</v>
      </c>
      <c r="X986" s="262">
        <f>'Outputs_post-361'!X986 - 'Outputs_pre-361'!X986</f>
        <v>0</v>
      </c>
      <c r="Y986" s="262">
        <f>'Outputs_post-361'!Y986 - 'Outputs_pre-361'!Y986</f>
        <v>0</v>
      </c>
      <c r="Z986" s="262">
        <f>'Outputs_post-361'!Z986 - 'Outputs_pre-361'!Z986</f>
        <v>0</v>
      </c>
      <c r="AA986" s="262">
        <f>'Outputs_post-361'!AA986 - 'Outputs_pre-361'!AA986</f>
        <v>0</v>
      </c>
      <c r="AB986" s="262">
        <f>'Outputs_post-361'!AB986 - 'Outputs_pre-361'!AB986</f>
        <v>0</v>
      </c>
    </row>
    <row r="987" spans="1:29" x14ac:dyDescent="0.35">
      <c r="A987" s="82"/>
      <c r="D987" s="253" t="str">
        <f t="shared" si="7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179</v>
      </c>
      <c r="L987" s="113"/>
      <c r="M987" s="247"/>
      <c r="N987" s="113"/>
      <c r="O987" s="263">
        <f>'Outputs_post-361'!O987 - 'Outputs_pre-361'!O987</f>
        <v>0</v>
      </c>
      <c r="P987" s="263">
        <f>'Outputs_post-361'!P987 - 'Outputs_pre-361'!P987</f>
        <v>0</v>
      </c>
      <c r="Q987" s="263">
        <f>'Outputs_post-361'!Q987 - 'Outputs_pre-361'!Q987</f>
        <v>0</v>
      </c>
      <c r="R987" s="263">
        <f>'Outputs_post-361'!R987 - 'Outputs_pre-361'!R987</f>
        <v>0</v>
      </c>
      <c r="S987" s="263">
        <f>'Outputs_post-361'!S987 - 'Outputs_pre-361'!S987</f>
        <v>0</v>
      </c>
      <c r="T987" s="263">
        <f>'Outputs_post-361'!T987 - 'Outputs_pre-361'!T987</f>
        <v>0</v>
      </c>
      <c r="U987" s="263">
        <f>'Outputs_post-361'!U987 - 'Outputs_pre-361'!U987</f>
        <v>0</v>
      </c>
      <c r="V987" s="263">
        <f>'Outputs_post-361'!V987 - 'Outputs_pre-361'!V987</f>
        <v>0</v>
      </c>
      <c r="W987" s="263">
        <f>'Outputs_post-361'!W987 - 'Outputs_pre-361'!W987</f>
        <v>0</v>
      </c>
      <c r="X987" s="263">
        <f>'Outputs_post-361'!X987 - 'Outputs_pre-361'!X987</f>
        <v>0</v>
      </c>
      <c r="Y987" s="263">
        <f>'Outputs_post-361'!Y987 - 'Outputs_pre-361'!Y987</f>
        <v>0</v>
      </c>
      <c r="Z987" s="263">
        <f>'Outputs_post-361'!Z987 - 'Outputs_pre-361'!Z987</f>
        <v>0</v>
      </c>
      <c r="AA987" s="263">
        <f>'Outputs_post-361'!AA987 - 'Outputs_pre-361'!AA987</f>
        <v>0</v>
      </c>
      <c r="AB987" s="263">
        <f>'Outputs_post-361'!AB987 - 'Outputs_pre-361'!AB987</f>
        <v>0</v>
      </c>
    </row>
    <row r="988" spans="1:29" x14ac:dyDescent="0.35">
      <c r="A988" s="82"/>
      <c r="D988" s="251" t="str">
        <f t="shared" si="7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114"/>
      <c r="M988" s="246"/>
      <c r="N988" s="114"/>
      <c r="O988" s="162">
        <f>'Outputs_post-361'!O988 - 'Outputs_pre-361'!O988</f>
        <v>-1.7402049583146173E-3</v>
      </c>
      <c r="P988" s="162">
        <f>'Outputs_post-361'!P988 - 'Outputs_pre-361'!P988</f>
        <v>2.0097672575927206E-3</v>
      </c>
      <c r="Q988" s="162">
        <f>'Outputs_post-361'!Q988 - 'Outputs_pre-361'!Q988</f>
        <v>-2.1189008767965589E-3</v>
      </c>
      <c r="R988" s="162">
        <f>'Outputs_post-361'!R988 - 'Outputs_pre-361'!R988</f>
        <v>0.1946978208204051</v>
      </c>
      <c r="S988" s="162">
        <f>'Outputs_post-361'!S988 - 'Outputs_pre-361'!S988</f>
        <v>5.5013865008159968E-3</v>
      </c>
      <c r="T988" s="162">
        <f>'Outputs_post-361'!T988 - 'Outputs_pre-361'!T988</f>
        <v>4.9284124051302669E-2</v>
      </c>
      <c r="U988" s="162">
        <f>'Outputs_post-361'!U988 - 'Outputs_pre-361'!U988</f>
        <v>-3.5968197035440852E-4</v>
      </c>
      <c r="V988" s="162">
        <f>'Outputs_post-361'!V988 - 'Outputs_pre-361'!V988</f>
        <v>9.0419444807756655E-3</v>
      </c>
      <c r="W988" s="162">
        <f>'Outputs_post-361'!W988 - 'Outputs_pre-361'!W988</f>
        <v>1.3629162353079316E-3</v>
      </c>
      <c r="X988" s="162">
        <f>'Outputs_post-361'!X988 - 'Outputs_pre-361'!X988</f>
        <v>7.6189970409590302E-5</v>
      </c>
      <c r="Y988" s="162">
        <f>'Outputs_post-361'!Y988 - 'Outputs_pre-361'!Y988</f>
        <v>-3.5622561904977701E-3</v>
      </c>
      <c r="Z988" s="162">
        <f>'Outputs_post-361'!Z988 - 'Outputs_pre-361'!Z988</f>
        <v>-1.2185428020758948E-3</v>
      </c>
      <c r="AA988" s="162">
        <f>'Outputs_post-361'!AA988 - 'Outputs_pre-361'!AA988</f>
        <v>5.5482004999762857E-3</v>
      </c>
      <c r="AB988" s="162">
        <f>'Outputs_post-361'!AB988 - 'Outputs_pre-361'!AB988</f>
        <v>-1.6143322931765347E-3</v>
      </c>
      <c r="AC988" s="65"/>
    </row>
    <row r="989" spans="1:29" x14ac:dyDescent="0.35">
      <c r="A989" s="82"/>
      <c r="D989" s="252" t="str">
        <f t="shared" si="7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162">
        <f>'Outputs_post-361'!O989 - 'Outputs_pre-361'!O989</f>
        <v>-0.48209695997528695</v>
      </c>
      <c r="P989" s="162">
        <f>'Outputs_post-361'!P989 - 'Outputs_pre-361'!P989</f>
        <v>-1.1861633782029504</v>
      </c>
      <c r="Q989" s="162">
        <f>'Outputs_post-361'!Q989 - 'Outputs_pre-361'!Q989</f>
        <v>-1.0407177473787759</v>
      </c>
      <c r="R989" s="162">
        <f>'Outputs_post-361'!R989 - 'Outputs_pre-361'!R989</f>
        <v>-1.3450000000000002</v>
      </c>
      <c r="S989" s="162">
        <f>'Outputs_post-361'!S989 - 'Outputs_pre-361'!S989</f>
        <v>-0.45400000000000007</v>
      </c>
      <c r="T989" s="162">
        <f>'Outputs_post-361'!T989 - 'Outputs_pre-361'!T989</f>
        <v>-1.1469999999999998</v>
      </c>
      <c r="U989" s="162">
        <f>'Outputs_post-361'!U989 - 'Outputs_pre-361'!U989</f>
        <v>-1.3640040876969914</v>
      </c>
      <c r="V989" s="162">
        <f>'Outputs_post-361'!V989 - 'Outputs_pre-361'!V989</f>
        <v>0.11620399999999997</v>
      </c>
      <c r="W989" s="162">
        <f>'Outputs_post-361'!W989 - 'Outputs_pre-361'!W989</f>
        <v>-0.55998799999999993</v>
      </c>
      <c r="X989" s="162">
        <f>'Outputs_post-361'!X989 - 'Outputs_pre-361'!X989</f>
        <v>-0.17599999999999982</v>
      </c>
      <c r="Y989" s="162">
        <f>'Outputs_post-361'!Y989 - 'Outputs_pre-361'!Y989</f>
        <v>-0.87366386173146193</v>
      </c>
      <c r="Z989" s="162">
        <f>'Outputs_post-361'!Z989 - 'Outputs_pre-361'!Z989</f>
        <v>-1.0900000000000003</v>
      </c>
      <c r="AA989" s="162">
        <f>'Outputs_post-361'!AA989 - 'Outputs_pre-361'!AA989</f>
        <v>-1.355</v>
      </c>
      <c r="AB989" s="162">
        <f>'Outputs_post-361'!AB989 - 'Outputs_pre-361'!AB989</f>
        <v>-1.2408870958811298</v>
      </c>
      <c r="AC989" s="65"/>
    </row>
    <row r="990" spans="1:29" x14ac:dyDescent="0.35">
      <c r="A990" s="82"/>
      <c r="D990" s="252" t="str">
        <f t="shared" si="7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162">
        <f>'Outputs_post-361'!O990 - 'Outputs_pre-361'!O990</f>
        <v>0</v>
      </c>
      <c r="P990" s="162">
        <f>'Outputs_post-361'!P990 - 'Outputs_pre-361'!P990</f>
        <v>0</v>
      </c>
      <c r="Q990" s="162">
        <f>'Outputs_post-361'!Q990 - 'Outputs_pre-361'!Q990</f>
        <v>0</v>
      </c>
      <c r="R990" s="162">
        <f>'Outputs_post-361'!R990 - 'Outputs_pre-361'!R990</f>
        <v>0</v>
      </c>
      <c r="S990" s="162">
        <f>'Outputs_post-361'!S990 - 'Outputs_pre-361'!S990</f>
        <v>0</v>
      </c>
      <c r="T990" s="162">
        <f>'Outputs_post-361'!T990 - 'Outputs_pre-361'!T990</f>
        <v>0</v>
      </c>
      <c r="U990" s="162">
        <f>'Outputs_post-361'!U990 - 'Outputs_pre-361'!U990</f>
        <v>0</v>
      </c>
      <c r="V990" s="162">
        <f>'Outputs_post-361'!V990 - 'Outputs_pre-361'!V990</f>
        <v>0</v>
      </c>
      <c r="W990" s="162">
        <f>'Outputs_post-361'!W990 - 'Outputs_pre-361'!W990</f>
        <v>0</v>
      </c>
      <c r="X990" s="162">
        <f>'Outputs_post-361'!X990 - 'Outputs_pre-361'!X990</f>
        <v>0</v>
      </c>
      <c r="Y990" s="162">
        <f>'Outputs_post-361'!Y990 - 'Outputs_pre-361'!Y990</f>
        <v>0</v>
      </c>
      <c r="Z990" s="162">
        <f>'Outputs_post-361'!Z990 - 'Outputs_pre-361'!Z990</f>
        <v>0</v>
      </c>
      <c r="AA990" s="162">
        <f>'Outputs_post-361'!AA990 - 'Outputs_pre-361'!AA990</f>
        <v>0</v>
      </c>
      <c r="AB990" s="162">
        <f>'Outputs_post-361'!AB990 - 'Outputs_pre-361'!AB990</f>
        <v>0</v>
      </c>
      <c r="AC990" s="65"/>
    </row>
    <row r="991" spans="1:29" x14ac:dyDescent="0.35">
      <c r="A991" s="82"/>
      <c r="D991" s="252" t="str">
        <f t="shared" si="7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162">
        <f>'Outputs_post-361'!O991 - 'Outputs_pre-361'!O991</f>
        <v>2.7146046078381225E-3</v>
      </c>
      <c r="P991" s="162">
        <f>'Outputs_post-361'!P991 - 'Outputs_pre-361'!P991</f>
        <v>3.9369809678886369E-3</v>
      </c>
      <c r="Q991" s="162">
        <f>'Outputs_post-361'!Q991 - 'Outputs_pre-361'!Q991</f>
        <v>6.1140172944869065E-3</v>
      </c>
      <c r="R991" s="162">
        <f>'Outputs_post-361'!R991 - 'Outputs_pre-361'!R991</f>
        <v>4.7284104615240352E-2</v>
      </c>
      <c r="S991" s="162">
        <f>'Outputs_post-361'!S991 - 'Outputs_pre-361'!S991</f>
        <v>4.3630814606405721E-3</v>
      </c>
      <c r="T991" s="162">
        <f>'Outputs_post-361'!T991 - 'Outputs_pre-361'!T991</f>
        <v>3.7495383370398372E-2</v>
      </c>
      <c r="U991" s="162">
        <f>'Outputs_post-361'!U991 - 'Outputs_pre-361'!U991</f>
        <v>8.2295603759874325E-4</v>
      </c>
      <c r="V991" s="162">
        <f>'Outputs_post-361'!V991 - 'Outputs_pre-361'!V991</f>
        <v>3.560647093432312E-2</v>
      </c>
      <c r="W991" s="162">
        <f>'Outputs_post-361'!W991 - 'Outputs_pre-361'!W991</f>
        <v>7.8544206594033383E-4</v>
      </c>
      <c r="X991" s="162">
        <f>'Outputs_post-361'!X991 - 'Outputs_pre-361'!X991</f>
        <v>5.980100470992511E-4</v>
      </c>
      <c r="Y991" s="162">
        <f>'Outputs_post-361'!Y991 - 'Outputs_pre-361'!Y991</f>
        <v>-2.8016360042082411E-3</v>
      </c>
      <c r="Z991" s="162">
        <f>'Outputs_post-361'!Z991 - 'Outputs_pre-361'!Z991</f>
        <v>1.8961188334838397E-3</v>
      </c>
      <c r="AA991" s="162">
        <f>'Outputs_post-361'!AA991 - 'Outputs_pre-361'!AA991</f>
        <v>9.3738781026324602E-3</v>
      </c>
      <c r="AB991" s="162">
        <f>'Outputs_post-361'!AB991 - 'Outputs_pre-361'!AB991</f>
        <v>1.9276082406385342E-3</v>
      </c>
      <c r="AC991" s="65"/>
    </row>
    <row r="992" spans="1:29" x14ac:dyDescent="0.35">
      <c r="A992" s="82"/>
      <c r="D992" s="252" t="str">
        <f t="shared" si="7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162">
        <f>'Outputs_post-361'!O992 - 'Outputs_pre-361'!O992</f>
        <v>2.4698606001525292E-3</v>
      </c>
      <c r="P992" s="162">
        <f>'Outputs_post-361'!P992 - 'Outputs_pre-361'!P992</f>
        <v>3.9704421617208219E-3</v>
      </c>
      <c r="Q992" s="162">
        <f>'Outputs_post-361'!Q992 - 'Outputs_pre-361'!Q992</f>
        <v>5.8408852893547802E-3</v>
      </c>
      <c r="R992" s="162">
        <f>'Outputs_post-361'!R992 - 'Outputs_pre-361'!R992</f>
        <v>4.603110930822929E-2</v>
      </c>
      <c r="S992" s="162">
        <f>'Outputs_post-361'!S992 - 'Outputs_pre-361'!S992</f>
        <v>4.3668347536285346E-3</v>
      </c>
      <c r="T992" s="162">
        <f>'Outputs_post-361'!T992 - 'Outputs_pre-361'!T992</f>
        <v>3.87674653894865E-2</v>
      </c>
      <c r="U992" s="162">
        <f>'Outputs_post-361'!U992 - 'Outputs_pre-361'!U992</f>
        <v>1.6177811085444915E-3</v>
      </c>
      <c r="V992" s="162">
        <f>'Outputs_post-361'!V992 - 'Outputs_pre-361'!V992</f>
        <v>3.5382084610726006E-2</v>
      </c>
      <c r="W992" s="162">
        <f>'Outputs_post-361'!W992 - 'Outputs_pre-361'!W992</f>
        <v>9.8881668530070854E-4</v>
      </c>
      <c r="X992" s="162">
        <f>'Outputs_post-361'!X992 - 'Outputs_pre-361'!X992</f>
        <v>-1.8212268049744296E-4</v>
      </c>
      <c r="Y992" s="162">
        <f>'Outputs_post-361'!Y992 - 'Outputs_pre-361'!Y992</f>
        <v>-2.7733706127839319E-3</v>
      </c>
      <c r="Z992" s="162">
        <f>'Outputs_post-361'!Z992 - 'Outputs_pre-361'!Z992</f>
        <v>2.4680719449441391E-3</v>
      </c>
      <c r="AA992" s="162">
        <f>'Outputs_post-361'!AA992 - 'Outputs_pre-361'!AA992</f>
        <v>1.0159249269902304E-2</v>
      </c>
      <c r="AB992" s="162">
        <f>'Outputs_post-361'!AB992 - 'Outputs_pre-361'!AB992</f>
        <v>2.1097766107409655E-3</v>
      </c>
      <c r="AC992" s="65"/>
    </row>
    <row r="993" spans="1:29" x14ac:dyDescent="0.35">
      <c r="A993" s="82"/>
      <c r="D993" s="252" t="str">
        <f t="shared" si="7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162">
        <f>'Outputs_post-361'!O993 - 'Outputs_pre-361'!O993</f>
        <v>2.3827652555841183E-3</v>
      </c>
      <c r="P993" s="162">
        <f>'Outputs_post-361'!P993 - 'Outputs_pre-361'!P993</f>
        <v>3.6058684135285013E-3</v>
      </c>
      <c r="Q993" s="162">
        <f>'Outputs_post-361'!Q993 - 'Outputs_pre-361'!Q993</f>
        <v>5.6639921136896199E-3</v>
      </c>
      <c r="R993" s="162">
        <f>'Outputs_post-361'!R993 - 'Outputs_pre-361'!R993</f>
        <v>4.591106030562786E-2</v>
      </c>
      <c r="S993" s="162">
        <f>'Outputs_post-361'!S993 - 'Outputs_pre-361'!S993</f>
        <v>4.4310601585277887E-3</v>
      </c>
      <c r="T993" s="162">
        <f>'Outputs_post-361'!T993 - 'Outputs_pre-361'!T993</f>
        <v>3.8757420265801201E-2</v>
      </c>
      <c r="U993" s="162">
        <f>'Outputs_post-361'!U993 - 'Outputs_pre-361'!U993</f>
        <v>1.661567703375777E-3</v>
      </c>
      <c r="V993" s="162">
        <f>'Outputs_post-361'!V993 - 'Outputs_pre-361'!V993</f>
        <v>3.5239345711361336E-2</v>
      </c>
      <c r="W993" s="162">
        <f>'Outputs_post-361'!W993 - 'Outputs_pre-361'!W993</f>
        <v>9.0940824382501617E-4</v>
      </c>
      <c r="X993" s="162">
        <f>'Outputs_post-361'!X993 - 'Outputs_pre-361'!X993</f>
        <v>-1.6108878369025526E-4</v>
      </c>
      <c r="Y993" s="162">
        <f>'Outputs_post-361'!Y993 - 'Outputs_pre-361'!Y993</f>
        <v>-2.8072282603250898E-3</v>
      </c>
      <c r="Z993" s="162">
        <f>'Outputs_post-361'!Z993 - 'Outputs_pre-361'!Z993</f>
        <v>2.5855281418194487E-3</v>
      </c>
      <c r="AA993" s="162">
        <f>'Outputs_post-361'!AA993 - 'Outputs_pre-361'!AA993</f>
        <v>1.0075311948829935E-2</v>
      </c>
      <c r="AB993" s="162">
        <f>'Outputs_post-361'!AB993 - 'Outputs_pre-361'!AB993</f>
        <v>2.3705492266548056E-3</v>
      </c>
      <c r="AC993" s="65"/>
    </row>
    <row r="994" spans="1:29" x14ac:dyDescent="0.35">
      <c r="A994" s="82"/>
      <c r="D994" s="252" t="str">
        <f t="shared" si="7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162">
        <f>'Outputs_post-361'!O994 - 'Outputs_pre-361'!O994</f>
        <v>2.3587001915283956E-3</v>
      </c>
      <c r="P994" s="162">
        <f>'Outputs_post-361'!P994 - 'Outputs_pre-361'!P994</f>
        <v>3.6273392842209873E-3</v>
      </c>
      <c r="Q994" s="162">
        <f>'Outputs_post-361'!Q994 - 'Outputs_pre-361'!Q994</f>
        <v>5.7012792250592526E-3</v>
      </c>
      <c r="R994" s="162">
        <f>'Outputs_post-361'!R994 - 'Outputs_pre-361'!R994</f>
        <v>4.5861768573077555E-2</v>
      </c>
      <c r="S994" s="162">
        <f>'Outputs_post-361'!S994 - 'Outputs_pre-361'!S994</f>
        <v>4.477274167294043E-3</v>
      </c>
      <c r="T994" s="162">
        <f>'Outputs_post-361'!T994 - 'Outputs_pre-361'!T994</f>
        <v>3.8719144992319432E-2</v>
      </c>
      <c r="U994" s="162">
        <f>'Outputs_post-361'!U994 - 'Outputs_pre-361'!U994</f>
        <v>1.764001017808603E-3</v>
      </c>
      <c r="V994" s="162">
        <f>'Outputs_post-361'!V994 - 'Outputs_pre-361'!V994</f>
        <v>3.5332386156594842E-2</v>
      </c>
      <c r="W994" s="162">
        <f>'Outputs_post-361'!W994 - 'Outputs_pre-361'!W994</f>
        <v>8.422097314637611E-4</v>
      </c>
      <c r="X994" s="162">
        <f>'Outputs_post-361'!X994 - 'Outputs_pre-361'!X994</f>
        <v>-1.8428605930331798E-4</v>
      </c>
      <c r="Y994" s="162">
        <f>'Outputs_post-361'!Y994 - 'Outputs_pre-361'!Y994</f>
        <v>-2.6774706983174745E-3</v>
      </c>
      <c r="Z994" s="162">
        <f>'Outputs_post-361'!Z994 - 'Outputs_pre-361'!Z994</f>
        <v>2.5549407184932704E-3</v>
      </c>
      <c r="AA994" s="162">
        <f>'Outputs_post-361'!AA994 - 'Outputs_pre-361'!AA994</f>
        <v>1.0211781517829532E-2</v>
      </c>
      <c r="AB994" s="162">
        <f>'Outputs_post-361'!AB994 - 'Outputs_pre-361'!AB994</f>
        <v>2.3282352122984129E-3</v>
      </c>
      <c r="AC994" s="65"/>
    </row>
    <row r="995" spans="1:29" x14ac:dyDescent="0.35">
      <c r="A995" s="82"/>
      <c r="D995" s="252" t="str">
        <f t="shared" si="7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162">
        <f>'Outputs_post-361'!O995 - 'Outputs_pre-361'!O995</f>
        <v>-0.48200184099612348</v>
      </c>
      <c r="P995" s="162">
        <f>'Outputs_post-361'!P995 - 'Outputs_pre-361'!P995</f>
        <v>-1.1869562384268832</v>
      </c>
      <c r="Q995" s="162">
        <f>'Outputs_post-361'!Q995 - 'Outputs_pre-361'!Q995</f>
        <v>-1.0407279959339883</v>
      </c>
      <c r="R995" s="162">
        <f>'Outputs_post-361'!R995 - 'Outputs_pre-361'!R995</f>
        <v>-1.3449999999999991</v>
      </c>
      <c r="S995" s="162">
        <f>'Outputs_post-361'!S995 - 'Outputs_pre-361'!S995</f>
        <v>-0.45399999999999996</v>
      </c>
      <c r="T995" s="162">
        <f>'Outputs_post-361'!T995 - 'Outputs_pre-361'!T995</f>
        <v>-1.147</v>
      </c>
      <c r="U995" s="162">
        <f>'Outputs_post-361'!U995 - 'Outputs_pre-361'!U995</f>
        <v>-1.365</v>
      </c>
      <c r="V995" s="162">
        <f>'Outputs_post-361'!V995 - 'Outputs_pre-361'!V995</f>
        <v>0.14340000000000003</v>
      </c>
      <c r="W995" s="162">
        <f>'Outputs_post-361'!W995 - 'Outputs_pre-361'!W995</f>
        <v>-0.5590360000000002</v>
      </c>
      <c r="X995" s="162">
        <f>'Outputs_post-361'!X995 - 'Outputs_pre-361'!X995</f>
        <v>-0.17524600000000001</v>
      </c>
      <c r="Y995" s="162">
        <f>'Outputs_post-361'!Y995 - 'Outputs_pre-361'!Y995</f>
        <v>-0.87378403928103476</v>
      </c>
      <c r="Z995" s="162">
        <f>'Outputs_post-361'!Z995 - 'Outputs_pre-361'!Z995</f>
        <v>-1.0892523691720664</v>
      </c>
      <c r="AA995" s="162">
        <f>'Outputs_post-361'!AA995 - 'Outputs_pre-361'!AA995</f>
        <v>-1.3551192109656314</v>
      </c>
      <c r="AB995" s="162">
        <f>'Outputs_post-361'!AB995 - 'Outputs_pre-361'!AB995</f>
        <v>-1.2401406565888127</v>
      </c>
      <c r="AC995" s="65"/>
    </row>
    <row r="996" spans="1:29" x14ac:dyDescent="0.35">
      <c r="A996" s="82"/>
      <c r="D996" s="252" t="str">
        <f t="shared" si="7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162">
        <f>'Outputs_post-361'!O996 - 'Outputs_pre-361'!O996</f>
        <v>0</v>
      </c>
      <c r="P996" s="162">
        <f>'Outputs_post-361'!P996 - 'Outputs_pre-361'!P996</f>
        <v>0</v>
      </c>
      <c r="Q996" s="162">
        <f>'Outputs_post-361'!Q996 - 'Outputs_pre-361'!Q996</f>
        <v>0</v>
      </c>
      <c r="R996" s="162">
        <f>'Outputs_post-361'!R996 - 'Outputs_pre-361'!R996</f>
        <v>0</v>
      </c>
      <c r="S996" s="162">
        <f>'Outputs_post-361'!S996 - 'Outputs_pre-361'!S996</f>
        <v>0</v>
      </c>
      <c r="T996" s="162">
        <f>'Outputs_post-361'!T996 - 'Outputs_pre-361'!T996</f>
        <v>0</v>
      </c>
      <c r="U996" s="162">
        <f>'Outputs_post-361'!U996 - 'Outputs_pre-361'!U996</f>
        <v>0</v>
      </c>
      <c r="V996" s="162">
        <f>'Outputs_post-361'!V996 - 'Outputs_pre-361'!V996</f>
        <v>0</v>
      </c>
      <c r="W996" s="162">
        <f>'Outputs_post-361'!W996 - 'Outputs_pre-361'!W996</f>
        <v>0</v>
      </c>
      <c r="X996" s="162">
        <f>'Outputs_post-361'!X996 - 'Outputs_pre-361'!X996</f>
        <v>0</v>
      </c>
      <c r="Y996" s="162">
        <f>'Outputs_post-361'!Y996 - 'Outputs_pre-361'!Y996</f>
        <v>0</v>
      </c>
      <c r="Z996" s="162">
        <f>'Outputs_post-361'!Z996 - 'Outputs_pre-361'!Z996</f>
        <v>0</v>
      </c>
      <c r="AA996" s="162">
        <f>'Outputs_post-361'!AA996 - 'Outputs_pre-361'!AA996</f>
        <v>0</v>
      </c>
      <c r="AB996" s="162">
        <f>'Outputs_post-361'!AB996 - 'Outputs_pre-361'!AB996</f>
        <v>0</v>
      </c>
      <c r="AC996" s="65"/>
    </row>
    <row r="997" spans="1:29" x14ac:dyDescent="0.35">
      <c r="A997" s="82"/>
      <c r="D997" s="252" t="str">
        <f t="shared" si="7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162">
        <f>'Outputs_post-361'!O997 - 'Outputs_pre-361'!O997</f>
        <v>0.14936607673530489</v>
      </c>
      <c r="P997" s="162">
        <f>'Outputs_post-361'!P997 - 'Outputs_pre-361'!P997</f>
        <v>0.22012036811785407</v>
      </c>
      <c r="Q997" s="162">
        <f>'Outputs_post-361'!Q997 - 'Outputs_pre-361'!Q997</f>
        <v>8.8320898366692102E-2</v>
      </c>
      <c r="R997" s="162">
        <f>'Outputs_post-361'!R997 - 'Outputs_pre-361'!R997</f>
        <v>9.3275014079943652E-2</v>
      </c>
      <c r="S997" s="162">
        <f>'Outputs_post-361'!S997 - 'Outputs_pre-361'!S997</f>
        <v>2.3681673426814154E-2</v>
      </c>
      <c r="T997" s="162">
        <f>'Outputs_post-361'!T997 - 'Outputs_pre-361'!T997</f>
        <v>7.2644682427912333E-2</v>
      </c>
      <c r="U997" s="162">
        <f>'Outputs_post-361'!U997 - 'Outputs_pre-361'!U997</f>
        <v>0.61867845597923043</v>
      </c>
      <c r="V997" s="162">
        <f>'Outputs_post-361'!V997 - 'Outputs_pre-361'!V997</f>
        <v>4.5130909888349002E-3</v>
      </c>
      <c r="W997" s="162">
        <f>'Outputs_post-361'!W997 - 'Outputs_pre-361'!W997</f>
        <v>8.9492806569952954E-3</v>
      </c>
      <c r="X997" s="162">
        <f>'Outputs_post-361'!X997 - 'Outputs_pre-361'!X997</f>
        <v>2.4049946682405565E-2</v>
      </c>
      <c r="Y997" s="162">
        <f>'Outputs_post-361'!Y997 - 'Outputs_pre-361'!Y997</f>
        <v>4.6944086124740103E-2</v>
      </c>
      <c r="Z997" s="162">
        <f>'Outputs_post-361'!Z997 - 'Outputs_pre-361'!Z997</f>
        <v>4.0311918562289328E-2</v>
      </c>
      <c r="AA997" s="162">
        <f>'Outputs_post-361'!AA997 - 'Outputs_pre-361'!AA997</f>
        <v>0.39007480173456477</v>
      </c>
      <c r="AB997" s="162">
        <f>'Outputs_post-361'!AB997 - 'Outputs_pre-361'!AB997</f>
        <v>5.3145460160826996E-2</v>
      </c>
      <c r="AC997" s="65"/>
    </row>
    <row r="998" spans="1:29" x14ac:dyDescent="0.35">
      <c r="A998" s="82"/>
      <c r="D998" s="252" t="str">
        <f t="shared" si="7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162">
        <f>'Outputs_post-361'!O998 - 'Outputs_pre-361'!O998</f>
        <v>0.14934609517482667</v>
      </c>
      <c r="P998" s="162">
        <f>'Outputs_post-361'!P998 - 'Outputs_pre-361'!P998</f>
        <v>0.22011087057851242</v>
      </c>
      <c r="Q998" s="162">
        <f>'Outputs_post-361'!Q998 - 'Outputs_pre-361'!Q998</f>
        <v>8.8318335756223387E-2</v>
      </c>
      <c r="R998" s="162">
        <f>'Outputs_post-361'!R998 - 'Outputs_pre-361'!R998</f>
        <v>9.324779836639685E-2</v>
      </c>
      <c r="S998" s="162">
        <f>'Outputs_post-361'!S998 - 'Outputs_pre-361'!S998</f>
        <v>2.3671473875554572E-2</v>
      </c>
      <c r="T998" s="162">
        <f>'Outputs_post-361'!T998 - 'Outputs_pre-361'!T998</f>
        <v>7.2655189403190157E-2</v>
      </c>
      <c r="U998" s="162">
        <f>'Outputs_post-361'!U998 - 'Outputs_pre-361'!U998</f>
        <v>0.61870039119343501</v>
      </c>
      <c r="V998" s="162">
        <f>'Outputs_post-361'!V998 - 'Outputs_pre-361'!V998</f>
        <v>4.5090633803608338E-3</v>
      </c>
      <c r="W998" s="162">
        <f>'Outputs_post-361'!W998 - 'Outputs_pre-361'!W998</f>
        <v>8.9405267995457116E-3</v>
      </c>
      <c r="X998" s="162">
        <f>'Outputs_post-361'!X998 - 'Outputs_pre-361'!X998</f>
        <v>2.403929377553915E-2</v>
      </c>
      <c r="Y998" s="162">
        <f>'Outputs_post-361'!Y998 - 'Outputs_pre-361'!Y998</f>
        <v>4.6932980924097034E-2</v>
      </c>
      <c r="Z998" s="162">
        <f>'Outputs_post-361'!Z998 - 'Outputs_pre-361'!Z998</f>
        <v>4.0308001012063777E-2</v>
      </c>
      <c r="AA998" s="162">
        <f>'Outputs_post-361'!AA998 - 'Outputs_pre-361'!AA998</f>
        <v>0.39007044086515164</v>
      </c>
      <c r="AB998" s="162">
        <f>'Outputs_post-361'!AB998 - 'Outputs_pre-361'!AB998</f>
        <v>5.3147750710289099E-2</v>
      </c>
      <c r="AC998" s="65"/>
    </row>
    <row r="999" spans="1:29" x14ac:dyDescent="0.35">
      <c r="A999" s="82"/>
      <c r="D999" s="252" t="str">
        <f t="shared" si="7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162">
        <f>'Outputs_post-361'!O999 - 'Outputs_pre-361'!O999</f>
        <v>0.14932343181789864</v>
      </c>
      <c r="P999" s="162">
        <f>'Outputs_post-361'!P999 - 'Outputs_pre-361'!P999</f>
        <v>0.22010045922262611</v>
      </c>
      <c r="Q999" s="162">
        <f>'Outputs_post-361'!Q999 - 'Outputs_pre-361'!Q999</f>
        <v>8.8324925316095371E-2</v>
      </c>
      <c r="R999" s="162">
        <f>'Outputs_post-361'!R999 - 'Outputs_pre-361'!R999</f>
        <v>9.3256441341729612E-2</v>
      </c>
      <c r="S999" s="162">
        <f>'Outputs_post-361'!S999 - 'Outputs_pre-361'!S999</f>
        <v>2.3667182657655772E-2</v>
      </c>
      <c r="T999" s="162">
        <f>'Outputs_post-361'!T999 - 'Outputs_pre-361'!T999</f>
        <v>7.2649171258734047E-2</v>
      </c>
      <c r="U999" s="162">
        <f>'Outputs_post-361'!U999 - 'Outputs_pre-361'!U999</f>
        <v>0.61869556923418934</v>
      </c>
      <c r="V999" s="162">
        <f>'Outputs_post-361'!V999 - 'Outputs_pre-361'!V999</f>
        <v>4.510454978130074E-3</v>
      </c>
      <c r="W999" s="162">
        <f>'Outputs_post-361'!W999 - 'Outputs_pre-361'!W999</f>
        <v>8.937785741846227E-3</v>
      </c>
      <c r="X999" s="162">
        <f>'Outputs_post-361'!X999 - 'Outputs_pre-361'!X999</f>
        <v>2.4037390391538072E-2</v>
      </c>
      <c r="Y999" s="162">
        <f>'Outputs_post-361'!Y999 - 'Outputs_pre-361'!Y999</f>
        <v>4.693613979577993E-2</v>
      </c>
      <c r="Z999" s="162">
        <f>'Outputs_post-361'!Z999 - 'Outputs_pre-361'!Z999</f>
        <v>4.0309850207323361E-2</v>
      </c>
      <c r="AA999" s="162">
        <f>'Outputs_post-361'!AA999 - 'Outputs_pre-361'!AA999</f>
        <v>0.39006507771307719</v>
      </c>
      <c r="AB999" s="162">
        <f>'Outputs_post-361'!AB999 - 'Outputs_pre-361'!AB999</f>
        <v>5.3147172009060384E-2</v>
      </c>
      <c r="AC999" s="65"/>
    </row>
    <row r="1000" spans="1:29" s="82" customFormat="1" x14ac:dyDescent="0.35">
      <c r="D1000" s="252" t="str">
        <f t="shared" si="7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5">
        <f>'Outputs_post-361'!O1000 - 'Outputs_pre-361'!O1000</f>
        <v>0.14932157743261731</v>
      </c>
      <c r="P1000" s="25">
        <f>'Outputs_post-361'!P1000 - 'Outputs_pre-361'!P1000</f>
        <v>0.22010436355724039</v>
      </c>
      <c r="Q1000" s="25">
        <f>'Outputs_post-361'!Q1000 - 'Outputs_pre-361'!Q1000</f>
        <v>8.8319326670578846E-2</v>
      </c>
      <c r="R1000" s="25">
        <f>'Outputs_post-361'!R1000 - 'Outputs_pre-361'!R1000</f>
        <v>9.3255007355921293E-2</v>
      </c>
      <c r="S1000" s="25">
        <f>'Outputs_post-361'!S1000 - 'Outputs_pre-361'!S1000</f>
        <v>2.3673948670875244E-2</v>
      </c>
      <c r="T1000" s="25">
        <f>'Outputs_post-361'!T1000 - 'Outputs_pre-361'!T1000</f>
        <v>7.2649423042938199E-2</v>
      </c>
      <c r="U1000" s="25">
        <f>'Outputs_post-361'!U1000 - 'Outputs_pre-361'!U1000</f>
        <v>0.61868995567944518</v>
      </c>
      <c r="V1000" s="25">
        <f>'Outputs_post-361'!V1000 - 'Outputs_pre-361'!V1000</f>
        <v>4.5100008159861815E-3</v>
      </c>
      <c r="W1000" s="25">
        <f>'Outputs_post-361'!W1000 - 'Outputs_pre-361'!W1000</f>
        <v>8.9360595671723608E-3</v>
      </c>
      <c r="X1000" s="25">
        <f>'Outputs_post-361'!X1000 - 'Outputs_pre-361'!X1000</f>
        <v>2.4041657047258358E-2</v>
      </c>
      <c r="Y1000" s="25">
        <f>'Outputs_post-361'!Y1000 - 'Outputs_pre-361'!Y1000</f>
        <v>4.6945949160635436E-2</v>
      </c>
      <c r="Z1000" s="25">
        <f>'Outputs_post-361'!Z1000 - 'Outputs_pre-361'!Z1000</f>
        <v>4.0305533000618787E-2</v>
      </c>
      <c r="AA1000" s="25">
        <f>'Outputs_post-361'!AA1000 - 'Outputs_pre-361'!AA1000</f>
        <v>0.39006870910064562</v>
      </c>
      <c r="AB1000" s="25">
        <f>'Outputs_post-361'!AB1000 - 'Outputs_pre-361'!AB1000</f>
        <v>5.3145982506269451E-2</v>
      </c>
      <c r="AC1000" s="65"/>
    </row>
    <row r="1001" spans="1:29" s="82" customFormat="1" x14ac:dyDescent="0.35">
      <c r="D1001" s="252" t="str">
        <f t="shared" si="7"/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5">
        <f>'Outputs_post-361'!O1001 - 'Outputs_pre-361'!O1001</f>
        <v>0</v>
      </c>
      <c r="P1001" s="25">
        <f>'Outputs_post-361'!P1001 - 'Outputs_pre-361'!P1001</f>
        <v>0</v>
      </c>
      <c r="Q1001" s="25">
        <f>'Outputs_post-361'!Q1001 - 'Outputs_pre-361'!Q1001</f>
        <v>0</v>
      </c>
      <c r="R1001" s="25">
        <f>'Outputs_post-361'!R1001 - 'Outputs_pre-361'!R1001</f>
        <v>0</v>
      </c>
      <c r="S1001" s="25">
        <f>'Outputs_post-361'!S1001 - 'Outputs_pre-361'!S1001</f>
        <v>0</v>
      </c>
      <c r="T1001" s="25">
        <f>'Outputs_post-361'!T1001 - 'Outputs_pre-361'!T1001</f>
        <v>0</v>
      </c>
      <c r="U1001" s="25">
        <f>'Outputs_post-361'!U1001 - 'Outputs_pre-361'!U1001</f>
        <v>0</v>
      </c>
      <c r="V1001" s="25">
        <f>'Outputs_post-361'!V1001 - 'Outputs_pre-361'!V1001</f>
        <v>0</v>
      </c>
      <c r="W1001" s="25">
        <f>'Outputs_post-361'!W1001 - 'Outputs_pre-361'!W1001</f>
        <v>0</v>
      </c>
      <c r="X1001" s="25">
        <f>'Outputs_post-361'!X1001 - 'Outputs_pre-361'!X1001</f>
        <v>0</v>
      </c>
      <c r="Y1001" s="25">
        <f>'Outputs_post-361'!Y1001 - 'Outputs_pre-361'!Y1001</f>
        <v>0</v>
      </c>
      <c r="Z1001" s="25">
        <f>'Outputs_post-361'!Z1001 - 'Outputs_pre-361'!Z1001</f>
        <v>0</v>
      </c>
      <c r="AA1001" s="25">
        <f>'Outputs_post-361'!AA1001 - 'Outputs_pre-361'!AA1001</f>
        <v>0</v>
      </c>
      <c r="AB1001" s="25">
        <f>'Outputs_post-361'!AB1001 - 'Outputs_pre-361'!AB1001</f>
        <v>0</v>
      </c>
      <c r="AC1001" s="65"/>
    </row>
    <row r="1002" spans="1:29" s="82" customFormat="1" x14ac:dyDescent="0.35">
      <c r="D1002" s="252" t="str">
        <f t="shared" si="7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5">
        <f>'Outputs_post-361'!O1002 - 'Outputs_pre-361'!O1002</f>
        <v>-0.28614644510768761</v>
      </c>
      <c r="P1002" s="25">
        <f>'Outputs_post-361'!P1002 - 'Outputs_pre-361'!P1002</f>
        <v>-0.91986014864086174</v>
      </c>
      <c r="Q1002" s="25">
        <f>'Outputs_post-361'!Q1002 - 'Outputs_pre-361'!Q1002</f>
        <v>-0.72547391313787224</v>
      </c>
      <c r="R1002" s="25">
        <f>'Outputs_post-361'!R1002 - 'Outputs_pre-361'!R1002</f>
        <v>-1.0667589642578859</v>
      </c>
      <c r="S1002" s="25">
        <f>'Outputs_post-361'!S1002 - 'Outputs_pre-361'!S1002</f>
        <v>-0.35115171404961698</v>
      </c>
      <c r="T1002" s="25">
        <f>'Outputs_post-361'!T1002 - 'Outputs_pre-361'!T1002</f>
        <v>-0.83359743932180663</v>
      </c>
      <c r="U1002" s="25">
        <f>'Outputs_post-361'!U1002 - 'Outputs_pre-361'!U1002</f>
        <v>-0.47130892329887963</v>
      </c>
      <c r="V1002" s="25">
        <f>'Outputs_post-361'!V1002 - 'Outputs_pre-361'!V1002</f>
        <v>0.15630762329308934</v>
      </c>
      <c r="W1002" s="25">
        <f>'Outputs_post-361'!W1002 - 'Outputs_pre-361'!W1002</f>
        <v>-0.42463508442333753</v>
      </c>
      <c r="X1002" s="25">
        <f>'Outputs_post-361'!X1002 - 'Outputs_pre-361'!X1002</f>
        <v>-0.12146921017301415</v>
      </c>
      <c r="Y1002" s="25">
        <f>'Outputs_post-361'!Y1002 - 'Outputs_pre-361'!Y1002</f>
        <v>-0.49428438408195952</v>
      </c>
      <c r="Z1002" s="25">
        <f>'Outputs_post-361'!Z1002 - 'Outputs_pre-361'!Z1002</f>
        <v>-0.46049155249779883</v>
      </c>
      <c r="AA1002" s="25">
        <f>'Outputs_post-361'!AA1002 - 'Outputs_pre-361'!AA1002</f>
        <v>-0.65723602339880238</v>
      </c>
      <c r="AB1002" s="25">
        <f>'Outputs_post-361'!AB1002 - 'Outputs_pre-361'!AB1002</f>
        <v>-0.73690197532714485</v>
      </c>
      <c r="AC1002" s="65"/>
    </row>
    <row r="1003" spans="1:29" s="82" customFormat="1" x14ac:dyDescent="0.35">
      <c r="D1003" s="252" t="str">
        <f t="shared" si="7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5">
        <f>'Outputs_post-361'!O1003 - 'Outputs_pre-361'!O1003</f>
        <v>-0.28614449635158534</v>
      </c>
      <c r="P1003" s="25">
        <f>'Outputs_post-361'!P1003 - 'Outputs_pre-361'!P1003</f>
        <v>-0.91986195226517387</v>
      </c>
      <c r="Q1003" s="25">
        <f>'Outputs_post-361'!Q1003 - 'Outputs_pre-361'!Q1003</f>
        <v>-0.72547462839193222</v>
      </c>
      <c r="R1003" s="25">
        <f>'Outputs_post-361'!R1003 - 'Outputs_pre-361'!R1003</f>
        <v>-1.0667561254679678</v>
      </c>
      <c r="S1003" s="25">
        <f>'Outputs_post-361'!S1003 - 'Outputs_pre-361'!S1003</f>
        <v>-0.351153910086063</v>
      </c>
      <c r="T1003" s="25">
        <f>'Outputs_post-361'!T1003 - 'Outputs_pre-361'!T1003</f>
        <v>-0.83359955548889553</v>
      </c>
      <c r="U1003" s="25">
        <f>'Outputs_post-361'!U1003 - 'Outputs_pre-361'!U1003</f>
        <v>-0.47131036528515269</v>
      </c>
      <c r="V1003" s="25">
        <f>'Outputs_post-361'!V1003 - 'Outputs_pre-361'!V1003</f>
        <v>0.15630646564704431</v>
      </c>
      <c r="W1003" s="25">
        <f>'Outputs_post-361'!W1003 - 'Outputs_pre-361'!W1003</f>
        <v>-0.42463045328713767</v>
      </c>
      <c r="X1003" s="25">
        <f>'Outputs_post-361'!X1003 - 'Outputs_pre-361'!X1003</f>
        <v>-0.12146659260753134</v>
      </c>
      <c r="Y1003" s="25">
        <f>'Outputs_post-361'!Y1003 - 'Outputs_pre-361'!Y1003</f>
        <v>-0.49428895430584396</v>
      </c>
      <c r="Z1003" s="25">
        <f>'Outputs_post-361'!Z1003 - 'Outputs_pre-361'!Z1003</f>
        <v>-0.46049373377130598</v>
      </c>
      <c r="AA1003" s="25">
        <f>'Outputs_post-361'!AA1003 - 'Outputs_pre-361'!AA1003</f>
        <v>-0.65723776665330957</v>
      </c>
      <c r="AB1003" s="25">
        <f>'Outputs_post-361'!AB1003 - 'Outputs_pre-361'!AB1003</f>
        <v>-0.73690108460736958</v>
      </c>
      <c r="AC1003" s="65"/>
    </row>
    <row r="1004" spans="1:29" s="82" customFormat="1" x14ac:dyDescent="0.35">
      <c r="D1004" s="252" t="str">
        <f t="shared" si="7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5">
        <f>'Outputs_post-361'!O1004 - 'Outputs_pre-361'!O1004</f>
        <v>-0.28614296987196419</v>
      </c>
      <c r="P1004" s="25">
        <f>'Outputs_post-361'!P1004 - 'Outputs_pre-361'!P1004</f>
        <v>-0.9198639294272497</v>
      </c>
      <c r="Q1004" s="25">
        <f>'Outputs_post-361'!Q1004 - 'Outputs_pre-361'!Q1004</f>
        <v>-0.72547278916997127</v>
      </c>
      <c r="R1004" s="25">
        <f>'Outputs_post-361'!R1004 - 'Outputs_pre-361'!R1004</f>
        <v>-1.0667544533952229</v>
      </c>
      <c r="S1004" s="25">
        <f>'Outputs_post-361'!S1004 - 'Outputs_pre-361'!S1004</f>
        <v>-0.3511548340160151</v>
      </c>
      <c r="T1004" s="25">
        <f>'Outputs_post-361'!T1004 - 'Outputs_pre-361'!T1004</f>
        <v>-0.83359628586203782</v>
      </c>
      <c r="U1004" s="25">
        <f>'Outputs_post-361'!U1004 - 'Outputs_pre-361'!U1004</f>
        <v>-0.47130860530050045</v>
      </c>
      <c r="V1004" s="25">
        <f>'Outputs_post-361'!V1004 - 'Outputs_pre-361'!V1004</f>
        <v>0.15630686563072338</v>
      </c>
      <c r="W1004" s="25">
        <f>'Outputs_post-361'!W1004 - 'Outputs_pre-361'!W1004</f>
        <v>-0.42463110304193297</v>
      </c>
      <c r="X1004" s="25">
        <f>'Outputs_post-361'!X1004 - 'Outputs_pre-361'!X1004</f>
        <v>-0.12146919084221763</v>
      </c>
      <c r="Y1004" s="25">
        <f>'Outputs_post-361'!Y1004 - 'Outputs_pre-361'!Y1004</f>
        <v>-0.49428765430674693</v>
      </c>
      <c r="Z1004" s="25">
        <f>'Outputs_post-361'!Z1004 - 'Outputs_pre-361'!Z1004</f>
        <v>-0.46049270414809662</v>
      </c>
      <c r="AA1004" s="25">
        <f>'Outputs_post-361'!AA1004 - 'Outputs_pre-361'!AA1004</f>
        <v>-0.65723386637386727</v>
      </c>
      <c r="AB1004" s="25">
        <f>'Outputs_post-361'!AB1004 - 'Outputs_pre-361'!AB1004</f>
        <v>-0.73690130964535117</v>
      </c>
      <c r="AC1004" s="65"/>
    </row>
    <row r="1005" spans="1:29" s="82" customFormat="1" x14ac:dyDescent="0.35">
      <c r="D1005" s="252" t="str">
        <f t="shared" si="7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5">
        <f>'Outputs_post-361'!O1005 - 'Outputs_pre-361'!O1005</f>
        <v>-0.28614354621797622</v>
      </c>
      <c r="P1005" s="25">
        <f>'Outputs_post-361'!P1005 - 'Outputs_pre-361'!P1005</f>
        <v>-0.91986318797700939</v>
      </c>
      <c r="Q1005" s="25">
        <f>'Outputs_post-361'!Q1005 - 'Outputs_pre-361'!Q1005</f>
        <v>-0.72547435181633624</v>
      </c>
      <c r="R1005" s="25">
        <f>'Outputs_post-361'!R1005 - 'Outputs_pre-361'!R1005</f>
        <v>-1.0667547308145713</v>
      </c>
      <c r="S1005" s="25">
        <f>'Outputs_post-361'!S1005 - 'Outputs_pre-361'!S1005</f>
        <v>-0.35115337724490314</v>
      </c>
      <c r="T1005" s="25">
        <f>'Outputs_post-361'!T1005 - 'Outputs_pre-361'!T1005</f>
        <v>-0.83359756827295151</v>
      </c>
      <c r="U1005" s="25">
        <f>'Outputs_post-361'!U1005 - 'Outputs_pre-361'!U1005</f>
        <v>-0.47130690988354695</v>
      </c>
      <c r="V1005" s="25">
        <f>'Outputs_post-361'!V1005 - 'Outputs_pre-361'!V1005</f>
        <v>0.15630673509196447</v>
      </c>
      <c r="W1005" s="25">
        <f>'Outputs_post-361'!W1005 - 'Outputs_pre-361'!W1005</f>
        <v>-0.42463151222349405</v>
      </c>
      <c r="X1005" s="25">
        <f>'Outputs_post-361'!X1005 - 'Outputs_pre-361'!X1005</f>
        <v>-0.12146964630356027</v>
      </c>
      <c r="Y1005" s="25">
        <f>'Outputs_post-361'!Y1005 - 'Outputs_pre-361'!Y1005</f>
        <v>-0.49428361736991011</v>
      </c>
      <c r="Z1005" s="25">
        <f>'Outputs_post-361'!Z1005 - 'Outputs_pre-361'!Z1005</f>
        <v>-0.4604951079484505</v>
      </c>
      <c r="AA1005" s="25">
        <f>'Outputs_post-361'!AA1005 - 'Outputs_pre-361'!AA1005</f>
        <v>-0.65723845892496358</v>
      </c>
      <c r="AB1005" s="25">
        <f>'Outputs_post-361'!AB1005 - 'Outputs_pre-361'!AB1005</f>
        <v>-0.73690177220408537</v>
      </c>
      <c r="AC1005" s="65"/>
    </row>
    <row r="1006" spans="1:29" s="82" customFormat="1" x14ac:dyDescent="0.35">
      <c r="D1006" s="252" t="str">
        <f t="shared" si="7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5">
        <f>'Outputs_post-361'!O1006 - 'Outputs_pre-361'!O1006</f>
        <v>0</v>
      </c>
      <c r="P1006" s="25">
        <f>'Outputs_post-361'!P1006 - 'Outputs_pre-361'!P1006</f>
        <v>0</v>
      </c>
      <c r="Q1006" s="25">
        <f>'Outputs_post-361'!Q1006 - 'Outputs_pre-361'!Q1006</f>
        <v>0</v>
      </c>
      <c r="R1006" s="25">
        <f>'Outputs_post-361'!R1006 - 'Outputs_pre-361'!R1006</f>
        <v>0</v>
      </c>
      <c r="S1006" s="25">
        <f>'Outputs_post-361'!S1006 - 'Outputs_pre-361'!S1006</f>
        <v>0</v>
      </c>
      <c r="T1006" s="25">
        <f>'Outputs_post-361'!T1006 - 'Outputs_pre-361'!T1006</f>
        <v>0</v>
      </c>
      <c r="U1006" s="25">
        <f>'Outputs_post-361'!U1006 - 'Outputs_pre-361'!U1006</f>
        <v>0</v>
      </c>
      <c r="V1006" s="25">
        <f>'Outputs_post-361'!V1006 - 'Outputs_pre-361'!V1006</f>
        <v>0</v>
      </c>
      <c r="W1006" s="25">
        <f>'Outputs_post-361'!W1006 - 'Outputs_pre-361'!W1006</f>
        <v>0</v>
      </c>
      <c r="X1006" s="25">
        <f>'Outputs_post-361'!X1006 - 'Outputs_pre-361'!X1006</f>
        <v>0</v>
      </c>
      <c r="Y1006" s="25">
        <f>'Outputs_post-361'!Y1006 - 'Outputs_pre-361'!Y1006</f>
        <v>0</v>
      </c>
      <c r="Z1006" s="25">
        <f>'Outputs_post-361'!Z1006 - 'Outputs_pre-361'!Z1006</f>
        <v>0</v>
      </c>
      <c r="AA1006" s="25">
        <f>'Outputs_post-361'!AA1006 - 'Outputs_pre-361'!AA1006</f>
        <v>0</v>
      </c>
      <c r="AB1006" s="25">
        <f>'Outputs_post-361'!AB1006 - 'Outputs_pre-361'!AB1006</f>
        <v>0</v>
      </c>
      <c r="AC1006" s="65"/>
    </row>
    <row r="1007" spans="1:29" s="82" customFormat="1" x14ac:dyDescent="0.35">
      <c r="D1007" s="252" t="str">
        <f t="shared" si="7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5">
        <f>'Outputs_post-361'!O1007 - 'Outputs_pre-361'!O1007</f>
        <v>-4.2663814437382541E-4</v>
      </c>
      <c r="P1007" s="25">
        <f>'Outputs_post-361'!P1007 - 'Outputs_pre-361'!P1007</f>
        <v>-3.0620490922990129E-3</v>
      </c>
      <c r="Q1007" s="25">
        <f>'Outputs_post-361'!Q1007 - 'Outputs_pre-361'!Q1007</f>
        <v>-7.3641327528917166E-4</v>
      </c>
      <c r="R1007" s="25">
        <f>'Outputs_post-361'!R1007 - 'Outputs_pre-361'!R1007</f>
        <v>-1.3700159477521012E-3</v>
      </c>
      <c r="S1007" s="25">
        <f>'Outputs_post-361'!S1007 - 'Outputs_pre-361'!S1007</f>
        <v>3.2913726725802839E-4</v>
      </c>
      <c r="T1007" s="25">
        <f>'Outputs_post-361'!T1007 - 'Outputs_pre-361'!T1007</f>
        <v>-6.9158268784086374E-3</v>
      </c>
      <c r="U1007" s="25">
        <f>'Outputs_post-361'!U1007 - 'Outputs_pre-361'!U1007</f>
        <v>-1.240841358883138E-2</v>
      </c>
      <c r="V1007" s="25">
        <f>'Outputs_post-361'!V1007 - 'Outputs_pre-361'!V1007</f>
        <v>-5.8010784735553544E-2</v>
      </c>
      <c r="W1007" s="25">
        <f>'Outputs_post-361'!W1007 - 'Outputs_pre-361'!W1007</f>
        <v>-3.0491230533404856E-3</v>
      </c>
      <c r="X1007" s="25">
        <f>'Outputs_post-361'!X1007 - 'Outputs_pre-361'!X1007</f>
        <v>-2.3648384225016805E-4</v>
      </c>
      <c r="Y1007" s="25">
        <f>'Outputs_post-361'!Y1007 - 'Outputs_pre-361'!Y1007</f>
        <v>3.0999317230140377E-4</v>
      </c>
      <c r="Z1007" s="25">
        <f>'Outputs_post-361'!Z1007 - 'Outputs_pre-361'!Z1007</f>
        <v>2.4159232354490356E-3</v>
      </c>
      <c r="AA1007" s="25">
        <f>'Outputs_post-361'!AA1007 - 'Outputs_pre-361'!AA1007</f>
        <v>1.7666130262847801E-3</v>
      </c>
      <c r="AB1007" s="25">
        <f>'Outputs_post-361'!AB1007 - 'Outputs_pre-361'!AB1007</f>
        <v>-3.0359625737226281E-3</v>
      </c>
      <c r="AC1007" s="65"/>
    </row>
    <row r="1008" spans="1:29" s="82" customFormat="1" x14ac:dyDescent="0.35">
      <c r="D1008" s="252" t="str">
        <f t="shared" si="7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5">
        <f>'Outputs_post-361'!O1008 - 'Outputs_pre-361'!O1008</f>
        <v>-4.234510994649554E-4</v>
      </c>
      <c r="P1008" s="25">
        <f>'Outputs_post-361'!P1008 - 'Outputs_pre-361'!P1008</f>
        <v>-3.0639680110655654E-3</v>
      </c>
      <c r="Q1008" s="25">
        <f>'Outputs_post-361'!Q1008 - 'Outputs_pre-361'!Q1008</f>
        <v>-7.4169057038453445E-4</v>
      </c>
      <c r="R1008" s="25">
        <f>'Outputs_post-361'!R1008 - 'Outputs_pre-361'!R1008</f>
        <v>-1.3527316682742097E-3</v>
      </c>
      <c r="S1008" s="25">
        <f>'Outputs_post-361'!S1008 - 'Outputs_pre-361'!S1008</f>
        <v>3.3160443659840944E-4</v>
      </c>
      <c r="T1008" s="25">
        <f>'Outputs_post-361'!T1008 - 'Outputs_pre-361'!T1008</f>
        <v>-6.9208048149747015E-3</v>
      </c>
      <c r="U1008" s="25">
        <f>'Outputs_post-361'!U1008 - 'Outputs_pre-361'!U1008</f>
        <v>-1.2409088781127675E-2</v>
      </c>
      <c r="V1008" s="25">
        <f>'Outputs_post-361'!V1008 - 'Outputs_pre-361'!V1008</f>
        <v>-5.8013924176984144E-2</v>
      </c>
      <c r="W1008" s="25">
        <f>'Outputs_post-361'!W1008 - 'Outputs_pre-361'!W1008</f>
        <v>-3.0484113014423997E-3</v>
      </c>
      <c r="X1008" s="25">
        <f>'Outputs_post-361'!X1008 - 'Outputs_pre-361'!X1008</f>
        <v>-2.3196709981809782E-4</v>
      </c>
      <c r="Y1008" s="25">
        <f>'Outputs_post-361'!Y1008 - 'Outputs_pre-361'!Y1008</f>
        <v>3.1367361039058572E-4</v>
      </c>
      <c r="Z1008" s="25">
        <f>'Outputs_post-361'!Z1008 - 'Outputs_pre-361'!Z1008</f>
        <v>2.4179203965317697E-3</v>
      </c>
      <c r="AA1008" s="25">
        <f>'Outputs_post-361'!AA1008 - 'Outputs_pre-361'!AA1008</f>
        <v>1.7649726632020801E-3</v>
      </c>
      <c r="AB1008" s="25">
        <f>'Outputs_post-361'!AB1008 - 'Outputs_pre-361'!AB1008</f>
        <v>-3.0344865080165206E-3</v>
      </c>
      <c r="AC1008" s="65"/>
    </row>
    <row r="1009" spans="1:29" s="82" customFormat="1" x14ac:dyDescent="0.35">
      <c r="D1009" s="252" t="str">
        <f t="shared" si="7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5">
        <f>'Outputs_post-361'!O1009 - 'Outputs_pre-361'!O1009</f>
        <v>-4.2143351824774911E-4</v>
      </c>
      <c r="P1009" s="25">
        <f>'Outputs_post-361'!P1009 - 'Outputs_pre-361'!P1009</f>
        <v>-3.0635983032274439E-3</v>
      </c>
      <c r="Q1009" s="25">
        <f>'Outputs_post-361'!Q1009 - 'Outputs_pre-361'!Q1009</f>
        <v>-7.4139789440996751E-4</v>
      </c>
      <c r="R1009" s="25">
        <f>'Outputs_post-361'!R1009 - 'Outputs_pre-361'!R1009</f>
        <v>-1.3534051948091985E-3</v>
      </c>
      <c r="S1009" s="25">
        <f>'Outputs_post-361'!S1009 - 'Outputs_pre-361'!S1009</f>
        <v>3.3053808711014376E-4</v>
      </c>
      <c r="T1009" s="25">
        <f>'Outputs_post-361'!T1009 - 'Outputs_pre-361'!T1009</f>
        <v>-6.9209345543526091E-3</v>
      </c>
      <c r="U1009" s="25">
        <f>'Outputs_post-361'!U1009 - 'Outputs_pre-361'!U1009</f>
        <v>-1.2409521851000527E-2</v>
      </c>
      <c r="V1009" s="25">
        <f>'Outputs_post-361'!V1009 - 'Outputs_pre-361'!V1009</f>
        <v>-5.8012953556772606E-2</v>
      </c>
      <c r="W1009" s="25">
        <f>'Outputs_post-361'!W1009 - 'Outputs_pre-361'!W1009</f>
        <v>-3.0487233514424616E-3</v>
      </c>
      <c r="X1009" s="25">
        <f>'Outputs_post-361'!X1009 - 'Outputs_pre-361'!X1009</f>
        <v>-2.3173732268655378E-4</v>
      </c>
      <c r="Y1009" s="25">
        <f>'Outputs_post-361'!Y1009 - 'Outputs_pre-361'!Y1009</f>
        <v>3.1422622462229377E-4</v>
      </c>
      <c r="Z1009" s="25">
        <f>'Outputs_post-361'!Z1009 - 'Outputs_pre-361'!Z1009</f>
        <v>2.4175706958740051E-3</v>
      </c>
      <c r="AA1009" s="25">
        <f>'Outputs_post-361'!AA1009 - 'Outputs_pre-361'!AA1009</f>
        <v>1.7653399605168651E-3</v>
      </c>
      <c r="AB1009" s="25">
        <f>'Outputs_post-361'!AB1009 - 'Outputs_pre-361'!AB1009</f>
        <v>-3.0344981760239698E-3</v>
      </c>
      <c r="AC1009" s="65"/>
    </row>
    <row r="1010" spans="1:29" s="82" customFormat="1" x14ac:dyDescent="0.35">
      <c r="D1010" s="252" t="str">
        <f t="shared" si="7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5">
        <f>'Outputs_post-361'!O1010 - 'Outputs_pre-361'!O1010</f>
        <v>-4.2150352652092771E-4</v>
      </c>
      <c r="P1010" s="25">
        <f>'Outputs_post-361'!P1010 - 'Outputs_pre-361'!P1010</f>
        <v>-3.0639971939918631E-3</v>
      </c>
      <c r="Q1010" s="25">
        <f>'Outputs_post-361'!Q1010 - 'Outputs_pre-361'!Q1010</f>
        <v>-7.422759815376434E-4</v>
      </c>
      <c r="R1010" s="25">
        <f>'Outputs_post-361'!R1010 - 'Outputs_pre-361'!R1010</f>
        <v>-1.3526440915092586E-3</v>
      </c>
      <c r="S1010" s="25">
        <f>'Outputs_post-361'!S1010 - 'Outputs_pre-361'!S1010</f>
        <v>3.3117631525025892E-4</v>
      </c>
      <c r="T1010" s="25">
        <f>'Outputs_post-361'!T1010 - 'Outputs_pre-361'!T1010</f>
        <v>-6.9208546142198735E-3</v>
      </c>
      <c r="U1010" s="25">
        <f>'Outputs_post-361'!U1010 - 'Outputs_pre-361'!U1010</f>
        <v>-1.2409650638529168E-2</v>
      </c>
      <c r="V1010" s="25">
        <f>'Outputs_post-361'!V1010 - 'Outputs_pre-361'!V1010</f>
        <v>-5.8014036529067337E-2</v>
      </c>
      <c r="W1010" s="25">
        <f>'Outputs_post-361'!W1010 - 'Outputs_pre-361'!W1010</f>
        <v>-3.0487701276498136E-3</v>
      </c>
      <c r="X1010" s="25">
        <f>'Outputs_post-361'!X1010 - 'Outputs_pre-361'!X1010</f>
        <v>-2.3169349459073452E-4</v>
      </c>
      <c r="Y1010" s="25">
        <f>'Outputs_post-361'!Y1010 - 'Outputs_pre-361'!Y1010</f>
        <v>3.1508778519273584E-4</v>
      </c>
      <c r="Z1010" s="25">
        <f>'Outputs_post-361'!Z1010 - 'Outputs_pre-361'!Z1010</f>
        <v>2.4172241919222515E-3</v>
      </c>
      <c r="AA1010" s="25">
        <f>'Outputs_post-361'!AA1010 - 'Outputs_pre-361'!AA1010</f>
        <v>1.7656075191787579E-3</v>
      </c>
      <c r="AB1010" s="25">
        <f>'Outputs_post-361'!AB1010 - 'Outputs_pre-361'!AB1010</f>
        <v>-3.0346320603329424E-3</v>
      </c>
      <c r="AC1010" s="65"/>
    </row>
    <row r="1011" spans="1:29" s="82" customFormat="1" x14ac:dyDescent="0.35">
      <c r="D1011" s="252" t="str">
        <f t="shared" si="7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5">
        <f>'Outputs_post-361'!O1011 - 'Outputs_pre-361'!O1011</f>
        <v>0</v>
      </c>
      <c r="P1011" s="25">
        <f>'Outputs_post-361'!P1011 - 'Outputs_pre-361'!P1011</f>
        <v>0</v>
      </c>
      <c r="Q1011" s="25">
        <f>'Outputs_post-361'!Q1011 - 'Outputs_pre-361'!Q1011</f>
        <v>0</v>
      </c>
      <c r="R1011" s="25">
        <f>'Outputs_post-361'!R1011 - 'Outputs_pre-361'!R1011</f>
        <v>0</v>
      </c>
      <c r="S1011" s="25">
        <f>'Outputs_post-361'!S1011 - 'Outputs_pre-361'!S1011</f>
        <v>0</v>
      </c>
      <c r="T1011" s="25">
        <f>'Outputs_post-361'!T1011 - 'Outputs_pre-361'!T1011</f>
        <v>0</v>
      </c>
      <c r="U1011" s="25">
        <f>'Outputs_post-361'!U1011 - 'Outputs_pre-361'!U1011</f>
        <v>0</v>
      </c>
      <c r="V1011" s="25">
        <f>'Outputs_post-361'!V1011 - 'Outputs_pre-361'!V1011</f>
        <v>0.22394841476971461</v>
      </c>
      <c r="W1011" s="25">
        <f>'Outputs_post-361'!W1011 - 'Outputs_pre-361'!W1011</f>
        <v>0</v>
      </c>
      <c r="X1011" s="25">
        <f>'Outputs_post-361'!X1011 - 'Outputs_pre-361'!X1011</f>
        <v>0</v>
      </c>
      <c r="Y1011" s="25">
        <f>'Outputs_post-361'!Y1011 - 'Outputs_pre-361'!Y1011</f>
        <v>0</v>
      </c>
      <c r="Z1011" s="25">
        <f>'Outputs_post-361'!Z1011 - 'Outputs_pre-361'!Z1011</f>
        <v>0</v>
      </c>
      <c r="AA1011" s="25">
        <f>'Outputs_post-361'!AA1011 - 'Outputs_pre-361'!AA1011</f>
        <v>0</v>
      </c>
      <c r="AB1011" s="25">
        <f>'Outputs_post-361'!AB1011 - 'Outputs_pre-361'!AB1011</f>
        <v>0</v>
      </c>
      <c r="AC1011" s="65"/>
    </row>
    <row r="1012" spans="1:29" s="82" customFormat="1" x14ac:dyDescent="0.35">
      <c r="D1012" s="252" t="str">
        <f t="shared" si="7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5">
        <f>'Outputs_post-361'!O1012 - 'Outputs_pre-361'!O1012</f>
        <v>0</v>
      </c>
      <c r="P1012" s="25">
        <f>'Outputs_post-361'!P1012 - 'Outputs_pre-361'!P1012</f>
        <v>0</v>
      </c>
      <c r="Q1012" s="25">
        <f>'Outputs_post-361'!Q1012 - 'Outputs_pre-361'!Q1012</f>
        <v>0</v>
      </c>
      <c r="R1012" s="25">
        <f>'Outputs_post-361'!R1012 - 'Outputs_pre-361'!R1012</f>
        <v>0</v>
      </c>
      <c r="S1012" s="25">
        <f>'Outputs_post-361'!S1012 - 'Outputs_pre-361'!S1012</f>
        <v>0</v>
      </c>
      <c r="T1012" s="25">
        <f>'Outputs_post-361'!T1012 - 'Outputs_pre-361'!T1012</f>
        <v>0</v>
      </c>
      <c r="U1012" s="25">
        <f>'Outputs_post-361'!U1012 - 'Outputs_pre-361'!U1012</f>
        <v>0</v>
      </c>
      <c r="V1012" s="25">
        <f>'Outputs_post-361'!V1012 - 'Outputs_pre-361'!V1012</f>
        <v>0</v>
      </c>
      <c r="W1012" s="25">
        <f>'Outputs_post-361'!W1012 - 'Outputs_pre-361'!W1012</f>
        <v>0</v>
      </c>
      <c r="X1012" s="25">
        <f>'Outputs_post-361'!X1012 - 'Outputs_pre-361'!X1012</f>
        <v>0</v>
      </c>
      <c r="Y1012" s="25">
        <f>'Outputs_post-361'!Y1012 - 'Outputs_pre-361'!Y1012</f>
        <v>0</v>
      </c>
      <c r="Z1012" s="25">
        <f>'Outputs_post-361'!Z1012 - 'Outputs_pre-361'!Z1012</f>
        <v>0</v>
      </c>
      <c r="AA1012" s="25">
        <f>'Outputs_post-361'!AA1012 - 'Outputs_pre-361'!AA1012</f>
        <v>0</v>
      </c>
      <c r="AB1012" s="25">
        <f>'Outputs_post-361'!AB1012 - 'Outputs_pre-361'!AB1012</f>
        <v>0</v>
      </c>
      <c r="AC1012" s="65"/>
    </row>
    <row r="1013" spans="1:29" s="82" customFormat="1" x14ac:dyDescent="0.35">
      <c r="D1013" s="252" t="str">
        <f t="shared" si="7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5">
        <f>'Outputs_post-361'!O1013 - 'Outputs_pre-361'!O1013</f>
        <v>0</v>
      </c>
      <c r="P1013" s="25">
        <f>'Outputs_post-361'!P1013 - 'Outputs_pre-361'!P1013</f>
        <v>0</v>
      </c>
      <c r="Q1013" s="25">
        <f>'Outputs_post-361'!Q1013 - 'Outputs_pre-361'!Q1013</f>
        <v>0</v>
      </c>
      <c r="R1013" s="25">
        <f>'Outputs_post-361'!R1013 - 'Outputs_pre-361'!R1013</f>
        <v>0</v>
      </c>
      <c r="S1013" s="25">
        <f>'Outputs_post-361'!S1013 - 'Outputs_pre-361'!S1013</f>
        <v>0</v>
      </c>
      <c r="T1013" s="25">
        <f>'Outputs_post-361'!T1013 - 'Outputs_pre-361'!T1013</f>
        <v>0</v>
      </c>
      <c r="U1013" s="25">
        <f>'Outputs_post-361'!U1013 - 'Outputs_pre-361'!U1013</f>
        <v>0</v>
      </c>
      <c r="V1013" s="25">
        <f>'Outputs_post-361'!V1013 - 'Outputs_pre-361'!V1013</f>
        <v>0</v>
      </c>
      <c r="W1013" s="25">
        <f>'Outputs_post-361'!W1013 - 'Outputs_pre-361'!W1013</f>
        <v>0</v>
      </c>
      <c r="X1013" s="25">
        <f>'Outputs_post-361'!X1013 - 'Outputs_pre-361'!X1013</f>
        <v>0</v>
      </c>
      <c r="Y1013" s="25">
        <f>'Outputs_post-361'!Y1013 - 'Outputs_pre-361'!Y1013</f>
        <v>0</v>
      </c>
      <c r="Z1013" s="25">
        <f>'Outputs_post-361'!Z1013 - 'Outputs_pre-361'!Z1013</f>
        <v>0</v>
      </c>
      <c r="AA1013" s="25">
        <f>'Outputs_post-361'!AA1013 - 'Outputs_pre-361'!AA1013</f>
        <v>0</v>
      </c>
      <c r="AB1013" s="25">
        <f>'Outputs_post-361'!AB1013 - 'Outputs_pre-361'!AB1013</f>
        <v>0</v>
      </c>
      <c r="AC1013" s="65"/>
    </row>
    <row r="1014" spans="1:29" s="82" customFormat="1" x14ac:dyDescent="0.35">
      <c r="D1014" s="252" t="str">
        <f t="shared" si="7"/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5">
        <f>'Outputs_post-361'!O1014 - 'Outputs_pre-361'!O1014</f>
        <v>0</v>
      </c>
      <c r="P1014" s="25">
        <f>'Outputs_post-361'!P1014 - 'Outputs_pre-361'!P1014</f>
        <v>0</v>
      </c>
      <c r="Q1014" s="25">
        <f>'Outputs_post-361'!Q1014 - 'Outputs_pre-361'!Q1014</f>
        <v>0</v>
      </c>
      <c r="R1014" s="25">
        <f>'Outputs_post-361'!R1014 - 'Outputs_pre-361'!R1014</f>
        <v>0</v>
      </c>
      <c r="S1014" s="25">
        <f>'Outputs_post-361'!S1014 - 'Outputs_pre-361'!S1014</f>
        <v>0</v>
      </c>
      <c r="T1014" s="25">
        <f>'Outputs_post-361'!T1014 - 'Outputs_pre-361'!T1014</f>
        <v>0</v>
      </c>
      <c r="U1014" s="25">
        <f>'Outputs_post-361'!U1014 - 'Outputs_pre-361'!U1014</f>
        <v>0</v>
      </c>
      <c r="V1014" s="25">
        <f>'Outputs_post-361'!V1014 - 'Outputs_pre-361'!V1014</f>
        <v>0</v>
      </c>
      <c r="W1014" s="25">
        <f>'Outputs_post-361'!W1014 - 'Outputs_pre-361'!W1014</f>
        <v>0</v>
      </c>
      <c r="X1014" s="25">
        <f>'Outputs_post-361'!X1014 - 'Outputs_pre-361'!X1014</f>
        <v>0</v>
      </c>
      <c r="Y1014" s="25">
        <f>'Outputs_post-361'!Y1014 - 'Outputs_pre-361'!Y1014</f>
        <v>0</v>
      </c>
      <c r="Z1014" s="25">
        <f>'Outputs_post-361'!Z1014 - 'Outputs_pre-361'!Z1014</f>
        <v>0</v>
      </c>
      <c r="AA1014" s="25">
        <f>'Outputs_post-361'!AA1014 - 'Outputs_pre-361'!AA1014</f>
        <v>0</v>
      </c>
      <c r="AB1014" s="25">
        <f>'Outputs_post-361'!AB1014 - 'Outputs_pre-361'!AB1014</f>
        <v>0</v>
      </c>
      <c r="AC1014" s="65"/>
    </row>
    <row r="1015" spans="1:29" x14ac:dyDescent="0.35">
      <c r="A1015" s="82"/>
      <c r="D1015" s="252" t="str">
        <f t="shared" si="7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162">
        <f>'Outputs_post-361'!O1015 - 'Outputs_pre-361'!O1015</f>
        <v>0</v>
      </c>
      <c r="P1015" s="162">
        <f>'Outputs_post-361'!P1015 - 'Outputs_pre-361'!P1015</f>
        <v>0</v>
      </c>
      <c r="Q1015" s="162">
        <f>'Outputs_post-361'!Q1015 - 'Outputs_pre-361'!Q1015</f>
        <v>0</v>
      </c>
      <c r="R1015" s="162">
        <f>'Outputs_post-361'!R1015 - 'Outputs_pre-361'!R1015</f>
        <v>0</v>
      </c>
      <c r="S1015" s="162">
        <f>'Outputs_post-361'!S1015 - 'Outputs_pre-361'!S1015</f>
        <v>0</v>
      </c>
      <c r="T1015" s="162">
        <f>'Outputs_post-361'!T1015 - 'Outputs_pre-361'!T1015</f>
        <v>0</v>
      </c>
      <c r="U1015" s="162">
        <f>'Outputs_post-361'!U1015 - 'Outputs_pre-361'!U1015</f>
        <v>0</v>
      </c>
      <c r="V1015" s="162">
        <f>'Outputs_post-361'!V1015 - 'Outputs_pre-361'!V1015</f>
        <v>0</v>
      </c>
      <c r="W1015" s="162">
        <f>'Outputs_post-361'!W1015 - 'Outputs_pre-361'!W1015</f>
        <v>0</v>
      </c>
      <c r="X1015" s="162">
        <f>'Outputs_post-361'!X1015 - 'Outputs_pre-361'!X1015</f>
        <v>0</v>
      </c>
      <c r="Y1015" s="162">
        <f>'Outputs_post-361'!Y1015 - 'Outputs_pre-361'!Y1015</f>
        <v>0</v>
      </c>
      <c r="Z1015" s="162">
        <f>'Outputs_post-361'!Z1015 - 'Outputs_pre-361'!Z1015</f>
        <v>0</v>
      </c>
      <c r="AA1015" s="162">
        <f>'Outputs_post-361'!AA1015 - 'Outputs_pre-361'!AA1015</f>
        <v>0</v>
      </c>
      <c r="AB1015" s="162">
        <f>'Outputs_post-361'!AB1015 - 'Outputs_pre-361'!AB1015</f>
        <v>0</v>
      </c>
      <c r="AC1015" s="65"/>
    </row>
    <row r="1016" spans="1:29" x14ac:dyDescent="0.35">
      <c r="A1016" s="82"/>
      <c r="D1016" s="253" t="str">
        <f t="shared" si="7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115"/>
      <c r="M1016" s="247"/>
      <c r="N1016" s="115"/>
      <c r="O1016" s="247">
        <f>'Outputs_post-361'!O1016 - 'Outputs_pre-361'!O1016</f>
        <v>0</v>
      </c>
      <c r="P1016" s="247">
        <f>'Outputs_post-361'!P1016 - 'Outputs_pre-361'!P1016</f>
        <v>0</v>
      </c>
      <c r="Q1016" s="247">
        <f>'Outputs_post-361'!Q1016 - 'Outputs_pre-361'!Q1016</f>
        <v>0</v>
      </c>
      <c r="R1016" s="247">
        <f>'Outputs_post-361'!R1016 - 'Outputs_pre-361'!R1016</f>
        <v>0</v>
      </c>
      <c r="S1016" s="247">
        <f>'Outputs_post-361'!S1016 - 'Outputs_pre-361'!S1016</f>
        <v>0</v>
      </c>
      <c r="T1016" s="247">
        <f>'Outputs_post-361'!T1016 - 'Outputs_pre-361'!T1016</f>
        <v>0</v>
      </c>
      <c r="U1016" s="247">
        <f>'Outputs_post-361'!U1016 - 'Outputs_pre-361'!U1016</f>
        <v>0</v>
      </c>
      <c r="V1016" s="247">
        <f>'Outputs_post-361'!V1016 - 'Outputs_pre-361'!V1016</f>
        <v>0</v>
      </c>
      <c r="W1016" s="247">
        <f>'Outputs_post-361'!W1016 - 'Outputs_pre-361'!W1016</f>
        <v>0</v>
      </c>
      <c r="X1016" s="247">
        <f>'Outputs_post-361'!X1016 - 'Outputs_pre-361'!X1016</f>
        <v>0</v>
      </c>
      <c r="Y1016" s="247">
        <f>'Outputs_post-361'!Y1016 - 'Outputs_pre-361'!Y1016</f>
        <v>0</v>
      </c>
      <c r="Z1016" s="247">
        <f>'Outputs_post-361'!Z1016 - 'Outputs_pre-361'!Z1016</f>
        <v>0</v>
      </c>
      <c r="AA1016" s="247">
        <f>'Outputs_post-361'!AA1016 - 'Outputs_pre-361'!AA1016</f>
        <v>0</v>
      </c>
      <c r="AB1016" s="247">
        <f>'Outputs_post-361'!AB1016 - 'Outputs_pre-361'!AB1016</f>
        <v>0</v>
      </c>
      <c r="AC1016" s="65"/>
    </row>
    <row r="1017" spans="1:29" x14ac:dyDescent="0.35">
      <c r="A1017" s="82"/>
      <c r="D1017" s="251" t="str">
        <f t="shared" si="7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114"/>
      <c r="M1017" s="248"/>
      <c r="N1017" s="114"/>
      <c r="O1017" s="256">
        <f>'Outputs_post-361'!O1017 - 'Outputs_pre-361'!O1017</f>
        <v>-4.5852416039454669E-4</v>
      </c>
      <c r="P1017" s="256">
        <f>'Outputs_post-361'!P1017 - 'Outputs_pre-361'!P1017</f>
        <v>4.3122905582615445E-5</v>
      </c>
      <c r="Q1017" s="256">
        <f>'Outputs_post-361'!Q1017 - 'Outputs_pre-361'!Q1017</f>
        <v>-1.4676511227806888E-4</v>
      </c>
      <c r="R1017" s="256">
        <f>'Outputs_post-361'!R1017 - 'Outputs_pre-361'!R1017</f>
        <v>6.8966896874078643E-5</v>
      </c>
      <c r="S1017" s="256">
        <f>'Outputs_post-361'!S1017 - 'Outputs_pre-361'!S1017</f>
        <v>2.0541796688033909E-4</v>
      </c>
      <c r="T1017" s="256">
        <f>'Outputs_post-361'!T1017 - 'Outputs_pre-361'!T1017</f>
        <v>1.4594646587262616E-4</v>
      </c>
      <c r="U1017" s="256">
        <f>'Outputs_post-361'!U1017 - 'Outputs_pre-361'!U1017</f>
        <v>1.0389068778166033E-4</v>
      </c>
      <c r="V1017" s="256">
        <f>'Outputs_post-361'!V1017 - 'Outputs_pre-361'!V1017</f>
        <v>-2.2568959628160856E-4</v>
      </c>
      <c r="W1017" s="256">
        <f>'Outputs_post-361'!W1017 - 'Outputs_pre-361'!W1017</f>
        <v>-2.0864118882629734E-4</v>
      </c>
      <c r="X1017" s="256">
        <f>'Outputs_post-361'!X1017 - 'Outputs_pre-361'!X1017</f>
        <v>-4.5197418452752602E-4</v>
      </c>
      <c r="Y1017" s="256">
        <f>'Outputs_post-361'!Y1017 - 'Outputs_pre-361'!Y1017</f>
        <v>-1.689926635600747E-5</v>
      </c>
      <c r="Z1017" s="256">
        <f>'Outputs_post-361'!Z1017 - 'Outputs_pre-361'!Z1017</f>
        <v>7.4075392306083288E-5</v>
      </c>
      <c r="AA1017" s="256">
        <f>'Outputs_post-361'!AA1017 - 'Outputs_pre-361'!AA1017</f>
        <v>-3.185969465561711E-4</v>
      </c>
      <c r="AB1017" s="256">
        <f>'Outputs_post-361'!AB1017 - 'Outputs_pre-361'!AB1017</f>
        <v>-2.3044538059951991E-4</v>
      </c>
      <c r="AC1017" s="65"/>
    </row>
    <row r="1018" spans="1:29" x14ac:dyDescent="0.35">
      <c r="A1018" s="82"/>
      <c r="D1018" s="252" t="str">
        <f t="shared" si="7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16"/>
      <c r="N1018" s="65"/>
      <c r="O1018" s="256">
        <f>'Outputs_post-361'!O1018 - 'Outputs_pre-361'!O1018</f>
        <v>-5.2310157389989786E-4</v>
      </c>
      <c r="P1018" s="256">
        <f>'Outputs_post-361'!P1018 - 'Outputs_pre-361'!P1018</f>
        <v>1.156242055158907E-3</v>
      </c>
      <c r="Q1018" s="256">
        <f>'Outputs_post-361'!Q1018 - 'Outputs_pre-361'!Q1018</f>
        <v>-8.6069605884042666E-4</v>
      </c>
      <c r="R1018" s="256">
        <f>'Outputs_post-361'!R1018 - 'Outputs_pre-361'!R1018</f>
        <v>-1.1796390985069349E-4</v>
      </c>
      <c r="S1018" s="256">
        <f>'Outputs_post-361'!S1018 - 'Outputs_pre-361'!S1018</f>
        <v>3.3222375018188144E-4</v>
      </c>
      <c r="T1018" s="256">
        <f>'Outputs_post-361'!T1018 - 'Outputs_pre-361'!T1018</f>
        <v>1.7473601666362359E-4</v>
      </c>
      <c r="U1018" s="256">
        <f>'Outputs_post-361'!U1018 - 'Outputs_pre-361'!U1018</f>
        <v>1.1520560064218754E-3</v>
      </c>
      <c r="V1018" s="256">
        <f>'Outputs_post-361'!V1018 - 'Outputs_pre-361'!V1018</f>
        <v>3.8273860616111488E-5</v>
      </c>
      <c r="W1018" s="256">
        <f>'Outputs_post-361'!W1018 - 'Outputs_pre-361'!W1018</f>
        <v>-6.2718251829929628E-4</v>
      </c>
      <c r="X1018" s="256">
        <f>'Outputs_post-361'!X1018 - 'Outputs_pre-361'!X1018</f>
        <v>-8.5657187134252633E-4</v>
      </c>
      <c r="Y1018" s="256" t="e">
        <f>'Outputs_post-361'!Y1018 - 'Outputs_pre-361'!Y1018</f>
        <v>#VALUE!</v>
      </c>
      <c r="Z1018" s="256" t="e">
        <f>'Outputs_post-361'!Z1018 - 'Outputs_pre-361'!Z1018</f>
        <v>#VALUE!</v>
      </c>
      <c r="AA1018" s="256" t="e">
        <f>'Outputs_post-361'!AA1018 - 'Outputs_pre-361'!AA1018</f>
        <v>#VALUE!</v>
      </c>
      <c r="AB1018" s="256" t="e">
        <f>'Outputs_post-361'!AB1018 - 'Outputs_pre-361'!AB1018</f>
        <v>#VALUE!</v>
      </c>
      <c r="AC1018" s="65"/>
    </row>
    <row r="1019" spans="1:29" x14ac:dyDescent="0.35">
      <c r="A1019" s="82"/>
      <c r="D1019" s="252" t="str">
        <f t="shared" si="7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16"/>
      <c r="N1019" s="65"/>
      <c r="O1019" s="256">
        <f>'Outputs_post-361'!O1019 - 'Outputs_pre-361'!O1019</f>
        <v>-0.35809339289234382</v>
      </c>
      <c r="P1019" s="256">
        <f>'Outputs_post-361'!P1019 - 'Outputs_pre-361'!P1019</f>
        <v>-0.40455920760861247</v>
      </c>
      <c r="Q1019" s="256">
        <f>'Outputs_post-361'!Q1019 - 'Outputs_pre-361'!Q1019</f>
        <v>-0.39919775175340128</v>
      </c>
      <c r="R1019" s="256">
        <f>'Outputs_post-361'!R1019 - 'Outputs_pre-361'!R1019</f>
        <v>-0.29386134992315011</v>
      </c>
      <c r="S1019" s="256">
        <f>'Outputs_post-361'!S1019 - 'Outputs_pre-361'!S1019</f>
        <v>-0.34966011906179167</v>
      </c>
      <c r="T1019" s="256">
        <f>'Outputs_post-361'!T1019 - 'Outputs_pre-361'!T1019</f>
        <v>-0.3901871483159573</v>
      </c>
      <c r="U1019" s="256">
        <f>'Outputs_post-361'!U1019 - 'Outputs_pre-361'!U1019</f>
        <v>-0.37955982990645742</v>
      </c>
      <c r="V1019" s="256">
        <f>'Outputs_post-361'!V1019 - 'Outputs_pre-361'!V1019</f>
        <v>-0.27017496000329699</v>
      </c>
      <c r="W1019" s="256">
        <f>'Outputs_post-361'!W1019 - 'Outputs_pre-361'!W1019</f>
        <v>-0.31831873675553041</v>
      </c>
      <c r="X1019" s="256">
        <f>'Outputs_post-361'!X1019 - 'Outputs_pre-361'!X1019</f>
        <v>-0.31720262418044926</v>
      </c>
      <c r="Y1019" s="256">
        <f>'Outputs_post-361'!Y1019 - 'Outputs_pre-361'!Y1019</f>
        <v>-0.30455454749049327</v>
      </c>
      <c r="Z1019" s="256">
        <f>'Outputs_post-361'!Z1019 - 'Outputs_pre-361'!Z1019</f>
        <v>-0.33692839081508535</v>
      </c>
      <c r="AA1019" s="256">
        <f>'Outputs_post-361'!AA1019 - 'Outputs_pre-361'!AA1019</f>
        <v>-0.37953453172719909</v>
      </c>
      <c r="AB1019" s="256">
        <f>'Outputs_post-361'!AB1019 - 'Outputs_pre-361'!AB1019</f>
        <v>-0.33261588421460297</v>
      </c>
      <c r="AC1019" s="65"/>
    </row>
    <row r="1020" spans="1:29" x14ac:dyDescent="0.35">
      <c r="A1020" s="82"/>
      <c r="D1020" s="252" t="str">
        <f t="shared" si="7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16"/>
      <c r="N1020" s="65"/>
      <c r="O1020" s="256">
        <f>'Outputs_post-361'!O1020 - 'Outputs_pre-361'!O1020</f>
        <v>-2.4861362722691793E-3</v>
      </c>
      <c r="P1020" s="256">
        <f>'Outputs_post-361'!P1020 - 'Outputs_pre-361'!P1020</f>
        <v>-3.5069431968471898E-3</v>
      </c>
      <c r="Q1020" s="256">
        <f>'Outputs_post-361'!Q1020 - 'Outputs_pre-361'!Q1020</f>
        <v>-2.7311674344240311E-3</v>
      </c>
      <c r="R1020" s="256">
        <f>'Outputs_post-361'!R1020 - 'Outputs_pre-361'!R1020</f>
        <v>-4.2223640618608838E-3</v>
      </c>
      <c r="S1020" s="256">
        <f>'Outputs_post-361'!S1020 - 'Outputs_pre-361'!S1020</f>
        <v>-3.476063174115418E-3</v>
      </c>
      <c r="T1020" s="256">
        <f>'Outputs_post-361'!T1020 - 'Outputs_pre-361'!T1020</f>
        <v>-2.8909167812690706E-3</v>
      </c>
      <c r="U1020" s="256">
        <f>'Outputs_post-361'!U1020 - 'Outputs_pre-361'!U1020</f>
        <v>-3.7294279963739907E-3</v>
      </c>
      <c r="V1020" s="256">
        <f>'Outputs_post-361'!V1020 - 'Outputs_pre-361'!V1020</f>
        <v>-2.8301543113313232E-3</v>
      </c>
      <c r="W1020" s="256">
        <f>'Outputs_post-361'!W1020 - 'Outputs_pre-361'!W1020</f>
        <v>-3.23183872360705E-3</v>
      </c>
      <c r="X1020" s="256">
        <f>'Outputs_post-361'!X1020 - 'Outputs_pre-361'!X1020</f>
        <v>-2.3225198543003756E-3</v>
      </c>
      <c r="Y1020" s="256">
        <f>'Outputs_post-361'!Y1020 - 'Outputs_pre-361'!Y1020</f>
        <v>-2.2839220482561706E-3</v>
      </c>
      <c r="Z1020" s="256">
        <f>'Outputs_post-361'!Z1020 - 'Outputs_pre-361'!Z1020</f>
        <v>-2.6506644912850374E-3</v>
      </c>
      <c r="AA1020" s="256">
        <f>'Outputs_post-361'!AA1020 - 'Outputs_pre-361'!AA1020</f>
        <v>-3.6664345189419412E-3</v>
      </c>
      <c r="AB1020" s="256">
        <f>'Outputs_post-361'!AB1020 - 'Outputs_pre-361'!AB1020</f>
        <v>-3.0461918262201237E-3</v>
      </c>
      <c r="AC1020" s="65"/>
    </row>
    <row r="1021" spans="1:29" x14ac:dyDescent="0.35">
      <c r="A1021" s="82"/>
      <c r="D1021" s="252" t="str">
        <f t="shared" si="7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16"/>
      <c r="N1021" s="65"/>
      <c r="O1021" s="256">
        <f>'Outputs_post-361'!O1021 - 'Outputs_pre-361'!O1021</f>
        <v>-3.0876549833142031E-4</v>
      </c>
      <c r="P1021" s="256">
        <f>'Outputs_post-361'!P1021 - 'Outputs_pre-361'!P1021</f>
        <v>-3.9741202692888944E-4</v>
      </c>
      <c r="Q1021" s="256">
        <f>'Outputs_post-361'!Q1021 - 'Outputs_pre-361'!Q1021</f>
        <v>-3.1320540032947486E-4</v>
      </c>
      <c r="R1021" s="256">
        <f>'Outputs_post-361'!R1021 - 'Outputs_pre-361'!R1021</f>
        <v>-5.665148416968413E-4</v>
      </c>
      <c r="S1021" s="256">
        <f>'Outputs_post-361'!S1021 - 'Outputs_pre-361'!S1021</f>
        <v>-5.3241137546700124E-4</v>
      </c>
      <c r="T1021" s="256">
        <f>'Outputs_post-361'!T1021 - 'Outputs_pre-361'!T1021</f>
        <v>-2.6686929421920746E-4</v>
      </c>
      <c r="U1021" s="256">
        <f>'Outputs_post-361'!U1021 - 'Outputs_pre-361'!U1021</f>
        <v>-4.6452553202147584E-4</v>
      </c>
      <c r="V1021" s="256">
        <f>'Outputs_post-361'!V1021 - 'Outputs_pre-361'!V1021</f>
        <v>-4.922797658694078E-4</v>
      </c>
      <c r="W1021" s="256">
        <f>'Outputs_post-361'!W1021 - 'Outputs_pre-361'!W1021</f>
        <v>-3.2303092385749244E-4</v>
      </c>
      <c r="X1021" s="256">
        <f>'Outputs_post-361'!X1021 - 'Outputs_pre-361'!X1021</f>
        <v>-1.3161691835528178E-4</v>
      </c>
      <c r="Y1021" s="256">
        <f>'Outputs_post-361'!Y1021 - 'Outputs_pre-361'!Y1021</f>
        <v>-3.3955807228719381E-4</v>
      </c>
      <c r="Z1021" s="256">
        <f>'Outputs_post-361'!Z1021 - 'Outputs_pre-361'!Z1021</f>
        <v>-2.9119946102912353E-4</v>
      </c>
      <c r="AA1021" s="256">
        <f>'Outputs_post-361'!AA1021 - 'Outputs_pre-361'!AA1021</f>
        <v>-5.045418118189704E-4</v>
      </c>
      <c r="AB1021" s="256">
        <f>'Outputs_post-361'!AB1021 - 'Outputs_pre-361'!AB1021</f>
        <v>-5.8045983013416125E-4</v>
      </c>
      <c r="AC1021" s="65"/>
    </row>
    <row r="1022" spans="1:29" x14ac:dyDescent="0.35">
      <c r="A1022" s="82"/>
      <c r="D1022" s="252" t="str">
        <f t="shared" si="7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16"/>
      <c r="N1022" s="65"/>
      <c r="O1022" s="256">
        <f>'Outputs_post-361'!O1022 - 'Outputs_pre-361'!O1022</f>
        <v>8.3906321622084779E-5</v>
      </c>
      <c r="P1022" s="256">
        <f>'Outputs_post-361'!P1022 - 'Outputs_pre-361'!P1022</f>
        <v>2.1372404666852862E-4</v>
      </c>
      <c r="Q1022" s="256">
        <f>'Outputs_post-361'!Q1022 - 'Outputs_pre-361'!Q1022</f>
        <v>2.6310408110646888E-4</v>
      </c>
      <c r="R1022" s="256">
        <f>'Outputs_post-361'!R1022 - 'Outputs_pre-361'!R1022</f>
        <v>1.9769164613014922E-4</v>
      </c>
      <c r="S1022" s="256">
        <f>'Outputs_post-361'!S1022 - 'Outputs_pre-361'!S1022</f>
        <v>1.5248110010879223E-4</v>
      </c>
      <c r="T1022" s="256">
        <f>'Outputs_post-361'!T1022 - 'Outputs_pre-361'!T1022</f>
        <v>1.7243394148525049E-4</v>
      </c>
      <c r="U1022" s="256">
        <f>'Outputs_post-361'!U1022 - 'Outputs_pre-361'!U1022</f>
        <v>1.7692077963316066E-5</v>
      </c>
      <c r="V1022" s="256">
        <f>'Outputs_post-361'!V1022 - 'Outputs_pre-361'!V1022</f>
        <v>1.1889164355044501E-4</v>
      </c>
      <c r="W1022" s="256">
        <f>'Outputs_post-361'!W1022 - 'Outputs_pre-361'!W1022</f>
        <v>2.826328951811008E-4</v>
      </c>
      <c r="X1022" s="256">
        <f>'Outputs_post-361'!X1022 - 'Outputs_pre-361'!X1022</f>
        <v>2.2950775232710718E-4</v>
      </c>
      <c r="Y1022" s="256">
        <f>'Outputs_post-361'!Y1022 - 'Outputs_pre-361'!Y1022</f>
        <v>1.0892153634584067E-4</v>
      </c>
      <c r="Z1022" s="256">
        <f>'Outputs_post-361'!Z1022 - 'Outputs_pre-361'!Z1022</f>
        <v>2.0350348236103377E-4</v>
      </c>
      <c r="AA1022" s="256">
        <f>'Outputs_post-361'!AA1022 - 'Outputs_pre-361'!AA1022</f>
        <v>1.8085941869372402E-4</v>
      </c>
      <c r="AB1022" s="256">
        <f>'Outputs_post-361'!AB1022 - 'Outputs_pre-361'!AB1022</f>
        <v>7.3763129192938592E-5</v>
      </c>
      <c r="AC1022" s="65"/>
    </row>
    <row r="1023" spans="1:29" x14ac:dyDescent="0.35">
      <c r="A1023" s="82"/>
      <c r="D1023" s="252" t="str">
        <f t="shared" si="7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16"/>
      <c r="N1023" s="65"/>
      <c r="O1023" s="256">
        <f>'Outputs_post-361'!O1023 - 'Outputs_pre-361'!O1023</f>
        <v>2.9292982648482235E-4</v>
      </c>
      <c r="P1023" s="256">
        <f>'Outputs_post-361'!P1023 - 'Outputs_pre-361'!P1023</f>
        <v>5.347300814396716E-4</v>
      </c>
      <c r="Q1023" s="256">
        <f>'Outputs_post-361'!Q1023 - 'Outputs_pre-361'!Q1023</f>
        <v>5.4169925216007719E-4</v>
      </c>
      <c r="R1023" s="256">
        <f>'Outputs_post-361'!R1023 - 'Outputs_pre-361'!R1023</f>
        <v>6.5712593317829304E-4</v>
      </c>
      <c r="S1023" s="256">
        <f>'Outputs_post-361'!S1023 - 'Outputs_pre-361'!S1023</f>
        <v>5.0478279356425126E-4</v>
      </c>
      <c r="T1023" s="256">
        <f>'Outputs_post-361'!T1023 - 'Outputs_pre-361'!T1023</f>
        <v>4.3030487191214606E-4</v>
      </c>
      <c r="U1023" s="256">
        <f>'Outputs_post-361'!U1023 - 'Outputs_pre-361'!U1023</f>
        <v>3.1617595682670308E-4</v>
      </c>
      <c r="V1023" s="256">
        <f>'Outputs_post-361'!V1023 - 'Outputs_pre-361'!V1023</f>
        <v>5.0771472464128387E-4</v>
      </c>
      <c r="W1023" s="256">
        <f>'Outputs_post-361'!W1023 - 'Outputs_pre-361'!W1023</f>
        <v>6.2681694647326314E-4</v>
      </c>
      <c r="X1023" s="256">
        <f>'Outputs_post-361'!X1023 - 'Outputs_pre-361'!X1023</f>
        <v>5.1001428659880332E-4</v>
      </c>
      <c r="Y1023" s="256">
        <f>'Outputs_post-361'!Y1023 - 'Outputs_pre-361'!Y1023</f>
        <v>3.731302143126225E-4</v>
      </c>
      <c r="Z1023" s="256">
        <f>'Outputs_post-361'!Z1023 - 'Outputs_pre-361'!Z1023</f>
        <v>4.4951956544331262E-4</v>
      </c>
      <c r="AA1023" s="256">
        <f>'Outputs_post-361'!AA1023 - 'Outputs_pre-361'!AA1023</f>
        <v>6.4157033571687894E-4</v>
      </c>
      <c r="AB1023" s="256">
        <f>'Outputs_post-361'!AB1023 - 'Outputs_pre-361'!AB1023</f>
        <v>3.4868381260022563E-4</v>
      </c>
      <c r="AC1023" s="65"/>
    </row>
    <row r="1024" spans="1:29" x14ac:dyDescent="0.35">
      <c r="A1024" s="82"/>
      <c r="D1024" s="252" t="str">
        <f t="shared" si="7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16"/>
      <c r="N1024" s="65"/>
      <c r="O1024" s="256">
        <f>'Outputs_post-361'!O1024 - 'Outputs_pre-361'!O1024</f>
        <v>-4.0761469982136811E-4</v>
      </c>
      <c r="P1024" s="256">
        <f>'Outputs_post-361'!P1024 - 'Outputs_pre-361'!P1024</f>
        <v>-3.6797871202937094E-4</v>
      </c>
      <c r="Q1024" s="256">
        <f>'Outputs_post-361'!Q1024 - 'Outputs_pre-361'!Q1024</f>
        <v>-4.691869972678897E-4</v>
      </c>
      <c r="R1024" s="256">
        <f>'Outputs_post-361'!R1024 - 'Outputs_pre-361'!R1024</f>
        <v>2.2490306436750984E-5</v>
      </c>
      <c r="S1024" s="256">
        <f>'Outputs_post-361'!S1024 - 'Outputs_pre-361'!S1024</f>
        <v>4.1342721072146205E-6</v>
      </c>
      <c r="T1024" s="256">
        <f>'Outputs_post-361'!T1024 - 'Outputs_pre-361'!T1024</f>
        <v>2.6814532325675211E-4</v>
      </c>
      <c r="U1024" s="256">
        <f>'Outputs_post-361'!U1024 - 'Outputs_pre-361'!U1024</f>
        <v>9.3249273820150691E-5</v>
      </c>
      <c r="V1024" s="256">
        <f>'Outputs_post-361'!V1024 - 'Outputs_pre-361'!V1024</f>
        <v>1.4648669678313242E-4</v>
      </c>
      <c r="W1024" s="256">
        <f>'Outputs_post-361'!W1024 - 'Outputs_pre-361'!W1024</f>
        <v>2.7494412527273582E-4</v>
      </c>
      <c r="X1024" s="256">
        <f>'Outputs_post-361'!X1024 - 'Outputs_pre-361'!X1024</f>
        <v>1.1505799990110255E-3</v>
      </c>
      <c r="Y1024" s="256" t="e">
        <f>'Outputs_post-361'!Y1024 - 'Outputs_pre-361'!Y1024</f>
        <v>#VALUE!</v>
      </c>
      <c r="Z1024" s="256" t="e">
        <f>'Outputs_post-361'!Z1024 - 'Outputs_pre-361'!Z1024</f>
        <v>#VALUE!</v>
      </c>
      <c r="AA1024" s="256" t="e">
        <f>'Outputs_post-361'!AA1024 - 'Outputs_pre-361'!AA1024</f>
        <v>#VALUE!</v>
      </c>
      <c r="AB1024" s="256" t="e">
        <f>'Outputs_post-361'!AB1024 - 'Outputs_pre-361'!AB1024</f>
        <v>#VALUE!</v>
      </c>
      <c r="AC1024" s="65"/>
    </row>
    <row r="1025" spans="1:29" x14ac:dyDescent="0.35">
      <c r="A1025" s="82"/>
      <c r="D1025" s="252" t="str">
        <f t="shared" si="7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16"/>
      <c r="N1025" s="65"/>
      <c r="O1025" s="256">
        <f>'Outputs_post-361'!O1025 - 'Outputs_pre-361'!O1025</f>
        <v>-0.35855070882146439</v>
      </c>
      <c r="P1025" s="256">
        <f>'Outputs_post-361'!P1025 - 'Outputs_pre-361'!P1025</f>
        <v>-0.40561544193062871</v>
      </c>
      <c r="Q1025" s="256">
        <f>'Outputs_post-361'!Q1025 - 'Outputs_pre-361'!Q1025</f>
        <v>-0.3997794541029675</v>
      </c>
      <c r="R1025" s="256">
        <f>'Outputs_post-361'!R1025 - 'Outputs_pre-361'!R1025</f>
        <v>-0.29439307796705466</v>
      </c>
      <c r="S1025" s="256">
        <f>'Outputs_post-361'!S1025 - 'Outputs_pre-361'!S1025</f>
        <v>-0.34991455837800811</v>
      </c>
      <c r="T1025" s="256">
        <f>'Outputs_post-361'!T1025 - 'Outputs_pre-361'!T1025</f>
        <v>-0.39076873617111113</v>
      </c>
      <c r="U1025" s="256">
        <f>'Outputs_post-361'!U1025 - 'Outputs_pre-361'!U1025</f>
        <v>-0.37985702614505928</v>
      </c>
      <c r="V1025" s="256">
        <f>'Outputs_post-361'!V1025 - 'Outputs_pre-361'!V1025</f>
        <v>-0.27058453638438595</v>
      </c>
      <c r="W1025" s="256">
        <f>'Outputs_post-361'!W1025 - 'Outputs_pre-361'!W1025</f>
        <v>-0.31951547154870846</v>
      </c>
      <c r="X1025" s="256">
        <f>'Outputs_post-361'!X1025 - 'Outputs_pre-361'!X1025</f>
        <v>-0.31774197036688506</v>
      </c>
      <c r="Y1025" s="256">
        <f>'Outputs_post-361'!Y1025 - 'Outputs_pre-361'!Y1025</f>
        <v>-0.30459563399885387</v>
      </c>
      <c r="Z1025" s="256">
        <f>'Outputs_post-361'!Z1025 - 'Outputs_pre-361'!Z1025</f>
        <v>-0.33763476967870354</v>
      </c>
      <c r="AA1025" s="256">
        <f>'Outputs_post-361'!AA1025 - 'Outputs_pre-361'!AA1025</f>
        <v>-0.38024082481080362</v>
      </c>
      <c r="AB1025" s="256">
        <f>'Outputs_post-361'!AB1025 - 'Outputs_pre-361'!AB1025</f>
        <v>-0.33332690348800764</v>
      </c>
      <c r="AC1025" s="65"/>
    </row>
    <row r="1026" spans="1:29" x14ac:dyDescent="0.35">
      <c r="A1026" s="82"/>
      <c r="D1026" s="252" t="str">
        <f t="shared" si="7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16"/>
      <c r="N1026" s="65"/>
      <c r="O1026" s="256">
        <f>'Outputs_post-361'!O1026 - 'Outputs_pre-361'!O1026</f>
        <v>-5.2664403312752128E-6</v>
      </c>
      <c r="P1026" s="256">
        <f>'Outputs_post-361'!P1026 - 'Outputs_pre-361'!P1026</f>
        <v>-1.6227306393701291E-4</v>
      </c>
      <c r="Q1026" s="256">
        <f>'Outputs_post-361'!Q1026 - 'Outputs_pre-361'!Q1026</f>
        <v>-2.1336823324602516E-4</v>
      </c>
      <c r="R1026" s="256">
        <f>'Outputs_post-361'!R1026 - 'Outputs_pre-361'!R1026</f>
        <v>5.6374853570795302E-5</v>
      </c>
      <c r="S1026" s="256">
        <f>'Outputs_post-361'!S1026 - 'Outputs_pre-361'!S1026</f>
        <v>-5.3889655676153669E-5</v>
      </c>
      <c r="T1026" s="256">
        <f>'Outputs_post-361'!T1026 - 'Outputs_pre-361'!T1026</f>
        <v>-1.9878927599470408E-5</v>
      </c>
      <c r="U1026" s="256">
        <f>'Outputs_post-361'!U1026 - 'Outputs_pre-361'!U1026</f>
        <v>-2.011909969257264E-5</v>
      </c>
      <c r="V1026" s="256">
        <f>'Outputs_post-361'!V1026 - 'Outputs_pre-361'!V1026</f>
        <v>-1.1493561514697159E-5</v>
      </c>
      <c r="W1026" s="256">
        <f>'Outputs_post-361'!W1026 - 'Outputs_pre-361'!W1026</f>
        <v>-1.4680113921605731E-4</v>
      </c>
      <c r="X1026" s="256">
        <f>'Outputs_post-361'!X1026 - 'Outputs_pre-361'!X1026</f>
        <v>1.9929148151942577E-4</v>
      </c>
      <c r="Y1026" s="256">
        <f>'Outputs_post-361'!Y1026 - 'Outputs_pre-361'!Y1026</f>
        <v>-5.813584524561044E-6</v>
      </c>
      <c r="Z1026" s="256">
        <f>'Outputs_post-361'!Z1026 - 'Outputs_pre-361'!Z1026</f>
        <v>4.105643688423477E-5</v>
      </c>
      <c r="AA1026" s="256">
        <f>'Outputs_post-361'!AA1026 - 'Outputs_pre-361'!AA1026</f>
        <v>-1.1118862460046675E-4</v>
      </c>
      <c r="AB1026" s="256">
        <f>'Outputs_post-361'!AB1026 - 'Outputs_pre-361'!AB1026</f>
        <v>-1.7410735161715873E-4</v>
      </c>
      <c r="AC1026" s="65"/>
    </row>
    <row r="1027" spans="1:29" x14ac:dyDescent="0.35">
      <c r="A1027" s="82"/>
      <c r="D1027" s="252" t="str">
        <f t="shared" ref="D1027:D1147" si="8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16"/>
      <c r="N1027" s="65"/>
      <c r="O1027" s="256">
        <f>'Outputs_post-361'!O1027 - 'Outputs_pre-361'!O1027</f>
        <v>3.9293163140330378E-5</v>
      </c>
      <c r="P1027" s="256">
        <f>'Outputs_post-361'!P1027 - 'Outputs_pre-361'!P1027</f>
        <v>-8.2323828700547885E-5</v>
      </c>
      <c r="Q1027" s="256">
        <f>'Outputs_post-361'!Q1027 - 'Outputs_pre-361'!Q1027</f>
        <v>-1.5945924450960769E-4</v>
      </c>
      <c r="R1027" s="256">
        <f>'Outputs_post-361'!R1027 - 'Outputs_pre-361'!R1027</f>
        <v>1.0913898334397043E-4</v>
      </c>
      <c r="S1027" s="256">
        <f>'Outputs_post-361'!S1027 - 'Outputs_pre-361'!S1027</f>
        <v>-1.0072751922496348E-5</v>
      </c>
      <c r="T1027" s="256">
        <f>'Outputs_post-361'!T1027 - 'Outputs_pre-361'!T1027</f>
        <v>2.110244254477367E-5</v>
      </c>
      <c r="U1027" s="256">
        <f>'Outputs_post-361'!U1027 - 'Outputs_pre-361'!U1027</f>
        <v>3.142074291440089E-5</v>
      </c>
      <c r="V1027" s="256">
        <f>'Outputs_post-361'!V1027 - 'Outputs_pre-361'!V1027</f>
        <v>7.1811600339533044E-6</v>
      </c>
      <c r="W1027" s="256">
        <f>'Outputs_post-361'!W1027 - 'Outputs_pre-361'!W1027</f>
        <v>-1.1410875685868849E-4</v>
      </c>
      <c r="X1027" s="256">
        <f>'Outputs_post-361'!X1027 - 'Outputs_pre-361'!X1027</f>
        <v>2.0996646892257331E-4</v>
      </c>
      <c r="Y1027" s="256">
        <f>'Outputs_post-361'!Y1027 - 'Outputs_pre-361'!Y1027</f>
        <v>2.368128028173988E-5</v>
      </c>
      <c r="Z1027" s="256">
        <f>'Outputs_post-361'!Z1027 - 'Outputs_pre-361'!Z1027</f>
        <v>7.8008195431022997E-5</v>
      </c>
      <c r="AA1027" s="256">
        <f>'Outputs_post-361'!AA1027 - 'Outputs_pre-361'!AA1027</f>
        <v>-5.2533300127832749E-5</v>
      </c>
      <c r="AB1027" s="256">
        <f>'Outputs_post-361'!AB1027 - 'Outputs_pre-361'!AB1027</f>
        <v>-1.1983545308957844E-4</v>
      </c>
      <c r="AC1027" s="65"/>
    </row>
    <row r="1028" spans="1:29" s="82" customFormat="1" x14ac:dyDescent="0.35">
      <c r="D1028" s="252" t="str">
        <f t="shared" si="8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16"/>
      <c r="N1028" s="65"/>
      <c r="O1028" s="257">
        <f>'Outputs_post-361'!O1028 - 'Outputs_pre-361'!O1028</f>
        <v>4.8521076784324713E-5</v>
      </c>
      <c r="P1028" s="257">
        <f>'Outputs_post-361'!P1028 - 'Outputs_pre-361'!P1028</f>
        <v>-6.7251950514490844E-5</v>
      </c>
      <c r="Q1028" s="257">
        <f>'Outputs_post-361'!Q1028 - 'Outputs_pre-361'!Q1028</f>
        <v>-1.4046383371346671E-4</v>
      </c>
      <c r="R1028" s="257">
        <f>'Outputs_post-361'!R1028 - 'Outputs_pre-361'!R1028</f>
        <v>1.3330382820642139E-4</v>
      </c>
      <c r="S1028" s="257">
        <f>'Outputs_post-361'!S1028 - 'Outputs_pre-361'!S1028</f>
        <v>-2.0607251263182746E-6</v>
      </c>
      <c r="T1028" s="257">
        <f>'Outputs_post-361'!T1028 - 'Outputs_pre-361'!T1028</f>
        <v>3.8295036623059442E-5</v>
      </c>
      <c r="U1028" s="257">
        <f>'Outputs_post-361'!U1028 - 'Outputs_pre-361'!U1028</f>
        <v>5.3216515897069883E-5</v>
      </c>
      <c r="V1028" s="257">
        <f>'Outputs_post-361'!V1028 - 'Outputs_pre-361'!V1028</f>
        <v>2.6677032056221517E-5</v>
      </c>
      <c r="W1028" s="257">
        <f>'Outputs_post-361'!W1028 - 'Outputs_pre-361'!W1028</f>
        <v>-1.0157464976195962E-4</v>
      </c>
      <c r="X1028" s="257">
        <f>'Outputs_post-361'!X1028 - 'Outputs_pre-361'!X1028</f>
        <v>2.2300964741095441E-4</v>
      </c>
      <c r="Y1028" s="257">
        <f>'Outputs_post-361'!Y1028 - 'Outputs_pre-361'!Y1028</f>
        <v>3.4274697593927872E-5</v>
      </c>
      <c r="Z1028" s="257">
        <f>'Outputs_post-361'!Z1028 - 'Outputs_pre-361'!Z1028</f>
        <v>9.1233352978614679E-5</v>
      </c>
      <c r="AA1028" s="257">
        <f>'Outputs_post-361'!AA1028 - 'Outputs_pre-361'!AA1028</f>
        <v>-3.0447264818156405E-5</v>
      </c>
      <c r="AB1028" s="257">
        <f>'Outputs_post-361'!AB1028 - 'Outputs_pre-361'!AB1028</f>
        <v>-9.9156020242741061E-5</v>
      </c>
      <c r="AC1028" s="65"/>
    </row>
    <row r="1029" spans="1:29" s="82" customFormat="1" x14ac:dyDescent="0.35">
      <c r="D1029" s="252" t="str">
        <f t="shared" si="8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16"/>
      <c r="N1029" s="65"/>
      <c r="O1029" s="257">
        <f>'Outputs_post-361'!O1029 - 'Outputs_pre-361'!O1029</f>
        <v>6.6356935755518265E-5</v>
      </c>
      <c r="P1029" s="257">
        <f>'Outputs_post-361'!P1029 - 'Outputs_pre-361'!P1029</f>
        <v>-4.0457688579909057E-5</v>
      </c>
      <c r="Q1029" s="257">
        <f>'Outputs_post-361'!Q1029 - 'Outputs_pre-361'!Q1029</f>
        <v>-1.2396545061615916E-4</v>
      </c>
      <c r="R1029" s="257">
        <f>'Outputs_post-361'!R1029 - 'Outputs_pre-361'!R1029</f>
        <v>1.5689616046221655E-4</v>
      </c>
      <c r="S1029" s="257">
        <f>'Outputs_post-361'!S1029 - 'Outputs_pre-361'!S1029</f>
        <v>2.3367657956518961E-5</v>
      </c>
      <c r="T1029" s="257">
        <f>'Outputs_post-361'!T1029 - 'Outputs_pre-361'!T1029</f>
        <v>5.5180464569093424E-5</v>
      </c>
      <c r="U1029" s="257">
        <f>'Outputs_post-361'!U1029 - 'Outputs_pre-361'!U1029</f>
        <v>7.2489565176414583E-5</v>
      </c>
      <c r="V1029" s="257">
        <f>'Outputs_post-361'!V1029 - 'Outputs_pre-361'!V1029</f>
        <v>3.7732333599049817E-5</v>
      </c>
      <c r="W1029" s="257">
        <f>'Outputs_post-361'!W1029 - 'Outputs_pre-361'!W1029</f>
        <v>-8.4825976315150431E-5</v>
      </c>
      <c r="X1029" s="257">
        <f>'Outputs_post-361'!X1029 - 'Outputs_pre-361'!X1029</f>
        <v>2.3594528774173451E-4</v>
      </c>
      <c r="Y1029" s="257">
        <f>'Outputs_post-361'!Y1029 - 'Outputs_pre-361'!Y1029</f>
        <v>4.8754556156382911E-5</v>
      </c>
      <c r="Z1029" s="257">
        <f>'Outputs_post-361'!Z1029 - 'Outputs_pre-361'!Z1029</f>
        <v>1.0245392931018671E-4</v>
      </c>
      <c r="AA1029" s="257">
        <f>'Outputs_post-361'!AA1029 - 'Outputs_pre-361'!AA1029</f>
        <v>-9.7325965005001791E-6</v>
      </c>
      <c r="AB1029" s="257">
        <f>'Outputs_post-361'!AB1029 - 'Outputs_pre-361'!AB1029</f>
        <v>-8.1734215938267241E-5</v>
      </c>
      <c r="AC1029" s="65"/>
    </row>
    <row r="1030" spans="1:29" s="82" customFormat="1" x14ac:dyDescent="0.35">
      <c r="D1030" s="252" t="str">
        <f t="shared" si="8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16"/>
      <c r="N1030" s="65"/>
      <c r="O1030" s="257">
        <f>'Outputs_post-361'!O1030 - 'Outputs_pre-361'!O1030</f>
        <v>0</v>
      </c>
      <c r="P1030" s="257">
        <f>'Outputs_post-361'!P1030 - 'Outputs_pre-361'!P1030</f>
        <v>0</v>
      </c>
      <c r="Q1030" s="257">
        <f>'Outputs_post-361'!Q1030 - 'Outputs_pre-361'!Q1030</f>
        <v>0</v>
      </c>
      <c r="R1030" s="257">
        <f>'Outputs_post-361'!R1030 - 'Outputs_pre-361'!R1030</f>
        <v>0</v>
      </c>
      <c r="S1030" s="257">
        <f>'Outputs_post-361'!S1030 - 'Outputs_pre-361'!S1030</f>
        <v>0</v>
      </c>
      <c r="T1030" s="257">
        <f>'Outputs_post-361'!T1030 - 'Outputs_pre-361'!T1030</f>
        <v>0</v>
      </c>
      <c r="U1030" s="257">
        <f>'Outputs_post-361'!U1030 - 'Outputs_pre-361'!U1030</f>
        <v>0</v>
      </c>
      <c r="V1030" s="257">
        <f>'Outputs_post-361'!V1030 - 'Outputs_pre-361'!V1030</f>
        <v>0</v>
      </c>
      <c r="W1030" s="257">
        <f>'Outputs_post-361'!W1030 - 'Outputs_pre-361'!W1030</f>
        <v>0</v>
      </c>
      <c r="X1030" s="257">
        <f>'Outputs_post-361'!X1030 - 'Outputs_pre-361'!X1030</f>
        <v>0</v>
      </c>
      <c r="Y1030" s="257">
        <f>'Outputs_post-361'!Y1030 - 'Outputs_pre-361'!Y1030</f>
        <v>0</v>
      </c>
      <c r="Z1030" s="257">
        <f>'Outputs_post-361'!Z1030 - 'Outputs_pre-361'!Z1030</f>
        <v>0</v>
      </c>
      <c r="AA1030" s="257">
        <f>'Outputs_post-361'!AA1030 - 'Outputs_pre-361'!AA1030</f>
        <v>0</v>
      </c>
      <c r="AB1030" s="257">
        <f>'Outputs_post-361'!AB1030 - 'Outputs_pre-361'!AB1030</f>
        <v>0</v>
      </c>
      <c r="AC1030" s="65"/>
    </row>
    <row r="1031" spans="1:29" s="82" customFormat="1" x14ac:dyDescent="0.35">
      <c r="D1031" s="252" t="str">
        <f t="shared" si="8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16"/>
      <c r="N1031" s="65"/>
      <c r="O1031" s="257">
        <f>'Outputs_post-361'!O1031 - 'Outputs_pre-361'!O1031</f>
        <v>0</v>
      </c>
      <c r="P1031" s="257">
        <f>'Outputs_post-361'!P1031 - 'Outputs_pre-361'!P1031</f>
        <v>0</v>
      </c>
      <c r="Q1031" s="257">
        <f>'Outputs_post-361'!Q1031 - 'Outputs_pre-361'!Q1031</f>
        <v>0</v>
      </c>
      <c r="R1031" s="257">
        <f>'Outputs_post-361'!R1031 - 'Outputs_pre-361'!R1031</f>
        <v>0</v>
      </c>
      <c r="S1031" s="257">
        <f>'Outputs_post-361'!S1031 - 'Outputs_pre-361'!S1031</f>
        <v>0</v>
      </c>
      <c r="T1031" s="257">
        <f>'Outputs_post-361'!T1031 - 'Outputs_pre-361'!T1031</f>
        <v>0</v>
      </c>
      <c r="U1031" s="257">
        <f>'Outputs_post-361'!U1031 - 'Outputs_pre-361'!U1031</f>
        <v>0</v>
      </c>
      <c r="V1031" s="257">
        <f>'Outputs_post-361'!V1031 - 'Outputs_pre-361'!V1031</f>
        <v>0</v>
      </c>
      <c r="W1031" s="257">
        <f>'Outputs_post-361'!W1031 - 'Outputs_pre-361'!W1031</f>
        <v>0</v>
      </c>
      <c r="X1031" s="257">
        <f>'Outputs_post-361'!X1031 - 'Outputs_pre-361'!X1031</f>
        <v>0</v>
      </c>
      <c r="Y1031" s="257">
        <f>'Outputs_post-361'!Y1031 - 'Outputs_pre-361'!Y1031</f>
        <v>0</v>
      </c>
      <c r="Z1031" s="257">
        <f>'Outputs_post-361'!Z1031 - 'Outputs_pre-361'!Z1031</f>
        <v>0</v>
      </c>
      <c r="AA1031" s="257">
        <f>'Outputs_post-361'!AA1031 - 'Outputs_pre-361'!AA1031</f>
        <v>0</v>
      </c>
      <c r="AB1031" s="257">
        <f>'Outputs_post-361'!AB1031 - 'Outputs_pre-361'!AB1031</f>
        <v>0</v>
      </c>
      <c r="AC1031" s="65"/>
    </row>
    <row r="1032" spans="1:29" s="82" customFormat="1" x14ac:dyDescent="0.35">
      <c r="D1032" s="252" t="str">
        <f t="shared" si="8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16"/>
      <c r="N1032" s="65"/>
      <c r="O1032" s="257">
        <f>'Outputs_post-361'!O1032 - 'Outputs_pre-361'!O1032</f>
        <v>0</v>
      </c>
      <c r="P1032" s="257">
        <f>'Outputs_post-361'!P1032 - 'Outputs_pre-361'!P1032</f>
        <v>0</v>
      </c>
      <c r="Q1032" s="257">
        <f>'Outputs_post-361'!Q1032 - 'Outputs_pre-361'!Q1032</f>
        <v>0</v>
      </c>
      <c r="R1032" s="257">
        <f>'Outputs_post-361'!R1032 - 'Outputs_pre-361'!R1032</f>
        <v>0</v>
      </c>
      <c r="S1032" s="257">
        <f>'Outputs_post-361'!S1032 - 'Outputs_pre-361'!S1032</f>
        <v>0</v>
      </c>
      <c r="T1032" s="257">
        <f>'Outputs_post-361'!T1032 - 'Outputs_pre-361'!T1032</f>
        <v>0</v>
      </c>
      <c r="U1032" s="257">
        <f>'Outputs_post-361'!U1032 - 'Outputs_pre-361'!U1032</f>
        <v>0</v>
      </c>
      <c r="V1032" s="257">
        <f>'Outputs_post-361'!V1032 - 'Outputs_pre-361'!V1032</f>
        <v>0</v>
      </c>
      <c r="W1032" s="257">
        <f>'Outputs_post-361'!W1032 - 'Outputs_pre-361'!W1032</f>
        <v>0</v>
      </c>
      <c r="X1032" s="257">
        <f>'Outputs_post-361'!X1032 - 'Outputs_pre-361'!X1032</f>
        <v>0</v>
      </c>
      <c r="Y1032" s="257">
        <f>'Outputs_post-361'!Y1032 - 'Outputs_pre-361'!Y1032</f>
        <v>0</v>
      </c>
      <c r="Z1032" s="257">
        <f>'Outputs_post-361'!Z1032 - 'Outputs_pre-361'!Z1032</f>
        <v>0</v>
      </c>
      <c r="AA1032" s="257">
        <f>'Outputs_post-361'!AA1032 - 'Outputs_pre-361'!AA1032</f>
        <v>0</v>
      </c>
      <c r="AB1032" s="257">
        <f>'Outputs_post-361'!AB1032 - 'Outputs_pre-361'!AB1032</f>
        <v>0</v>
      </c>
      <c r="AC1032" s="65"/>
    </row>
    <row r="1033" spans="1:29" s="82" customFormat="1" x14ac:dyDescent="0.35">
      <c r="D1033" s="252" t="str">
        <f t="shared" si="8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16"/>
      <c r="N1033" s="65"/>
      <c r="O1033" s="257">
        <f>'Outputs_post-361'!O1033 - 'Outputs_pre-361'!O1033</f>
        <v>0</v>
      </c>
      <c r="P1033" s="257">
        <f>'Outputs_post-361'!P1033 - 'Outputs_pre-361'!P1033</f>
        <v>0</v>
      </c>
      <c r="Q1033" s="257">
        <f>'Outputs_post-361'!Q1033 - 'Outputs_pre-361'!Q1033</f>
        <v>0</v>
      </c>
      <c r="R1033" s="257">
        <f>'Outputs_post-361'!R1033 - 'Outputs_pre-361'!R1033</f>
        <v>0</v>
      </c>
      <c r="S1033" s="257">
        <f>'Outputs_post-361'!S1033 - 'Outputs_pre-361'!S1033</f>
        <v>0</v>
      </c>
      <c r="T1033" s="257">
        <f>'Outputs_post-361'!T1033 - 'Outputs_pre-361'!T1033</f>
        <v>0</v>
      </c>
      <c r="U1033" s="257">
        <f>'Outputs_post-361'!U1033 - 'Outputs_pre-361'!U1033</f>
        <v>0</v>
      </c>
      <c r="V1033" s="257">
        <f>'Outputs_post-361'!V1033 - 'Outputs_pre-361'!V1033</f>
        <v>0</v>
      </c>
      <c r="W1033" s="257">
        <f>'Outputs_post-361'!W1033 - 'Outputs_pre-361'!W1033</f>
        <v>0</v>
      </c>
      <c r="X1033" s="257">
        <f>'Outputs_post-361'!X1033 - 'Outputs_pre-361'!X1033</f>
        <v>0</v>
      </c>
      <c r="Y1033" s="257">
        <f>'Outputs_post-361'!Y1033 - 'Outputs_pre-361'!Y1033</f>
        <v>0</v>
      </c>
      <c r="Z1033" s="257">
        <f>'Outputs_post-361'!Z1033 - 'Outputs_pre-361'!Z1033</f>
        <v>0</v>
      </c>
      <c r="AA1033" s="257">
        <f>'Outputs_post-361'!AA1033 - 'Outputs_pre-361'!AA1033</f>
        <v>0</v>
      </c>
      <c r="AB1033" s="257">
        <f>'Outputs_post-361'!AB1033 - 'Outputs_pre-361'!AB1033</f>
        <v>0</v>
      </c>
      <c r="AC1033" s="65"/>
    </row>
    <row r="1034" spans="1:29" s="82" customFormat="1" x14ac:dyDescent="0.35">
      <c r="D1034" s="252" t="str">
        <f t="shared" si="8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16"/>
      <c r="N1034" s="65"/>
      <c r="O1034" s="257">
        <f>'Outputs_post-361'!O1034 - 'Outputs_pre-361'!O1034</f>
        <v>0</v>
      </c>
      <c r="P1034" s="257">
        <f>'Outputs_post-361'!P1034 - 'Outputs_pre-361'!P1034</f>
        <v>0</v>
      </c>
      <c r="Q1034" s="257">
        <f>'Outputs_post-361'!Q1034 - 'Outputs_pre-361'!Q1034</f>
        <v>0</v>
      </c>
      <c r="R1034" s="257">
        <f>'Outputs_post-361'!R1034 - 'Outputs_pre-361'!R1034</f>
        <v>0</v>
      </c>
      <c r="S1034" s="257">
        <f>'Outputs_post-361'!S1034 - 'Outputs_pre-361'!S1034</f>
        <v>0</v>
      </c>
      <c r="T1034" s="257">
        <f>'Outputs_post-361'!T1034 - 'Outputs_pre-361'!T1034</f>
        <v>0</v>
      </c>
      <c r="U1034" s="257">
        <f>'Outputs_post-361'!U1034 - 'Outputs_pre-361'!U1034</f>
        <v>0</v>
      </c>
      <c r="V1034" s="257">
        <f>'Outputs_post-361'!V1034 - 'Outputs_pre-361'!V1034</f>
        <v>0</v>
      </c>
      <c r="W1034" s="257">
        <f>'Outputs_post-361'!W1034 - 'Outputs_pre-361'!W1034</f>
        <v>0</v>
      </c>
      <c r="X1034" s="257">
        <f>'Outputs_post-361'!X1034 - 'Outputs_pre-361'!X1034</f>
        <v>0</v>
      </c>
      <c r="Y1034" s="257">
        <f>'Outputs_post-361'!Y1034 - 'Outputs_pre-361'!Y1034</f>
        <v>0</v>
      </c>
      <c r="Z1034" s="257">
        <f>'Outputs_post-361'!Z1034 - 'Outputs_pre-361'!Z1034</f>
        <v>0</v>
      </c>
      <c r="AA1034" s="257">
        <f>'Outputs_post-361'!AA1034 - 'Outputs_pre-361'!AA1034</f>
        <v>0</v>
      </c>
      <c r="AB1034" s="257">
        <f>'Outputs_post-361'!AB1034 - 'Outputs_pre-361'!AB1034</f>
        <v>0</v>
      </c>
      <c r="AC1034" s="65"/>
    </row>
    <row r="1035" spans="1:29" s="82" customFormat="1" x14ac:dyDescent="0.35">
      <c r="D1035" s="252" t="str">
        <f t="shared" si="8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16"/>
      <c r="N1035" s="65"/>
      <c r="O1035" s="257">
        <f>'Outputs_post-361'!O1035 - 'Outputs_pre-361'!O1035</f>
        <v>0</v>
      </c>
      <c r="P1035" s="257">
        <f>'Outputs_post-361'!P1035 - 'Outputs_pre-361'!P1035</f>
        <v>0</v>
      </c>
      <c r="Q1035" s="257">
        <f>'Outputs_post-361'!Q1035 - 'Outputs_pre-361'!Q1035</f>
        <v>0</v>
      </c>
      <c r="R1035" s="257">
        <f>'Outputs_post-361'!R1035 - 'Outputs_pre-361'!R1035</f>
        <v>0</v>
      </c>
      <c r="S1035" s="257">
        <f>'Outputs_post-361'!S1035 - 'Outputs_pre-361'!S1035</f>
        <v>0</v>
      </c>
      <c r="T1035" s="257">
        <f>'Outputs_post-361'!T1035 - 'Outputs_pre-361'!T1035</f>
        <v>0</v>
      </c>
      <c r="U1035" s="257">
        <f>'Outputs_post-361'!U1035 - 'Outputs_pre-361'!U1035</f>
        <v>0</v>
      </c>
      <c r="V1035" s="257">
        <f>'Outputs_post-361'!V1035 - 'Outputs_pre-361'!V1035</f>
        <v>0</v>
      </c>
      <c r="W1035" s="257">
        <f>'Outputs_post-361'!W1035 - 'Outputs_pre-361'!W1035</f>
        <v>0</v>
      </c>
      <c r="X1035" s="257">
        <f>'Outputs_post-361'!X1035 - 'Outputs_pre-361'!X1035</f>
        <v>0</v>
      </c>
      <c r="Y1035" s="257">
        <f>'Outputs_post-361'!Y1035 - 'Outputs_pre-361'!Y1035</f>
        <v>0</v>
      </c>
      <c r="Z1035" s="257">
        <f>'Outputs_post-361'!Z1035 - 'Outputs_pre-361'!Z1035</f>
        <v>0</v>
      </c>
      <c r="AA1035" s="257">
        <f>'Outputs_post-361'!AA1035 - 'Outputs_pre-361'!AA1035</f>
        <v>0</v>
      </c>
      <c r="AB1035" s="257">
        <f>'Outputs_post-361'!AB1035 - 'Outputs_pre-361'!AB1035</f>
        <v>0</v>
      </c>
      <c r="AC1035" s="65"/>
    </row>
    <row r="1036" spans="1:29" s="82" customFormat="1" x14ac:dyDescent="0.35">
      <c r="D1036" s="252" t="str">
        <f t="shared" si="8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16"/>
      <c r="N1036" s="65"/>
      <c r="O1036" s="257">
        <f>'Outputs_post-361'!O1036 - 'Outputs_pre-361'!O1036</f>
        <v>0</v>
      </c>
      <c r="P1036" s="257">
        <f>'Outputs_post-361'!P1036 - 'Outputs_pre-361'!P1036</f>
        <v>0</v>
      </c>
      <c r="Q1036" s="257">
        <f>'Outputs_post-361'!Q1036 - 'Outputs_pre-361'!Q1036</f>
        <v>0</v>
      </c>
      <c r="R1036" s="257">
        <f>'Outputs_post-361'!R1036 - 'Outputs_pre-361'!R1036</f>
        <v>0</v>
      </c>
      <c r="S1036" s="257">
        <f>'Outputs_post-361'!S1036 - 'Outputs_pre-361'!S1036</f>
        <v>0</v>
      </c>
      <c r="T1036" s="257">
        <f>'Outputs_post-361'!T1036 - 'Outputs_pre-361'!T1036</f>
        <v>0</v>
      </c>
      <c r="U1036" s="257">
        <f>'Outputs_post-361'!U1036 - 'Outputs_pre-361'!U1036</f>
        <v>0</v>
      </c>
      <c r="V1036" s="257">
        <f>'Outputs_post-361'!V1036 - 'Outputs_pre-361'!V1036</f>
        <v>0</v>
      </c>
      <c r="W1036" s="257">
        <f>'Outputs_post-361'!W1036 - 'Outputs_pre-361'!W1036</f>
        <v>0</v>
      </c>
      <c r="X1036" s="257">
        <f>'Outputs_post-361'!X1036 - 'Outputs_pre-361'!X1036</f>
        <v>0</v>
      </c>
      <c r="Y1036" s="257">
        <f>'Outputs_post-361'!Y1036 - 'Outputs_pre-361'!Y1036</f>
        <v>0</v>
      </c>
      <c r="Z1036" s="257">
        <f>'Outputs_post-361'!Z1036 - 'Outputs_pre-361'!Z1036</f>
        <v>0</v>
      </c>
      <c r="AA1036" s="257">
        <f>'Outputs_post-361'!AA1036 - 'Outputs_pre-361'!AA1036</f>
        <v>0</v>
      </c>
      <c r="AB1036" s="257">
        <f>'Outputs_post-361'!AB1036 - 'Outputs_pre-361'!AB1036</f>
        <v>0</v>
      </c>
      <c r="AC1036" s="65"/>
    </row>
    <row r="1037" spans="1:29" s="82" customFormat="1" x14ac:dyDescent="0.35">
      <c r="D1037" s="252" t="str">
        <f t="shared" si="8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16"/>
      <c r="N1037" s="65"/>
      <c r="O1037" s="257">
        <f>'Outputs_post-361'!O1037 - 'Outputs_pre-361'!O1037</f>
        <v>0</v>
      </c>
      <c r="P1037" s="257">
        <f>'Outputs_post-361'!P1037 - 'Outputs_pre-361'!P1037</f>
        <v>0</v>
      </c>
      <c r="Q1037" s="257">
        <f>'Outputs_post-361'!Q1037 - 'Outputs_pre-361'!Q1037</f>
        <v>0</v>
      </c>
      <c r="R1037" s="257">
        <f>'Outputs_post-361'!R1037 - 'Outputs_pre-361'!R1037</f>
        <v>0</v>
      </c>
      <c r="S1037" s="257">
        <f>'Outputs_post-361'!S1037 - 'Outputs_pre-361'!S1037</f>
        <v>0</v>
      </c>
      <c r="T1037" s="257">
        <f>'Outputs_post-361'!T1037 - 'Outputs_pre-361'!T1037</f>
        <v>0</v>
      </c>
      <c r="U1037" s="257">
        <f>'Outputs_post-361'!U1037 - 'Outputs_pre-361'!U1037</f>
        <v>0</v>
      </c>
      <c r="V1037" s="257">
        <f>'Outputs_post-361'!V1037 - 'Outputs_pre-361'!V1037</f>
        <v>0</v>
      </c>
      <c r="W1037" s="257">
        <f>'Outputs_post-361'!W1037 - 'Outputs_pre-361'!W1037</f>
        <v>0</v>
      </c>
      <c r="X1037" s="257">
        <f>'Outputs_post-361'!X1037 - 'Outputs_pre-361'!X1037</f>
        <v>0</v>
      </c>
      <c r="Y1037" s="257">
        <f>'Outputs_post-361'!Y1037 - 'Outputs_pre-361'!Y1037</f>
        <v>0</v>
      </c>
      <c r="Z1037" s="257">
        <f>'Outputs_post-361'!Z1037 - 'Outputs_pre-361'!Z1037</f>
        <v>0</v>
      </c>
      <c r="AA1037" s="257">
        <f>'Outputs_post-361'!AA1037 - 'Outputs_pre-361'!AA1037</f>
        <v>0</v>
      </c>
      <c r="AB1037" s="257">
        <f>'Outputs_post-361'!AB1037 - 'Outputs_pre-361'!AB1037</f>
        <v>0</v>
      </c>
      <c r="AC1037" s="65"/>
    </row>
    <row r="1038" spans="1:29" s="82" customFormat="1" x14ac:dyDescent="0.35">
      <c r="D1038" s="252" t="str">
        <f t="shared" si="8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16"/>
      <c r="N1038" s="65"/>
      <c r="O1038" s="257">
        <f>'Outputs_post-361'!O1038 - 'Outputs_pre-361'!O1038</f>
        <v>0</v>
      </c>
      <c r="P1038" s="257">
        <f>'Outputs_post-361'!P1038 - 'Outputs_pre-361'!P1038</f>
        <v>0</v>
      </c>
      <c r="Q1038" s="257">
        <f>'Outputs_post-361'!Q1038 - 'Outputs_pre-361'!Q1038</f>
        <v>0</v>
      </c>
      <c r="R1038" s="257">
        <f>'Outputs_post-361'!R1038 - 'Outputs_pre-361'!R1038</f>
        <v>0</v>
      </c>
      <c r="S1038" s="257">
        <f>'Outputs_post-361'!S1038 - 'Outputs_pre-361'!S1038</f>
        <v>0</v>
      </c>
      <c r="T1038" s="257">
        <f>'Outputs_post-361'!T1038 - 'Outputs_pre-361'!T1038</f>
        <v>0</v>
      </c>
      <c r="U1038" s="257">
        <f>'Outputs_post-361'!U1038 - 'Outputs_pre-361'!U1038</f>
        <v>0</v>
      </c>
      <c r="V1038" s="257">
        <f>'Outputs_post-361'!V1038 - 'Outputs_pre-361'!V1038</f>
        <v>0</v>
      </c>
      <c r="W1038" s="257">
        <f>'Outputs_post-361'!W1038 - 'Outputs_pre-361'!W1038</f>
        <v>0</v>
      </c>
      <c r="X1038" s="257">
        <f>'Outputs_post-361'!X1038 - 'Outputs_pre-361'!X1038</f>
        <v>0</v>
      </c>
      <c r="Y1038" s="257">
        <f>'Outputs_post-361'!Y1038 - 'Outputs_pre-361'!Y1038</f>
        <v>0</v>
      </c>
      <c r="Z1038" s="257">
        <f>'Outputs_post-361'!Z1038 - 'Outputs_pre-361'!Z1038</f>
        <v>0</v>
      </c>
      <c r="AA1038" s="257">
        <f>'Outputs_post-361'!AA1038 - 'Outputs_pre-361'!AA1038</f>
        <v>0</v>
      </c>
      <c r="AB1038" s="257">
        <f>'Outputs_post-361'!AB1038 - 'Outputs_pre-361'!AB1038</f>
        <v>0</v>
      </c>
      <c r="AC1038" s="65"/>
    </row>
    <row r="1039" spans="1:29" s="82" customFormat="1" x14ac:dyDescent="0.35">
      <c r="D1039" s="252" t="str">
        <f t="shared" si="8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16"/>
      <c r="N1039" s="65"/>
      <c r="O1039" s="257">
        <f>'Outputs_post-361'!O1039 - 'Outputs_pre-361'!O1039</f>
        <v>0</v>
      </c>
      <c r="P1039" s="257">
        <f>'Outputs_post-361'!P1039 - 'Outputs_pre-361'!P1039</f>
        <v>0</v>
      </c>
      <c r="Q1039" s="257">
        <f>'Outputs_post-361'!Q1039 - 'Outputs_pre-361'!Q1039</f>
        <v>0</v>
      </c>
      <c r="R1039" s="257">
        <f>'Outputs_post-361'!R1039 - 'Outputs_pre-361'!R1039</f>
        <v>0</v>
      </c>
      <c r="S1039" s="257">
        <f>'Outputs_post-361'!S1039 - 'Outputs_pre-361'!S1039</f>
        <v>0</v>
      </c>
      <c r="T1039" s="257">
        <f>'Outputs_post-361'!T1039 - 'Outputs_pre-361'!T1039</f>
        <v>0</v>
      </c>
      <c r="U1039" s="257">
        <f>'Outputs_post-361'!U1039 - 'Outputs_pre-361'!U1039</f>
        <v>0</v>
      </c>
      <c r="V1039" s="257">
        <f>'Outputs_post-361'!V1039 - 'Outputs_pre-361'!V1039</f>
        <v>0</v>
      </c>
      <c r="W1039" s="257">
        <f>'Outputs_post-361'!W1039 - 'Outputs_pre-361'!W1039</f>
        <v>0</v>
      </c>
      <c r="X1039" s="257">
        <f>'Outputs_post-361'!X1039 - 'Outputs_pre-361'!X1039</f>
        <v>0</v>
      </c>
      <c r="Y1039" s="257">
        <f>'Outputs_post-361'!Y1039 - 'Outputs_pre-361'!Y1039</f>
        <v>0</v>
      </c>
      <c r="Z1039" s="257">
        <f>'Outputs_post-361'!Z1039 - 'Outputs_pre-361'!Z1039</f>
        <v>0</v>
      </c>
      <c r="AA1039" s="257">
        <f>'Outputs_post-361'!AA1039 - 'Outputs_pre-361'!AA1039</f>
        <v>0</v>
      </c>
      <c r="AB1039" s="257">
        <f>'Outputs_post-361'!AB1039 - 'Outputs_pre-361'!AB1039</f>
        <v>0</v>
      </c>
      <c r="AC1039" s="65"/>
    </row>
    <row r="1040" spans="1:29" s="82" customFormat="1" x14ac:dyDescent="0.35">
      <c r="D1040" s="252" t="str">
        <f t="shared" si="8"/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16"/>
      <c r="N1040" s="65"/>
      <c r="O1040" s="257">
        <f>'Outputs_post-361'!O1040 - 'Outputs_pre-361'!O1040</f>
        <v>0</v>
      </c>
      <c r="P1040" s="257">
        <f>'Outputs_post-361'!P1040 - 'Outputs_pre-361'!P1040</f>
        <v>0</v>
      </c>
      <c r="Q1040" s="257">
        <f>'Outputs_post-361'!Q1040 - 'Outputs_pre-361'!Q1040</f>
        <v>0</v>
      </c>
      <c r="R1040" s="257">
        <f>'Outputs_post-361'!R1040 - 'Outputs_pre-361'!R1040</f>
        <v>0</v>
      </c>
      <c r="S1040" s="257">
        <f>'Outputs_post-361'!S1040 - 'Outputs_pre-361'!S1040</f>
        <v>0</v>
      </c>
      <c r="T1040" s="257">
        <f>'Outputs_post-361'!T1040 - 'Outputs_pre-361'!T1040</f>
        <v>0</v>
      </c>
      <c r="U1040" s="257">
        <f>'Outputs_post-361'!U1040 - 'Outputs_pre-361'!U1040</f>
        <v>0</v>
      </c>
      <c r="V1040" s="257">
        <f>'Outputs_post-361'!V1040 - 'Outputs_pre-361'!V1040</f>
        <v>-1.5352815588881574E-4</v>
      </c>
      <c r="W1040" s="257">
        <f>'Outputs_post-361'!W1040 - 'Outputs_pre-361'!W1040</f>
        <v>0</v>
      </c>
      <c r="X1040" s="257">
        <f>'Outputs_post-361'!X1040 - 'Outputs_pre-361'!X1040</f>
        <v>0</v>
      </c>
      <c r="Y1040" s="257">
        <f>'Outputs_post-361'!Y1040 - 'Outputs_pre-361'!Y1040</f>
        <v>0</v>
      </c>
      <c r="Z1040" s="257">
        <f>'Outputs_post-361'!Z1040 - 'Outputs_pre-361'!Z1040</f>
        <v>0</v>
      </c>
      <c r="AA1040" s="257">
        <f>'Outputs_post-361'!AA1040 - 'Outputs_pre-361'!AA1040</f>
        <v>0</v>
      </c>
      <c r="AB1040" s="257">
        <f>'Outputs_post-361'!AB1040 - 'Outputs_pre-361'!AB1040</f>
        <v>0</v>
      </c>
      <c r="AC1040" s="65"/>
    </row>
    <row r="1041" spans="1:29" s="82" customFormat="1" x14ac:dyDescent="0.35">
      <c r="D1041" s="252" t="str">
        <f t="shared" si="8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16"/>
      <c r="N1041" s="65"/>
      <c r="O1041" s="257">
        <f>'Outputs_post-361'!O1041 - 'Outputs_pre-361'!O1041</f>
        <v>0</v>
      </c>
      <c r="P1041" s="257">
        <f>'Outputs_post-361'!P1041 - 'Outputs_pre-361'!P1041</f>
        <v>0</v>
      </c>
      <c r="Q1041" s="257">
        <f>'Outputs_post-361'!Q1041 - 'Outputs_pre-361'!Q1041</f>
        <v>0</v>
      </c>
      <c r="R1041" s="257">
        <f>'Outputs_post-361'!R1041 - 'Outputs_pre-361'!R1041</f>
        <v>0</v>
      </c>
      <c r="S1041" s="257">
        <f>'Outputs_post-361'!S1041 - 'Outputs_pre-361'!S1041</f>
        <v>0</v>
      </c>
      <c r="T1041" s="257">
        <f>'Outputs_post-361'!T1041 - 'Outputs_pre-361'!T1041</f>
        <v>0</v>
      </c>
      <c r="U1041" s="257">
        <f>'Outputs_post-361'!U1041 - 'Outputs_pre-361'!U1041</f>
        <v>0</v>
      </c>
      <c r="V1041" s="257">
        <f>'Outputs_post-361'!V1041 - 'Outputs_pre-361'!V1041</f>
        <v>0</v>
      </c>
      <c r="W1041" s="257">
        <f>'Outputs_post-361'!W1041 - 'Outputs_pre-361'!W1041</f>
        <v>0</v>
      </c>
      <c r="X1041" s="257">
        <f>'Outputs_post-361'!X1041 - 'Outputs_pre-361'!X1041</f>
        <v>0</v>
      </c>
      <c r="Y1041" s="257" t="e">
        <f>'Outputs_post-361'!Y1041 - 'Outputs_pre-361'!Y1041</f>
        <v>#VALUE!</v>
      </c>
      <c r="Z1041" s="257" t="e">
        <f>'Outputs_post-361'!Z1041 - 'Outputs_pre-361'!Z1041</f>
        <v>#VALUE!</v>
      </c>
      <c r="AA1041" s="257" t="e">
        <f>'Outputs_post-361'!AA1041 - 'Outputs_pre-361'!AA1041</f>
        <v>#VALUE!</v>
      </c>
      <c r="AB1041" s="257" t="e">
        <f>'Outputs_post-361'!AB1041 - 'Outputs_pre-361'!AB1041</f>
        <v>#VALUE!</v>
      </c>
      <c r="AC1041" s="65"/>
    </row>
    <row r="1042" spans="1:29" s="82" customFormat="1" x14ac:dyDescent="0.35">
      <c r="D1042" s="252" t="str">
        <f t="shared" si="8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16"/>
      <c r="N1042" s="65"/>
      <c r="O1042" s="257">
        <f>'Outputs_post-361'!O1042 - 'Outputs_pre-361'!O1042</f>
        <v>0</v>
      </c>
      <c r="P1042" s="257">
        <f>'Outputs_post-361'!P1042 - 'Outputs_pre-361'!P1042</f>
        <v>0</v>
      </c>
      <c r="Q1042" s="257">
        <f>'Outputs_post-361'!Q1042 - 'Outputs_pre-361'!Q1042</f>
        <v>0</v>
      </c>
      <c r="R1042" s="257">
        <f>'Outputs_post-361'!R1042 - 'Outputs_pre-361'!R1042</f>
        <v>0</v>
      </c>
      <c r="S1042" s="257">
        <f>'Outputs_post-361'!S1042 - 'Outputs_pre-361'!S1042</f>
        <v>0</v>
      </c>
      <c r="T1042" s="257">
        <f>'Outputs_post-361'!T1042 - 'Outputs_pre-361'!T1042</f>
        <v>0</v>
      </c>
      <c r="U1042" s="257">
        <f>'Outputs_post-361'!U1042 - 'Outputs_pre-361'!U1042</f>
        <v>0</v>
      </c>
      <c r="V1042" s="257">
        <f>'Outputs_post-361'!V1042 - 'Outputs_pre-361'!V1042</f>
        <v>0</v>
      </c>
      <c r="W1042" s="257">
        <f>'Outputs_post-361'!W1042 - 'Outputs_pre-361'!W1042</f>
        <v>0</v>
      </c>
      <c r="X1042" s="257">
        <f>'Outputs_post-361'!X1042 - 'Outputs_pre-361'!X1042</f>
        <v>0</v>
      </c>
      <c r="Y1042" s="257">
        <f>'Outputs_post-361'!Y1042 - 'Outputs_pre-361'!Y1042</f>
        <v>0</v>
      </c>
      <c r="Z1042" s="257">
        <f>'Outputs_post-361'!Z1042 - 'Outputs_pre-361'!Z1042</f>
        <v>0</v>
      </c>
      <c r="AA1042" s="257">
        <f>'Outputs_post-361'!AA1042 - 'Outputs_pre-361'!AA1042</f>
        <v>0</v>
      </c>
      <c r="AB1042" s="257">
        <f>'Outputs_post-361'!AB1042 - 'Outputs_pre-361'!AB1042</f>
        <v>0</v>
      </c>
      <c r="AC1042" s="65"/>
    </row>
    <row r="1043" spans="1:29" s="82" customFormat="1" x14ac:dyDescent="0.35">
      <c r="D1043" s="252" t="str">
        <f t="shared" si="8"/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16"/>
      <c r="N1043" s="65"/>
      <c r="O1043" s="257">
        <f>'Outputs_post-361'!O1043 - 'Outputs_pre-361'!O1043</f>
        <v>0</v>
      </c>
      <c r="P1043" s="257">
        <f>'Outputs_post-361'!P1043 - 'Outputs_pre-361'!P1043</f>
        <v>0</v>
      </c>
      <c r="Q1043" s="257">
        <f>'Outputs_post-361'!Q1043 - 'Outputs_pre-361'!Q1043</f>
        <v>0</v>
      </c>
      <c r="R1043" s="257">
        <f>'Outputs_post-361'!R1043 - 'Outputs_pre-361'!R1043</f>
        <v>0</v>
      </c>
      <c r="S1043" s="257">
        <f>'Outputs_post-361'!S1043 - 'Outputs_pre-361'!S1043</f>
        <v>0</v>
      </c>
      <c r="T1043" s="257">
        <f>'Outputs_post-361'!T1043 - 'Outputs_pre-361'!T1043</f>
        <v>0</v>
      </c>
      <c r="U1043" s="257">
        <f>'Outputs_post-361'!U1043 - 'Outputs_pre-361'!U1043</f>
        <v>0</v>
      </c>
      <c r="V1043" s="257">
        <f>'Outputs_post-361'!V1043 - 'Outputs_pre-361'!V1043</f>
        <v>0</v>
      </c>
      <c r="W1043" s="257">
        <f>'Outputs_post-361'!W1043 - 'Outputs_pre-361'!W1043</f>
        <v>0</v>
      </c>
      <c r="X1043" s="257">
        <f>'Outputs_post-361'!X1043 - 'Outputs_pre-361'!X1043</f>
        <v>0</v>
      </c>
      <c r="Y1043" s="257">
        <f>'Outputs_post-361'!Y1043 - 'Outputs_pre-361'!Y1043</f>
        <v>0</v>
      </c>
      <c r="Z1043" s="257">
        <f>'Outputs_post-361'!Z1043 - 'Outputs_pre-361'!Z1043</f>
        <v>0</v>
      </c>
      <c r="AA1043" s="257">
        <f>'Outputs_post-361'!AA1043 - 'Outputs_pre-361'!AA1043</f>
        <v>0</v>
      </c>
      <c r="AB1043" s="257">
        <f>'Outputs_post-361'!AB1043 - 'Outputs_pre-361'!AB1043</f>
        <v>0</v>
      </c>
      <c r="AC1043" s="65"/>
    </row>
    <row r="1044" spans="1:29" x14ac:dyDescent="0.35">
      <c r="A1044" s="82"/>
      <c r="D1044" s="252" t="str">
        <f t="shared" si="8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16"/>
      <c r="N1044" s="65"/>
      <c r="O1044" s="256">
        <f>'Outputs_post-361'!O1044 - 'Outputs_pre-361'!O1044</f>
        <v>0</v>
      </c>
      <c r="P1044" s="256">
        <f>'Outputs_post-361'!P1044 - 'Outputs_pre-361'!P1044</f>
        <v>0</v>
      </c>
      <c r="Q1044" s="256">
        <f>'Outputs_post-361'!Q1044 - 'Outputs_pre-361'!Q1044</f>
        <v>0</v>
      </c>
      <c r="R1044" s="256">
        <f>'Outputs_post-361'!R1044 - 'Outputs_pre-361'!R1044</f>
        <v>0</v>
      </c>
      <c r="S1044" s="256">
        <f>'Outputs_post-361'!S1044 - 'Outputs_pre-361'!S1044</f>
        <v>0</v>
      </c>
      <c r="T1044" s="256">
        <f>'Outputs_post-361'!T1044 - 'Outputs_pre-361'!T1044</f>
        <v>0</v>
      </c>
      <c r="U1044" s="256">
        <f>'Outputs_post-361'!U1044 - 'Outputs_pre-361'!U1044</f>
        <v>0</v>
      </c>
      <c r="V1044" s="256">
        <f>'Outputs_post-361'!V1044 - 'Outputs_pre-361'!V1044</f>
        <v>0</v>
      </c>
      <c r="W1044" s="256">
        <f>'Outputs_post-361'!W1044 - 'Outputs_pre-361'!W1044</f>
        <v>0</v>
      </c>
      <c r="X1044" s="256">
        <f>'Outputs_post-361'!X1044 - 'Outputs_pre-361'!X1044</f>
        <v>0</v>
      </c>
      <c r="Y1044" s="256">
        <f>'Outputs_post-361'!Y1044 - 'Outputs_pre-361'!Y1044</f>
        <v>0</v>
      </c>
      <c r="Z1044" s="256">
        <f>'Outputs_post-361'!Z1044 - 'Outputs_pre-361'!Z1044</f>
        <v>0</v>
      </c>
      <c r="AA1044" s="256">
        <f>'Outputs_post-361'!AA1044 - 'Outputs_pre-361'!AA1044</f>
        <v>0</v>
      </c>
      <c r="AB1044" s="256">
        <f>'Outputs_post-361'!AB1044 - 'Outputs_pre-361'!AB1044</f>
        <v>0</v>
      </c>
      <c r="AC1044" s="65"/>
    </row>
    <row r="1045" spans="1:29" x14ac:dyDescent="0.35">
      <c r="A1045" s="82"/>
      <c r="D1045" s="253" t="str">
        <f t="shared" si="8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115"/>
      <c r="M1045" s="249"/>
      <c r="N1045" s="115"/>
      <c r="O1045" s="258">
        <f>'Outputs_post-361'!O1045 - 'Outputs_pre-361'!O1045</f>
        <v>0</v>
      </c>
      <c r="P1045" s="258">
        <f>'Outputs_post-361'!P1045 - 'Outputs_pre-361'!P1045</f>
        <v>0</v>
      </c>
      <c r="Q1045" s="258">
        <f>'Outputs_post-361'!Q1045 - 'Outputs_pre-361'!Q1045</f>
        <v>0</v>
      </c>
      <c r="R1045" s="258">
        <f>'Outputs_post-361'!R1045 - 'Outputs_pre-361'!R1045</f>
        <v>0</v>
      </c>
      <c r="S1045" s="258">
        <f>'Outputs_post-361'!S1045 - 'Outputs_pre-361'!S1045</f>
        <v>0</v>
      </c>
      <c r="T1045" s="258">
        <f>'Outputs_post-361'!T1045 - 'Outputs_pre-361'!T1045</f>
        <v>0</v>
      </c>
      <c r="U1045" s="258">
        <f>'Outputs_post-361'!U1045 - 'Outputs_pre-361'!U1045</f>
        <v>0</v>
      </c>
      <c r="V1045" s="258">
        <f>'Outputs_post-361'!V1045 - 'Outputs_pre-361'!V1045</f>
        <v>0</v>
      </c>
      <c r="W1045" s="258">
        <f>'Outputs_post-361'!W1045 - 'Outputs_pre-361'!W1045</f>
        <v>0</v>
      </c>
      <c r="X1045" s="258">
        <f>'Outputs_post-361'!X1045 - 'Outputs_pre-361'!X1045</f>
        <v>0</v>
      </c>
      <c r="Y1045" s="258">
        <f>'Outputs_post-361'!Y1045 - 'Outputs_pre-361'!Y1045</f>
        <v>0</v>
      </c>
      <c r="Z1045" s="258">
        <f>'Outputs_post-361'!Z1045 - 'Outputs_pre-361'!Z1045</f>
        <v>0</v>
      </c>
      <c r="AA1045" s="258">
        <f>'Outputs_post-361'!AA1045 - 'Outputs_pre-361'!AA1045</f>
        <v>0</v>
      </c>
      <c r="AB1045" s="258">
        <f>'Outputs_post-361'!AB1045 - 'Outputs_pre-361'!AB1045</f>
        <v>0</v>
      </c>
      <c r="AC1045" s="65"/>
    </row>
    <row r="1046" spans="1:29" x14ac:dyDescent="0.35">
      <c r="A1046" s="82"/>
      <c r="D1046" s="251" t="str">
        <f t="shared" si="8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114"/>
      <c r="M1046" s="248"/>
      <c r="N1046" s="114"/>
      <c r="O1046" s="256">
        <f>'Outputs_post-361'!O1046 - 'Outputs_pre-361'!O1046</f>
        <v>-4.3920425799148788E-5</v>
      </c>
      <c r="P1046" s="256">
        <f>'Outputs_post-361'!P1046 - 'Outputs_pre-361'!P1046</f>
        <v>1.3283791432006087E-4</v>
      </c>
      <c r="Q1046" s="256">
        <f>'Outputs_post-361'!Q1046 - 'Outputs_pre-361'!Q1046</f>
        <v>-1.8546418691567368E-4</v>
      </c>
      <c r="R1046" s="256">
        <f>'Outputs_post-361'!R1046 - 'Outputs_pre-361'!R1046</f>
        <v>5.0334902530713155E-4</v>
      </c>
      <c r="S1046" s="256">
        <f>'Outputs_post-361'!S1046 - 'Outputs_pre-361'!S1046</f>
        <v>6.7302708657512866E-5</v>
      </c>
      <c r="T1046" s="256">
        <f>'Outputs_post-361'!T1046 - 'Outputs_pre-361'!T1046</f>
        <v>7.5319101121573695E-6</v>
      </c>
      <c r="U1046" s="256">
        <f>'Outputs_post-361'!U1046 - 'Outputs_pre-361'!U1046</f>
        <v>3.2731562793708591E-5</v>
      </c>
      <c r="V1046" s="256">
        <f>'Outputs_post-361'!V1046 - 'Outputs_pre-361'!V1046</f>
        <v>3.1931249845107423E-4</v>
      </c>
      <c r="W1046" s="256">
        <f>'Outputs_post-361'!W1046 - 'Outputs_pre-361'!W1046</f>
        <v>1.5191811151310519E-4</v>
      </c>
      <c r="X1046" s="256">
        <f>'Outputs_post-361'!X1046 - 'Outputs_pre-361'!X1046</f>
        <v>4.1319190980887432E-4</v>
      </c>
      <c r="Y1046" s="256">
        <f>'Outputs_post-361'!Y1046 - 'Outputs_pre-361'!Y1046</f>
        <v>-9.5496258910032772E-5</v>
      </c>
      <c r="Z1046" s="256">
        <f>'Outputs_post-361'!Z1046 - 'Outputs_pre-361'!Z1046</f>
        <v>-6.4498967964676801E-5</v>
      </c>
      <c r="AA1046" s="256">
        <f>'Outputs_post-361'!AA1046 - 'Outputs_pre-361'!AA1046</f>
        <v>-6.0606681923536243E-5</v>
      </c>
      <c r="AB1046" s="256">
        <f>'Outputs_post-361'!AB1046 - 'Outputs_pre-361'!AB1046</f>
        <v>-3.1628937454231121E-4</v>
      </c>
      <c r="AC1046" s="65"/>
    </row>
    <row r="1047" spans="1:29" x14ac:dyDescent="0.35">
      <c r="A1047" s="82"/>
      <c r="D1047" s="252" t="str">
        <f t="shared" si="8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16"/>
      <c r="N1047" s="65"/>
      <c r="O1047" s="256">
        <f>'Outputs_post-361'!O1047 - 'Outputs_pre-361'!O1047</f>
        <v>3.8670275930641207E-4</v>
      </c>
      <c r="P1047" s="256">
        <f>'Outputs_post-361'!P1047 - 'Outputs_pre-361'!P1047</f>
        <v>-3.6130399692724247E-4</v>
      </c>
      <c r="Q1047" s="256">
        <f>'Outputs_post-361'!Q1047 - 'Outputs_pre-361'!Q1047</f>
        <v>-6.1070839009924605E-4</v>
      </c>
      <c r="R1047" s="256">
        <f>'Outputs_post-361'!R1047 - 'Outputs_pre-361'!R1047</f>
        <v>-2.2939251343923051E-4</v>
      </c>
      <c r="S1047" s="256">
        <f>'Outputs_post-361'!S1047 - 'Outputs_pre-361'!S1047</f>
        <v>3.2259016972358001E-4</v>
      </c>
      <c r="T1047" s="256">
        <f>'Outputs_post-361'!T1047 - 'Outputs_pre-361'!T1047</f>
        <v>9.4897170707264333E-4</v>
      </c>
      <c r="U1047" s="256">
        <f>'Outputs_post-361'!U1047 - 'Outputs_pre-361'!U1047</f>
        <v>1.9991736952140737E-4</v>
      </c>
      <c r="V1047" s="256">
        <f>'Outputs_post-361'!V1047 - 'Outputs_pre-361'!V1047</f>
        <v>1.9592651147348761E-4</v>
      </c>
      <c r="W1047" s="256">
        <f>'Outputs_post-361'!W1047 - 'Outputs_pre-361'!W1047</f>
        <v>4.7005988392700981E-4</v>
      </c>
      <c r="X1047" s="256">
        <f>'Outputs_post-361'!X1047 - 'Outputs_pre-361'!X1047</f>
        <v>3.2295105896640308E-5</v>
      </c>
      <c r="Y1047" s="256" t="e">
        <f>'Outputs_post-361'!Y1047 - 'Outputs_pre-361'!Y1047</f>
        <v>#VALUE!</v>
      </c>
      <c r="Z1047" s="256" t="e">
        <f>'Outputs_post-361'!Z1047 - 'Outputs_pre-361'!Z1047</f>
        <v>#VALUE!</v>
      </c>
      <c r="AA1047" s="256" t="e">
        <f>'Outputs_post-361'!AA1047 - 'Outputs_pre-361'!AA1047</f>
        <v>#VALUE!</v>
      </c>
      <c r="AB1047" s="256" t="e">
        <f>'Outputs_post-361'!AB1047 - 'Outputs_pre-361'!AB1047</f>
        <v>#VALUE!</v>
      </c>
      <c r="AC1047" s="65"/>
    </row>
    <row r="1048" spans="1:29" x14ac:dyDescent="0.35">
      <c r="A1048" s="82"/>
      <c r="D1048" s="252" t="str">
        <f t="shared" si="8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16"/>
      <c r="N1048" s="65"/>
      <c r="O1048" s="256">
        <f>'Outputs_post-361'!O1048 - 'Outputs_pre-361'!O1048</f>
        <v>-0.54719997083071192</v>
      </c>
      <c r="P1048" s="256">
        <f>'Outputs_post-361'!P1048 - 'Outputs_pre-361'!P1048</f>
        <v>-0.60372869689234887</v>
      </c>
      <c r="Q1048" s="256">
        <f>'Outputs_post-361'!Q1048 - 'Outputs_pre-361'!Q1048</f>
        <v>-0.58839419285637773</v>
      </c>
      <c r="R1048" s="256">
        <f>'Outputs_post-361'!R1048 - 'Outputs_pre-361'!R1048</f>
        <v>-0.54644986852403366</v>
      </c>
      <c r="S1048" s="256">
        <f>'Outputs_post-361'!S1048 - 'Outputs_pre-361'!S1048</f>
        <v>-0.54038569016665794</v>
      </c>
      <c r="T1048" s="256">
        <f>'Outputs_post-361'!T1048 - 'Outputs_pre-361'!T1048</f>
        <v>-0.60289354501864056</v>
      </c>
      <c r="U1048" s="256">
        <f>'Outputs_post-361'!U1048 - 'Outputs_pre-361'!U1048</f>
        <v>-0.55629869073318261</v>
      </c>
      <c r="V1048" s="256">
        <f>'Outputs_post-361'!V1048 - 'Outputs_pre-361'!V1048</f>
        <v>-0.43879480446236852</v>
      </c>
      <c r="W1048" s="256">
        <f>'Outputs_post-361'!W1048 - 'Outputs_pre-361'!W1048</f>
        <v>-0.48222925095869057</v>
      </c>
      <c r="X1048" s="256">
        <f>'Outputs_post-361'!X1048 - 'Outputs_pre-361'!X1048</f>
        <v>-0.47100578291442952</v>
      </c>
      <c r="Y1048" s="256">
        <f>'Outputs_post-361'!Y1048 - 'Outputs_pre-361'!Y1048</f>
        <v>-0.44708813115856355</v>
      </c>
      <c r="Z1048" s="256">
        <f>'Outputs_post-361'!Z1048 - 'Outputs_pre-361'!Z1048</f>
        <v>-0.4841735125798089</v>
      </c>
      <c r="AA1048" s="256">
        <f>'Outputs_post-361'!AA1048 - 'Outputs_pre-361'!AA1048</f>
        <v>-0.57958628946305435</v>
      </c>
      <c r="AB1048" s="256">
        <f>'Outputs_post-361'!AB1048 - 'Outputs_pre-361'!AB1048</f>
        <v>-0.58752580723545689</v>
      </c>
      <c r="AC1048" s="65"/>
    </row>
    <row r="1049" spans="1:29" x14ac:dyDescent="0.35">
      <c r="A1049" s="82"/>
      <c r="D1049" s="252" t="str">
        <f t="shared" si="8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16"/>
      <c r="N1049" s="65"/>
      <c r="O1049" s="256">
        <f>'Outputs_post-361'!O1049 - 'Outputs_pre-361'!O1049</f>
        <v>-3.7223516506837973E-3</v>
      </c>
      <c r="P1049" s="256">
        <f>'Outputs_post-361'!P1049 - 'Outputs_pre-361'!P1049</f>
        <v>-5.106668294015515E-3</v>
      </c>
      <c r="Q1049" s="256">
        <f>'Outputs_post-361'!Q1049 - 'Outputs_pre-361'!Q1049</f>
        <v>-3.8539376229720368E-3</v>
      </c>
      <c r="R1049" s="256">
        <f>'Outputs_post-361'!R1049 - 'Outputs_pre-361'!R1049</f>
        <v>-7.8514123171682382E-3</v>
      </c>
      <c r="S1049" s="256">
        <f>'Outputs_post-361'!S1049 - 'Outputs_pre-361'!S1049</f>
        <v>-4.7843504427872441E-3</v>
      </c>
      <c r="T1049" s="256">
        <f>'Outputs_post-361'!T1049 - 'Outputs_pre-361'!T1049</f>
        <v>-4.9882726274137479E-3</v>
      </c>
      <c r="U1049" s="256">
        <f>'Outputs_post-361'!U1049 - 'Outputs_pre-361'!U1049</f>
        <v>-5.2749585351343775E-3</v>
      </c>
      <c r="V1049" s="256">
        <f>'Outputs_post-361'!V1049 - 'Outputs_pre-361'!V1049</f>
        <v>-5.5115247887221885E-3</v>
      </c>
      <c r="W1049" s="256">
        <f>'Outputs_post-361'!W1049 - 'Outputs_pre-361'!W1049</f>
        <v>-5.0976435604617731E-3</v>
      </c>
      <c r="X1049" s="256">
        <f>'Outputs_post-361'!X1049 - 'Outputs_pre-361'!X1049</f>
        <v>-3.9332206625056765E-3</v>
      </c>
      <c r="Y1049" s="256">
        <f>'Outputs_post-361'!Y1049 - 'Outputs_pre-361'!Y1049</f>
        <v>-2.882658169900465E-3</v>
      </c>
      <c r="Z1049" s="256">
        <f>'Outputs_post-361'!Z1049 - 'Outputs_pre-361'!Z1049</f>
        <v>-3.6837082559249557E-3</v>
      </c>
      <c r="AA1049" s="256">
        <f>'Outputs_post-361'!AA1049 - 'Outputs_pre-361'!AA1049</f>
        <v>-5.4791362246916497E-3</v>
      </c>
      <c r="AB1049" s="256">
        <f>'Outputs_post-361'!AB1049 - 'Outputs_pre-361'!AB1049</f>
        <v>-4.9895534943095177E-3</v>
      </c>
      <c r="AC1049" s="65"/>
    </row>
    <row r="1050" spans="1:29" x14ac:dyDescent="0.35">
      <c r="A1050" s="82"/>
      <c r="D1050" s="252" t="str">
        <f t="shared" si="8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16"/>
      <c r="N1050" s="65"/>
      <c r="O1050" s="256">
        <f>'Outputs_post-361'!O1050 - 'Outputs_pre-361'!O1050</f>
        <v>-3.7069203406958628E-4</v>
      </c>
      <c r="P1050" s="256">
        <f>'Outputs_post-361'!P1050 - 'Outputs_pre-361'!P1050</f>
        <v>-6.5220861113679529E-4</v>
      </c>
      <c r="Q1050" s="256">
        <f>'Outputs_post-361'!Q1050 - 'Outputs_pre-361'!Q1050</f>
        <v>-4.5122516626627807E-4</v>
      </c>
      <c r="R1050" s="256">
        <f>'Outputs_post-361'!R1050 - 'Outputs_pre-361'!R1050</f>
        <v>-1.1784123066547192E-3</v>
      </c>
      <c r="S1050" s="256">
        <f>'Outputs_post-361'!S1050 - 'Outputs_pre-361'!S1050</f>
        <v>-6.2411282397423218E-4</v>
      </c>
      <c r="T1050" s="256">
        <f>'Outputs_post-361'!T1050 - 'Outputs_pre-361'!T1050</f>
        <v>-8.0980201908353866E-4</v>
      </c>
      <c r="U1050" s="256">
        <f>'Outputs_post-361'!U1050 - 'Outputs_pre-361'!U1050</f>
        <v>-5.9411201017789406E-4</v>
      </c>
      <c r="V1050" s="256">
        <f>'Outputs_post-361'!V1050 - 'Outputs_pre-361'!V1050</f>
        <v>-6.2094374711207934E-4</v>
      </c>
      <c r="W1050" s="256">
        <f>'Outputs_post-361'!W1050 - 'Outputs_pre-361'!W1050</f>
        <v>-5.3696197866531792E-4</v>
      </c>
      <c r="X1050" s="256">
        <f>'Outputs_post-361'!X1050 - 'Outputs_pre-361'!X1050</f>
        <v>-3.0820556898419893E-4</v>
      </c>
      <c r="Y1050" s="256">
        <f>'Outputs_post-361'!Y1050 - 'Outputs_pre-361'!Y1050</f>
        <v>-4.1671581034147254E-4</v>
      </c>
      <c r="Z1050" s="256">
        <f>'Outputs_post-361'!Z1050 - 'Outputs_pre-361'!Z1050</f>
        <v>-5.7302033422224063E-4</v>
      </c>
      <c r="AA1050" s="256">
        <f>'Outputs_post-361'!AA1050 - 'Outputs_pre-361'!AA1050</f>
        <v>-7.9256968710617048E-4</v>
      </c>
      <c r="AB1050" s="256">
        <f>'Outputs_post-361'!AB1050 - 'Outputs_pre-361'!AB1050</f>
        <v>-8.7498113111472708E-4</v>
      </c>
      <c r="AC1050" s="65"/>
    </row>
    <row r="1051" spans="1:29" x14ac:dyDescent="0.35">
      <c r="A1051" s="82"/>
      <c r="D1051" s="252" t="str">
        <f t="shared" si="8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16"/>
      <c r="N1051" s="65"/>
      <c r="O1051" s="256">
        <f>'Outputs_post-361'!O1051 - 'Outputs_pre-361'!O1051</f>
        <v>3.1122562880647742E-4</v>
      </c>
      <c r="P1051" s="256">
        <f>'Outputs_post-361'!P1051 - 'Outputs_pre-361'!P1051</f>
        <v>2.1898692100075223E-4</v>
      </c>
      <c r="Q1051" s="256">
        <f>'Outputs_post-361'!Q1051 - 'Outputs_pre-361'!Q1051</f>
        <v>3.2219230127294995E-4</v>
      </c>
      <c r="R1051" s="256">
        <f>'Outputs_post-361'!R1051 - 'Outputs_pre-361'!R1051</f>
        <v>3.2698854544221945E-4</v>
      </c>
      <c r="S1051" s="256">
        <f>'Outputs_post-361'!S1051 - 'Outputs_pre-361'!S1051</f>
        <v>3.7539702360378513E-4</v>
      </c>
      <c r="T1051" s="256">
        <f>'Outputs_post-361'!T1051 - 'Outputs_pre-361'!T1051</f>
        <v>5.8154776092500526E-6</v>
      </c>
      <c r="U1051" s="256">
        <f>'Outputs_post-361'!U1051 - 'Outputs_pre-361'!U1051</f>
        <v>1.783295201254198E-4</v>
      </c>
      <c r="V1051" s="256">
        <f>'Outputs_post-361'!V1051 - 'Outputs_pre-361'!V1051</f>
        <v>3.2285026544315309E-4</v>
      </c>
      <c r="W1051" s="256">
        <f>'Outputs_post-361'!W1051 - 'Outputs_pre-361'!W1051</f>
        <v>2.702129818882848E-4</v>
      </c>
      <c r="X1051" s="256">
        <f>'Outputs_post-361'!X1051 - 'Outputs_pre-361'!X1051</f>
        <v>3.86203928159079E-4</v>
      </c>
      <c r="Y1051" s="256">
        <f>'Outputs_post-361'!Y1051 - 'Outputs_pre-361'!Y1051</f>
        <v>2.3956759392140814E-4</v>
      </c>
      <c r="Z1051" s="256">
        <f>'Outputs_post-361'!Z1051 - 'Outputs_pre-361'!Z1051</f>
        <v>1.8129008301109861E-4</v>
      </c>
      <c r="AA1051" s="256">
        <f>'Outputs_post-361'!AA1051 - 'Outputs_pre-361'!AA1051</f>
        <v>2.3464542104911779E-4</v>
      </c>
      <c r="AB1051" s="256">
        <f>'Outputs_post-361'!AB1051 - 'Outputs_pre-361'!AB1051</f>
        <v>1.8356197834201726E-4</v>
      </c>
      <c r="AC1051" s="65"/>
    </row>
    <row r="1052" spans="1:29" x14ac:dyDescent="0.35">
      <c r="A1052" s="82"/>
      <c r="D1052" s="252" t="str">
        <f t="shared" si="8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16"/>
      <c r="N1052" s="65"/>
      <c r="O1052" s="256">
        <f>'Outputs_post-361'!O1052 - 'Outputs_pre-361'!O1052</f>
        <v>6.5618874041029063E-4</v>
      </c>
      <c r="P1052" s="256">
        <f>'Outputs_post-361'!P1052 - 'Outputs_pre-361'!P1052</f>
        <v>7.216199487098951E-4</v>
      </c>
      <c r="Q1052" s="256">
        <f>'Outputs_post-361'!Q1052 - 'Outputs_pre-361'!Q1052</f>
        <v>7.9261228768612302E-4</v>
      </c>
      <c r="R1052" s="256">
        <f>'Outputs_post-361'!R1052 - 'Outputs_pre-361'!R1052</f>
        <v>1.1290661921663503E-3</v>
      </c>
      <c r="S1052" s="256">
        <f>'Outputs_post-361'!S1052 - 'Outputs_pre-361'!S1052</f>
        <v>8.8943056624291028E-4</v>
      </c>
      <c r="T1052" s="256">
        <f>'Outputs_post-361'!T1052 - 'Outputs_pre-361'!T1052</f>
        <v>3.7564689745883673E-4</v>
      </c>
      <c r="U1052" s="256">
        <f>'Outputs_post-361'!U1052 - 'Outputs_pre-361'!U1052</f>
        <v>5.766679625462956E-4</v>
      </c>
      <c r="V1052" s="256">
        <f>'Outputs_post-361'!V1052 - 'Outputs_pre-361'!V1052</f>
        <v>9.4701634347926777E-4</v>
      </c>
      <c r="W1052" s="256">
        <f>'Outputs_post-361'!W1052 - 'Outputs_pre-361'!W1052</f>
        <v>7.7334730642170113E-4</v>
      </c>
      <c r="X1052" s="256">
        <f>'Outputs_post-361'!X1052 - 'Outputs_pre-361'!X1052</f>
        <v>7.438447140822313E-4</v>
      </c>
      <c r="Y1052" s="256">
        <f>'Outputs_post-361'!Y1052 - 'Outputs_pre-361'!Y1052</f>
        <v>6.1084761692903333E-4</v>
      </c>
      <c r="Z1052" s="256">
        <f>'Outputs_post-361'!Z1052 - 'Outputs_pre-361'!Z1052</f>
        <v>5.5523497014475787E-4</v>
      </c>
      <c r="AA1052" s="256">
        <f>'Outputs_post-361'!AA1052 - 'Outputs_pre-361'!AA1052</f>
        <v>9.305307681567454E-4</v>
      </c>
      <c r="AB1052" s="256">
        <f>'Outputs_post-361'!AB1052 - 'Outputs_pre-361'!AB1052</f>
        <v>7.3892288552102059E-4</v>
      </c>
      <c r="AC1052" s="65"/>
    </row>
    <row r="1053" spans="1:29" x14ac:dyDescent="0.35">
      <c r="A1053" s="82"/>
      <c r="D1053" s="252" t="str">
        <f t="shared" si="8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16"/>
      <c r="N1053" s="65"/>
      <c r="O1053" s="256">
        <f>'Outputs_post-361'!O1053 - 'Outputs_pre-361'!O1053</f>
        <v>1.0254521794772486E-3</v>
      </c>
      <c r="P1053" s="256">
        <f>'Outputs_post-361'!P1053 - 'Outputs_pre-361'!P1053</f>
        <v>-5.0117620762135662E-4</v>
      </c>
      <c r="Q1053" s="256">
        <f>'Outputs_post-361'!Q1053 - 'Outputs_pre-361'!Q1053</f>
        <v>5.001553529132563E-4</v>
      </c>
      <c r="R1053" s="256">
        <f>'Outputs_post-361'!R1053 - 'Outputs_pre-361'!R1053</f>
        <v>-2.9009555096670692E-4</v>
      </c>
      <c r="S1053" s="256">
        <f>'Outputs_post-361'!S1053 - 'Outputs_pre-361'!S1053</f>
        <v>1.1167879050844043E-3</v>
      </c>
      <c r="T1053" s="256">
        <f>'Outputs_post-361'!T1053 - 'Outputs_pre-361'!T1053</f>
        <v>-4.8832961821398957E-4</v>
      </c>
      <c r="U1053" s="256">
        <f>'Outputs_post-361'!U1053 - 'Outputs_pre-361'!U1053</f>
        <v>8.782665594935235E-4</v>
      </c>
      <c r="V1053" s="256">
        <f>'Outputs_post-361'!V1053 - 'Outputs_pre-361'!V1053</f>
        <v>9.4315924612592417E-4</v>
      </c>
      <c r="W1053" s="256">
        <f>'Outputs_post-361'!W1053 - 'Outputs_pre-361'!W1053</f>
        <v>2.793039862440394E-4</v>
      </c>
      <c r="X1053" s="256">
        <f>'Outputs_post-361'!X1053 - 'Outputs_pre-361'!X1053</f>
        <v>9.683054912092981E-4</v>
      </c>
      <c r="Y1053" s="256" t="e">
        <f>'Outputs_post-361'!Y1053 - 'Outputs_pre-361'!Y1053</f>
        <v>#VALUE!</v>
      </c>
      <c r="Z1053" s="256" t="e">
        <f>'Outputs_post-361'!Z1053 - 'Outputs_pre-361'!Z1053</f>
        <v>#VALUE!</v>
      </c>
      <c r="AA1053" s="256" t="e">
        <f>'Outputs_post-361'!AA1053 - 'Outputs_pre-361'!AA1053</f>
        <v>#VALUE!</v>
      </c>
      <c r="AB1053" s="256" t="e">
        <f>'Outputs_post-361'!AB1053 - 'Outputs_pre-361'!AB1053</f>
        <v>#VALUE!</v>
      </c>
      <c r="AC1053" s="65"/>
    </row>
    <row r="1054" spans="1:29" x14ac:dyDescent="0.35">
      <c r="A1054" s="82"/>
      <c r="D1054" s="252" t="str">
        <f t="shared" si="8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16"/>
      <c r="N1054" s="65"/>
      <c r="O1054" s="256">
        <f>'Outputs_post-361'!O1054 - 'Outputs_pre-361'!O1054</f>
        <v>-0.54817239968033027</v>
      </c>
      <c r="P1054" s="256">
        <f>'Outputs_post-361'!P1054 - 'Outputs_pre-361'!P1054</f>
        <v>-0.6044708783403091</v>
      </c>
      <c r="Q1054" s="256">
        <f>'Outputs_post-361'!Q1054 - 'Outputs_pre-361'!Q1054</f>
        <v>-0.5887103941776326</v>
      </c>
      <c r="R1054" s="256">
        <f>'Outputs_post-361'!R1054 - 'Outputs_pre-361'!R1054</f>
        <v>-0.54820901386670351</v>
      </c>
      <c r="S1054" s="256">
        <f>'Outputs_post-361'!S1054 - 'Outputs_pre-361'!S1054</f>
        <v>-0.54183529500801897</v>
      </c>
      <c r="T1054" s="256">
        <f>'Outputs_post-361'!T1054 - 'Outputs_pre-361'!T1054</f>
        <v>-0.60356342249518735</v>
      </c>
      <c r="U1054" s="256">
        <f>'Outputs_post-361'!U1054 - 'Outputs_pre-361'!U1054</f>
        <v>-0.55687120156884296</v>
      </c>
      <c r="V1054" s="256">
        <f>'Outputs_post-361'!V1054 - 'Outputs_pre-361'!V1054</f>
        <v>-0.44003397698614577</v>
      </c>
      <c r="W1054" s="256">
        <f>'Outputs_post-361'!W1054 - 'Outputs_pre-361'!W1054</f>
        <v>-0.48340735484171232</v>
      </c>
      <c r="X1054" s="256">
        <f>'Outputs_post-361'!X1054 - 'Outputs_pre-361'!X1054</f>
        <v>-0.47224490313301487</v>
      </c>
      <c r="Y1054" s="256">
        <f>'Outputs_post-361'!Y1054 - 'Outputs_pre-361'!Y1054</f>
        <v>-0.44784058792763171</v>
      </c>
      <c r="Z1054" s="256">
        <f>'Outputs_post-361'!Z1054 - 'Outputs_pre-361'!Z1054</f>
        <v>-0.48500921306530792</v>
      </c>
      <c r="AA1054" s="256">
        <f>'Outputs_post-361'!AA1054 - 'Outputs_pre-361'!AA1054</f>
        <v>-0.58101707593033181</v>
      </c>
      <c r="AB1054" s="256">
        <f>'Outputs_post-361'!AB1054 - 'Outputs_pre-361'!AB1054</f>
        <v>-0.5886986901964234</v>
      </c>
      <c r="AC1054" s="65"/>
    </row>
    <row r="1055" spans="1:29" x14ac:dyDescent="0.35">
      <c r="A1055" s="82"/>
      <c r="D1055" s="252" t="str">
        <f t="shared" si="8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16"/>
      <c r="N1055" s="65"/>
      <c r="O1055" s="256">
        <f>'Outputs_post-361'!O1055 - 'Outputs_pre-361'!O1055</f>
        <v>-1.3210523217366266E-4</v>
      </c>
      <c r="P1055" s="256">
        <f>'Outputs_post-361'!P1055 - 'Outputs_pre-361'!P1055</f>
        <v>-8.9638512618339661E-5</v>
      </c>
      <c r="Q1055" s="256">
        <f>'Outputs_post-361'!Q1055 - 'Outputs_pre-361'!Q1055</f>
        <v>8.3206352127440653E-5</v>
      </c>
      <c r="R1055" s="256">
        <f>'Outputs_post-361'!R1055 - 'Outputs_pre-361'!R1055</f>
        <v>-6.3429655619895442E-5</v>
      </c>
      <c r="S1055" s="256">
        <f>'Outputs_post-361'!S1055 - 'Outputs_pre-361'!S1055</f>
        <v>-1.4026716897241887E-4</v>
      </c>
      <c r="T1055" s="256">
        <f>'Outputs_post-361'!T1055 - 'Outputs_pre-361'!T1055</f>
        <v>4.6096875957912786E-5</v>
      </c>
      <c r="U1055" s="256">
        <f>'Outputs_post-361'!U1055 - 'Outputs_pre-361'!U1055</f>
        <v>-1.0650121502475685E-5</v>
      </c>
      <c r="V1055" s="256">
        <f>'Outputs_post-361'!V1055 - 'Outputs_pre-361'!V1055</f>
        <v>-1.5694849080316597E-5</v>
      </c>
      <c r="W1055" s="256">
        <f>'Outputs_post-361'!W1055 - 'Outputs_pre-361'!W1055</f>
        <v>-1.8719578646214652E-4</v>
      </c>
      <c r="X1055" s="256">
        <f>'Outputs_post-361'!X1055 - 'Outputs_pre-361'!X1055</f>
        <v>-1.9681597296511422E-4</v>
      </c>
      <c r="Y1055" s="256">
        <f>'Outputs_post-361'!Y1055 - 'Outputs_pre-361'!Y1055</f>
        <v>1.0739812926208181E-6</v>
      </c>
      <c r="Z1055" s="256">
        <f>'Outputs_post-361'!Z1055 - 'Outputs_pre-361'!Z1055</f>
        <v>-7.5678107254339988E-5</v>
      </c>
      <c r="AA1055" s="256">
        <f>'Outputs_post-361'!AA1055 - 'Outputs_pre-361'!AA1055</f>
        <v>-1.4140462721590197E-4</v>
      </c>
      <c r="AB1055" s="256">
        <f>'Outputs_post-361'!AB1055 - 'Outputs_pre-361'!AB1055</f>
        <v>-3.0343814510058742E-5</v>
      </c>
      <c r="AC1055" s="65"/>
    </row>
    <row r="1056" spans="1:29" x14ac:dyDescent="0.35">
      <c r="A1056" s="82"/>
      <c r="D1056" s="252" t="str">
        <f t="shared" si="8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16"/>
      <c r="N1056" s="65"/>
      <c r="O1056" s="256">
        <f>'Outputs_post-361'!O1056 - 'Outputs_pre-361'!O1056</f>
        <v>-5.8459867955273914E-5</v>
      </c>
      <c r="P1056" s="256">
        <f>'Outputs_post-361'!P1056 - 'Outputs_pre-361'!P1056</f>
        <v>2.4164595773923381E-5</v>
      </c>
      <c r="Q1056" s="256">
        <f>'Outputs_post-361'!Q1056 - 'Outputs_pre-361'!Q1056</f>
        <v>1.5872161258534412E-4</v>
      </c>
      <c r="R1056" s="256">
        <f>'Outputs_post-361'!R1056 - 'Outputs_pre-361'!R1056</f>
        <v>4.9070616809587797E-5</v>
      </c>
      <c r="S1056" s="256">
        <f>'Outputs_post-361'!S1056 - 'Outputs_pre-361'!S1056</f>
        <v>-5.4449790581001523E-5</v>
      </c>
      <c r="T1056" s="256">
        <f>'Outputs_post-361'!T1056 - 'Outputs_pre-361'!T1056</f>
        <v>1.0955752262975516E-4</v>
      </c>
      <c r="U1056" s="256">
        <f>'Outputs_post-361'!U1056 - 'Outputs_pre-361'!U1056</f>
        <v>7.1701570823257121E-5</v>
      </c>
      <c r="V1056" s="256">
        <f>'Outputs_post-361'!V1056 - 'Outputs_pre-361'!V1056</f>
        <v>1.8321461021597596E-5</v>
      </c>
      <c r="W1056" s="256">
        <f>'Outputs_post-361'!W1056 - 'Outputs_pre-361'!W1056</f>
        <v>-1.4293946031301852E-4</v>
      </c>
      <c r="X1056" s="256">
        <f>'Outputs_post-361'!X1056 - 'Outputs_pre-361'!X1056</f>
        <v>-1.7820999150924832E-4</v>
      </c>
      <c r="Y1056" s="256">
        <f>'Outputs_post-361'!Y1056 - 'Outputs_pre-361'!Y1056</f>
        <v>4.6494495493487609E-5</v>
      </c>
      <c r="Z1056" s="256">
        <f>'Outputs_post-361'!Z1056 - 'Outputs_pre-361'!Z1056</f>
        <v>-2.8225711678209198E-5</v>
      </c>
      <c r="AA1056" s="256">
        <f>'Outputs_post-361'!AA1056 - 'Outputs_pre-361'!AA1056</f>
        <v>-3.1531208650292797E-5</v>
      </c>
      <c r="AB1056" s="256">
        <f>'Outputs_post-361'!AB1056 - 'Outputs_pre-361'!AB1056</f>
        <v>5.7195239672513942E-5</v>
      </c>
      <c r="AC1056" s="65"/>
    </row>
    <row r="1057" spans="1:29" x14ac:dyDescent="0.35">
      <c r="A1057" s="82"/>
      <c r="D1057" s="252" t="str">
        <f t="shared" si="8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16"/>
      <c r="N1057" s="65"/>
      <c r="O1057" s="256">
        <f>'Outputs_post-361'!O1057 - 'Outputs_pre-361'!O1057</f>
        <v>-3.2887783613988475E-5</v>
      </c>
      <c r="P1057" s="256">
        <f>'Outputs_post-361'!P1057 - 'Outputs_pre-361'!P1057</f>
        <v>4.9604388728696769E-5</v>
      </c>
      <c r="Q1057" s="256">
        <f>'Outputs_post-361'!Q1057 - 'Outputs_pre-361'!Q1057</f>
        <v>1.8744494901434816E-4</v>
      </c>
      <c r="R1057" s="256">
        <f>'Outputs_post-361'!R1057 - 'Outputs_pre-361'!R1057</f>
        <v>9.6999930300656345E-5</v>
      </c>
      <c r="S1057" s="256">
        <f>'Outputs_post-361'!S1057 - 'Outputs_pre-361'!S1057</f>
        <v>-2.7307138491750038E-5</v>
      </c>
      <c r="T1057" s="256">
        <f>'Outputs_post-361'!T1057 - 'Outputs_pre-361'!T1057</f>
        <v>1.3754594935444509E-4</v>
      </c>
      <c r="U1057" s="256">
        <f>'Outputs_post-361'!U1057 - 'Outputs_pre-361'!U1057</f>
        <v>1.0361449263884825E-4</v>
      </c>
      <c r="V1057" s="256">
        <f>'Outputs_post-361'!V1057 - 'Outputs_pre-361'!V1057</f>
        <v>4.5288014384192721E-5</v>
      </c>
      <c r="W1057" s="256">
        <f>'Outputs_post-361'!W1057 - 'Outputs_pre-361'!W1057</f>
        <v>-1.185325779430868E-4</v>
      </c>
      <c r="X1057" s="256">
        <f>'Outputs_post-361'!X1057 - 'Outputs_pre-361'!X1057</f>
        <v>-1.5455492192256726E-4</v>
      </c>
      <c r="Y1057" s="256">
        <f>'Outputs_post-361'!Y1057 - 'Outputs_pre-361'!Y1057</f>
        <v>7.1169715369467923E-5</v>
      </c>
      <c r="Z1057" s="256">
        <f>'Outputs_post-361'!Z1057 - 'Outputs_pre-361'!Z1057</f>
        <v>-4.8546907973068265E-6</v>
      </c>
      <c r="AA1057" s="256">
        <f>'Outputs_post-361'!AA1057 - 'Outputs_pre-361'!AA1057</f>
        <v>1.7594718807467657E-6</v>
      </c>
      <c r="AB1057" s="256">
        <f>'Outputs_post-361'!AB1057 - 'Outputs_pre-361'!AB1057</f>
        <v>8.9445735285909045E-5</v>
      </c>
      <c r="AC1057" s="65"/>
    </row>
    <row r="1058" spans="1:29" s="82" customFormat="1" x14ac:dyDescent="0.35">
      <c r="D1058" s="252" t="str">
        <f t="shared" si="8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16"/>
      <c r="N1058" s="65"/>
      <c r="O1058" s="257">
        <f>'Outputs_post-361'!O1058 - 'Outputs_pre-361'!O1058</f>
        <v>-4.6597593944541771E-6</v>
      </c>
      <c r="P1058" s="257">
        <f>'Outputs_post-361'!P1058 - 'Outputs_pre-361'!P1058</f>
        <v>8.2789346088518734E-5</v>
      </c>
      <c r="Q1058" s="257">
        <f>'Outputs_post-361'!Q1058 - 'Outputs_pre-361'!Q1058</f>
        <v>2.1623132153336666E-4</v>
      </c>
      <c r="R1058" s="257">
        <f>'Outputs_post-361'!R1058 - 'Outputs_pre-361'!R1058</f>
        <v>1.426656510471469E-4</v>
      </c>
      <c r="S1058" s="257">
        <f>'Outputs_post-361'!S1058 - 'Outputs_pre-361'!S1058</f>
        <v>1.3578548407666702E-5</v>
      </c>
      <c r="T1058" s="257">
        <f>'Outputs_post-361'!T1058 - 'Outputs_pre-361'!T1058</f>
        <v>1.646746748111827E-4</v>
      </c>
      <c r="U1058" s="257">
        <f>'Outputs_post-361'!U1058 - 'Outputs_pre-361'!U1058</f>
        <v>1.3306771423393648E-4</v>
      </c>
      <c r="V1058" s="257">
        <f>'Outputs_post-361'!V1058 - 'Outputs_pre-361'!V1058</f>
        <v>6.7370030853108887E-5</v>
      </c>
      <c r="W1058" s="257">
        <f>'Outputs_post-361'!W1058 - 'Outputs_pre-361'!W1058</f>
        <v>-9.8792062618757726E-5</v>
      </c>
      <c r="X1058" s="257">
        <f>'Outputs_post-361'!X1058 - 'Outputs_pre-361'!X1058</f>
        <v>-1.3499081673490343E-4</v>
      </c>
      <c r="Y1058" s="257">
        <f>'Outputs_post-361'!Y1058 - 'Outputs_pre-361'!Y1058</f>
        <v>9.3890093100068572E-5</v>
      </c>
      <c r="Z1058" s="257">
        <f>'Outputs_post-361'!Z1058 - 'Outputs_pre-361'!Z1058</f>
        <v>8.3822371143016383E-6</v>
      </c>
      <c r="AA1058" s="257">
        <f>'Outputs_post-361'!AA1058 - 'Outputs_pre-361'!AA1058</f>
        <v>3.649133523486725E-5</v>
      </c>
      <c r="AB1058" s="257">
        <f>'Outputs_post-361'!AB1058 - 'Outputs_pre-361'!AB1058</f>
        <v>1.2222934487848836E-4</v>
      </c>
      <c r="AC1058" s="65"/>
    </row>
    <row r="1059" spans="1:29" s="82" customFormat="1" x14ac:dyDescent="0.35">
      <c r="D1059" s="252" t="str">
        <f t="shared" si="8"/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16"/>
      <c r="N1059" s="65"/>
      <c r="O1059" s="257">
        <f>'Outputs_post-361'!O1059 - 'Outputs_pre-361'!O1059</f>
        <v>-0.28391289278458304</v>
      </c>
      <c r="P1059" s="257">
        <f>'Outputs_post-361'!P1059 - 'Outputs_pre-361'!P1059</f>
        <v>-0.33174236097827164</v>
      </c>
      <c r="Q1059" s="257">
        <f>'Outputs_post-361'!Q1059 - 'Outputs_pre-361'!Q1059</f>
        <v>-0.31189591848703524</v>
      </c>
      <c r="R1059" s="257">
        <f>'Outputs_post-361'!R1059 - 'Outputs_pre-361'!R1059</f>
        <v>-0.34460926596815339</v>
      </c>
      <c r="S1059" s="257">
        <f>'Outputs_post-361'!S1059 - 'Outputs_pre-361'!S1059</f>
        <v>-0.26818514152281059</v>
      </c>
      <c r="T1059" s="257">
        <f>'Outputs_post-361'!T1059 - 'Outputs_pre-361'!T1059</f>
        <v>-0.34825285963817704</v>
      </c>
      <c r="U1059" s="257">
        <f>'Outputs_post-361'!U1059 - 'Outputs_pre-361'!U1059</f>
        <v>-0.28419124405097301</v>
      </c>
      <c r="V1059" s="257">
        <f>'Outputs_post-361'!V1059 - 'Outputs_pre-361'!V1059</f>
        <v>-0.22060385762800244</v>
      </c>
      <c r="W1059" s="257">
        <f>'Outputs_post-361'!W1059 - 'Outputs_pre-361'!W1059</f>
        <v>-0.22555959963672981</v>
      </c>
      <c r="X1059" s="257">
        <f>'Outputs_post-361'!X1059 - 'Outputs_pre-361'!X1059</f>
        <v>-0.20958189008790495</v>
      </c>
      <c r="Y1059" s="257">
        <f>'Outputs_post-361'!Y1059 - 'Outputs_pre-361'!Y1059</f>
        <v>-0.19275000784379798</v>
      </c>
      <c r="Z1059" s="257">
        <f>'Outputs_post-361'!Z1059 - 'Outputs_pre-361'!Z1059</f>
        <v>-0.20362831754542382</v>
      </c>
      <c r="AA1059" s="257">
        <f>'Outputs_post-361'!AA1059 - 'Outputs_pre-361'!AA1059</f>
        <v>-0.30999905351671642</v>
      </c>
      <c r="AB1059" s="257">
        <f>'Outputs_post-361'!AB1059 - 'Outputs_pre-361'!AB1059</f>
        <v>-0.36706369865372418</v>
      </c>
      <c r="AC1059" s="65"/>
    </row>
    <row r="1060" spans="1:29" s="82" customFormat="1" x14ac:dyDescent="0.35">
      <c r="D1060" s="252" t="str">
        <f t="shared" si="8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16"/>
      <c r="N1060" s="65"/>
      <c r="O1060" s="257">
        <f>'Outputs_post-361'!O1060 - 'Outputs_pre-361'!O1060</f>
        <v>1.6432626554890861E-4</v>
      </c>
      <c r="P1060" s="257">
        <f>'Outputs_post-361'!P1060 - 'Outputs_pre-361'!P1060</f>
        <v>6.5669470771800853E-5</v>
      </c>
      <c r="Q1060" s="257">
        <f>'Outputs_post-361'!Q1060 - 'Outputs_pre-361'!Q1060</f>
        <v>-6.9235571122971962E-4</v>
      </c>
      <c r="R1060" s="257">
        <f>'Outputs_post-361'!R1060 - 'Outputs_pre-361'!R1060</f>
        <v>-3.9784558929556457E-5</v>
      </c>
      <c r="S1060" s="257">
        <f>'Outputs_post-361'!S1060 - 'Outputs_pre-361'!S1060</f>
        <v>3.3749164831242684E-4</v>
      </c>
      <c r="T1060" s="257">
        <f>'Outputs_post-361'!T1060 - 'Outputs_pre-361'!T1060</f>
        <v>-3.6435805207013505E-5</v>
      </c>
      <c r="U1060" s="257">
        <f>'Outputs_post-361'!U1060 - 'Outputs_pre-361'!U1060</f>
        <v>-6.9266149839708469E-6</v>
      </c>
      <c r="V1060" s="257">
        <f>'Outputs_post-361'!V1060 - 'Outputs_pre-361'!V1060</f>
        <v>-1.7649821793036535E-4</v>
      </c>
      <c r="W1060" s="257">
        <f>'Outputs_post-361'!W1060 - 'Outputs_pre-361'!W1060</f>
        <v>5.8452829370087001E-5</v>
      </c>
      <c r="X1060" s="257">
        <f>'Outputs_post-361'!X1060 - 'Outputs_pre-361'!X1060</f>
        <v>2.7728380814429077E-4</v>
      </c>
      <c r="Y1060" s="257">
        <f>'Outputs_post-361'!Y1060 - 'Outputs_pre-361'!Y1060</f>
        <v>3.3137605208116705E-4</v>
      </c>
      <c r="Z1060" s="257">
        <f>'Outputs_post-361'!Z1060 - 'Outputs_pre-361'!Z1060</f>
        <v>-1.52918959032744E-4</v>
      </c>
      <c r="AA1060" s="257">
        <f>'Outputs_post-361'!AA1060 - 'Outputs_pre-361'!AA1060</f>
        <v>6.0648566133525428E-5</v>
      </c>
      <c r="AB1060" s="257">
        <f>'Outputs_post-361'!AB1060 - 'Outputs_pre-361'!AB1060</f>
        <v>2.5357930687835983E-4</v>
      </c>
      <c r="AC1060" s="65"/>
    </row>
    <row r="1061" spans="1:29" s="82" customFormat="1" x14ac:dyDescent="0.35">
      <c r="D1061" s="252" t="str">
        <f t="shared" si="8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16"/>
      <c r="N1061" s="65"/>
      <c r="O1061" s="257">
        <f>'Outputs_post-361'!O1061 - 'Outputs_pre-361'!O1061</f>
        <v>1.8343774459650408E-4</v>
      </c>
      <c r="P1061" s="257">
        <f>'Outputs_post-361'!P1061 - 'Outputs_pre-361'!P1061</f>
        <v>9.434766360016944E-5</v>
      </c>
      <c r="Q1061" s="257">
        <f>'Outputs_post-361'!Q1061 - 'Outputs_pre-361'!Q1061</f>
        <v>-6.7716059692796149E-4</v>
      </c>
      <c r="R1061" s="257">
        <f>'Outputs_post-361'!R1061 - 'Outputs_pre-361'!R1061</f>
        <v>-1.19040938735826E-5</v>
      </c>
      <c r="S1061" s="257">
        <f>'Outputs_post-361'!S1061 - 'Outputs_pre-361'!S1061</f>
        <v>3.5633079975633253E-4</v>
      </c>
      <c r="T1061" s="257">
        <f>'Outputs_post-361'!T1061 - 'Outputs_pre-361'!T1061</f>
        <v>-2.1664711271962567E-5</v>
      </c>
      <c r="U1061" s="257">
        <f>'Outputs_post-361'!U1061 - 'Outputs_pre-361'!U1061</f>
        <v>2.0479581300025806E-5</v>
      </c>
      <c r="V1061" s="257">
        <f>'Outputs_post-361'!V1061 - 'Outputs_pre-361'!V1061</f>
        <v>-1.7443946358758344E-4</v>
      </c>
      <c r="W1061" s="257">
        <f>'Outputs_post-361'!W1061 - 'Outputs_pre-361'!W1061</f>
        <v>6.751520511144582E-5</v>
      </c>
      <c r="X1061" s="257">
        <f>'Outputs_post-361'!X1061 - 'Outputs_pre-361'!X1061</f>
        <v>2.8388572806659074E-4</v>
      </c>
      <c r="Y1061" s="257">
        <f>'Outputs_post-361'!Y1061 - 'Outputs_pre-361'!Y1061</f>
        <v>3.4004414202198907E-4</v>
      </c>
      <c r="Z1061" s="257">
        <f>'Outputs_post-361'!Z1061 - 'Outputs_pre-361'!Z1061</f>
        <v>-1.4121529804589361E-4</v>
      </c>
      <c r="AA1061" s="257">
        <f>'Outputs_post-361'!AA1061 - 'Outputs_pre-361'!AA1061</f>
        <v>1.0141922269435444E-4</v>
      </c>
      <c r="AB1061" s="257">
        <f>'Outputs_post-361'!AB1061 - 'Outputs_pre-361'!AB1061</f>
        <v>2.9229486964560403E-4</v>
      </c>
      <c r="AC1061" s="65"/>
    </row>
    <row r="1062" spans="1:29" s="82" customFormat="1" x14ac:dyDescent="0.35">
      <c r="D1062" s="252" t="str">
        <f t="shared" si="8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16"/>
      <c r="N1062" s="65"/>
      <c r="O1062" s="257">
        <f>'Outputs_post-361'!O1062 - 'Outputs_pre-361'!O1062</f>
        <v>1.9247773857561379E-4</v>
      </c>
      <c r="P1062" s="257">
        <f>'Outputs_post-361'!P1062 - 'Outputs_pre-361'!P1062</f>
        <v>1.0039030688435702E-4</v>
      </c>
      <c r="Q1062" s="257">
        <f>'Outputs_post-361'!Q1062 - 'Outputs_pre-361'!Q1062</f>
        <v>-6.6995716821838247E-4</v>
      </c>
      <c r="R1062" s="257">
        <f>'Outputs_post-361'!R1062 - 'Outputs_pre-361'!R1062</f>
        <v>1.604039685743075E-6</v>
      </c>
      <c r="S1062" s="257">
        <f>'Outputs_post-361'!S1062 - 'Outputs_pre-361'!S1062</f>
        <v>3.6634930044332492E-4</v>
      </c>
      <c r="T1062" s="257">
        <f>'Outputs_post-361'!T1062 - 'Outputs_pre-361'!T1062</f>
        <v>-1.4312810841077273E-5</v>
      </c>
      <c r="U1062" s="257">
        <f>'Outputs_post-361'!U1062 - 'Outputs_pre-361'!U1062</f>
        <v>3.1699003564367167E-5</v>
      </c>
      <c r="V1062" s="257">
        <f>'Outputs_post-361'!V1062 - 'Outputs_pre-361'!V1062</f>
        <v>-1.7150480402772228E-4</v>
      </c>
      <c r="W1062" s="257">
        <f>'Outputs_post-361'!W1062 - 'Outputs_pre-361'!W1062</f>
        <v>7.2625286078958906E-5</v>
      </c>
      <c r="X1062" s="257">
        <f>'Outputs_post-361'!X1062 - 'Outputs_pre-361'!X1062</f>
        <v>2.8530046665656283E-4</v>
      </c>
      <c r="Y1062" s="257">
        <f>'Outputs_post-361'!Y1062 - 'Outputs_pre-361'!Y1062</f>
        <v>3.4606313069796002E-4</v>
      </c>
      <c r="Z1062" s="257">
        <f>'Outputs_post-361'!Z1062 - 'Outputs_pre-361'!Z1062</f>
        <v>-1.3593405605621944E-4</v>
      </c>
      <c r="AA1062" s="257">
        <f>'Outputs_post-361'!AA1062 - 'Outputs_pre-361'!AA1062</f>
        <v>1.1631784158083747E-4</v>
      </c>
      <c r="AB1062" s="257">
        <f>'Outputs_post-361'!AB1062 - 'Outputs_pre-361'!AB1062</f>
        <v>3.0550600704515318E-4</v>
      </c>
      <c r="AC1062" s="65"/>
    </row>
    <row r="1063" spans="1:29" s="82" customFormat="1" x14ac:dyDescent="0.35">
      <c r="D1063" s="252" t="str">
        <f t="shared" si="8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16"/>
      <c r="N1063" s="65"/>
      <c r="O1063" s="257">
        <f>'Outputs_post-361'!O1063 - 'Outputs_pre-361'!O1063</f>
        <v>2.00415880036664E-4</v>
      </c>
      <c r="P1063" s="257">
        <f>'Outputs_post-361'!P1063 - 'Outputs_pre-361'!P1063</f>
        <v>1.0805357453619324E-4</v>
      </c>
      <c r="Q1063" s="257">
        <f>'Outputs_post-361'!Q1063 - 'Outputs_pre-361'!Q1063</f>
        <v>-6.6400701391483574E-4</v>
      </c>
      <c r="R1063" s="257">
        <f>'Outputs_post-361'!R1063 - 'Outputs_pre-361'!R1063</f>
        <v>1.3705865769431114E-5</v>
      </c>
      <c r="S1063" s="257">
        <f>'Outputs_post-361'!S1063 - 'Outputs_pre-361'!S1063</f>
        <v>3.7839115311677496E-4</v>
      </c>
      <c r="T1063" s="257">
        <f>'Outputs_post-361'!T1063 - 'Outputs_pre-361'!T1063</f>
        <v>-7.5389595622921135E-6</v>
      </c>
      <c r="U1063" s="257">
        <f>'Outputs_post-361'!U1063 - 'Outputs_pre-361'!U1063</f>
        <v>4.3660541571788336E-5</v>
      </c>
      <c r="V1063" s="257">
        <f>'Outputs_post-361'!V1063 - 'Outputs_pre-361'!V1063</f>
        <v>-1.6781300628024298E-4</v>
      </c>
      <c r="W1063" s="257">
        <f>'Outputs_post-361'!W1063 - 'Outputs_pre-361'!W1063</f>
        <v>7.5895994870733841E-5</v>
      </c>
      <c r="X1063" s="257">
        <f>'Outputs_post-361'!X1063 - 'Outputs_pre-361'!X1063</f>
        <v>2.8888958124434483E-4</v>
      </c>
      <c r="Y1063" s="257">
        <f>'Outputs_post-361'!Y1063 - 'Outputs_pre-361'!Y1063</f>
        <v>3.5332081850189545E-4</v>
      </c>
      <c r="Z1063" s="257">
        <f>'Outputs_post-361'!Z1063 - 'Outputs_pre-361'!Z1063</f>
        <v>-1.3372953097937068E-4</v>
      </c>
      <c r="AA1063" s="257">
        <f>'Outputs_post-361'!AA1063 - 'Outputs_pre-361'!AA1063</f>
        <v>1.2804741750671589E-4</v>
      </c>
      <c r="AB1063" s="257">
        <f>'Outputs_post-361'!AB1063 - 'Outputs_pre-361'!AB1063</f>
        <v>3.1995143023139105E-4</v>
      </c>
      <c r="AC1063" s="65"/>
    </row>
    <row r="1064" spans="1:29" s="82" customFormat="1" x14ac:dyDescent="0.35">
      <c r="D1064" s="252" t="str">
        <f t="shared" si="8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16"/>
      <c r="N1064" s="65"/>
      <c r="O1064" s="257">
        <f>'Outputs_post-361'!O1064 - 'Outputs_pre-361'!O1064</f>
        <v>-0.15351657124747242</v>
      </c>
      <c r="P1064" s="257">
        <f>'Outputs_post-361'!P1064 - 'Outputs_pre-361'!P1064</f>
        <v>-0.17841941497773808</v>
      </c>
      <c r="Q1064" s="257">
        <f>'Outputs_post-361'!Q1064 - 'Outputs_pre-361'!Q1064</f>
        <v>-0.13844507248938884</v>
      </c>
      <c r="R1064" s="257">
        <f>'Outputs_post-361'!R1064 - 'Outputs_pre-361'!R1064</f>
        <v>-0.28275019188695977</v>
      </c>
      <c r="S1064" s="257">
        <f>'Outputs_post-361'!S1064 - 'Outputs_pre-361'!S1064</f>
        <v>-0.1612278661995496</v>
      </c>
      <c r="T1064" s="257">
        <f>'Outputs_post-361'!T1064 - 'Outputs_pre-361'!T1064</f>
        <v>-0.25200059141389436</v>
      </c>
      <c r="U1064" s="257">
        <f>'Outputs_post-361'!U1064 - 'Outputs_pre-361'!U1064</f>
        <v>-0.19103136351274089</v>
      </c>
      <c r="V1064" s="257">
        <f>'Outputs_post-361'!V1064 - 'Outputs_pre-361'!V1064</f>
        <v>-0.132643796878188</v>
      </c>
      <c r="W1064" s="257">
        <f>'Outputs_post-361'!W1064 - 'Outputs_pre-361'!W1064</f>
        <v>-0.13540367154760682</v>
      </c>
      <c r="X1064" s="257">
        <f>'Outputs_post-361'!X1064 - 'Outputs_pre-361'!X1064</f>
        <v>-0.11941258981951722</v>
      </c>
      <c r="Y1064" s="257">
        <f>'Outputs_post-361'!Y1064 - 'Outputs_pre-361'!Y1064</f>
        <v>-8.5321074773615127E-2</v>
      </c>
      <c r="Z1064" s="257">
        <f>'Outputs_post-361'!Z1064 - 'Outputs_pre-361'!Z1064</f>
        <v>-8.7068352106993332E-2</v>
      </c>
      <c r="AA1064" s="257">
        <f>'Outputs_post-361'!AA1064 - 'Outputs_pre-361'!AA1064</f>
        <v>-0.18274106558833</v>
      </c>
      <c r="AB1064" s="257">
        <f>'Outputs_post-361'!AB1064 - 'Outputs_pre-361'!AB1064</f>
        <v>-0.23708749847551897</v>
      </c>
      <c r="AC1064" s="65"/>
    </row>
    <row r="1065" spans="1:29" s="82" customFormat="1" x14ac:dyDescent="0.35">
      <c r="D1065" s="252" t="str">
        <f t="shared" si="8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16"/>
      <c r="N1065" s="65"/>
      <c r="O1065" s="257">
        <f>'Outputs_post-361'!O1065 - 'Outputs_pre-361'!O1065</f>
        <v>-2.6435444102940187E-4</v>
      </c>
      <c r="P1065" s="257">
        <f>'Outputs_post-361'!P1065 - 'Outputs_pre-361'!P1065</f>
        <v>-3.025630718611616E-5</v>
      </c>
      <c r="Q1065" s="257">
        <f>'Outputs_post-361'!Q1065 - 'Outputs_pre-361'!Q1065</f>
        <v>5.6252115932520219E-6</v>
      </c>
      <c r="R1065" s="257">
        <f>'Outputs_post-361'!R1065 - 'Outputs_pre-361'!R1065</f>
        <v>-7.7908480908439603E-5</v>
      </c>
      <c r="S1065" s="257">
        <f>'Outputs_post-361'!S1065 - 'Outputs_pre-361'!S1065</f>
        <v>-4.0838264342812902E-5</v>
      </c>
      <c r="T1065" s="257">
        <f>'Outputs_post-361'!T1065 - 'Outputs_pre-361'!T1065</f>
        <v>-1.6586101968657507E-4</v>
      </c>
      <c r="U1065" s="257">
        <f>'Outputs_post-361'!U1065 - 'Outputs_pre-361'!U1065</f>
        <v>2.2424971654694259E-5</v>
      </c>
      <c r="V1065" s="257">
        <f>'Outputs_post-361'!V1065 - 'Outputs_pre-361'!V1065</f>
        <v>1.7448523589105869E-4</v>
      </c>
      <c r="W1065" s="257">
        <f>'Outputs_post-361'!W1065 - 'Outputs_pre-361'!W1065</f>
        <v>-8.6485227280552746E-6</v>
      </c>
      <c r="X1065" s="257">
        <f>'Outputs_post-361'!X1065 - 'Outputs_pre-361'!X1065</f>
        <v>5.2404174908299295E-4</v>
      </c>
      <c r="Y1065" s="257">
        <f>'Outputs_post-361'!Y1065 - 'Outputs_pre-361'!Y1065</f>
        <v>1.0120227227292111E-4</v>
      </c>
      <c r="Z1065" s="257">
        <f>'Outputs_post-361'!Z1065 - 'Outputs_pre-361'!Z1065</f>
        <v>1.3458916186943892E-4</v>
      </c>
      <c r="AA1065" s="257">
        <f>'Outputs_post-361'!AA1065 - 'Outputs_pre-361'!AA1065</f>
        <v>-2.2061120725297423E-4</v>
      </c>
      <c r="AB1065" s="257">
        <f>'Outputs_post-361'!AB1065 - 'Outputs_pre-361'!AB1065</f>
        <v>-5.6465146325956894E-5</v>
      </c>
      <c r="AC1065" s="65"/>
    </row>
    <row r="1066" spans="1:29" s="82" customFormat="1" x14ac:dyDescent="0.35">
      <c r="D1066" s="252" t="str">
        <f t="shared" si="8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16"/>
      <c r="N1066" s="65"/>
      <c r="O1066" s="257">
        <f>'Outputs_post-361'!O1066 - 'Outputs_pre-361'!O1066</f>
        <v>-2.4855606342721881E-4</v>
      </c>
      <c r="P1066" s="257">
        <f>'Outputs_post-361'!P1066 - 'Outputs_pre-361'!P1066</f>
        <v>-2.969065104446722E-5</v>
      </c>
      <c r="Q1066" s="257">
        <f>'Outputs_post-361'!Q1066 - 'Outputs_pre-361'!Q1066</f>
        <v>-5.4900277352831761E-6</v>
      </c>
      <c r="R1066" s="257">
        <f>'Outputs_post-361'!R1066 - 'Outputs_pre-361'!R1066</f>
        <v>-3.3173304906097822E-5</v>
      </c>
      <c r="S1066" s="257">
        <f>'Outputs_post-361'!S1066 - 'Outputs_pre-361'!S1066</f>
        <v>-4.3235700466243143E-5</v>
      </c>
      <c r="T1066" s="257">
        <f>'Outputs_post-361'!T1066 - 'Outputs_pre-361'!T1066</f>
        <v>-1.4529185809381007E-4</v>
      </c>
      <c r="U1066" s="257">
        <f>'Outputs_post-361'!U1066 - 'Outputs_pre-361'!U1066</f>
        <v>3.3891543604502861E-5</v>
      </c>
      <c r="V1066" s="257">
        <f>'Outputs_post-361'!V1066 - 'Outputs_pre-361'!V1066</f>
        <v>1.7554124719199038E-4</v>
      </c>
      <c r="W1066" s="257">
        <f>'Outputs_post-361'!W1066 - 'Outputs_pre-361'!W1066</f>
        <v>6.7677592799908481E-6</v>
      </c>
      <c r="X1066" s="257">
        <f>'Outputs_post-361'!X1066 - 'Outputs_pre-361'!X1066</f>
        <v>5.3294664301191397E-4</v>
      </c>
      <c r="Y1066" s="257">
        <f>'Outputs_post-361'!Y1066 - 'Outputs_pre-361'!Y1066</f>
        <v>1.2843617035236676E-4</v>
      </c>
      <c r="Z1066" s="257">
        <f>'Outputs_post-361'!Z1066 - 'Outputs_pre-361'!Z1066</f>
        <v>1.4135208759102902E-4</v>
      </c>
      <c r="AA1066" s="257">
        <f>'Outputs_post-361'!AA1066 - 'Outputs_pre-361'!AA1066</f>
        <v>-2.1430674651276571E-4</v>
      </c>
      <c r="AB1066" s="257">
        <f>'Outputs_post-361'!AB1066 - 'Outputs_pre-361'!AB1066</f>
        <v>-2.4950607820622972E-5</v>
      </c>
      <c r="AC1066" s="65"/>
    </row>
    <row r="1067" spans="1:29" s="82" customFormat="1" x14ac:dyDescent="0.35">
      <c r="D1067" s="252" t="str">
        <f t="shared" si="8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16"/>
      <c r="N1067" s="65"/>
      <c r="O1067" s="257">
        <f>'Outputs_post-361'!O1067 - 'Outputs_pre-361'!O1067</f>
        <v>-2.4571387033603398E-4</v>
      </c>
      <c r="P1067" s="257">
        <f>'Outputs_post-361'!P1067 - 'Outputs_pre-361'!P1067</f>
        <v>-2.9102434965788682E-5</v>
      </c>
      <c r="Q1067" s="257">
        <f>'Outputs_post-361'!Q1067 - 'Outputs_pre-361'!Q1067</f>
        <v>-6.6994640804951544E-6</v>
      </c>
      <c r="R1067" s="257">
        <f>'Outputs_post-361'!R1067 - 'Outputs_pre-361'!R1067</f>
        <v>-3.0266551335755842E-5</v>
      </c>
      <c r="S1067" s="257">
        <f>'Outputs_post-361'!S1067 - 'Outputs_pre-361'!S1067</f>
        <v>-4.3816157583059789E-5</v>
      </c>
      <c r="T1067" s="257">
        <f>'Outputs_post-361'!T1067 - 'Outputs_pre-361'!T1067</f>
        <v>-1.4258520966148325E-4</v>
      </c>
      <c r="U1067" s="257">
        <f>'Outputs_post-361'!U1067 - 'Outputs_pre-361'!U1067</f>
        <v>3.6044025133935564E-5</v>
      </c>
      <c r="V1067" s="257">
        <f>'Outputs_post-361'!V1067 - 'Outputs_pre-361'!V1067</f>
        <v>1.7749859187998762E-4</v>
      </c>
      <c r="W1067" s="257">
        <f>'Outputs_post-361'!W1067 - 'Outputs_pre-361'!W1067</f>
        <v>8.9502686423104105E-6</v>
      </c>
      <c r="X1067" s="257">
        <f>'Outputs_post-361'!X1067 - 'Outputs_pre-361'!X1067</f>
        <v>5.3460544247474484E-4</v>
      </c>
      <c r="Y1067" s="257">
        <f>'Outputs_post-361'!Y1067 - 'Outputs_pre-361'!Y1067</f>
        <v>1.3357507677701219E-4</v>
      </c>
      <c r="Z1067" s="257">
        <f>'Outputs_post-361'!Z1067 - 'Outputs_pre-361'!Z1067</f>
        <v>1.4292010280943235E-4</v>
      </c>
      <c r="AA1067" s="257">
        <f>'Outputs_post-361'!AA1067 - 'Outputs_pre-361'!AA1067</f>
        <v>-2.1299118846815346E-4</v>
      </c>
      <c r="AB1067" s="257">
        <f>'Outputs_post-361'!AB1067 - 'Outputs_pre-361'!AB1067</f>
        <v>-2.1311082913838542E-5</v>
      </c>
      <c r="AC1067" s="65"/>
    </row>
    <row r="1068" spans="1:29" s="82" customFormat="1" x14ac:dyDescent="0.35">
      <c r="D1068" s="252" t="str">
        <f t="shared" si="8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16"/>
      <c r="N1068" s="65"/>
      <c r="O1068" s="257">
        <f>'Outputs_post-361'!O1068 - 'Outputs_pre-361'!O1068</f>
        <v>-2.4393791539015219E-4</v>
      </c>
      <c r="P1068" s="257">
        <f>'Outputs_post-361'!P1068 - 'Outputs_pre-361'!P1068</f>
        <v>-2.8546382317640173E-5</v>
      </c>
      <c r="Q1068" s="257">
        <f>'Outputs_post-361'!Q1068 - 'Outputs_pre-361'!Q1068</f>
        <v>-8.4953010739685642E-6</v>
      </c>
      <c r="R1068" s="257">
        <f>'Outputs_post-361'!R1068 - 'Outputs_pre-361'!R1068</f>
        <v>-2.7270688220837336E-5</v>
      </c>
      <c r="S1068" s="257">
        <f>'Outputs_post-361'!S1068 - 'Outputs_pre-361'!S1068</f>
        <v>-4.4637595636776162E-5</v>
      </c>
      <c r="T1068" s="257">
        <f>'Outputs_post-361'!T1068 - 'Outputs_pre-361'!T1068</f>
        <v>-1.4033244454503269E-4</v>
      </c>
      <c r="U1068" s="257">
        <f>'Outputs_post-361'!U1068 - 'Outputs_pre-361'!U1068</f>
        <v>3.7017453336174455E-5</v>
      </c>
      <c r="V1068" s="257">
        <f>'Outputs_post-361'!V1068 - 'Outputs_pre-361'!V1068</f>
        <v>1.7879307027296454E-4</v>
      </c>
      <c r="W1068" s="257">
        <f>'Outputs_post-361'!W1068 - 'Outputs_pre-361'!W1068</f>
        <v>1.2500296308476377E-5</v>
      </c>
      <c r="X1068" s="257">
        <f>'Outputs_post-361'!X1068 - 'Outputs_pre-361'!X1068</f>
        <v>5.35864620265461E-4</v>
      </c>
      <c r="Y1068" s="257">
        <f>'Outputs_post-361'!Y1068 - 'Outputs_pre-361'!Y1068</f>
        <v>1.3800052809787022E-4</v>
      </c>
      <c r="Z1068" s="257">
        <f>'Outputs_post-361'!Z1068 - 'Outputs_pre-361'!Z1068</f>
        <v>1.4378622865136859E-4</v>
      </c>
      <c r="AA1068" s="257">
        <f>'Outputs_post-361'!AA1068 - 'Outputs_pre-361'!AA1068</f>
        <v>-2.1219153213028474E-4</v>
      </c>
      <c r="AB1068" s="257">
        <f>'Outputs_post-361'!AB1068 - 'Outputs_pre-361'!AB1068</f>
        <v>-1.9019876149245496E-5</v>
      </c>
      <c r="AC1068" s="65"/>
    </row>
    <row r="1069" spans="1:29" s="82" customFormat="1" x14ac:dyDescent="0.35">
      <c r="D1069" s="252" t="str">
        <f t="shared" si="8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16"/>
      <c r="N1069" s="65"/>
      <c r="O1069" s="257">
        <f>'Outputs_post-361'!O1069 - 'Outputs_pre-361'!O1069</f>
        <v>0</v>
      </c>
      <c r="P1069" s="257">
        <f>'Outputs_post-361'!P1069 - 'Outputs_pre-361'!P1069</f>
        <v>0</v>
      </c>
      <c r="Q1069" s="257">
        <f>'Outputs_post-361'!Q1069 - 'Outputs_pre-361'!Q1069</f>
        <v>0</v>
      </c>
      <c r="R1069" s="257">
        <f>'Outputs_post-361'!R1069 - 'Outputs_pre-361'!R1069</f>
        <v>0</v>
      </c>
      <c r="S1069" s="257">
        <f>'Outputs_post-361'!S1069 - 'Outputs_pre-361'!S1069</f>
        <v>0</v>
      </c>
      <c r="T1069" s="257">
        <f>'Outputs_post-361'!T1069 - 'Outputs_pre-361'!T1069</f>
        <v>0</v>
      </c>
      <c r="U1069" s="257">
        <f>'Outputs_post-361'!U1069 - 'Outputs_pre-361'!U1069</f>
        <v>0</v>
      </c>
      <c r="V1069" s="257">
        <f>'Outputs_post-361'!V1069 - 'Outputs_pre-361'!V1069</f>
        <v>1.9827172406111648E-4</v>
      </c>
      <c r="W1069" s="257">
        <f>'Outputs_post-361'!W1069 - 'Outputs_pre-361'!W1069</f>
        <v>0</v>
      </c>
      <c r="X1069" s="257">
        <f>'Outputs_post-361'!X1069 - 'Outputs_pre-361'!X1069</f>
        <v>0</v>
      </c>
      <c r="Y1069" s="257">
        <f>'Outputs_post-361'!Y1069 - 'Outputs_pre-361'!Y1069</f>
        <v>0</v>
      </c>
      <c r="Z1069" s="257">
        <f>'Outputs_post-361'!Z1069 - 'Outputs_pre-361'!Z1069</f>
        <v>0</v>
      </c>
      <c r="AA1069" s="257">
        <f>'Outputs_post-361'!AA1069 - 'Outputs_pre-361'!AA1069</f>
        <v>0</v>
      </c>
      <c r="AB1069" s="257">
        <f>'Outputs_post-361'!AB1069 - 'Outputs_pre-361'!AB1069</f>
        <v>0</v>
      </c>
      <c r="AC1069" s="65"/>
    </row>
    <row r="1070" spans="1:29" s="82" customFormat="1" x14ac:dyDescent="0.35">
      <c r="D1070" s="252" t="str">
        <f t="shared" si="8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16"/>
      <c r="N1070" s="65"/>
      <c r="O1070" s="257">
        <f>'Outputs_post-361'!O1070 - 'Outputs_pre-361'!O1070</f>
        <v>0</v>
      </c>
      <c r="P1070" s="257">
        <f>'Outputs_post-361'!P1070 - 'Outputs_pre-361'!P1070</f>
        <v>0</v>
      </c>
      <c r="Q1070" s="257">
        <f>'Outputs_post-361'!Q1070 - 'Outputs_pre-361'!Q1070</f>
        <v>0</v>
      </c>
      <c r="R1070" s="257">
        <f>'Outputs_post-361'!R1070 - 'Outputs_pre-361'!R1070</f>
        <v>0</v>
      </c>
      <c r="S1070" s="257">
        <f>'Outputs_post-361'!S1070 - 'Outputs_pre-361'!S1070</f>
        <v>0</v>
      </c>
      <c r="T1070" s="257">
        <f>'Outputs_post-361'!T1070 - 'Outputs_pre-361'!T1070</f>
        <v>0</v>
      </c>
      <c r="U1070" s="257">
        <f>'Outputs_post-361'!U1070 - 'Outputs_pre-361'!U1070</f>
        <v>0</v>
      </c>
      <c r="V1070" s="257">
        <f>'Outputs_post-361'!V1070 - 'Outputs_pre-361'!V1070</f>
        <v>0</v>
      </c>
      <c r="W1070" s="257">
        <f>'Outputs_post-361'!W1070 - 'Outputs_pre-361'!W1070</f>
        <v>0</v>
      </c>
      <c r="X1070" s="257">
        <f>'Outputs_post-361'!X1070 - 'Outputs_pre-361'!X1070</f>
        <v>0</v>
      </c>
      <c r="Y1070" s="257" t="e">
        <f>'Outputs_post-361'!Y1070 - 'Outputs_pre-361'!Y1070</f>
        <v>#VALUE!</v>
      </c>
      <c r="Z1070" s="257" t="e">
        <f>'Outputs_post-361'!Z1070 - 'Outputs_pre-361'!Z1070</f>
        <v>#VALUE!</v>
      </c>
      <c r="AA1070" s="257" t="e">
        <f>'Outputs_post-361'!AA1070 - 'Outputs_pre-361'!AA1070</f>
        <v>#VALUE!</v>
      </c>
      <c r="AB1070" s="257" t="e">
        <f>'Outputs_post-361'!AB1070 - 'Outputs_pre-361'!AB1070</f>
        <v>#VALUE!</v>
      </c>
      <c r="AC1070" s="65"/>
    </row>
    <row r="1071" spans="1:29" s="82" customFormat="1" x14ac:dyDescent="0.35">
      <c r="D1071" s="252" t="str">
        <f t="shared" si="8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16"/>
      <c r="N1071" s="65"/>
      <c r="O1071" s="257">
        <f>'Outputs_post-361'!O1071 - 'Outputs_pre-361'!O1071</f>
        <v>0</v>
      </c>
      <c r="P1071" s="257" t="e">
        <f>'Outputs_post-361'!P1071 - 'Outputs_pre-361'!P1071</f>
        <v>#VALUE!</v>
      </c>
      <c r="Q1071" s="257" t="e">
        <f>'Outputs_post-361'!Q1071 - 'Outputs_pre-361'!Q1071</f>
        <v>#VALUE!</v>
      </c>
      <c r="R1071" s="257">
        <f>'Outputs_post-361'!R1071 - 'Outputs_pre-361'!R1071</f>
        <v>0</v>
      </c>
      <c r="S1071" s="257">
        <f>'Outputs_post-361'!S1071 - 'Outputs_pre-361'!S1071</f>
        <v>0</v>
      </c>
      <c r="T1071" s="257">
        <f>'Outputs_post-361'!T1071 - 'Outputs_pre-361'!T1071</f>
        <v>0</v>
      </c>
      <c r="U1071" s="257">
        <f>'Outputs_post-361'!U1071 - 'Outputs_pre-361'!U1071</f>
        <v>0</v>
      </c>
      <c r="V1071" s="257" t="e">
        <f>'Outputs_post-361'!V1071 - 'Outputs_pre-361'!V1071</f>
        <v>#VALUE!</v>
      </c>
      <c r="W1071" s="257" t="e">
        <f>'Outputs_post-361'!W1071 - 'Outputs_pre-361'!W1071</f>
        <v>#VALUE!</v>
      </c>
      <c r="X1071" s="257" t="e">
        <f>'Outputs_post-361'!X1071 - 'Outputs_pre-361'!X1071</f>
        <v>#VALUE!</v>
      </c>
      <c r="Y1071" s="257" t="e">
        <f>'Outputs_post-361'!Y1071 - 'Outputs_pre-361'!Y1071</f>
        <v>#VALUE!</v>
      </c>
      <c r="Z1071" s="257" t="e">
        <f>'Outputs_post-361'!Z1071 - 'Outputs_pre-361'!Z1071</f>
        <v>#VALUE!</v>
      </c>
      <c r="AA1071" s="257" t="e">
        <f>'Outputs_post-361'!AA1071 - 'Outputs_pre-361'!AA1071</f>
        <v>#VALUE!</v>
      </c>
      <c r="AB1071" s="257" t="e">
        <f>'Outputs_post-361'!AB1071 - 'Outputs_pre-361'!AB1071</f>
        <v>#VALUE!</v>
      </c>
      <c r="AC1071" s="65"/>
    </row>
    <row r="1072" spans="1:29" s="82" customFormat="1" x14ac:dyDescent="0.35">
      <c r="D1072" s="252" t="str">
        <f t="shared" si="8"/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16"/>
      <c r="N1072" s="65"/>
      <c r="O1072" s="257">
        <f>'Outputs_post-361'!O1072 - 'Outputs_pre-361'!O1072</f>
        <v>0</v>
      </c>
      <c r="P1072" s="257">
        <f>'Outputs_post-361'!P1072 - 'Outputs_pre-361'!P1072</f>
        <v>0</v>
      </c>
      <c r="Q1072" s="257">
        <f>'Outputs_post-361'!Q1072 - 'Outputs_pre-361'!Q1072</f>
        <v>0</v>
      </c>
      <c r="R1072" s="257">
        <f>'Outputs_post-361'!R1072 - 'Outputs_pre-361'!R1072</f>
        <v>0</v>
      </c>
      <c r="S1072" s="257">
        <f>'Outputs_post-361'!S1072 - 'Outputs_pre-361'!S1072</f>
        <v>0</v>
      </c>
      <c r="T1072" s="257">
        <f>'Outputs_post-361'!T1072 - 'Outputs_pre-361'!T1072</f>
        <v>0</v>
      </c>
      <c r="U1072" s="257">
        <f>'Outputs_post-361'!U1072 - 'Outputs_pre-361'!U1072</f>
        <v>0</v>
      </c>
      <c r="V1072" s="257">
        <f>'Outputs_post-361'!V1072 - 'Outputs_pre-361'!V1072</f>
        <v>0</v>
      </c>
      <c r="W1072" s="257">
        <f>'Outputs_post-361'!W1072 - 'Outputs_pre-361'!W1072</f>
        <v>0</v>
      </c>
      <c r="X1072" s="257">
        <f>'Outputs_post-361'!X1072 - 'Outputs_pre-361'!X1072</f>
        <v>0</v>
      </c>
      <c r="Y1072" s="257">
        <f>'Outputs_post-361'!Y1072 - 'Outputs_pre-361'!Y1072</f>
        <v>0</v>
      </c>
      <c r="Z1072" s="257">
        <f>'Outputs_post-361'!Z1072 - 'Outputs_pre-361'!Z1072</f>
        <v>0</v>
      </c>
      <c r="AA1072" s="257">
        <f>'Outputs_post-361'!AA1072 - 'Outputs_pre-361'!AA1072</f>
        <v>0</v>
      </c>
      <c r="AB1072" s="257">
        <f>'Outputs_post-361'!AB1072 - 'Outputs_pre-361'!AB1072</f>
        <v>0</v>
      </c>
      <c r="AC1072" s="65"/>
    </row>
    <row r="1073" spans="1:29" x14ac:dyDescent="0.35">
      <c r="A1073" s="82"/>
      <c r="D1073" s="252" t="str">
        <f t="shared" si="8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16"/>
      <c r="N1073" s="65"/>
      <c r="O1073" s="256">
        <f>'Outputs_post-361'!O1073 - 'Outputs_pre-361'!O1073</f>
        <v>0</v>
      </c>
      <c r="P1073" s="256">
        <f>'Outputs_post-361'!P1073 - 'Outputs_pre-361'!P1073</f>
        <v>0</v>
      </c>
      <c r="Q1073" s="256">
        <f>'Outputs_post-361'!Q1073 - 'Outputs_pre-361'!Q1073</f>
        <v>0</v>
      </c>
      <c r="R1073" s="256">
        <f>'Outputs_post-361'!R1073 - 'Outputs_pre-361'!R1073</f>
        <v>0</v>
      </c>
      <c r="S1073" s="256" t="e">
        <f>'Outputs_post-361'!S1073 - 'Outputs_pre-361'!S1073</f>
        <v>#VALUE!</v>
      </c>
      <c r="T1073" s="256">
        <f>'Outputs_post-361'!T1073 - 'Outputs_pre-361'!T1073</f>
        <v>0</v>
      </c>
      <c r="U1073" s="256">
        <f>'Outputs_post-361'!U1073 - 'Outputs_pre-361'!U1073</f>
        <v>0</v>
      </c>
      <c r="V1073" s="256">
        <f>'Outputs_post-361'!V1073 - 'Outputs_pre-361'!V1073</f>
        <v>0</v>
      </c>
      <c r="W1073" s="256">
        <f>'Outputs_post-361'!W1073 - 'Outputs_pre-361'!W1073</f>
        <v>0</v>
      </c>
      <c r="X1073" s="256">
        <f>'Outputs_post-361'!X1073 - 'Outputs_pre-361'!X1073</f>
        <v>0</v>
      </c>
      <c r="Y1073" s="256">
        <f>'Outputs_post-361'!Y1073 - 'Outputs_pre-361'!Y1073</f>
        <v>0</v>
      </c>
      <c r="Z1073" s="256">
        <f>'Outputs_post-361'!Z1073 - 'Outputs_pre-361'!Z1073</f>
        <v>0</v>
      </c>
      <c r="AA1073" s="256">
        <f>'Outputs_post-361'!AA1073 - 'Outputs_pre-361'!AA1073</f>
        <v>0</v>
      </c>
      <c r="AB1073" s="256">
        <f>'Outputs_post-361'!AB1073 - 'Outputs_pre-361'!AB1073</f>
        <v>0</v>
      </c>
      <c r="AC1073" s="65"/>
    </row>
    <row r="1074" spans="1:29" x14ac:dyDescent="0.35">
      <c r="A1074" s="82"/>
      <c r="D1074" s="253" t="str">
        <f t="shared" si="8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115"/>
      <c r="M1074" s="249"/>
      <c r="N1074" s="115"/>
      <c r="O1074" s="258">
        <f>'Outputs_post-361'!O1074 - 'Outputs_pre-361'!O1074</f>
        <v>0</v>
      </c>
      <c r="P1074" s="258">
        <f>'Outputs_post-361'!P1074 - 'Outputs_pre-361'!P1074</f>
        <v>0</v>
      </c>
      <c r="Q1074" s="258">
        <f>'Outputs_post-361'!Q1074 - 'Outputs_pre-361'!Q1074</f>
        <v>0</v>
      </c>
      <c r="R1074" s="258">
        <f>'Outputs_post-361'!R1074 - 'Outputs_pre-361'!R1074</f>
        <v>0</v>
      </c>
      <c r="S1074" s="258">
        <f>'Outputs_post-361'!S1074 - 'Outputs_pre-361'!S1074</f>
        <v>0</v>
      </c>
      <c r="T1074" s="258">
        <f>'Outputs_post-361'!T1074 - 'Outputs_pre-361'!T1074</f>
        <v>0</v>
      </c>
      <c r="U1074" s="258">
        <f>'Outputs_post-361'!U1074 - 'Outputs_pre-361'!U1074</f>
        <v>0</v>
      </c>
      <c r="V1074" s="258">
        <f>'Outputs_post-361'!V1074 - 'Outputs_pre-361'!V1074</f>
        <v>0</v>
      </c>
      <c r="W1074" s="258">
        <f>'Outputs_post-361'!W1074 - 'Outputs_pre-361'!W1074</f>
        <v>0</v>
      </c>
      <c r="X1074" s="258">
        <f>'Outputs_post-361'!X1074 - 'Outputs_pre-361'!X1074</f>
        <v>0</v>
      </c>
      <c r="Y1074" s="258">
        <f>'Outputs_post-361'!Y1074 - 'Outputs_pre-361'!Y1074</f>
        <v>0</v>
      </c>
      <c r="Z1074" s="258">
        <f>'Outputs_post-361'!Z1074 - 'Outputs_pre-361'!Z1074</f>
        <v>0</v>
      </c>
      <c r="AA1074" s="258">
        <f>'Outputs_post-361'!AA1074 - 'Outputs_pre-361'!AA1074</f>
        <v>0</v>
      </c>
      <c r="AB1074" s="258">
        <f>'Outputs_post-361'!AB1074 - 'Outputs_pre-361'!AB1074</f>
        <v>0</v>
      </c>
      <c r="AC1074" s="65"/>
    </row>
    <row r="1075" spans="1:29" x14ac:dyDescent="0.35">
      <c r="A1075" s="82"/>
      <c r="D1075" s="251" t="str">
        <f t="shared" si="8"/>
        <v>Net revenue summary_Target CDCM net revenue__Constants</v>
      </c>
      <c r="E1075" s="13" t="s">
        <v>172</v>
      </c>
      <c r="F1075" s="13" t="s">
        <v>173</v>
      </c>
      <c r="G1075" s="29"/>
      <c r="H1075" s="13"/>
      <c r="I1075" s="60" t="s">
        <v>185</v>
      </c>
      <c r="J1075" s="29"/>
      <c r="K1075" s="13" t="s">
        <v>35</v>
      </c>
      <c r="L1075" s="112"/>
      <c r="M1075" s="246"/>
      <c r="N1075" s="112"/>
      <c r="O1075" s="262">
        <f>'Outputs_post-361'!O1075 - 'Outputs_pre-361'!O1075</f>
        <v>0</v>
      </c>
      <c r="P1075" s="262">
        <f>'Outputs_post-361'!P1075 - 'Outputs_pre-361'!P1075</f>
        <v>0</v>
      </c>
      <c r="Q1075" s="262">
        <f>'Outputs_post-361'!Q1075 - 'Outputs_pre-361'!Q1075</f>
        <v>0</v>
      </c>
      <c r="R1075" s="262">
        <f>'Outputs_post-361'!R1075 - 'Outputs_pre-361'!R1075</f>
        <v>0</v>
      </c>
      <c r="S1075" s="262">
        <f>'Outputs_post-361'!S1075 - 'Outputs_pre-361'!S1075</f>
        <v>0</v>
      </c>
      <c r="T1075" s="262">
        <f>'Outputs_post-361'!T1075 - 'Outputs_pre-361'!T1075</f>
        <v>0</v>
      </c>
      <c r="U1075" s="262">
        <f>'Outputs_post-361'!U1075 - 'Outputs_pre-361'!U1075</f>
        <v>0</v>
      </c>
      <c r="V1075" s="262">
        <f>'Outputs_post-361'!V1075 - 'Outputs_pre-361'!V1075</f>
        <v>0</v>
      </c>
      <c r="W1075" s="262">
        <f>'Outputs_post-361'!W1075 - 'Outputs_pre-361'!W1075</f>
        <v>0</v>
      </c>
      <c r="X1075" s="262">
        <f>'Outputs_post-361'!X1075 - 'Outputs_pre-361'!X1075</f>
        <v>0</v>
      </c>
      <c r="Y1075" s="262">
        <f>'Outputs_post-361'!Y1075 - 'Outputs_pre-361'!Y1075</f>
        <v>0</v>
      </c>
      <c r="Z1075" s="262">
        <f>'Outputs_post-361'!Z1075 - 'Outputs_pre-361'!Z1075</f>
        <v>0</v>
      </c>
      <c r="AA1075" s="262">
        <f>'Outputs_post-361'!AA1075 - 'Outputs_pre-361'!AA1075</f>
        <v>0</v>
      </c>
      <c r="AB1075" s="262">
        <f>'Outputs_post-361'!AB1075 - 'Outputs_pre-361'!AB1075</f>
        <v>0</v>
      </c>
    </row>
    <row r="1076" spans="1:29" x14ac:dyDescent="0.35">
      <c r="A1076" s="82"/>
      <c r="D1076" s="252" t="str">
        <f t="shared" si="8"/>
        <v>Net revenue summary_Pre-matching net revenue__Constants</v>
      </c>
      <c r="E1076" s="28" t="s">
        <v>172</v>
      </c>
      <c r="F1076" s="28" t="s">
        <v>174</v>
      </c>
      <c r="G1076" s="11"/>
      <c r="H1076" s="28"/>
      <c r="I1076" s="54" t="s">
        <v>185</v>
      </c>
      <c r="J1076" s="11"/>
      <c r="K1076" s="28" t="s">
        <v>35</v>
      </c>
      <c r="L1076" s="82"/>
      <c r="M1076" s="25"/>
      <c r="N1076" s="82"/>
      <c r="O1076" s="262">
        <f>'Outputs_post-361'!O1076 - 'Outputs_pre-361'!O1076</f>
        <v>0</v>
      </c>
      <c r="P1076" s="262">
        <f>'Outputs_post-361'!P1076 - 'Outputs_pre-361'!P1076</f>
        <v>0</v>
      </c>
      <c r="Q1076" s="262">
        <f>'Outputs_post-361'!Q1076 - 'Outputs_pre-361'!Q1076</f>
        <v>0</v>
      </c>
      <c r="R1076" s="262">
        <f>'Outputs_post-361'!R1076 - 'Outputs_pre-361'!R1076</f>
        <v>0</v>
      </c>
      <c r="S1076" s="262">
        <f>'Outputs_post-361'!S1076 - 'Outputs_pre-361'!S1076</f>
        <v>0</v>
      </c>
      <c r="T1076" s="262">
        <f>'Outputs_post-361'!T1076 - 'Outputs_pre-361'!T1076</f>
        <v>0</v>
      </c>
      <c r="U1076" s="262">
        <f>'Outputs_post-361'!U1076 - 'Outputs_pre-361'!U1076</f>
        <v>0</v>
      </c>
      <c r="V1076" s="262">
        <f>'Outputs_post-361'!V1076 - 'Outputs_pre-361'!V1076</f>
        <v>0</v>
      </c>
      <c r="W1076" s="262">
        <f>'Outputs_post-361'!W1076 - 'Outputs_pre-361'!W1076</f>
        <v>0</v>
      </c>
      <c r="X1076" s="262">
        <f>'Outputs_post-361'!X1076 - 'Outputs_pre-361'!X1076</f>
        <v>0</v>
      </c>
      <c r="Y1076" s="262">
        <f>'Outputs_post-361'!Y1076 - 'Outputs_pre-361'!Y1076</f>
        <v>0</v>
      </c>
      <c r="Z1076" s="262">
        <f>'Outputs_post-361'!Z1076 - 'Outputs_pre-361'!Z1076</f>
        <v>0</v>
      </c>
      <c r="AA1076" s="262">
        <f>'Outputs_post-361'!AA1076 - 'Outputs_pre-361'!AA1076</f>
        <v>0</v>
      </c>
      <c r="AB1076" s="262">
        <f>'Outputs_post-361'!AB1076 - 'Outputs_pre-361'!AB1076</f>
        <v>0</v>
      </c>
    </row>
    <row r="1077" spans="1:29" x14ac:dyDescent="0.35">
      <c r="A1077" s="82"/>
      <c r="D1077" s="252" t="str">
        <f t="shared" si="8"/>
        <v>Net revenue summary_Net revenue from unit rate adder__Constants</v>
      </c>
      <c r="E1077" s="28" t="s">
        <v>172</v>
      </c>
      <c r="F1077" s="63" t="s">
        <v>222</v>
      </c>
      <c r="G1077" s="11"/>
      <c r="H1077" s="28"/>
      <c r="I1077" s="54" t="s">
        <v>185</v>
      </c>
      <c r="J1077" s="11"/>
      <c r="K1077" s="28" t="s">
        <v>35</v>
      </c>
      <c r="L1077" s="82"/>
      <c r="M1077" s="25"/>
      <c r="N1077" s="82"/>
      <c r="O1077" s="262">
        <f>'Outputs_post-361'!O1077 - 'Outputs_pre-361'!O1077</f>
        <v>0</v>
      </c>
      <c r="P1077" s="262">
        <f>'Outputs_post-361'!P1077 - 'Outputs_pre-361'!P1077</f>
        <v>0</v>
      </c>
      <c r="Q1077" s="262">
        <f>'Outputs_post-361'!Q1077 - 'Outputs_pre-361'!Q1077</f>
        <v>0</v>
      </c>
      <c r="R1077" s="262">
        <f>'Outputs_post-361'!R1077 - 'Outputs_pre-361'!R1077</f>
        <v>0</v>
      </c>
      <c r="S1077" s="262">
        <f>'Outputs_post-361'!S1077 - 'Outputs_pre-361'!S1077</f>
        <v>0</v>
      </c>
      <c r="T1077" s="262">
        <f>'Outputs_post-361'!T1077 - 'Outputs_pre-361'!T1077</f>
        <v>0</v>
      </c>
      <c r="U1077" s="262">
        <f>'Outputs_post-361'!U1077 - 'Outputs_pre-361'!U1077</f>
        <v>0</v>
      </c>
      <c r="V1077" s="262">
        <f>'Outputs_post-361'!V1077 - 'Outputs_pre-361'!V1077</f>
        <v>-1.1175870895385742E-7</v>
      </c>
      <c r="W1077" s="262">
        <f>'Outputs_post-361'!W1077 - 'Outputs_pre-361'!W1077</f>
        <v>0</v>
      </c>
      <c r="X1077" s="262">
        <f>'Outputs_post-361'!X1077 - 'Outputs_pre-361'!X1077</f>
        <v>0</v>
      </c>
      <c r="Y1077" s="262">
        <f>'Outputs_post-361'!Y1077 - 'Outputs_pre-361'!Y1077</f>
        <v>0</v>
      </c>
      <c r="Z1077" s="262">
        <f>'Outputs_post-361'!Z1077 - 'Outputs_pre-361'!Z1077</f>
        <v>0</v>
      </c>
      <c r="AA1077" s="262">
        <f>'Outputs_post-361'!AA1077 - 'Outputs_pre-361'!AA1077</f>
        <v>0</v>
      </c>
      <c r="AB1077" s="262">
        <f>'Outputs_post-361'!AB1077 - 'Outputs_pre-361'!AB1077</f>
        <v>0</v>
      </c>
    </row>
    <row r="1078" spans="1:29" x14ac:dyDescent="0.35">
      <c r="A1078" s="82"/>
      <c r="D1078" s="252" t="str">
        <f t="shared" si="8"/>
        <v>Net revenue summary_Net revenue from fixed rate adder, CDCM__Constants</v>
      </c>
      <c r="E1078" s="28" t="s">
        <v>172</v>
      </c>
      <c r="F1078" s="28" t="s">
        <v>223</v>
      </c>
      <c r="G1078" s="11"/>
      <c r="H1078" s="28"/>
      <c r="I1078" s="54" t="s">
        <v>185</v>
      </c>
      <c r="J1078" s="11"/>
      <c r="K1078" s="28" t="s">
        <v>35</v>
      </c>
      <c r="L1078" s="82"/>
      <c r="M1078" s="25"/>
      <c r="N1078" s="82"/>
      <c r="O1078" s="262">
        <f>'Outputs_post-361'!O1078 - 'Outputs_pre-361'!O1078</f>
        <v>0</v>
      </c>
      <c r="P1078" s="262">
        <f>'Outputs_post-361'!P1078 - 'Outputs_pre-361'!P1078</f>
        <v>0</v>
      </c>
      <c r="Q1078" s="262">
        <f>'Outputs_post-361'!Q1078 - 'Outputs_pre-361'!Q1078</f>
        <v>0</v>
      </c>
      <c r="R1078" s="262">
        <f>'Outputs_post-361'!R1078 - 'Outputs_pre-361'!R1078</f>
        <v>0</v>
      </c>
      <c r="S1078" s="262">
        <f>'Outputs_post-361'!S1078 - 'Outputs_pre-361'!S1078</f>
        <v>0</v>
      </c>
      <c r="T1078" s="262">
        <f>'Outputs_post-361'!T1078 - 'Outputs_pre-361'!T1078</f>
        <v>0</v>
      </c>
      <c r="U1078" s="262">
        <f>'Outputs_post-361'!U1078 - 'Outputs_pre-361'!U1078</f>
        <v>0</v>
      </c>
      <c r="V1078" s="262">
        <f>'Outputs_post-361'!V1078 - 'Outputs_pre-361'!V1078</f>
        <v>0</v>
      </c>
      <c r="W1078" s="262">
        <f>'Outputs_post-361'!W1078 - 'Outputs_pre-361'!W1078</f>
        <v>0</v>
      </c>
      <c r="X1078" s="262">
        <f>'Outputs_post-361'!X1078 - 'Outputs_pre-361'!X1078</f>
        <v>0</v>
      </c>
      <c r="Y1078" s="262">
        <f>'Outputs_post-361'!Y1078 - 'Outputs_pre-361'!Y1078</f>
        <v>0</v>
      </c>
      <c r="Z1078" s="262">
        <f>'Outputs_post-361'!Z1078 - 'Outputs_pre-361'!Z1078</f>
        <v>0</v>
      </c>
      <c r="AA1078" s="262">
        <f>'Outputs_post-361'!AA1078 - 'Outputs_pre-361'!AA1078</f>
        <v>0</v>
      </c>
      <c r="AB1078" s="262">
        <f>'Outputs_post-361'!AB1078 - 'Outputs_pre-361'!AB1078</f>
        <v>0</v>
      </c>
    </row>
    <row r="1079" spans="1:29" x14ac:dyDescent="0.35">
      <c r="A1079" s="82"/>
      <c r="D1079" s="252" t="str">
        <f t="shared" si="8"/>
        <v>Net revenue summary_Net revenue from fixed rate adder, EDCM__Constants</v>
      </c>
      <c r="E1079" s="28" t="s">
        <v>172</v>
      </c>
      <c r="F1079" s="63" t="s">
        <v>224</v>
      </c>
      <c r="G1079" s="11"/>
      <c r="H1079" s="28"/>
      <c r="I1079" s="54" t="s">
        <v>185</v>
      </c>
      <c r="J1079" s="11"/>
      <c r="K1079" s="28" t="s">
        <v>35</v>
      </c>
      <c r="L1079" s="82"/>
      <c r="M1079" s="25"/>
      <c r="N1079" s="82"/>
      <c r="O1079" s="262">
        <f>'Outputs_post-361'!O1079 - 'Outputs_pre-361'!O1079</f>
        <v>0</v>
      </c>
      <c r="P1079" s="262">
        <f>'Outputs_post-361'!P1079 - 'Outputs_pre-361'!P1079</f>
        <v>0</v>
      </c>
      <c r="Q1079" s="262">
        <f>'Outputs_post-361'!Q1079 - 'Outputs_pre-361'!Q1079</f>
        <v>0</v>
      </c>
      <c r="R1079" s="262">
        <f>'Outputs_post-361'!R1079 - 'Outputs_pre-361'!R1079</f>
        <v>0</v>
      </c>
      <c r="S1079" s="262">
        <f>'Outputs_post-361'!S1079 - 'Outputs_pre-361'!S1079</f>
        <v>0</v>
      </c>
      <c r="T1079" s="262">
        <f>'Outputs_post-361'!T1079 - 'Outputs_pre-361'!T1079</f>
        <v>0</v>
      </c>
      <c r="U1079" s="262">
        <f>'Outputs_post-361'!U1079 - 'Outputs_pre-361'!U1079</f>
        <v>0</v>
      </c>
      <c r="V1079" s="262">
        <f>'Outputs_post-361'!V1079 - 'Outputs_pre-361'!V1079</f>
        <v>0</v>
      </c>
      <c r="W1079" s="262">
        <f>'Outputs_post-361'!W1079 - 'Outputs_pre-361'!W1079</f>
        <v>0</v>
      </c>
      <c r="X1079" s="262">
        <f>'Outputs_post-361'!X1079 - 'Outputs_pre-361'!X1079</f>
        <v>0</v>
      </c>
      <c r="Y1079" s="262">
        <f>'Outputs_post-361'!Y1079 - 'Outputs_pre-361'!Y1079</f>
        <v>0</v>
      </c>
      <c r="Z1079" s="262">
        <f>'Outputs_post-361'!Z1079 - 'Outputs_pre-361'!Z1079</f>
        <v>0</v>
      </c>
      <c r="AA1079" s="262">
        <f>'Outputs_post-361'!AA1079 - 'Outputs_pre-361'!AA1079</f>
        <v>0</v>
      </c>
      <c r="AB1079" s="262">
        <f>'Outputs_post-361'!AB1079 - 'Outputs_pre-361'!AB1079</f>
        <v>0</v>
      </c>
    </row>
    <row r="1080" spans="1:29" x14ac:dyDescent="0.35">
      <c r="A1080" s="82"/>
      <c r="D1080" s="252" t="str">
        <f t="shared" si="8"/>
        <v>Net revenue summary_Net revenue from rounding__Constants</v>
      </c>
      <c r="E1080" s="28" t="s">
        <v>172</v>
      </c>
      <c r="F1080" s="28" t="s">
        <v>175</v>
      </c>
      <c r="G1080" s="11"/>
      <c r="H1080" s="28"/>
      <c r="I1080" s="54" t="s">
        <v>185</v>
      </c>
      <c r="J1080" s="11"/>
      <c r="K1080" s="28" t="s">
        <v>35</v>
      </c>
      <c r="L1080" s="82"/>
      <c r="M1080" s="25"/>
      <c r="N1080" s="82"/>
      <c r="O1080" s="262">
        <f>'Outputs_post-361'!O1080 - 'Outputs_pre-361'!O1080</f>
        <v>-24709.078540682793</v>
      </c>
      <c r="P1080" s="262">
        <f>'Outputs_post-361'!P1080 - 'Outputs_pre-361'!P1080</f>
        <v>5640.9359814524651</v>
      </c>
      <c r="Q1080" s="262">
        <f>'Outputs_post-361'!Q1080 - 'Outputs_pre-361'!Q1080</f>
        <v>-10650.45376265049</v>
      </c>
      <c r="R1080" s="262">
        <f>'Outputs_post-361'!R1080 - 'Outputs_pre-361'!R1080</f>
        <v>5557.5279567241669</v>
      </c>
      <c r="S1080" s="262">
        <f>'Outputs_post-361'!S1080 - 'Outputs_pre-361'!S1080</f>
        <v>-10293.021762311459</v>
      </c>
      <c r="T1080" s="262">
        <f>'Outputs_post-361'!T1080 - 'Outputs_pre-361'!T1080</f>
        <v>17503.663035869598</v>
      </c>
      <c r="U1080" s="262">
        <f>'Outputs_post-361'!U1080 - 'Outputs_pre-361'!U1080</f>
        <v>-976.97344148159027</v>
      </c>
      <c r="V1080" s="262">
        <f>'Outputs_post-361'!V1080 - 'Outputs_pre-361'!V1080</f>
        <v>-39291.84950107336</v>
      </c>
      <c r="W1080" s="262">
        <f>'Outputs_post-361'!W1080 - 'Outputs_pre-361'!W1080</f>
        <v>-62216.228699803352</v>
      </c>
      <c r="X1080" s="262">
        <f>'Outputs_post-361'!X1080 - 'Outputs_pre-361'!X1080</f>
        <v>40893.16133248806</v>
      </c>
      <c r="Y1080" s="262">
        <f>'Outputs_post-361'!Y1080 - 'Outputs_pre-361'!Y1080</f>
        <v>-10645.674503386021</v>
      </c>
      <c r="Z1080" s="262">
        <f>'Outputs_post-361'!Z1080 - 'Outputs_pre-361'!Z1080</f>
        <v>71913.38050454855</v>
      </c>
      <c r="AA1080" s="262">
        <f>'Outputs_post-361'!AA1080 - 'Outputs_pre-361'!AA1080</f>
        <v>-27041.330011487007</v>
      </c>
      <c r="AB1080" s="262">
        <f>'Outputs_post-361'!AB1080 - 'Outputs_pre-361'!AB1080</f>
        <v>-31557.251316398382</v>
      </c>
    </row>
    <row r="1081" spans="1:29" x14ac:dyDescent="0.35">
      <c r="A1081" s="82"/>
      <c r="D1081" s="252" t="str">
        <f t="shared" si="8"/>
        <v>Net revenue summary_Total net revenue__Constants</v>
      </c>
      <c r="E1081" s="28" t="s">
        <v>172</v>
      </c>
      <c r="F1081" s="28" t="s">
        <v>176</v>
      </c>
      <c r="G1081" s="11"/>
      <c r="H1081" s="28"/>
      <c r="I1081" s="54" t="s">
        <v>185</v>
      </c>
      <c r="J1081" s="11"/>
      <c r="K1081" s="28" t="s">
        <v>35</v>
      </c>
      <c r="L1081" s="82"/>
      <c r="M1081" s="25"/>
      <c r="N1081" s="82"/>
      <c r="O1081" s="263">
        <f>'Outputs_post-361'!O1081 - 'Outputs_pre-361'!O1081</f>
        <v>-24709.078540563583</v>
      </c>
      <c r="P1081" s="263">
        <f>'Outputs_post-361'!P1081 - 'Outputs_pre-361'!P1081</f>
        <v>5640.9359815120697</v>
      </c>
      <c r="Q1081" s="263">
        <f>'Outputs_post-361'!Q1081 - 'Outputs_pre-361'!Q1081</f>
        <v>-10650.453762471676</v>
      </c>
      <c r="R1081" s="263">
        <f>'Outputs_post-361'!R1081 - 'Outputs_pre-361'!R1081</f>
        <v>5557.5279567539692</v>
      </c>
      <c r="S1081" s="263">
        <f>'Outputs_post-361'!S1081 - 'Outputs_pre-361'!S1081</f>
        <v>-10293.021762192249</v>
      </c>
      <c r="T1081" s="263">
        <f>'Outputs_post-361'!T1081 - 'Outputs_pre-361'!T1081</f>
        <v>17503.663035929203</v>
      </c>
      <c r="U1081" s="263">
        <f>'Outputs_post-361'!U1081 - 'Outputs_pre-361'!U1081</f>
        <v>-976.97344148159027</v>
      </c>
      <c r="V1081" s="263">
        <f>'Outputs_post-361'!V1081 - 'Outputs_pre-361'!V1081</f>
        <v>-39291.84950107336</v>
      </c>
      <c r="W1081" s="263">
        <f>'Outputs_post-361'!W1081 - 'Outputs_pre-361'!W1081</f>
        <v>-62216.228699862957</v>
      </c>
      <c r="X1081" s="263">
        <f>'Outputs_post-361'!X1081 - 'Outputs_pre-361'!X1081</f>
        <v>40893.161332607269</v>
      </c>
      <c r="Y1081" s="263">
        <f>'Outputs_post-361'!Y1081 - 'Outputs_pre-361'!Y1081</f>
        <v>-10645.674503386021</v>
      </c>
      <c r="Z1081" s="263">
        <f>'Outputs_post-361'!Z1081 - 'Outputs_pre-361'!Z1081</f>
        <v>71913.380504667759</v>
      </c>
      <c r="AA1081" s="263">
        <f>'Outputs_post-361'!AA1081 - 'Outputs_pre-361'!AA1081</f>
        <v>-27041.330011487007</v>
      </c>
      <c r="AB1081" s="263">
        <f>'Outputs_post-361'!AB1081 - 'Outputs_pre-361'!AB1081</f>
        <v>-31557.251316428185</v>
      </c>
    </row>
    <row r="1082" spans="1:29" x14ac:dyDescent="0.35">
      <c r="A1082" s="82"/>
      <c r="D1082" s="251" t="str">
        <f t="shared" si="8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112"/>
      <c r="M1082" s="246"/>
      <c r="N1082" s="112"/>
      <c r="O1082" s="262">
        <f>'Outputs_post-361'!O1082 - 'Outputs_pre-361'!O1082</f>
        <v>-24709.078540563583</v>
      </c>
      <c r="P1082" s="262">
        <f>'Outputs_post-361'!P1082 - 'Outputs_pre-361'!P1082</f>
        <v>5640.9359815120697</v>
      </c>
      <c r="Q1082" s="262">
        <f>'Outputs_post-361'!Q1082 - 'Outputs_pre-361'!Q1082</f>
        <v>-10650.453762471676</v>
      </c>
      <c r="R1082" s="262">
        <f>'Outputs_post-361'!R1082 - 'Outputs_pre-361'!R1082</f>
        <v>5557.5279567539692</v>
      </c>
      <c r="S1082" s="262">
        <f>'Outputs_post-361'!S1082 - 'Outputs_pre-361'!S1082</f>
        <v>-10293.021762192249</v>
      </c>
      <c r="T1082" s="262">
        <f>'Outputs_post-361'!T1082 - 'Outputs_pre-361'!T1082</f>
        <v>17503.663035929203</v>
      </c>
      <c r="U1082" s="262">
        <f>'Outputs_post-361'!U1082 - 'Outputs_pre-361'!U1082</f>
        <v>-976.97344148159027</v>
      </c>
      <c r="V1082" s="262">
        <f>'Outputs_post-361'!V1082 - 'Outputs_pre-361'!V1082</f>
        <v>-39291.84950107336</v>
      </c>
      <c r="W1082" s="262">
        <f>'Outputs_post-361'!W1082 - 'Outputs_pre-361'!W1082</f>
        <v>-62216.228699862957</v>
      </c>
      <c r="X1082" s="262">
        <f>'Outputs_post-361'!X1082 - 'Outputs_pre-361'!X1082</f>
        <v>40893.161332607269</v>
      </c>
      <c r="Y1082" s="262">
        <f>'Outputs_post-361'!Y1082 - 'Outputs_pre-361'!Y1082</f>
        <v>-10645.674503386021</v>
      </c>
      <c r="Z1082" s="262">
        <f>'Outputs_post-361'!Z1082 - 'Outputs_pre-361'!Z1082</f>
        <v>71913.380504667759</v>
      </c>
      <c r="AA1082" s="262">
        <f>'Outputs_post-361'!AA1082 - 'Outputs_pre-361'!AA1082</f>
        <v>-27041.330011487007</v>
      </c>
      <c r="AB1082" s="262">
        <f>'Outputs_post-361'!AB1082 - 'Outputs_pre-361'!AB1082</f>
        <v>-31557.251316428185</v>
      </c>
    </row>
    <row r="1083" spans="1:29" x14ac:dyDescent="0.35">
      <c r="A1083" s="82"/>
      <c r="D1083" s="253" t="str">
        <f t="shared" si="8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113"/>
      <c r="M1083" s="247"/>
      <c r="N1083" s="113"/>
      <c r="O1083" s="261">
        <f>'Outputs_post-361'!O1083 - 'Outputs_pre-361'!O1083</f>
        <v>-5.9566701214076901E-5</v>
      </c>
      <c r="P1083" s="261">
        <f>'Outputs_post-361'!P1083 - 'Outputs_pre-361'!P1083</f>
        <v>1.7842589814930745E-5</v>
      </c>
      <c r="Q1083" s="261">
        <f>'Outputs_post-361'!Q1083 - 'Outputs_pre-361'!Q1083</f>
        <v>-2.6455593944155011E-5</v>
      </c>
      <c r="R1083" s="261">
        <f>'Outputs_post-361'!R1083 - 'Outputs_pre-361'!R1083</f>
        <v>2.2623423961799034E-5</v>
      </c>
      <c r="S1083" s="261">
        <f>'Outputs_post-361'!S1083 - 'Outputs_pre-361'!S1083</f>
        <v>-1.9221914444728121E-5</v>
      </c>
      <c r="T1083" s="261">
        <f>'Outputs_post-361'!T1083 - 'Outputs_pre-361'!T1083</f>
        <v>4.1956926643056561E-5</v>
      </c>
      <c r="U1083" s="261">
        <f>'Outputs_post-361'!U1083 - 'Outputs_pre-361'!U1083</f>
        <v>-2.6966900101236938E-6</v>
      </c>
      <c r="V1083" s="261">
        <f>'Outputs_post-361'!V1083 - 'Outputs_pre-361'!V1083</f>
        <v>-8.386373306842269E-5</v>
      </c>
      <c r="W1083" s="261">
        <f>'Outputs_post-361'!W1083 - 'Outputs_pre-361'!W1083</f>
        <v>-1.4265592656342909E-4</v>
      </c>
      <c r="X1083" s="261">
        <f>'Outputs_post-361'!X1083 - 'Outputs_pre-361'!X1083</f>
        <v>6.6209638973170398E-5</v>
      </c>
      <c r="Y1083" s="261">
        <f>'Outputs_post-361'!Y1083 - 'Outputs_pre-361'!Y1083</f>
        <v>-2.120045021583327E-5</v>
      </c>
      <c r="Z1083" s="261">
        <f>'Outputs_post-361'!Z1083 - 'Outputs_pre-361'!Z1083</f>
        <v>1.3670456257890436E-4</v>
      </c>
      <c r="AA1083" s="261">
        <f>'Outputs_post-361'!AA1083 - 'Outputs_pre-361'!AA1083</f>
        <v>-7.775851691987909E-5</v>
      </c>
      <c r="AB1083" s="261">
        <f>'Outputs_post-361'!AB1083 - 'Outputs_pre-361'!AB1083</f>
        <v>-1.3932730008996711E-4</v>
      </c>
    </row>
    <row r="1084" spans="1:29" x14ac:dyDescent="0.35">
      <c r="A1084" s="82"/>
      <c r="D1084" s="252" t="str">
        <f t="shared" si="8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95"/>
      <c r="P1084" s="295"/>
      <c r="Q1084" s="295"/>
      <c r="R1084" s="295"/>
      <c r="S1084" s="295"/>
      <c r="T1084" s="295"/>
      <c r="U1084" s="295"/>
      <c r="V1084" s="295"/>
      <c r="W1084" s="295"/>
      <c r="X1084" s="295"/>
      <c r="Y1084" s="295"/>
      <c r="Z1084" s="295"/>
      <c r="AA1084" s="295"/>
      <c r="AB1084" s="295"/>
    </row>
    <row r="1085" spans="1:29" x14ac:dyDescent="0.35">
      <c r="A1085" s="82"/>
      <c r="D1085" s="252" t="str">
        <f t="shared" si="8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96"/>
      <c r="P1085" s="296"/>
      <c r="Q1085" s="296"/>
      <c r="R1085" s="296"/>
      <c r="S1085" s="296"/>
      <c r="T1085" s="296"/>
      <c r="U1085" s="296"/>
      <c r="V1085" s="296"/>
      <c r="W1085" s="296"/>
      <c r="X1085" s="296"/>
      <c r="Y1085" s="296"/>
      <c r="Z1085" s="296"/>
      <c r="AA1085" s="296"/>
      <c r="AB1085" s="296"/>
    </row>
    <row r="1086" spans="1:29" x14ac:dyDescent="0.35">
      <c r="A1086" s="82"/>
      <c r="D1086" s="252" t="str">
        <f t="shared" si="8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96"/>
      <c r="P1086" s="296"/>
      <c r="Q1086" s="296"/>
      <c r="R1086" s="296"/>
      <c r="S1086" s="296"/>
      <c r="T1086" s="296"/>
      <c r="U1086" s="296"/>
      <c r="V1086" s="296"/>
      <c r="W1086" s="296"/>
      <c r="X1086" s="296"/>
      <c r="Y1086" s="296"/>
      <c r="Z1086" s="296"/>
      <c r="AA1086" s="296"/>
      <c r="AB1086" s="296"/>
    </row>
    <row r="1087" spans="1:29" x14ac:dyDescent="0.35">
      <c r="A1087" s="82"/>
      <c r="D1087" s="252" t="str">
        <f t="shared" si="8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96"/>
      <c r="P1087" s="296"/>
      <c r="Q1087" s="296"/>
      <c r="R1087" s="296"/>
      <c r="S1087" s="296"/>
      <c r="T1087" s="296"/>
      <c r="U1087" s="296"/>
      <c r="V1087" s="296"/>
      <c r="W1087" s="296"/>
      <c r="X1087" s="296"/>
      <c r="Y1087" s="296"/>
      <c r="Z1087" s="296"/>
      <c r="AA1087" s="296"/>
      <c r="AB1087" s="296"/>
    </row>
    <row r="1088" spans="1:29" x14ac:dyDescent="0.35">
      <c r="A1088" s="82"/>
      <c r="D1088" s="252" t="str">
        <f t="shared" si="8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96"/>
      <c r="P1088" s="296"/>
      <c r="Q1088" s="296"/>
      <c r="R1088" s="296"/>
      <c r="S1088" s="296"/>
      <c r="T1088" s="296"/>
      <c r="U1088" s="296"/>
      <c r="V1088" s="296"/>
      <c r="W1088" s="296"/>
      <c r="X1088" s="296"/>
      <c r="Y1088" s="296"/>
      <c r="Z1088" s="296"/>
      <c r="AA1088" s="296"/>
      <c r="AB1088" s="296"/>
    </row>
    <row r="1089" spans="1:28" x14ac:dyDescent="0.35">
      <c r="A1089" s="82"/>
      <c r="D1089" s="252" t="str">
        <f t="shared" si="8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96"/>
      <c r="P1089" s="296"/>
      <c r="Q1089" s="296"/>
      <c r="R1089" s="296"/>
      <c r="S1089" s="296"/>
      <c r="T1089" s="296"/>
      <c r="U1089" s="296"/>
      <c r="V1089" s="296"/>
      <c r="W1089" s="296"/>
      <c r="X1089" s="296"/>
      <c r="Y1089" s="296"/>
      <c r="Z1089" s="296"/>
      <c r="AA1089" s="296"/>
      <c r="AB1089" s="296"/>
    </row>
    <row r="1090" spans="1:28" x14ac:dyDescent="0.35">
      <c r="A1090" s="82"/>
      <c r="D1090" s="252" t="str">
        <f t="shared" si="8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96"/>
      <c r="P1090" s="296"/>
      <c r="Q1090" s="296"/>
      <c r="R1090" s="296"/>
      <c r="S1090" s="296"/>
      <c r="T1090" s="296"/>
      <c r="U1090" s="296"/>
      <c r="V1090" s="296"/>
      <c r="W1090" s="296"/>
      <c r="X1090" s="296"/>
      <c r="Y1090" s="296"/>
      <c r="Z1090" s="296"/>
      <c r="AA1090" s="296"/>
      <c r="AB1090" s="296"/>
    </row>
    <row r="1091" spans="1:28" x14ac:dyDescent="0.35">
      <c r="A1091" s="82"/>
      <c r="D1091" s="252" t="str">
        <f t="shared" si="8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96"/>
      <c r="P1091" s="296"/>
      <c r="Q1091" s="296"/>
      <c r="R1091" s="296"/>
      <c r="S1091" s="296"/>
      <c r="T1091" s="296"/>
      <c r="U1091" s="296"/>
      <c r="V1091" s="296"/>
      <c r="W1091" s="296"/>
      <c r="X1091" s="296"/>
      <c r="Y1091" s="296"/>
      <c r="Z1091" s="296"/>
      <c r="AA1091" s="296"/>
      <c r="AB1091" s="296"/>
    </row>
    <row r="1092" spans="1:28" x14ac:dyDescent="0.35">
      <c r="A1092" s="82"/>
      <c r="D1092" s="252" t="str">
        <f t="shared" si="8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96"/>
      <c r="P1092" s="296"/>
      <c r="Q1092" s="296"/>
      <c r="R1092" s="296"/>
      <c r="S1092" s="296"/>
      <c r="T1092" s="296"/>
      <c r="U1092" s="296"/>
      <c r="V1092" s="296"/>
      <c r="W1092" s="296"/>
      <c r="X1092" s="296"/>
      <c r="Y1092" s="296"/>
      <c r="Z1092" s="296"/>
      <c r="AA1092" s="296"/>
      <c r="AB1092" s="296"/>
    </row>
    <row r="1093" spans="1:28" x14ac:dyDescent="0.35">
      <c r="A1093" s="82"/>
      <c r="D1093" s="252" t="str">
        <f t="shared" si="8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96"/>
      <c r="P1093" s="296"/>
      <c r="Q1093" s="296"/>
      <c r="R1093" s="296"/>
      <c r="S1093" s="296"/>
      <c r="T1093" s="296"/>
      <c r="U1093" s="296"/>
      <c r="V1093" s="296"/>
      <c r="W1093" s="296"/>
      <c r="X1093" s="296"/>
      <c r="Y1093" s="296"/>
      <c r="Z1093" s="296"/>
      <c r="AA1093" s="296"/>
      <c r="AB1093" s="296"/>
    </row>
    <row r="1094" spans="1:28" x14ac:dyDescent="0.35">
      <c r="A1094" s="82"/>
      <c r="D1094" s="252" t="str">
        <f t="shared" si="8"/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96"/>
      <c r="P1094" s="296"/>
      <c r="Q1094" s="296"/>
      <c r="R1094" s="296"/>
      <c r="S1094" s="296"/>
      <c r="T1094" s="296"/>
      <c r="U1094" s="296"/>
      <c r="V1094" s="296"/>
      <c r="W1094" s="296"/>
      <c r="X1094" s="296"/>
      <c r="Y1094" s="296"/>
      <c r="Z1094" s="296"/>
      <c r="AA1094" s="296"/>
      <c r="AB1094" s="296"/>
    </row>
    <row r="1095" spans="1:28" x14ac:dyDescent="0.35">
      <c r="A1095" s="82"/>
      <c r="D1095" s="252" t="str">
        <f t="shared" si="8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96"/>
      <c r="P1095" s="296"/>
      <c r="Q1095" s="296"/>
      <c r="R1095" s="296"/>
      <c r="S1095" s="296"/>
      <c r="T1095" s="296"/>
      <c r="U1095" s="296"/>
      <c r="V1095" s="296"/>
      <c r="W1095" s="296"/>
      <c r="X1095" s="296"/>
      <c r="Y1095" s="296"/>
      <c r="Z1095" s="296"/>
      <c r="AA1095" s="296"/>
      <c r="AB1095" s="296"/>
    </row>
    <row r="1096" spans="1:28" x14ac:dyDescent="0.35">
      <c r="A1096" s="82"/>
      <c r="D1096" s="252" t="str">
        <f t="shared" si="8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96"/>
      <c r="P1096" s="296"/>
      <c r="Q1096" s="296"/>
      <c r="R1096" s="296"/>
      <c r="S1096" s="296"/>
      <c r="T1096" s="296"/>
      <c r="U1096" s="296"/>
      <c r="V1096" s="296"/>
      <c r="W1096" s="296"/>
      <c r="X1096" s="296"/>
      <c r="Y1096" s="296"/>
      <c r="Z1096" s="296"/>
      <c r="AA1096" s="296"/>
      <c r="AB1096" s="296"/>
    </row>
    <row r="1097" spans="1:28" x14ac:dyDescent="0.35">
      <c r="A1097" s="82"/>
      <c r="D1097" s="252" t="str">
        <f t="shared" si="8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96"/>
      <c r="P1097" s="296"/>
      <c r="Q1097" s="296"/>
      <c r="R1097" s="296"/>
      <c r="S1097" s="296"/>
      <c r="T1097" s="296"/>
      <c r="U1097" s="296"/>
      <c r="V1097" s="296"/>
      <c r="W1097" s="296"/>
      <c r="X1097" s="296"/>
      <c r="Y1097" s="296"/>
      <c r="Z1097" s="296"/>
      <c r="AA1097" s="296"/>
      <c r="AB1097" s="296"/>
    </row>
    <row r="1098" spans="1:28" x14ac:dyDescent="0.35">
      <c r="A1098" s="82"/>
      <c r="D1098" s="252" t="str">
        <f t="shared" si="8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96"/>
      <c r="P1098" s="296"/>
      <c r="Q1098" s="296"/>
      <c r="R1098" s="296"/>
      <c r="S1098" s="296"/>
      <c r="T1098" s="296"/>
      <c r="U1098" s="296"/>
      <c r="V1098" s="296"/>
      <c r="W1098" s="296"/>
      <c r="X1098" s="296"/>
      <c r="Y1098" s="296"/>
      <c r="Z1098" s="296"/>
      <c r="AA1098" s="296"/>
      <c r="AB1098" s="296"/>
    </row>
    <row r="1099" spans="1:28" x14ac:dyDescent="0.35">
      <c r="A1099" s="82"/>
      <c r="D1099" s="252" t="str">
        <f t="shared" si="8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96"/>
      <c r="P1099" s="296"/>
      <c r="Q1099" s="296"/>
      <c r="R1099" s="296"/>
      <c r="S1099" s="296"/>
      <c r="T1099" s="296"/>
      <c r="U1099" s="296"/>
      <c r="V1099" s="296"/>
      <c r="W1099" s="296"/>
      <c r="X1099" s="296"/>
      <c r="Y1099" s="296"/>
      <c r="Z1099" s="296"/>
      <c r="AA1099" s="296"/>
      <c r="AB1099" s="296"/>
    </row>
    <row r="1100" spans="1:28" x14ac:dyDescent="0.35">
      <c r="A1100" s="82"/>
      <c r="D1100" s="252" t="str">
        <f t="shared" si="8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96"/>
      <c r="P1100" s="296"/>
      <c r="Q1100" s="296"/>
      <c r="R1100" s="296"/>
      <c r="S1100" s="296"/>
      <c r="T1100" s="296"/>
      <c r="U1100" s="296"/>
      <c r="V1100" s="296"/>
      <c r="W1100" s="296"/>
      <c r="X1100" s="296"/>
      <c r="Y1100" s="296"/>
      <c r="Z1100" s="296"/>
      <c r="AA1100" s="296"/>
      <c r="AB1100" s="296"/>
    </row>
    <row r="1101" spans="1:28" x14ac:dyDescent="0.35">
      <c r="A1101" s="82"/>
      <c r="D1101" s="252" t="str">
        <f t="shared" si="8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96"/>
      <c r="P1101" s="296"/>
      <c r="Q1101" s="296"/>
      <c r="R1101" s="296"/>
      <c r="S1101" s="296"/>
      <c r="T1101" s="296"/>
      <c r="U1101" s="296"/>
      <c r="V1101" s="296"/>
      <c r="W1101" s="296"/>
      <c r="X1101" s="296"/>
      <c r="Y1101" s="296"/>
      <c r="Z1101" s="296"/>
      <c r="AA1101" s="296"/>
      <c r="AB1101" s="296"/>
    </row>
    <row r="1102" spans="1:28" x14ac:dyDescent="0.35">
      <c r="A1102" s="82"/>
      <c r="D1102" s="252" t="str">
        <f t="shared" si="8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96"/>
      <c r="P1102" s="296"/>
      <c r="Q1102" s="296"/>
      <c r="R1102" s="296"/>
      <c r="S1102" s="296"/>
      <c r="T1102" s="296"/>
      <c r="U1102" s="296"/>
      <c r="V1102" s="296"/>
      <c r="W1102" s="296"/>
      <c r="X1102" s="296"/>
      <c r="Y1102" s="296"/>
      <c r="Z1102" s="296"/>
      <c r="AA1102" s="296"/>
      <c r="AB1102" s="296"/>
    </row>
    <row r="1103" spans="1:28" x14ac:dyDescent="0.35">
      <c r="A1103" s="82"/>
      <c r="D1103" s="252" t="str">
        <f t="shared" si="8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96"/>
      <c r="P1103" s="296"/>
      <c r="Q1103" s="296"/>
      <c r="R1103" s="296"/>
      <c r="S1103" s="296"/>
      <c r="T1103" s="296"/>
      <c r="U1103" s="296"/>
      <c r="V1103" s="296"/>
      <c r="W1103" s="296"/>
      <c r="X1103" s="296"/>
      <c r="Y1103" s="296"/>
      <c r="Z1103" s="296"/>
      <c r="AA1103" s="296"/>
      <c r="AB1103" s="296"/>
    </row>
    <row r="1104" spans="1:28" x14ac:dyDescent="0.35">
      <c r="A1104" s="82"/>
      <c r="D1104" s="252" t="str">
        <f t="shared" si="8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96"/>
      <c r="P1104" s="296"/>
      <c r="Q1104" s="296"/>
      <c r="R1104" s="296"/>
      <c r="S1104" s="296"/>
      <c r="T1104" s="296"/>
      <c r="U1104" s="296"/>
      <c r="V1104" s="296"/>
      <c r="W1104" s="296"/>
      <c r="X1104" s="296"/>
      <c r="Y1104" s="296"/>
      <c r="Z1104" s="296"/>
      <c r="AA1104" s="296"/>
      <c r="AB1104" s="296"/>
    </row>
    <row r="1105" spans="1:28" x14ac:dyDescent="0.35">
      <c r="A1105" s="82"/>
      <c r="D1105" s="252" t="str">
        <f t="shared" si="8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96"/>
      <c r="P1105" s="296"/>
      <c r="Q1105" s="296"/>
      <c r="R1105" s="296"/>
      <c r="S1105" s="296"/>
      <c r="T1105" s="296"/>
      <c r="U1105" s="296"/>
      <c r="V1105" s="296"/>
      <c r="W1105" s="296"/>
      <c r="X1105" s="296"/>
      <c r="Y1105" s="296"/>
      <c r="Z1105" s="296"/>
      <c r="AA1105" s="296"/>
      <c r="AB1105" s="296"/>
    </row>
    <row r="1106" spans="1:28" x14ac:dyDescent="0.35">
      <c r="A1106" s="82"/>
      <c r="D1106" s="252" t="str">
        <f t="shared" si="8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96"/>
      <c r="P1106" s="296"/>
      <c r="Q1106" s="296"/>
      <c r="R1106" s="296"/>
      <c r="S1106" s="296"/>
      <c r="T1106" s="296"/>
      <c r="U1106" s="296"/>
      <c r="V1106" s="296"/>
      <c r="W1106" s="296"/>
      <c r="X1106" s="296"/>
      <c r="Y1106" s="296"/>
      <c r="Z1106" s="296"/>
      <c r="AA1106" s="296"/>
      <c r="AB1106" s="296"/>
    </row>
    <row r="1107" spans="1:28" x14ac:dyDescent="0.35">
      <c r="A1107" s="82"/>
      <c r="D1107" s="252" t="str">
        <f t="shared" si="8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96"/>
      <c r="P1107" s="296"/>
      <c r="Q1107" s="296"/>
      <c r="R1107" s="296"/>
      <c r="S1107" s="296"/>
      <c r="T1107" s="296"/>
      <c r="U1107" s="296"/>
      <c r="V1107" s="296"/>
      <c r="W1107" s="296"/>
      <c r="X1107" s="296"/>
      <c r="Y1107" s="296"/>
      <c r="Z1107" s="296"/>
      <c r="AA1107" s="296"/>
      <c r="AB1107" s="296"/>
    </row>
    <row r="1108" spans="1:28" x14ac:dyDescent="0.35">
      <c r="A1108" s="82"/>
      <c r="D1108" s="252" t="str">
        <f t="shared" si="8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96"/>
      <c r="P1108" s="296"/>
      <c r="Q1108" s="296"/>
      <c r="R1108" s="296"/>
      <c r="S1108" s="296"/>
      <c r="T1108" s="296"/>
      <c r="U1108" s="296"/>
      <c r="V1108" s="296"/>
      <c r="W1108" s="296"/>
      <c r="X1108" s="296"/>
      <c r="Y1108" s="296"/>
      <c r="Z1108" s="296"/>
      <c r="AA1108" s="296"/>
      <c r="AB1108" s="296"/>
    </row>
    <row r="1109" spans="1:28" x14ac:dyDescent="0.35">
      <c r="A1109" s="82"/>
      <c r="D1109" s="252" t="str">
        <f t="shared" si="8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96"/>
      <c r="P1109" s="296"/>
      <c r="Q1109" s="296"/>
      <c r="R1109" s="296"/>
      <c r="S1109" s="296"/>
      <c r="T1109" s="296"/>
      <c r="U1109" s="296"/>
      <c r="V1109" s="296"/>
      <c r="W1109" s="296"/>
      <c r="X1109" s="296"/>
      <c r="Y1109" s="296"/>
      <c r="Z1109" s="296"/>
      <c r="AA1109" s="296"/>
      <c r="AB1109" s="296"/>
    </row>
    <row r="1110" spans="1:28" x14ac:dyDescent="0.35">
      <c r="A1110" s="82"/>
      <c r="D1110" s="252" t="str">
        <f t="shared" si="8"/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96"/>
      <c r="P1110" s="296"/>
      <c r="Q1110" s="296"/>
      <c r="R1110" s="296"/>
      <c r="S1110" s="296"/>
      <c r="T1110" s="296"/>
      <c r="U1110" s="296"/>
      <c r="V1110" s="296"/>
      <c r="W1110" s="296"/>
      <c r="X1110" s="296"/>
      <c r="Y1110" s="296"/>
      <c r="Z1110" s="296"/>
      <c r="AA1110" s="296"/>
      <c r="AB1110" s="296"/>
    </row>
    <row r="1111" spans="1:28" x14ac:dyDescent="0.35">
      <c r="A1111" s="82"/>
      <c r="D1111" s="252" t="str">
        <f t="shared" si="8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96"/>
      <c r="P1111" s="296"/>
      <c r="Q1111" s="296"/>
      <c r="R1111" s="296"/>
      <c r="S1111" s="296"/>
      <c r="T1111" s="296"/>
      <c r="U1111" s="296"/>
      <c r="V1111" s="296"/>
      <c r="W1111" s="296"/>
      <c r="X1111" s="296"/>
      <c r="Y1111" s="296"/>
      <c r="Z1111" s="296"/>
      <c r="AA1111" s="296"/>
      <c r="AB1111" s="296"/>
    </row>
    <row r="1112" spans="1:28" x14ac:dyDescent="0.35">
      <c r="A1112" s="82"/>
      <c r="D1112" s="252" t="str">
        <f t="shared" si="8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96"/>
      <c r="P1112" s="296"/>
      <c r="Q1112" s="296"/>
      <c r="R1112" s="296"/>
      <c r="S1112" s="296"/>
      <c r="T1112" s="296"/>
      <c r="U1112" s="296"/>
      <c r="V1112" s="296"/>
      <c r="W1112" s="296"/>
      <c r="X1112" s="296"/>
      <c r="Y1112" s="296"/>
      <c r="Z1112" s="296"/>
      <c r="AA1112" s="296"/>
      <c r="AB1112" s="296"/>
    </row>
    <row r="1113" spans="1:28" x14ac:dyDescent="0.35">
      <c r="A1113" s="82"/>
      <c r="D1113" s="252" t="str">
        <f t="shared" si="8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96"/>
      <c r="P1113" s="296"/>
      <c r="Q1113" s="296"/>
      <c r="R1113" s="296"/>
      <c r="S1113" s="296"/>
      <c r="T1113" s="296"/>
      <c r="U1113" s="296"/>
      <c r="V1113" s="296"/>
      <c r="W1113" s="296"/>
      <c r="X1113" s="296"/>
      <c r="Y1113" s="296"/>
      <c r="Z1113" s="296"/>
      <c r="AA1113" s="296"/>
      <c r="AB1113" s="296"/>
    </row>
    <row r="1114" spans="1:28" x14ac:dyDescent="0.35">
      <c r="A1114" s="82"/>
      <c r="D1114" s="252" t="str">
        <f t="shared" si="8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96"/>
      <c r="P1114" s="296"/>
      <c r="Q1114" s="296"/>
      <c r="R1114" s="296"/>
      <c r="S1114" s="296"/>
      <c r="T1114" s="296"/>
      <c r="U1114" s="296"/>
      <c r="V1114" s="296"/>
      <c r="W1114" s="296"/>
      <c r="X1114" s="296"/>
      <c r="Y1114" s="296"/>
      <c r="Z1114" s="296"/>
      <c r="AA1114" s="296"/>
      <c r="AB1114" s="296"/>
    </row>
    <row r="1115" spans="1:28" x14ac:dyDescent="0.35">
      <c r="A1115" s="82"/>
      <c r="D1115" s="252" t="str">
        <f t="shared" si="8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96"/>
      <c r="P1115" s="296"/>
      <c r="Q1115" s="296"/>
      <c r="R1115" s="296"/>
      <c r="S1115" s="296"/>
      <c r="T1115" s="296"/>
      <c r="U1115" s="296"/>
      <c r="V1115" s="296"/>
      <c r="W1115" s="296"/>
      <c r="X1115" s="296"/>
      <c r="Y1115" s="296"/>
      <c r="Z1115" s="296"/>
      <c r="AA1115" s="296"/>
      <c r="AB1115" s="296"/>
    </row>
    <row r="1116" spans="1:28" x14ac:dyDescent="0.35">
      <c r="A1116" s="82"/>
      <c r="D1116" s="252" t="str">
        <f t="shared" si="8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96"/>
      <c r="P1116" s="296"/>
      <c r="Q1116" s="296"/>
      <c r="R1116" s="296"/>
      <c r="S1116" s="296"/>
      <c r="T1116" s="296"/>
      <c r="U1116" s="296"/>
      <c r="V1116" s="296"/>
      <c r="W1116" s="296"/>
      <c r="X1116" s="296"/>
      <c r="Y1116" s="296"/>
      <c r="Z1116" s="296"/>
      <c r="AA1116" s="296"/>
      <c r="AB1116" s="296"/>
    </row>
    <row r="1117" spans="1:28" x14ac:dyDescent="0.35">
      <c r="A1117" s="82"/>
      <c r="D1117" s="252" t="str">
        <f t="shared" si="8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96"/>
      <c r="P1117" s="296"/>
      <c r="Q1117" s="296"/>
      <c r="R1117" s="296"/>
      <c r="S1117" s="296"/>
      <c r="T1117" s="296"/>
      <c r="U1117" s="296"/>
      <c r="V1117" s="296"/>
      <c r="W1117" s="296"/>
      <c r="X1117" s="296"/>
      <c r="Y1117" s="296"/>
      <c r="Z1117" s="296"/>
      <c r="AA1117" s="296"/>
      <c r="AB1117" s="296"/>
    </row>
    <row r="1118" spans="1:28" x14ac:dyDescent="0.35">
      <c r="A1118" s="82"/>
      <c r="D1118" s="252" t="str">
        <f t="shared" si="8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96"/>
      <c r="P1118" s="296"/>
      <c r="Q1118" s="296"/>
      <c r="R1118" s="296"/>
      <c r="S1118" s="296"/>
      <c r="T1118" s="296"/>
      <c r="U1118" s="296"/>
      <c r="V1118" s="296"/>
      <c r="W1118" s="296"/>
      <c r="X1118" s="296"/>
      <c r="Y1118" s="296"/>
      <c r="Z1118" s="296"/>
      <c r="AA1118" s="296"/>
      <c r="AB1118" s="296"/>
    </row>
    <row r="1119" spans="1:28" x14ac:dyDescent="0.35">
      <c r="A1119" s="82"/>
      <c r="D1119" s="252" t="str">
        <f t="shared" si="8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96"/>
      <c r="P1119" s="296"/>
      <c r="Q1119" s="296"/>
      <c r="R1119" s="296"/>
      <c r="S1119" s="296"/>
      <c r="T1119" s="296"/>
      <c r="U1119" s="296"/>
      <c r="V1119" s="296"/>
      <c r="W1119" s="296"/>
      <c r="X1119" s="296"/>
      <c r="Y1119" s="296"/>
      <c r="Z1119" s="296"/>
      <c r="AA1119" s="296"/>
      <c r="AB1119" s="296"/>
    </row>
    <row r="1120" spans="1:28" x14ac:dyDescent="0.35">
      <c r="A1120" s="82"/>
      <c r="D1120" s="252" t="str">
        <f t="shared" si="8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96"/>
      <c r="P1120" s="296"/>
      <c r="Q1120" s="296"/>
      <c r="R1120" s="296"/>
      <c r="S1120" s="296"/>
      <c r="T1120" s="296"/>
      <c r="U1120" s="296"/>
      <c r="V1120" s="296"/>
      <c r="W1120" s="296"/>
      <c r="X1120" s="296"/>
      <c r="Y1120" s="296"/>
      <c r="Z1120" s="296"/>
      <c r="AA1120" s="296"/>
      <c r="AB1120" s="296"/>
    </row>
    <row r="1121" spans="1:28" x14ac:dyDescent="0.35">
      <c r="A1121" s="82"/>
      <c r="D1121" s="252" t="str">
        <f t="shared" si="8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96"/>
      <c r="P1121" s="296"/>
      <c r="Q1121" s="296"/>
      <c r="R1121" s="296"/>
      <c r="S1121" s="296"/>
      <c r="T1121" s="296"/>
      <c r="U1121" s="296"/>
      <c r="V1121" s="296"/>
      <c r="W1121" s="296"/>
      <c r="X1121" s="296"/>
      <c r="Y1121" s="296"/>
      <c r="Z1121" s="296"/>
      <c r="AA1121" s="296"/>
      <c r="AB1121" s="296"/>
    </row>
    <row r="1122" spans="1:28" x14ac:dyDescent="0.35">
      <c r="A1122" s="82"/>
      <c r="D1122" s="252" t="str">
        <f t="shared" si="8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96"/>
      <c r="P1122" s="296"/>
      <c r="Q1122" s="296"/>
      <c r="R1122" s="296"/>
      <c r="S1122" s="296"/>
      <c r="T1122" s="296"/>
      <c r="U1122" s="296"/>
      <c r="V1122" s="296"/>
      <c r="W1122" s="296"/>
      <c r="X1122" s="296"/>
      <c r="Y1122" s="296"/>
      <c r="Z1122" s="296"/>
      <c r="AA1122" s="296"/>
      <c r="AB1122" s="296"/>
    </row>
    <row r="1123" spans="1:28" x14ac:dyDescent="0.35">
      <c r="A1123" s="82"/>
      <c r="D1123" s="252" t="str">
        <f t="shared" si="8"/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96"/>
      <c r="P1123" s="296"/>
      <c r="Q1123" s="296"/>
      <c r="R1123" s="296"/>
      <c r="S1123" s="296"/>
      <c r="T1123" s="296"/>
      <c r="U1123" s="296"/>
      <c r="V1123" s="296"/>
      <c r="W1123" s="296"/>
      <c r="X1123" s="296"/>
      <c r="Y1123" s="296"/>
      <c r="Z1123" s="296"/>
      <c r="AA1123" s="296"/>
      <c r="AB1123" s="296"/>
    </row>
    <row r="1124" spans="1:28" x14ac:dyDescent="0.35">
      <c r="A1124" s="82"/>
      <c r="D1124" s="252" t="str">
        <f t="shared" si="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96"/>
      <c r="P1124" s="296"/>
      <c r="Q1124" s="296"/>
      <c r="R1124" s="296"/>
      <c r="S1124" s="296"/>
      <c r="T1124" s="296"/>
      <c r="U1124" s="296"/>
      <c r="V1124" s="296"/>
      <c r="W1124" s="296"/>
      <c r="X1124" s="296"/>
      <c r="Y1124" s="296"/>
      <c r="Z1124" s="296"/>
      <c r="AA1124" s="296"/>
      <c r="AB1124" s="296"/>
    </row>
    <row r="1125" spans="1:28" x14ac:dyDescent="0.35">
      <c r="A1125" s="82"/>
      <c r="D1125" s="252" t="str">
        <f t="shared" si="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96"/>
      <c r="P1125" s="296"/>
      <c r="Q1125" s="296"/>
      <c r="R1125" s="296"/>
      <c r="S1125" s="296"/>
      <c r="T1125" s="296"/>
      <c r="U1125" s="296"/>
      <c r="V1125" s="296"/>
      <c r="W1125" s="296"/>
      <c r="X1125" s="296"/>
      <c r="Y1125" s="296"/>
      <c r="Z1125" s="296"/>
      <c r="AA1125" s="296"/>
      <c r="AB1125" s="296"/>
    </row>
    <row r="1126" spans="1:28" x14ac:dyDescent="0.35">
      <c r="A1126" s="82"/>
      <c r="D1126" s="252" t="str">
        <f t="shared" si="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96"/>
      <c r="P1126" s="296"/>
      <c r="Q1126" s="296"/>
      <c r="R1126" s="296"/>
      <c r="S1126" s="296"/>
      <c r="T1126" s="296"/>
      <c r="U1126" s="296"/>
      <c r="V1126" s="296"/>
      <c r="W1126" s="296"/>
      <c r="X1126" s="296"/>
      <c r="Y1126" s="296"/>
      <c r="Z1126" s="296"/>
      <c r="AA1126" s="296"/>
      <c r="AB1126" s="296"/>
    </row>
    <row r="1127" spans="1:28" x14ac:dyDescent="0.35">
      <c r="A1127" s="82"/>
      <c r="D1127" s="252" t="str">
        <f t="shared" si="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96"/>
      <c r="P1127" s="296"/>
      <c r="Q1127" s="296"/>
      <c r="R1127" s="296"/>
      <c r="S1127" s="296"/>
      <c r="T1127" s="296"/>
      <c r="U1127" s="296"/>
      <c r="V1127" s="296"/>
      <c r="W1127" s="296"/>
      <c r="X1127" s="296"/>
      <c r="Y1127" s="296"/>
      <c r="Z1127" s="296"/>
      <c r="AA1127" s="296"/>
      <c r="AB1127" s="296"/>
    </row>
    <row r="1128" spans="1:28" x14ac:dyDescent="0.35">
      <c r="A1128" s="82"/>
      <c r="D1128" s="252" t="str">
        <f t="shared" si="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96"/>
      <c r="P1128" s="296"/>
      <c r="Q1128" s="296"/>
      <c r="R1128" s="296"/>
      <c r="S1128" s="296"/>
      <c r="T1128" s="296"/>
      <c r="U1128" s="296"/>
      <c r="V1128" s="296"/>
      <c r="W1128" s="296"/>
      <c r="X1128" s="296"/>
      <c r="Y1128" s="296"/>
      <c r="Z1128" s="296"/>
      <c r="AA1128" s="296"/>
      <c r="AB1128" s="296"/>
    </row>
    <row r="1129" spans="1:28" x14ac:dyDescent="0.35">
      <c r="A1129" s="82"/>
      <c r="D1129" s="252" t="str">
        <f t="shared" si="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96"/>
      <c r="P1129" s="296"/>
      <c r="Q1129" s="296"/>
      <c r="R1129" s="296"/>
      <c r="S1129" s="296"/>
      <c r="T1129" s="296"/>
      <c r="U1129" s="296"/>
      <c r="V1129" s="296"/>
      <c r="W1129" s="296"/>
      <c r="X1129" s="296"/>
      <c r="Y1129" s="296"/>
      <c r="Z1129" s="296"/>
      <c r="AA1129" s="296"/>
      <c r="AB1129" s="296"/>
    </row>
    <row r="1130" spans="1:28" x14ac:dyDescent="0.35">
      <c r="A1130" s="82"/>
      <c r="D1130" s="252" t="str">
        <f t="shared" si="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96"/>
      <c r="P1130" s="296"/>
      <c r="Q1130" s="296"/>
      <c r="R1130" s="296"/>
      <c r="S1130" s="296"/>
      <c r="T1130" s="296"/>
      <c r="U1130" s="296"/>
      <c r="V1130" s="296"/>
      <c r="W1130" s="296"/>
      <c r="X1130" s="296"/>
      <c r="Y1130" s="296"/>
      <c r="Z1130" s="296"/>
      <c r="AA1130" s="296"/>
      <c r="AB1130" s="296"/>
    </row>
    <row r="1131" spans="1:28" x14ac:dyDescent="0.35">
      <c r="A1131" s="82"/>
      <c r="D1131" s="252" t="str">
        <f t="shared" si="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96"/>
      <c r="P1131" s="296"/>
      <c r="Q1131" s="296"/>
      <c r="R1131" s="296"/>
      <c r="S1131" s="296"/>
      <c r="T1131" s="296"/>
      <c r="U1131" s="296"/>
      <c r="V1131" s="296"/>
      <c r="W1131" s="296"/>
      <c r="X1131" s="296"/>
      <c r="Y1131" s="296"/>
      <c r="Z1131" s="296"/>
      <c r="AA1131" s="296"/>
      <c r="AB1131" s="296"/>
    </row>
    <row r="1132" spans="1:28" x14ac:dyDescent="0.35">
      <c r="A1132" s="82"/>
      <c r="D1132" s="252" t="str">
        <f t="shared" si="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96"/>
      <c r="P1132" s="296"/>
      <c r="Q1132" s="296"/>
      <c r="R1132" s="296"/>
      <c r="S1132" s="296"/>
      <c r="T1132" s="296"/>
      <c r="U1132" s="296"/>
      <c r="V1132" s="296"/>
      <c r="W1132" s="296"/>
      <c r="X1132" s="296"/>
      <c r="Y1132" s="296"/>
      <c r="Z1132" s="296"/>
      <c r="AA1132" s="296"/>
      <c r="AB1132" s="296"/>
    </row>
    <row r="1133" spans="1:28" x14ac:dyDescent="0.35">
      <c r="A1133" s="82"/>
      <c r="D1133" s="252" t="str">
        <f t="shared" si="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96"/>
      <c r="P1133" s="296"/>
      <c r="Q1133" s="296"/>
      <c r="R1133" s="296"/>
      <c r="S1133" s="296"/>
      <c r="T1133" s="296"/>
      <c r="U1133" s="296"/>
      <c r="V1133" s="296"/>
      <c r="W1133" s="296"/>
      <c r="X1133" s="296"/>
      <c r="Y1133" s="296"/>
      <c r="Z1133" s="296"/>
      <c r="AA1133" s="296"/>
      <c r="AB1133" s="296"/>
    </row>
    <row r="1134" spans="1:28" x14ac:dyDescent="0.35">
      <c r="A1134" s="82"/>
      <c r="D1134" s="252" t="str">
        <f t="shared" si="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96"/>
      <c r="P1134" s="296"/>
      <c r="Q1134" s="296"/>
      <c r="R1134" s="296"/>
      <c r="S1134" s="296"/>
      <c r="T1134" s="296"/>
      <c r="U1134" s="296"/>
      <c r="V1134" s="296"/>
      <c r="W1134" s="296"/>
      <c r="X1134" s="296"/>
      <c r="Y1134" s="296"/>
      <c r="Z1134" s="296"/>
      <c r="AA1134" s="296"/>
      <c r="AB1134" s="296"/>
    </row>
    <row r="1135" spans="1:28" x14ac:dyDescent="0.35">
      <c r="A1135" s="82"/>
      <c r="D1135" s="252" t="str">
        <f t="shared" si="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96"/>
      <c r="P1135" s="296"/>
      <c r="Q1135" s="296"/>
      <c r="R1135" s="296"/>
      <c r="S1135" s="296"/>
      <c r="T1135" s="296"/>
      <c r="U1135" s="296"/>
      <c r="V1135" s="296"/>
      <c r="W1135" s="296"/>
      <c r="X1135" s="296"/>
      <c r="Y1135" s="296"/>
      <c r="Z1135" s="296"/>
      <c r="AA1135" s="296"/>
      <c r="AB1135" s="296"/>
    </row>
    <row r="1136" spans="1:28" x14ac:dyDescent="0.35">
      <c r="A1136" s="82"/>
      <c r="D1136" s="252" t="str">
        <f t="shared" si="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96"/>
      <c r="P1136" s="296"/>
      <c r="Q1136" s="296"/>
      <c r="R1136" s="296"/>
      <c r="S1136" s="296"/>
      <c r="T1136" s="296"/>
      <c r="U1136" s="296"/>
      <c r="V1136" s="296"/>
      <c r="W1136" s="296"/>
      <c r="X1136" s="296"/>
      <c r="Y1136" s="296"/>
      <c r="Z1136" s="296"/>
      <c r="AA1136" s="296"/>
      <c r="AB1136" s="296"/>
    </row>
    <row r="1137" spans="1:28" x14ac:dyDescent="0.35">
      <c r="A1137" s="82"/>
      <c r="D1137" s="252" t="str">
        <f t="shared" si="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96"/>
      <c r="P1137" s="296"/>
      <c r="Q1137" s="296"/>
      <c r="R1137" s="296"/>
      <c r="S1137" s="296"/>
      <c r="T1137" s="296"/>
      <c r="U1137" s="296"/>
      <c r="V1137" s="296"/>
      <c r="W1137" s="296"/>
      <c r="X1137" s="296"/>
      <c r="Y1137" s="296"/>
      <c r="Z1137" s="296"/>
      <c r="AA1137" s="296"/>
      <c r="AB1137" s="296"/>
    </row>
    <row r="1138" spans="1:28" x14ac:dyDescent="0.35">
      <c r="A1138" s="82"/>
      <c r="D1138" s="252" t="str">
        <f t="shared" si="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96"/>
      <c r="P1138" s="296"/>
      <c r="Q1138" s="296"/>
      <c r="R1138" s="296"/>
      <c r="S1138" s="296"/>
      <c r="T1138" s="296"/>
      <c r="U1138" s="296"/>
      <c r="V1138" s="296"/>
      <c r="W1138" s="296"/>
      <c r="X1138" s="296"/>
      <c r="Y1138" s="296"/>
      <c r="Z1138" s="296"/>
      <c r="AA1138" s="296"/>
      <c r="AB1138" s="296"/>
    </row>
    <row r="1139" spans="1:28" x14ac:dyDescent="0.35">
      <c r="A1139" s="82"/>
      <c r="D1139" s="252" t="str">
        <f t="shared" si="8"/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96"/>
      <c r="P1139" s="296"/>
      <c r="Q1139" s="296"/>
      <c r="R1139" s="296"/>
      <c r="S1139" s="296"/>
      <c r="T1139" s="296"/>
      <c r="U1139" s="296"/>
      <c r="V1139" s="296"/>
      <c r="W1139" s="296"/>
      <c r="X1139" s="296"/>
      <c r="Y1139" s="296"/>
      <c r="Z1139" s="296"/>
      <c r="AA1139" s="296"/>
      <c r="AB1139" s="296"/>
    </row>
    <row r="1140" spans="1:28" x14ac:dyDescent="0.35">
      <c r="A1140" s="82"/>
      <c r="D1140" s="252" t="str">
        <f t="shared" si="8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96"/>
      <c r="P1140" s="296"/>
      <c r="Q1140" s="296"/>
      <c r="R1140" s="296"/>
      <c r="S1140" s="296"/>
      <c r="T1140" s="296"/>
      <c r="U1140" s="296"/>
      <c r="V1140" s="296"/>
      <c r="W1140" s="296"/>
      <c r="X1140" s="296"/>
      <c r="Y1140" s="296"/>
      <c r="Z1140" s="296"/>
      <c r="AA1140" s="296"/>
      <c r="AB1140" s="296"/>
    </row>
    <row r="1141" spans="1:28" x14ac:dyDescent="0.35">
      <c r="A1141" s="82"/>
      <c r="D1141" s="252" t="str">
        <f t="shared" si="8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96"/>
      <c r="P1141" s="296"/>
      <c r="Q1141" s="296"/>
      <c r="R1141" s="296"/>
      <c r="S1141" s="296"/>
      <c r="T1141" s="296"/>
      <c r="U1141" s="296"/>
      <c r="V1141" s="296"/>
      <c r="W1141" s="296"/>
      <c r="X1141" s="296"/>
      <c r="Y1141" s="296"/>
      <c r="Z1141" s="296"/>
      <c r="AA1141" s="296"/>
      <c r="AB1141" s="296"/>
    </row>
    <row r="1142" spans="1:28" x14ac:dyDescent="0.35">
      <c r="A1142" s="82"/>
      <c r="D1142" s="252" t="str">
        <f t="shared" si="8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96"/>
      <c r="P1142" s="296"/>
      <c r="Q1142" s="296"/>
      <c r="R1142" s="296"/>
      <c r="S1142" s="296"/>
      <c r="T1142" s="296"/>
      <c r="U1142" s="296"/>
      <c r="V1142" s="296"/>
      <c r="W1142" s="296"/>
      <c r="X1142" s="296"/>
      <c r="Y1142" s="296"/>
      <c r="Z1142" s="296"/>
      <c r="AA1142" s="296"/>
      <c r="AB1142" s="296"/>
    </row>
    <row r="1143" spans="1:28" x14ac:dyDescent="0.35">
      <c r="A1143" s="82"/>
      <c r="D1143" s="252" t="str">
        <f t="shared" si="8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96"/>
      <c r="P1143" s="296"/>
      <c r="Q1143" s="296"/>
      <c r="R1143" s="296"/>
      <c r="S1143" s="296"/>
      <c r="T1143" s="296"/>
      <c r="U1143" s="296"/>
      <c r="V1143" s="296"/>
      <c r="W1143" s="296"/>
      <c r="X1143" s="296"/>
      <c r="Y1143" s="296"/>
      <c r="Z1143" s="296"/>
      <c r="AA1143" s="296"/>
      <c r="AB1143" s="296"/>
    </row>
    <row r="1144" spans="1:28" x14ac:dyDescent="0.35">
      <c r="A1144" s="82"/>
      <c r="D1144" s="252" t="str">
        <f t="shared" si="8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96"/>
      <c r="P1144" s="296"/>
      <c r="Q1144" s="296"/>
      <c r="R1144" s="296"/>
      <c r="S1144" s="296"/>
      <c r="T1144" s="296"/>
      <c r="U1144" s="296"/>
      <c r="V1144" s="296"/>
      <c r="W1144" s="296"/>
      <c r="X1144" s="296"/>
      <c r="Y1144" s="296"/>
      <c r="Z1144" s="296"/>
      <c r="AA1144" s="296"/>
      <c r="AB1144" s="296"/>
    </row>
    <row r="1145" spans="1:28" x14ac:dyDescent="0.35">
      <c r="A1145" s="82"/>
      <c r="D1145" s="252" t="str">
        <f t="shared" si="8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96"/>
      <c r="P1145" s="296"/>
      <c r="Q1145" s="296"/>
      <c r="R1145" s="296"/>
      <c r="S1145" s="296"/>
      <c r="T1145" s="296"/>
      <c r="U1145" s="296"/>
      <c r="V1145" s="296"/>
      <c r="W1145" s="296"/>
      <c r="X1145" s="296"/>
      <c r="Y1145" s="296"/>
      <c r="Z1145" s="296"/>
      <c r="AA1145" s="296"/>
      <c r="AB1145" s="296"/>
    </row>
    <row r="1146" spans="1:28" x14ac:dyDescent="0.35">
      <c r="A1146" s="82"/>
      <c r="D1146" s="252" t="str">
        <f t="shared" si="8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96"/>
      <c r="P1146" s="296"/>
      <c r="Q1146" s="296"/>
      <c r="R1146" s="296"/>
      <c r="S1146" s="296"/>
      <c r="T1146" s="296"/>
      <c r="U1146" s="296"/>
      <c r="V1146" s="296"/>
      <c r="W1146" s="296"/>
      <c r="X1146" s="296"/>
      <c r="Y1146" s="296"/>
      <c r="Z1146" s="296"/>
      <c r="AA1146" s="296"/>
      <c r="AB1146" s="296"/>
    </row>
    <row r="1147" spans="1:28" x14ac:dyDescent="0.35">
      <c r="A1147" s="82"/>
      <c r="D1147" s="252" t="str">
        <f t="shared" si="8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96"/>
      <c r="P1147" s="296"/>
      <c r="Q1147" s="296"/>
      <c r="R1147" s="296"/>
      <c r="S1147" s="296"/>
      <c r="T1147" s="296"/>
      <c r="U1147" s="296"/>
      <c r="V1147" s="296"/>
      <c r="W1147" s="296"/>
      <c r="X1147" s="296"/>
      <c r="Y1147" s="296"/>
      <c r="Z1147" s="296"/>
      <c r="AA1147" s="296"/>
      <c r="AB1147" s="296"/>
    </row>
    <row r="1148" spans="1:28" x14ac:dyDescent="0.35">
      <c r="A1148" s="82"/>
      <c r="D1148" s="252" t="str">
        <f t="shared" ref="D1148:D1238" si="9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96"/>
      <c r="P1148" s="296"/>
      <c r="Q1148" s="296"/>
      <c r="R1148" s="296"/>
      <c r="S1148" s="296"/>
      <c r="T1148" s="296"/>
      <c r="U1148" s="296"/>
      <c r="V1148" s="296"/>
      <c r="W1148" s="296"/>
      <c r="X1148" s="296"/>
      <c r="Y1148" s="296"/>
      <c r="Z1148" s="296"/>
      <c r="AA1148" s="296"/>
      <c r="AB1148" s="296"/>
    </row>
    <row r="1149" spans="1:28" x14ac:dyDescent="0.35">
      <c r="A1149" s="82"/>
      <c r="D1149" s="252" t="str">
        <f t="shared" si="9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96"/>
      <c r="P1149" s="296"/>
      <c r="Q1149" s="296"/>
      <c r="R1149" s="296"/>
      <c r="S1149" s="296"/>
      <c r="T1149" s="296"/>
      <c r="U1149" s="296"/>
      <c r="V1149" s="296"/>
      <c r="W1149" s="296"/>
      <c r="X1149" s="296"/>
      <c r="Y1149" s="296"/>
      <c r="Z1149" s="296"/>
      <c r="AA1149" s="296"/>
      <c r="AB1149" s="296"/>
    </row>
    <row r="1150" spans="1:28" s="82" customFormat="1" x14ac:dyDescent="0.35">
      <c r="D1150" s="252" t="str">
        <f t="shared" si="9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96"/>
      <c r="P1150" s="296"/>
      <c r="Q1150" s="296"/>
      <c r="R1150" s="296"/>
      <c r="S1150" s="296"/>
      <c r="T1150" s="296"/>
      <c r="U1150" s="296"/>
      <c r="V1150" s="296"/>
      <c r="W1150" s="296"/>
      <c r="X1150" s="296"/>
      <c r="Y1150" s="296"/>
      <c r="Z1150" s="296"/>
      <c r="AA1150" s="296"/>
      <c r="AB1150" s="296"/>
    </row>
    <row r="1151" spans="1:28" s="82" customFormat="1" x14ac:dyDescent="0.35">
      <c r="D1151" s="252" t="str">
        <f t="shared" si="9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96"/>
      <c r="P1151" s="296"/>
      <c r="Q1151" s="296"/>
      <c r="R1151" s="296"/>
      <c r="S1151" s="296"/>
      <c r="T1151" s="296"/>
      <c r="U1151" s="296"/>
      <c r="V1151" s="296"/>
      <c r="W1151" s="296"/>
      <c r="X1151" s="296"/>
      <c r="Y1151" s="296"/>
      <c r="Z1151" s="296"/>
      <c r="AA1151" s="296"/>
      <c r="AB1151" s="296"/>
    </row>
    <row r="1152" spans="1:28" s="82" customFormat="1" x14ac:dyDescent="0.35">
      <c r="D1152" s="252" t="str">
        <f t="shared" si="9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96"/>
      <c r="P1152" s="296"/>
      <c r="Q1152" s="296"/>
      <c r="R1152" s="296"/>
      <c r="S1152" s="296"/>
      <c r="T1152" s="296"/>
      <c r="U1152" s="296"/>
      <c r="V1152" s="296"/>
      <c r="W1152" s="296"/>
      <c r="X1152" s="296"/>
      <c r="Y1152" s="296"/>
      <c r="Z1152" s="296"/>
      <c r="AA1152" s="296"/>
      <c r="AB1152" s="296"/>
    </row>
    <row r="1153" spans="4:28" s="82" customFormat="1" x14ac:dyDescent="0.35">
      <c r="D1153" s="252" t="str">
        <f t="shared" si="9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96"/>
      <c r="P1153" s="296"/>
      <c r="Q1153" s="296"/>
      <c r="R1153" s="296"/>
      <c r="S1153" s="296"/>
      <c r="T1153" s="296"/>
      <c r="U1153" s="296"/>
      <c r="V1153" s="296"/>
      <c r="W1153" s="296"/>
      <c r="X1153" s="296"/>
      <c r="Y1153" s="296"/>
      <c r="Z1153" s="296"/>
      <c r="AA1153" s="296"/>
      <c r="AB1153" s="296"/>
    </row>
    <row r="1154" spans="4:28" s="82" customFormat="1" x14ac:dyDescent="0.35">
      <c r="D1154" s="252" t="str">
        <f t="shared" si="9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96"/>
      <c r="P1154" s="296"/>
      <c r="Q1154" s="296"/>
      <c r="R1154" s="296"/>
      <c r="S1154" s="296"/>
      <c r="T1154" s="296"/>
      <c r="U1154" s="296"/>
      <c r="V1154" s="296"/>
      <c r="W1154" s="296"/>
      <c r="X1154" s="296"/>
      <c r="Y1154" s="296"/>
      <c r="Z1154" s="296"/>
      <c r="AA1154" s="296"/>
      <c r="AB1154" s="296"/>
    </row>
    <row r="1155" spans="4:28" s="82" customFormat="1" x14ac:dyDescent="0.35">
      <c r="D1155" s="252" t="str">
        <f t="shared" si="9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96"/>
      <c r="P1155" s="296"/>
      <c r="Q1155" s="296"/>
      <c r="R1155" s="296"/>
      <c r="S1155" s="296"/>
      <c r="T1155" s="296"/>
      <c r="U1155" s="296"/>
      <c r="V1155" s="296"/>
      <c r="W1155" s="296"/>
      <c r="X1155" s="296"/>
      <c r="Y1155" s="296"/>
      <c r="Z1155" s="296"/>
      <c r="AA1155" s="296"/>
      <c r="AB1155" s="296"/>
    </row>
    <row r="1156" spans="4:28" s="82" customFormat="1" x14ac:dyDescent="0.35">
      <c r="D1156" s="252" t="str">
        <f t="shared" si="9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96"/>
      <c r="P1156" s="296"/>
      <c r="Q1156" s="296"/>
      <c r="R1156" s="296"/>
      <c r="S1156" s="296"/>
      <c r="T1156" s="296"/>
      <c r="U1156" s="296"/>
      <c r="V1156" s="296"/>
      <c r="W1156" s="296"/>
      <c r="X1156" s="296"/>
      <c r="Y1156" s="296"/>
      <c r="Z1156" s="296"/>
      <c r="AA1156" s="296"/>
      <c r="AB1156" s="296"/>
    </row>
    <row r="1157" spans="4:28" s="82" customFormat="1" x14ac:dyDescent="0.35">
      <c r="D1157" s="252" t="str">
        <f t="shared" si="9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96"/>
      <c r="P1157" s="296"/>
      <c r="Q1157" s="296"/>
      <c r="R1157" s="296"/>
      <c r="S1157" s="296"/>
      <c r="T1157" s="296"/>
      <c r="U1157" s="296"/>
      <c r="V1157" s="296"/>
      <c r="W1157" s="296"/>
      <c r="X1157" s="296"/>
      <c r="Y1157" s="296"/>
      <c r="Z1157" s="296"/>
      <c r="AA1157" s="296"/>
      <c r="AB1157" s="296"/>
    </row>
    <row r="1158" spans="4:28" s="82" customFormat="1" x14ac:dyDescent="0.35">
      <c r="D1158" s="252" t="str">
        <f t="shared" si="9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96"/>
      <c r="P1158" s="296"/>
      <c r="Q1158" s="296"/>
      <c r="R1158" s="296"/>
      <c r="S1158" s="296"/>
      <c r="T1158" s="296"/>
      <c r="U1158" s="296"/>
      <c r="V1158" s="296"/>
      <c r="W1158" s="296"/>
      <c r="X1158" s="296"/>
      <c r="Y1158" s="296"/>
      <c r="Z1158" s="296"/>
      <c r="AA1158" s="296"/>
      <c r="AB1158" s="296"/>
    </row>
    <row r="1159" spans="4:28" s="82" customFormat="1" x14ac:dyDescent="0.35">
      <c r="D1159" s="252" t="str">
        <f t="shared" si="9"/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96"/>
      <c r="P1159" s="296"/>
      <c r="Q1159" s="296"/>
      <c r="R1159" s="296"/>
      <c r="S1159" s="296"/>
      <c r="T1159" s="296"/>
      <c r="U1159" s="296"/>
      <c r="V1159" s="296"/>
      <c r="W1159" s="296"/>
      <c r="X1159" s="296"/>
      <c r="Y1159" s="296"/>
      <c r="Z1159" s="296"/>
      <c r="AA1159" s="296"/>
      <c r="AB1159" s="296"/>
    </row>
    <row r="1160" spans="4:28" s="82" customFormat="1" x14ac:dyDescent="0.35">
      <c r="D1160" s="252" t="str">
        <f t="shared" si="9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96"/>
      <c r="P1160" s="296"/>
      <c r="Q1160" s="296"/>
      <c r="R1160" s="296"/>
      <c r="S1160" s="296"/>
      <c r="T1160" s="296"/>
      <c r="U1160" s="296"/>
      <c r="V1160" s="296"/>
      <c r="W1160" s="296"/>
      <c r="X1160" s="296"/>
      <c r="Y1160" s="296"/>
      <c r="Z1160" s="296"/>
      <c r="AA1160" s="296"/>
      <c r="AB1160" s="296"/>
    </row>
    <row r="1161" spans="4:28" s="82" customFormat="1" x14ac:dyDescent="0.35">
      <c r="D1161" s="252" t="str">
        <f t="shared" si="9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96"/>
      <c r="P1161" s="296"/>
      <c r="Q1161" s="296"/>
      <c r="R1161" s="296"/>
      <c r="S1161" s="296"/>
      <c r="T1161" s="296"/>
      <c r="U1161" s="296"/>
      <c r="V1161" s="296"/>
      <c r="W1161" s="296"/>
      <c r="X1161" s="296"/>
      <c r="Y1161" s="296"/>
      <c r="Z1161" s="296"/>
      <c r="AA1161" s="296"/>
      <c r="AB1161" s="296"/>
    </row>
    <row r="1162" spans="4:28" s="82" customFormat="1" x14ac:dyDescent="0.35">
      <c r="D1162" s="252" t="str">
        <f t="shared" si="9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96"/>
      <c r="P1162" s="296"/>
      <c r="Q1162" s="296"/>
      <c r="R1162" s="296"/>
      <c r="S1162" s="296"/>
      <c r="T1162" s="296"/>
      <c r="U1162" s="296"/>
      <c r="V1162" s="296"/>
      <c r="W1162" s="296"/>
      <c r="X1162" s="296"/>
      <c r="Y1162" s="296"/>
      <c r="Z1162" s="296"/>
      <c r="AA1162" s="296"/>
      <c r="AB1162" s="296"/>
    </row>
    <row r="1163" spans="4:28" s="82" customFormat="1" x14ac:dyDescent="0.35">
      <c r="D1163" s="252" t="str">
        <f t="shared" si="9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96"/>
      <c r="P1163" s="296"/>
      <c r="Q1163" s="296"/>
      <c r="R1163" s="296"/>
      <c r="S1163" s="296"/>
      <c r="T1163" s="296"/>
      <c r="U1163" s="296"/>
      <c r="V1163" s="296"/>
      <c r="W1163" s="296"/>
      <c r="X1163" s="296"/>
      <c r="Y1163" s="296"/>
      <c r="Z1163" s="296"/>
      <c r="AA1163" s="296"/>
      <c r="AB1163" s="296"/>
    </row>
    <row r="1164" spans="4:28" s="82" customFormat="1" x14ac:dyDescent="0.35">
      <c r="D1164" s="252" t="str">
        <f t="shared" si="9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96"/>
      <c r="P1164" s="296"/>
      <c r="Q1164" s="296"/>
      <c r="R1164" s="296"/>
      <c r="S1164" s="296"/>
      <c r="T1164" s="296"/>
      <c r="U1164" s="296"/>
      <c r="V1164" s="296"/>
      <c r="W1164" s="296"/>
      <c r="X1164" s="296"/>
      <c r="Y1164" s="296"/>
      <c r="Z1164" s="296"/>
      <c r="AA1164" s="296"/>
      <c r="AB1164" s="296"/>
    </row>
    <row r="1165" spans="4:28" s="82" customFormat="1" x14ac:dyDescent="0.35">
      <c r="D1165" s="252" t="str">
        <f t="shared" si="9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96"/>
      <c r="P1165" s="296"/>
      <c r="Q1165" s="296"/>
      <c r="R1165" s="296"/>
      <c r="S1165" s="296"/>
      <c r="T1165" s="296"/>
      <c r="U1165" s="296"/>
      <c r="V1165" s="296"/>
      <c r="W1165" s="296"/>
      <c r="X1165" s="296"/>
      <c r="Y1165" s="296"/>
      <c r="Z1165" s="296"/>
      <c r="AA1165" s="296"/>
      <c r="AB1165" s="296"/>
    </row>
    <row r="1166" spans="4:28" s="82" customFormat="1" x14ac:dyDescent="0.35">
      <c r="D1166" s="252" t="str">
        <f t="shared" si="9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96"/>
      <c r="P1166" s="296"/>
      <c r="Q1166" s="296"/>
      <c r="R1166" s="296"/>
      <c r="S1166" s="296"/>
      <c r="T1166" s="296"/>
      <c r="U1166" s="296"/>
      <c r="V1166" s="296"/>
      <c r="W1166" s="296"/>
      <c r="X1166" s="296"/>
      <c r="Y1166" s="296"/>
      <c r="Z1166" s="296"/>
      <c r="AA1166" s="296"/>
      <c r="AB1166" s="296"/>
    </row>
    <row r="1167" spans="4:28" s="82" customFormat="1" x14ac:dyDescent="0.35">
      <c r="D1167" s="252" t="str">
        <f t="shared" si="9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96"/>
      <c r="P1167" s="296"/>
      <c r="Q1167" s="296"/>
      <c r="R1167" s="296"/>
      <c r="S1167" s="296"/>
      <c r="T1167" s="296"/>
      <c r="U1167" s="296"/>
      <c r="V1167" s="296"/>
      <c r="W1167" s="296"/>
      <c r="X1167" s="296"/>
      <c r="Y1167" s="296"/>
      <c r="Z1167" s="296"/>
      <c r="AA1167" s="296"/>
      <c r="AB1167" s="296"/>
    </row>
    <row r="1168" spans="4:28" s="82" customFormat="1" x14ac:dyDescent="0.35">
      <c r="D1168" s="252" t="str">
        <f t="shared" si="9"/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96"/>
      <c r="P1168" s="296"/>
      <c r="Q1168" s="296"/>
      <c r="R1168" s="296"/>
      <c r="S1168" s="296"/>
      <c r="T1168" s="296"/>
      <c r="U1168" s="296"/>
      <c r="V1168" s="296"/>
      <c r="W1168" s="296"/>
      <c r="X1168" s="296"/>
      <c r="Y1168" s="296"/>
      <c r="Z1168" s="296"/>
      <c r="AA1168" s="296"/>
      <c r="AB1168" s="296"/>
    </row>
    <row r="1169" spans="1:28" x14ac:dyDescent="0.35">
      <c r="A1169" s="82"/>
      <c r="D1169" s="252" t="str">
        <f t="shared" si="9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96"/>
      <c r="P1169" s="296"/>
      <c r="Q1169" s="296"/>
      <c r="R1169" s="296"/>
      <c r="S1169" s="296"/>
      <c r="T1169" s="296"/>
      <c r="U1169" s="296"/>
      <c r="V1169" s="296"/>
      <c r="W1169" s="296"/>
      <c r="X1169" s="296"/>
      <c r="Y1169" s="296"/>
      <c r="Z1169" s="296"/>
      <c r="AA1169" s="296"/>
      <c r="AB1169" s="296"/>
    </row>
    <row r="1170" spans="1:28" x14ac:dyDescent="0.35">
      <c r="A1170" s="82"/>
      <c r="D1170" s="252" t="str">
        <f t="shared" si="9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96"/>
      <c r="P1170" s="296"/>
      <c r="Q1170" s="296"/>
      <c r="R1170" s="296"/>
      <c r="S1170" s="296"/>
      <c r="T1170" s="296"/>
      <c r="U1170" s="296"/>
      <c r="V1170" s="296"/>
      <c r="W1170" s="296"/>
      <c r="X1170" s="296"/>
      <c r="Y1170" s="296"/>
      <c r="Z1170" s="296"/>
      <c r="AA1170" s="296"/>
      <c r="AB1170" s="296"/>
    </row>
    <row r="1171" spans="1:28" x14ac:dyDescent="0.35">
      <c r="A1171" s="82"/>
      <c r="D1171" s="251" t="str">
        <f t="shared" si="9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179</v>
      </c>
      <c r="L1171" s="112"/>
      <c r="M1171" s="246"/>
      <c r="N1171" s="112"/>
      <c r="O1171" s="295"/>
      <c r="P1171" s="295"/>
      <c r="Q1171" s="295"/>
      <c r="R1171" s="295"/>
      <c r="S1171" s="295"/>
      <c r="T1171" s="295"/>
      <c r="U1171" s="295"/>
      <c r="V1171" s="295"/>
      <c r="W1171" s="295"/>
      <c r="X1171" s="295"/>
      <c r="Y1171" s="295"/>
      <c r="Z1171" s="295"/>
      <c r="AA1171" s="295"/>
      <c r="AB1171" s="295"/>
    </row>
    <row r="1172" spans="1:28" x14ac:dyDescent="0.35">
      <c r="A1172" s="82"/>
      <c r="D1172" s="252" t="str">
        <f t="shared" si="9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179</v>
      </c>
      <c r="M1172" s="25"/>
      <c r="O1172" s="296"/>
      <c r="P1172" s="296"/>
      <c r="Q1172" s="296"/>
      <c r="R1172" s="296"/>
      <c r="S1172" s="296"/>
      <c r="T1172" s="296"/>
      <c r="U1172" s="296"/>
      <c r="V1172" s="296"/>
      <c r="W1172" s="296"/>
      <c r="X1172" s="296"/>
      <c r="Y1172" s="296"/>
      <c r="Z1172" s="296"/>
      <c r="AA1172" s="296"/>
      <c r="AB1172" s="296"/>
    </row>
    <row r="1173" spans="1:28" x14ac:dyDescent="0.35">
      <c r="A1173" s="82"/>
      <c r="D1173" s="252" t="str">
        <f t="shared" si="9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179</v>
      </c>
      <c r="M1173" s="25"/>
      <c r="O1173" s="296"/>
      <c r="P1173" s="296"/>
      <c r="Q1173" s="296"/>
      <c r="R1173" s="296"/>
      <c r="S1173" s="296"/>
      <c r="T1173" s="296"/>
      <c r="U1173" s="296"/>
      <c r="V1173" s="296"/>
      <c r="W1173" s="296"/>
      <c r="X1173" s="296"/>
      <c r="Y1173" s="296"/>
      <c r="Z1173" s="296"/>
      <c r="AA1173" s="296"/>
      <c r="AB1173" s="296"/>
    </row>
    <row r="1174" spans="1:28" x14ac:dyDescent="0.35">
      <c r="A1174" s="82"/>
      <c r="D1174" s="252" t="str">
        <f t="shared" si="9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179</v>
      </c>
      <c r="M1174" s="25"/>
      <c r="O1174" s="296"/>
      <c r="P1174" s="296"/>
      <c r="Q1174" s="296"/>
      <c r="R1174" s="296"/>
      <c r="S1174" s="296"/>
      <c r="T1174" s="296"/>
      <c r="U1174" s="296"/>
      <c r="V1174" s="296"/>
      <c r="W1174" s="296"/>
      <c r="X1174" s="296"/>
      <c r="Y1174" s="296"/>
      <c r="Z1174" s="296"/>
      <c r="AA1174" s="296"/>
      <c r="AB1174" s="296"/>
    </row>
    <row r="1175" spans="1:28" x14ac:dyDescent="0.35">
      <c r="A1175" s="82"/>
      <c r="D1175" s="252" t="str">
        <f t="shared" si="9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179</v>
      </c>
      <c r="M1175" s="25"/>
      <c r="O1175" s="296"/>
      <c r="P1175" s="296"/>
      <c r="Q1175" s="296"/>
      <c r="R1175" s="296"/>
      <c r="S1175" s="296"/>
      <c r="T1175" s="296"/>
      <c r="U1175" s="296"/>
      <c r="V1175" s="296"/>
      <c r="W1175" s="296"/>
      <c r="X1175" s="296"/>
      <c r="Y1175" s="296"/>
      <c r="Z1175" s="296"/>
      <c r="AA1175" s="296"/>
      <c r="AB1175" s="296"/>
    </row>
    <row r="1176" spans="1:28" x14ac:dyDescent="0.35">
      <c r="A1176" s="82"/>
      <c r="D1176" s="252" t="str">
        <f t="shared" si="9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179</v>
      </c>
      <c r="M1176" s="25"/>
      <c r="O1176" s="296"/>
      <c r="P1176" s="296"/>
      <c r="Q1176" s="296"/>
      <c r="R1176" s="296"/>
      <c r="S1176" s="296"/>
      <c r="T1176" s="296"/>
      <c r="U1176" s="296"/>
      <c r="V1176" s="296"/>
      <c r="W1176" s="296"/>
      <c r="X1176" s="296"/>
      <c r="Y1176" s="296"/>
      <c r="Z1176" s="296"/>
      <c r="AA1176" s="296"/>
      <c r="AB1176" s="296"/>
    </row>
    <row r="1177" spans="1:28" x14ac:dyDescent="0.35">
      <c r="A1177" s="82"/>
      <c r="D1177" s="252" t="str">
        <f t="shared" si="9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179</v>
      </c>
      <c r="M1177" s="25"/>
      <c r="O1177" s="296"/>
      <c r="P1177" s="296"/>
      <c r="Q1177" s="296"/>
      <c r="R1177" s="296"/>
      <c r="S1177" s="296"/>
      <c r="T1177" s="296"/>
      <c r="U1177" s="296"/>
      <c r="V1177" s="296"/>
      <c r="W1177" s="296"/>
      <c r="X1177" s="296"/>
      <c r="Y1177" s="296"/>
      <c r="Z1177" s="296"/>
      <c r="AA1177" s="296"/>
      <c r="AB1177" s="296"/>
    </row>
    <row r="1178" spans="1:28" x14ac:dyDescent="0.35">
      <c r="A1178" s="82"/>
      <c r="D1178" s="252" t="str">
        <f t="shared" si="9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179</v>
      </c>
      <c r="M1178" s="25"/>
      <c r="O1178" s="296"/>
      <c r="P1178" s="296"/>
      <c r="Q1178" s="296"/>
      <c r="R1178" s="296"/>
      <c r="S1178" s="296"/>
      <c r="T1178" s="296"/>
      <c r="U1178" s="296"/>
      <c r="V1178" s="296"/>
      <c r="W1178" s="296"/>
      <c r="X1178" s="296"/>
      <c r="Y1178" s="296"/>
      <c r="Z1178" s="296"/>
      <c r="AA1178" s="296"/>
      <c r="AB1178" s="296"/>
    </row>
    <row r="1179" spans="1:28" x14ac:dyDescent="0.35">
      <c r="A1179" s="82"/>
      <c r="D1179" s="252" t="str">
        <f t="shared" si="9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179</v>
      </c>
      <c r="M1179" s="25"/>
      <c r="O1179" s="296"/>
      <c r="P1179" s="296"/>
      <c r="Q1179" s="296"/>
      <c r="R1179" s="296"/>
      <c r="S1179" s="296"/>
      <c r="T1179" s="296"/>
      <c r="U1179" s="296"/>
      <c r="V1179" s="296"/>
      <c r="W1179" s="296"/>
      <c r="X1179" s="296"/>
      <c r="Y1179" s="296"/>
      <c r="Z1179" s="296"/>
      <c r="AA1179" s="296"/>
      <c r="AB1179" s="296"/>
    </row>
    <row r="1180" spans="1:28" s="82" customFormat="1" x14ac:dyDescent="0.35">
      <c r="D1180" s="252" t="str">
        <f t="shared" si="9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179</v>
      </c>
      <c r="M1180" s="25"/>
      <c r="O1180" s="296"/>
      <c r="P1180" s="296"/>
      <c r="Q1180" s="296"/>
      <c r="R1180" s="296"/>
      <c r="S1180" s="296"/>
      <c r="T1180" s="296"/>
      <c r="U1180" s="296"/>
      <c r="V1180" s="296"/>
      <c r="W1180" s="296"/>
      <c r="X1180" s="296"/>
      <c r="Y1180" s="296"/>
      <c r="Z1180" s="296"/>
      <c r="AA1180" s="296"/>
      <c r="AB1180" s="296"/>
    </row>
    <row r="1181" spans="1:28" s="82" customFormat="1" x14ac:dyDescent="0.35">
      <c r="D1181" s="252" t="str">
        <f t="shared" si="9"/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179</v>
      </c>
      <c r="M1181" s="25"/>
      <c r="O1181" s="296"/>
      <c r="P1181" s="296"/>
      <c r="Q1181" s="296"/>
      <c r="R1181" s="296"/>
      <c r="S1181" s="296"/>
      <c r="T1181" s="296"/>
      <c r="U1181" s="296"/>
      <c r="V1181" s="296"/>
      <c r="W1181" s="296"/>
      <c r="X1181" s="296"/>
      <c r="Y1181" s="296"/>
      <c r="Z1181" s="296"/>
      <c r="AA1181" s="296"/>
      <c r="AB1181" s="296"/>
    </row>
    <row r="1182" spans="1:28" s="82" customFormat="1" x14ac:dyDescent="0.35">
      <c r="D1182" s="252" t="str">
        <f t="shared" si="9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179</v>
      </c>
      <c r="M1182" s="25"/>
      <c r="O1182" s="296"/>
      <c r="P1182" s="296"/>
      <c r="Q1182" s="296"/>
      <c r="R1182" s="296"/>
      <c r="S1182" s="296"/>
      <c r="T1182" s="296"/>
      <c r="U1182" s="296"/>
      <c r="V1182" s="296"/>
      <c r="W1182" s="296"/>
      <c r="X1182" s="296"/>
      <c r="Y1182" s="296"/>
      <c r="Z1182" s="296"/>
      <c r="AA1182" s="296"/>
      <c r="AB1182" s="296"/>
    </row>
    <row r="1183" spans="1:28" s="82" customFormat="1" x14ac:dyDescent="0.35">
      <c r="D1183" s="252" t="str">
        <f t="shared" si="9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179</v>
      </c>
      <c r="M1183" s="25"/>
      <c r="O1183" s="296"/>
      <c r="P1183" s="296"/>
      <c r="Q1183" s="296"/>
      <c r="R1183" s="296"/>
      <c r="S1183" s="296"/>
      <c r="T1183" s="296"/>
      <c r="U1183" s="296"/>
      <c r="V1183" s="296"/>
      <c r="W1183" s="296"/>
      <c r="X1183" s="296"/>
      <c r="Y1183" s="296"/>
      <c r="Z1183" s="296"/>
      <c r="AA1183" s="296"/>
      <c r="AB1183" s="296"/>
    </row>
    <row r="1184" spans="1:28" s="82" customFormat="1" x14ac:dyDescent="0.35">
      <c r="D1184" s="252" t="str">
        <f t="shared" si="9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179</v>
      </c>
      <c r="M1184" s="25"/>
      <c r="O1184" s="296"/>
      <c r="P1184" s="296"/>
      <c r="Q1184" s="296"/>
      <c r="R1184" s="296"/>
      <c r="S1184" s="296"/>
      <c r="T1184" s="296"/>
      <c r="U1184" s="296"/>
      <c r="V1184" s="296"/>
      <c r="W1184" s="296"/>
      <c r="X1184" s="296"/>
      <c r="Y1184" s="296"/>
      <c r="Z1184" s="296"/>
      <c r="AA1184" s="296"/>
      <c r="AB1184" s="296"/>
    </row>
    <row r="1185" spans="4:28" s="82" customFormat="1" x14ac:dyDescent="0.35">
      <c r="D1185" s="252" t="str">
        <f t="shared" si="9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179</v>
      </c>
      <c r="M1185" s="25"/>
      <c r="O1185" s="296"/>
      <c r="P1185" s="296"/>
      <c r="Q1185" s="296"/>
      <c r="R1185" s="296"/>
      <c r="S1185" s="296"/>
      <c r="T1185" s="296"/>
      <c r="U1185" s="296"/>
      <c r="V1185" s="296"/>
      <c r="W1185" s="296"/>
      <c r="X1185" s="296"/>
      <c r="Y1185" s="296"/>
      <c r="Z1185" s="296"/>
      <c r="AA1185" s="296"/>
      <c r="AB1185" s="296"/>
    </row>
    <row r="1186" spans="4:28" s="82" customFormat="1" x14ac:dyDescent="0.35">
      <c r="D1186" s="252" t="str">
        <f t="shared" si="9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179</v>
      </c>
      <c r="M1186" s="25"/>
      <c r="O1186" s="296"/>
      <c r="P1186" s="296"/>
      <c r="Q1186" s="296"/>
      <c r="R1186" s="296"/>
      <c r="S1186" s="296"/>
      <c r="T1186" s="296"/>
      <c r="U1186" s="296"/>
      <c r="V1186" s="296"/>
      <c r="W1186" s="296"/>
      <c r="X1186" s="296"/>
      <c r="Y1186" s="296"/>
      <c r="Z1186" s="296"/>
      <c r="AA1186" s="296"/>
      <c r="AB1186" s="296"/>
    </row>
    <row r="1187" spans="4:28" s="82" customFormat="1" x14ac:dyDescent="0.35">
      <c r="D1187" s="252" t="str">
        <f t="shared" si="9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179</v>
      </c>
      <c r="M1187" s="25"/>
      <c r="O1187" s="296"/>
      <c r="P1187" s="296"/>
      <c r="Q1187" s="296"/>
      <c r="R1187" s="296"/>
      <c r="S1187" s="296"/>
      <c r="T1187" s="296"/>
      <c r="U1187" s="296"/>
      <c r="V1187" s="296"/>
      <c r="W1187" s="296"/>
      <c r="X1187" s="296"/>
      <c r="Y1187" s="296"/>
      <c r="Z1187" s="296"/>
      <c r="AA1187" s="296"/>
      <c r="AB1187" s="296"/>
    </row>
    <row r="1188" spans="4:28" s="82" customFormat="1" x14ac:dyDescent="0.35">
      <c r="D1188" s="252" t="str">
        <f t="shared" si="9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179</v>
      </c>
      <c r="M1188" s="25"/>
      <c r="O1188" s="296"/>
      <c r="P1188" s="296"/>
      <c r="Q1188" s="296"/>
      <c r="R1188" s="296"/>
      <c r="S1188" s="296"/>
      <c r="T1188" s="296"/>
      <c r="U1188" s="296"/>
      <c r="V1188" s="296"/>
      <c r="W1188" s="296"/>
      <c r="X1188" s="296"/>
      <c r="Y1188" s="296"/>
      <c r="Z1188" s="296"/>
      <c r="AA1188" s="296"/>
      <c r="AB1188" s="296"/>
    </row>
    <row r="1189" spans="4:28" s="82" customFormat="1" x14ac:dyDescent="0.35">
      <c r="D1189" s="252" t="str">
        <f t="shared" si="9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179</v>
      </c>
      <c r="M1189" s="25"/>
      <c r="O1189" s="296"/>
      <c r="P1189" s="296"/>
      <c r="Q1189" s="296"/>
      <c r="R1189" s="296"/>
      <c r="S1189" s="296"/>
      <c r="T1189" s="296"/>
      <c r="U1189" s="296"/>
      <c r="V1189" s="296"/>
      <c r="W1189" s="296"/>
      <c r="X1189" s="296"/>
      <c r="Y1189" s="296"/>
      <c r="Z1189" s="296"/>
      <c r="AA1189" s="296"/>
      <c r="AB1189" s="296"/>
    </row>
    <row r="1190" spans="4:28" s="82" customFormat="1" x14ac:dyDescent="0.35">
      <c r="D1190" s="252" t="str">
        <f t="shared" si="9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179</v>
      </c>
      <c r="M1190" s="25"/>
      <c r="O1190" s="296"/>
      <c r="P1190" s="296"/>
      <c r="Q1190" s="296"/>
      <c r="R1190" s="296"/>
      <c r="S1190" s="296"/>
      <c r="T1190" s="296"/>
      <c r="U1190" s="296"/>
      <c r="V1190" s="296"/>
      <c r="W1190" s="296"/>
      <c r="X1190" s="296"/>
      <c r="Y1190" s="296"/>
      <c r="Z1190" s="296"/>
      <c r="AA1190" s="296"/>
      <c r="AB1190" s="296"/>
    </row>
    <row r="1191" spans="4:28" s="82" customFormat="1" x14ac:dyDescent="0.35">
      <c r="D1191" s="252" t="str">
        <f t="shared" si="9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179</v>
      </c>
      <c r="M1191" s="25"/>
      <c r="O1191" s="296"/>
      <c r="P1191" s="296"/>
      <c r="Q1191" s="296"/>
      <c r="R1191" s="296"/>
      <c r="S1191" s="296"/>
      <c r="T1191" s="296"/>
      <c r="U1191" s="296"/>
      <c r="V1191" s="296"/>
      <c r="W1191" s="296"/>
      <c r="X1191" s="296"/>
      <c r="Y1191" s="296"/>
      <c r="Z1191" s="296"/>
      <c r="AA1191" s="296"/>
      <c r="AB1191" s="296"/>
    </row>
    <row r="1192" spans="4:28" s="82" customFormat="1" x14ac:dyDescent="0.35">
      <c r="D1192" s="252" t="str">
        <f t="shared" si="9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179</v>
      </c>
      <c r="M1192" s="25"/>
      <c r="O1192" s="296"/>
      <c r="P1192" s="296"/>
      <c r="Q1192" s="296"/>
      <c r="R1192" s="296"/>
      <c r="S1192" s="296"/>
      <c r="T1192" s="296"/>
      <c r="U1192" s="296"/>
      <c r="V1192" s="296"/>
      <c r="W1192" s="296"/>
      <c r="X1192" s="296"/>
      <c r="Y1192" s="296"/>
      <c r="Z1192" s="296"/>
      <c r="AA1192" s="296"/>
      <c r="AB1192" s="296"/>
    </row>
    <row r="1193" spans="4:28" s="82" customFormat="1" x14ac:dyDescent="0.35">
      <c r="D1193" s="252" t="str">
        <f t="shared" si="9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179</v>
      </c>
      <c r="M1193" s="25"/>
      <c r="O1193" s="296"/>
      <c r="P1193" s="296"/>
      <c r="Q1193" s="296"/>
      <c r="R1193" s="296"/>
      <c r="S1193" s="296"/>
      <c r="T1193" s="296"/>
      <c r="U1193" s="296"/>
      <c r="V1193" s="296"/>
      <c r="W1193" s="296"/>
      <c r="X1193" s="296"/>
      <c r="Y1193" s="296"/>
      <c r="Z1193" s="296"/>
      <c r="AA1193" s="296"/>
      <c r="AB1193" s="296"/>
    </row>
    <row r="1194" spans="4:28" s="82" customFormat="1" x14ac:dyDescent="0.35">
      <c r="D1194" s="252" t="str">
        <f t="shared" si="9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179</v>
      </c>
      <c r="M1194" s="25"/>
      <c r="O1194" s="296"/>
      <c r="P1194" s="296"/>
      <c r="Q1194" s="296"/>
      <c r="R1194" s="296"/>
      <c r="S1194" s="296"/>
      <c r="T1194" s="296"/>
      <c r="U1194" s="296"/>
      <c r="V1194" s="296"/>
      <c r="W1194" s="296"/>
      <c r="X1194" s="296"/>
      <c r="Y1194" s="296"/>
      <c r="Z1194" s="296"/>
      <c r="AA1194" s="296"/>
      <c r="AB1194" s="296"/>
    </row>
    <row r="1195" spans="4:28" s="82" customFormat="1" x14ac:dyDescent="0.35">
      <c r="D1195" s="252" t="str">
        <f t="shared" si="9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179</v>
      </c>
      <c r="M1195" s="25"/>
      <c r="O1195" s="296"/>
      <c r="P1195" s="296"/>
      <c r="Q1195" s="296"/>
      <c r="R1195" s="296"/>
      <c r="S1195" s="296"/>
      <c r="T1195" s="296"/>
      <c r="U1195" s="296"/>
      <c r="V1195" s="296"/>
      <c r="W1195" s="296"/>
      <c r="X1195" s="296"/>
      <c r="Y1195" s="296"/>
      <c r="Z1195" s="296"/>
      <c r="AA1195" s="296"/>
      <c r="AB1195" s="296"/>
    </row>
    <row r="1196" spans="4:28" s="82" customFormat="1" x14ac:dyDescent="0.35">
      <c r="D1196" s="252" t="str">
        <f t="shared" si="9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179</v>
      </c>
      <c r="M1196" s="25"/>
      <c r="O1196" s="296"/>
      <c r="P1196" s="296"/>
      <c r="Q1196" s="296"/>
      <c r="R1196" s="296"/>
      <c r="S1196" s="296"/>
      <c r="T1196" s="296"/>
      <c r="U1196" s="296"/>
      <c r="V1196" s="296"/>
      <c r="W1196" s="296"/>
      <c r="X1196" s="296"/>
      <c r="Y1196" s="296"/>
      <c r="Z1196" s="296"/>
      <c r="AA1196" s="296"/>
      <c r="AB1196" s="296"/>
    </row>
    <row r="1197" spans="4:28" s="82" customFormat="1" x14ac:dyDescent="0.35">
      <c r="D1197" s="252" t="str">
        <f t="shared" si="9"/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179</v>
      </c>
      <c r="M1197" s="25"/>
      <c r="O1197" s="296"/>
      <c r="P1197" s="296"/>
      <c r="Q1197" s="296"/>
      <c r="R1197" s="296"/>
      <c r="S1197" s="296"/>
      <c r="T1197" s="296"/>
      <c r="U1197" s="296"/>
      <c r="V1197" s="296"/>
      <c r="W1197" s="296"/>
      <c r="X1197" s="296"/>
      <c r="Y1197" s="296"/>
      <c r="Z1197" s="296"/>
      <c r="AA1197" s="296"/>
      <c r="AB1197" s="296"/>
    </row>
    <row r="1198" spans="4:28" s="82" customFormat="1" x14ac:dyDescent="0.35">
      <c r="D1198" s="252" t="str">
        <f t="shared" si="9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179</v>
      </c>
      <c r="M1198" s="25"/>
      <c r="O1198" s="296"/>
      <c r="P1198" s="296"/>
      <c r="Q1198" s="296"/>
      <c r="R1198" s="296"/>
      <c r="S1198" s="296"/>
      <c r="T1198" s="296"/>
      <c r="U1198" s="296"/>
      <c r="V1198" s="296"/>
      <c r="W1198" s="296"/>
      <c r="X1198" s="296"/>
      <c r="Y1198" s="296"/>
      <c r="Z1198" s="296"/>
      <c r="AA1198" s="296"/>
      <c r="AB1198" s="296"/>
    </row>
    <row r="1199" spans="4:28" s="82" customFormat="1" x14ac:dyDescent="0.35">
      <c r="D1199" s="252" t="str">
        <f t="shared" si="9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179</v>
      </c>
      <c r="M1199" s="25"/>
      <c r="O1199" s="296"/>
      <c r="P1199" s="296"/>
      <c r="Q1199" s="296"/>
      <c r="R1199" s="296"/>
      <c r="S1199" s="296"/>
      <c r="T1199" s="296"/>
      <c r="U1199" s="296"/>
      <c r="V1199" s="296"/>
      <c r="W1199" s="296"/>
      <c r="X1199" s="296"/>
      <c r="Y1199" s="296"/>
      <c r="Z1199" s="296"/>
      <c r="AA1199" s="296"/>
      <c r="AB1199" s="296"/>
    </row>
    <row r="1200" spans="4:28" s="82" customFormat="1" x14ac:dyDescent="0.35">
      <c r="D1200" s="252" t="str">
        <f t="shared" si="9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179</v>
      </c>
      <c r="M1200" s="25"/>
      <c r="O1200" s="296"/>
      <c r="P1200" s="296"/>
      <c r="Q1200" s="296"/>
      <c r="R1200" s="296"/>
      <c r="S1200" s="296"/>
      <c r="T1200" s="296"/>
      <c r="U1200" s="296"/>
      <c r="V1200" s="296"/>
      <c r="W1200" s="296"/>
      <c r="X1200" s="296"/>
      <c r="Y1200" s="296"/>
      <c r="Z1200" s="296"/>
      <c r="AA1200" s="296"/>
      <c r="AB1200" s="296"/>
    </row>
    <row r="1201" spans="4:28" s="82" customFormat="1" x14ac:dyDescent="0.35">
      <c r="D1201" s="252" t="str">
        <f t="shared" si="9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179</v>
      </c>
      <c r="M1201" s="25"/>
      <c r="O1201" s="296"/>
      <c r="P1201" s="296"/>
      <c r="Q1201" s="296"/>
      <c r="R1201" s="296"/>
      <c r="S1201" s="296"/>
      <c r="T1201" s="296"/>
      <c r="U1201" s="296"/>
      <c r="V1201" s="296"/>
      <c r="W1201" s="296"/>
      <c r="X1201" s="296"/>
      <c r="Y1201" s="296"/>
      <c r="Z1201" s="296"/>
      <c r="AA1201" s="296"/>
      <c r="AB1201" s="296"/>
    </row>
    <row r="1202" spans="4:28" s="82" customFormat="1" x14ac:dyDescent="0.35">
      <c r="D1202" s="252" t="str">
        <f t="shared" si="9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179</v>
      </c>
      <c r="M1202" s="25"/>
      <c r="O1202" s="296"/>
      <c r="P1202" s="296"/>
      <c r="Q1202" s="296"/>
      <c r="R1202" s="296"/>
      <c r="S1202" s="296"/>
      <c r="T1202" s="296"/>
      <c r="U1202" s="296"/>
      <c r="V1202" s="296"/>
      <c r="W1202" s="296"/>
      <c r="X1202" s="296"/>
      <c r="Y1202" s="296"/>
      <c r="Z1202" s="296"/>
      <c r="AA1202" s="296"/>
      <c r="AB1202" s="296"/>
    </row>
    <row r="1203" spans="4:28" s="82" customFormat="1" x14ac:dyDescent="0.35">
      <c r="D1203" s="252" t="str">
        <f t="shared" si="9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179</v>
      </c>
      <c r="M1203" s="25"/>
      <c r="O1203" s="296"/>
      <c r="P1203" s="296"/>
      <c r="Q1203" s="296"/>
      <c r="R1203" s="296"/>
      <c r="S1203" s="296"/>
      <c r="T1203" s="296"/>
      <c r="U1203" s="296"/>
      <c r="V1203" s="296"/>
      <c r="W1203" s="296"/>
      <c r="X1203" s="296"/>
      <c r="Y1203" s="296"/>
      <c r="Z1203" s="296"/>
      <c r="AA1203" s="296"/>
      <c r="AB1203" s="296"/>
    </row>
    <row r="1204" spans="4:28" s="82" customFormat="1" x14ac:dyDescent="0.35">
      <c r="D1204" s="252" t="str">
        <f t="shared" si="9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179</v>
      </c>
      <c r="M1204" s="25"/>
      <c r="O1204" s="296"/>
      <c r="P1204" s="296"/>
      <c r="Q1204" s="296"/>
      <c r="R1204" s="296"/>
      <c r="S1204" s="296"/>
      <c r="T1204" s="296"/>
      <c r="U1204" s="296"/>
      <c r="V1204" s="296"/>
      <c r="W1204" s="296"/>
      <c r="X1204" s="296"/>
      <c r="Y1204" s="296"/>
      <c r="Z1204" s="296"/>
      <c r="AA1204" s="296"/>
      <c r="AB1204" s="296"/>
    </row>
    <row r="1205" spans="4:28" s="82" customFormat="1" x14ac:dyDescent="0.35">
      <c r="D1205" s="252" t="str">
        <f t="shared" si="9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179</v>
      </c>
      <c r="M1205" s="25"/>
      <c r="O1205" s="296"/>
      <c r="P1205" s="296"/>
      <c r="Q1205" s="296"/>
      <c r="R1205" s="296"/>
      <c r="S1205" s="296"/>
      <c r="T1205" s="296"/>
      <c r="U1205" s="296"/>
      <c r="V1205" s="296"/>
      <c r="W1205" s="296"/>
      <c r="X1205" s="296"/>
      <c r="Y1205" s="296"/>
      <c r="Z1205" s="296"/>
      <c r="AA1205" s="296"/>
      <c r="AB1205" s="296"/>
    </row>
    <row r="1206" spans="4:28" s="82" customFormat="1" x14ac:dyDescent="0.35">
      <c r="D1206" s="252" t="str">
        <f t="shared" si="9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179</v>
      </c>
      <c r="M1206" s="25"/>
      <c r="O1206" s="296"/>
      <c r="P1206" s="296"/>
      <c r="Q1206" s="296"/>
      <c r="R1206" s="296"/>
      <c r="S1206" s="296"/>
      <c r="T1206" s="296"/>
      <c r="U1206" s="296"/>
      <c r="V1206" s="296"/>
      <c r="W1206" s="296"/>
      <c r="X1206" s="296"/>
      <c r="Y1206" s="296"/>
      <c r="Z1206" s="296"/>
      <c r="AA1206" s="296"/>
      <c r="AB1206" s="296"/>
    </row>
    <row r="1207" spans="4:28" s="82" customFormat="1" x14ac:dyDescent="0.35">
      <c r="D1207" s="252" t="str">
        <f t="shared" si="9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179</v>
      </c>
      <c r="M1207" s="25"/>
      <c r="O1207" s="296"/>
      <c r="P1207" s="296"/>
      <c r="Q1207" s="296"/>
      <c r="R1207" s="296"/>
      <c r="S1207" s="296"/>
      <c r="T1207" s="296"/>
      <c r="U1207" s="296"/>
      <c r="V1207" s="296"/>
      <c r="W1207" s="296"/>
      <c r="X1207" s="296"/>
      <c r="Y1207" s="296"/>
      <c r="Z1207" s="296"/>
      <c r="AA1207" s="296"/>
      <c r="AB1207" s="296"/>
    </row>
    <row r="1208" spans="4:28" s="82" customFormat="1" x14ac:dyDescent="0.35">
      <c r="D1208" s="252" t="str">
        <f t="shared" si="9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179</v>
      </c>
      <c r="M1208" s="25"/>
      <c r="O1208" s="296"/>
      <c r="P1208" s="296"/>
      <c r="Q1208" s="296"/>
      <c r="R1208" s="296"/>
      <c r="S1208" s="296"/>
      <c r="T1208" s="296"/>
      <c r="U1208" s="296"/>
      <c r="V1208" s="296"/>
      <c r="W1208" s="296"/>
      <c r="X1208" s="296"/>
      <c r="Y1208" s="296"/>
      <c r="Z1208" s="296"/>
      <c r="AA1208" s="296"/>
      <c r="AB1208" s="296"/>
    </row>
    <row r="1209" spans="4:28" s="82" customFormat="1" x14ac:dyDescent="0.35">
      <c r="D1209" s="252" t="str">
        <f t="shared" si="9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179</v>
      </c>
      <c r="M1209" s="25"/>
      <c r="O1209" s="296"/>
      <c r="P1209" s="296"/>
      <c r="Q1209" s="296"/>
      <c r="R1209" s="296"/>
      <c r="S1209" s="296"/>
      <c r="T1209" s="296"/>
      <c r="U1209" s="296"/>
      <c r="V1209" s="296"/>
      <c r="W1209" s="296"/>
      <c r="X1209" s="296"/>
      <c r="Y1209" s="296"/>
      <c r="Z1209" s="296"/>
      <c r="AA1209" s="296"/>
      <c r="AB1209" s="296"/>
    </row>
    <row r="1210" spans="4:28" s="82" customFormat="1" x14ac:dyDescent="0.35">
      <c r="D1210" s="252" t="str">
        <f t="shared" si="9"/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179</v>
      </c>
      <c r="M1210" s="25"/>
      <c r="O1210" s="296"/>
      <c r="P1210" s="296"/>
      <c r="Q1210" s="296"/>
      <c r="R1210" s="296"/>
      <c r="S1210" s="296"/>
      <c r="T1210" s="296"/>
      <c r="U1210" s="296"/>
      <c r="V1210" s="296"/>
      <c r="W1210" s="296"/>
      <c r="X1210" s="296"/>
      <c r="Y1210" s="296"/>
      <c r="Z1210" s="296"/>
      <c r="AA1210" s="296"/>
      <c r="AB1210" s="296"/>
    </row>
    <row r="1211" spans="4:28" s="82" customFormat="1" x14ac:dyDescent="0.35">
      <c r="D1211" s="252" t="str">
        <f t="shared" si="9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179</v>
      </c>
      <c r="M1211" s="25"/>
      <c r="O1211" s="296"/>
      <c r="P1211" s="296"/>
      <c r="Q1211" s="296"/>
      <c r="R1211" s="296"/>
      <c r="S1211" s="296"/>
      <c r="T1211" s="296"/>
      <c r="U1211" s="296"/>
      <c r="V1211" s="296"/>
      <c r="W1211" s="296"/>
      <c r="X1211" s="296"/>
      <c r="Y1211" s="296"/>
      <c r="Z1211" s="296"/>
      <c r="AA1211" s="296"/>
      <c r="AB1211" s="296"/>
    </row>
    <row r="1212" spans="4:28" s="82" customFormat="1" x14ac:dyDescent="0.35">
      <c r="D1212" s="252" t="str">
        <f t="shared" si="9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179</v>
      </c>
      <c r="M1212" s="25"/>
      <c r="O1212" s="296"/>
      <c r="P1212" s="296"/>
      <c r="Q1212" s="296"/>
      <c r="R1212" s="296"/>
      <c r="S1212" s="296"/>
      <c r="T1212" s="296"/>
      <c r="U1212" s="296"/>
      <c r="V1212" s="296"/>
      <c r="W1212" s="296"/>
      <c r="X1212" s="296"/>
      <c r="Y1212" s="296"/>
      <c r="Z1212" s="296"/>
      <c r="AA1212" s="296"/>
      <c r="AB1212" s="296"/>
    </row>
    <row r="1213" spans="4:28" s="82" customFormat="1" x14ac:dyDescent="0.35">
      <c r="D1213" s="252" t="str">
        <f t="shared" si="9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179</v>
      </c>
      <c r="M1213" s="25"/>
      <c r="O1213" s="296"/>
      <c r="P1213" s="296"/>
      <c r="Q1213" s="296"/>
      <c r="R1213" s="296"/>
      <c r="S1213" s="296"/>
      <c r="T1213" s="296"/>
      <c r="U1213" s="296"/>
      <c r="V1213" s="296"/>
      <c r="W1213" s="296"/>
      <c r="X1213" s="296"/>
      <c r="Y1213" s="296"/>
      <c r="Z1213" s="296"/>
      <c r="AA1213" s="296"/>
      <c r="AB1213" s="296"/>
    </row>
    <row r="1214" spans="4:28" s="82" customFormat="1" x14ac:dyDescent="0.35">
      <c r="D1214" s="252" t="str">
        <f t="shared" si="9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179</v>
      </c>
      <c r="M1214" s="25"/>
      <c r="O1214" s="296"/>
      <c r="P1214" s="296"/>
      <c r="Q1214" s="296"/>
      <c r="R1214" s="296"/>
      <c r="S1214" s="296"/>
      <c r="T1214" s="296"/>
      <c r="U1214" s="296"/>
      <c r="V1214" s="296"/>
      <c r="W1214" s="296"/>
      <c r="X1214" s="296"/>
      <c r="Y1214" s="296"/>
      <c r="Z1214" s="296"/>
      <c r="AA1214" s="296"/>
      <c r="AB1214" s="296"/>
    </row>
    <row r="1215" spans="4:28" s="82" customFormat="1" x14ac:dyDescent="0.35">
      <c r="D1215" s="252" t="str">
        <f t="shared" si="9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179</v>
      </c>
      <c r="M1215" s="25"/>
      <c r="O1215" s="296"/>
      <c r="P1215" s="296"/>
      <c r="Q1215" s="296"/>
      <c r="R1215" s="296"/>
      <c r="S1215" s="296"/>
      <c r="T1215" s="296"/>
      <c r="U1215" s="296"/>
      <c r="V1215" s="296"/>
      <c r="W1215" s="296"/>
      <c r="X1215" s="296"/>
      <c r="Y1215" s="296"/>
      <c r="Z1215" s="296"/>
      <c r="AA1215" s="296"/>
      <c r="AB1215" s="296"/>
    </row>
    <row r="1216" spans="4:28" s="82" customFormat="1" x14ac:dyDescent="0.35">
      <c r="D1216" s="252" t="str">
        <f t="shared" si="9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179</v>
      </c>
      <c r="M1216" s="25"/>
      <c r="O1216" s="296"/>
      <c r="P1216" s="296"/>
      <c r="Q1216" s="296"/>
      <c r="R1216" s="296"/>
      <c r="S1216" s="296"/>
      <c r="T1216" s="296"/>
      <c r="U1216" s="296"/>
      <c r="V1216" s="296"/>
      <c r="W1216" s="296"/>
      <c r="X1216" s="296"/>
      <c r="Y1216" s="296"/>
      <c r="Z1216" s="296"/>
      <c r="AA1216" s="296"/>
      <c r="AB1216" s="296"/>
    </row>
    <row r="1217" spans="4:28" s="82" customFormat="1" x14ac:dyDescent="0.35">
      <c r="D1217" s="252" t="str">
        <f t="shared" si="9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179</v>
      </c>
      <c r="M1217" s="25"/>
      <c r="O1217" s="296"/>
      <c r="P1217" s="296"/>
      <c r="Q1217" s="296"/>
      <c r="R1217" s="296"/>
      <c r="S1217" s="296"/>
      <c r="T1217" s="296"/>
      <c r="U1217" s="296"/>
      <c r="V1217" s="296"/>
      <c r="W1217" s="296"/>
      <c r="X1217" s="296"/>
      <c r="Y1217" s="296"/>
      <c r="Z1217" s="296"/>
      <c r="AA1217" s="296"/>
      <c r="AB1217" s="296"/>
    </row>
    <row r="1218" spans="4:28" s="82" customFormat="1" x14ac:dyDescent="0.35">
      <c r="D1218" s="252" t="str">
        <f t="shared" si="9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179</v>
      </c>
      <c r="M1218" s="25"/>
      <c r="O1218" s="296"/>
      <c r="P1218" s="296"/>
      <c r="Q1218" s="296"/>
      <c r="R1218" s="296"/>
      <c r="S1218" s="296"/>
      <c r="T1218" s="296"/>
      <c r="U1218" s="296"/>
      <c r="V1218" s="296"/>
      <c r="W1218" s="296"/>
      <c r="X1218" s="296"/>
      <c r="Y1218" s="296"/>
      <c r="Z1218" s="296"/>
      <c r="AA1218" s="296"/>
      <c r="AB1218" s="296"/>
    </row>
    <row r="1219" spans="4:28" s="82" customFormat="1" x14ac:dyDescent="0.35">
      <c r="D1219" s="252" t="str">
        <f t="shared" si="9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179</v>
      </c>
      <c r="M1219" s="25"/>
      <c r="O1219" s="296"/>
      <c r="P1219" s="296"/>
      <c r="Q1219" s="296"/>
      <c r="R1219" s="296"/>
      <c r="S1219" s="296"/>
      <c r="T1219" s="296"/>
      <c r="U1219" s="296"/>
      <c r="V1219" s="296"/>
      <c r="W1219" s="296"/>
      <c r="X1219" s="296"/>
      <c r="Y1219" s="296"/>
      <c r="Z1219" s="296"/>
      <c r="AA1219" s="296"/>
      <c r="AB1219" s="296"/>
    </row>
    <row r="1220" spans="4:28" s="82" customFormat="1" x14ac:dyDescent="0.35">
      <c r="D1220" s="252" t="str">
        <f t="shared" si="9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179</v>
      </c>
      <c r="M1220" s="25"/>
      <c r="O1220" s="296"/>
      <c r="P1220" s="296"/>
      <c r="Q1220" s="296"/>
      <c r="R1220" s="296"/>
      <c r="S1220" s="296"/>
      <c r="T1220" s="296"/>
      <c r="U1220" s="296"/>
      <c r="V1220" s="296"/>
      <c r="W1220" s="296"/>
      <c r="X1220" s="296"/>
      <c r="Y1220" s="296"/>
      <c r="Z1220" s="296"/>
      <c r="AA1220" s="296"/>
      <c r="AB1220" s="296"/>
    </row>
    <row r="1221" spans="4:28" s="82" customFormat="1" x14ac:dyDescent="0.35">
      <c r="D1221" s="252" t="str">
        <f t="shared" si="9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179</v>
      </c>
      <c r="M1221" s="25"/>
      <c r="O1221" s="296"/>
      <c r="P1221" s="296"/>
      <c r="Q1221" s="296"/>
      <c r="R1221" s="296"/>
      <c r="S1221" s="296"/>
      <c r="T1221" s="296"/>
      <c r="U1221" s="296"/>
      <c r="V1221" s="296"/>
      <c r="W1221" s="296"/>
      <c r="X1221" s="296"/>
      <c r="Y1221" s="296"/>
      <c r="Z1221" s="296"/>
      <c r="AA1221" s="296"/>
      <c r="AB1221" s="296"/>
    </row>
    <row r="1222" spans="4:28" s="82" customFormat="1" x14ac:dyDescent="0.35">
      <c r="D1222" s="252" t="str">
        <f t="shared" si="9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179</v>
      </c>
      <c r="M1222" s="25"/>
      <c r="O1222" s="296"/>
      <c r="P1222" s="296"/>
      <c r="Q1222" s="296"/>
      <c r="R1222" s="296"/>
      <c r="S1222" s="296"/>
      <c r="T1222" s="296"/>
      <c r="U1222" s="296"/>
      <c r="V1222" s="296"/>
      <c r="W1222" s="296"/>
      <c r="X1222" s="296"/>
      <c r="Y1222" s="296"/>
      <c r="Z1222" s="296"/>
      <c r="AA1222" s="296"/>
      <c r="AB1222" s="296"/>
    </row>
    <row r="1223" spans="4:28" s="82" customFormat="1" x14ac:dyDescent="0.35">
      <c r="D1223" s="252" t="str">
        <f t="shared" si="9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179</v>
      </c>
      <c r="M1223" s="25"/>
      <c r="O1223" s="296"/>
      <c r="P1223" s="296"/>
      <c r="Q1223" s="296"/>
      <c r="R1223" s="296"/>
      <c r="S1223" s="296"/>
      <c r="T1223" s="296"/>
      <c r="U1223" s="296"/>
      <c r="V1223" s="296"/>
      <c r="W1223" s="296"/>
      <c r="X1223" s="296"/>
      <c r="Y1223" s="296"/>
      <c r="Z1223" s="296"/>
      <c r="AA1223" s="296"/>
      <c r="AB1223" s="296"/>
    </row>
    <row r="1224" spans="4:28" s="82" customFormat="1" x14ac:dyDescent="0.35">
      <c r="D1224" s="252" t="str">
        <f t="shared" si="9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179</v>
      </c>
      <c r="M1224" s="25"/>
      <c r="O1224" s="296"/>
      <c r="P1224" s="296"/>
      <c r="Q1224" s="296"/>
      <c r="R1224" s="296"/>
      <c r="S1224" s="296"/>
      <c r="T1224" s="296"/>
      <c r="U1224" s="296"/>
      <c r="V1224" s="296"/>
      <c r="W1224" s="296"/>
      <c r="X1224" s="296"/>
      <c r="Y1224" s="296"/>
      <c r="Z1224" s="296"/>
      <c r="AA1224" s="296"/>
      <c r="AB1224" s="296"/>
    </row>
    <row r="1225" spans="4:28" s="82" customFormat="1" x14ac:dyDescent="0.35">
      <c r="D1225" s="252" t="str">
        <f t="shared" si="9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179</v>
      </c>
      <c r="M1225" s="25"/>
      <c r="O1225" s="296"/>
      <c r="P1225" s="296"/>
      <c r="Q1225" s="296"/>
      <c r="R1225" s="296"/>
      <c r="S1225" s="296"/>
      <c r="T1225" s="296"/>
      <c r="U1225" s="296"/>
      <c r="V1225" s="296"/>
      <c r="W1225" s="296"/>
      <c r="X1225" s="296"/>
      <c r="Y1225" s="296"/>
      <c r="Z1225" s="296"/>
      <c r="AA1225" s="296"/>
      <c r="AB1225" s="296"/>
    </row>
    <row r="1226" spans="4:28" s="82" customFormat="1" x14ac:dyDescent="0.35">
      <c r="D1226" s="252" t="str">
        <f t="shared" si="9"/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179</v>
      </c>
      <c r="M1226" s="25"/>
      <c r="O1226" s="296"/>
      <c r="P1226" s="296"/>
      <c r="Q1226" s="296"/>
      <c r="R1226" s="296"/>
      <c r="S1226" s="296"/>
      <c r="T1226" s="296"/>
      <c r="U1226" s="296"/>
      <c r="V1226" s="296"/>
      <c r="W1226" s="296"/>
      <c r="X1226" s="296"/>
      <c r="Y1226" s="296"/>
      <c r="Z1226" s="296"/>
      <c r="AA1226" s="296"/>
      <c r="AB1226" s="296"/>
    </row>
    <row r="1227" spans="4:28" s="82" customFormat="1" x14ac:dyDescent="0.35">
      <c r="D1227" s="252" t="str">
        <f t="shared" si="9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179</v>
      </c>
      <c r="M1227" s="25"/>
      <c r="O1227" s="296"/>
      <c r="P1227" s="296"/>
      <c r="Q1227" s="296"/>
      <c r="R1227" s="296"/>
      <c r="S1227" s="296"/>
      <c r="T1227" s="296"/>
      <c r="U1227" s="296"/>
      <c r="V1227" s="296"/>
      <c r="W1227" s="296"/>
      <c r="X1227" s="296"/>
      <c r="Y1227" s="296"/>
      <c r="Z1227" s="296"/>
      <c r="AA1227" s="296"/>
      <c r="AB1227" s="296"/>
    </row>
    <row r="1228" spans="4:28" s="82" customFormat="1" x14ac:dyDescent="0.35">
      <c r="D1228" s="252" t="str">
        <f t="shared" si="9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179</v>
      </c>
      <c r="M1228" s="25"/>
      <c r="O1228" s="296"/>
      <c r="P1228" s="296"/>
      <c r="Q1228" s="296"/>
      <c r="R1228" s="296"/>
      <c r="S1228" s="296"/>
      <c r="T1228" s="296"/>
      <c r="U1228" s="296"/>
      <c r="V1228" s="296"/>
      <c r="W1228" s="296"/>
      <c r="X1228" s="296"/>
      <c r="Y1228" s="296"/>
      <c r="Z1228" s="296"/>
      <c r="AA1228" s="296"/>
      <c r="AB1228" s="296"/>
    </row>
    <row r="1229" spans="4:28" s="82" customFormat="1" x14ac:dyDescent="0.35">
      <c r="D1229" s="252" t="str">
        <f t="shared" si="9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179</v>
      </c>
      <c r="M1229" s="25"/>
      <c r="O1229" s="296"/>
      <c r="P1229" s="296"/>
      <c r="Q1229" s="296"/>
      <c r="R1229" s="296"/>
      <c r="S1229" s="296"/>
      <c r="T1229" s="296"/>
      <c r="U1229" s="296"/>
      <c r="V1229" s="296"/>
      <c r="W1229" s="296"/>
      <c r="X1229" s="296"/>
      <c r="Y1229" s="296"/>
      <c r="Z1229" s="296"/>
      <c r="AA1229" s="296"/>
      <c r="AB1229" s="296"/>
    </row>
    <row r="1230" spans="4:28" s="82" customFormat="1" x14ac:dyDescent="0.35">
      <c r="D1230" s="252" t="str">
        <f t="shared" si="9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179</v>
      </c>
      <c r="M1230" s="25"/>
      <c r="O1230" s="296"/>
      <c r="P1230" s="296"/>
      <c r="Q1230" s="296"/>
      <c r="R1230" s="296"/>
      <c r="S1230" s="296"/>
      <c r="T1230" s="296"/>
      <c r="U1230" s="296"/>
      <c r="V1230" s="296"/>
      <c r="W1230" s="296"/>
      <c r="X1230" s="296"/>
      <c r="Y1230" s="296"/>
      <c r="Z1230" s="296"/>
      <c r="AA1230" s="296"/>
      <c r="AB1230" s="296"/>
    </row>
    <row r="1231" spans="4:28" s="82" customFormat="1" x14ac:dyDescent="0.35">
      <c r="D1231" s="252" t="str">
        <f t="shared" si="9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179</v>
      </c>
      <c r="M1231" s="25"/>
      <c r="O1231" s="296"/>
      <c r="P1231" s="296"/>
      <c r="Q1231" s="296"/>
      <c r="R1231" s="296"/>
      <c r="S1231" s="296"/>
      <c r="T1231" s="296"/>
      <c r="U1231" s="296"/>
      <c r="V1231" s="296"/>
      <c r="W1231" s="296"/>
      <c r="X1231" s="296"/>
      <c r="Y1231" s="296"/>
      <c r="Z1231" s="296"/>
      <c r="AA1231" s="296"/>
      <c r="AB1231" s="296"/>
    </row>
    <row r="1232" spans="4:28" s="82" customFormat="1" x14ac:dyDescent="0.35">
      <c r="D1232" s="252" t="str">
        <f t="shared" si="9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179</v>
      </c>
      <c r="M1232" s="25"/>
      <c r="O1232" s="296"/>
      <c r="P1232" s="296"/>
      <c r="Q1232" s="296"/>
      <c r="R1232" s="296"/>
      <c r="S1232" s="296"/>
      <c r="T1232" s="296"/>
      <c r="U1232" s="296"/>
      <c r="V1232" s="296"/>
      <c r="W1232" s="296"/>
      <c r="X1232" s="296"/>
      <c r="Y1232" s="296"/>
      <c r="Z1232" s="296"/>
      <c r="AA1232" s="296"/>
      <c r="AB1232" s="296"/>
    </row>
    <row r="1233" spans="4:28" s="82" customFormat="1" x14ac:dyDescent="0.35">
      <c r="D1233" s="252" t="str">
        <f t="shared" si="9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179</v>
      </c>
      <c r="M1233" s="25"/>
      <c r="O1233" s="296"/>
      <c r="P1233" s="296"/>
      <c r="Q1233" s="296"/>
      <c r="R1233" s="296"/>
      <c r="S1233" s="296"/>
      <c r="T1233" s="296"/>
      <c r="U1233" s="296"/>
      <c r="V1233" s="296"/>
      <c r="W1233" s="296"/>
      <c r="X1233" s="296"/>
      <c r="Y1233" s="296"/>
      <c r="Z1233" s="296"/>
      <c r="AA1233" s="296"/>
      <c r="AB1233" s="296"/>
    </row>
    <row r="1234" spans="4:28" s="82" customFormat="1" x14ac:dyDescent="0.35">
      <c r="D1234" s="252" t="str">
        <f t="shared" si="9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179</v>
      </c>
      <c r="M1234" s="25"/>
      <c r="O1234" s="296"/>
      <c r="P1234" s="296"/>
      <c r="Q1234" s="296"/>
      <c r="R1234" s="296"/>
      <c r="S1234" s="296"/>
      <c r="T1234" s="296"/>
      <c r="U1234" s="296"/>
      <c r="V1234" s="296"/>
      <c r="W1234" s="296"/>
      <c r="X1234" s="296"/>
      <c r="Y1234" s="296"/>
      <c r="Z1234" s="296"/>
      <c r="AA1234" s="296"/>
      <c r="AB1234" s="296"/>
    </row>
    <row r="1235" spans="4:28" s="82" customFormat="1" x14ac:dyDescent="0.35">
      <c r="D1235" s="252" t="str">
        <f t="shared" si="9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179</v>
      </c>
      <c r="M1235" s="25"/>
      <c r="O1235" s="296"/>
      <c r="P1235" s="296"/>
      <c r="Q1235" s="296"/>
      <c r="R1235" s="296"/>
      <c r="S1235" s="296"/>
      <c r="T1235" s="296"/>
      <c r="U1235" s="296"/>
      <c r="V1235" s="296"/>
      <c r="W1235" s="296"/>
      <c r="X1235" s="296"/>
      <c r="Y1235" s="296"/>
      <c r="Z1235" s="296"/>
      <c r="AA1235" s="296"/>
      <c r="AB1235" s="296"/>
    </row>
    <row r="1236" spans="4:28" s="82" customFormat="1" x14ac:dyDescent="0.35">
      <c r="D1236" s="252" t="str">
        <f t="shared" si="9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179</v>
      </c>
      <c r="M1236" s="25"/>
      <c r="O1236" s="296"/>
      <c r="P1236" s="296"/>
      <c r="Q1236" s="296"/>
      <c r="R1236" s="296"/>
      <c r="S1236" s="296"/>
      <c r="T1236" s="296"/>
      <c r="U1236" s="296"/>
      <c r="V1236" s="296"/>
      <c r="W1236" s="296"/>
      <c r="X1236" s="296"/>
      <c r="Y1236" s="296"/>
      <c r="Z1236" s="296"/>
      <c r="AA1236" s="296"/>
      <c r="AB1236" s="296"/>
    </row>
    <row r="1237" spans="4:28" s="82" customFormat="1" x14ac:dyDescent="0.35">
      <c r="D1237" s="252" t="str">
        <f t="shared" si="9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179</v>
      </c>
      <c r="M1237" s="25"/>
      <c r="O1237" s="296"/>
      <c r="P1237" s="296"/>
      <c r="Q1237" s="296"/>
      <c r="R1237" s="296"/>
      <c r="S1237" s="296"/>
      <c r="T1237" s="296"/>
      <c r="U1237" s="296"/>
      <c r="V1237" s="296"/>
      <c r="W1237" s="296"/>
      <c r="X1237" s="296"/>
      <c r="Y1237" s="296"/>
      <c r="Z1237" s="296"/>
      <c r="AA1237" s="296"/>
      <c r="AB1237" s="296"/>
    </row>
    <row r="1238" spans="4:28" s="82" customFormat="1" x14ac:dyDescent="0.35">
      <c r="D1238" s="252" t="str">
        <f t="shared" si="9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179</v>
      </c>
      <c r="M1238" s="25"/>
      <c r="O1238" s="296"/>
      <c r="P1238" s="296"/>
      <c r="Q1238" s="296"/>
      <c r="R1238" s="296"/>
      <c r="S1238" s="296"/>
      <c r="T1238" s="296"/>
      <c r="U1238" s="296"/>
      <c r="V1238" s="296"/>
      <c r="W1238" s="296"/>
      <c r="X1238" s="296"/>
      <c r="Y1238" s="296"/>
      <c r="Z1238" s="296"/>
      <c r="AA1238" s="296"/>
      <c r="AB1238" s="296"/>
    </row>
    <row r="1239" spans="4:28" s="82" customFormat="1" x14ac:dyDescent="0.35">
      <c r="D1239" s="252" t="str">
        <f t="shared" ref="D1239:D1257" si="10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179</v>
      </c>
      <c r="M1239" s="25"/>
      <c r="O1239" s="296"/>
      <c r="P1239" s="296"/>
      <c r="Q1239" s="296"/>
      <c r="R1239" s="296"/>
      <c r="S1239" s="296"/>
      <c r="T1239" s="296"/>
      <c r="U1239" s="296"/>
      <c r="V1239" s="296"/>
      <c r="W1239" s="296"/>
      <c r="X1239" s="296"/>
      <c r="Y1239" s="296"/>
      <c r="Z1239" s="296"/>
      <c r="AA1239" s="296"/>
      <c r="AB1239" s="296"/>
    </row>
    <row r="1240" spans="4:28" s="82" customFormat="1" x14ac:dyDescent="0.35">
      <c r="D1240" s="252" t="str">
        <f t="shared" si="10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179</v>
      </c>
      <c r="M1240" s="25"/>
      <c r="O1240" s="296"/>
      <c r="P1240" s="296"/>
      <c r="Q1240" s="296"/>
      <c r="R1240" s="296"/>
      <c r="S1240" s="296"/>
      <c r="T1240" s="296"/>
      <c r="U1240" s="296"/>
      <c r="V1240" s="296"/>
      <c r="W1240" s="296"/>
      <c r="X1240" s="296"/>
      <c r="Y1240" s="296"/>
      <c r="Z1240" s="296"/>
      <c r="AA1240" s="296"/>
      <c r="AB1240" s="296"/>
    </row>
    <row r="1241" spans="4:28" s="82" customFormat="1" x14ac:dyDescent="0.35">
      <c r="D1241" s="252" t="str">
        <f t="shared" si="10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179</v>
      </c>
      <c r="M1241" s="25"/>
      <c r="O1241" s="296"/>
      <c r="P1241" s="296"/>
      <c r="Q1241" s="296"/>
      <c r="R1241" s="296"/>
      <c r="S1241" s="296"/>
      <c r="T1241" s="296"/>
      <c r="U1241" s="296"/>
      <c r="V1241" s="296"/>
      <c r="W1241" s="296"/>
      <c r="X1241" s="296"/>
      <c r="Y1241" s="296"/>
      <c r="Z1241" s="296"/>
      <c r="AA1241" s="296"/>
      <c r="AB1241" s="296"/>
    </row>
    <row r="1242" spans="4:28" s="82" customFormat="1" x14ac:dyDescent="0.35">
      <c r="D1242" s="252" t="str">
        <f t="shared" si="10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179</v>
      </c>
      <c r="M1242" s="25"/>
      <c r="O1242" s="296"/>
      <c r="P1242" s="296"/>
      <c r="Q1242" s="296"/>
      <c r="R1242" s="296"/>
      <c r="S1242" s="296"/>
      <c r="T1242" s="296"/>
      <c r="U1242" s="296"/>
      <c r="V1242" s="296"/>
      <c r="W1242" s="296"/>
      <c r="X1242" s="296"/>
      <c r="Y1242" s="296"/>
      <c r="Z1242" s="296"/>
      <c r="AA1242" s="296"/>
      <c r="AB1242" s="296"/>
    </row>
    <row r="1243" spans="4:28" s="82" customFormat="1" x14ac:dyDescent="0.35">
      <c r="D1243" s="252" t="str">
        <f t="shared" si="10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179</v>
      </c>
      <c r="M1243" s="25"/>
      <c r="O1243" s="296"/>
      <c r="P1243" s="296"/>
      <c r="Q1243" s="296"/>
      <c r="R1243" s="296"/>
      <c r="S1243" s="296"/>
      <c r="T1243" s="296"/>
      <c r="U1243" s="296"/>
      <c r="V1243" s="296"/>
      <c r="W1243" s="296"/>
      <c r="X1243" s="296"/>
      <c r="Y1243" s="296"/>
      <c r="Z1243" s="296"/>
      <c r="AA1243" s="296"/>
      <c r="AB1243" s="296"/>
    </row>
    <row r="1244" spans="4:28" s="82" customFormat="1" x14ac:dyDescent="0.35">
      <c r="D1244" s="252" t="str">
        <f t="shared" si="10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179</v>
      </c>
      <c r="M1244" s="25"/>
      <c r="O1244" s="296"/>
      <c r="P1244" s="296"/>
      <c r="Q1244" s="296"/>
      <c r="R1244" s="296"/>
      <c r="S1244" s="296"/>
      <c r="T1244" s="296"/>
      <c r="U1244" s="296"/>
      <c r="V1244" s="296"/>
      <c r="W1244" s="296"/>
      <c r="X1244" s="296"/>
      <c r="Y1244" s="296"/>
      <c r="Z1244" s="296"/>
      <c r="AA1244" s="296"/>
      <c r="AB1244" s="296"/>
    </row>
    <row r="1245" spans="4:28" s="82" customFormat="1" x14ac:dyDescent="0.35">
      <c r="D1245" s="252" t="str">
        <f t="shared" si="10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179</v>
      </c>
      <c r="M1245" s="25"/>
      <c r="O1245" s="296"/>
      <c r="P1245" s="296"/>
      <c r="Q1245" s="296"/>
      <c r="R1245" s="296"/>
      <c r="S1245" s="296"/>
      <c r="T1245" s="296"/>
      <c r="U1245" s="296"/>
      <c r="V1245" s="296"/>
      <c r="W1245" s="296"/>
      <c r="X1245" s="296"/>
      <c r="Y1245" s="296"/>
      <c r="Z1245" s="296"/>
      <c r="AA1245" s="296"/>
      <c r="AB1245" s="296"/>
    </row>
    <row r="1246" spans="4:28" s="82" customFormat="1" x14ac:dyDescent="0.35">
      <c r="D1246" s="252" t="str">
        <f t="shared" si="10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179</v>
      </c>
      <c r="M1246" s="25"/>
      <c r="O1246" s="296"/>
      <c r="P1246" s="296"/>
      <c r="Q1246" s="296"/>
      <c r="R1246" s="296"/>
      <c r="S1246" s="296"/>
      <c r="T1246" s="296"/>
      <c r="U1246" s="296"/>
      <c r="V1246" s="296"/>
      <c r="W1246" s="296"/>
      <c r="X1246" s="296"/>
      <c r="Y1246" s="296"/>
      <c r="Z1246" s="296"/>
      <c r="AA1246" s="296"/>
      <c r="AB1246" s="296"/>
    </row>
    <row r="1247" spans="4:28" s="82" customFormat="1" x14ac:dyDescent="0.35">
      <c r="D1247" s="252" t="str">
        <f t="shared" si="10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179</v>
      </c>
      <c r="M1247" s="25"/>
      <c r="O1247" s="296"/>
      <c r="P1247" s="296"/>
      <c r="Q1247" s="296"/>
      <c r="R1247" s="296"/>
      <c r="S1247" s="296"/>
      <c r="T1247" s="296"/>
      <c r="U1247" s="296"/>
      <c r="V1247" s="296"/>
      <c r="W1247" s="296"/>
      <c r="X1247" s="296"/>
      <c r="Y1247" s="296"/>
      <c r="Z1247" s="296"/>
      <c r="AA1247" s="296"/>
      <c r="AB1247" s="296"/>
    </row>
    <row r="1248" spans="4:28" s="82" customFormat="1" x14ac:dyDescent="0.35">
      <c r="D1248" s="252" t="str">
        <f t="shared" si="10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179</v>
      </c>
      <c r="M1248" s="25"/>
      <c r="O1248" s="296"/>
      <c r="P1248" s="296"/>
      <c r="Q1248" s="296"/>
      <c r="R1248" s="296"/>
      <c r="S1248" s="296"/>
      <c r="T1248" s="296"/>
      <c r="U1248" s="296"/>
      <c r="V1248" s="296"/>
      <c r="W1248" s="296"/>
      <c r="X1248" s="296"/>
      <c r="Y1248" s="296"/>
      <c r="Z1248" s="296"/>
      <c r="AA1248" s="296"/>
      <c r="AB1248" s="296"/>
    </row>
    <row r="1249" spans="2:29" s="82" customFormat="1" x14ac:dyDescent="0.35">
      <c r="D1249" s="252" t="str">
        <f t="shared" si="10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179</v>
      </c>
      <c r="M1249" s="25"/>
      <c r="O1249" s="296"/>
      <c r="P1249" s="296"/>
      <c r="Q1249" s="296"/>
      <c r="R1249" s="296"/>
      <c r="S1249" s="296"/>
      <c r="T1249" s="296"/>
      <c r="U1249" s="296"/>
      <c r="V1249" s="296"/>
      <c r="W1249" s="296"/>
      <c r="X1249" s="296"/>
      <c r="Y1249" s="296"/>
      <c r="Z1249" s="296"/>
      <c r="AA1249" s="296"/>
      <c r="AB1249" s="296"/>
    </row>
    <row r="1250" spans="2:29" s="82" customFormat="1" x14ac:dyDescent="0.35">
      <c r="D1250" s="252" t="str">
        <f t="shared" si="10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179</v>
      </c>
      <c r="M1250" s="25"/>
      <c r="O1250" s="296"/>
      <c r="P1250" s="296"/>
      <c r="Q1250" s="296"/>
      <c r="R1250" s="296"/>
      <c r="S1250" s="296"/>
      <c r="T1250" s="296"/>
      <c r="U1250" s="296"/>
      <c r="V1250" s="296"/>
      <c r="W1250" s="296"/>
      <c r="X1250" s="296"/>
      <c r="Y1250" s="296"/>
      <c r="Z1250" s="296"/>
      <c r="AA1250" s="296"/>
      <c r="AB1250" s="296"/>
    </row>
    <row r="1251" spans="2:29" s="82" customFormat="1" x14ac:dyDescent="0.35">
      <c r="D1251" s="252" t="str">
        <f t="shared" si="10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179</v>
      </c>
      <c r="M1251" s="25"/>
      <c r="O1251" s="296"/>
      <c r="P1251" s="296"/>
      <c r="Q1251" s="296"/>
      <c r="R1251" s="296"/>
      <c r="S1251" s="296"/>
      <c r="T1251" s="296"/>
      <c r="U1251" s="296"/>
      <c r="V1251" s="296"/>
      <c r="W1251" s="296"/>
      <c r="X1251" s="296"/>
      <c r="Y1251" s="296"/>
      <c r="Z1251" s="296"/>
      <c r="AA1251" s="296"/>
      <c r="AB1251" s="296"/>
    </row>
    <row r="1252" spans="2:29" s="82" customFormat="1" x14ac:dyDescent="0.35">
      <c r="D1252" s="252" t="str">
        <f t="shared" si="10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179</v>
      </c>
      <c r="M1252" s="25"/>
      <c r="O1252" s="296"/>
      <c r="P1252" s="296"/>
      <c r="Q1252" s="296"/>
      <c r="R1252" s="296"/>
      <c r="S1252" s="296"/>
      <c r="T1252" s="296"/>
      <c r="U1252" s="296"/>
      <c r="V1252" s="296"/>
      <c r="W1252" s="296"/>
      <c r="X1252" s="296"/>
      <c r="Y1252" s="296"/>
      <c r="Z1252" s="296"/>
      <c r="AA1252" s="296"/>
      <c r="AB1252" s="296"/>
    </row>
    <row r="1253" spans="2:29" s="82" customFormat="1" x14ac:dyDescent="0.35">
      <c r="D1253" s="252" t="str">
        <f t="shared" si="10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179</v>
      </c>
      <c r="M1253" s="25"/>
      <c r="O1253" s="296"/>
      <c r="P1253" s="296"/>
      <c r="Q1253" s="296"/>
      <c r="R1253" s="296"/>
      <c r="S1253" s="296"/>
      <c r="T1253" s="296"/>
      <c r="U1253" s="296"/>
      <c r="V1253" s="296"/>
      <c r="W1253" s="296"/>
      <c r="X1253" s="296"/>
      <c r="Y1253" s="296"/>
      <c r="Z1253" s="296"/>
      <c r="AA1253" s="296"/>
      <c r="AB1253" s="296"/>
    </row>
    <row r="1254" spans="2:29" s="82" customFormat="1" x14ac:dyDescent="0.35">
      <c r="D1254" s="252" t="str">
        <f t="shared" si="10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179</v>
      </c>
      <c r="M1254" s="25"/>
      <c r="O1254" s="296"/>
      <c r="P1254" s="296"/>
      <c r="Q1254" s="296"/>
      <c r="R1254" s="296"/>
      <c r="S1254" s="296"/>
      <c r="T1254" s="296"/>
      <c r="U1254" s="296"/>
      <c r="V1254" s="296"/>
      <c r="W1254" s="296"/>
      <c r="X1254" s="296"/>
      <c r="Y1254" s="296"/>
      <c r="Z1254" s="296"/>
      <c r="AA1254" s="296"/>
      <c r="AB1254" s="296"/>
    </row>
    <row r="1255" spans="2:29" s="82" customFormat="1" x14ac:dyDescent="0.35">
      <c r="D1255" s="252" t="str">
        <f t="shared" si="10"/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179</v>
      </c>
      <c r="M1255" s="25"/>
      <c r="O1255" s="296"/>
      <c r="P1255" s="296"/>
      <c r="Q1255" s="296"/>
      <c r="R1255" s="296"/>
      <c r="S1255" s="296"/>
      <c r="T1255" s="296"/>
      <c r="U1255" s="296"/>
      <c r="V1255" s="296"/>
      <c r="W1255" s="296"/>
      <c r="X1255" s="296"/>
      <c r="Y1255" s="296"/>
      <c r="Z1255" s="296"/>
      <c r="AA1255" s="296"/>
      <c r="AB1255" s="296"/>
    </row>
    <row r="1256" spans="2:29" x14ac:dyDescent="0.35">
      <c r="D1256" s="252" t="str">
        <f t="shared" si="10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179</v>
      </c>
      <c r="M1256" s="25"/>
      <c r="O1256" s="296"/>
      <c r="P1256" s="296"/>
      <c r="Q1256" s="296"/>
      <c r="R1256" s="296"/>
      <c r="S1256" s="296"/>
      <c r="T1256" s="296"/>
      <c r="U1256" s="296"/>
      <c r="V1256" s="296"/>
      <c r="W1256" s="296"/>
      <c r="X1256" s="296"/>
      <c r="Y1256" s="296"/>
      <c r="Z1256" s="296"/>
      <c r="AA1256" s="296"/>
      <c r="AB1256" s="296"/>
    </row>
    <row r="1257" spans="2:29" x14ac:dyDescent="0.35">
      <c r="D1257" s="253" t="str">
        <f t="shared" si="10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179</v>
      </c>
      <c r="L1257" s="113"/>
      <c r="M1257" s="247"/>
      <c r="N1257" s="113"/>
      <c r="O1257" s="297"/>
      <c r="P1257" s="297"/>
      <c r="Q1257" s="297"/>
      <c r="R1257" s="297"/>
      <c r="S1257" s="297"/>
      <c r="T1257" s="297"/>
      <c r="U1257" s="297"/>
      <c r="V1257" s="297"/>
      <c r="W1257" s="297"/>
      <c r="X1257" s="297"/>
      <c r="Y1257" s="297"/>
      <c r="Z1257" s="297"/>
      <c r="AA1257" s="297"/>
      <c r="AB1257" s="297"/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C7328-E984-4C24-BA42-282C01A64F9E}">
  <sheetPr codeName="Sheet44">
    <tabColor theme="9" tint="0.59999389629810485"/>
  </sheetPr>
  <dimension ref="A1:BK1259"/>
  <sheetViews>
    <sheetView showGridLines="0" zoomScale="70" zoomScaleNormal="70" workbookViewId="0">
      <pane xSplit="14" ySplit="5" topLeftCell="O6" activePane="bottomRight" state="frozen"/>
      <selection activeCell="K959" sqref="K959:K987"/>
      <selection pane="topRight" activeCell="K959" sqref="K959:K987"/>
      <selection pane="bottomLeft" activeCell="K959" sqref="K959:K987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7" width="11.6328125" style="49" customWidth="1"/>
    <col min="8" max="8" width="59.7265625" style="49" bestFit="1" customWidth="1"/>
    <col min="9" max="10" width="11.6328125" style="49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Impact_361_perc</v>
      </c>
      <c r="AC1" s="10"/>
    </row>
    <row r="3" spans="1:29" x14ac:dyDescent="0.35">
      <c r="B3" s="107" t="s">
        <v>313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114"/>
      <c r="M6" s="246"/>
      <c r="N6" s="114"/>
      <c r="O6" s="256">
        <f>IF('Outputs_pre-361'!O6 &lt;&gt; 0, Impact_361_diff!O6 / 'Outputs_pre-361'!O6, "")</f>
        <v>-5.2505446623093609E-2</v>
      </c>
      <c r="P6" s="256">
        <f>IF('Outputs_pre-361'!P6 &lt;&gt; 0, Impact_361_diff!P6 / 'Outputs_pre-361'!P6, "")</f>
        <v>-0.14102411785671848</v>
      </c>
      <c r="Q6" s="256">
        <f>IF('Outputs_pre-361'!Q6 &lt;&gt; 0, Impact_361_diff!Q6 / 'Outputs_pre-361'!Q6, "")</f>
        <v>-0.18721872187218724</v>
      </c>
      <c r="R6" s="256">
        <f>IF('Outputs_pre-361'!R6 &lt;&gt; 0, Impact_361_diff!R6 / 'Outputs_pre-361'!R6, "")</f>
        <v>-0.12046574115539624</v>
      </c>
      <c r="S6" s="256">
        <f>IF('Outputs_pre-361'!S6 &lt;&gt; 0, Impact_361_diff!S6 / 'Outputs_pre-361'!S6, "")</f>
        <v>-5.0349340135299861E-2</v>
      </c>
      <c r="T6" s="256">
        <f>IF('Outputs_pre-361'!T6 &lt;&gt; 0, Impact_361_diff!T6 / 'Outputs_pre-361'!T6, "")</f>
        <v>-0.11294928606597739</v>
      </c>
      <c r="U6" s="256">
        <f>IF('Outputs_pre-361'!U6 &lt;&gt; 0, Impact_361_diff!U6 / 'Outputs_pre-361'!U6, "")</f>
        <v>-0.11889208257120462</v>
      </c>
      <c r="V6" s="256">
        <f>IF('Outputs_pre-361'!V6 &lt;&gt; 0, Impact_361_diff!V6 / 'Outputs_pre-361'!V6, "")</f>
        <v>5.2919331545285726E-2</v>
      </c>
      <c r="W6" s="256">
        <f>IF('Outputs_pre-361'!W6 &lt;&gt; 0, Impact_361_diff!W6 / 'Outputs_pre-361'!W6, "")</f>
        <v>-3.314556774384806E-2</v>
      </c>
      <c r="X6" s="256">
        <f>IF('Outputs_pre-361'!X6 &lt;&gt; 0, Impact_361_diff!X6 / 'Outputs_pre-361'!X6, "")</f>
        <v>-1.1298709636001807E-2</v>
      </c>
      <c r="Y6" s="256">
        <f>IF('Outputs_pre-361'!Y6 &lt;&gt; 0, Impact_361_diff!Y6 / 'Outputs_pre-361'!Y6, "")</f>
        <v>-9.9965686835182491E-2</v>
      </c>
      <c r="Z6" s="256">
        <f>IF('Outputs_pre-361'!Z6 &lt;&gt; 0, Impact_361_diff!Z6 / 'Outputs_pre-361'!Z6, "")</f>
        <v>-0.14148494288681204</v>
      </c>
      <c r="AA6" s="256">
        <f>IF('Outputs_pre-361'!AA6 &lt;&gt; 0, Impact_361_diff!AA6 / 'Outputs_pre-361'!AA6, "")</f>
        <v>-8.6349732347693123E-2</v>
      </c>
      <c r="AB6" s="256">
        <f>IF('Outputs_pre-361'!AB6 &lt;&gt; 0, Impact_361_diff!AB6 / 'Outputs_pre-361'!AB6, "")</f>
        <v>-0.10505375433844082</v>
      </c>
      <c r="AC6" s="65"/>
    </row>
    <row r="7" spans="1:29" x14ac:dyDescent="0.35">
      <c r="A7" s="55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256">
        <f>IF('Outputs_pre-361'!O7 &lt;&gt; 0, Impact_361_diff!O7 / 'Outputs_pre-361'!O7, "")</f>
        <v>-0.25677830940988838</v>
      </c>
      <c r="P7" s="256">
        <f>IF('Outputs_pre-361'!P7 &lt;&gt; 0, Impact_361_diff!P7 / 'Outputs_pre-361'!P7, "")</f>
        <v>-0.59379689844922456</v>
      </c>
      <c r="Q7" s="256">
        <f>IF('Outputs_pre-361'!Q7 &lt;&gt; 0, Impact_361_diff!Q7 / 'Outputs_pre-361'!Q7, "")</f>
        <v>-0.56955093099671417</v>
      </c>
      <c r="R7" s="256">
        <f>IF('Outputs_pre-361'!R7 &lt;&gt; 0, Impact_361_diff!R7 / 'Outputs_pre-361'!R7, "")</f>
        <v>-0.46929518492672717</v>
      </c>
      <c r="S7" s="256">
        <f>IF('Outputs_pre-361'!S7 &lt;&gt; 0, Impact_361_diff!S7 / 'Outputs_pre-361'!S7, "")</f>
        <v>-0.32198581560283684</v>
      </c>
      <c r="T7" s="256">
        <f>IF('Outputs_pre-361'!T7 &lt;&gt; 0, Impact_361_diff!T7 / 'Outputs_pre-361'!T7, "")</f>
        <v>-0.56502463054187191</v>
      </c>
      <c r="U7" s="256">
        <f>IF('Outputs_pre-361'!U7 &lt;&gt; 0, Impact_361_diff!U7 / 'Outputs_pre-361'!U7, "")</f>
        <v>-0.46049966239027684</v>
      </c>
      <c r="V7" s="256">
        <f>IF('Outputs_pre-361'!V7 &lt;&gt; 0, Impact_361_diff!V7 / 'Outputs_pre-361'!V7, "")</f>
        <v>0.56560088202866576</v>
      </c>
      <c r="W7" s="256">
        <f>IF('Outputs_pre-361'!W7 &lt;&gt; 0, Impact_361_diff!W7 / 'Outputs_pre-361'!W7, "")</f>
        <v>-0.46357615894039733</v>
      </c>
      <c r="X7" s="256">
        <f>IF('Outputs_pre-361'!X7 &lt;&gt; 0, Impact_361_diff!X7 / 'Outputs_pre-361'!X7, "")</f>
        <v>-0.24788732394366189</v>
      </c>
      <c r="Y7" s="256">
        <f>IF('Outputs_pre-361'!Y7 &lt;&gt; 0, Impact_361_diff!Y7 / 'Outputs_pre-361'!Y7, "")</f>
        <v>-0.46734475374732337</v>
      </c>
      <c r="Z7" s="256">
        <f>IF('Outputs_pre-361'!Z7 &lt;&gt; 0, Impact_361_diff!Z7 / 'Outputs_pre-361'!Z7, "")</f>
        <v>-0.57277982133473471</v>
      </c>
      <c r="AA7" s="256">
        <f>IF('Outputs_pre-361'!AA7 &lt;&gt; 0, Impact_361_diff!AA7 / 'Outputs_pre-361'!AA7, "")</f>
        <v>-0.65112926477654975</v>
      </c>
      <c r="AB7" s="256">
        <f>IF('Outputs_pre-361'!AB7 &lt;&gt; 0, Impact_361_diff!AB7 / 'Outputs_pre-361'!AB7, "")</f>
        <v>-0.56312443233424159</v>
      </c>
      <c r="AC7" s="65"/>
    </row>
    <row r="8" spans="1:29" x14ac:dyDescent="0.35">
      <c r="A8" s="82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256">
        <f>IF('Outputs_pre-361'!O8 &lt;&gt; 0, Impact_361_diff!O8 / 'Outputs_pre-361'!O8, "")</f>
        <v>-0.70262390670553942</v>
      </c>
      <c r="P8" s="256">
        <f>IF('Outputs_pre-361'!P8 &lt;&gt; 0, Impact_361_diff!P8 / 'Outputs_pre-361'!P8, "")</f>
        <v>-0.93459416863672184</v>
      </c>
      <c r="Q8" s="256">
        <f>IF('Outputs_pre-361'!Q8 &lt;&gt; 0, Impact_361_diff!Q8 / 'Outputs_pre-361'!Q8, "")</f>
        <v>-0.94293478260869568</v>
      </c>
      <c r="R8" s="256">
        <f>IF('Outputs_pre-361'!R8 &lt;&gt; 0, Impact_361_diff!R8 / 'Outputs_pre-361'!R8, "")</f>
        <v>-0.65834557023984341</v>
      </c>
      <c r="S8" s="256">
        <f>IF('Outputs_pre-361'!S8 &lt;&gt; 0, Impact_361_diff!S8 / 'Outputs_pre-361'!S8, "")</f>
        <v>-0.90438247011952189</v>
      </c>
      <c r="T8" s="256">
        <f>IF('Outputs_pre-361'!T8 &lt;&gt; 0, Impact_361_diff!T8 / 'Outputs_pre-361'!T8, "")</f>
        <v>-0.98034188034188041</v>
      </c>
      <c r="U8" s="256">
        <f>IF('Outputs_pre-361'!U8 &lt;&gt; 0, Impact_361_diff!U8 / 'Outputs_pre-361'!U8, "")</f>
        <v>-0.87268074216250791</v>
      </c>
      <c r="V8" s="256" t="str">
        <f>IF('Outputs_pre-361'!V8 &lt;&gt; 0, Impact_361_diff!V8 / 'Outputs_pre-361'!V8, "")</f>
        <v/>
      </c>
      <c r="W8" s="256">
        <f>IF('Outputs_pre-361'!W8 &lt;&gt; 0, Impact_361_diff!W8 / 'Outputs_pre-361'!W8, "")</f>
        <v>-0.8421052631578948</v>
      </c>
      <c r="X8" s="256">
        <f>IF('Outputs_pre-361'!X8 &lt;&gt; 0, Impact_361_diff!X8 / 'Outputs_pre-361'!X8, "")</f>
        <v>-0.67432950191570873</v>
      </c>
      <c r="Y8" s="256">
        <f>IF('Outputs_pre-361'!Y8 &lt;&gt; 0, Impact_361_diff!Y8 / 'Outputs_pre-361'!Y8, "")</f>
        <v>-0.9347593582887701</v>
      </c>
      <c r="Z8" s="256">
        <f>IF('Outputs_pre-361'!Z8 &lt;&gt; 0, Impact_361_diff!Z8 / 'Outputs_pre-361'!Z8, "")</f>
        <v>-0.93242087254063311</v>
      </c>
      <c r="AA8" s="256">
        <f>IF('Outputs_pre-361'!AA8 &lt;&gt; 0, Impact_361_diff!AA8 / 'Outputs_pre-361'!AA8, "")</f>
        <v>-0.94031922276197077</v>
      </c>
      <c r="AB8" s="256">
        <f>IF('Outputs_pre-361'!AB8 &lt;&gt; 0, Impact_361_diff!AB8 / 'Outputs_pre-361'!AB8, "")</f>
        <v>-0.86120749479528114</v>
      </c>
      <c r="AC8" s="65"/>
    </row>
    <row r="9" spans="1:29" x14ac:dyDescent="0.35">
      <c r="A9" s="82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256">
        <f>IF('Outputs_pre-361'!O9 &lt;&gt; 0, Impact_361_diff!O9 / 'Outputs_pre-361'!O9, "")</f>
        <v>0.99535962877030171</v>
      </c>
      <c r="P9" s="256">
        <f>IF('Outputs_pre-361'!P9 &lt;&gt; 0, Impact_361_diff!P9 / 'Outputs_pre-361'!P9, "")</f>
        <v>1.578525641025641</v>
      </c>
      <c r="Q9" s="256">
        <f>IF('Outputs_pre-361'!Q9 &lt;&gt; 0, Impact_361_diff!Q9 / 'Outputs_pre-361'!Q9, "")</f>
        <v>1.3723404255319147</v>
      </c>
      <c r="R9" s="256">
        <f>IF('Outputs_pre-361'!R9 &lt;&gt; 0, Impact_361_diff!R9 / 'Outputs_pre-361'!R9, "")</f>
        <v>2.1729957805907172</v>
      </c>
      <c r="S9" s="256">
        <f>IF('Outputs_pre-361'!S9 &lt;&gt; 0, Impact_361_diff!S9 / 'Outputs_pre-361'!S9, "")</f>
        <v>1.1428571428571428</v>
      </c>
      <c r="T9" s="256">
        <f>IF('Outputs_pre-361'!T9 &lt;&gt; 0, Impact_361_diff!T9 / 'Outputs_pre-361'!T9, "")</f>
        <v>2.1176470588235294</v>
      </c>
      <c r="U9" s="256">
        <f>IF('Outputs_pre-361'!U9 &lt;&gt; 0, Impact_361_diff!U9 / 'Outputs_pre-361'!U9, "")</f>
        <v>3.4297994269340975</v>
      </c>
      <c r="V9" s="256">
        <f>IF('Outputs_pre-361'!V9 &lt;&gt; 0, Impact_361_diff!V9 / 'Outputs_pre-361'!V9, "")</f>
        <v>-0.7522658610271904</v>
      </c>
      <c r="W9" s="256">
        <f>IF('Outputs_pre-361'!W9 &lt;&gt; 0, Impact_361_diff!W9 / 'Outputs_pre-361'!W9, "")</f>
        <v>1.3934837092731831</v>
      </c>
      <c r="X9" s="256">
        <f>IF('Outputs_pre-361'!X9 &lt;&gt; 0, Impact_361_diff!X9 / 'Outputs_pre-361'!X9, "")</f>
        <v>0.44836272040302261</v>
      </c>
      <c r="Y9" s="256">
        <f>IF('Outputs_pre-361'!Y9 &lt;&gt; 0, Impact_361_diff!Y9 / 'Outputs_pre-361'!Y9, "")</f>
        <v>2.2165775401069516</v>
      </c>
      <c r="Z9" s="256">
        <f>IF('Outputs_pre-361'!Z9 &lt;&gt; 0, Impact_361_diff!Z9 / 'Outputs_pre-361'!Z9, "")</f>
        <v>2.1026156941649901</v>
      </c>
      <c r="AA9" s="256">
        <f>IF('Outputs_pre-361'!AA9 &lt;&gt; 0, Impact_361_diff!AA9 / 'Outputs_pre-361'!AA9, "")</f>
        <v>2.4236363636363634</v>
      </c>
      <c r="AB9" s="256">
        <f>IF('Outputs_pre-361'!AB9 &lt;&gt; 0, Impact_361_diff!AB9 / 'Outputs_pre-361'!AB9, "")</f>
        <v>2.2163865546218489</v>
      </c>
      <c r="AC9" s="65"/>
    </row>
    <row r="10" spans="1:29" x14ac:dyDescent="0.35">
      <c r="A10" s="82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256" t="str">
        <f>IF('Outputs_pre-361'!O10 &lt;&gt; 0, Impact_361_diff!O10 / 'Outputs_pre-361'!O10, "")</f>
        <v/>
      </c>
      <c r="P10" s="256" t="str">
        <f>IF('Outputs_pre-361'!P10 &lt;&gt; 0, Impact_361_diff!P10 / 'Outputs_pre-361'!P10, "")</f>
        <v/>
      </c>
      <c r="Q10" s="256" t="str">
        <f>IF('Outputs_pre-361'!Q10 &lt;&gt; 0, Impact_361_diff!Q10 / 'Outputs_pre-361'!Q10, "")</f>
        <v/>
      </c>
      <c r="R10" s="256" t="str">
        <f>IF('Outputs_pre-361'!R10 &lt;&gt; 0, Impact_361_diff!R10 / 'Outputs_pre-361'!R10, "")</f>
        <v/>
      </c>
      <c r="S10" s="256" t="str">
        <f>IF('Outputs_pre-361'!S10 &lt;&gt; 0, Impact_361_diff!S10 / 'Outputs_pre-361'!S10, "")</f>
        <v/>
      </c>
      <c r="T10" s="256" t="str">
        <f>IF('Outputs_pre-361'!T10 &lt;&gt; 0, Impact_361_diff!T10 / 'Outputs_pre-361'!T10, "")</f>
        <v/>
      </c>
      <c r="U10" s="256" t="str">
        <f>IF('Outputs_pre-361'!U10 &lt;&gt; 0, Impact_361_diff!U10 / 'Outputs_pre-361'!U10, "")</f>
        <v/>
      </c>
      <c r="V10" s="256" t="str">
        <f>IF('Outputs_pre-361'!V10 &lt;&gt; 0, Impact_361_diff!V10 / 'Outputs_pre-361'!V10, "")</f>
        <v/>
      </c>
      <c r="W10" s="256" t="str">
        <f>IF('Outputs_pre-361'!W10 &lt;&gt; 0, Impact_361_diff!W10 / 'Outputs_pre-361'!W10, "")</f>
        <v/>
      </c>
      <c r="X10" s="256" t="str">
        <f>IF('Outputs_pre-361'!X10 &lt;&gt; 0, Impact_361_diff!X10 / 'Outputs_pre-361'!X10, "")</f>
        <v/>
      </c>
      <c r="Y10" s="256" t="str">
        <f>IF('Outputs_pre-361'!Y10 &lt;&gt; 0, Impact_361_diff!Y10 / 'Outputs_pre-361'!Y10, "")</f>
        <v/>
      </c>
      <c r="Z10" s="256" t="str">
        <f>IF('Outputs_pre-361'!Z10 &lt;&gt; 0, Impact_361_diff!Z10 / 'Outputs_pre-361'!Z10, "")</f>
        <v/>
      </c>
      <c r="AA10" s="256" t="str">
        <f>IF('Outputs_pre-361'!AA10 &lt;&gt; 0, Impact_361_diff!AA10 / 'Outputs_pre-361'!AA10, "")</f>
        <v/>
      </c>
      <c r="AB10" s="256" t="str">
        <f>IF('Outputs_pre-361'!AB10 &lt;&gt; 0, Impact_361_diff!AB10 / 'Outputs_pre-361'!AB10, "")</f>
        <v/>
      </c>
      <c r="AC10" s="65"/>
    </row>
    <row r="11" spans="1:29" x14ac:dyDescent="0.35">
      <c r="A11" s="82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256" t="str">
        <f>IF('Outputs_pre-361'!O11 &lt;&gt; 0, Impact_361_diff!O11 / 'Outputs_pre-361'!O11, "")</f>
        <v/>
      </c>
      <c r="P11" s="256" t="str">
        <f>IF('Outputs_pre-361'!P11 &lt;&gt; 0, Impact_361_diff!P11 / 'Outputs_pre-361'!P11, "")</f>
        <v/>
      </c>
      <c r="Q11" s="256" t="str">
        <f>IF('Outputs_pre-361'!Q11 &lt;&gt; 0, Impact_361_diff!Q11 / 'Outputs_pre-361'!Q11, "")</f>
        <v/>
      </c>
      <c r="R11" s="256" t="str">
        <f>IF('Outputs_pre-361'!R11 &lt;&gt; 0, Impact_361_diff!R11 / 'Outputs_pre-361'!R11, "")</f>
        <v/>
      </c>
      <c r="S11" s="256" t="str">
        <f>IF('Outputs_pre-361'!S11 &lt;&gt; 0, Impact_361_diff!S11 / 'Outputs_pre-361'!S11, "")</f>
        <v/>
      </c>
      <c r="T11" s="256" t="str">
        <f>IF('Outputs_pre-361'!T11 &lt;&gt; 0, Impact_361_diff!T11 / 'Outputs_pre-361'!T11, "")</f>
        <v/>
      </c>
      <c r="U11" s="256" t="str">
        <f>IF('Outputs_pre-361'!U11 &lt;&gt; 0, Impact_361_diff!U11 / 'Outputs_pre-361'!U11, "")</f>
        <v/>
      </c>
      <c r="V11" s="256" t="str">
        <f>IF('Outputs_pre-361'!V11 &lt;&gt; 0, Impact_361_diff!V11 / 'Outputs_pre-361'!V11, "")</f>
        <v/>
      </c>
      <c r="W11" s="256" t="str">
        <f>IF('Outputs_pre-361'!W11 &lt;&gt; 0, Impact_361_diff!W11 / 'Outputs_pre-361'!W11, "")</f>
        <v/>
      </c>
      <c r="X11" s="256" t="str">
        <f>IF('Outputs_pre-361'!X11 &lt;&gt; 0, Impact_361_diff!X11 / 'Outputs_pre-361'!X11, "")</f>
        <v/>
      </c>
      <c r="Y11" s="256" t="str">
        <f>IF('Outputs_pre-361'!Y11 &lt;&gt; 0, Impact_361_diff!Y11 / 'Outputs_pre-361'!Y11, "")</f>
        <v/>
      </c>
      <c r="Z11" s="256" t="str">
        <f>IF('Outputs_pre-361'!Z11 &lt;&gt; 0, Impact_361_diff!Z11 / 'Outputs_pre-361'!Z11, "")</f>
        <v/>
      </c>
      <c r="AA11" s="256" t="str">
        <f>IF('Outputs_pre-361'!AA11 &lt;&gt; 0, Impact_361_diff!AA11 / 'Outputs_pre-361'!AA11, "")</f>
        <v/>
      </c>
      <c r="AB11" s="256" t="str">
        <f>IF('Outputs_pre-361'!AB11 &lt;&gt; 0, Impact_361_diff!AB11 / 'Outputs_pre-361'!AB11, "")</f>
        <v/>
      </c>
      <c r="AC11" s="65"/>
    </row>
    <row r="12" spans="1:29" x14ac:dyDescent="0.35">
      <c r="A12" s="82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256" t="str">
        <f>IF('Outputs_pre-361'!O12 &lt;&gt; 0, Impact_361_diff!O12 / 'Outputs_pre-361'!O12, "")</f>
        <v/>
      </c>
      <c r="P12" s="256" t="str">
        <f>IF('Outputs_pre-361'!P12 &lt;&gt; 0, Impact_361_diff!P12 / 'Outputs_pre-361'!P12, "")</f>
        <v/>
      </c>
      <c r="Q12" s="256" t="str">
        <f>IF('Outputs_pre-361'!Q12 &lt;&gt; 0, Impact_361_diff!Q12 / 'Outputs_pre-361'!Q12, "")</f>
        <v/>
      </c>
      <c r="R12" s="256" t="str">
        <f>IF('Outputs_pre-361'!R12 &lt;&gt; 0, Impact_361_diff!R12 / 'Outputs_pre-361'!R12, "")</f>
        <v/>
      </c>
      <c r="S12" s="256" t="str">
        <f>IF('Outputs_pre-361'!S12 &lt;&gt; 0, Impact_361_diff!S12 / 'Outputs_pre-361'!S12, "")</f>
        <v/>
      </c>
      <c r="T12" s="256" t="str">
        <f>IF('Outputs_pre-361'!T12 &lt;&gt; 0, Impact_361_diff!T12 / 'Outputs_pre-361'!T12, "")</f>
        <v/>
      </c>
      <c r="U12" s="256" t="str">
        <f>IF('Outputs_pre-361'!U12 &lt;&gt; 0, Impact_361_diff!U12 / 'Outputs_pre-361'!U12, "")</f>
        <v/>
      </c>
      <c r="V12" s="256" t="str">
        <f>IF('Outputs_pre-361'!V12 &lt;&gt; 0, Impact_361_diff!V12 / 'Outputs_pre-361'!V12, "")</f>
        <v/>
      </c>
      <c r="W12" s="256" t="str">
        <f>IF('Outputs_pre-361'!W12 &lt;&gt; 0, Impact_361_diff!W12 / 'Outputs_pre-361'!W12, "")</f>
        <v/>
      </c>
      <c r="X12" s="256" t="str">
        <f>IF('Outputs_pre-361'!X12 &lt;&gt; 0, Impact_361_diff!X12 / 'Outputs_pre-361'!X12, "")</f>
        <v/>
      </c>
      <c r="Y12" s="256" t="str">
        <f>IF('Outputs_pre-361'!Y12 &lt;&gt; 0, Impact_361_diff!Y12 / 'Outputs_pre-361'!Y12, "")</f>
        <v/>
      </c>
      <c r="Z12" s="256" t="str">
        <f>IF('Outputs_pre-361'!Z12 &lt;&gt; 0, Impact_361_diff!Z12 / 'Outputs_pre-361'!Z12, "")</f>
        <v/>
      </c>
      <c r="AA12" s="256" t="str">
        <f>IF('Outputs_pre-361'!AA12 &lt;&gt; 0, Impact_361_diff!AA12 / 'Outputs_pre-361'!AA12, "")</f>
        <v/>
      </c>
      <c r="AB12" s="256" t="str">
        <f>IF('Outputs_pre-361'!AB12 &lt;&gt; 0, Impact_361_diff!AB12 / 'Outputs_pre-361'!AB12, "")</f>
        <v/>
      </c>
      <c r="AC12" s="65"/>
    </row>
    <row r="13" spans="1:29" x14ac:dyDescent="0.35">
      <c r="A13" s="82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256">
        <f>IF('Outputs_pre-361'!O13 &lt;&gt; 0, Impact_361_diff!O13 / 'Outputs_pre-361'!O13, "")</f>
        <v>-5.2505446623093609E-2</v>
      </c>
      <c r="P13" s="256">
        <f>IF('Outputs_pre-361'!P13 &lt;&gt; 0, Impact_361_diff!P13 / 'Outputs_pre-361'!P13, "")</f>
        <v>-0.14102411785671848</v>
      </c>
      <c r="Q13" s="256">
        <f>IF('Outputs_pre-361'!Q13 &lt;&gt; 0, Impact_361_diff!Q13 / 'Outputs_pre-361'!Q13, "")</f>
        <v>-0.18721872187218724</v>
      </c>
      <c r="R13" s="256">
        <f>IF('Outputs_pre-361'!R13 &lt;&gt; 0, Impact_361_diff!R13 / 'Outputs_pre-361'!R13, "")</f>
        <v>-0.12046574115539624</v>
      </c>
      <c r="S13" s="256">
        <f>IF('Outputs_pre-361'!S13 &lt;&gt; 0, Impact_361_diff!S13 / 'Outputs_pre-361'!S13, "")</f>
        <v>-5.0349340135299861E-2</v>
      </c>
      <c r="T13" s="256">
        <f>IF('Outputs_pre-361'!T13 &lt;&gt; 0, Impact_361_diff!T13 / 'Outputs_pre-361'!T13, "")</f>
        <v>-0.11294928606597739</v>
      </c>
      <c r="U13" s="256">
        <f>IF('Outputs_pre-361'!U13 &lt;&gt; 0, Impact_361_diff!U13 / 'Outputs_pre-361'!U13, "")</f>
        <v>-0.11889208257120462</v>
      </c>
      <c r="V13" s="256">
        <f>IF('Outputs_pre-361'!V13 &lt;&gt; 0, Impact_361_diff!V13 / 'Outputs_pre-361'!V13, "")</f>
        <v>5.2919331545285726E-2</v>
      </c>
      <c r="W13" s="256">
        <f>IF('Outputs_pre-361'!W13 &lt;&gt; 0, Impact_361_diff!W13 / 'Outputs_pre-361'!W13, "")</f>
        <v>-3.314556774384806E-2</v>
      </c>
      <c r="X13" s="256">
        <f>IF('Outputs_pre-361'!X13 &lt;&gt; 0, Impact_361_diff!X13 / 'Outputs_pre-361'!X13, "")</f>
        <v>-1.1298709636001807E-2</v>
      </c>
      <c r="Y13" s="256">
        <f>IF('Outputs_pre-361'!Y13 &lt;&gt; 0, Impact_361_diff!Y13 / 'Outputs_pre-361'!Y13, "")</f>
        <v>-9.9965686835182491E-2</v>
      </c>
      <c r="Z13" s="256">
        <f>IF('Outputs_pre-361'!Z13 &lt;&gt; 0, Impact_361_diff!Z13 / 'Outputs_pre-361'!Z13, "")</f>
        <v>-0.14148494288681204</v>
      </c>
      <c r="AA13" s="256">
        <f>IF('Outputs_pre-361'!AA13 &lt;&gt; 0, Impact_361_diff!AA13 / 'Outputs_pre-361'!AA13, "")</f>
        <v>-8.6349732347693123E-2</v>
      </c>
      <c r="AB13" s="256">
        <f>IF('Outputs_pre-361'!AB13 &lt;&gt; 0, Impact_361_diff!AB13 / 'Outputs_pre-361'!AB13, "")</f>
        <v>-0.10505375433844082</v>
      </c>
      <c r="AC13" s="65"/>
    </row>
    <row r="14" spans="1:29" x14ac:dyDescent="0.35">
      <c r="A14" s="82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256">
        <f>IF('Outputs_pre-361'!O14 &lt;&gt; 0, Impact_361_diff!O14 / 'Outputs_pre-361'!O14, "")</f>
        <v>-0.25677830940988838</v>
      </c>
      <c r="P14" s="256">
        <f>IF('Outputs_pre-361'!P14 &lt;&gt; 0, Impact_361_diff!P14 / 'Outputs_pre-361'!P14, "")</f>
        <v>-0.59379689844922456</v>
      </c>
      <c r="Q14" s="256">
        <f>IF('Outputs_pre-361'!Q14 &lt;&gt; 0, Impact_361_diff!Q14 / 'Outputs_pre-361'!Q14, "")</f>
        <v>-0.56955093099671417</v>
      </c>
      <c r="R14" s="256">
        <f>IF('Outputs_pre-361'!R14 &lt;&gt; 0, Impact_361_diff!R14 / 'Outputs_pre-361'!R14, "")</f>
        <v>-0.46929518492672717</v>
      </c>
      <c r="S14" s="256">
        <f>IF('Outputs_pre-361'!S14 &lt;&gt; 0, Impact_361_diff!S14 / 'Outputs_pre-361'!S14, "")</f>
        <v>-0.32198581560283684</v>
      </c>
      <c r="T14" s="256">
        <f>IF('Outputs_pre-361'!T14 &lt;&gt; 0, Impact_361_diff!T14 / 'Outputs_pre-361'!T14, "")</f>
        <v>-0.56502463054187191</v>
      </c>
      <c r="U14" s="256">
        <f>IF('Outputs_pre-361'!U14 &lt;&gt; 0, Impact_361_diff!U14 / 'Outputs_pre-361'!U14, "")</f>
        <v>-0.46049966239027684</v>
      </c>
      <c r="V14" s="256">
        <f>IF('Outputs_pre-361'!V14 &lt;&gt; 0, Impact_361_diff!V14 / 'Outputs_pre-361'!V14, "")</f>
        <v>0.56560088202866576</v>
      </c>
      <c r="W14" s="256">
        <f>IF('Outputs_pre-361'!W14 &lt;&gt; 0, Impact_361_diff!W14 / 'Outputs_pre-361'!W14, "")</f>
        <v>-0.46357615894039733</v>
      </c>
      <c r="X14" s="256">
        <f>IF('Outputs_pre-361'!X14 &lt;&gt; 0, Impact_361_diff!X14 / 'Outputs_pre-361'!X14, "")</f>
        <v>-0.24788732394366189</v>
      </c>
      <c r="Y14" s="256">
        <f>IF('Outputs_pre-361'!Y14 &lt;&gt; 0, Impact_361_diff!Y14 / 'Outputs_pre-361'!Y14, "")</f>
        <v>-0.46734475374732337</v>
      </c>
      <c r="Z14" s="256">
        <f>IF('Outputs_pre-361'!Z14 &lt;&gt; 0, Impact_361_diff!Z14 / 'Outputs_pre-361'!Z14, "")</f>
        <v>-0.57277982133473471</v>
      </c>
      <c r="AA14" s="256">
        <f>IF('Outputs_pre-361'!AA14 &lt;&gt; 0, Impact_361_diff!AA14 / 'Outputs_pre-361'!AA14, "")</f>
        <v>-0.65112926477654975</v>
      </c>
      <c r="AB14" s="256">
        <f>IF('Outputs_pre-361'!AB14 &lt;&gt; 0, Impact_361_diff!AB14 / 'Outputs_pre-361'!AB14, "")</f>
        <v>-0.56312443233424159</v>
      </c>
      <c r="AC14" s="65"/>
    </row>
    <row r="15" spans="1:29" x14ac:dyDescent="0.35">
      <c r="A15" s="82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256">
        <f>IF('Outputs_pre-361'!O15 &lt;&gt; 0, Impact_361_diff!O15 / 'Outputs_pre-361'!O15, "")</f>
        <v>-0.70262390670553942</v>
      </c>
      <c r="P15" s="256">
        <f>IF('Outputs_pre-361'!P15 &lt;&gt; 0, Impact_361_diff!P15 / 'Outputs_pre-361'!P15, "")</f>
        <v>-0.93459416863672184</v>
      </c>
      <c r="Q15" s="256">
        <f>IF('Outputs_pre-361'!Q15 &lt;&gt; 0, Impact_361_diff!Q15 / 'Outputs_pre-361'!Q15, "")</f>
        <v>-0.94293478260869568</v>
      </c>
      <c r="R15" s="256">
        <f>IF('Outputs_pre-361'!R15 &lt;&gt; 0, Impact_361_diff!R15 / 'Outputs_pre-361'!R15, "")</f>
        <v>-0.65834557023984341</v>
      </c>
      <c r="S15" s="256">
        <f>IF('Outputs_pre-361'!S15 &lt;&gt; 0, Impact_361_diff!S15 / 'Outputs_pre-361'!S15, "")</f>
        <v>-0.90438247011952189</v>
      </c>
      <c r="T15" s="256">
        <f>IF('Outputs_pre-361'!T15 &lt;&gt; 0, Impact_361_diff!T15 / 'Outputs_pre-361'!T15, "")</f>
        <v>-0.98034188034188041</v>
      </c>
      <c r="U15" s="256">
        <f>IF('Outputs_pre-361'!U15 &lt;&gt; 0, Impact_361_diff!U15 / 'Outputs_pre-361'!U15, "")</f>
        <v>-0.87268074216250791</v>
      </c>
      <c r="V15" s="256" t="str">
        <f>IF('Outputs_pre-361'!V15 &lt;&gt; 0, Impact_361_diff!V15 / 'Outputs_pre-361'!V15, "")</f>
        <v/>
      </c>
      <c r="W15" s="256">
        <f>IF('Outputs_pre-361'!W15 &lt;&gt; 0, Impact_361_diff!W15 / 'Outputs_pre-361'!W15, "")</f>
        <v>-0.8421052631578948</v>
      </c>
      <c r="X15" s="256">
        <f>IF('Outputs_pre-361'!X15 &lt;&gt; 0, Impact_361_diff!X15 / 'Outputs_pre-361'!X15, "")</f>
        <v>-0.67432950191570873</v>
      </c>
      <c r="Y15" s="256">
        <f>IF('Outputs_pre-361'!Y15 &lt;&gt; 0, Impact_361_diff!Y15 / 'Outputs_pre-361'!Y15, "")</f>
        <v>-0.9347593582887701</v>
      </c>
      <c r="Z15" s="256">
        <f>IF('Outputs_pre-361'!Z15 &lt;&gt; 0, Impact_361_diff!Z15 / 'Outputs_pre-361'!Z15, "")</f>
        <v>-0.93242087254063311</v>
      </c>
      <c r="AA15" s="256">
        <f>IF('Outputs_pre-361'!AA15 &lt;&gt; 0, Impact_361_diff!AA15 / 'Outputs_pre-361'!AA15, "")</f>
        <v>-0.94031922276197077</v>
      </c>
      <c r="AB15" s="256">
        <f>IF('Outputs_pre-361'!AB15 &lt;&gt; 0, Impact_361_diff!AB15 / 'Outputs_pre-361'!AB15, "")</f>
        <v>-0.86120749479528114</v>
      </c>
      <c r="AC15" s="65"/>
    </row>
    <row r="16" spans="1:29" x14ac:dyDescent="0.35">
      <c r="A16" s="82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256" t="str">
        <f>IF('Outputs_pre-361'!O16 &lt;&gt; 0, Impact_361_diff!O16 / 'Outputs_pre-361'!O16, "")</f>
        <v/>
      </c>
      <c r="P16" s="256" t="str">
        <f>IF('Outputs_pre-361'!P16 &lt;&gt; 0, Impact_361_diff!P16 / 'Outputs_pre-361'!P16, "")</f>
        <v/>
      </c>
      <c r="Q16" s="256" t="str">
        <f>IF('Outputs_pre-361'!Q16 &lt;&gt; 0, Impact_361_diff!Q16 / 'Outputs_pre-361'!Q16, "")</f>
        <v/>
      </c>
      <c r="R16" s="256" t="str">
        <f>IF('Outputs_pre-361'!R16 &lt;&gt; 0, Impact_361_diff!R16 / 'Outputs_pre-361'!R16, "")</f>
        <v/>
      </c>
      <c r="S16" s="256" t="str">
        <f>IF('Outputs_pre-361'!S16 &lt;&gt; 0, Impact_361_diff!S16 / 'Outputs_pre-361'!S16, "")</f>
        <v/>
      </c>
      <c r="T16" s="256" t="str">
        <f>IF('Outputs_pre-361'!T16 &lt;&gt; 0, Impact_361_diff!T16 / 'Outputs_pre-361'!T16, "")</f>
        <v/>
      </c>
      <c r="U16" s="256" t="str">
        <f>IF('Outputs_pre-361'!U16 &lt;&gt; 0, Impact_361_diff!U16 / 'Outputs_pre-361'!U16, "")</f>
        <v/>
      </c>
      <c r="V16" s="256" t="str">
        <f>IF('Outputs_pre-361'!V16 &lt;&gt; 0, Impact_361_diff!V16 / 'Outputs_pre-361'!V16, "")</f>
        <v/>
      </c>
      <c r="W16" s="256" t="str">
        <f>IF('Outputs_pre-361'!W16 &lt;&gt; 0, Impact_361_diff!W16 / 'Outputs_pre-361'!W16, "")</f>
        <v/>
      </c>
      <c r="X16" s="256" t="str">
        <f>IF('Outputs_pre-361'!X16 &lt;&gt; 0, Impact_361_diff!X16 / 'Outputs_pre-361'!X16, "")</f>
        <v/>
      </c>
      <c r="Y16" s="256" t="str">
        <f>IF('Outputs_pre-361'!Y16 &lt;&gt; 0, Impact_361_diff!Y16 / 'Outputs_pre-361'!Y16, "")</f>
        <v/>
      </c>
      <c r="Z16" s="256" t="str">
        <f>IF('Outputs_pre-361'!Z16 &lt;&gt; 0, Impact_361_diff!Z16 / 'Outputs_pre-361'!Z16, "")</f>
        <v/>
      </c>
      <c r="AA16" s="256" t="str">
        <f>IF('Outputs_pre-361'!AA16 &lt;&gt; 0, Impact_361_diff!AA16 / 'Outputs_pre-361'!AA16, "")</f>
        <v/>
      </c>
      <c r="AB16" s="256" t="str">
        <f>IF('Outputs_pre-361'!AB16 &lt;&gt; 0, Impact_361_diff!AB16 / 'Outputs_pre-361'!AB16, "")</f>
        <v/>
      </c>
      <c r="AC16" s="65"/>
    </row>
    <row r="17" spans="1:29" x14ac:dyDescent="0.35">
      <c r="A17" s="82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256" t="str">
        <f>IF('Outputs_pre-361'!O17 &lt;&gt; 0, Impact_361_diff!O17 / 'Outputs_pre-361'!O17, "")</f>
        <v/>
      </c>
      <c r="P17" s="256" t="str">
        <f>IF('Outputs_pre-361'!P17 &lt;&gt; 0, Impact_361_diff!P17 / 'Outputs_pre-361'!P17, "")</f>
        <v/>
      </c>
      <c r="Q17" s="256" t="str">
        <f>IF('Outputs_pre-361'!Q17 &lt;&gt; 0, Impact_361_diff!Q17 / 'Outputs_pre-361'!Q17, "")</f>
        <v/>
      </c>
      <c r="R17" s="256" t="str">
        <f>IF('Outputs_pre-361'!R17 &lt;&gt; 0, Impact_361_diff!R17 / 'Outputs_pre-361'!R17, "")</f>
        <v/>
      </c>
      <c r="S17" s="256" t="str">
        <f>IF('Outputs_pre-361'!S17 &lt;&gt; 0, Impact_361_diff!S17 / 'Outputs_pre-361'!S17, "")</f>
        <v/>
      </c>
      <c r="T17" s="256" t="str">
        <f>IF('Outputs_pre-361'!T17 &lt;&gt; 0, Impact_361_diff!T17 / 'Outputs_pre-361'!T17, "")</f>
        <v/>
      </c>
      <c r="U17" s="256" t="str">
        <f>IF('Outputs_pre-361'!U17 &lt;&gt; 0, Impact_361_diff!U17 / 'Outputs_pre-361'!U17, "")</f>
        <v/>
      </c>
      <c r="V17" s="256" t="str">
        <f>IF('Outputs_pre-361'!V17 &lt;&gt; 0, Impact_361_diff!V17 / 'Outputs_pre-361'!V17, "")</f>
        <v/>
      </c>
      <c r="W17" s="256" t="str">
        <f>IF('Outputs_pre-361'!W17 &lt;&gt; 0, Impact_361_diff!W17 / 'Outputs_pre-361'!W17, "")</f>
        <v/>
      </c>
      <c r="X17" s="256" t="str">
        <f>IF('Outputs_pre-361'!X17 &lt;&gt; 0, Impact_361_diff!X17 / 'Outputs_pre-361'!X17, "")</f>
        <v/>
      </c>
      <c r="Y17" s="256" t="str">
        <f>IF('Outputs_pre-361'!Y17 &lt;&gt; 0, Impact_361_diff!Y17 / 'Outputs_pre-361'!Y17, "")</f>
        <v/>
      </c>
      <c r="Z17" s="256" t="str">
        <f>IF('Outputs_pre-361'!Z17 &lt;&gt; 0, Impact_361_diff!Z17 / 'Outputs_pre-361'!Z17, "")</f>
        <v/>
      </c>
      <c r="AA17" s="256" t="str">
        <f>IF('Outputs_pre-361'!AA17 &lt;&gt; 0, Impact_361_diff!AA17 / 'Outputs_pre-361'!AA17, "")</f>
        <v/>
      </c>
      <c r="AB17" s="256" t="str">
        <f>IF('Outputs_pre-361'!AB17 &lt;&gt; 0, Impact_361_diff!AB17 / 'Outputs_pre-361'!AB17, "")</f>
        <v/>
      </c>
      <c r="AC17" s="65"/>
    </row>
    <row r="18" spans="1:29" x14ac:dyDescent="0.35">
      <c r="A18" s="82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256" t="str">
        <f>IF('Outputs_pre-361'!O18 &lt;&gt; 0, Impact_361_diff!O18 / 'Outputs_pre-361'!O18, "")</f>
        <v/>
      </c>
      <c r="P18" s="256" t="str">
        <f>IF('Outputs_pre-361'!P18 &lt;&gt; 0, Impact_361_diff!P18 / 'Outputs_pre-361'!P18, "")</f>
        <v/>
      </c>
      <c r="Q18" s="256" t="str">
        <f>IF('Outputs_pre-361'!Q18 &lt;&gt; 0, Impact_361_diff!Q18 / 'Outputs_pre-361'!Q18, "")</f>
        <v/>
      </c>
      <c r="R18" s="256" t="str">
        <f>IF('Outputs_pre-361'!R18 &lt;&gt; 0, Impact_361_diff!R18 / 'Outputs_pre-361'!R18, "")</f>
        <v/>
      </c>
      <c r="S18" s="256" t="str">
        <f>IF('Outputs_pre-361'!S18 &lt;&gt; 0, Impact_361_diff!S18 / 'Outputs_pre-361'!S18, "")</f>
        <v/>
      </c>
      <c r="T18" s="256" t="str">
        <f>IF('Outputs_pre-361'!T18 &lt;&gt; 0, Impact_361_diff!T18 / 'Outputs_pre-361'!T18, "")</f>
        <v/>
      </c>
      <c r="U18" s="256" t="str">
        <f>IF('Outputs_pre-361'!U18 &lt;&gt; 0, Impact_361_diff!U18 / 'Outputs_pre-361'!U18, "")</f>
        <v/>
      </c>
      <c r="V18" s="256" t="str">
        <f>IF('Outputs_pre-361'!V18 &lt;&gt; 0, Impact_361_diff!V18 / 'Outputs_pre-361'!V18, "")</f>
        <v/>
      </c>
      <c r="W18" s="256" t="str">
        <f>IF('Outputs_pre-361'!W18 &lt;&gt; 0, Impact_361_diff!W18 / 'Outputs_pre-361'!W18, "")</f>
        <v/>
      </c>
      <c r="X18" s="256" t="str">
        <f>IF('Outputs_pre-361'!X18 &lt;&gt; 0, Impact_361_diff!X18 / 'Outputs_pre-361'!X18, "")</f>
        <v/>
      </c>
      <c r="Y18" s="256" t="str">
        <f>IF('Outputs_pre-361'!Y18 &lt;&gt; 0, Impact_361_diff!Y18 / 'Outputs_pre-361'!Y18, "")</f>
        <v/>
      </c>
      <c r="Z18" s="256" t="str">
        <f>IF('Outputs_pre-361'!Z18 &lt;&gt; 0, Impact_361_diff!Z18 / 'Outputs_pre-361'!Z18, "")</f>
        <v/>
      </c>
      <c r="AA18" s="256" t="str">
        <f>IF('Outputs_pre-361'!AA18 &lt;&gt; 0, Impact_361_diff!AA18 / 'Outputs_pre-361'!AA18, "")</f>
        <v/>
      </c>
      <c r="AB18" s="256" t="str">
        <f>IF('Outputs_pre-361'!AB18 &lt;&gt; 0, Impact_361_diff!AB18 / 'Outputs_pre-361'!AB18, "")</f>
        <v/>
      </c>
      <c r="AC18" s="65"/>
    </row>
    <row r="19" spans="1:29" x14ac:dyDescent="0.35">
      <c r="A19" s="82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256" t="str">
        <f>IF('Outputs_pre-361'!O19 &lt;&gt; 0, Impact_361_diff!O19 / 'Outputs_pre-361'!O19, "")</f>
        <v/>
      </c>
      <c r="P19" s="256" t="str">
        <f>IF('Outputs_pre-361'!P19 &lt;&gt; 0, Impact_361_diff!P19 / 'Outputs_pre-361'!P19, "")</f>
        <v/>
      </c>
      <c r="Q19" s="256" t="str">
        <f>IF('Outputs_pre-361'!Q19 &lt;&gt; 0, Impact_361_diff!Q19 / 'Outputs_pre-361'!Q19, "")</f>
        <v/>
      </c>
      <c r="R19" s="256" t="str">
        <f>IF('Outputs_pre-361'!R19 &lt;&gt; 0, Impact_361_diff!R19 / 'Outputs_pre-361'!R19, "")</f>
        <v/>
      </c>
      <c r="S19" s="256" t="str">
        <f>IF('Outputs_pre-361'!S19 &lt;&gt; 0, Impact_361_diff!S19 / 'Outputs_pre-361'!S19, "")</f>
        <v/>
      </c>
      <c r="T19" s="256" t="str">
        <f>IF('Outputs_pre-361'!T19 &lt;&gt; 0, Impact_361_diff!T19 / 'Outputs_pre-361'!T19, "")</f>
        <v/>
      </c>
      <c r="U19" s="256" t="str">
        <f>IF('Outputs_pre-361'!U19 &lt;&gt; 0, Impact_361_diff!U19 / 'Outputs_pre-361'!U19, "")</f>
        <v/>
      </c>
      <c r="V19" s="256" t="str">
        <f>IF('Outputs_pre-361'!V19 &lt;&gt; 0, Impact_361_diff!V19 / 'Outputs_pre-361'!V19, "")</f>
        <v/>
      </c>
      <c r="W19" s="256" t="str">
        <f>IF('Outputs_pre-361'!W19 &lt;&gt; 0, Impact_361_diff!W19 / 'Outputs_pre-361'!W19, "")</f>
        <v/>
      </c>
      <c r="X19" s="256" t="str">
        <f>IF('Outputs_pre-361'!X19 &lt;&gt; 0, Impact_361_diff!X19 / 'Outputs_pre-361'!X19, "")</f>
        <v/>
      </c>
      <c r="Y19" s="256" t="str">
        <f>IF('Outputs_pre-361'!Y19 &lt;&gt; 0, Impact_361_diff!Y19 / 'Outputs_pre-361'!Y19, "")</f>
        <v/>
      </c>
      <c r="Z19" s="256" t="str">
        <f>IF('Outputs_pre-361'!Z19 &lt;&gt; 0, Impact_361_diff!Z19 / 'Outputs_pre-361'!Z19, "")</f>
        <v/>
      </c>
      <c r="AA19" s="256" t="str">
        <f>IF('Outputs_pre-361'!AA19 &lt;&gt; 0, Impact_361_diff!AA19 / 'Outputs_pre-361'!AA19, "")</f>
        <v/>
      </c>
      <c r="AB19" s="256" t="str">
        <f>IF('Outputs_pre-361'!AB19 &lt;&gt; 0, Impact_361_diff!AB19 / 'Outputs_pre-361'!AB19, "")</f>
        <v/>
      </c>
      <c r="AC19" s="65"/>
    </row>
    <row r="20" spans="1:29" x14ac:dyDescent="0.35">
      <c r="A20" s="82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256">
        <f>IF('Outputs_pre-361'!O20 &lt;&gt; 0, Impact_361_diff!O20 / 'Outputs_pre-361'!O20, "")</f>
        <v>-4.7126548931603132E-2</v>
      </c>
      <c r="P20" s="256">
        <f>IF('Outputs_pre-361'!P20 &lt;&gt; 0, Impact_361_diff!P20 / 'Outputs_pre-361'!P20, "")</f>
        <v>-0.13715739562854168</v>
      </c>
      <c r="Q20" s="256">
        <f>IF('Outputs_pre-361'!Q20 &lt;&gt; 0, Impact_361_diff!Q20 / 'Outputs_pre-361'!Q20, "")</f>
        <v>-0.16951915240423798</v>
      </c>
      <c r="R20" s="256">
        <f>IF('Outputs_pre-361'!R20 &lt;&gt; 0, Impact_361_diff!R20 / 'Outputs_pre-361'!R20, "")</f>
        <v>-0.11594827586206886</v>
      </c>
      <c r="S20" s="256">
        <f>IF('Outputs_pre-361'!S20 &lt;&gt; 0, Impact_361_diff!S20 / 'Outputs_pre-361'!S20, "")</f>
        <v>-4.9439181095502625E-2</v>
      </c>
      <c r="T20" s="256">
        <f>IF('Outputs_pre-361'!T20 &lt;&gt; 0, Impact_361_diff!T20 / 'Outputs_pre-361'!T20, "")</f>
        <v>-9.8802653113963329E-2</v>
      </c>
      <c r="U20" s="256">
        <f>IF('Outputs_pre-361'!U20 &lt;&gt; 0, Impact_361_diff!U20 / 'Outputs_pre-361'!U20, "")</f>
        <v>-9.7996984708162843E-2</v>
      </c>
      <c r="V20" s="256">
        <f>IF('Outputs_pre-361'!V20 &lt;&gt; 0, Impact_361_diff!V20 / 'Outputs_pre-361'!V20, "")</f>
        <v>9.9863733696710311E-2</v>
      </c>
      <c r="W20" s="256">
        <f>IF('Outputs_pre-361'!W20 &lt;&gt; 0, Impact_361_diff!W20 / 'Outputs_pre-361'!W20, "")</f>
        <v>-4.2411390487731029E-2</v>
      </c>
      <c r="X20" s="256">
        <f>IF('Outputs_pre-361'!X20 &lt;&gt; 0, Impact_361_diff!X20 / 'Outputs_pre-361'!X20, "")</f>
        <v>-1.1998628728145402E-2</v>
      </c>
      <c r="Y20" s="256">
        <f>IF('Outputs_pre-361'!Y20 &lt;&gt; 0, Impact_361_diff!Y20 / 'Outputs_pre-361'!Y20, "")</f>
        <v>-0.11352405721716517</v>
      </c>
      <c r="Z20" s="256">
        <f>IF('Outputs_pre-361'!Z20 &lt;&gt; 0, Impact_361_diff!Z20 / 'Outputs_pre-361'!Z20, "")</f>
        <v>-0.12672945006394612</v>
      </c>
      <c r="AA20" s="256">
        <f>IF('Outputs_pre-361'!AA20 &lt;&gt; 0, Impact_361_diff!AA20 / 'Outputs_pre-361'!AA20, "")</f>
        <v>-9.6516845929197265E-2</v>
      </c>
      <c r="AB20" s="256">
        <f>IF('Outputs_pre-361'!AB20 &lt;&gt; 0, Impact_361_diff!AB20 / 'Outputs_pre-361'!AB20, "")</f>
        <v>-0.12750642673521853</v>
      </c>
      <c r="AC20" s="65"/>
    </row>
    <row r="21" spans="1:29" x14ac:dyDescent="0.35">
      <c r="A21" s="82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256">
        <f>IF('Outputs_pre-361'!O21 &lt;&gt; 0, Impact_361_diff!O21 / 'Outputs_pre-361'!O21, "")</f>
        <v>-0.23489278752436646</v>
      </c>
      <c r="P21" s="256">
        <f>IF('Outputs_pre-361'!P21 &lt;&gt; 0, Impact_361_diff!P21 / 'Outputs_pre-361'!P21, "")</f>
        <v>-0.58617283950617283</v>
      </c>
      <c r="Q21" s="256">
        <f>IF('Outputs_pre-361'!Q21 &lt;&gt; 0, Impact_361_diff!Q21 / 'Outputs_pre-361'!Q21, "")</f>
        <v>-0.53969901401141673</v>
      </c>
      <c r="R21" s="256">
        <f>IF('Outputs_pre-361'!R21 &lt;&gt; 0, Impact_361_diff!R21 / 'Outputs_pre-361'!R21, "")</f>
        <v>-0.45857483804977833</v>
      </c>
      <c r="S21" s="256">
        <f>IF('Outputs_pre-361'!S21 &lt;&gt; 0, Impact_361_diff!S21 / 'Outputs_pre-361'!S21, "")</f>
        <v>-0.31770468859342199</v>
      </c>
      <c r="T21" s="256">
        <f>IF('Outputs_pre-361'!T21 &lt;&gt; 0, Impact_361_diff!T21 / 'Outputs_pre-361'!T21, "")</f>
        <v>-0.52784169351127475</v>
      </c>
      <c r="U21" s="256">
        <f>IF('Outputs_pre-361'!U21 &lt;&gt; 0, Impact_361_diff!U21 / 'Outputs_pre-361'!U21, "")</f>
        <v>-0.40758435353836969</v>
      </c>
      <c r="V21" s="256">
        <f>IF('Outputs_pre-361'!V21 &lt;&gt; 0, Impact_361_diff!V21 / 'Outputs_pre-361'!V21, "")</f>
        <v>1.8791208791208791</v>
      </c>
      <c r="W21" s="256">
        <f>IF('Outputs_pre-361'!W21 &lt;&gt; 0, Impact_361_diff!W21 / 'Outputs_pre-361'!W21, "")</f>
        <v>-0.52636534839924676</v>
      </c>
      <c r="X21" s="256">
        <f>IF('Outputs_pre-361'!X21 &lt;&gt; 0, Impact_361_diff!X21 / 'Outputs_pre-361'!X21, "")</f>
        <v>-0.26035502958579887</v>
      </c>
      <c r="Y21" s="256">
        <f>IF('Outputs_pre-361'!Y21 &lt;&gt; 0, Impact_361_diff!Y21 / 'Outputs_pre-361'!Y21, "")</f>
        <v>-0.50317002881844386</v>
      </c>
      <c r="Z21" s="256">
        <f>IF('Outputs_pre-361'!Z21 &lt;&gt; 0, Impact_361_diff!Z21 / 'Outputs_pre-361'!Z21, "")</f>
        <v>-0.54148037754595124</v>
      </c>
      <c r="AA21" s="256">
        <f>IF('Outputs_pre-361'!AA21 &lt;&gt; 0, Impact_361_diff!AA21 / 'Outputs_pre-361'!AA21, "")</f>
        <v>-0.67867867867867859</v>
      </c>
      <c r="AB21" s="256">
        <f>IF('Outputs_pre-361'!AB21 &lt;&gt; 0, Impact_361_diff!AB21 / 'Outputs_pre-361'!AB21, "")</f>
        <v>-0.6164927968206656</v>
      </c>
      <c r="AC21" s="65"/>
    </row>
    <row r="22" spans="1:29" x14ac:dyDescent="0.35">
      <c r="A22" s="82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256">
        <f>IF('Outputs_pre-361'!O22 &lt;&gt; 0, Impact_361_diff!O22 / 'Outputs_pre-361'!O22, "")</f>
        <v>-0.67791842475386777</v>
      </c>
      <c r="P22" s="256">
        <f>IF('Outputs_pre-361'!P22 &lt;&gt; 0, Impact_361_diff!P22 / 'Outputs_pre-361'!P22, "")</f>
        <v>-0.93317610062893086</v>
      </c>
      <c r="Q22" s="256">
        <f>IF('Outputs_pre-361'!Q22 &lt;&gt; 0, Impact_361_diff!Q22 / 'Outputs_pre-361'!Q22, "")</f>
        <v>-0.93615107913669071</v>
      </c>
      <c r="R22" s="256">
        <f>IF('Outputs_pre-361'!R22 &lt;&gt; 0, Impact_361_diff!R22 / 'Outputs_pre-361'!R22, "")</f>
        <v>-0.64850530376084858</v>
      </c>
      <c r="S22" s="256">
        <f>IF('Outputs_pre-361'!S22 &lt;&gt; 0, Impact_361_diff!S22 / 'Outputs_pre-361'!S22, "")</f>
        <v>-0.90258449304174948</v>
      </c>
      <c r="T22" s="256">
        <f>IF('Outputs_pre-361'!T22 &lt;&gt; 0, Impact_361_diff!T22 / 'Outputs_pre-361'!T22, "")</f>
        <v>-0.97700170357751281</v>
      </c>
      <c r="U22" s="256">
        <f>IF('Outputs_pre-361'!U22 &lt;&gt; 0, Impact_361_diff!U22 / 'Outputs_pre-361'!U22, "")</f>
        <v>-0.84677419354838712</v>
      </c>
      <c r="V22" s="256" t="str">
        <f>IF('Outputs_pre-361'!V22 &lt;&gt; 0, Impact_361_diff!V22 / 'Outputs_pre-361'!V22, "")</f>
        <v/>
      </c>
      <c r="W22" s="256">
        <f>IF('Outputs_pre-361'!W22 &lt;&gt; 0, Impact_361_diff!W22 / 'Outputs_pre-361'!W22, "")</f>
        <v>-0.87207488299531988</v>
      </c>
      <c r="X22" s="256">
        <f>IF('Outputs_pre-361'!X22 &lt;&gt; 0, Impact_361_diff!X22 / 'Outputs_pre-361'!X22, "")</f>
        <v>-0.68627450980392146</v>
      </c>
      <c r="Y22" s="256">
        <f>IF('Outputs_pre-361'!Y22 &lt;&gt; 0, Impact_361_diff!Y22 / 'Outputs_pre-361'!Y22, "")</f>
        <v>-0.94282632146709811</v>
      </c>
      <c r="Z22" s="256">
        <f>IF('Outputs_pre-361'!Z22 &lt;&gt; 0, Impact_361_diff!Z22 / 'Outputs_pre-361'!Z22, "")</f>
        <v>-0.92366412213740456</v>
      </c>
      <c r="AA22" s="256">
        <f>IF('Outputs_pre-361'!AA22 &lt;&gt; 0, Impact_361_diff!AA22 / 'Outputs_pre-361'!AA22, "")</f>
        <v>-0.94689028651292795</v>
      </c>
      <c r="AB22" s="256">
        <f>IF('Outputs_pre-361'!AB22 &lt;&gt; 0, Impact_361_diff!AB22 / 'Outputs_pre-361'!AB22, "")</f>
        <v>-0.88508208422555312</v>
      </c>
      <c r="AC22" s="65"/>
    </row>
    <row r="23" spans="1:29" x14ac:dyDescent="0.35">
      <c r="A23" s="82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256">
        <f>IF('Outputs_pre-361'!O23 &lt;&gt; 0, Impact_361_diff!O23 / 'Outputs_pre-361'!O23, "")</f>
        <v>0</v>
      </c>
      <c r="P23" s="256">
        <f>IF('Outputs_pre-361'!P23 &lt;&gt; 0, Impact_361_diff!P23 / 'Outputs_pre-361'!P23, "")</f>
        <v>0</v>
      </c>
      <c r="Q23" s="256">
        <f>IF('Outputs_pre-361'!Q23 &lt;&gt; 0, Impact_361_diff!Q23 / 'Outputs_pre-361'!Q23, "")</f>
        <v>0</v>
      </c>
      <c r="R23" s="256">
        <f>IF('Outputs_pre-361'!R23 &lt;&gt; 0, Impact_361_diff!R23 / 'Outputs_pre-361'!R23, "")</f>
        <v>0</v>
      </c>
      <c r="S23" s="256">
        <f>IF('Outputs_pre-361'!S23 &lt;&gt; 0, Impact_361_diff!S23 / 'Outputs_pre-361'!S23, "")</f>
        <v>0</v>
      </c>
      <c r="T23" s="256">
        <f>IF('Outputs_pre-361'!T23 &lt;&gt; 0, Impact_361_diff!T23 / 'Outputs_pre-361'!T23, "")</f>
        <v>0</v>
      </c>
      <c r="U23" s="256">
        <f>IF('Outputs_pre-361'!U23 &lt;&gt; 0, Impact_361_diff!U23 / 'Outputs_pre-361'!U23, "")</f>
        <v>0</v>
      </c>
      <c r="V23" s="256">
        <f>IF('Outputs_pre-361'!V23 &lt;&gt; 0, Impact_361_diff!V23 / 'Outputs_pre-361'!V23, "")</f>
        <v>0</v>
      </c>
      <c r="W23" s="256">
        <f>IF('Outputs_pre-361'!W23 &lt;&gt; 0, Impact_361_diff!W23 / 'Outputs_pre-361'!W23, "")</f>
        <v>0</v>
      </c>
      <c r="X23" s="256">
        <f>IF('Outputs_pre-361'!X23 &lt;&gt; 0, Impact_361_diff!X23 / 'Outputs_pre-361'!X23, "")</f>
        <v>0</v>
      </c>
      <c r="Y23" s="256">
        <f>IF('Outputs_pre-361'!Y23 &lt;&gt; 0, Impact_361_diff!Y23 / 'Outputs_pre-361'!Y23, "")</f>
        <v>0</v>
      </c>
      <c r="Z23" s="256">
        <f>IF('Outputs_pre-361'!Z23 &lt;&gt; 0, Impact_361_diff!Z23 / 'Outputs_pre-361'!Z23, "")</f>
        <v>0</v>
      </c>
      <c r="AA23" s="256">
        <f>IF('Outputs_pre-361'!AA23 &lt;&gt; 0, Impact_361_diff!AA23 / 'Outputs_pre-361'!AA23, "")</f>
        <v>0</v>
      </c>
      <c r="AB23" s="256">
        <f>IF('Outputs_pre-361'!AB23 &lt;&gt; 0, Impact_361_diff!AB23 / 'Outputs_pre-361'!AB23, "")</f>
        <v>0</v>
      </c>
      <c r="AC23" s="65"/>
    </row>
    <row r="24" spans="1:29" x14ac:dyDescent="0.35">
      <c r="A24" s="82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256" t="str">
        <f>IF('Outputs_pre-361'!O24 &lt;&gt; 0, Impact_361_diff!O24 / 'Outputs_pre-361'!O24, "")</f>
        <v/>
      </c>
      <c r="P24" s="256" t="str">
        <f>IF('Outputs_pre-361'!P24 &lt;&gt; 0, Impact_361_diff!P24 / 'Outputs_pre-361'!P24, "")</f>
        <v/>
      </c>
      <c r="Q24" s="256" t="str">
        <f>IF('Outputs_pre-361'!Q24 &lt;&gt; 0, Impact_361_diff!Q24 / 'Outputs_pre-361'!Q24, "")</f>
        <v/>
      </c>
      <c r="R24" s="256" t="str">
        <f>IF('Outputs_pre-361'!R24 &lt;&gt; 0, Impact_361_diff!R24 / 'Outputs_pre-361'!R24, "")</f>
        <v/>
      </c>
      <c r="S24" s="256" t="str">
        <f>IF('Outputs_pre-361'!S24 &lt;&gt; 0, Impact_361_diff!S24 / 'Outputs_pre-361'!S24, "")</f>
        <v/>
      </c>
      <c r="T24" s="256" t="str">
        <f>IF('Outputs_pre-361'!T24 &lt;&gt; 0, Impact_361_diff!T24 / 'Outputs_pre-361'!T24, "")</f>
        <v/>
      </c>
      <c r="U24" s="256" t="str">
        <f>IF('Outputs_pre-361'!U24 &lt;&gt; 0, Impact_361_diff!U24 / 'Outputs_pre-361'!U24, "")</f>
        <v/>
      </c>
      <c r="V24" s="256" t="str">
        <f>IF('Outputs_pre-361'!V24 &lt;&gt; 0, Impact_361_diff!V24 / 'Outputs_pre-361'!V24, "")</f>
        <v/>
      </c>
      <c r="W24" s="256" t="str">
        <f>IF('Outputs_pre-361'!W24 &lt;&gt; 0, Impact_361_diff!W24 / 'Outputs_pre-361'!W24, "")</f>
        <v/>
      </c>
      <c r="X24" s="256" t="str">
        <f>IF('Outputs_pre-361'!X24 &lt;&gt; 0, Impact_361_diff!X24 / 'Outputs_pre-361'!X24, "")</f>
        <v/>
      </c>
      <c r="Y24" s="256" t="str">
        <f>IF('Outputs_pre-361'!Y24 &lt;&gt; 0, Impact_361_diff!Y24 / 'Outputs_pre-361'!Y24, "")</f>
        <v/>
      </c>
      <c r="Z24" s="256" t="str">
        <f>IF('Outputs_pre-361'!Z24 &lt;&gt; 0, Impact_361_diff!Z24 / 'Outputs_pre-361'!Z24, "")</f>
        <v/>
      </c>
      <c r="AA24" s="256" t="str">
        <f>IF('Outputs_pre-361'!AA24 &lt;&gt; 0, Impact_361_diff!AA24 / 'Outputs_pre-361'!AA24, "")</f>
        <v/>
      </c>
      <c r="AB24" s="256" t="str">
        <f>IF('Outputs_pre-361'!AB24 &lt;&gt; 0, Impact_361_diff!AB24 / 'Outputs_pre-361'!AB24, "")</f>
        <v/>
      </c>
      <c r="AC24" s="65"/>
    </row>
    <row r="25" spans="1:29" x14ac:dyDescent="0.35">
      <c r="A25" s="82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256" t="str">
        <f>IF('Outputs_pre-361'!O25 &lt;&gt; 0, Impact_361_diff!O25 / 'Outputs_pre-361'!O25, "")</f>
        <v/>
      </c>
      <c r="P25" s="256" t="str">
        <f>IF('Outputs_pre-361'!P25 &lt;&gt; 0, Impact_361_diff!P25 / 'Outputs_pre-361'!P25, "")</f>
        <v/>
      </c>
      <c r="Q25" s="256" t="str">
        <f>IF('Outputs_pre-361'!Q25 &lt;&gt; 0, Impact_361_diff!Q25 / 'Outputs_pre-361'!Q25, "")</f>
        <v/>
      </c>
      <c r="R25" s="256" t="str">
        <f>IF('Outputs_pre-361'!R25 &lt;&gt; 0, Impact_361_diff!R25 / 'Outputs_pre-361'!R25, "")</f>
        <v/>
      </c>
      <c r="S25" s="256" t="str">
        <f>IF('Outputs_pre-361'!S25 &lt;&gt; 0, Impact_361_diff!S25 / 'Outputs_pre-361'!S25, "")</f>
        <v/>
      </c>
      <c r="T25" s="256" t="str">
        <f>IF('Outputs_pre-361'!T25 &lt;&gt; 0, Impact_361_diff!T25 / 'Outputs_pre-361'!T25, "")</f>
        <v/>
      </c>
      <c r="U25" s="256" t="str">
        <f>IF('Outputs_pre-361'!U25 &lt;&gt; 0, Impact_361_diff!U25 / 'Outputs_pre-361'!U25, "")</f>
        <v/>
      </c>
      <c r="V25" s="256" t="str">
        <f>IF('Outputs_pre-361'!V25 &lt;&gt; 0, Impact_361_diff!V25 / 'Outputs_pre-361'!V25, "")</f>
        <v/>
      </c>
      <c r="W25" s="256" t="str">
        <f>IF('Outputs_pre-361'!W25 &lt;&gt; 0, Impact_361_diff!W25 / 'Outputs_pre-361'!W25, "")</f>
        <v/>
      </c>
      <c r="X25" s="256" t="str">
        <f>IF('Outputs_pre-361'!X25 &lt;&gt; 0, Impact_361_diff!X25 / 'Outputs_pre-361'!X25, "")</f>
        <v/>
      </c>
      <c r="Y25" s="256" t="str">
        <f>IF('Outputs_pre-361'!Y25 &lt;&gt; 0, Impact_361_diff!Y25 / 'Outputs_pre-361'!Y25, "")</f>
        <v/>
      </c>
      <c r="Z25" s="256" t="str">
        <f>IF('Outputs_pre-361'!Z25 &lt;&gt; 0, Impact_361_diff!Z25 / 'Outputs_pre-361'!Z25, "")</f>
        <v/>
      </c>
      <c r="AA25" s="256" t="str">
        <f>IF('Outputs_pre-361'!AA25 &lt;&gt; 0, Impact_361_diff!AA25 / 'Outputs_pre-361'!AA25, "")</f>
        <v/>
      </c>
      <c r="AB25" s="256" t="str">
        <f>IF('Outputs_pre-361'!AB25 &lt;&gt; 0, Impact_361_diff!AB25 / 'Outputs_pre-361'!AB25, "")</f>
        <v/>
      </c>
      <c r="AC25" s="65"/>
    </row>
    <row r="26" spans="1:29" x14ac:dyDescent="0.35">
      <c r="A26" s="82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256" t="str">
        <f>IF('Outputs_pre-361'!O26 &lt;&gt; 0, Impact_361_diff!O26 / 'Outputs_pre-361'!O26, "")</f>
        <v/>
      </c>
      <c r="P26" s="256" t="str">
        <f>IF('Outputs_pre-361'!P26 &lt;&gt; 0, Impact_361_diff!P26 / 'Outputs_pre-361'!P26, "")</f>
        <v/>
      </c>
      <c r="Q26" s="256" t="str">
        <f>IF('Outputs_pre-361'!Q26 &lt;&gt; 0, Impact_361_diff!Q26 / 'Outputs_pre-361'!Q26, "")</f>
        <v/>
      </c>
      <c r="R26" s="256" t="str">
        <f>IF('Outputs_pre-361'!R26 &lt;&gt; 0, Impact_361_diff!R26 / 'Outputs_pre-361'!R26, "")</f>
        <v/>
      </c>
      <c r="S26" s="256" t="str">
        <f>IF('Outputs_pre-361'!S26 &lt;&gt; 0, Impact_361_diff!S26 / 'Outputs_pre-361'!S26, "")</f>
        <v/>
      </c>
      <c r="T26" s="256" t="str">
        <f>IF('Outputs_pre-361'!T26 &lt;&gt; 0, Impact_361_diff!T26 / 'Outputs_pre-361'!T26, "")</f>
        <v/>
      </c>
      <c r="U26" s="256" t="str">
        <f>IF('Outputs_pre-361'!U26 &lt;&gt; 0, Impact_361_diff!U26 / 'Outputs_pre-361'!U26, "")</f>
        <v/>
      </c>
      <c r="V26" s="256" t="str">
        <f>IF('Outputs_pre-361'!V26 &lt;&gt; 0, Impact_361_diff!V26 / 'Outputs_pre-361'!V26, "")</f>
        <v/>
      </c>
      <c r="W26" s="256" t="str">
        <f>IF('Outputs_pre-361'!W26 &lt;&gt; 0, Impact_361_diff!W26 / 'Outputs_pre-361'!W26, "")</f>
        <v/>
      </c>
      <c r="X26" s="256" t="str">
        <f>IF('Outputs_pre-361'!X26 &lt;&gt; 0, Impact_361_diff!X26 / 'Outputs_pre-361'!X26, "")</f>
        <v/>
      </c>
      <c r="Y26" s="256" t="str">
        <f>IF('Outputs_pre-361'!Y26 &lt;&gt; 0, Impact_361_diff!Y26 / 'Outputs_pre-361'!Y26, "")</f>
        <v/>
      </c>
      <c r="Z26" s="256" t="str">
        <f>IF('Outputs_pre-361'!Z26 &lt;&gt; 0, Impact_361_diff!Z26 / 'Outputs_pre-361'!Z26, "")</f>
        <v/>
      </c>
      <c r="AA26" s="256" t="str">
        <f>IF('Outputs_pre-361'!AA26 &lt;&gt; 0, Impact_361_diff!AA26 / 'Outputs_pre-361'!AA26, "")</f>
        <v/>
      </c>
      <c r="AB26" s="256" t="str">
        <f>IF('Outputs_pre-361'!AB26 &lt;&gt; 0, Impact_361_diff!AB26 / 'Outputs_pre-361'!AB26, "")</f>
        <v/>
      </c>
      <c r="AC26" s="65"/>
    </row>
    <row r="27" spans="1:29" x14ac:dyDescent="0.35">
      <c r="A27" s="82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256">
        <f>IF('Outputs_pre-361'!O27 &lt;&gt; 0, Impact_361_diff!O27 / 'Outputs_pre-361'!O27, "")</f>
        <v>-4.7126548931603132E-2</v>
      </c>
      <c r="P27" s="256">
        <f>IF('Outputs_pre-361'!P27 &lt;&gt; 0, Impact_361_diff!P27 / 'Outputs_pre-361'!P27, "")</f>
        <v>-0.13715739562854168</v>
      </c>
      <c r="Q27" s="256">
        <f>IF('Outputs_pre-361'!Q27 &lt;&gt; 0, Impact_361_diff!Q27 / 'Outputs_pre-361'!Q27, "")</f>
        <v>-0.16951915240423798</v>
      </c>
      <c r="R27" s="256">
        <f>IF('Outputs_pre-361'!R27 &lt;&gt; 0, Impact_361_diff!R27 / 'Outputs_pre-361'!R27, "")</f>
        <v>-0.11594827586206886</v>
      </c>
      <c r="S27" s="256">
        <f>IF('Outputs_pre-361'!S27 &lt;&gt; 0, Impact_361_diff!S27 / 'Outputs_pre-361'!S27, "")</f>
        <v>-4.9439181095502625E-2</v>
      </c>
      <c r="T27" s="256">
        <f>IF('Outputs_pre-361'!T27 &lt;&gt; 0, Impact_361_diff!T27 / 'Outputs_pre-361'!T27, "")</f>
        <v>-9.8802653113963329E-2</v>
      </c>
      <c r="U27" s="256">
        <f>IF('Outputs_pre-361'!U27 &lt;&gt; 0, Impact_361_diff!U27 / 'Outputs_pre-361'!U27, "")</f>
        <v>-9.7996984708162843E-2</v>
      </c>
      <c r="V27" s="256">
        <f>IF('Outputs_pre-361'!V27 &lt;&gt; 0, Impact_361_diff!V27 / 'Outputs_pre-361'!V27, "")</f>
        <v>9.9863733696710311E-2</v>
      </c>
      <c r="W27" s="256">
        <f>IF('Outputs_pre-361'!W27 &lt;&gt; 0, Impact_361_diff!W27 / 'Outputs_pre-361'!W27, "")</f>
        <v>-4.2411390487731029E-2</v>
      </c>
      <c r="X27" s="256">
        <f>IF('Outputs_pre-361'!X27 &lt;&gt; 0, Impact_361_diff!X27 / 'Outputs_pre-361'!X27, "")</f>
        <v>-1.1998628728145402E-2</v>
      </c>
      <c r="Y27" s="256">
        <f>IF('Outputs_pre-361'!Y27 &lt;&gt; 0, Impact_361_diff!Y27 / 'Outputs_pre-361'!Y27, "")</f>
        <v>-0.11352405721716517</v>
      </c>
      <c r="Z27" s="256">
        <f>IF('Outputs_pre-361'!Z27 &lt;&gt; 0, Impact_361_diff!Z27 / 'Outputs_pre-361'!Z27, "")</f>
        <v>-0.12672945006394612</v>
      </c>
      <c r="AA27" s="256">
        <f>IF('Outputs_pre-361'!AA27 &lt;&gt; 0, Impact_361_diff!AA27 / 'Outputs_pre-361'!AA27, "")</f>
        <v>-9.6516845929197265E-2</v>
      </c>
      <c r="AB27" s="256">
        <f>IF('Outputs_pre-361'!AB27 &lt;&gt; 0, Impact_361_diff!AB27 / 'Outputs_pre-361'!AB27, "")</f>
        <v>-0.12750642673521853</v>
      </c>
      <c r="AC27" s="65"/>
    </row>
    <row r="28" spans="1:29" x14ac:dyDescent="0.35">
      <c r="A28" s="82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256">
        <f>IF('Outputs_pre-361'!O28 &lt;&gt; 0, Impact_361_diff!O28 / 'Outputs_pre-361'!O28, "")</f>
        <v>-0.23489278752436646</v>
      </c>
      <c r="P28" s="256">
        <f>IF('Outputs_pre-361'!P28 &lt;&gt; 0, Impact_361_diff!P28 / 'Outputs_pre-361'!P28, "")</f>
        <v>-0.58617283950617283</v>
      </c>
      <c r="Q28" s="256">
        <f>IF('Outputs_pre-361'!Q28 &lt;&gt; 0, Impact_361_diff!Q28 / 'Outputs_pre-361'!Q28, "")</f>
        <v>-0.53969901401141673</v>
      </c>
      <c r="R28" s="256">
        <f>IF('Outputs_pre-361'!R28 &lt;&gt; 0, Impact_361_diff!R28 / 'Outputs_pre-361'!R28, "")</f>
        <v>-0.45857483804977833</v>
      </c>
      <c r="S28" s="256">
        <f>IF('Outputs_pre-361'!S28 &lt;&gt; 0, Impact_361_diff!S28 / 'Outputs_pre-361'!S28, "")</f>
        <v>-0.31770468859342199</v>
      </c>
      <c r="T28" s="256">
        <f>IF('Outputs_pre-361'!T28 &lt;&gt; 0, Impact_361_diff!T28 / 'Outputs_pre-361'!T28, "")</f>
        <v>-0.52784169351127475</v>
      </c>
      <c r="U28" s="256">
        <f>IF('Outputs_pre-361'!U28 &lt;&gt; 0, Impact_361_diff!U28 / 'Outputs_pre-361'!U28, "")</f>
        <v>-0.40758435353836969</v>
      </c>
      <c r="V28" s="256">
        <f>IF('Outputs_pre-361'!V28 &lt;&gt; 0, Impact_361_diff!V28 / 'Outputs_pre-361'!V28, "")</f>
        <v>1.8791208791208791</v>
      </c>
      <c r="W28" s="256">
        <f>IF('Outputs_pre-361'!W28 &lt;&gt; 0, Impact_361_diff!W28 / 'Outputs_pre-361'!W28, "")</f>
        <v>-0.52636534839924676</v>
      </c>
      <c r="X28" s="256">
        <f>IF('Outputs_pre-361'!X28 &lt;&gt; 0, Impact_361_diff!X28 / 'Outputs_pre-361'!X28, "")</f>
        <v>-0.26035502958579887</v>
      </c>
      <c r="Y28" s="256">
        <f>IF('Outputs_pre-361'!Y28 &lt;&gt; 0, Impact_361_diff!Y28 / 'Outputs_pre-361'!Y28, "")</f>
        <v>-0.50317002881844386</v>
      </c>
      <c r="Z28" s="256">
        <f>IF('Outputs_pre-361'!Z28 &lt;&gt; 0, Impact_361_diff!Z28 / 'Outputs_pre-361'!Z28, "")</f>
        <v>-0.54148037754595124</v>
      </c>
      <c r="AA28" s="256">
        <f>IF('Outputs_pre-361'!AA28 &lt;&gt; 0, Impact_361_diff!AA28 / 'Outputs_pre-361'!AA28, "")</f>
        <v>-0.67867867867867859</v>
      </c>
      <c r="AB28" s="256">
        <f>IF('Outputs_pre-361'!AB28 &lt;&gt; 0, Impact_361_diff!AB28 / 'Outputs_pre-361'!AB28, "")</f>
        <v>-0.6164927968206656</v>
      </c>
      <c r="AC28" s="65"/>
    </row>
    <row r="29" spans="1:29" x14ac:dyDescent="0.35">
      <c r="A29" s="82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256">
        <f>IF('Outputs_pre-361'!O29 &lt;&gt; 0, Impact_361_diff!O29 / 'Outputs_pre-361'!O29, "")</f>
        <v>-0.67791842475386777</v>
      </c>
      <c r="P29" s="256">
        <f>IF('Outputs_pre-361'!P29 &lt;&gt; 0, Impact_361_diff!P29 / 'Outputs_pre-361'!P29, "")</f>
        <v>-0.93317610062893086</v>
      </c>
      <c r="Q29" s="256">
        <f>IF('Outputs_pre-361'!Q29 &lt;&gt; 0, Impact_361_diff!Q29 / 'Outputs_pre-361'!Q29, "")</f>
        <v>-0.93615107913669071</v>
      </c>
      <c r="R29" s="256">
        <f>IF('Outputs_pre-361'!R29 &lt;&gt; 0, Impact_361_diff!R29 / 'Outputs_pre-361'!R29, "")</f>
        <v>-0.64850530376084858</v>
      </c>
      <c r="S29" s="256">
        <f>IF('Outputs_pre-361'!S29 &lt;&gt; 0, Impact_361_diff!S29 / 'Outputs_pre-361'!S29, "")</f>
        <v>-0.90258449304174948</v>
      </c>
      <c r="T29" s="256">
        <f>IF('Outputs_pre-361'!T29 &lt;&gt; 0, Impact_361_diff!T29 / 'Outputs_pre-361'!T29, "")</f>
        <v>-0.97700170357751281</v>
      </c>
      <c r="U29" s="256">
        <f>IF('Outputs_pre-361'!U29 &lt;&gt; 0, Impact_361_diff!U29 / 'Outputs_pre-361'!U29, "")</f>
        <v>-0.84677419354838712</v>
      </c>
      <c r="V29" s="256" t="str">
        <f>IF('Outputs_pre-361'!V29 &lt;&gt; 0, Impact_361_diff!V29 / 'Outputs_pre-361'!V29, "")</f>
        <v/>
      </c>
      <c r="W29" s="256">
        <f>IF('Outputs_pre-361'!W29 &lt;&gt; 0, Impact_361_diff!W29 / 'Outputs_pre-361'!W29, "")</f>
        <v>-0.87207488299531988</v>
      </c>
      <c r="X29" s="256">
        <f>IF('Outputs_pre-361'!X29 &lt;&gt; 0, Impact_361_diff!X29 / 'Outputs_pre-361'!X29, "")</f>
        <v>-0.68627450980392146</v>
      </c>
      <c r="Y29" s="256">
        <f>IF('Outputs_pre-361'!Y29 &lt;&gt; 0, Impact_361_diff!Y29 / 'Outputs_pre-361'!Y29, "")</f>
        <v>-0.94282632146709811</v>
      </c>
      <c r="Z29" s="256">
        <f>IF('Outputs_pre-361'!Z29 &lt;&gt; 0, Impact_361_diff!Z29 / 'Outputs_pre-361'!Z29, "")</f>
        <v>-0.92366412213740456</v>
      </c>
      <c r="AA29" s="256">
        <f>IF('Outputs_pre-361'!AA29 &lt;&gt; 0, Impact_361_diff!AA29 / 'Outputs_pre-361'!AA29, "")</f>
        <v>-0.94689028651292795</v>
      </c>
      <c r="AB29" s="256">
        <f>IF('Outputs_pre-361'!AB29 &lt;&gt; 0, Impact_361_diff!AB29 / 'Outputs_pre-361'!AB29, "")</f>
        <v>-0.88508208422555312</v>
      </c>
      <c r="AC29" s="65"/>
    </row>
    <row r="30" spans="1:29" x14ac:dyDescent="0.35">
      <c r="A30" s="82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256">
        <f>IF('Outputs_pre-361'!O30 &lt;&gt; 0, Impact_361_diff!O30 / 'Outputs_pre-361'!O30, "")</f>
        <v>0.55348837209302326</v>
      </c>
      <c r="P30" s="256">
        <f>IF('Outputs_pre-361'!P30 &lt;&gt; 0, Impact_361_diff!P30 / 'Outputs_pre-361'!P30, "")</f>
        <v>0.88888888888888884</v>
      </c>
      <c r="Q30" s="256">
        <f>IF('Outputs_pre-361'!Q30 &lt;&gt; 0, Impact_361_diff!Q30 / 'Outputs_pre-361'!Q30, "")</f>
        <v>0.77363896848137537</v>
      </c>
      <c r="R30" s="256">
        <f>IF('Outputs_pre-361'!R30 &lt;&gt; 0, Impact_361_diff!R30 / 'Outputs_pre-361'!R30, "")</f>
        <v>0.62224448897795592</v>
      </c>
      <c r="S30" s="256">
        <f>IF('Outputs_pre-361'!S30 &lt;&gt; 0, Impact_361_diff!S30 / 'Outputs_pre-361'!S30, "")</f>
        <v>0.34768211920529812</v>
      </c>
      <c r="T30" s="256">
        <f>IF('Outputs_pre-361'!T30 &lt;&gt; 0, Impact_361_diff!T30 / 'Outputs_pre-361'!T30, "")</f>
        <v>1.1109271523178808</v>
      </c>
      <c r="U30" s="256">
        <f>IF('Outputs_pre-361'!U30 &lt;&gt; 0, Impact_361_diff!U30 / 'Outputs_pre-361'!U30, "")</f>
        <v>1.7272727272727271</v>
      </c>
      <c r="V30" s="256">
        <f>IF('Outputs_pre-361'!V30 &lt;&gt; 0, Impact_361_diff!V30 / 'Outputs_pre-361'!V30, "")</f>
        <v>-0.35777126099706746</v>
      </c>
      <c r="W30" s="256">
        <f>IF('Outputs_pre-361'!W30 &lt;&gt; 0, Impact_361_diff!W30 / 'Outputs_pre-361'!W30, "")</f>
        <v>0.63285024154589375</v>
      </c>
      <c r="X30" s="256">
        <f>IF('Outputs_pre-361'!X30 &lt;&gt; 0, Impact_361_diff!X30 / 'Outputs_pre-361'!X30, "")</f>
        <v>0.22627737226277364</v>
      </c>
      <c r="Y30" s="256">
        <f>IF('Outputs_pre-361'!Y30 &lt;&gt; 0, Impact_361_diff!Y30 / 'Outputs_pre-361'!Y30, "")</f>
        <v>0.64381720430107525</v>
      </c>
      <c r="Z30" s="256">
        <f>IF('Outputs_pre-361'!Z30 &lt;&gt; 0, Impact_361_diff!Z30 / 'Outputs_pre-361'!Z30, "")</f>
        <v>0.59647188533627338</v>
      </c>
      <c r="AA30" s="256">
        <f>IF('Outputs_pre-361'!AA30 &lt;&gt; 0, Impact_361_diff!AA30 / 'Outputs_pre-361'!AA30, "")</f>
        <v>0.62436548223350263</v>
      </c>
      <c r="AB30" s="256">
        <f>IF('Outputs_pre-361'!AB30 &lt;&gt; 0, Impact_361_diff!AB30 / 'Outputs_pre-361'!AB30, "")</f>
        <v>0.62887700534759372</v>
      </c>
      <c r="AC30" s="65"/>
    </row>
    <row r="31" spans="1:29" x14ac:dyDescent="0.35">
      <c r="A31" s="82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256" t="str">
        <f>IF('Outputs_pre-361'!O31 &lt;&gt; 0, Impact_361_diff!O31 / 'Outputs_pre-361'!O31, "")</f>
        <v/>
      </c>
      <c r="P31" s="256" t="str">
        <f>IF('Outputs_pre-361'!P31 &lt;&gt; 0, Impact_361_diff!P31 / 'Outputs_pre-361'!P31, "")</f>
        <v/>
      </c>
      <c r="Q31" s="256" t="str">
        <f>IF('Outputs_pre-361'!Q31 &lt;&gt; 0, Impact_361_diff!Q31 / 'Outputs_pre-361'!Q31, "")</f>
        <v/>
      </c>
      <c r="R31" s="256" t="str">
        <f>IF('Outputs_pre-361'!R31 &lt;&gt; 0, Impact_361_diff!R31 / 'Outputs_pre-361'!R31, "")</f>
        <v/>
      </c>
      <c r="S31" s="256" t="str">
        <f>IF('Outputs_pre-361'!S31 &lt;&gt; 0, Impact_361_diff!S31 / 'Outputs_pre-361'!S31, "")</f>
        <v/>
      </c>
      <c r="T31" s="256" t="str">
        <f>IF('Outputs_pre-361'!T31 &lt;&gt; 0, Impact_361_diff!T31 / 'Outputs_pre-361'!T31, "")</f>
        <v/>
      </c>
      <c r="U31" s="256" t="str">
        <f>IF('Outputs_pre-361'!U31 &lt;&gt; 0, Impact_361_diff!U31 / 'Outputs_pre-361'!U31, "")</f>
        <v/>
      </c>
      <c r="V31" s="256" t="str">
        <f>IF('Outputs_pre-361'!V31 &lt;&gt; 0, Impact_361_diff!V31 / 'Outputs_pre-361'!V31, "")</f>
        <v/>
      </c>
      <c r="W31" s="256" t="str">
        <f>IF('Outputs_pre-361'!W31 &lt;&gt; 0, Impact_361_diff!W31 / 'Outputs_pre-361'!W31, "")</f>
        <v/>
      </c>
      <c r="X31" s="256" t="str">
        <f>IF('Outputs_pre-361'!X31 &lt;&gt; 0, Impact_361_diff!X31 / 'Outputs_pre-361'!X31, "")</f>
        <v/>
      </c>
      <c r="Y31" s="256" t="str">
        <f>IF('Outputs_pre-361'!Y31 &lt;&gt; 0, Impact_361_diff!Y31 / 'Outputs_pre-361'!Y31, "")</f>
        <v/>
      </c>
      <c r="Z31" s="256" t="str">
        <f>IF('Outputs_pre-361'!Z31 &lt;&gt; 0, Impact_361_diff!Z31 / 'Outputs_pre-361'!Z31, "")</f>
        <v/>
      </c>
      <c r="AA31" s="256" t="str">
        <f>IF('Outputs_pre-361'!AA31 &lt;&gt; 0, Impact_361_diff!AA31 / 'Outputs_pre-361'!AA31, "")</f>
        <v/>
      </c>
      <c r="AB31" s="256" t="str">
        <f>IF('Outputs_pre-361'!AB31 &lt;&gt; 0, Impact_361_diff!AB31 / 'Outputs_pre-361'!AB31, "")</f>
        <v/>
      </c>
      <c r="AC31" s="65"/>
    </row>
    <row r="32" spans="1:29" x14ac:dyDescent="0.35">
      <c r="A32" s="82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256" t="str">
        <f>IF('Outputs_pre-361'!O32 &lt;&gt; 0, Impact_361_diff!O32 / 'Outputs_pre-361'!O32, "")</f>
        <v/>
      </c>
      <c r="P32" s="256" t="str">
        <f>IF('Outputs_pre-361'!P32 &lt;&gt; 0, Impact_361_diff!P32 / 'Outputs_pre-361'!P32, "")</f>
        <v/>
      </c>
      <c r="Q32" s="256" t="str">
        <f>IF('Outputs_pre-361'!Q32 &lt;&gt; 0, Impact_361_diff!Q32 / 'Outputs_pre-361'!Q32, "")</f>
        <v/>
      </c>
      <c r="R32" s="256" t="str">
        <f>IF('Outputs_pre-361'!R32 &lt;&gt; 0, Impact_361_diff!R32 / 'Outputs_pre-361'!R32, "")</f>
        <v/>
      </c>
      <c r="S32" s="256" t="str">
        <f>IF('Outputs_pre-361'!S32 &lt;&gt; 0, Impact_361_diff!S32 / 'Outputs_pre-361'!S32, "")</f>
        <v/>
      </c>
      <c r="T32" s="256" t="str">
        <f>IF('Outputs_pre-361'!T32 &lt;&gt; 0, Impact_361_diff!T32 / 'Outputs_pre-361'!T32, "")</f>
        <v/>
      </c>
      <c r="U32" s="256" t="str">
        <f>IF('Outputs_pre-361'!U32 &lt;&gt; 0, Impact_361_diff!U32 / 'Outputs_pre-361'!U32, "")</f>
        <v/>
      </c>
      <c r="V32" s="256" t="str">
        <f>IF('Outputs_pre-361'!V32 &lt;&gt; 0, Impact_361_diff!V32 / 'Outputs_pre-361'!V32, "")</f>
        <v/>
      </c>
      <c r="W32" s="256" t="str">
        <f>IF('Outputs_pre-361'!W32 &lt;&gt; 0, Impact_361_diff!W32 / 'Outputs_pre-361'!W32, "")</f>
        <v/>
      </c>
      <c r="X32" s="256" t="str">
        <f>IF('Outputs_pre-361'!X32 &lt;&gt; 0, Impact_361_diff!X32 / 'Outputs_pre-361'!X32, "")</f>
        <v/>
      </c>
      <c r="Y32" s="256" t="str">
        <f>IF('Outputs_pre-361'!Y32 &lt;&gt; 0, Impact_361_diff!Y32 / 'Outputs_pre-361'!Y32, "")</f>
        <v/>
      </c>
      <c r="Z32" s="256" t="str">
        <f>IF('Outputs_pre-361'!Z32 &lt;&gt; 0, Impact_361_diff!Z32 / 'Outputs_pre-361'!Z32, "")</f>
        <v/>
      </c>
      <c r="AA32" s="256" t="str">
        <f>IF('Outputs_pre-361'!AA32 &lt;&gt; 0, Impact_361_diff!AA32 / 'Outputs_pre-361'!AA32, "")</f>
        <v/>
      </c>
      <c r="AB32" s="256" t="str">
        <f>IF('Outputs_pre-361'!AB32 &lt;&gt; 0, Impact_361_diff!AB32 / 'Outputs_pre-361'!AB32, "")</f>
        <v/>
      </c>
      <c r="AC32" s="65"/>
    </row>
    <row r="33" spans="1:29" x14ac:dyDescent="0.35">
      <c r="A33" s="82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256" t="str">
        <f>IF('Outputs_pre-361'!O33 &lt;&gt; 0, Impact_361_diff!O33 / 'Outputs_pre-361'!O33, "")</f>
        <v/>
      </c>
      <c r="P33" s="256" t="str">
        <f>IF('Outputs_pre-361'!P33 &lt;&gt; 0, Impact_361_diff!P33 / 'Outputs_pre-361'!P33, "")</f>
        <v/>
      </c>
      <c r="Q33" s="256" t="str">
        <f>IF('Outputs_pre-361'!Q33 &lt;&gt; 0, Impact_361_diff!Q33 / 'Outputs_pre-361'!Q33, "")</f>
        <v/>
      </c>
      <c r="R33" s="256" t="str">
        <f>IF('Outputs_pre-361'!R33 &lt;&gt; 0, Impact_361_diff!R33 / 'Outputs_pre-361'!R33, "")</f>
        <v/>
      </c>
      <c r="S33" s="256" t="str">
        <f>IF('Outputs_pre-361'!S33 &lt;&gt; 0, Impact_361_diff!S33 / 'Outputs_pre-361'!S33, "")</f>
        <v/>
      </c>
      <c r="T33" s="256" t="str">
        <f>IF('Outputs_pre-361'!T33 &lt;&gt; 0, Impact_361_diff!T33 / 'Outputs_pre-361'!T33, "")</f>
        <v/>
      </c>
      <c r="U33" s="256" t="str">
        <f>IF('Outputs_pre-361'!U33 &lt;&gt; 0, Impact_361_diff!U33 / 'Outputs_pre-361'!U33, "")</f>
        <v/>
      </c>
      <c r="V33" s="256" t="str">
        <f>IF('Outputs_pre-361'!V33 &lt;&gt; 0, Impact_361_diff!V33 / 'Outputs_pre-361'!V33, "")</f>
        <v/>
      </c>
      <c r="W33" s="256" t="str">
        <f>IF('Outputs_pre-361'!W33 &lt;&gt; 0, Impact_361_diff!W33 / 'Outputs_pre-361'!W33, "")</f>
        <v/>
      </c>
      <c r="X33" s="256" t="str">
        <f>IF('Outputs_pre-361'!X33 &lt;&gt; 0, Impact_361_diff!X33 / 'Outputs_pre-361'!X33, "")</f>
        <v/>
      </c>
      <c r="Y33" s="256" t="str">
        <f>IF('Outputs_pre-361'!Y33 &lt;&gt; 0, Impact_361_diff!Y33 / 'Outputs_pre-361'!Y33, "")</f>
        <v/>
      </c>
      <c r="Z33" s="256" t="str">
        <f>IF('Outputs_pre-361'!Z33 &lt;&gt; 0, Impact_361_diff!Z33 / 'Outputs_pre-361'!Z33, "")</f>
        <v/>
      </c>
      <c r="AA33" s="256" t="str">
        <f>IF('Outputs_pre-361'!AA33 &lt;&gt; 0, Impact_361_diff!AA33 / 'Outputs_pre-361'!AA33, "")</f>
        <v/>
      </c>
      <c r="AB33" s="256" t="str">
        <f>IF('Outputs_pre-361'!AB33 &lt;&gt; 0, Impact_361_diff!AB33 / 'Outputs_pre-361'!AB33, "")</f>
        <v/>
      </c>
      <c r="AC33" s="65"/>
    </row>
    <row r="34" spans="1:29" x14ac:dyDescent="0.35">
      <c r="A34" s="82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256">
        <f>IF('Outputs_pre-361'!O34 &lt;&gt; 0, Impact_361_diff!O34 / 'Outputs_pre-361'!O34, "")</f>
        <v>-4.7126548931603132E-2</v>
      </c>
      <c r="P34" s="256">
        <f>IF('Outputs_pre-361'!P34 &lt;&gt; 0, Impact_361_diff!P34 / 'Outputs_pre-361'!P34, "")</f>
        <v>-0.13715739562854168</v>
      </c>
      <c r="Q34" s="256">
        <f>IF('Outputs_pre-361'!Q34 &lt;&gt; 0, Impact_361_diff!Q34 / 'Outputs_pre-361'!Q34, "")</f>
        <v>-0.16951915240423798</v>
      </c>
      <c r="R34" s="256">
        <f>IF('Outputs_pre-361'!R34 &lt;&gt; 0, Impact_361_diff!R34 / 'Outputs_pre-361'!R34, "")</f>
        <v>-0.11594827586206886</v>
      </c>
      <c r="S34" s="256">
        <f>IF('Outputs_pre-361'!S34 &lt;&gt; 0, Impact_361_diff!S34 / 'Outputs_pre-361'!S34, "")</f>
        <v>-4.9439181095502625E-2</v>
      </c>
      <c r="T34" s="256">
        <f>IF('Outputs_pre-361'!T34 &lt;&gt; 0, Impact_361_diff!T34 / 'Outputs_pre-361'!T34, "")</f>
        <v>-9.8802653113963329E-2</v>
      </c>
      <c r="U34" s="256">
        <f>IF('Outputs_pre-361'!U34 &lt;&gt; 0, Impact_361_diff!U34 / 'Outputs_pre-361'!U34, "")</f>
        <v>-9.7996984708162843E-2</v>
      </c>
      <c r="V34" s="256">
        <f>IF('Outputs_pre-361'!V34 &lt;&gt; 0, Impact_361_diff!V34 / 'Outputs_pre-361'!V34, "")</f>
        <v>9.9863733696710311E-2</v>
      </c>
      <c r="W34" s="256">
        <f>IF('Outputs_pre-361'!W34 &lt;&gt; 0, Impact_361_diff!W34 / 'Outputs_pre-361'!W34, "")</f>
        <v>-4.2411390487731029E-2</v>
      </c>
      <c r="X34" s="256">
        <f>IF('Outputs_pre-361'!X34 &lt;&gt; 0, Impact_361_diff!X34 / 'Outputs_pre-361'!X34, "")</f>
        <v>-1.1998628728145402E-2</v>
      </c>
      <c r="Y34" s="256">
        <f>IF('Outputs_pre-361'!Y34 &lt;&gt; 0, Impact_361_diff!Y34 / 'Outputs_pre-361'!Y34, "")</f>
        <v>-0.11352405721716517</v>
      </c>
      <c r="Z34" s="256">
        <f>IF('Outputs_pre-361'!Z34 &lt;&gt; 0, Impact_361_diff!Z34 / 'Outputs_pre-361'!Z34, "")</f>
        <v>-0.12672945006394612</v>
      </c>
      <c r="AA34" s="256">
        <f>IF('Outputs_pre-361'!AA34 &lt;&gt; 0, Impact_361_diff!AA34 / 'Outputs_pre-361'!AA34, "")</f>
        <v>-9.6516845929197265E-2</v>
      </c>
      <c r="AB34" s="256">
        <f>IF('Outputs_pre-361'!AB34 &lt;&gt; 0, Impact_361_diff!AB34 / 'Outputs_pre-361'!AB34, "")</f>
        <v>-0.12750642673521853</v>
      </c>
      <c r="AC34" s="65"/>
    </row>
    <row r="35" spans="1:29" x14ac:dyDescent="0.35">
      <c r="A35" s="82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256">
        <f>IF('Outputs_pre-361'!O35 &lt;&gt; 0, Impact_361_diff!O35 / 'Outputs_pre-361'!O35, "")</f>
        <v>-0.23489278752436646</v>
      </c>
      <c r="P35" s="256">
        <f>IF('Outputs_pre-361'!P35 &lt;&gt; 0, Impact_361_diff!P35 / 'Outputs_pre-361'!P35, "")</f>
        <v>-0.58617283950617283</v>
      </c>
      <c r="Q35" s="256">
        <f>IF('Outputs_pre-361'!Q35 &lt;&gt; 0, Impact_361_diff!Q35 / 'Outputs_pre-361'!Q35, "")</f>
        <v>-0.53969901401141673</v>
      </c>
      <c r="R35" s="256">
        <f>IF('Outputs_pre-361'!R35 &lt;&gt; 0, Impact_361_diff!R35 / 'Outputs_pre-361'!R35, "")</f>
        <v>-0.45857483804977833</v>
      </c>
      <c r="S35" s="256">
        <f>IF('Outputs_pre-361'!S35 &lt;&gt; 0, Impact_361_diff!S35 / 'Outputs_pre-361'!S35, "")</f>
        <v>-0.31770468859342199</v>
      </c>
      <c r="T35" s="256">
        <f>IF('Outputs_pre-361'!T35 &lt;&gt; 0, Impact_361_diff!T35 / 'Outputs_pre-361'!T35, "")</f>
        <v>-0.52784169351127475</v>
      </c>
      <c r="U35" s="256">
        <f>IF('Outputs_pre-361'!U35 &lt;&gt; 0, Impact_361_diff!U35 / 'Outputs_pre-361'!U35, "")</f>
        <v>-0.40758435353836969</v>
      </c>
      <c r="V35" s="256">
        <f>IF('Outputs_pre-361'!V35 &lt;&gt; 0, Impact_361_diff!V35 / 'Outputs_pre-361'!V35, "")</f>
        <v>1.8791208791208791</v>
      </c>
      <c r="W35" s="256">
        <f>IF('Outputs_pre-361'!W35 &lt;&gt; 0, Impact_361_diff!W35 / 'Outputs_pre-361'!W35, "")</f>
        <v>-0.52636534839924676</v>
      </c>
      <c r="X35" s="256">
        <f>IF('Outputs_pre-361'!X35 &lt;&gt; 0, Impact_361_diff!X35 / 'Outputs_pre-361'!X35, "")</f>
        <v>-0.26035502958579887</v>
      </c>
      <c r="Y35" s="256">
        <f>IF('Outputs_pre-361'!Y35 &lt;&gt; 0, Impact_361_diff!Y35 / 'Outputs_pre-361'!Y35, "")</f>
        <v>-0.50317002881844386</v>
      </c>
      <c r="Z35" s="256">
        <f>IF('Outputs_pre-361'!Z35 &lt;&gt; 0, Impact_361_diff!Z35 / 'Outputs_pre-361'!Z35, "")</f>
        <v>-0.54148037754595124</v>
      </c>
      <c r="AA35" s="256">
        <f>IF('Outputs_pre-361'!AA35 &lt;&gt; 0, Impact_361_diff!AA35 / 'Outputs_pre-361'!AA35, "")</f>
        <v>-0.67867867867867859</v>
      </c>
      <c r="AB35" s="256">
        <f>IF('Outputs_pre-361'!AB35 &lt;&gt; 0, Impact_361_diff!AB35 / 'Outputs_pre-361'!AB35, "")</f>
        <v>-0.6164927968206656</v>
      </c>
      <c r="AC35" s="65"/>
    </row>
    <row r="36" spans="1:29" x14ac:dyDescent="0.35">
      <c r="A36" s="82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256">
        <f>IF('Outputs_pre-361'!O36 &lt;&gt; 0, Impact_361_diff!O36 / 'Outputs_pre-361'!O36, "")</f>
        <v>-0.67791842475386777</v>
      </c>
      <c r="P36" s="256">
        <f>IF('Outputs_pre-361'!P36 &lt;&gt; 0, Impact_361_diff!P36 / 'Outputs_pre-361'!P36, "")</f>
        <v>-0.93317610062893086</v>
      </c>
      <c r="Q36" s="256">
        <f>IF('Outputs_pre-361'!Q36 &lt;&gt; 0, Impact_361_diff!Q36 / 'Outputs_pre-361'!Q36, "")</f>
        <v>-0.93615107913669071</v>
      </c>
      <c r="R36" s="256">
        <f>IF('Outputs_pre-361'!R36 &lt;&gt; 0, Impact_361_diff!R36 / 'Outputs_pre-361'!R36, "")</f>
        <v>-0.64850530376084858</v>
      </c>
      <c r="S36" s="256">
        <f>IF('Outputs_pre-361'!S36 &lt;&gt; 0, Impact_361_diff!S36 / 'Outputs_pre-361'!S36, "")</f>
        <v>-0.90258449304174948</v>
      </c>
      <c r="T36" s="256">
        <f>IF('Outputs_pre-361'!T36 &lt;&gt; 0, Impact_361_diff!T36 / 'Outputs_pre-361'!T36, "")</f>
        <v>-0.97700170357751281</v>
      </c>
      <c r="U36" s="256">
        <f>IF('Outputs_pre-361'!U36 &lt;&gt; 0, Impact_361_diff!U36 / 'Outputs_pre-361'!U36, "")</f>
        <v>-0.84677419354838712</v>
      </c>
      <c r="V36" s="256" t="str">
        <f>IF('Outputs_pre-361'!V36 &lt;&gt; 0, Impact_361_diff!V36 / 'Outputs_pre-361'!V36, "")</f>
        <v/>
      </c>
      <c r="W36" s="256">
        <f>IF('Outputs_pre-361'!W36 &lt;&gt; 0, Impact_361_diff!W36 / 'Outputs_pre-361'!W36, "")</f>
        <v>-0.87207488299531988</v>
      </c>
      <c r="X36" s="256">
        <f>IF('Outputs_pre-361'!X36 &lt;&gt; 0, Impact_361_diff!X36 / 'Outputs_pre-361'!X36, "")</f>
        <v>-0.68627450980392146</v>
      </c>
      <c r="Y36" s="256">
        <f>IF('Outputs_pre-361'!Y36 &lt;&gt; 0, Impact_361_diff!Y36 / 'Outputs_pre-361'!Y36, "")</f>
        <v>-0.94282632146709811</v>
      </c>
      <c r="Z36" s="256">
        <f>IF('Outputs_pre-361'!Z36 &lt;&gt; 0, Impact_361_diff!Z36 / 'Outputs_pre-361'!Z36, "")</f>
        <v>-0.92366412213740456</v>
      </c>
      <c r="AA36" s="256">
        <f>IF('Outputs_pre-361'!AA36 &lt;&gt; 0, Impact_361_diff!AA36 / 'Outputs_pre-361'!AA36, "")</f>
        <v>-0.94689028651292795</v>
      </c>
      <c r="AB36" s="256">
        <f>IF('Outputs_pre-361'!AB36 &lt;&gt; 0, Impact_361_diff!AB36 / 'Outputs_pre-361'!AB36, "")</f>
        <v>-0.88508208422555312</v>
      </c>
      <c r="AC36" s="65"/>
    </row>
    <row r="37" spans="1:29" x14ac:dyDescent="0.35">
      <c r="A37" s="82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256">
        <f>IF('Outputs_pre-361'!O37 &lt;&gt; 0, Impact_361_diff!O37 / 'Outputs_pre-361'!O37, "")</f>
        <v>2.7186046511627913</v>
      </c>
      <c r="P37" s="256">
        <f>IF('Outputs_pre-361'!P37 &lt;&gt; 0, Impact_361_diff!P37 / 'Outputs_pre-361'!P37, "")</f>
        <v>4.3683409436834095</v>
      </c>
      <c r="Q37" s="256">
        <f>IF('Outputs_pre-361'!Q37 &lt;&gt; 0, Impact_361_diff!Q37 / 'Outputs_pre-361'!Q37, "")</f>
        <v>3.8008595988538678</v>
      </c>
      <c r="R37" s="256">
        <f>IF('Outputs_pre-361'!R37 &lt;&gt; 0, Impact_361_diff!R37 / 'Outputs_pre-361'!R37, "")</f>
        <v>3.0551102204408815</v>
      </c>
      <c r="S37" s="256">
        <f>IF('Outputs_pre-361'!S37 &lt;&gt; 0, Impact_361_diff!S37 / 'Outputs_pre-361'!S37, "")</f>
        <v>1.7086092715231789</v>
      </c>
      <c r="T37" s="256">
        <f>IF('Outputs_pre-361'!T37 &lt;&gt; 0, Impact_361_diff!T37 / 'Outputs_pre-361'!T37, "")</f>
        <v>5.4652317880794694</v>
      </c>
      <c r="U37" s="256">
        <f>IF('Outputs_pre-361'!U37 &lt;&gt; 0, Impact_361_diff!U37 / 'Outputs_pre-361'!U37, "")</f>
        <v>8.4931818181818191</v>
      </c>
      <c r="V37" s="256">
        <f>IF('Outputs_pre-361'!V37 &lt;&gt; 0, Impact_361_diff!V37 / 'Outputs_pre-361'!V37, "")</f>
        <v>-1.7595307917888563</v>
      </c>
      <c r="W37" s="256">
        <f>IF('Outputs_pre-361'!W37 &lt;&gt; 0, Impact_361_diff!W37 / 'Outputs_pre-361'!W37, "")</f>
        <v>3.1111111111111112</v>
      </c>
      <c r="X37" s="256">
        <f>IF('Outputs_pre-361'!X37 &lt;&gt; 0, Impact_361_diff!X37 / 'Outputs_pre-361'!X37, "")</f>
        <v>1.1070559610705595</v>
      </c>
      <c r="Y37" s="256">
        <f>IF('Outputs_pre-361'!Y37 &lt;&gt; 0, Impact_361_diff!Y37 / 'Outputs_pre-361'!Y37, "")</f>
        <v>3.1639784946236555</v>
      </c>
      <c r="Z37" s="256">
        <f>IF('Outputs_pre-361'!Z37 &lt;&gt; 0, Impact_361_diff!Z37 / 'Outputs_pre-361'!Z37, "")</f>
        <v>2.9327453142227125</v>
      </c>
      <c r="AA37" s="256">
        <f>IF('Outputs_pre-361'!AA37 &lt;&gt; 0, Impact_361_diff!AA37 / 'Outputs_pre-361'!AA37, "")</f>
        <v>3.0700507614213199</v>
      </c>
      <c r="AB37" s="256">
        <f>IF('Outputs_pre-361'!AB37 &lt;&gt; 0, Impact_361_diff!AB37 / 'Outputs_pre-361'!AB37, "")</f>
        <v>3.0909090909090908</v>
      </c>
      <c r="AC37" s="65"/>
    </row>
    <row r="38" spans="1:29" x14ac:dyDescent="0.35">
      <c r="A38" s="82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256" t="str">
        <f>IF('Outputs_pre-361'!O38 &lt;&gt; 0, Impact_361_diff!O38 / 'Outputs_pre-361'!O38, "")</f>
        <v/>
      </c>
      <c r="P38" s="256" t="str">
        <f>IF('Outputs_pre-361'!P38 &lt;&gt; 0, Impact_361_diff!P38 / 'Outputs_pre-361'!P38, "")</f>
        <v/>
      </c>
      <c r="Q38" s="256" t="str">
        <f>IF('Outputs_pre-361'!Q38 &lt;&gt; 0, Impact_361_diff!Q38 / 'Outputs_pre-361'!Q38, "")</f>
        <v/>
      </c>
      <c r="R38" s="256" t="str">
        <f>IF('Outputs_pre-361'!R38 &lt;&gt; 0, Impact_361_diff!R38 / 'Outputs_pre-361'!R38, "")</f>
        <v/>
      </c>
      <c r="S38" s="256" t="str">
        <f>IF('Outputs_pre-361'!S38 &lt;&gt; 0, Impact_361_diff!S38 / 'Outputs_pre-361'!S38, "")</f>
        <v/>
      </c>
      <c r="T38" s="256" t="str">
        <f>IF('Outputs_pre-361'!T38 &lt;&gt; 0, Impact_361_diff!T38 / 'Outputs_pre-361'!T38, "")</f>
        <v/>
      </c>
      <c r="U38" s="256" t="str">
        <f>IF('Outputs_pre-361'!U38 &lt;&gt; 0, Impact_361_diff!U38 / 'Outputs_pre-361'!U38, "")</f>
        <v/>
      </c>
      <c r="V38" s="256" t="str">
        <f>IF('Outputs_pre-361'!V38 &lt;&gt; 0, Impact_361_diff!V38 / 'Outputs_pre-361'!V38, "")</f>
        <v/>
      </c>
      <c r="W38" s="256" t="str">
        <f>IF('Outputs_pre-361'!W38 &lt;&gt; 0, Impact_361_diff!W38 / 'Outputs_pre-361'!W38, "")</f>
        <v/>
      </c>
      <c r="X38" s="256" t="str">
        <f>IF('Outputs_pre-361'!X38 &lt;&gt; 0, Impact_361_diff!X38 / 'Outputs_pre-361'!X38, "")</f>
        <v/>
      </c>
      <c r="Y38" s="256" t="str">
        <f>IF('Outputs_pre-361'!Y38 &lt;&gt; 0, Impact_361_diff!Y38 / 'Outputs_pre-361'!Y38, "")</f>
        <v/>
      </c>
      <c r="Z38" s="256" t="str">
        <f>IF('Outputs_pre-361'!Z38 &lt;&gt; 0, Impact_361_diff!Z38 / 'Outputs_pre-361'!Z38, "")</f>
        <v/>
      </c>
      <c r="AA38" s="256" t="str">
        <f>IF('Outputs_pre-361'!AA38 &lt;&gt; 0, Impact_361_diff!AA38 / 'Outputs_pre-361'!AA38, "")</f>
        <v/>
      </c>
      <c r="AB38" s="256" t="str">
        <f>IF('Outputs_pre-361'!AB38 &lt;&gt; 0, Impact_361_diff!AB38 / 'Outputs_pre-361'!AB38, "")</f>
        <v/>
      </c>
      <c r="AC38" s="65"/>
    </row>
    <row r="39" spans="1:29" x14ac:dyDescent="0.35">
      <c r="A39" s="82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256" t="str">
        <f>IF('Outputs_pre-361'!O39 &lt;&gt; 0, Impact_361_diff!O39 / 'Outputs_pre-361'!O39, "")</f>
        <v/>
      </c>
      <c r="P39" s="256" t="str">
        <f>IF('Outputs_pre-361'!P39 &lt;&gt; 0, Impact_361_diff!P39 / 'Outputs_pre-361'!P39, "")</f>
        <v/>
      </c>
      <c r="Q39" s="256" t="str">
        <f>IF('Outputs_pre-361'!Q39 &lt;&gt; 0, Impact_361_diff!Q39 / 'Outputs_pre-361'!Q39, "")</f>
        <v/>
      </c>
      <c r="R39" s="256" t="str">
        <f>IF('Outputs_pre-361'!R39 &lt;&gt; 0, Impact_361_diff!R39 / 'Outputs_pre-361'!R39, "")</f>
        <v/>
      </c>
      <c r="S39" s="256" t="str">
        <f>IF('Outputs_pre-361'!S39 &lt;&gt; 0, Impact_361_diff!S39 / 'Outputs_pre-361'!S39, "")</f>
        <v/>
      </c>
      <c r="T39" s="256" t="str">
        <f>IF('Outputs_pre-361'!T39 &lt;&gt; 0, Impact_361_diff!T39 / 'Outputs_pre-361'!T39, "")</f>
        <v/>
      </c>
      <c r="U39" s="256" t="str">
        <f>IF('Outputs_pre-361'!U39 &lt;&gt; 0, Impact_361_diff!U39 / 'Outputs_pre-361'!U39, "")</f>
        <v/>
      </c>
      <c r="V39" s="256" t="str">
        <f>IF('Outputs_pre-361'!V39 &lt;&gt; 0, Impact_361_diff!V39 / 'Outputs_pre-361'!V39, "")</f>
        <v/>
      </c>
      <c r="W39" s="256" t="str">
        <f>IF('Outputs_pre-361'!W39 &lt;&gt; 0, Impact_361_diff!W39 / 'Outputs_pre-361'!W39, "")</f>
        <v/>
      </c>
      <c r="X39" s="256" t="str">
        <f>IF('Outputs_pre-361'!X39 &lt;&gt; 0, Impact_361_diff!X39 / 'Outputs_pre-361'!X39, "")</f>
        <v/>
      </c>
      <c r="Y39" s="256" t="str">
        <f>IF('Outputs_pre-361'!Y39 &lt;&gt; 0, Impact_361_diff!Y39 / 'Outputs_pre-361'!Y39, "")</f>
        <v/>
      </c>
      <c r="Z39" s="256" t="str">
        <f>IF('Outputs_pre-361'!Z39 &lt;&gt; 0, Impact_361_diff!Z39 / 'Outputs_pre-361'!Z39, "")</f>
        <v/>
      </c>
      <c r="AA39" s="256" t="str">
        <f>IF('Outputs_pre-361'!AA39 &lt;&gt; 0, Impact_361_diff!AA39 / 'Outputs_pre-361'!AA39, "")</f>
        <v/>
      </c>
      <c r="AB39" s="256" t="str">
        <f>IF('Outputs_pre-361'!AB39 &lt;&gt; 0, Impact_361_diff!AB39 / 'Outputs_pre-361'!AB39, "")</f>
        <v/>
      </c>
      <c r="AC39" s="65"/>
    </row>
    <row r="40" spans="1:29" x14ac:dyDescent="0.35">
      <c r="A40" s="82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256" t="str">
        <f>IF('Outputs_pre-361'!O40 &lt;&gt; 0, Impact_361_diff!O40 / 'Outputs_pre-361'!O40, "")</f>
        <v/>
      </c>
      <c r="P40" s="256" t="str">
        <f>IF('Outputs_pre-361'!P40 &lt;&gt; 0, Impact_361_diff!P40 / 'Outputs_pre-361'!P40, "")</f>
        <v/>
      </c>
      <c r="Q40" s="256" t="str">
        <f>IF('Outputs_pre-361'!Q40 &lt;&gt; 0, Impact_361_diff!Q40 / 'Outputs_pre-361'!Q40, "")</f>
        <v/>
      </c>
      <c r="R40" s="256" t="str">
        <f>IF('Outputs_pre-361'!R40 &lt;&gt; 0, Impact_361_diff!R40 / 'Outputs_pre-361'!R40, "")</f>
        <v/>
      </c>
      <c r="S40" s="256" t="str">
        <f>IF('Outputs_pre-361'!S40 &lt;&gt; 0, Impact_361_diff!S40 / 'Outputs_pre-361'!S40, "")</f>
        <v/>
      </c>
      <c r="T40" s="256" t="str">
        <f>IF('Outputs_pre-361'!T40 &lt;&gt; 0, Impact_361_diff!T40 / 'Outputs_pre-361'!T40, "")</f>
        <v/>
      </c>
      <c r="U40" s="256" t="str">
        <f>IF('Outputs_pre-361'!U40 &lt;&gt; 0, Impact_361_diff!U40 / 'Outputs_pre-361'!U40, "")</f>
        <v/>
      </c>
      <c r="V40" s="256" t="str">
        <f>IF('Outputs_pre-361'!V40 &lt;&gt; 0, Impact_361_diff!V40 / 'Outputs_pre-361'!V40, "")</f>
        <v/>
      </c>
      <c r="W40" s="256" t="str">
        <f>IF('Outputs_pre-361'!W40 &lt;&gt; 0, Impact_361_diff!W40 / 'Outputs_pre-361'!W40, "")</f>
        <v/>
      </c>
      <c r="X40" s="256" t="str">
        <f>IF('Outputs_pre-361'!X40 &lt;&gt; 0, Impact_361_diff!X40 / 'Outputs_pre-361'!X40, "")</f>
        <v/>
      </c>
      <c r="Y40" s="256" t="str">
        <f>IF('Outputs_pre-361'!Y40 &lt;&gt; 0, Impact_361_diff!Y40 / 'Outputs_pre-361'!Y40, "")</f>
        <v/>
      </c>
      <c r="Z40" s="256" t="str">
        <f>IF('Outputs_pre-361'!Z40 &lt;&gt; 0, Impact_361_diff!Z40 / 'Outputs_pre-361'!Z40, "")</f>
        <v/>
      </c>
      <c r="AA40" s="256" t="str">
        <f>IF('Outputs_pre-361'!AA40 &lt;&gt; 0, Impact_361_diff!AA40 / 'Outputs_pre-361'!AA40, "")</f>
        <v/>
      </c>
      <c r="AB40" s="256" t="str">
        <f>IF('Outputs_pre-361'!AB40 &lt;&gt; 0, Impact_361_diff!AB40 / 'Outputs_pre-361'!AB40, "")</f>
        <v/>
      </c>
      <c r="AC40" s="65"/>
    </row>
    <row r="41" spans="1:29" x14ac:dyDescent="0.35">
      <c r="A41" s="82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256">
        <f>IF('Outputs_pre-361'!O41 &lt;&gt; 0, Impact_361_diff!O41 / 'Outputs_pre-361'!O41, "")</f>
        <v>-4.7126548931603132E-2</v>
      </c>
      <c r="P41" s="256">
        <f>IF('Outputs_pre-361'!P41 &lt;&gt; 0, Impact_361_diff!P41 / 'Outputs_pre-361'!P41, "")</f>
        <v>-0.13715739562854168</v>
      </c>
      <c r="Q41" s="256">
        <f>IF('Outputs_pre-361'!Q41 &lt;&gt; 0, Impact_361_diff!Q41 / 'Outputs_pre-361'!Q41, "")</f>
        <v>-0.16951915240423798</v>
      </c>
      <c r="R41" s="256">
        <f>IF('Outputs_pre-361'!R41 &lt;&gt; 0, Impact_361_diff!R41 / 'Outputs_pre-361'!R41, "")</f>
        <v>-0.11594827586206886</v>
      </c>
      <c r="S41" s="256">
        <f>IF('Outputs_pre-361'!S41 &lt;&gt; 0, Impact_361_diff!S41 / 'Outputs_pre-361'!S41, "")</f>
        <v>-4.9439181095502625E-2</v>
      </c>
      <c r="T41" s="256">
        <f>IF('Outputs_pre-361'!T41 &lt;&gt; 0, Impact_361_diff!T41 / 'Outputs_pre-361'!T41, "")</f>
        <v>-9.8802653113963329E-2</v>
      </c>
      <c r="U41" s="256">
        <f>IF('Outputs_pre-361'!U41 &lt;&gt; 0, Impact_361_diff!U41 / 'Outputs_pre-361'!U41, "")</f>
        <v>-9.7996984708162843E-2</v>
      </c>
      <c r="V41" s="256">
        <f>IF('Outputs_pre-361'!V41 &lt;&gt; 0, Impact_361_diff!V41 / 'Outputs_pre-361'!V41, "")</f>
        <v>9.9863733696710311E-2</v>
      </c>
      <c r="W41" s="256">
        <f>IF('Outputs_pre-361'!W41 &lt;&gt; 0, Impact_361_diff!W41 / 'Outputs_pre-361'!W41, "")</f>
        <v>-4.2411390487731029E-2</v>
      </c>
      <c r="X41" s="256">
        <f>IF('Outputs_pre-361'!X41 &lt;&gt; 0, Impact_361_diff!X41 / 'Outputs_pre-361'!X41, "")</f>
        <v>-1.1998628728145402E-2</v>
      </c>
      <c r="Y41" s="256">
        <f>IF('Outputs_pre-361'!Y41 &lt;&gt; 0, Impact_361_diff!Y41 / 'Outputs_pre-361'!Y41, "")</f>
        <v>-0.11352405721716517</v>
      </c>
      <c r="Z41" s="256">
        <f>IF('Outputs_pre-361'!Z41 &lt;&gt; 0, Impact_361_diff!Z41 / 'Outputs_pre-361'!Z41, "")</f>
        <v>-0.12672945006394612</v>
      </c>
      <c r="AA41" s="256">
        <f>IF('Outputs_pre-361'!AA41 &lt;&gt; 0, Impact_361_diff!AA41 / 'Outputs_pre-361'!AA41, "")</f>
        <v>-9.6516845929197265E-2</v>
      </c>
      <c r="AB41" s="256">
        <f>IF('Outputs_pre-361'!AB41 &lt;&gt; 0, Impact_361_diff!AB41 / 'Outputs_pre-361'!AB41, "")</f>
        <v>-0.12750642673521853</v>
      </c>
      <c r="AC41" s="65"/>
    </row>
    <row r="42" spans="1:29" x14ac:dyDescent="0.35">
      <c r="A42" s="82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256">
        <f>IF('Outputs_pre-361'!O42 &lt;&gt; 0, Impact_361_diff!O42 / 'Outputs_pre-361'!O42, "")</f>
        <v>-0.23489278752436646</v>
      </c>
      <c r="P42" s="256">
        <f>IF('Outputs_pre-361'!P42 &lt;&gt; 0, Impact_361_diff!P42 / 'Outputs_pre-361'!P42, "")</f>
        <v>-0.58617283950617283</v>
      </c>
      <c r="Q42" s="256">
        <f>IF('Outputs_pre-361'!Q42 &lt;&gt; 0, Impact_361_diff!Q42 / 'Outputs_pre-361'!Q42, "")</f>
        <v>-0.53969901401141673</v>
      </c>
      <c r="R42" s="256">
        <f>IF('Outputs_pre-361'!R42 &lt;&gt; 0, Impact_361_diff!R42 / 'Outputs_pre-361'!R42, "")</f>
        <v>-0.45857483804977833</v>
      </c>
      <c r="S42" s="256">
        <f>IF('Outputs_pre-361'!S42 &lt;&gt; 0, Impact_361_diff!S42 / 'Outputs_pre-361'!S42, "")</f>
        <v>-0.31770468859342199</v>
      </c>
      <c r="T42" s="256">
        <f>IF('Outputs_pre-361'!T42 &lt;&gt; 0, Impact_361_diff!T42 / 'Outputs_pre-361'!T42, "")</f>
        <v>-0.52784169351127475</v>
      </c>
      <c r="U42" s="256">
        <f>IF('Outputs_pre-361'!U42 &lt;&gt; 0, Impact_361_diff!U42 / 'Outputs_pre-361'!U42, "")</f>
        <v>-0.40758435353836969</v>
      </c>
      <c r="V42" s="256">
        <f>IF('Outputs_pre-361'!V42 &lt;&gt; 0, Impact_361_diff!V42 / 'Outputs_pre-361'!V42, "")</f>
        <v>1.8791208791208791</v>
      </c>
      <c r="W42" s="256">
        <f>IF('Outputs_pre-361'!W42 &lt;&gt; 0, Impact_361_diff!W42 / 'Outputs_pre-361'!W42, "")</f>
        <v>-0.52636534839924676</v>
      </c>
      <c r="X42" s="256">
        <f>IF('Outputs_pre-361'!X42 &lt;&gt; 0, Impact_361_diff!X42 / 'Outputs_pre-361'!X42, "")</f>
        <v>-0.26035502958579887</v>
      </c>
      <c r="Y42" s="256">
        <f>IF('Outputs_pre-361'!Y42 &lt;&gt; 0, Impact_361_diff!Y42 / 'Outputs_pre-361'!Y42, "")</f>
        <v>-0.50317002881844386</v>
      </c>
      <c r="Z42" s="256">
        <f>IF('Outputs_pre-361'!Z42 &lt;&gt; 0, Impact_361_diff!Z42 / 'Outputs_pre-361'!Z42, "")</f>
        <v>-0.54148037754595124</v>
      </c>
      <c r="AA42" s="256">
        <f>IF('Outputs_pre-361'!AA42 &lt;&gt; 0, Impact_361_diff!AA42 / 'Outputs_pre-361'!AA42, "")</f>
        <v>-0.67867867867867859</v>
      </c>
      <c r="AB42" s="256">
        <f>IF('Outputs_pre-361'!AB42 &lt;&gt; 0, Impact_361_diff!AB42 / 'Outputs_pre-361'!AB42, "")</f>
        <v>-0.6164927968206656</v>
      </c>
      <c r="AC42" s="65"/>
    </row>
    <row r="43" spans="1:29" x14ac:dyDescent="0.35">
      <c r="A43" s="82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256">
        <f>IF('Outputs_pre-361'!O43 &lt;&gt; 0, Impact_361_diff!O43 / 'Outputs_pre-361'!O43, "")</f>
        <v>-0.67791842475386777</v>
      </c>
      <c r="P43" s="256">
        <f>IF('Outputs_pre-361'!P43 &lt;&gt; 0, Impact_361_diff!P43 / 'Outputs_pre-361'!P43, "")</f>
        <v>-0.93317610062893086</v>
      </c>
      <c r="Q43" s="256">
        <f>IF('Outputs_pre-361'!Q43 &lt;&gt; 0, Impact_361_diff!Q43 / 'Outputs_pre-361'!Q43, "")</f>
        <v>-0.93615107913669071</v>
      </c>
      <c r="R43" s="256">
        <f>IF('Outputs_pre-361'!R43 &lt;&gt; 0, Impact_361_diff!R43 / 'Outputs_pre-361'!R43, "")</f>
        <v>-0.64850530376084858</v>
      </c>
      <c r="S43" s="256">
        <f>IF('Outputs_pre-361'!S43 &lt;&gt; 0, Impact_361_diff!S43 / 'Outputs_pre-361'!S43, "")</f>
        <v>-0.90258449304174948</v>
      </c>
      <c r="T43" s="256">
        <f>IF('Outputs_pre-361'!T43 &lt;&gt; 0, Impact_361_diff!T43 / 'Outputs_pre-361'!T43, "")</f>
        <v>-0.97700170357751281</v>
      </c>
      <c r="U43" s="256">
        <f>IF('Outputs_pre-361'!U43 &lt;&gt; 0, Impact_361_diff!U43 / 'Outputs_pre-361'!U43, "")</f>
        <v>-0.84677419354838712</v>
      </c>
      <c r="V43" s="256" t="str">
        <f>IF('Outputs_pre-361'!V43 &lt;&gt; 0, Impact_361_diff!V43 / 'Outputs_pre-361'!V43, "")</f>
        <v/>
      </c>
      <c r="W43" s="256">
        <f>IF('Outputs_pre-361'!W43 &lt;&gt; 0, Impact_361_diff!W43 / 'Outputs_pre-361'!W43, "")</f>
        <v>-0.87207488299531988</v>
      </c>
      <c r="X43" s="256">
        <f>IF('Outputs_pre-361'!X43 &lt;&gt; 0, Impact_361_diff!X43 / 'Outputs_pre-361'!X43, "")</f>
        <v>-0.68627450980392146</v>
      </c>
      <c r="Y43" s="256">
        <f>IF('Outputs_pre-361'!Y43 &lt;&gt; 0, Impact_361_diff!Y43 / 'Outputs_pre-361'!Y43, "")</f>
        <v>-0.94282632146709811</v>
      </c>
      <c r="Z43" s="256">
        <f>IF('Outputs_pre-361'!Z43 &lt;&gt; 0, Impact_361_diff!Z43 / 'Outputs_pre-361'!Z43, "")</f>
        <v>-0.92366412213740456</v>
      </c>
      <c r="AA43" s="256">
        <f>IF('Outputs_pre-361'!AA43 &lt;&gt; 0, Impact_361_diff!AA43 / 'Outputs_pre-361'!AA43, "")</f>
        <v>-0.94689028651292795</v>
      </c>
      <c r="AB43" s="256">
        <f>IF('Outputs_pre-361'!AB43 &lt;&gt; 0, Impact_361_diff!AB43 / 'Outputs_pre-361'!AB43, "")</f>
        <v>-0.88508208422555312</v>
      </c>
      <c r="AC43" s="65"/>
    </row>
    <row r="44" spans="1:29" x14ac:dyDescent="0.35">
      <c r="A44" s="82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256">
        <f>IF('Outputs_pre-361'!O44 &lt;&gt; 0, Impact_361_diff!O44 / 'Outputs_pre-361'!O44, "")</f>
        <v>6.3255813953488369</v>
      </c>
      <c r="P44" s="256">
        <f>IF('Outputs_pre-361'!P44 &lt;&gt; 0, Impact_361_diff!P44 / 'Outputs_pre-361'!P44, "")</f>
        <v>10.162861491628616</v>
      </c>
      <c r="Q44" s="256">
        <f>IF('Outputs_pre-361'!Q44 &lt;&gt; 0, Impact_361_diff!Q44 / 'Outputs_pre-361'!Q44, "")</f>
        <v>8.8438395415472755</v>
      </c>
      <c r="R44" s="256">
        <f>IF('Outputs_pre-361'!R44 &lt;&gt; 0, Impact_361_diff!R44 / 'Outputs_pre-361'!R44, "")</f>
        <v>7.1092184368737472</v>
      </c>
      <c r="S44" s="256">
        <f>IF('Outputs_pre-361'!S44 &lt;&gt; 0, Impact_361_diff!S44 / 'Outputs_pre-361'!S44, "")</f>
        <v>3.9768211920529799</v>
      </c>
      <c r="T44" s="256">
        <f>IF('Outputs_pre-361'!T44 &lt;&gt; 0, Impact_361_diff!T44 / 'Outputs_pre-361'!T44, "")</f>
        <v>12.718543046357615</v>
      </c>
      <c r="U44" s="256">
        <f>IF('Outputs_pre-361'!U44 &lt;&gt; 0, Impact_361_diff!U44 / 'Outputs_pre-361'!U44, "")</f>
        <v>19.765909090909091</v>
      </c>
      <c r="V44" s="256">
        <f>IF('Outputs_pre-361'!V44 &lt;&gt; 0, Impact_361_diff!V44 / 'Outputs_pre-361'!V44, "")</f>
        <v>-4.096774193548387</v>
      </c>
      <c r="W44" s="256">
        <f>IF('Outputs_pre-361'!W44 &lt;&gt; 0, Impact_361_diff!W44 / 'Outputs_pre-361'!W44, "")</f>
        <v>7.2391304347826093</v>
      </c>
      <c r="X44" s="256">
        <f>IF('Outputs_pre-361'!X44 &lt;&gt; 0, Impact_361_diff!X44 / 'Outputs_pre-361'!X44, "")</f>
        <v>2.5766423357664232</v>
      </c>
      <c r="Y44" s="256">
        <f>IF('Outputs_pre-361'!Y44 &lt;&gt; 0, Impact_361_diff!Y44 / 'Outputs_pre-361'!Y44, "")</f>
        <v>7.3629032258064511</v>
      </c>
      <c r="Z44" s="256">
        <f>IF('Outputs_pre-361'!Z44 &lt;&gt; 0, Impact_361_diff!Z44 / 'Outputs_pre-361'!Z44, "")</f>
        <v>6.8257993384785012</v>
      </c>
      <c r="AA44" s="256">
        <f>IF('Outputs_pre-361'!AA44 &lt;&gt; 0, Impact_361_diff!AA44 / 'Outputs_pre-361'!AA44, "")</f>
        <v>7.1441624365482239</v>
      </c>
      <c r="AB44" s="256">
        <f>IF('Outputs_pre-361'!AB44 &lt;&gt; 0, Impact_361_diff!AB44 / 'Outputs_pre-361'!AB44, "")</f>
        <v>7.1946524064171138</v>
      </c>
      <c r="AC44" s="65"/>
    </row>
    <row r="45" spans="1:29" x14ac:dyDescent="0.35">
      <c r="A45" s="82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256" t="str">
        <f>IF('Outputs_pre-361'!O45 &lt;&gt; 0, Impact_361_diff!O45 / 'Outputs_pre-361'!O45, "")</f>
        <v/>
      </c>
      <c r="P45" s="256" t="str">
        <f>IF('Outputs_pre-361'!P45 &lt;&gt; 0, Impact_361_diff!P45 / 'Outputs_pre-361'!P45, "")</f>
        <v/>
      </c>
      <c r="Q45" s="256" t="str">
        <f>IF('Outputs_pre-361'!Q45 &lt;&gt; 0, Impact_361_diff!Q45 / 'Outputs_pre-361'!Q45, "")</f>
        <v/>
      </c>
      <c r="R45" s="256" t="str">
        <f>IF('Outputs_pre-361'!R45 &lt;&gt; 0, Impact_361_diff!R45 / 'Outputs_pre-361'!R45, "")</f>
        <v/>
      </c>
      <c r="S45" s="256" t="str">
        <f>IF('Outputs_pre-361'!S45 &lt;&gt; 0, Impact_361_diff!S45 / 'Outputs_pre-361'!S45, "")</f>
        <v/>
      </c>
      <c r="T45" s="256" t="str">
        <f>IF('Outputs_pre-361'!T45 &lt;&gt; 0, Impact_361_diff!T45 / 'Outputs_pre-361'!T45, "")</f>
        <v/>
      </c>
      <c r="U45" s="256" t="str">
        <f>IF('Outputs_pre-361'!U45 &lt;&gt; 0, Impact_361_diff!U45 / 'Outputs_pre-361'!U45, "")</f>
        <v/>
      </c>
      <c r="V45" s="256" t="str">
        <f>IF('Outputs_pre-361'!V45 &lt;&gt; 0, Impact_361_diff!V45 / 'Outputs_pre-361'!V45, "")</f>
        <v/>
      </c>
      <c r="W45" s="256" t="str">
        <f>IF('Outputs_pre-361'!W45 &lt;&gt; 0, Impact_361_diff!W45 / 'Outputs_pre-361'!W45, "")</f>
        <v/>
      </c>
      <c r="X45" s="256" t="str">
        <f>IF('Outputs_pre-361'!X45 &lt;&gt; 0, Impact_361_diff!X45 / 'Outputs_pre-361'!X45, "")</f>
        <v/>
      </c>
      <c r="Y45" s="256" t="str">
        <f>IF('Outputs_pre-361'!Y45 &lt;&gt; 0, Impact_361_diff!Y45 / 'Outputs_pre-361'!Y45, "")</f>
        <v/>
      </c>
      <c r="Z45" s="256" t="str">
        <f>IF('Outputs_pre-361'!Z45 &lt;&gt; 0, Impact_361_diff!Z45 / 'Outputs_pre-361'!Z45, "")</f>
        <v/>
      </c>
      <c r="AA45" s="256" t="str">
        <f>IF('Outputs_pre-361'!AA45 &lt;&gt; 0, Impact_361_diff!AA45 / 'Outputs_pre-361'!AA45, "")</f>
        <v/>
      </c>
      <c r="AB45" s="256" t="str">
        <f>IF('Outputs_pre-361'!AB45 &lt;&gt; 0, Impact_361_diff!AB45 / 'Outputs_pre-361'!AB45, "")</f>
        <v/>
      </c>
      <c r="AC45" s="65"/>
    </row>
    <row r="46" spans="1:29" x14ac:dyDescent="0.35">
      <c r="A46" s="82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256" t="str">
        <f>IF('Outputs_pre-361'!O46 &lt;&gt; 0, Impact_361_diff!O46 / 'Outputs_pre-361'!O46, "")</f>
        <v/>
      </c>
      <c r="P46" s="256" t="str">
        <f>IF('Outputs_pre-361'!P46 &lt;&gt; 0, Impact_361_diff!P46 / 'Outputs_pre-361'!P46, "")</f>
        <v/>
      </c>
      <c r="Q46" s="256" t="str">
        <f>IF('Outputs_pre-361'!Q46 &lt;&gt; 0, Impact_361_diff!Q46 / 'Outputs_pre-361'!Q46, "")</f>
        <v/>
      </c>
      <c r="R46" s="256" t="str">
        <f>IF('Outputs_pre-361'!R46 &lt;&gt; 0, Impact_361_diff!R46 / 'Outputs_pre-361'!R46, "")</f>
        <v/>
      </c>
      <c r="S46" s="256" t="str">
        <f>IF('Outputs_pre-361'!S46 &lt;&gt; 0, Impact_361_diff!S46 / 'Outputs_pre-361'!S46, "")</f>
        <v/>
      </c>
      <c r="T46" s="256" t="str">
        <f>IF('Outputs_pre-361'!T46 &lt;&gt; 0, Impact_361_diff!T46 / 'Outputs_pre-361'!T46, "")</f>
        <v/>
      </c>
      <c r="U46" s="256" t="str">
        <f>IF('Outputs_pre-361'!U46 &lt;&gt; 0, Impact_361_diff!U46 / 'Outputs_pre-361'!U46, "")</f>
        <v/>
      </c>
      <c r="V46" s="256" t="str">
        <f>IF('Outputs_pre-361'!V46 &lt;&gt; 0, Impact_361_diff!V46 / 'Outputs_pre-361'!V46, "")</f>
        <v/>
      </c>
      <c r="W46" s="256" t="str">
        <f>IF('Outputs_pre-361'!W46 &lt;&gt; 0, Impact_361_diff!W46 / 'Outputs_pre-361'!W46, "")</f>
        <v/>
      </c>
      <c r="X46" s="256" t="str">
        <f>IF('Outputs_pre-361'!X46 &lt;&gt; 0, Impact_361_diff!X46 / 'Outputs_pre-361'!X46, "")</f>
        <v/>
      </c>
      <c r="Y46" s="256" t="str">
        <f>IF('Outputs_pre-361'!Y46 &lt;&gt; 0, Impact_361_diff!Y46 / 'Outputs_pre-361'!Y46, "")</f>
        <v/>
      </c>
      <c r="Z46" s="256" t="str">
        <f>IF('Outputs_pre-361'!Z46 &lt;&gt; 0, Impact_361_diff!Z46 / 'Outputs_pre-361'!Z46, "")</f>
        <v/>
      </c>
      <c r="AA46" s="256" t="str">
        <f>IF('Outputs_pre-361'!AA46 &lt;&gt; 0, Impact_361_diff!AA46 / 'Outputs_pre-361'!AA46, "")</f>
        <v/>
      </c>
      <c r="AB46" s="256" t="str">
        <f>IF('Outputs_pre-361'!AB46 &lt;&gt; 0, Impact_361_diff!AB46 / 'Outputs_pre-361'!AB46, "")</f>
        <v/>
      </c>
      <c r="AC46" s="65"/>
    </row>
    <row r="47" spans="1:29" x14ac:dyDescent="0.35">
      <c r="A47" s="82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256" t="str">
        <f>IF('Outputs_pre-361'!O47 &lt;&gt; 0, Impact_361_diff!O47 / 'Outputs_pre-361'!O47, "")</f>
        <v/>
      </c>
      <c r="P47" s="256" t="str">
        <f>IF('Outputs_pre-361'!P47 &lt;&gt; 0, Impact_361_diff!P47 / 'Outputs_pre-361'!P47, "")</f>
        <v/>
      </c>
      <c r="Q47" s="256" t="str">
        <f>IF('Outputs_pre-361'!Q47 &lt;&gt; 0, Impact_361_diff!Q47 / 'Outputs_pre-361'!Q47, "")</f>
        <v/>
      </c>
      <c r="R47" s="256" t="str">
        <f>IF('Outputs_pre-361'!R47 &lt;&gt; 0, Impact_361_diff!R47 / 'Outputs_pre-361'!R47, "")</f>
        <v/>
      </c>
      <c r="S47" s="256" t="str">
        <f>IF('Outputs_pre-361'!S47 &lt;&gt; 0, Impact_361_diff!S47 / 'Outputs_pre-361'!S47, "")</f>
        <v/>
      </c>
      <c r="T47" s="256" t="str">
        <f>IF('Outputs_pre-361'!T47 &lt;&gt; 0, Impact_361_diff!T47 / 'Outputs_pre-361'!T47, "")</f>
        <v/>
      </c>
      <c r="U47" s="256" t="str">
        <f>IF('Outputs_pre-361'!U47 &lt;&gt; 0, Impact_361_diff!U47 / 'Outputs_pre-361'!U47, "")</f>
        <v/>
      </c>
      <c r="V47" s="256" t="str">
        <f>IF('Outputs_pre-361'!V47 &lt;&gt; 0, Impact_361_diff!V47 / 'Outputs_pre-361'!V47, "")</f>
        <v/>
      </c>
      <c r="W47" s="256" t="str">
        <f>IF('Outputs_pre-361'!W47 &lt;&gt; 0, Impact_361_diff!W47 / 'Outputs_pre-361'!W47, "")</f>
        <v/>
      </c>
      <c r="X47" s="256" t="str">
        <f>IF('Outputs_pre-361'!X47 &lt;&gt; 0, Impact_361_diff!X47 / 'Outputs_pre-361'!X47, "")</f>
        <v/>
      </c>
      <c r="Y47" s="256" t="str">
        <f>IF('Outputs_pre-361'!Y47 &lt;&gt; 0, Impact_361_diff!Y47 / 'Outputs_pre-361'!Y47, "")</f>
        <v/>
      </c>
      <c r="Z47" s="256" t="str">
        <f>IF('Outputs_pre-361'!Z47 &lt;&gt; 0, Impact_361_diff!Z47 / 'Outputs_pre-361'!Z47, "")</f>
        <v/>
      </c>
      <c r="AA47" s="256" t="str">
        <f>IF('Outputs_pre-361'!AA47 &lt;&gt; 0, Impact_361_diff!AA47 / 'Outputs_pre-361'!AA47, "")</f>
        <v/>
      </c>
      <c r="AB47" s="256" t="str">
        <f>IF('Outputs_pre-361'!AB47 &lt;&gt; 0, Impact_361_diff!AB47 / 'Outputs_pre-361'!AB47, "")</f>
        <v/>
      </c>
      <c r="AC47" s="65"/>
    </row>
    <row r="48" spans="1:29" x14ac:dyDescent="0.35">
      <c r="A48" s="82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256">
        <f>IF('Outputs_pre-361'!O48 &lt;&gt; 0, Impact_361_diff!O48 / 'Outputs_pre-361'!O48, "")</f>
        <v>-4.7126548931603132E-2</v>
      </c>
      <c r="P48" s="256">
        <f>IF('Outputs_pre-361'!P48 &lt;&gt; 0, Impact_361_diff!P48 / 'Outputs_pre-361'!P48, "")</f>
        <v>-0.13715739562854168</v>
      </c>
      <c r="Q48" s="256">
        <f>IF('Outputs_pre-361'!Q48 &lt;&gt; 0, Impact_361_diff!Q48 / 'Outputs_pre-361'!Q48, "")</f>
        <v>-0.16951915240423798</v>
      </c>
      <c r="R48" s="256">
        <f>IF('Outputs_pre-361'!R48 &lt;&gt; 0, Impact_361_diff!R48 / 'Outputs_pre-361'!R48, "")</f>
        <v>-0.11594827586206886</v>
      </c>
      <c r="S48" s="256">
        <f>IF('Outputs_pre-361'!S48 &lt;&gt; 0, Impact_361_diff!S48 / 'Outputs_pre-361'!S48, "")</f>
        <v>-4.9439181095502625E-2</v>
      </c>
      <c r="T48" s="256">
        <f>IF('Outputs_pre-361'!T48 &lt;&gt; 0, Impact_361_diff!T48 / 'Outputs_pre-361'!T48, "")</f>
        <v>-9.8802653113963329E-2</v>
      </c>
      <c r="U48" s="256">
        <f>IF('Outputs_pre-361'!U48 &lt;&gt; 0, Impact_361_diff!U48 / 'Outputs_pre-361'!U48, "")</f>
        <v>-9.7996984708162843E-2</v>
      </c>
      <c r="V48" s="256">
        <f>IF('Outputs_pre-361'!V48 &lt;&gt; 0, Impact_361_diff!V48 / 'Outputs_pre-361'!V48, "")</f>
        <v>9.9863733696710311E-2</v>
      </c>
      <c r="W48" s="256">
        <f>IF('Outputs_pre-361'!W48 &lt;&gt; 0, Impact_361_diff!W48 / 'Outputs_pre-361'!W48, "")</f>
        <v>-4.2411390487731029E-2</v>
      </c>
      <c r="X48" s="256">
        <f>IF('Outputs_pre-361'!X48 &lt;&gt; 0, Impact_361_diff!X48 / 'Outputs_pre-361'!X48, "")</f>
        <v>-1.1998628728145402E-2</v>
      </c>
      <c r="Y48" s="256">
        <f>IF('Outputs_pre-361'!Y48 &lt;&gt; 0, Impact_361_diff!Y48 / 'Outputs_pre-361'!Y48, "")</f>
        <v>-0.11352405721716517</v>
      </c>
      <c r="Z48" s="256">
        <f>IF('Outputs_pre-361'!Z48 &lt;&gt; 0, Impact_361_diff!Z48 / 'Outputs_pre-361'!Z48, "")</f>
        <v>-0.12672945006394612</v>
      </c>
      <c r="AA48" s="256">
        <f>IF('Outputs_pre-361'!AA48 &lt;&gt; 0, Impact_361_diff!AA48 / 'Outputs_pre-361'!AA48, "")</f>
        <v>-9.6516845929197265E-2</v>
      </c>
      <c r="AB48" s="256">
        <f>IF('Outputs_pre-361'!AB48 &lt;&gt; 0, Impact_361_diff!AB48 / 'Outputs_pre-361'!AB48, "")</f>
        <v>-0.12750642673521853</v>
      </c>
      <c r="AC48" s="65"/>
    </row>
    <row r="49" spans="1:29" x14ac:dyDescent="0.35">
      <c r="A49" s="82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256">
        <f>IF('Outputs_pre-361'!O49 &lt;&gt; 0, Impact_361_diff!O49 / 'Outputs_pre-361'!O49, "")</f>
        <v>-0.23489278752436646</v>
      </c>
      <c r="P49" s="256">
        <f>IF('Outputs_pre-361'!P49 &lt;&gt; 0, Impact_361_diff!P49 / 'Outputs_pre-361'!P49, "")</f>
        <v>-0.58617283950617283</v>
      </c>
      <c r="Q49" s="256">
        <f>IF('Outputs_pre-361'!Q49 &lt;&gt; 0, Impact_361_diff!Q49 / 'Outputs_pre-361'!Q49, "")</f>
        <v>-0.53969901401141673</v>
      </c>
      <c r="R49" s="256">
        <f>IF('Outputs_pre-361'!R49 &lt;&gt; 0, Impact_361_diff!R49 / 'Outputs_pre-361'!R49, "")</f>
        <v>-0.45857483804977833</v>
      </c>
      <c r="S49" s="256">
        <f>IF('Outputs_pre-361'!S49 &lt;&gt; 0, Impact_361_diff!S49 / 'Outputs_pre-361'!S49, "")</f>
        <v>-0.31770468859342199</v>
      </c>
      <c r="T49" s="256">
        <f>IF('Outputs_pre-361'!T49 &lt;&gt; 0, Impact_361_diff!T49 / 'Outputs_pre-361'!T49, "")</f>
        <v>-0.52784169351127475</v>
      </c>
      <c r="U49" s="256">
        <f>IF('Outputs_pre-361'!U49 &lt;&gt; 0, Impact_361_diff!U49 / 'Outputs_pre-361'!U49, "")</f>
        <v>-0.40758435353836969</v>
      </c>
      <c r="V49" s="256">
        <f>IF('Outputs_pre-361'!V49 &lt;&gt; 0, Impact_361_diff!V49 / 'Outputs_pre-361'!V49, "")</f>
        <v>1.8791208791208791</v>
      </c>
      <c r="W49" s="256">
        <f>IF('Outputs_pre-361'!W49 &lt;&gt; 0, Impact_361_diff!W49 / 'Outputs_pre-361'!W49, "")</f>
        <v>-0.52636534839924676</v>
      </c>
      <c r="X49" s="256">
        <f>IF('Outputs_pre-361'!X49 &lt;&gt; 0, Impact_361_diff!X49 / 'Outputs_pre-361'!X49, "")</f>
        <v>-0.26035502958579887</v>
      </c>
      <c r="Y49" s="256">
        <f>IF('Outputs_pre-361'!Y49 &lt;&gt; 0, Impact_361_diff!Y49 / 'Outputs_pre-361'!Y49, "")</f>
        <v>-0.50317002881844386</v>
      </c>
      <c r="Z49" s="256">
        <f>IF('Outputs_pre-361'!Z49 &lt;&gt; 0, Impact_361_diff!Z49 / 'Outputs_pre-361'!Z49, "")</f>
        <v>-0.54148037754595124</v>
      </c>
      <c r="AA49" s="256">
        <f>IF('Outputs_pre-361'!AA49 &lt;&gt; 0, Impact_361_diff!AA49 / 'Outputs_pre-361'!AA49, "")</f>
        <v>-0.67867867867867859</v>
      </c>
      <c r="AB49" s="256">
        <f>IF('Outputs_pre-361'!AB49 &lt;&gt; 0, Impact_361_diff!AB49 / 'Outputs_pre-361'!AB49, "")</f>
        <v>-0.6164927968206656</v>
      </c>
      <c r="AC49" s="65"/>
    </row>
    <row r="50" spans="1:29" x14ac:dyDescent="0.35">
      <c r="A50" s="82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256">
        <f>IF('Outputs_pre-361'!O50 &lt;&gt; 0, Impact_361_diff!O50 / 'Outputs_pre-361'!O50, "")</f>
        <v>-0.67791842475386777</v>
      </c>
      <c r="P50" s="256">
        <f>IF('Outputs_pre-361'!P50 &lt;&gt; 0, Impact_361_diff!P50 / 'Outputs_pre-361'!P50, "")</f>
        <v>-0.93317610062893086</v>
      </c>
      <c r="Q50" s="256">
        <f>IF('Outputs_pre-361'!Q50 &lt;&gt; 0, Impact_361_diff!Q50 / 'Outputs_pre-361'!Q50, "")</f>
        <v>-0.93615107913669071</v>
      </c>
      <c r="R50" s="256">
        <f>IF('Outputs_pre-361'!R50 &lt;&gt; 0, Impact_361_diff!R50 / 'Outputs_pre-361'!R50, "")</f>
        <v>-0.64850530376084858</v>
      </c>
      <c r="S50" s="256">
        <f>IF('Outputs_pre-361'!S50 &lt;&gt; 0, Impact_361_diff!S50 / 'Outputs_pre-361'!S50, "")</f>
        <v>-0.90258449304174948</v>
      </c>
      <c r="T50" s="256">
        <f>IF('Outputs_pre-361'!T50 &lt;&gt; 0, Impact_361_diff!T50 / 'Outputs_pre-361'!T50, "")</f>
        <v>-0.97700170357751281</v>
      </c>
      <c r="U50" s="256">
        <f>IF('Outputs_pre-361'!U50 &lt;&gt; 0, Impact_361_diff!U50 / 'Outputs_pre-361'!U50, "")</f>
        <v>-0.84677419354838712</v>
      </c>
      <c r="V50" s="256" t="str">
        <f>IF('Outputs_pre-361'!V50 &lt;&gt; 0, Impact_361_diff!V50 / 'Outputs_pre-361'!V50, "")</f>
        <v/>
      </c>
      <c r="W50" s="256">
        <f>IF('Outputs_pre-361'!W50 &lt;&gt; 0, Impact_361_diff!W50 / 'Outputs_pre-361'!W50, "")</f>
        <v>-0.87207488299531988</v>
      </c>
      <c r="X50" s="256">
        <f>IF('Outputs_pre-361'!X50 &lt;&gt; 0, Impact_361_diff!X50 / 'Outputs_pre-361'!X50, "")</f>
        <v>-0.68627450980392146</v>
      </c>
      <c r="Y50" s="256">
        <f>IF('Outputs_pre-361'!Y50 &lt;&gt; 0, Impact_361_diff!Y50 / 'Outputs_pre-361'!Y50, "")</f>
        <v>-0.94282632146709811</v>
      </c>
      <c r="Z50" s="256">
        <f>IF('Outputs_pre-361'!Z50 &lt;&gt; 0, Impact_361_diff!Z50 / 'Outputs_pre-361'!Z50, "")</f>
        <v>-0.92366412213740456</v>
      </c>
      <c r="AA50" s="256">
        <f>IF('Outputs_pre-361'!AA50 &lt;&gt; 0, Impact_361_diff!AA50 / 'Outputs_pre-361'!AA50, "")</f>
        <v>-0.94689028651292795</v>
      </c>
      <c r="AB50" s="256">
        <f>IF('Outputs_pre-361'!AB50 &lt;&gt; 0, Impact_361_diff!AB50 / 'Outputs_pre-361'!AB50, "")</f>
        <v>-0.88508208422555312</v>
      </c>
      <c r="AC50" s="65"/>
    </row>
    <row r="51" spans="1:29" x14ac:dyDescent="0.35">
      <c r="A51" s="82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256">
        <f>IF('Outputs_pre-361'!O51 &lt;&gt; 0, Impact_361_diff!O51 / 'Outputs_pre-361'!O51, "")</f>
        <v>17.962790697674421</v>
      </c>
      <c r="P51" s="256">
        <f>IF('Outputs_pre-361'!P51 &lt;&gt; 0, Impact_361_diff!P51 / 'Outputs_pre-361'!P51, "")</f>
        <v>28.861491628614917</v>
      </c>
      <c r="Q51" s="256">
        <f>IF('Outputs_pre-361'!Q51 &lt;&gt; 0, Impact_361_diff!Q51 / 'Outputs_pre-361'!Q51, "")</f>
        <v>25.116045845272204</v>
      </c>
      <c r="R51" s="256">
        <f>IF('Outputs_pre-361'!R51 &lt;&gt; 0, Impact_361_diff!R51 / 'Outputs_pre-361'!R51, "")</f>
        <v>20.188376753507015</v>
      </c>
      <c r="S51" s="256">
        <f>IF('Outputs_pre-361'!S51 &lt;&gt; 0, Impact_361_diff!S51 / 'Outputs_pre-361'!S51, "")</f>
        <v>11.294701986754967</v>
      </c>
      <c r="T51" s="256">
        <f>IF('Outputs_pre-361'!T51 &lt;&gt; 0, Impact_361_diff!T51 / 'Outputs_pre-361'!T51, "")</f>
        <v>36.117549668874176</v>
      </c>
      <c r="U51" s="256">
        <f>IF('Outputs_pre-361'!U51 &lt;&gt; 0, Impact_361_diff!U51 / 'Outputs_pre-361'!U51, "")</f>
        <v>56.136363636363633</v>
      </c>
      <c r="V51" s="256">
        <f>IF('Outputs_pre-361'!V51 &lt;&gt; 0, Impact_361_diff!V51 / 'Outputs_pre-361'!V51, "")</f>
        <v>-11.630498533724339</v>
      </c>
      <c r="W51" s="256">
        <f>IF('Outputs_pre-361'!W51 &lt;&gt; 0, Impact_361_diff!W51 / 'Outputs_pre-361'!W51, "")</f>
        <v>20.555555555555557</v>
      </c>
      <c r="X51" s="256">
        <f>IF('Outputs_pre-361'!X51 &lt;&gt; 0, Impact_361_diff!X51 / 'Outputs_pre-361'!X51, "")</f>
        <v>7.3163017031630169</v>
      </c>
      <c r="Y51" s="256">
        <f>IF('Outputs_pre-361'!Y51 &lt;&gt; 0, Impact_361_diff!Y51 / 'Outputs_pre-361'!Y51, "")</f>
        <v>20.912634408602148</v>
      </c>
      <c r="Z51" s="256">
        <f>IF('Outputs_pre-361'!Z51 &lt;&gt; 0, Impact_361_diff!Z51 / 'Outputs_pre-361'!Z51, "")</f>
        <v>19.383682469680263</v>
      </c>
      <c r="AA51" s="256">
        <f>IF('Outputs_pre-361'!AA51 &lt;&gt; 0, Impact_361_diff!AA51 / 'Outputs_pre-361'!AA51, "")</f>
        <v>20.290355329949239</v>
      </c>
      <c r="AB51" s="256">
        <f>IF('Outputs_pre-361'!AB51 &lt;&gt; 0, Impact_361_diff!AB51 / 'Outputs_pre-361'!AB51, "")</f>
        <v>20.431016042780751</v>
      </c>
      <c r="AC51" s="65"/>
    </row>
    <row r="52" spans="1:29" x14ac:dyDescent="0.35">
      <c r="A52" s="82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256" t="str">
        <f>IF('Outputs_pre-361'!O52 &lt;&gt; 0, Impact_361_diff!O52 / 'Outputs_pre-361'!O52, "")</f>
        <v/>
      </c>
      <c r="P52" s="256" t="str">
        <f>IF('Outputs_pre-361'!P52 &lt;&gt; 0, Impact_361_diff!P52 / 'Outputs_pre-361'!P52, "")</f>
        <v/>
      </c>
      <c r="Q52" s="256" t="str">
        <f>IF('Outputs_pre-361'!Q52 &lt;&gt; 0, Impact_361_diff!Q52 / 'Outputs_pre-361'!Q52, "")</f>
        <v/>
      </c>
      <c r="R52" s="256" t="str">
        <f>IF('Outputs_pre-361'!R52 &lt;&gt; 0, Impact_361_diff!R52 / 'Outputs_pre-361'!R52, "")</f>
        <v/>
      </c>
      <c r="S52" s="256" t="str">
        <f>IF('Outputs_pre-361'!S52 &lt;&gt; 0, Impact_361_diff!S52 / 'Outputs_pre-361'!S52, "")</f>
        <v/>
      </c>
      <c r="T52" s="256" t="str">
        <f>IF('Outputs_pre-361'!T52 &lt;&gt; 0, Impact_361_diff!T52 / 'Outputs_pre-361'!T52, "")</f>
        <v/>
      </c>
      <c r="U52" s="256" t="str">
        <f>IF('Outputs_pre-361'!U52 &lt;&gt; 0, Impact_361_diff!U52 / 'Outputs_pre-361'!U52, "")</f>
        <v/>
      </c>
      <c r="V52" s="256" t="str">
        <f>IF('Outputs_pre-361'!V52 &lt;&gt; 0, Impact_361_diff!V52 / 'Outputs_pre-361'!V52, "")</f>
        <v/>
      </c>
      <c r="W52" s="256" t="str">
        <f>IF('Outputs_pre-361'!W52 &lt;&gt; 0, Impact_361_diff!W52 / 'Outputs_pre-361'!W52, "")</f>
        <v/>
      </c>
      <c r="X52" s="256" t="str">
        <f>IF('Outputs_pre-361'!X52 &lt;&gt; 0, Impact_361_diff!X52 / 'Outputs_pre-361'!X52, "")</f>
        <v/>
      </c>
      <c r="Y52" s="256" t="str">
        <f>IF('Outputs_pre-361'!Y52 &lt;&gt; 0, Impact_361_diff!Y52 / 'Outputs_pre-361'!Y52, "")</f>
        <v/>
      </c>
      <c r="Z52" s="256" t="str">
        <f>IF('Outputs_pre-361'!Z52 &lt;&gt; 0, Impact_361_diff!Z52 / 'Outputs_pre-361'!Z52, "")</f>
        <v/>
      </c>
      <c r="AA52" s="256" t="str">
        <f>IF('Outputs_pre-361'!AA52 &lt;&gt; 0, Impact_361_diff!AA52 / 'Outputs_pre-361'!AA52, "")</f>
        <v/>
      </c>
      <c r="AB52" s="256" t="str">
        <f>IF('Outputs_pre-361'!AB52 &lt;&gt; 0, Impact_361_diff!AB52 / 'Outputs_pre-361'!AB52, "")</f>
        <v/>
      </c>
      <c r="AC52" s="65"/>
    </row>
    <row r="53" spans="1:29" x14ac:dyDescent="0.35">
      <c r="A53" s="82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256" t="str">
        <f>IF('Outputs_pre-361'!O53 &lt;&gt; 0, Impact_361_diff!O53 / 'Outputs_pre-361'!O53, "")</f>
        <v/>
      </c>
      <c r="P53" s="256" t="str">
        <f>IF('Outputs_pre-361'!P53 &lt;&gt; 0, Impact_361_diff!P53 / 'Outputs_pre-361'!P53, "")</f>
        <v/>
      </c>
      <c r="Q53" s="256" t="str">
        <f>IF('Outputs_pre-361'!Q53 &lt;&gt; 0, Impact_361_diff!Q53 / 'Outputs_pre-361'!Q53, "")</f>
        <v/>
      </c>
      <c r="R53" s="256" t="str">
        <f>IF('Outputs_pre-361'!R53 &lt;&gt; 0, Impact_361_diff!R53 / 'Outputs_pre-361'!R53, "")</f>
        <v/>
      </c>
      <c r="S53" s="256" t="str">
        <f>IF('Outputs_pre-361'!S53 &lt;&gt; 0, Impact_361_diff!S53 / 'Outputs_pre-361'!S53, "")</f>
        <v/>
      </c>
      <c r="T53" s="256" t="str">
        <f>IF('Outputs_pre-361'!T53 &lt;&gt; 0, Impact_361_diff!T53 / 'Outputs_pre-361'!T53, "")</f>
        <v/>
      </c>
      <c r="U53" s="256" t="str">
        <f>IF('Outputs_pre-361'!U53 &lt;&gt; 0, Impact_361_diff!U53 / 'Outputs_pre-361'!U53, "")</f>
        <v/>
      </c>
      <c r="V53" s="256" t="str">
        <f>IF('Outputs_pre-361'!V53 &lt;&gt; 0, Impact_361_diff!V53 / 'Outputs_pre-361'!V53, "")</f>
        <v/>
      </c>
      <c r="W53" s="256" t="str">
        <f>IF('Outputs_pre-361'!W53 &lt;&gt; 0, Impact_361_diff!W53 / 'Outputs_pre-361'!W53, "")</f>
        <v/>
      </c>
      <c r="X53" s="256" t="str">
        <f>IF('Outputs_pre-361'!X53 &lt;&gt; 0, Impact_361_diff!X53 / 'Outputs_pre-361'!X53, "")</f>
        <v/>
      </c>
      <c r="Y53" s="256" t="str">
        <f>IF('Outputs_pre-361'!Y53 &lt;&gt; 0, Impact_361_diff!Y53 / 'Outputs_pre-361'!Y53, "")</f>
        <v/>
      </c>
      <c r="Z53" s="256" t="str">
        <f>IF('Outputs_pre-361'!Z53 &lt;&gt; 0, Impact_361_diff!Z53 / 'Outputs_pre-361'!Z53, "")</f>
        <v/>
      </c>
      <c r="AA53" s="256" t="str">
        <f>IF('Outputs_pre-361'!AA53 &lt;&gt; 0, Impact_361_diff!AA53 / 'Outputs_pre-361'!AA53, "")</f>
        <v/>
      </c>
      <c r="AB53" s="256" t="str">
        <f>IF('Outputs_pre-361'!AB53 &lt;&gt; 0, Impact_361_diff!AB53 / 'Outputs_pre-361'!AB53, "")</f>
        <v/>
      </c>
      <c r="AC53" s="65"/>
    </row>
    <row r="54" spans="1:29" x14ac:dyDescent="0.35">
      <c r="A54" s="82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256" t="str">
        <f>IF('Outputs_pre-361'!O54 &lt;&gt; 0, Impact_361_diff!O54 / 'Outputs_pre-361'!O54, "")</f>
        <v/>
      </c>
      <c r="P54" s="256" t="str">
        <f>IF('Outputs_pre-361'!P54 &lt;&gt; 0, Impact_361_diff!P54 / 'Outputs_pre-361'!P54, "")</f>
        <v/>
      </c>
      <c r="Q54" s="256" t="str">
        <f>IF('Outputs_pre-361'!Q54 &lt;&gt; 0, Impact_361_diff!Q54 / 'Outputs_pre-361'!Q54, "")</f>
        <v/>
      </c>
      <c r="R54" s="256" t="str">
        <f>IF('Outputs_pre-361'!R54 &lt;&gt; 0, Impact_361_diff!R54 / 'Outputs_pre-361'!R54, "")</f>
        <v/>
      </c>
      <c r="S54" s="256" t="str">
        <f>IF('Outputs_pre-361'!S54 &lt;&gt; 0, Impact_361_diff!S54 / 'Outputs_pre-361'!S54, "")</f>
        <v/>
      </c>
      <c r="T54" s="256" t="str">
        <f>IF('Outputs_pre-361'!T54 &lt;&gt; 0, Impact_361_diff!T54 / 'Outputs_pre-361'!T54, "")</f>
        <v/>
      </c>
      <c r="U54" s="256" t="str">
        <f>IF('Outputs_pre-361'!U54 &lt;&gt; 0, Impact_361_diff!U54 / 'Outputs_pre-361'!U54, "")</f>
        <v/>
      </c>
      <c r="V54" s="256" t="str">
        <f>IF('Outputs_pre-361'!V54 &lt;&gt; 0, Impact_361_diff!V54 / 'Outputs_pre-361'!V54, "")</f>
        <v/>
      </c>
      <c r="W54" s="256" t="str">
        <f>IF('Outputs_pre-361'!W54 &lt;&gt; 0, Impact_361_diff!W54 / 'Outputs_pre-361'!W54, "")</f>
        <v/>
      </c>
      <c r="X54" s="256" t="str">
        <f>IF('Outputs_pre-361'!X54 &lt;&gt; 0, Impact_361_diff!X54 / 'Outputs_pre-361'!X54, "")</f>
        <v/>
      </c>
      <c r="Y54" s="256" t="str">
        <f>IF('Outputs_pre-361'!Y54 &lt;&gt; 0, Impact_361_diff!Y54 / 'Outputs_pre-361'!Y54, "")</f>
        <v/>
      </c>
      <c r="Z54" s="256" t="str">
        <f>IF('Outputs_pre-361'!Z54 &lt;&gt; 0, Impact_361_diff!Z54 / 'Outputs_pre-361'!Z54, "")</f>
        <v/>
      </c>
      <c r="AA54" s="256" t="str">
        <f>IF('Outputs_pre-361'!AA54 &lt;&gt; 0, Impact_361_diff!AA54 / 'Outputs_pre-361'!AA54, "")</f>
        <v/>
      </c>
      <c r="AB54" s="256" t="str">
        <f>IF('Outputs_pre-361'!AB54 &lt;&gt; 0, Impact_361_diff!AB54 / 'Outputs_pre-361'!AB54, "")</f>
        <v/>
      </c>
      <c r="AC54" s="65"/>
    </row>
    <row r="55" spans="1:29" x14ac:dyDescent="0.35">
      <c r="A55" s="82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256">
        <f>IF('Outputs_pre-361'!O55 &lt;&gt; 0, Impact_361_diff!O55 / 'Outputs_pre-361'!O55, "")</f>
        <v>-4.7126548931603132E-2</v>
      </c>
      <c r="P55" s="256">
        <f>IF('Outputs_pre-361'!P55 &lt;&gt; 0, Impact_361_diff!P55 / 'Outputs_pre-361'!P55, "")</f>
        <v>-0.13715739562854168</v>
      </c>
      <c r="Q55" s="256">
        <f>IF('Outputs_pre-361'!Q55 &lt;&gt; 0, Impact_361_diff!Q55 / 'Outputs_pre-361'!Q55, "")</f>
        <v>-0.16951915240423798</v>
      </c>
      <c r="R55" s="256">
        <f>IF('Outputs_pre-361'!R55 &lt;&gt; 0, Impact_361_diff!R55 / 'Outputs_pre-361'!R55, "")</f>
        <v>-0.11594827586206886</v>
      </c>
      <c r="S55" s="256">
        <f>IF('Outputs_pre-361'!S55 &lt;&gt; 0, Impact_361_diff!S55 / 'Outputs_pre-361'!S55, "")</f>
        <v>-4.9439181095502625E-2</v>
      </c>
      <c r="T55" s="256">
        <f>IF('Outputs_pre-361'!T55 &lt;&gt; 0, Impact_361_diff!T55 / 'Outputs_pre-361'!T55, "")</f>
        <v>-9.8802653113963329E-2</v>
      </c>
      <c r="U55" s="256">
        <f>IF('Outputs_pre-361'!U55 &lt;&gt; 0, Impact_361_diff!U55 / 'Outputs_pre-361'!U55, "")</f>
        <v>-9.7996984708162843E-2</v>
      </c>
      <c r="V55" s="256">
        <f>IF('Outputs_pre-361'!V55 &lt;&gt; 0, Impact_361_diff!V55 / 'Outputs_pre-361'!V55, "")</f>
        <v>9.9863733696710311E-2</v>
      </c>
      <c r="W55" s="256">
        <f>IF('Outputs_pre-361'!W55 &lt;&gt; 0, Impact_361_diff!W55 / 'Outputs_pre-361'!W55, "")</f>
        <v>-4.2411390487731029E-2</v>
      </c>
      <c r="X55" s="256">
        <f>IF('Outputs_pre-361'!X55 &lt;&gt; 0, Impact_361_diff!X55 / 'Outputs_pre-361'!X55, "")</f>
        <v>-1.1998628728145402E-2</v>
      </c>
      <c r="Y55" s="256">
        <f>IF('Outputs_pre-361'!Y55 &lt;&gt; 0, Impact_361_diff!Y55 / 'Outputs_pre-361'!Y55, "")</f>
        <v>-0.11352405721716517</v>
      </c>
      <c r="Z55" s="256">
        <f>IF('Outputs_pre-361'!Z55 &lt;&gt; 0, Impact_361_diff!Z55 / 'Outputs_pre-361'!Z55, "")</f>
        <v>-0.12672945006394612</v>
      </c>
      <c r="AA55" s="256">
        <f>IF('Outputs_pre-361'!AA55 &lt;&gt; 0, Impact_361_diff!AA55 / 'Outputs_pre-361'!AA55, "")</f>
        <v>-9.6516845929197265E-2</v>
      </c>
      <c r="AB55" s="256">
        <f>IF('Outputs_pre-361'!AB55 &lt;&gt; 0, Impact_361_diff!AB55 / 'Outputs_pre-361'!AB55, "")</f>
        <v>-0.12750642673521853</v>
      </c>
      <c r="AC55" s="65"/>
    </row>
    <row r="56" spans="1:29" x14ac:dyDescent="0.35">
      <c r="A56" s="82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256">
        <f>IF('Outputs_pre-361'!O56 &lt;&gt; 0, Impact_361_diff!O56 / 'Outputs_pre-361'!O56, "")</f>
        <v>-0.23489278752436646</v>
      </c>
      <c r="P56" s="256">
        <f>IF('Outputs_pre-361'!P56 &lt;&gt; 0, Impact_361_diff!P56 / 'Outputs_pre-361'!P56, "")</f>
        <v>-0.58617283950617283</v>
      </c>
      <c r="Q56" s="256">
        <f>IF('Outputs_pre-361'!Q56 &lt;&gt; 0, Impact_361_diff!Q56 / 'Outputs_pre-361'!Q56, "")</f>
        <v>-0.53969901401141673</v>
      </c>
      <c r="R56" s="256">
        <f>IF('Outputs_pre-361'!R56 &lt;&gt; 0, Impact_361_diff!R56 / 'Outputs_pre-361'!R56, "")</f>
        <v>-0.45857483804977833</v>
      </c>
      <c r="S56" s="256">
        <f>IF('Outputs_pre-361'!S56 &lt;&gt; 0, Impact_361_diff!S56 / 'Outputs_pre-361'!S56, "")</f>
        <v>-0.31770468859342199</v>
      </c>
      <c r="T56" s="256">
        <f>IF('Outputs_pre-361'!T56 &lt;&gt; 0, Impact_361_diff!T56 / 'Outputs_pre-361'!T56, "")</f>
        <v>-0.52784169351127475</v>
      </c>
      <c r="U56" s="256">
        <f>IF('Outputs_pre-361'!U56 &lt;&gt; 0, Impact_361_diff!U56 / 'Outputs_pre-361'!U56, "")</f>
        <v>-0.40758435353836969</v>
      </c>
      <c r="V56" s="256">
        <f>IF('Outputs_pre-361'!V56 &lt;&gt; 0, Impact_361_diff!V56 / 'Outputs_pre-361'!V56, "")</f>
        <v>1.8791208791208791</v>
      </c>
      <c r="W56" s="256">
        <f>IF('Outputs_pre-361'!W56 &lt;&gt; 0, Impact_361_diff!W56 / 'Outputs_pre-361'!W56, "")</f>
        <v>-0.52636534839924676</v>
      </c>
      <c r="X56" s="256">
        <f>IF('Outputs_pre-361'!X56 &lt;&gt; 0, Impact_361_diff!X56 / 'Outputs_pre-361'!X56, "")</f>
        <v>-0.26035502958579887</v>
      </c>
      <c r="Y56" s="256">
        <f>IF('Outputs_pre-361'!Y56 &lt;&gt; 0, Impact_361_diff!Y56 / 'Outputs_pre-361'!Y56, "")</f>
        <v>-0.50317002881844386</v>
      </c>
      <c r="Z56" s="256">
        <f>IF('Outputs_pre-361'!Z56 &lt;&gt; 0, Impact_361_diff!Z56 / 'Outputs_pre-361'!Z56, "")</f>
        <v>-0.54148037754595124</v>
      </c>
      <c r="AA56" s="256">
        <f>IF('Outputs_pre-361'!AA56 &lt;&gt; 0, Impact_361_diff!AA56 / 'Outputs_pre-361'!AA56, "")</f>
        <v>-0.67867867867867859</v>
      </c>
      <c r="AB56" s="256">
        <f>IF('Outputs_pre-361'!AB56 &lt;&gt; 0, Impact_361_diff!AB56 / 'Outputs_pre-361'!AB56, "")</f>
        <v>-0.6164927968206656</v>
      </c>
      <c r="AC56" s="65"/>
    </row>
    <row r="57" spans="1:29" x14ac:dyDescent="0.35">
      <c r="A57" s="82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256">
        <f>IF('Outputs_pre-361'!O57 &lt;&gt; 0, Impact_361_diff!O57 / 'Outputs_pre-361'!O57, "")</f>
        <v>-0.67791842475386777</v>
      </c>
      <c r="P57" s="256">
        <f>IF('Outputs_pre-361'!P57 &lt;&gt; 0, Impact_361_diff!P57 / 'Outputs_pre-361'!P57, "")</f>
        <v>-0.93317610062893086</v>
      </c>
      <c r="Q57" s="256">
        <f>IF('Outputs_pre-361'!Q57 &lt;&gt; 0, Impact_361_diff!Q57 / 'Outputs_pre-361'!Q57, "")</f>
        <v>-0.93615107913669071</v>
      </c>
      <c r="R57" s="256">
        <f>IF('Outputs_pre-361'!R57 &lt;&gt; 0, Impact_361_diff!R57 / 'Outputs_pre-361'!R57, "")</f>
        <v>-0.64850530376084858</v>
      </c>
      <c r="S57" s="256">
        <f>IF('Outputs_pre-361'!S57 &lt;&gt; 0, Impact_361_diff!S57 / 'Outputs_pre-361'!S57, "")</f>
        <v>-0.90258449304174948</v>
      </c>
      <c r="T57" s="256">
        <f>IF('Outputs_pre-361'!T57 &lt;&gt; 0, Impact_361_diff!T57 / 'Outputs_pre-361'!T57, "")</f>
        <v>-0.97700170357751281</v>
      </c>
      <c r="U57" s="256">
        <f>IF('Outputs_pre-361'!U57 &lt;&gt; 0, Impact_361_diff!U57 / 'Outputs_pre-361'!U57, "")</f>
        <v>-0.84677419354838712</v>
      </c>
      <c r="V57" s="256" t="str">
        <f>IF('Outputs_pre-361'!V57 &lt;&gt; 0, Impact_361_diff!V57 / 'Outputs_pre-361'!V57, "")</f>
        <v/>
      </c>
      <c r="W57" s="256">
        <f>IF('Outputs_pre-361'!W57 &lt;&gt; 0, Impact_361_diff!W57 / 'Outputs_pre-361'!W57, "")</f>
        <v>-0.87207488299531988</v>
      </c>
      <c r="X57" s="256">
        <f>IF('Outputs_pre-361'!X57 &lt;&gt; 0, Impact_361_diff!X57 / 'Outputs_pre-361'!X57, "")</f>
        <v>-0.68627450980392146</v>
      </c>
      <c r="Y57" s="256">
        <f>IF('Outputs_pre-361'!Y57 &lt;&gt; 0, Impact_361_diff!Y57 / 'Outputs_pre-361'!Y57, "")</f>
        <v>-0.94282632146709811</v>
      </c>
      <c r="Z57" s="256">
        <f>IF('Outputs_pre-361'!Z57 &lt;&gt; 0, Impact_361_diff!Z57 / 'Outputs_pre-361'!Z57, "")</f>
        <v>-0.92366412213740456</v>
      </c>
      <c r="AA57" s="256">
        <f>IF('Outputs_pre-361'!AA57 &lt;&gt; 0, Impact_361_diff!AA57 / 'Outputs_pre-361'!AA57, "")</f>
        <v>-0.94689028651292795</v>
      </c>
      <c r="AB57" s="256">
        <f>IF('Outputs_pre-361'!AB57 &lt;&gt; 0, Impact_361_diff!AB57 / 'Outputs_pre-361'!AB57, "")</f>
        <v>-0.88508208422555312</v>
      </c>
      <c r="AC57" s="65"/>
    </row>
    <row r="58" spans="1:29" x14ac:dyDescent="0.35">
      <c r="A58" s="82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256" t="str">
        <f>IF('Outputs_pre-361'!O58 &lt;&gt; 0, Impact_361_diff!O58 / 'Outputs_pre-361'!O58, "")</f>
        <v/>
      </c>
      <c r="P58" s="256" t="str">
        <f>IF('Outputs_pre-361'!P58 &lt;&gt; 0, Impact_361_diff!P58 / 'Outputs_pre-361'!P58, "")</f>
        <v/>
      </c>
      <c r="Q58" s="256" t="str">
        <f>IF('Outputs_pre-361'!Q58 &lt;&gt; 0, Impact_361_diff!Q58 / 'Outputs_pre-361'!Q58, "")</f>
        <v/>
      </c>
      <c r="R58" s="256" t="str">
        <f>IF('Outputs_pre-361'!R58 &lt;&gt; 0, Impact_361_diff!R58 / 'Outputs_pre-361'!R58, "")</f>
        <v/>
      </c>
      <c r="S58" s="256" t="str">
        <f>IF('Outputs_pre-361'!S58 &lt;&gt; 0, Impact_361_diff!S58 / 'Outputs_pre-361'!S58, "")</f>
        <v/>
      </c>
      <c r="T58" s="256" t="str">
        <f>IF('Outputs_pre-361'!T58 &lt;&gt; 0, Impact_361_diff!T58 / 'Outputs_pre-361'!T58, "")</f>
        <v/>
      </c>
      <c r="U58" s="256" t="str">
        <f>IF('Outputs_pre-361'!U58 &lt;&gt; 0, Impact_361_diff!U58 / 'Outputs_pre-361'!U58, "")</f>
        <v/>
      </c>
      <c r="V58" s="256" t="str">
        <f>IF('Outputs_pre-361'!V58 &lt;&gt; 0, Impact_361_diff!V58 / 'Outputs_pre-361'!V58, "")</f>
        <v/>
      </c>
      <c r="W58" s="256" t="str">
        <f>IF('Outputs_pre-361'!W58 &lt;&gt; 0, Impact_361_diff!W58 / 'Outputs_pre-361'!W58, "")</f>
        <v/>
      </c>
      <c r="X58" s="256" t="str">
        <f>IF('Outputs_pre-361'!X58 &lt;&gt; 0, Impact_361_diff!X58 / 'Outputs_pre-361'!X58, "")</f>
        <v/>
      </c>
      <c r="Y58" s="256" t="str">
        <f>IF('Outputs_pre-361'!Y58 &lt;&gt; 0, Impact_361_diff!Y58 / 'Outputs_pre-361'!Y58, "")</f>
        <v/>
      </c>
      <c r="Z58" s="256" t="str">
        <f>IF('Outputs_pre-361'!Z58 &lt;&gt; 0, Impact_361_diff!Z58 / 'Outputs_pre-361'!Z58, "")</f>
        <v/>
      </c>
      <c r="AA58" s="256" t="str">
        <f>IF('Outputs_pre-361'!AA58 &lt;&gt; 0, Impact_361_diff!AA58 / 'Outputs_pre-361'!AA58, "")</f>
        <v/>
      </c>
      <c r="AB58" s="256" t="str">
        <f>IF('Outputs_pre-361'!AB58 &lt;&gt; 0, Impact_361_diff!AB58 / 'Outputs_pre-361'!AB58, "")</f>
        <v/>
      </c>
      <c r="AC58" s="65"/>
    </row>
    <row r="59" spans="1:29" x14ac:dyDescent="0.35">
      <c r="A59" s="82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256" t="str">
        <f>IF('Outputs_pre-361'!O59 &lt;&gt; 0, Impact_361_diff!O59 / 'Outputs_pre-361'!O59, "")</f>
        <v/>
      </c>
      <c r="P59" s="256" t="str">
        <f>IF('Outputs_pre-361'!P59 &lt;&gt; 0, Impact_361_diff!P59 / 'Outputs_pre-361'!P59, "")</f>
        <v/>
      </c>
      <c r="Q59" s="256" t="str">
        <f>IF('Outputs_pre-361'!Q59 &lt;&gt; 0, Impact_361_diff!Q59 / 'Outputs_pre-361'!Q59, "")</f>
        <v/>
      </c>
      <c r="R59" s="256" t="str">
        <f>IF('Outputs_pre-361'!R59 &lt;&gt; 0, Impact_361_diff!R59 / 'Outputs_pre-361'!R59, "")</f>
        <v/>
      </c>
      <c r="S59" s="256" t="str">
        <f>IF('Outputs_pre-361'!S59 &lt;&gt; 0, Impact_361_diff!S59 / 'Outputs_pre-361'!S59, "")</f>
        <v/>
      </c>
      <c r="T59" s="256" t="str">
        <f>IF('Outputs_pre-361'!T59 &lt;&gt; 0, Impact_361_diff!T59 / 'Outputs_pre-361'!T59, "")</f>
        <v/>
      </c>
      <c r="U59" s="256" t="str">
        <f>IF('Outputs_pre-361'!U59 &lt;&gt; 0, Impact_361_diff!U59 / 'Outputs_pre-361'!U59, "")</f>
        <v/>
      </c>
      <c r="V59" s="256" t="str">
        <f>IF('Outputs_pre-361'!V59 &lt;&gt; 0, Impact_361_diff!V59 / 'Outputs_pre-361'!V59, "")</f>
        <v/>
      </c>
      <c r="W59" s="256" t="str">
        <f>IF('Outputs_pre-361'!W59 &lt;&gt; 0, Impact_361_diff!W59 / 'Outputs_pre-361'!W59, "")</f>
        <v/>
      </c>
      <c r="X59" s="256" t="str">
        <f>IF('Outputs_pre-361'!X59 &lt;&gt; 0, Impact_361_diff!X59 / 'Outputs_pre-361'!X59, "")</f>
        <v/>
      </c>
      <c r="Y59" s="256" t="str">
        <f>IF('Outputs_pre-361'!Y59 &lt;&gt; 0, Impact_361_diff!Y59 / 'Outputs_pre-361'!Y59, "")</f>
        <v/>
      </c>
      <c r="Z59" s="256" t="str">
        <f>IF('Outputs_pre-361'!Z59 &lt;&gt; 0, Impact_361_diff!Z59 / 'Outputs_pre-361'!Z59, "")</f>
        <v/>
      </c>
      <c r="AA59" s="256" t="str">
        <f>IF('Outputs_pre-361'!AA59 &lt;&gt; 0, Impact_361_diff!AA59 / 'Outputs_pre-361'!AA59, "")</f>
        <v/>
      </c>
      <c r="AB59" s="256" t="str">
        <f>IF('Outputs_pre-361'!AB59 &lt;&gt; 0, Impact_361_diff!AB59 / 'Outputs_pre-361'!AB59, "")</f>
        <v/>
      </c>
      <c r="AC59" s="65"/>
    </row>
    <row r="60" spans="1:29" x14ac:dyDescent="0.35">
      <c r="A60" s="82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256" t="str">
        <f>IF('Outputs_pre-361'!O60 &lt;&gt; 0, Impact_361_diff!O60 / 'Outputs_pre-361'!O60, "")</f>
        <v/>
      </c>
      <c r="P60" s="256" t="str">
        <f>IF('Outputs_pre-361'!P60 &lt;&gt; 0, Impact_361_diff!P60 / 'Outputs_pre-361'!P60, "")</f>
        <v/>
      </c>
      <c r="Q60" s="256" t="str">
        <f>IF('Outputs_pre-361'!Q60 &lt;&gt; 0, Impact_361_diff!Q60 / 'Outputs_pre-361'!Q60, "")</f>
        <v/>
      </c>
      <c r="R60" s="256" t="str">
        <f>IF('Outputs_pre-361'!R60 &lt;&gt; 0, Impact_361_diff!R60 / 'Outputs_pre-361'!R60, "")</f>
        <v/>
      </c>
      <c r="S60" s="256" t="str">
        <f>IF('Outputs_pre-361'!S60 &lt;&gt; 0, Impact_361_diff!S60 / 'Outputs_pre-361'!S60, "")</f>
        <v/>
      </c>
      <c r="T60" s="256" t="str">
        <f>IF('Outputs_pre-361'!T60 &lt;&gt; 0, Impact_361_diff!T60 / 'Outputs_pre-361'!T60, "")</f>
        <v/>
      </c>
      <c r="U60" s="256" t="str">
        <f>IF('Outputs_pre-361'!U60 &lt;&gt; 0, Impact_361_diff!U60 / 'Outputs_pre-361'!U60, "")</f>
        <v/>
      </c>
      <c r="V60" s="256" t="str">
        <f>IF('Outputs_pre-361'!V60 &lt;&gt; 0, Impact_361_diff!V60 / 'Outputs_pre-361'!V60, "")</f>
        <v/>
      </c>
      <c r="W60" s="256" t="str">
        <f>IF('Outputs_pre-361'!W60 &lt;&gt; 0, Impact_361_diff!W60 / 'Outputs_pre-361'!W60, "")</f>
        <v/>
      </c>
      <c r="X60" s="256" t="str">
        <f>IF('Outputs_pre-361'!X60 &lt;&gt; 0, Impact_361_diff!X60 / 'Outputs_pre-361'!X60, "")</f>
        <v/>
      </c>
      <c r="Y60" s="256" t="str">
        <f>IF('Outputs_pre-361'!Y60 &lt;&gt; 0, Impact_361_diff!Y60 / 'Outputs_pre-361'!Y60, "")</f>
        <v/>
      </c>
      <c r="Z60" s="256" t="str">
        <f>IF('Outputs_pre-361'!Z60 &lt;&gt; 0, Impact_361_diff!Z60 / 'Outputs_pre-361'!Z60, "")</f>
        <v/>
      </c>
      <c r="AA60" s="256" t="str">
        <f>IF('Outputs_pre-361'!AA60 &lt;&gt; 0, Impact_361_diff!AA60 / 'Outputs_pre-361'!AA60, "")</f>
        <v/>
      </c>
      <c r="AB60" s="256" t="str">
        <f>IF('Outputs_pre-361'!AB60 &lt;&gt; 0, Impact_361_diff!AB60 / 'Outputs_pre-361'!AB60, "")</f>
        <v/>
      </c>
      <c r="AC60" s="65"/>
    </row>
    <row r="61" spans="1:29" x14ac:dyDescent="0.35">
      <c r="A61" s="82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256" t="str">
        <f>IF('Outputs_pre-361'!O61 &lt;&gt; 0, Impact_361_diff!O61 / 'Outputs_pre-361'!O61, "")</f>
        <v/>
      </c>
      <c r="P61" s="256" t="str">
        <f>IF('Outputs_pre-361'!P61 &lt;&gt; 0, Impact_361_diff!P61 / 'Outputs_pre-361'!P61, "")</f>
        <v/>
      </c>
      <c r="Q61" s="256" t="str">
        <f>IF('Outputs_pre-361'!Q61 &lt;&gt; 0, Impact_361_diff!Q61 / 'Outputs_pre-361'!Q61, "")</f>
        <v/>
      </c>
      <c r="R61" s="256" t="str">
        <f>IF('Outputs_pre-361'!R61 &lt;&gt; 0, Impact_361_diff!R61 / 'Outputs_pre-361'!R61, "")</f>
        <v/>
      </c>
      <c r="S61" s="256" t="str">
        <f>IF('Outputs_pre-361'!S61 &lt;&gt; 0, Impact_361_diff!S61 / 'Outputs_pre-361'!S61, "")</f>
        <v/>
      </c>
      <c r="T61" s="256" t="str">
        <f>IF('Outputs_pre-361'!T61 &lt;&gt; 0, Impact_361_diff!T61 / 'Outputs_pre-361'!T61, "")</f>
        <v/>
      </c>
      <c r="U61" s="256" t="str">
        <f>IF('Outputs_pre-361'!U61 &lt;&gt; 0, Impact_361_diff!U61 / 'Outputs_pre-361'!U61, "")</f>
        <v/>
      </c>
      <c r="V61" s="256" t="str">
        <f>IF('Outputs_pre-361'!V61 &lt;&gt; 0, Impact_361_diff!V61 / 'Outputs_pre-361'!V61, "")</f>
        <v/>
      </c>
      <c r="W61" s="256" t="str">
        <f>IF('Outputs_pre-361'!W61 &lt;&gt; 0, Impact_361_diff!W61 / 'Outputs_pre-361'!W61, "")</f>
        <v/>
      </c>
      <c r="X61" s="256" t="str">
        <f>IF('Outputs_pre-361'!X61 &lt;&gt; 0, Impact_361_diff!X61 / 'Outputs_pre-361'!X61, "")</f>
        <v/>
      </c>
      <c r="Y61" s="256" t="str">
        <f>IF('Outputs_pre-361'!Y61 &lt;&gt; 0, Impact_361_diff!Y61 / 'Outputs_pre-361'!Y61, "")</f>
        <v/>
      </c>
      <c r="Z61" s="256" t="str">
        <f>IF('Outputs_pre-361'!Z61 &lt;&gt; 0, Impact_361_diff!Z61 / 'Outputs_pre-361'!Z61, "")</f>
        <v/>
      </c>
      <c r="AA61" s="256" t="str">
        <f>IF('Outputs_pre-361'!AA61 &lt;&gt; 0, Impact_361_diff!AA61 / 'Outputs_pre-361'!AA61, "")</f>
        <v/>
      </c>
      <c r="AB61" s="256" t="str">
        <f>IF('Outputs_pre-361'!AB61 &lt;&gt; 0, Impact_361_diff!AB61 / 'Outputs_pre-361'!AB61, "")</f>
        <v/>
      </c>
      <c r="AC61" s="65"/>
    </row>
    <row r="62" spans="1:29" x14ac:dyDescent="0.35">
      <c r="A62" s="82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256">
        <f>IF('Outputs_pre-361'!O62 &lt;&gt; 0, Impact_361_diff!O62 / 'Outputs_pre-361'!O62, "")</f>
        <v>-6.2073406310366945E-2</v>
      </c>
      <c r="P62" s="256">
        <f>IF('Outputs_pre-361'!P62 &lt;&gt; 0, Impact_361_diff!P62 / 'Outputs_pre-361'!P62, "")</f>
        <v>-0.17572168763878612</v>
      </c>
      <c r="Q62" s="256">
        <f>IF('Outputs_pre-361'!Q62 &lt;&gt; 0, Impact_361_diff!Q62 / 'Outputs_pre-361'!Q62, "")</f>
        <v>-0.20626735422451409</v>
      </c>
      <c r="R62" s="256">
        <f>IF('Outputs_pre-361'!R62 &lt;&gt; 0, Impact_361_diff!R62 / 'Outputs_pre-361'!R62, "")</f>
        <v>-0.14820936639118445</v>
      </c>
      <c r="S62" s="256">
        <f>IF('Outputs_pre-361'!S62 &lt;&gt; 0, Impact_361_diff!S62 / 'Outputs_pre-361'!S62, "")</f>
        <v>-6.659821035646174E-2</v>
      </c>
      <c r="T62" s="256">
        <f>IF('Outputs_pre-361'!T62 &lt;&gt; 0, Impact_361_diff!T62 / 'Outputs_pre-361'!T62, "")</f>
        <v>-0.1402029091798068</v>
      </c>
      <c r="U62" s="256">
        <f>IF('Outputs_pre-361'!U62 &lt;&gt; 0, Impact_361_diff!U62 / 'Outputs_pre-361'!U62, "")</f>
        <v>-0.12939948771463816</v>
      </c>
      <c r="V62" s="256">
        <f>IF('Outputs_pre-361'!V62 &lt;&gt; 0, Impact_361_diff!V62 / 'Outputs_pre-361'!V62, "")</f>
        <v>0.12125501297475826</v>
      </c>
      <c r="W62" s="256">
        <f>IF('Outputs_pre-361'!W62 &lt;&gt; 0, Impact_361_diff!W62 / 'Outputs_pre-361'!W62, "")</f>
        <v>-6.1496149614961415E-2</v>
      </c>
      <c r="X62" s="256">
        <f>IF('Outputs_pre-361'!X62 &lt;&gt; 0, Impact_361_diff!X62 / 'Outputs_pre-361'!X62, "")</f>
        <v>-1.7849898580121721E-2</v>
      </c>
      <c r="Y62" s="256">
        <f>IF('Outputs_pre-361'!Y62 &lt;&gt; 0, Impact_361_diff!Y62 / 'Outputs_pre-361'!Y62, "")</f>
        <v>-0.15063771113409163</v>
      </c>
      <c r="Z62" s="256">
        <f>IF('Outputs_pre-361'!Z62 &lt;&gt; 0, Impact_361_diff!Z62 / 'Outputs_pre-361'!Z62, "")</f>
        <v>-0.18480840963038317</v>
      </c>
      <c r="AA62" s="256">
        <f>IF('Outputs_pre-361'!AA62 &lt;&gt; 0, Impact_361_diff!AA62 / 'Outputs_pre-361'!AA62, "")</f>
        <v>-0.14260155756682807</v>
      </c>
      <c r="AB62" s="256">
        <f>IF('Outputs_pre-361'!AB62 &lt;&gt; 0, Impact_361_diff!AB62 / 'Outputs_pre-361'!AB62, "")</f>
        <v>-0.15942959917780058</v>
      </c>
      <c r="AC62" s="65"/>
    </row>
    <row r="63" spans="1:29" x14ac:dyDescent="0.35">
      <c r="A63" s="82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256">
        <f>IF('Outputs_pre-361'!O63 &lt;&gt; 0, Impact_361_diff!O63 / 'Outputs_pre-361'!O63, "")</f>
        <v>-0.30798722044728433</v>
      </c>
      <c r="P63" s="256">
        <f>IF('Outputs_pre-361'!P63 &lt;&gt; 0, Impact_361_diff!P63 / 'Outputs_pre-361'!P63, "")</f>
        <v>-0.66109253065774798</v>
      </c>
      <c r="Q63" s="256">
        <f>IF('Outputs_pre-361'!Q63 &lt;&gt; 0, Impact_361_diff!Q63 / 'Outputs_pre-361'!Q63, "")</f>
        <v>-0.60382830626450112</v>
      </c>
      <c r="R63" s="256">
        <f>IF('Outputs_pre-361'!R63 &lt;&gt; 0, Impact_361_diff!R63 / 'Outputs_pre-361'!R63, "")</f>
        <v>-0.53078137332280972</v>
      </c>
      <c r="S63" s="256">
        <f>IF('Outputs_pre-361'!S63 &lt;&gt; 0, Impact_361_diff!S63 / 'Outputs_pre-361'!S63, "")</f>
        <v>-0.42469597754911131</v>
      </c>
      <c r="T63" s="256">
        <f>IF('Outputs_pre-361'!T63 &lt;&gt; 0, Impact_361_diff!T63 / 'Outputs_pre-361'!T63, "")</f>
        <v>-0.63265306122448972</v>
      </c>
      <c r="U63" s="256">
        <f>IF('Outputs_pre-361'!U63 &lt;&gt; 0, Impact_361_diff!U63 / 'Outputs_pre-361'!U63, "")</f>
        <v>-0.49781021897810229</v>
      </c>
      <c r="V63" s="256">
        <f>IF('Outputs_pre-361'!V63 &lt;&gt; 0, Impact_361_diff!V63 / 'Outputs_pre-361'!V63, "")</f>
        <v>3.5625000000000004</v>
      </c>
      <c r="W63" s="256">
        <f>IF('Outputs_pre-361'!W63 &lt;&gt; 0, Impact_361_diff!W63 / 'Outputs_pre-361'!W63, "")</f>
        <v>-0.63564131668558466</v>
      </c>
      <c r="X63" s="256">
        <f>IF('Outputs_pre-361'!X63 &lt;&gt; 0, Impact_361_diff!X63 / 'Outputs_pre-361'!X63, "")</f>
        <v>-0.36082474226804123</v>
      </c>
      <c r="Y63" s="256">
        <f>IF('Outputs_pre-361'!Y63 &lt;&gt; 0, Impact_361_diff!Y63 / 'Outputs_pre-361'!Y63, "")</f>
        <v>-0.59266802443991862</v>
      </c>
      <c r="Z63" s="256">
        <f>IF('Outputs_pre-361'!Z63 &lt;&gt; 0, Impact_361_diff!Z63 / 'Outputs_pre-361'!Z63, "")</f>
        <v>-0.64117647058823524</v>
      </c>
      <c r="AA63" s="256">
        <f>IF('Outputs_pre-361'!AA63 &lt;&gt; 0, Impact_361_diff!AA63 / 'Outputs_pre-361'!AA63, "")</f>
        <v>-0.78414351851851849</v>
      </c>
      <c r="AB63" s="256">
        <f>IF('Outputs_pre-361'!AB63 &lt;&gt; 0, Impact_361_diff!AB63 / 'Outputs_pre-361'!AB63, "")</f>
        <v>-0.68</v>
      </c>
      <c r="AC63" s="65"/>
    </row>
    <row r="64" spans="1:29" x14ac:dyDescent="0.35">
      <c r="A64" s="82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256">
        <f>IF('Outputs_pre-361'!O64 &lt;&gt; 0, Impact_361_diff!O64 / 'Outputs_pre-361'!O64, "")</f>
        <v>-0.75233644859813076</v>
      </c>
      <c r="P64" s="256">
        <f>IF('Outputs_pre-361'!P64 &lt;&gt; 0, Impact_361_diff!P64 / 'Outputs_pre-361'!P64, "")</f>
        <v>-0.9496</v>
      </c>
      <c r="Q64" s="256">
        <f>IF('Outputs_pre-361'!Q64 &lt;&gt; 0, Impact_361_diff!Q64 / 'Outputs_pre-361'!Q64, "")</f>
        <v>-0.94977168949771695</v>
      </c>
      <c r="R64" s="256">
        <f>IF('Outputs_pre-361'!R64 &lt;&gt; 0, Impact_361_diff!R64 / 'Outputs_pre-361'!R64, "")</f>
        <v>-0.71239406779661008</v>
      </c>
      <c r="S64" s="256">
        <f>IF('Outputs_pre-361'!S64 &lt;&gt; 0, Impact_361_diff!S64 / 'Outputs_pre-361'!S64, "")</f>
        <v>-0.94190871369294604</v>
      </c>
      <c r="T64" s="256">
        <f>IF('Outputs_pre-361'!T64 &lt;&gt; 0, Impact_361_diff!T64 / 'Outputs_pre-361'!T64, "")</f>
        <v>-0.98624247635425621</v>
      </c>
      <c r="U64" s="256">
        <f>IF('Outputs_pre-361'!U64 &lt;&gt; 0, Impact_361_diff!U64 / 'Outputs_pre-361'!U64, "")</f>
        <v>-0.88121368624919305</v>
      </c>
      <c r="V64" s="256" t="str">
        <f>IF('Outputs_pre-361'!V64 &lt;&gt; 0, Impact_361_diff!V64 / 'Outputs_pre-361'!V64, "")</f>
        <v/>
      </c>
      <c r="W64" s="256">
        <f>IF('Outputs_pre-361'!W64 &lt;&gt; 0, Impact_361_diff!W64 / 'Outputs_pre-361'!W64, "")</f>
        <v>-0.91803278688524581</v>
      </c>
      <c r="X64" s="256">
        <f>IF('Outputs_pre-361'!X64 &lt;&gt; 0, Impact_361_diff!X64 / 'Outputs_pre-361'!X64, "")</f>
        <v>-0.78124999999999989</v>
      </c>
      <c r="Y64" s="256">
        <f>IF('Outputs_pre-361'!Y64 &lt;&gt; 0, Impact_361_diff!Y64 / 'Outputs_pre-361'!Y64, "")</f>
        <v>-0.96043956043956036</v>
      </c>
      <c r="Z64" s="256">
        <f>IF('Outputs_pre-361'!Z64 &lt;&gt; 0, Impact_361_diff!Z64 / 'Outputs_pre-361'!Z64, "")</f>
        <v>-0.95442594215600352</v>
      </c>
      <c r="AA64" s="256">
        <f>IF('Outputs_pre-361'!AA64 &lt;&gt; 0, Impact_361_diff!AA64 / 'Outputs_pre-361'!AA64, "")</f>
        <v>-0.96926375982844892</v>
      </c>
      <c r="AB64" s="256">
        <f>IF('Outputs_pre-361'!AB64 &lt;&gt; 0, Impact_361_diff!AB64 / 'Outputs_pre-361'!AB64, "")</f>
        <v>-0.90313182811361981</v>
      </c>
      <c r="AC64" s="65"/>
    </row>
    <row r="65" spans="1:29" x14ac:dyDescent="0.35">
      <c r="A65" s="82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256">
        <f>IF('Outputs_pre-361'!O65 &lt;&gt; 0, Impact_361_diff!O65 / 'Outputs_pre-361'!O65, "")</f>
        <v>0</v>
      </c>
      <c r="P65" s="256">
        <f>IF('Outputs_pre-361'!P65 &lt;&gt; 0, Impact_361_diff!P65 / 'Outputs_pre-361'!P65, "")</f>
        <v>0</v>
      </c>
      <c r="Q65" s="256">
        <f>IF('Outputs_pre-361'!Q65 &lt;&gt; 0, Impact_361_diff!Q65 / 'Outputs_pre-361'!Q65, "")</f>
        <v>0</v>
      </c>
      <c r="R65" s="256">
        <f>IF('Outputs_pre-361'!R65 &lt;&gt; 0, Impact_361_diff!R65 / 'Outputs_pre-361'!R65, "")</f>
        <v>0</v>
      </c>
      <c r="S65" s="256">
        <f>IF('Outputs_pre-361'!S65 &lt;&gt; 0, Impact_361_diff!S65 / 'Outputs_pre-361'!S65, "")</f>
        <v>0</v>
      </c>
      <c r="T65" s="256">
        <f>IF('Outputs_pre-361'!T65 &lt;&gt; 0, Impact_361_diff!T65 / 'Outputs_pre-361'!T65, "")</f>
        <v>0</v>
      </c>
      <c r="U65" s="256">
        <f>IF('Outputs_pre-361'!U65 &lt;&gt; 0, Impact_361_diff!U65 / 'Outputs_pre-361'!U65, "")</f>
        <v>0</v>
      </c>
      <c r="V65" s="256">
        <f>IF('Outputs_pre-361'!V65 &lt;&gt; 0, Impact_361_diff!V65 / 'Outputs_pre-361'!V65, "")</f>
        <v>0</v>
      </c>
      <c r="W65" s="256">
        <f>IF('Outputs_pre-361'!W65 &lt;&gt; 0, Impact_361_diff!W65 / 'Outputs_pre-361'!W65, "")</f>
        <v>0</v>
      </c>
      <c r="X65" s="256">
        <f>IF('Outputs_pre-361'!X65 &lt;&gt; 0, Impact_361_diff!X65 / 'Outputs_pre-361'!X65, "")</f>
        <v>0</v>
      </c>
      <c r="Y65" s="256">
        <f>IF('Outputs_pre-361'!Y65 &lt;&gt; 0, Impact_361_diff!Y65 / 'Outputs_pre-361'!Y65, "")</f>
        <v>0</v>
      </c>
      <c r="Z65" s="256">
        <f>IF('Outputs_pre-361'!Z65 &lt;&gt; 0, Impact_361_diff!Z65 / 'Outputs_pre-361'!Z65, "")</f>
        <v>0</v>
      </c>
      <c r="AA65" s="256">
        <f>IF('Outputs_pre-361'!AA65 &lt;&gt; 0, Impact_361_diff!AA65 / 'Outputs_pre-361'!AA65, "")</f>
        <v>0</v>
      </c>
      <c r="AB65" s="256">
        <f>IF('Outputs_pre-361'!AB65 &lt;&gt; 0, Impact_361_diff!AB65 / 'Outputs_pre-361'!AB65, "")</f>
        <v>0</v>
      </c>
      <c r="AC65" s="65"/>
    </row>
    <row r="66" spans="1:29" x14ac:dyDescent="0.35">
      <c r="A66" s="82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256">
        <f>IF('Outputs_pre-361'!O66 &lt;&gt; 0, Impact_361_diff!O66 / 'Outputs_pre-361'!O66, "")</f>
        <v>0</v>
      </c>
      <c r="P66" s="256">
        <f>IF('Outputs_pre-361'!P66 &lt;&gt; 0, Impact_361_diff!P66 / 'Outputs_pre-361'!P66, "")</f>
        <v>0</v>
      </c>
      <c r="Q66" s="256">
        <f>IF('Outputs_pre-361'!Q66 &lt;&gt; 0, Impact_361_diff!Q66 / 'Outputs_pre-361'!Q66, "")</f>
        <v>0</v>
      </c>
      <c r="R66" s="256">
        <f>IF('Outputs_pre-361'!R66 &lt;&gt; 0, Impact_361_diff!R66 / 'Outputs_pre-361'!R66, "")</f>
        <v>0</v>
      </c>
      <c r="S66" s="256">
        <f>IF('Outputs_pre-361'!S66 &lt;&gt; 0, Impact_361_diff!S66 / 'Outputs_pre-361'!S66, "")</f>
        <v>0</v>
      </c>
      <c r="T66" s="256">
        <f>IF('Outputs_pre-361'!T66 &lt;&gt; 0, Impact_361_diff!T66 / 'Outputs_pre-361'!T66, "")</f>
        <v>0</v>
      </c>
      <c r="U66" s="256">
        <f>IF('Outputs_pre-361'!U66 &lt;&gt; 0, Impact_361_diff!U66 / 'Outputs_pre-361'!U66, "")</f>
        <v>0</v>
      </c>
      <c r="V66" s="256">
        <f>IF('Outputs_pre-361'!V66 &lt;&gt; 0, Impact_361_diff!V66 / 'Outputs_pre-361'!V66, "")</f>
        <v>0</v>
      </c>
      <c r="W66" s="256">
        <f>IF('Outputs_pre-361'!W66 &lt;&gt; 0, Impact_361_diff!W66 / 'Outputs_pre-361'!W66, "")</f>
        <v>0</v>
      </c>
      <c r="X66" s="256">
        <f>IF('Outputs_pre-361'!X66 &lt;&gt; 0, Impact_361_diff!X66 / 'Outputs_pre-361'!X66, "")</f>
        <v>0</v>
      </c>
      <c r="Y66" s="256">
        <f>IF('Outputs_pre-361'!Y66 &lt;&gt; 0, Impact_361_diff!Y66 / 'Outputs_pre-361'!Y66, "")</f>
        <v>0</v>
      </c>
      <c r="Z66" s="256">
        <f>IF('Outputs_pre-361'!Z66 &lt;&gt; 0, Impact_361_diff!Z66 / 'Outputs_pre-361'!Z66, "")</f>
        <v>0</v>
      </c>
      <c r="AA66" s="256">
        <f>IF('Outputs_pre-361'!AA66 &lt;&gt; 0, Impact_361_diff!AA66 / 'Outputs_pre-361'!AA66, "")</f>
        <v>0</v>
      </c>
      <c r="AB66" s="256">
        <f>IF('Outputs_pre-361'!AB66 &lt;&gt; 0, Impact_361_diff!AB66 / 'Outputs_pre-361'!AB66, "")</f>
        <v>0</v>
      </c>
      <c r="AC66" s="65"/>
    </row>
    <row r="67" spans="1:29" x14ac:dyDescent="0.35">
      <c r="A67" s="82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256">
        <f>IF('Outputs_pre-361'!O67 &lt;&gt; 0, Impact_361_diff!O67 / 'Outputs_pre-361'!O67, "")</f>
        <v>0</v>
      </c>
      <c r="P67" s="256">
        <f>IF('Outputs_pre-361'!P67 &lt;&gt; 0, Impact_361_diff!P67 / 'Outputs_pre-361'!P67, "")</f>
        <v>0</v>
      </c>
      <c r="Q67" s="256">
        <f>IF('Outputs_pre-361'!Q67 &lt;&gt; 0, Impact_361_diff!Q67 / 'Outputs_pre-361'!Q67, "")</f>
        <v>0</v>
      </c>
      <c r="R67" s="256">
        <f>IF('Outputs_pre-361'!R67 &lt;&gt; 0, Impact_361_diff!R67 / 'Outputs_pre-361'!R67, "")</f>
        <v>0</v>
      </c>
      <c r="S67" s="256">
        <f>IF('Outputs_pre-361'!S67 &lt;&gt; 0, Impact_361_diff!S67 / 'Outputs_pre-361'!S67, "")</f>
        <v>0</v>
      </c>
      <c r="T67" s="256">
        <f>IF('Outputs_pre-361'!T67 &lt;&gt; 0, Impact_361_diff!T67 / 'Outputs_pre-361'!T67, "")</f>
        <v>0</v>
      </c>
      <c r="U67" s="256">
        <f>IF('Outputs_pre-361'!U67 &lt;&gt; 0, Impact_361_diff!U67 / 'Outputs_pre-361'!U67, "")</f>
        <v>0</v>
      </c>
      <c r="V67" s="256">
        <f>IF('Outputs_pre-361'!V67 &lt;&gt; 0, Impact_361_diff!V67 / 'Outputs_pre-361'!V67, "")</f>
        <v>0</v>
      </c>
      <c r="W67" s="256">
        <f>IF('Outputs_pre-361'!W67 &lt;&gt; 0, Impact_361_diff!W67 / 'Outputs_pre-361'!W67, "")</f>
        <v>0</v>
      </c>
      <c r="X67" s="256">
        <f>IF('Outputs_pre-361'!X67 &lt;&gt; 0, Impact_361_diff!X67 / 'Outputs_pre-361'!X67, "")</f>
        <v>0</v>
      </c>
      <c r="Y67" s="256">
        <f>IF('Outputs_pre-361'!Y67 &lt;&gt; 0, Impact_361_diff!Y67 / 'Outputs_pre-361'!Y67, "")</f>
        <v>0</v>
      </c>
      <c r="Z67" s="256">
        <f>IF('Outputs_pre-361'!Z67 &lt;&gt; 0, Impact_361_diff!Z67 / 'Outputs_pre-361'!Z67, "")</f>
        <v>0</v>
      </c>
      <c r="AA67" s="256">
        <f>IF('Outputs_pre-361'!AA67 &lt;&gt; 0, Impact_361_diff!AA67 / 'Outputs_pre-361'!AA67, "")</f>
        <v>0</v>
      </c>
      <c r="AB67" s="256">
        <f>IF('Outputs_pre-361'!AB67 &lt;&gt; 0, Impact_361_diff!AB67 / 'Outputs_pre-361'!AB67, "")</f>
        <v>0</v>
      </c>
      <c r="AC67" s="65"/>
    </row>
    <row r="68" spans="1:29" x14ac:dyDescent="0.35">
      <c r="A68" s="82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256">
        <f>IF('Outputs_pre-361'!O68 &lt;&gt; 0, Impact_361_diff!O68 / 'Outputs_pre-361'!O68, "")</f>
        <v>0</v>
      </c>
      <c r="P68" s="256">
        <f>IF('Outputs_pre-361'!P68 &lt;&gt; 0, Impact_361_diff!P68 / 'Outputs_pre-361'!P68, "")</f>
        <v>0</v>
      </c>
      <c r="Q68" s="256">
        <f>IF('Outputs_pre-361'!Q68 &lt;&gt; 0, Impact_361_diff!Q68 / 'Outputs_pre-361'!Q68, "")</f>
        <v>0</v>
      </c>
      <c r="R68" s="256">
        <f>IF('Outputs_pre-361'!R68 &lt;&gt; 0, Impact_361_diff!R68 / 'Outputs_pre-361'!R68, "")</f>
        <v>0</v>
      </c>
      <c r="S68" s="256">
        <f>IF('Outputs_pre-361'!S68 &lt;&gt; 0, Impact_361_diff!S68 / 'Outputs_pre-361'!S68, "")</f>
        <v>0</v>
      </c>
      <c r="T68" s="256">
        <f>IF('Outputs_pre-361'!T68 &lt;&gt; 0, Impact_361_diff!T68 / 'Outputs_pre-361'!T68, "")</f>
        <v>0</v>
      </c>
      <c r="U68" s="256">
        <f>IF('Outputs_pre-361'!U68 &lt;&gt; 0, Impact_361_diff!U68 / 'Outputs_pre-361'!U68, "")</f>
        <v>0</v>
      </c>
      <c r="V68" s="256">
        <f>IF('Outputs_pre-361'!V68 &lt;&gt; 0, Impact_361_diff!V68 / 'Outputs_pre-361'!V68, "")</f>
        <v>0</v>
      </c>
      <c r="W68" s="256">
        <f>IF('Outputs_pre-361'!W68 &lt;&gt; 0, Impact_361_diff!W68 / 'Outputs_pre-361'!W68, "")</f>
        <v>0</v>
      </c>
      <c r="X68" s="256">
        <f>IF('Outputs_pre-361'!X68 &lt;&gt; 0, Impact_361_diff!X68 / 'Outputs_pre-361'!X68, "")</f>
        <v>0</v>
      </c>
      <c r="Y68" s="256">
        <f>IF('Outputs_pre-361'!Y68 &lt;&gt; 0, Impact_361_diff!Y68 / 'Outputs_pre-361'!Y68, "")</f>
        <v>0</v>
      </c>
      <c r="Z68" s="256">
        <f>IF('Outputs_pre-361'!Z68 &lt;&gt; 0, Impact_361_diff!Z68 / 'Outputs_pre-361'!Z68, "")</f>
        <v>0</v>
      </c>
      <c r="AA68" s="256">
        <f>IF('Outputs_pre-361'!AA68 &lt;&gt; 0, Impact_361_diff!AA68 / 'Outputs_pre-361'!AA68, "")</f>
        <v>0</v>
      </c>
      <c r="AB68" s="256">
        <f>IF('Outputs_pre-361'!AB68 &lt;&gt; 0, Impact_361_diff!AB68 / 'Outputs_pre-361'!AB68, "")</f>
        <v>0</v>
      </c>
      <c r="AC68" s="65"/>
    </row>
    <row r="69" spans="1:29" x14ac:dyDescent="0.35">
      <c r="A69" s="82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256">
        <f>IF('Outputs_pre-361'!O69 &lt;&gt; 0, Impact_361_diff!O69 / 'Outputs_pre-361'!O69, "")</f>
        <v>-6.2073406310366945E-2</v>
      </c>
      <c r="P69" s="256">
        <f>IF('Outputs_pre-361'!P69 &lt;&gt; 0, Impact_361_diff!P69 / 'Outputs_pre-361'!P69, "")</f>
        <v>-0.17572168763878612</v>
      </c>
      <c r="Q69" s="256">
        <f>IF('Outputs_pre-361'!Q69 &lt;&gt; 0, Impact_361_diff!Q69 / 'Outputs_pre-361'!Q69, "")</f>
        <v>-0.20626735422451409</v>
      </c>
      <c r="R69" s="256">
        <f>IF('Outputs_pre-361'!R69 &lt;&gt; 0, Impact_361_diff!R69 / 'Outputs_pre-361'!R69, "")</f>
        <v>-0.14820936639118445</v>
      </c>
      <c r="S69" s="256">
        <f>IF('Outputs_pre-361'!S69 &lt;&gt; 0, Impact_361_diff!S69 / 'Outputs_pre-361'!S69, "")</f>
        <v>-6.659821035646174E-2</v>
      </c>
      <c r="T69" s="256">
        <f>IF('Outputs_pre-361'!T69 &lt;&gt; 0, Impact_361_diff!T69 / 'Outputs_pre-361'!T69, "")</f>
        <v>-0.1402029091798068</v>
      </c>
      <c r="U69" s="256">
        <f>IF('Outputs_pre-361'!U69 &lt;&gt; 0, Impact_361_diff!U69 / 'Outputs_pre-361'!U69, "")</f>
        <v>-0.12939948771463816</v>
      </c>
      <c r="V69" s="256">
        <f>IF('Outputs_pre-361'!V69 &lt;&gt; 0, Impact_361_diff!V69 / 'Outputs_pre-361'!V69, "")</f>
        <v>0.12125501297475826</v>
      </c>
      <c r="W69" s="256">
        <f>IF('Outputs_pre-361'!W69 &lt;&gt; 0, Impact_361_diff!W69 / 'Outputs_pre-361'!W69, "")</f>
        <v>-6.1496149614961415E-2</v>
      </c>
      <c r="X69" s="256">
        <f>IF('Outputs_pre-361'!X69 &lt;&gt; 0, Impact_361_diff!X69 / 'Outputs_pre-361'!X69, "")</f>
        <v>-1.7849898580121721E-2</v>
      </c>
      <c r="Y69" s="256">
        <f>IF('Outputs_pre-361'!Y69 &lt;&gt; 0, Impact_361_diff!Y69 / 'Outputs_pre-361'!Y69, "")</f>
        <v>-0.15063771113409163</v>
      </c>
      <c r="Z69" s="256">
        <f>IF('Outputs_pre-361'!Z69 &lt;&gt; 0, Impact_361_diff!Z69 / 'Outputs_pre-361'!Z69, "")</f>
        <v>-0.18480840963038317</v>
      </c>
      <c r="AA69" s="256">
        <f>IF('Outputs_pre-361'!AA69 &lt;&gt; 0, Impact_361_diff!AA69 / 'Outputs_pre-361'!AA69, "")</f>
        <v>-0.14260155756682807</v>
      </c>
      <c r="AB69" s="256">
        <f>IF('Outputs_pre-361'!AB69 &lt;&gt; 0, Impact_361_diff!AB69 / 'Outputs_pre-361'!AB69, "")</f>
        <v>-0.15942959917780058</v>
      </c>
      <c r="AC69" s="65"/>
    </row>
    <row r="70" spans="1:29" x14ac:dyDescent="0.35">
      <c r="A70" s="82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256">
        <f>IF('Outputs_pre-361'!O70 &lt;&gt; 0, Impact_361_diff!O70 / 'Outputs_pre-361'!O70, "")</f>
        <v>-0.30798722044728433</v>
      </c>
      <c r="P70" s="256">
        <f>IF('Outputs_pre-361'!P70 &lt;&gt; 0, Impact_361_diff!P70 / 'Outputs_pre-361'!P70, "")</f>
        <v>-0.66109253065774798</v>
      </c>
      <c r="Q70" s="256">
        <f>IF('Outputs_pre-361'!Q70 &lt;&gt; 0, Impact_361_diff!Q70 / 'Outputs_pre-361'!Q70, "")</f>
        <v>-0.60382830626450112</v>
      </c>
      <c r="R70" s="256">
        <f>IF('Outputs_pre-361'!R70 &lt;&gt; 0, Impact_361_diff!R70 / 'Outputs_pre-361'!R70, "")</f>
        <v>-0.53078137332280972</v>
      </c>
      <c r="S70" s="256">
        <f>IF('Outputs_pre-361'!S70 &lt;&gt; 0, Impact_361_diff!S70 / 'Outputs_pre-361'!S70, "")</f>
        <v>-0.42469597754911131</v>
      </c>
      <c r="T70" s="256">
        <f>IF('Outputs_pre-361'!T70 &lt;&gt; 0, Impact_361_diff!T70 / 'Outputs_pre-361'!T70, "")</f>
        <v>-0.63265306122448972</v>
      </c>
      <c r="U70" s="256">
        <f>IF('Outputs_pre-361'!U70 &lt;&gt; 0, Impact_361_diff!U70 / 'Outputs_pre-361'!U70, "")</f>
        <v>-0.49781021897810229</v>
      </c>
      <c r="V70" s="256">
        <f>IF('Outputs_pre-361'!V70 &lt;&gt; 0, Impact_361_diff!V70 / 'Outputs_pre-361'!V70, "")</f>
        <v>3.5625000000000004</v>
      </c>
      <c r="W70" s="256">
        <f>IF('Outputs_pre-361'!W70 &lt;&gt; 0, Impact_361_diff!W70 / 'Outputs_pre-361'!W70, "")</f>
        <v>-0.63564131668558466</v>
      </c>
      <c r="X70" s="256">
        <f>IF('Outputs_pre-361'!X70 &lt;&gt; 0, Impact_361_diff!X70 / 'Outputs_pre-361'!X70, "")</f>
        <v>-0.36082474226804123</v>
      </c>
      <c r="Y70" s="256">
        <f>IF('Outputs_pre-361'!Y70 &lt;&gt; 0, Impact_361_diff!Y70 / 'Outputs_pre-361'!Y70, "")</f>
        <v>-0.59266802443991862</v>
      </c>
      <c r="Z70" s="256">
        <f>IF('Outputs_pre-361'!Z70 &lt;&gt; 0, Impact_361_diff!Z70 / 'Outputs_pre-361'!Z70, "")</f>
        <v>-0.64117647058823524</v>
      </c>
      <c r="AA70" s="256">
        <f>IF('Outputs_pre-361'!AA70 &lt;&gt; 0, Impact_361_diff!AA70 / 'Outputs_pre-361'!AA70, "")</f>
        <v>-0.78414351851851849</v>
      </c>
      <c r="AB70" s="256">
        <f>IF('Outputs_pre-361'!AB70 &lt;&gt; 0, Impact_361_diff!AB70 / 'Outputs_pre-361'!AB70, "")</f>
        <v>-0.68</v>
      </c>
      <c r="AC70" s="65"/>
    </row>
    <row r="71" spans="1:29" x14ac:dyDescent="0.35">
      <c r="A71" s="82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256">
        <f>IF('Outputs_pre-361'!O71 &lt;&gt; 0, Impact_361_diff!O71 / 'Outputs_pre-361'!O71, "")</f>
        <v>-0.75233644859813076</v>
      </c>
      <c r="P71" s="256">
        <f>IF('Outputs_pre-361'!P71 &lt;&gt; 0, Impact_361_diff!P71 / 'Outputs_pre-361'!P71, "")</f>
        <v>-0.9496</v>
      </c>
      <c r="Q71" s="256">
        <f>IF('Outputs_pre-361'!Q71 &lt;&gt; 0, Impact_361_diff!Q71 / 'Outputs_pre-361'!Q71, "")</f>
        <v>-0.94977168949771695</v>
      </c>
      <c r="R71" s="256">
        <f>IF('Outputs_pre-361'!R71 &lt;&gt; 0, Impact_361_diff!R71 / 'Outputs_pre-361'!R71, "")</f>
        <v>-0.71239406779661008</v>
      </c>
      <c r="S71" s="256">
        <f>IF('Outputs_pre-361'!S71 &lt;&gt; 0, Impact_361_diff!S71 / 'Outputs_pre-361'!S71, "")</f>
        <v>-0.94190871369294604</v>
      </c>
      <c r="T71" s="256">
        <f>IF('Outputs_pre-361'!T71 &lt;&gt; 0, Impact_361_diff!T71 / 'Outputs_pre-361'!T71, "")</f>
        <v>-0.98624247635425621</v>
      </c>
      <c r="U71" s="256">
        <f>IF('Outputs_pre-361'!U71 &lt;&gt; 0, Impact_361_diff!U71 / 'Outputs_pre-361'!U71, "")</f>
        <v>-0.88121368624919305</v>
      </c>
      <c r="V71" s="256" t="str">
        <f>IF('Outputs_pre-361'!V71 &lt;&gt; 0, Impact_361_diff!V71 / 'Outputs_pre-361'!V71, "")</f>
        <v/>
      </c>
      <c r="W71" s="256">
        <f>IF('Outputs_pre-361'!W71 &lt;&gt; 0, Impact_361_diff!W71 / 'Outputs_pre-361'!W71, "")</f>
        <v>-0.91803278688524581</v>
      </c>
      <c r="X71" s="256">
        <f>IF('Outputs_pre-361'!X71 &lt;&gt; 0, Impact_361_diff!X71 / 'Outputs_pre-361'!X71, "")</f>
        <v>-0.78124999999999989</v>
      </c>
      <c r="Y71" s="256">
        <f>IF('Outputs_pre-361'!Y71 &lt;&gt; 0, Impact_361_diff!Y71 / 'Outputs_pre-361'!Y71, "")</f>
        <v>-0.96043956043956036</v>
      </c>
      <c r="Z71" s="256">
        <f>IF('Outputs_pre-361'!Z71 &lt;&gt; 0, Impact_361_diff!Z71 / 'Outputs_pre-361'!Z71, "")</f>
        <v>-0.95442594215600352</v>
      </c>
      <c r="AA71" s="256">
        <f>IF('Outputs_pre-361'!AA71 &lt;&gt; 0, Impact_361_diff!AA71 / 'Outputs_pre-361'!AA71, "")</f>
        <v>-0.96926375982844892</v>
      </c>
      <c r="AB71" s="256">
        <f>IF('Outputs_pre-361'!AB71 &lt;&gt; 0, Impact_361_diff!AB71 / 'Outputs_pre-361'!AB71, "")</f>
        <v>-0.90313182811361981</v>
      </c>
      <c r="AC71" s="65"/>
    </row>
    <row r="72" spans="1:29" x14ac:dyDescent="0.35">
      <c r="A72" s="82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256">
        <f>IF('Outputs_pre-361'!O72 &lt;&gt; 0, Impact_361_diff!O72 / 'Outputs_pre-361'!O72, "")</f>
        <v>6.8609000584453534</v>
      </c>
      <c r="P72" s="256">
        <f>IF('Outputs_pre-361'!P72 &lt;&gt; 0, Impact_361_diff!P72 / 'Outputs_pre-361'!P72, "")</f>
        <v>21.641245136186768</v>
      </c>
      <c r="Q72" s="256">
        <f>IF('Outputs_pre-361'!Q72 &lt;&gt; 0, Impact_361_diff!Q72 / 'Outputs_pre-361'!Q72, "")</f>
        <v>17.786577181208056</v>
      </c>
      <c r="R72" s="256">
        <f>IF('Outputs_pre-361'!R72 &lt;&gt; 0, Impact_361_diff!R72 / 'Outputs_pre-361'!R72, "")</f>
        <v>11.433566433566433</v>
      </c>
      <c r="S72" s="256">
        <f>IF('Outputs_pre-361'!S72 &lt;&gt; 0, Impact_361_diff!S72 / 'Outputs_pre-361'!S72, "")</f>
        <v>5.9269249632172638</v>
      </c>
      <c r="T72" s="256">
        <f>IF('Outputs_pre-361'!T72 &lt;&gt; 0, Impact_361_diff!T72 / 'Outputs_pre-361'!T72, "")</f>
        <v>15.540990606319383</v>
      </c>
      <c r="U72" s="256">
        <f>IF('Outputs_pre-361'!U72 &lt;&gt; 0, Impact_361_diff!U72 / 'Outputs_pre-361'!U72, "")</f>
        <v>23.912966252220247</v>
      </c>
      <c r="V72" s="256">
        <f>IF('Outputs_pre-361'!V72 &lt;&gt; 0, Impact_361_diff!V72 / 'Outputs_pre-361'!V72, "")</f>
        <v>-12.907862407862408</v>
      </c>
      <c r="W72" s="256">
        <f>IF('Outputs_pre-361'!W72 &lt;&gt; 0, Impact_361_diff!W72 / 'Outputs_pre-361'!W72, "")</f>
        <v>17.778072502210431</v>
      </c>
      <c r="X72" s="256">
        <f>IF('Outputs_pre-361'!X72 &lt;&gt; 0, Impact_361_diff!X72 / 'Outputs_pre-361'!X72, "")</f>
        <v>6.2274837511606327</v>
      </c>
      <c r="Y72" s="256">
        <f>IF('Outputs_pre-361'!Y72 &lt;&gt; 0, Impact_361_diff!Y72 / 'Outputs_pre-361'!Y72, "")</f>
        <v>21.335092348284959</v>
      </c>
      <c r="Z72" s="256">
        <f>IF('Outputs_pre-361'!Z72 &lt;&gt; 0, Impact_361_diff!Z72 / 'Outputs_pre-361'!Z72, "")</f>
        <v>24.145915939730372</v>
      </c>
      <c r="AA72" s="256">
        <f>IF('Outputs_pre-361'!AA72 &lt;&gt; 0, Impact_361_diff!AA72 / 'Outputs_pre-361'!AA72, "")</f>
        <v>26.566964285714288</v>
      </c>
      <c r="AB72" s="256">
        <f>IF('Outputs_pre-361'!AB72 &lt;&gt; 0, Impact_361_diff!AB72 / 'Outputs_pre-361'!AB72, "")</f>
        <v>22.159235668789808</v>
      </c>
      <c r="AC72" s="65"/>
    </row>
    <row r="73" spans="1:29" x14ac:dyDescent="0.35">
      <c r="A73" s="82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256">
        <f>IF('Outputs_pre-361'!O73 &lt;&gt; 0, Impact_361_diff!O73 / 'Outputs_pre-361'!O73, "")</f>
        <v>0</v>
      </c>
      <c r="P73" s="256">
        <f>IF('Outputs_pre-361'!P73 &lt;&gt; 0, Impact_361_diff!P73 / 'Outputs_pre-361'!P73, "")</f>
        <v>0</v>
      </c>
      <c r="Q73" s="256">
        <f>IF('Outputs_pre-361'!Q73 &lt;&gt; 0, Impact_361_diff!Q73 / 'Outputs_pre-361'!Q73, "")</f>
        <v>0</v>
      </c>
      <c r="R73" s="256">
        <f>IF('Outputs_pre-361'!R73 &lt;&gt; 0, Impact_361_diff!R73 / 'Outputs_pre-361'!R73, "")</f>
        <v>0</v>
      </c>
      <c r="S73" s="256">
        <f>IF('Outputs_pre-361'!S73 &lt;&gt; 0, Impact_361_diff!S73 / 'Outputs_pre-361'!S73, "")</f>
        <v>0</v>
      </c>
      <c r="T73" s="256">
        <f>IF('Outputs_pre-361'!T73 &lt;&gt; 0, Impact_361_diff!T73 / 'Outputs_pre-361'!T73, "")</f>
        <v>0</v>
      </c>
      <c r="U73" s="256">
        <f>IF('Outputs_pre-361'!U73 &lt;&gt; 0, Impact_361_diff!U73 / 'Outputs_pre-361'!U73, "")</f>
        <v>0</v>
      </c>
      <c r="V73" s="256">
        <f>IF('Outputs_pre-361'!V73 &lt;&gt; 0, Impact_361_diff!V73 / 'Outputs_pre-361'!V73, "")</f>
        <v>0</v>
      </c>
      <c r="W73" s="256">
        <f>IF('Outputs_pre-361'!W73 &lt;&gt; 0, Impact_361_diff!W73 / 'Outputs_pre-361'!W73, "")</f>
        <v>0</v>
      </c>
      <c r="X73" s="256">
        <f>IF('Outputs_pre-361'!X73 &lt;&gt; 0, Impact_361_diff!X73 / 'Outputs_pre-361'!X73, "")</f>
        <v>0</v>
      </c>
      <c r="Y73" s="256">
        <f>IF('Outputs_pre-361'!Y73 &lt;&gt; 0, Impact_361_diff!Y73 / 'Outputs_pre-361'!Y73, "")</f>
        <v>0</v>
      </c>
      <c r="Z73" s="256">
        <f>IF('Outputs_pre-361'!Z73 &lt;&gt; 0, Impact_361_diff!Z73 / 'Outputs_pre-361'!Z73, "")</f>
        <v>0</v>
      </c>
      <c r="AA73" s="256">
        <f>IF('Outputs_pre-361'!AA73 &lt;&gt; 0, Impact_361_diff!AA73 / 'Outputs_pre-361'!AA73, "")</f>
        <v>0</v>
      </c>
      <c r="AB73" s="256">
        <f>IF('Outputs_pre-361'!AB73 &lt;&gt; 0, Impact_361_diff!AB73 / 'Outputs_pre-361'!AB73, "")</f>
        <v>0</v>
      </c>
      <c r="AC73" s="65"/>
    </row>
    <row r="74" spans="1:29" x14ac:dyDescent="0.35">
      <c r="A74" s="82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256">
        <f>IF('Outputs_pre-361'!O74 &lt;&gt; 0, Impact_361_diff!O74 / 'Outputs_pre-361'!O74, "")</f>
        <v>0</v>
      </c>
      <c r="P74" s="256">
        <f>IF('Outputs_pre-361'!P74 &lt;&gt; 0, Impact_361_diff!P74 / 'Outputs_pre-361'!P74, "")</f>
        <v>0</v>
      </c>
      <c r="Q74" s="256">
        <f>IF('Outputs_pre-361'!Q74 &lt;&gt; 0, Impact_361_diff!Q74 / 'Outputs_pre-361'!Q74, "")</f>
        <v>0</v>
      </c>
      <c r="R74" s="256">
        <f>IF('Outputs_pre-361'!R74 &lt;&gt; 0, Impact_361_diff!R74 / 'Outputs_pre-361'!R74, "")</f>
        <v>0</v>
      </c>
      <c r="S74" s="256">
        <f>IF('Outputs_pre-361'!S74 &lt;&gt; 0, Impact_361_diff!S74 / 'Outputs_pre-361'!S74, "")</f>
        <v>0</v>
      </c>
      <c r="T74" s="256">
        <f>IF('Outputs_pre-361'!T74 &lt;&gt; 0, Impact_361_diff!T74 / 'Outputs_pre-361'!T74, "")</f>
        <v>0</v>
      </c>
      <c r="U74" s="256">
        <f>IF('Outputs_pre-361'!U74 &lt;&gt; 0, Impact_361_diff!U74 / 'Outputs_pre-361'!U74, "")</f>
        <v>0</v>
      </c>
      <c r="V74" s="256">
        <f>IF('Outputs_pre-361'!V74 &lt;&gt; 0, Impact_361_diff!V74 / 'Outputs_pre-361'!V74, "")</f>
        <v>0</v>
      </c>
      <c r="W74" s="256">
        <f>IF('Outputs_pre-361'!W74 &lt;&gt; 0, Impact_361_diff!W74 / 'Outputs_pre-361'!W74, "")</f>
        <v>0</v>
      </c>
      <c r="X74" s="256">
        <f>IF('Outputs_pre-361'!X74 &lt;&gt; 0, Impact_361_diff!X74 / 'Outputs_pre-361'!X74, "")</f>
        <v>0</v>
      </c>
      <c r="Y74" s="256">
        <f>IF('Outputs_pre-361'!Y74 &lt;&gt; 0, Impact_361_diff!Y74 / 'Outputs_pre-361'!Y74, "")</f>
        <v>0</v>
      </c>
      <c r="Z74" s="256">
        <f>IF('Outputs_pre-361'!Z74 &lt;&gt; 0, Impact_361_diff!Z74 / 'Outputs_pre-361'!Z74, "")</f>
        <v>0</v>
      </c>
      <c r="AA74" s="256">
        <f>IF('Outputs_pre-361'!AA74 &lt;&gt; 0, Impact_361_diff!AA74 / 'Outputs_pre-361'!AA74, "")</f>
        <v>0</v>
      </c>
      <c r="AB74" s="256">
        <f>IF('Outputs_pre-361'!AB74 &lt;&gt; 0, Impact_361_diff!AB74 / 'Outputs_pre-361'!AB74, "")</f>
        <v>0</v>
      </c>
      <c r="AC74" s="65"/>
    </row>
    <row r="75" spans="1:29" x14ac:dyDescent="0.35">
      <c r="A75" s="82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256">
        <f>IF('Outputs_pre-361'!O75 &lt;&gt; 0, Impact_361_diff!O75 / 'Outputs_pre-361'!O75, "")</f>
        <v>0</v>
      </c>
      <c r="P75" s="256">
        <f>IF('Outputs_pre-361'!P75 &lt;&gt; 0, Impact_361_diff!P75 / 'Outputs_pre-361'!P75, "")</f>
        <v>0</v>
      </c>
      <c r="Q75" s="256">
        <f>IF('Outputs_pre-361'!Q75 &lt;&gt; 0, Impact_361_diff!Q75 / 'Outputs_pre-361'!Q75, "")</f>
        <v>0</v>
      </c>
      <c r="R75" s="256">
        <f>IF('Outputs_pre-361'!R75 &lt;&gt; 0, Impact_361_diff!R75 / 'Outputs_pre-361'!R75, "")</f>
        <v>0</v>
      </c>
      <c r="S75" s="256">
        <f>IF('Outputs_pre-361'!S75 &lt;&gt; 0, Impact_361_diff!S75 / 'Outputs_pre-361'!S75, "")</f>
        <v>0</v>
      </c>
      <c r="T75" s="256">
        <f>IF('Outputs_pre-361'!T75 &lt;&gt; 0, Impact_361_diff!T75 / 'Outputs_pre-361'!T75, "")</f>
        <v>0</v>
      </c>
      <c r="U75" s="256">
        <f>IF('Outputs_pre-361'!U75 &lt;&gt; 0, Impact_361_diff!U75 / 'Outputs_pre-361'!U75, "")</f>
        <v>0</v>
      </c>
      <c r="V75" s="256">
        <f>IF('Outputs_pre-361'!V75 &lt;&gt; 0, Impact_361_diff!V75 / 'Outputs_pre-361'!V75, "")</f>
        <v>0</v>
      </c>
      <c r="W75" s="256">
        <f>IF('Outputs_pre-361'!W75 &lt;&gt; 0, Impact_361_diff!W75 / 'Outputs_pre-361'!W75, "")</f>
        <v>0</v>
      </c>
      <c r="X75" s="256">
        <f>IF('Outputs_pre-361'!X75 &lt;&gt; 0, Impact_361_diff!X75 / 'Outputs_pre-361'!X75, "")</f>
        <v>0</v>
      </c>
      <c r="Y75" s="256">
        <f>IF('Outputs_pre-361'!Y75 &lt;&gt; 0, Impact_361_diff!Y75 / 'Outputs_pre-361'!Y75, "")</f>
        <v>0</v>
      </c>
      <c r="Z75" s="256">
        <f>IF('Outputs_pre-361'!Z75 &lt;&gt; 0, Impact_361_diff!Z75 / 'Outputs_pre-361'!Z75, "")</f>
        <v>0</v>
      </c>
      <c r="AA75" s="256">
        <f>IF('Outputs_pre-361'!AA75 &lt;&gt; 0, Impact_361_diff!AA75 / 'Outputs_pre-361'!AA75, "")</f>
        <v>0</v>
      </c>
      <c r="AB75" s="256">
        <f>IF('Outputs_pre-361'!AB75 &lt;&gt; 0, Impact_361_diff!AB75 / 'Outputs_pre-361'!AB75, "")</f>
        <v>0</v>
      </c>
      <c r="AC75" s="65"/>
    </row>
    <row r="76" spans="1:29" x14ac:dyDescent="0.35">
      <c r="A76" s="82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256">
        <f>IF('Outputs_pre-361'!O76 &lt;&gt; 0, Impact_361_diff!O76 / 'Outputs_pre-361'!O76, "")</f>
        <v>-6.2073406310366945E-2</v>
      </c>
      <c r="P76" s="256">
        <f>IF('Outputs_pre-361'!P76 &lt;&gt; 0, Impact_361_diff!P76 / 'Outputs_pre-361'!P76, "")</f>
        <v>-0.17572168763878612</v>
      </c>
      <c r="Q76" s="256">
        <f>IF('Outputs_pre-361'!Q76 &lt;&gt; 0, Impact_361_diff!Q76 / 'Outputs_pre-361'!Q76, "")</f>
        <v>-0.20626735422451409</v>
      </c>
      <c r="R76" s="256">
        <f>IF('Outputs_pre-361'!R76 &lt;&gt; 0, Impact_361_diff!R76 / 'Outputs_pre-361'!R76, "")</f>
        <v>-0.14820936639118445</v>
      </c>
      <c r="S76" s="256">
        <f>IF('Outputs_pre-361'!S76 &lt;&gt; 0, Impact_361_diff!S76 / 'Outputs_pre-361'!S76, "")</f>
        <v>-6.659821035646174E-2</v>
      </c>
      <c r="T76" s="256">
        <f>IF('Outputs_pre-361'!T76 &lt;&gt; 0, Impact_361_diff!T76 / 'Outputs_pre-361'!T76, "")</f>
        <v>-0.1402029091798068</v>
      </c>
      <c r="U76" s="256">
        <f>IF('Outputs_pre-361'!U76 &lt;&gt; 0, Impact_361_diff!U76 / 'Outputs_pre-361'!U76, "")</f>
        <v>-0.12939948771463816</v>
      </c>
      <c r="V76" s="256">
        <f>IF('Outputs_pre-361'!V76 &lt;&gt; 0, Impact_361_diff!V76 / 'Outputs_pre-361'!V76, "")</f>
        <v>0.12125501297475826</v>
      </c>
      <c r="W76" s="256">
        <f>IF('Outputs_pre-361'!W76 &lt;&gt; 0, Impact_361_diff!W76 / 'Outputs_pre-361'!W76, "")</f>
        <v>-6.1496149614961415E-2</v>
      </c>
      <c r="X76" s="256">
        <f>IF('Outputs_pre-361'!X76 &lt;&gt; 0, Impact_361_diff!X76 / 'Outputs_pre-361'!X76, "")</f>
        <v>-1.7849898580121721E-2</v>
      </c>
      <c r="Y76" s="256">
        <f>IF('Outputs_pre-361'!Y76 &lt;&gt; 0, Impact_361_diff!Y76 / 'Outputs_pre-361'!Y76, "")</f>
        <v>-0.15063771113409163</v>
      </c>
      <c r="Z76" s="256">
        <f>IF('Outputs_pre-361'!Z76 &lt;&gt; 0, Impact_361_diff!Z76 / 'Outputs_pre-361'!Z76, "")</f>
        <v>-0.18480840963038317</v>
      </c>
      <c r="AA76" s="256">
        <f>IF('Outputs_pre-361'!AA76 &lt;&gt; 0, Impact_361_diff!AA76 / 'Outputs_pre-361'!AA76, "")</f>
        <v>-0.14260155756682807</v>
      </c>
      <c r="AB76" s="256">
        <f>IF('Outputs_pre-361'!AB76 &lt;&gt; 0, Impact_361_diff!AB76 / 'Outputs_pre-361'!AB76, "")</f>
        <v>-0.15942959917780058</v>
      </c>
      <c r="AC76" s="65"/>
    </row>
    <row r="77" spans="1:29" x14ac:dyDescent="0.35">
      <c r="A77" s="82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256">
        <f>IF('Outputs_pre-361'!O77 &lt;&gt; 0, Impact_361_diff!O77 / 'Outputs_pre-361'!O77, "")</f>
        <v>-0.30798722044728433</v>
      </c>
      <c r="P77" s="256">
        <f>IF('Outputs_pre-361'!P77 &lt;&gt; 0, Impact_361_diff!P77 / 'Outputs_pre-361'!P77, "")</f>
        <v>-0.66109253065774798</v>
      </c>
      <c r="Q77" s="256">
        <f>IF('Outputs_pre-361'!Q77 &lt;&gt; 0, Impact_361_diff!Q77 / 'Outputs_pre-361'!Q77, "")</f>
        <v>-0.60382830626450112</v>
      </c>
      <c r="R77" s="256">
        <f>IF('Outputs_pre-361'!R77 &lt;&gt; 0, Impact_361_diff!R77 / 'Outputs_pre-361'!R77, "")</f>
        <v>-0.53078137332280972</v>
      </c>
      <c r="S77" s="256">
        <f>IF('Outputs_pre-361'!S77 &lt;&gt; 0, Impact_361_diff!S77 / 'Outputs_pre-361'!S77, "")</f>
        <v>-0.42469597754911131</v>
      </c>
      <c r="T77" s="256">
        <f>IF('Outputs_pre-361'!T77 &lt;&gt; 0, Impact_361_diff!T77 / 'Outputs_pre-361'!T77, "")</f>
        <v>-0.63265306122448972</v>
      </c>
      <c r="U77" s="256">
        <f>IF('Outputs_pre-361'!U77 &lt;&gt; 0, Impact_361_diff!U77 / 'Outputs_pre-361'!U77, "")</f>
        <v>-0.49781021897810229</v>
      </c>
      <c r="V77" s="256">
        <f>IF('Outputs_pre-361'!V77 &lt;&gt; 0, Impact_361_diff!V77 / 'Outputs_pre-361'!V77, "")</f>
        <v>3.5625000000000004</v>
      </c>
      <c r="W77" s="256">
        <f>IF('Outputs_pre-361'!W77 &lt;&gt; 0, Impact_361_diff!W77 / 'Outputs_pre-361'!W77, "")</f>
        <v>-0.63564131668558466</v>
      </c>
      <c r="X77" s="256">
        <f>IF('Outputs_pre-361'!X77 &lt;&gt; 0, Impact_361_diff!X77 / 'Outputs_pre-361'!X77, "")</f>
        <v>-0.36082474226804123</v>
      </c>
      <c r="Y77" s="256">
        <f>IF('Outputs_pre-361'!Y77 &lt;&gt; 0, Impact_361_diff!Y77 / 'Outputs_pre-361'!Y77, "")</f>
        <v>-0.59266802443991862</v>
      </c>
      <c r="Z77" s="256">
        <f>IF('Outputs_pre-361'!Z77 &lt;&gt; 0, Impact_361_diff!Z77 / 'Outputs_pre-361'!Z77, "")</f>
        <v>-0.64117647058823524</v>
      </c>
      <c r="AA77" s="256">
        <f>IF('Outputs_pre-361'!AA77 &lt;&gt; 0, Impact_361_diff!AA77 / 'Outputs_pre-361'!AA77, "")</f>
        <v>-0.78414351851851849</v>
      </c>
      <c r="AB77" s="256">
        <f>IF('Outputs_pre-361'!AB77 &lt;&gt; 0, Impact_361_diff!AB77 / 'Outputs_pre-361'!AB77, "")</f>
        <v>-0.68</v>
      </c>
      <c r="AC77" s="65"/>
    </row>
    <row r="78" spans="1:29" x14ac:dyDescent="0.35">
      <c r="A78" s="82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256">
        <f>IF('Outputs_pre-361'!O78 &lt;&gt; 0, Impact_361_diff!O78 / 'Outputs_pre-361'!O78, "")</f>
        <v>-0.75233644859813076</v>
      </c>
      <c r="P78" s="256">
        <f>IF('Outputs_pre-361'!P78 &lt;&gt; 0, Impact_361_diff!P78 / 'Outputs_pre-361'!P78, "")</f>
        <v>-0.9496</v>
      </c>
      <c r="Q78" s="256">
        <f>IF('Outputs_pre-361'!Q78 &lt;&gt; 0, Impact_361_diff!Q78 / 'Outputs_pre-361'!Q78, "")</f>
        <v>-0.94977168949771695</v>
      </c>
      <c r="R78" s="256">
        <f>IF('Outputs_pre-361'!R78 &lt;&gt; 0, Impact_361_diff!R78 / 'Outputs_pre-361'!R78, "")</f>
        <v>-0.71239406779661008</v>
      </c>
      <c r="S78" s="256">
        <f>IF('Outputs_pre-361'!S78 &lt;&gt; 0, Impact_361_diff!S78 / 'Outputs_pre-361'!S78, "")</f>
        <v>-0.94190871369294604</v>
      </c>
      <c r="T78" s="256">
        <f>IF('Outputs_pre-361'!T78 &lt;&gt; 0, Impact_361_diff!T78 / 'Outputs_pre-361'!T78, "")</f>
        <v>-0.98624247635425621</v>
      </c>
      <c r="U78" s="256">
        <f>IF('Outputs_pre-361'!U78 &lt;&gt; 0, Impact_361_diff!U78 / 'Outputs_pre-361'!U78, "")</f>
        <v>-0.88121368624919305</v>
      </c>
      <c r="V78" s="256" t="str">
        <f>IF('Outputs_pre-361'!V78 &lt;&gt; 0, Impact_361_diff!V78 / 'Outputs_pre-361'!V78, "")</f>
        <v/>
      </c>
      <c r="W78" s="256">
        <f>IF('Outputs_pre-361'!W78 &lt;&gt; 0, Impact_361_diff!W78 / 'Outputs_pre-361'!W78, "")</f>
        <v>-0.91803278688524581</v>
      </c>
      <c r="X78" s="256">
        <f>IF('Outputs_pre-361'!X78 &lt;&gt; 0, Impact_361_diff!X78 / 'Outputs_pre-361'!X78, "")</f>
        <v>-0.78124999999999989</v>
      </c>
      <c r="Y78" s="256">
        <f>IF('Outputs_pre-361'!Y78 &lt;&gt; 0, Impact_361_diff!Y78 / 'Outputs_pre-361'!Y78, "")</f>
        <v>-0.96043956043956036</v>
      </c>
      <c r="Z78" s="256">
        <f>IF('Outputs_pre-361'!Z78 &lt;&gt; 0, Impact_361_diff!Z78 / 'Outputs_pre-361'!Z78, "")</f>
        <v>-0.95442594215600352</v>
      </c>
      <c r="AA78" s="256">
        <f>IF('Outputs_pre-361'!AA78 &lt;&gt; 0, Impact_361_diff!AA78 / 'Outputs_pre-361'!AA78, "")</f>
        <v>-0.96926375982844892</v>
      </c>
      <c r="AB78" s="256">
        <f>IF('Outputs_pre-361'!AB78 &lt;&gt; 0, Impact_361_diff!AB78 / 'Outputs_pre-361'!AB78, "")</f>
        <v>-0.90313182811361981</v>
      </c>
      <c r="AC78" s="65"/>
    </row>
    <row r="79" spans="1:29" x14ac:dyDescent="0.35">
      <c r="A79" s="82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256">
        <f>IF('Outputs_pre-361'!O79 &lt;&gt; 0, Impact_361_diff!O79 / 'Outputs_pre-361'!O79, "")</f>
        <v>13.392168322618351</v>
      </c>
      <c r="P79" s="256">
        <f>IF('Outputs_pre-361'!P79 &lt;&gt; 0, Impact_361_diff!P79 / 'Outputs_pre-361'!P79, "")</f>
        <v>50.137743190661482</v>
      </c>
      <c r="Q79" s="256">
        <f>IF('Outputs_pre-361'!Q79 &lt;&gt; 0, Impact_361_diff!Q79 / 'Outputs_pre-361'!Q79, "")</f>
        <v>34.785234899328863</v>
      </c>
      <c r="R79" s="256">
        <f>IF('Outputs_pre-361'!R79 &lt;&gt; 0, Impact_361_diff!R79 / 'Outputs_pre-361'!R79, "")</f>
        <v>21.763236763236765</v>
      </c>
      <c r="S79" s="256">
        <f>IF('Outputs_pre-361'!S79 &lt;&gt; 0, Impact_361_diff!S79 / 'Outputs_pre-361'!S79, "")</f>
        <v>11.175085826385484</v>
      </c>
      <c r="T79" s="256">
        <f>IF('Outputs_pre-361'!T79 &lt;&gt; 0, Impact_361_diff!T79 / 'Outputs_pre-361'!T79, "")</f>
        <v>27.786080273270706</v>
      </c>
      <c r="U79" s="256">
        <f>IF('Outputs_pre-361'!U79 &lt;&gt; 0, Impact_361_diff!U79 / 'Outputs_pre-361'!U79, "")</f>
        <v>46.711071640023683</v>
      </c>
      <c r="V79" s="256">
        <f>IF('Outputs_pre-361'!V79 &lt;&gt; 0, Impact_361_diff!V79 / 'Outputs_pre-361'!V79, "")</f>
        <v>-19.05036855036855</v>
      </c>
      <c r="W79" s="256">
        <f>IF('Outputs_pre-361'!W79 &lt;&gt; 0, Impact_361_diff!W79 / 'Outputs_pre-361'!W79, "")</f>
        <v>29.976127320954902</v>
      </c>
      <c r="X79" s="256">
        <f>IF('Outputs_pre-361'!X79 &lt;&gt; 0, Impact_361_diff!X79 / 'Outputs_pre-361'!X79, "")</f>
        <v>9.0761374187558044</v>
      </c>
      <c r="Y79" s="256">
        <f>IF('Outputs_pre-361'!Y79 &lt;&gt; 0, Impact_361_diff!Y79 / 'Outputs_pre-361'!Y79, "")</f>
        <v>38.069481090589278</v>
      </c>
      <c r="Z79" s="256">
        <f>IF('Outputs_pre-361'!Z79 &lt;&gt; 0, Impact_361_diff!Z79 / 'Outputs_pre-361'!Z79, "")</f>
        <v>44.822363203806511</v>
      </c>
      <c r="AA79" s="256">
        <f>IF('Outputs_pre-361'!AA79 &lt;&gt; 0, Impact_361_diff!AA79 / 'Outputs_pre-361'!AA79, "")</f>
        <v>54.171875</v>
      </c>
      <c r="AB79" s="256">
        <f>IF('Outputs_pre-361'!AB79 &lt;&gt; 0, Impact_361_diff!AB79 / 'Outputs_pre-361'!AB79, "")</f>
        <v>46.596602972399147</v>
      </c>
      <c r="AC79" s="65"/>
    </row>
    <row r="80" spans="1:29" x14ac:dyDescent="0.35">
      <c r="A80" s="82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256">
        <f>IF('Outputs_pre-361'!O80 &lt;&gt; 0, Impact_361_diff!O80 / 'Outputs_pre-361'!O80, "")</f>
        <v>0</v>
      </c>
      <c r="P80" s="256">
        <f>IF('Outputs_pre-361'!P80 &lt;&gt; 0, Impact_361_diff!P80 / 'Outputs_pre-361'!P80, "")</f>
        <v>0</v>
      </c>
      <c r="Q80" s="256">
        <f>IF('Outputs_pre-361'!Q80 &lt;&gt; 0, Impact_361_diff!Q80 / 'Outputs_pre-361'!Q80, "")</f>
        <v>0</v>
      </c>
      <c r="R80" s="256">
        <f>IF('Outputs_pre-361'!R80 &lt;&gt; 0, Impact_361_diff!R80 / 'Outputs_pre-361'!R80, "")</f>
        <v>0</v>
      </c>
      <c r="S80" s="256">
        <f>IF('Outputs_pre-361'!S80 &lt;&gt; 0, Impact_361_diff!S80 / 'Outputs_pre-361'!S80, "")</f>
        <v>0</v>
      </c>
      <c r="T80" s="256">
        <f>IF('Outputs_pre-361'!T80 &lt;&gt; 0, Impact_361_diff!T80 / 'Outputs_pre-361'!T80, "")</f>
        <v>0</v>
      </c>
      <c r="U80" s="256">
        <f>IF('Outputs_pre-361'!U80 &lt;&gt; 0, Impact_361_diff!U80 / 'Outputs_pre-361'!U80, "")</f>
        <v>0</v>
      </c>
      <c r="V80" s="256">
        <f>IF('Outputs_pre-361'!V80 &lt;&gt; 0, Impact_361_diff!V80 / 'Outputs_pre-361'!V80, "")</f>
        <v>0</v>
      </c>
      <c r="W80" s="256">
        <f>IF('Outputs_pre-361'!W80 &lt;&gt; 0, Impact_361_diff!W80 / 'Outputs_pre-361'!W80, "")</f>
        <v>0</v>
      </c>
      <c r="X80" s="256">
        <f>IF('Outputs_pre-361'!X80 &lt;&gt; 0, Impact_361_diff!X80 / 'Outputs_pre-361'!X80, "")</f>
        <v>0</v>
      </c>
      <c r="Y80" s="256">
        <f>IF('Outputs_pre-361'!Y80 &lt;&gt; 0, Impact_361_diff!Y80 / 'Outputs_pre-361'!Y80, "")</f>
        <v>0</v>
      </c>
      <c r="Z80" s="256">
        <f>IF('Outputs_pre-361'!Z80 &lt;&gt; 0, Impact_361_diff!Z80 / 'Outputs_pre-361'!Z80, "")</f>
        <v>0</v>
      </c>
      <c r="AA80" s="256">
        <f>IF('Outputs_pre-361'!AA80 &lt;&gt; 0, Impact_361_diff!AA80 / 'Outputs_pre-361'!AA80, "")</f>
        <v>0</v>
      </c>
      <c r="AB80" s="256">
        <f>IF('Outputs_pre-361'!AB80 &lt;&gt; 0, Impact_361_diff!AB80 / 'Outputs_pre-361'!AB80, "")</f>
        <v>0</v>
      </c>
      <c r="AC80" s="65"/>
    </row>
    <row r="81" spans="1:29" x14ac:dyDescent="0.35">
      <c r="A81" s="82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256">
        <f>IF('Outputs_pre-361'!O81 &lt;&gt; 0, Impact_361_diff!O81 / 'Outputs_pre-361'!O81, "")</f>
        <v>0</v>
      </c>
      <c r="P81" s="256">
        <f>IF('Outputs_pre-361'!P81 &lt;&gt; 0, Impact_361_diff!P81 / 'Outputs_pre-361'!P81, "")</f>
        <v>0</v>
      </c>
      <c r="Q81" s="256">
        <f>IF('Outputs_pre-361'!Q81 &lt;&gt; 0, Impact_361_diff!Q81 / 'Outputs_pre-361'!Q81, "")</f>
        <v>0</v>
      </c>
      <c r="R81" s="256">
        <f>IF('Outputs_pre-361'!R81 &lt;&gt; 0, Impact_361_diff!R81 / 'Outputs_pre-361'!R81, "")</f>
        <v>0</v>
      </c>
      <c r="S81" s="256">
        <f>IF('Outputs_pre-361'!S81 &lt;&gt; 0, Impact_361_diff!S81 / 'Outputs_pre-361'!S81, "")</f>
        <v>0</v>
      </c>
      <c r="T81" s="256">
        <f>IF('Outputs_pre-361'!T81 &lt;&gt; 0, Impact_361_diff!T81 / 'Outputs_pre-361'!T81, "")</f>
        <v>0</v>
      </c>
      <c r="U81" s="256">
        <f>IF('Outputs_pre-361'!U81 &lt;&gt; 0, Impact_361_diff!U81 / 'Outputs_pre-361'!U81, "")</f>
        <v>0</v>
      </c>
      <c r="V81" s="256">
        <f>IF('Outputs_pre-361'!V81 &lt;&gt; 0, Impact_361_diff!V81 / 'Outputs_pre-361'!V81, "")</f>
        <v>0</v>
      </c>
      <c r="W81" s="256">
        <f>IF('Outputs_pre-361'!W81 &lt;&gt; 0, Impact_361_diff!W81 / 'Outputs_pre-361'!W81, "")</f>
        <v>0</v>
      </c>
      <c r="X81" s="256">
        <f>IF('Outputs_pre-361'!X81 &lt;&gt; 0, Impact_361_diff!X81 / 'Outputs_pre-361'!X81, "")</f>
        <v>0</v>
      </c>
      <c r="Y81" s="256">
        <f>IF('Outputs_pre-361'!Y81 &lt;&gt; 0, Impact_361_diff!Y81 / 'Outputs_pre-361'!Y81, "")</f>
        <v>0</v>
      </c>
      <c r="Z81" s="256">
        <f>IF('Outputs_pre-361'!Z81 &lt;&gt; 0, Impact_361_diff!Z81 / 'Outputs_pre-361'!Z81, "")</f>
        <v>0</v>
      </c>
      <c r="AA81" s="256">
        <f>IF('Outputs_pre-361'!AA81 &lt;&gt; 0, Impact_361_diff!AA81 / 'Outputs_pre-361'!AA81, "")</f>
        <v>0</v>
      </c>
      <c r="AB81" s="256">
        <f>IF('Outputs_pre-361'!AB81 &lt;&gt; 0, Impact_361_diff!AB81 / 'Outputs_pre-361'!AB81, "")</f>
        <v>0</v>
      </c>
      <c r="AC81" s="65"/>
    </row>
    <row r="82" spans="1:29" x14ac:dyDescent="0.35">
      <c r="A82" s="82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256">
        <f>IF('Outputs_pre-361'!O82 &lt;&gt; 0, Impact_361_diff!O82 / 'Outputs_pre-361'!O82, "")</f>
        <v>0</v>
      </c>
      <c r="P82" s="256">
        <f>IF('Outputs_pre-361'!P82 &lt;&gt; 0, Impact_361_diff!P82 / 'Outputs_pre-361'!P82, "")</f>
        <v>0</v>
      </c>
      <c r="Q82" s="256">
        <f>IF('Outputs_pre-361'!Q82 &lt;&gt; 0, Impact_361_diff!Q82 / 'Outputs_pre-361'!Q82, "")</f>
        <v>0</v>
      </c>
      <c r="R82" s="256">
        <f>IF('Outputs_pre-361'!R82 &lt;&gt; 0, Impact_361_diff!R82 / 'Outputs_pre-361'!R82, "")</f>
        <v>0</v>
      </c>
      <c r="S82" s="256">
        <f>IF('Outputs_pre-361'!S82 &lt;&gt; 0, Impact_361_diff!S82 / 'Outputs_pre-361'!S82, "")</f>
        <v>0</v>
      </c>
      <c r="T82" s="256">
        <f>IF('Outputs_pre-361'!T82 &lt;&gt; 0, Impact_361_diff!T82 / 'Outputs_pre-361'!T82, "")</f>
        <v>0</v>
      </c>
      <c r="U82" s="256">
        <f>IF('Outputs_pre-361'!U82 &lt;&gt; 0, Impact_361_diff!U82 / 'Outputs_pre-361'!U82, "")</f>
        <v>0</v>
      </c>
      <c r="V82" s="256">
        <f>IF('Outputs_pre-361'!V82 &lt;&gt; 0, Impact_361_diff!V82 / 'Outputs_pre-361'!V82, "")</f>
        <v>0</v>
      </c>
      <c r="W82" s="256">
        <f>IF('Outputs_pre-361'!W82 &lt;&gt; 0, Impact_361_diff!W82 / 'Outputs_pre-361'!W82, "")</f>
        <v>0</v>
      </c>
      <c r="X82" s="256">
        <f>IF('Outputs_pre-361'!X82 &lt;&gt; 0, Impact_361_diff!X82 / 'Outputs_pre-361'!X82, "")</f>
        <v>0</v>
      </c>
      <c r="Y82" s="256">
        <f>IF('Outputs_pre-361'!Y82 &lt;&gt; 0, Impact_361_diff!Y82 / 'Outputs_pre-361'!Y82, "")</f>
        <v>0</v>
      </c>
      <c r="Z82" s="256">
        <f>IF('Outputs_pre-361'!Z82 &lt;&gt; 0, Impact_361_diff!Z82 / 'Outputs_pre-361'!Z82, "")</f>
        <v>0</v>
      </c>
      <c r="AA82" s="256">
        <f>IF('Outputs_pre-361'!AA82 &lt;&gt; 0, Impact_361_diff!AA82 / 'Outputs_pre-361'!AA82, "")</f>
        <v>0</v>
      </c>
      <c r="AB82" s="256">
        <f>IF('Outputs_pre-361'!AB82 &lt;&gt; 0, Impact_361_diff!AB82 / 'Outputs_pre-361'!AB82, "")</f>
        <v>0</v>
      </c>
      <c r="AC82" s="65"/>
    </row>
    <row r="83" spans="1:29" x14ac:dyDescent="0.35">
      <c r="A83" s="82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256">
        <f>IF('Outputs_pre-361'!O83 &lt;&gt; 0, Impact_361_diff!O83 / 'Outputs_pre-361'!O83, "")</f>
        <v>-6.2073406310366945E-2</v>
      </c>
      <c r="P83" s="256">
        <f>IF('Outputs_pre-361'!P83 &lt;&gt; 0, Impact_361_diff!P83 / 'Outputs_pre-361'!P83, "")</f>
        <v>-0.17572168763878612</v>
      </c>
      <c r="Q83" s="256">
        <f>IF('Outputs_pre-361'!Q83 &lt;&gt; 0, Impact_361_diff!Q83 / 'Outputs_pre-361'!Q83, "")</f>
        <v>-0.20626735422451409</v>
      </c>
      <c r="R83" s="256">
        <f>IF('Outputs_pre-361'!R83 &lt;&gt; 0, Impact_361_diff!R83 / 'Outputs_pre-361'!R83, "")</f>
        <v>-0.14820936639118445</v>
      </c>
      <c r="S83" s="256">
        <f>IF('Outputs_pre-361'!S83 &lt;&gt; 0, Impact_361_diff!S83 / 'Outputs_pre-361'!S83, "")</f>
        <v>-6.659821035646174E-2</v>
      </c>
      <c r="T83" s="256">
        <f>IF('Outputs_pre-361'!T83 &lt;&gt; 0, Impact_361_diff!T83 / 'Outputs_pre-361'!T83, "")</f>
        <v>-0.1402029091798068</v>
      </c>
      <c r="U83" s="256">
        <f>IF('Outputs_pre-361'!U83 &lt;&gt; 0, Impact_361_diff!U83 / 'Outputs_pre-361'!U83, "")</f>
        <v>-0.12939948771463816</v>
      </c>
      <c r="V83" s="256">
        <f>IF('Outputs_pre-361'!V83 &lt;&gt; 0, Impact_361_diff!V83 / 'Outputs_pre-361'!V83, "")</f>
        <v>0.12125501297475826</v>
      </c>
      <c r="W83" s="256">
        <f>IF('Outputs_pre-361'!W83 &lt;&gt; 0, Impact_361_diff!W83 / 'Outputs_pre-361'!W83, "")</f>
        <v>-6.1496149614961415E-2</v>
      </c>
      <c r="X83" s="256">
        <f>IF('Outputs_pre-361'!X83 &lt;&gt; 0, Impact_361_diff!X83 / 'Outputs_pre-361'!X83, "")</f>
        <v>-1.7849898580121721E-2</v>
      </c>
      <c r="Y83" s="256">
        <f>IF('Outputs_pre-361'!Y83 &lt;&gt; 0, Impact_361_diff!Y83 / 'Outputs_pre-361'!Y83, "")</f>
        <v>-0.15063771113409163</v>
      </c>
      <c r="Z83" s="256">
        <f>IF('Outputs_pre-361'!Z83 &lt;&gt; 0, Impact_361_diff!Z83 / 'Outputs_pre-361'!Z83, "")</f>
        <v>-0.18480840963038317</v>
      </c>
      <c r="AA83" s="256">
        <f>IF('Outputs_pre-361'!AA83 &lt;&gt; 0, Impact_361_diff!AA83 / 'Outputs_pre-361'!AA83, "")</f>
        <v>-0.14260155756682807</v>
      </c>
      <c r="AB83" s="256">
        <f>IF('Outputs_pre-361'!AB83 &lt;&gt; 0, Impact_361_diff!AB83 / 'Outputs_pre-361'!AB83, "")</f>
        <v>-0.15942959917780058</v>
      </c>
      <c r="AC83" s="65"/>
    </row>
    <row r="84" spans="1:29" x14ac:dyDescent="0.35">
      <c r="A84" s="82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256">
        <f>IF('Outputs_pre-361'!O84 &lt;&gt; 0, Impact_361_diff!O84 / 'Outputs_pre-361'!O84, "")</f>
        <v>-0.30798722044728433</v>
      </c>
      <c r="P84" s="256">
        <f>IF('Outputs_pre-361'!P84 &lt;&gt; 0, Impact_361_diff!P84 / 'Outputs_pre-361'!P84, "")</f>
        <v>-0.66109253065774798</v>
      </c>
      <c r="Q84" s="256">
        <f>IF('Outputs_pre-361'!Q84 &lt;&gt; 0, Impact_361_diff!Q84 / 'Outputs_pre-361'!Q84, "")</f>
        <v>-0.60382830626450112</v>
      </c>
      <c r="R84" s="256">
        <f>IF('Outputs_pre-361'!R84 &lt;&gt; 0, Impact_361_diff!R84 / 'Outputs_pre-361'!R84, "")</f>
        <v>-0.53078137332280972</v>
      </c>
      <c r="S84" s="256">
        <f>IF('Outputs_pre-361'!S84 &lt;&gt; 0, Impact_361_diff!S84 / 'Outputs_pre-361'!S84, "")</f>
        <v>-0.42469597754911131</v>
      </c>
      <c r="T84" s="256">
        <f>IF('Outputs_pre-361'!T84 &lt;&gt; 0, Impact_361_diff!T84 / 'Outputs_pre-361'!T84, "")</f>
        <v>-0.63265306122448972</v>
      </c>
      <c r="U84" s="256">
        <f>IF('Outputs_pre-361'!U84 &lt;&gt; 0, Impact_361_diff!U84 / 'Outputs_pre-361'!U84, "")</f>
        <v>-0.49781021897810229</v>
      </c>
      <c r="V84" s="256">
        <f>IF('Outputs_pre-361'!V84 &lt;&gt; 0, Impact_361_diff!V84 / 'Outputs_pre-361'!V84, "")</f>
        <v>3.5625000000000004</v>
      </c>
      <c r="W84" s="256">
        <f>IF('Outputs_pre-361'!W84 &lt;&gt; 0, Impact_361_diff!W84 / 'Outputs_pre-361'!W84, "")</f>
        <v>-0.63564131668558466</v>
      </c>
      <c r="X84" s="256">
        <f>IF('Outputs_pre-361'!X84 &lt;&gt; 0, Impact_361_diff!X84 / 'Outputs_pre-361'!X84, "")</f>
        <v>-0.36082474226804123</v>
      </c>
      <c r="Y84" s="256">
        <f>IF('Outputs_pre-361'!Y84 &lt;&gt; 0, Impact_361_diff!Y84 / 'Outputs_pre-361'!Y84, "")</f>
        <v>-0.59266802443991862</v>
      </c>
      <c r="Z84" s="256">
        <f>IF('Outputs_pre-361'!Z84 &lt;&gt; 0, Impact_361_diff!Z84 / 'Outputs_pre-361'!Z84, "")</f>
        <v>-0.64117647058823524</v>
      </c>
      <c r="AA84" s="256">
        <f>IF('Outputs_pre-361'!AA84 &lt;&gt; 0, Impact_361_diff!AA84 / 'Outputs_pre-361'!AA84, "")</f>
        <v>-0.78414351851851849</v>
      </c>
      <c r="AB84" s="256">
        <f>IF('Outputs_pre-361'!AB84 &lt;&gt; 0, Impact_361_diff!AB84 / 'Outputs_pre-361'!AB84, "")</f>
        <v>-0.68</v>
      </c>
      <c r="AC84" s="65"/>
    </row>
    <row r="85" spans="1:29" x14ac:dyDescent="0.35">
      <c r="A85" s="82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256">
        <f>IF('Outputs_pre-361'!O85 &lt;&gt; 0, Impact_361_diff!O85 / 'Outputs_pre-361'!O85, "")</f>
        <v>-0.75233644859813076</v>
      </c>
      <c r="P85" s="256">
        <f>IF('Outputs_pre-361'!P85 &lt;&gt; 0, Impact_361_diff!P85 / 'Outputs_pre-361'!P85, "")</f>
        <v>-0.9496</v>
      </c>
      <c r="Q85" s="256">
        <f>IF('Outputs_pre-361'!Q85 &lt;&gt; 0, Impact_361_diff!Q85 / 'Outputs_pre-361'!Q85, "")</f>
        <v>-0.94977168949771695</v>
      </c>
      <c r="R85" s="256">
        <f>IF('Outputs_pre-361'!R85 &lt;&gt; 0, Impact_361_diff!R85 / 'Outputs_pre-361'!R85, "")</f>
        <v>-0.71239406779661008</v>
      </c>
      <c r="S85" s="256">
        <f>IF('Outputs_pre-361'!S85 &lt;&gt; 0, Impact_361_diff!S85 / 'Outputs_pre-361'!S85, "")</f>
        <v>-0.94190871369294604</v>
      </c>
      <c r="T85" s="256">
        <f>IF('Outputs_pre-361'!T85 &lt;&gt; 0, Impact_361_diff!T85 / 'Outputs_pre-361'!T85, "")</f>
        <v>-0.98624247635425621</v>
      </c>
      <c r="U85" s="256">
        <f>IF('Outputs_pre-361'!U85 &lt;&gt; 0, Impact_361_diff!U85 / 'Outputs_pre-361'!U85, "")</f>
        <v>-0.88121368624919305</v>
      </c>
      <c r="V85" s="256" t="str">
        <f>IF('Outputs_pre-361'!V85 &lt;&gt; 0, Impact_361_diff!V85 / 'Outputs_pre-361'!V85, "")</f>
        <v/>
      </c>
      <c r="W85" s="256">
        <f>IF('Outputs_pre-361'!W85 &lt;&gt; 0, Impact_361_diff!W85 / 'Outputs_pre-361'!W85, "")</f>
        <v>-0.91803278688524581</v>
      </c>
      <c r="X85" s="256">
        <f>IF('Outputs_pre-361'!X85 &lt;&gt; 0, Impact_361_diff!X85 / 'Outputs_pre-361'!X85, "")</f>
        <v>-0.78124999999999989</v>
      </c>
      <c r="Y85" s="256">
        <f>IF('Outputs_pre-361'!Y85 &lt;&gt; 0, Impact_361_diff!Y85 / 'Outputs_pre-361'!Y85, "")</f>
        <v>-0.96043956043956036</v>
      </c>
      <c r="Z85" s="256">
        <f>IF('Outputs_pre-361'!Z85 &lt;&gt; 0, Impact_361_diff!Z85 / 'Outputs_pre-361'!Z85, "")</f>
        <v>-0.95442594215600352</v>
      </c>
      <c r="AA85" s="256">
        <f>IF('Outputs_pre-361'!AA85 &lt;&gt; 0, Impact_361_diff!AA85 / 'Outputs_pre-361'!AA85, "")</f>
        <v>-0.96926375982844892</v>
      </c>
      <c r="AB85" s="256">
        <f>IF('Outputs_pre-361'!AB85 &lt;&gt; 0, Impact_361_diff!AB85 / 'Outputs_pre-361'!AB85, "")</f>
        <v>-0.90313182811361981</v>
      </c>
      <c r="AC85" s="65"/>
    </row>
    <row r="86" spans="1:29" x14ac:dyDescent="0.35">
      <c r="A86" s="82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256">
        <f>IF('Outputs_pre-361'!O86 &lt;&gt; 0, Impact_361_diff!O86 / 'Outputs_pre-361'!O86, "")</f>
        <v>21.997662185856225</v>
      </c>
      <c r="P86" s="256">
        <f>IF('Outputs_pre-361'!P86 &lt;&gt; 0, Impact_361_diff!P86 / 'Outputs_pre-361'!P86, "")</f>
        <v>75.141634241245129</v>
      </c>
      <c r="Q86" s="256">
        <f>IF('Outputs_pre-361'!Q86 &lt;&gt; 0, Impact_361_diff!Q86 / 'Outputs_pre-361'!Q86, "")</f>
        <v>54.326845637583894</v>
      </c>
      <c r="R86" s="256">
        <f>IF('Outputs_pre-361'!R86 &lt;&gt; 0, Impact_361_diff!R86 / 'Outputs_pre-361'!R86, "")</f>
        <v>35.401265401265405</v>
      </c>
      <c r="S86" s="256">
        <f>IF('Outputs_pre-361'!S86 &lt;&gt; 0, Impact_361_diff!S86 / 'Outputs_pre-361'!S86, "")</f>
        <v>17.163315350662092</v>
      </c>
      <c r="T86" s="256">
        <f>IF('Outputs_pre-361'!T86 &lt;&gt; 0, Impact_361_diff!T86 / 'Outputs_pre-361'!T86, "")</f>
        <v>45.673783091374879</v>
      </c>
      <c r="U86" s="256">
        <f>IF('Outputs_pre-361'!U86 &lt;&gt; 0, Impact_361_diff!U86 / 'Outputs_pre-361'!U86, "")</f>
        <v>71.563055062166953</v>
      </c>
      <c r="V86" s="256">
        <f>IF('Outputs_pre-361'!V86 &lt;&gt; 0, Impact_361_diff!V86 / 'Outputs_pre-361'!V86, "")</f>
        <v>-33.36977886977887</v>
      </c>
      <c r="W86" s="256">
        <f>IF('Outputs_pre-361'!W86 &lt;&gt; 0, Impact_361_diff!W86 / 'Outputs_pre-361'!W86, "")</f>
        <v>47.251105216622463</v>
      </c>
      <c r="X86" s="256">
        <f>IF('Outputs_pre-361'!X86 &lt;&gt; 0, Impact_361_diff!X86 / 'Outputs_pre-361'!X86, "")</f>
        <v>14.642525533890437</v>
      </c>
      <c r="Y86" s="256">
        <f>IF('Outputs_pre-361'!Y86 &lt;&gt; 0, Impact_361_diff!Y86 / 'Outputs_pre-361'!Y86, "")</f>
        <v>60.245382585751983</v>
      </c>
      <c r="Z86" s="256">
        <f>IF('Outputs_pre-361'!Z86 &lt;&gt; 0, Impact_361_diff!Z86 / 'Outputs_pre-361'!Z86, "")</f>
        <v>68.013481363996831</v>
      </c>
      <c r="AA86" s="256">
        <f>IF('Outputs_pre-361'!AA86 &lt;&gt; 0, Impact_361_diff!AA86 / 'Outputs_pre-361'!AA86, "")</f>
        <v>85.895089285714278</v>
      </c>
      <c r="AB86" s="256">
        <f>IF('Outputs_pre-361'!AB86 &lt;&gt; 0, Impact_361_diff!AB86 / 'Outputs_pre-361'!AB86, "")</f>
        <v>70.518046709129507</v>
      </c>
      <c r="AC86" s="65"/>
    </row>
    <row r="87" spans="1:29" x14ac:dyDescent="0.35">
      <c r="A87" s="82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256">
        <f>IF('Outputs_pre-361'!O87 &lt;&gt; 0, Impact_361_diff!O87 / 'Outputs_pre-361'!O87, "")</f>
        <v>0</v>
      </c>
      <c r="P87" s="256">
        <f>IF('Outputs_pre-361'!P87 &lt;&gt; 0, Impact_361_diff!P87 / 'Outputs_pre-361'!P87, "")</f>
        <v>0</v>
      </c>
      <c r="Q87" s="256">
        <f>IF('Outputs_pre-361'!Q87 &lt;&gt; 0, Impact_361_diff!Q87 / 'Outputs_pre-361'!Q87, "")</f>
        <v>0</v>
      </c>
      <c r="R87" s="256">
        <f>IF('Outputs_pre-361'!R87 &lt;&gt; 0, Impact_361_diff!R87 / 'Outputs_pre-361'!R87, "")</f>
        <v>0</v>
      </c>
      <c r="S87" s="256">
        <f>IF('Outputs_pre-361'!S87 &lt;&gt; 0, Impact_361_diff!S87 / 'Outputs_pre-361'!S87, "")</f>
        <v>0</v>
      </c>
      <c r="T87" s="256">
        <f>IF('Outputs_pre-361'!T87 &lt;&gt; 0, Impact_361_diff!T87 / 'Outputs_pre-361'!T87, "")</f>
        <v>0</v>
      </c>
      <c r="U87" s="256">
        <f>IF('Outputs_pre-361'!U87 &lt;&gt; 0, Impact_361_diff!U87 / 'Outputs_pre-361'!U87, "")</f>
        <v>0</v>
      </c>
      <c r="V87" s="256">
        <f>IF('Outputs_pre-361'!V87 &lt;&gt; 0, Impact_361_diff!V87 / 'Outputs_pre-361'!V87, "")</f>
        <v>0</v>
      </c>
      <c r="W87" s="256">
        <f>IF('Outputs_pre-361'!W87 &lt;&gt; 0, Impact_361_diff!W87 / 'Outputs_pre-361'!W87, "")</f>
        <v>0</v>
      </c>
      <c r="X87" s="256">
        <f>IF('Outputs_pre-361'!X87 &lt;&gt; 0, Impact_361_diff!X87 / 'Outputs_pre-361'!X87, "")</f>
        <v>0</v>
      </c>
      <c r="Y87" s="256">
        <f>IF('Outputs_pre-361'!Y87 &lt;&gt; 0, Impact_361_diff!Y87 / 'Outputs_pre-361'!Y87, "")</f>
        <v>0</v>
      </c>
      <c r="Z87" s="256">
        <f>IF('Outputs_pre-361'!Z87 &lt;&gt; 0, Impact_361_diff!Z87 / 'Outputs_pre-361'!Z87, "")</f>
        <v>0</v>
      </c>
      <c r="AA87" s="256">
        <f>IF('Outputs_pre-361'!AA87 &lt;&gt; 0, Impact_361_diff!AA87 / 'Outputs_pre-361'!AA87, "")</f>
        <v>0</v>
      </c>
      <c r="AB87" s="256">
        <f>IF('Outputs_pre-361'!AB87 &lt;&gt; 0, Impact_361_diff!AB87 / 'Outputs_pre-361'!AB87, "")</f>
        <v>0</v>
      </c>
      <c r="AC87" s="65"/>
    </row>
    <row r="88" spans="1:29" x14ac:dyDescent="0.35">
      <c r="A88" s="82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256">
        <f>IF('Outputs_pre-361'!O88 &lt;&gt; 0, Impact_361_diff!O88 / 'Outputs_pre-361'!O88, "")</f>
        <v>0</v>
      </c>
      <c r="P88" s="256">
        <f>IF('Outputs_pre-361'!P88 &lt;&gt; 0, Impact_361_diff!P88 / 'Outputs_pre-361'!P88, "")</f>
        <v>0</v>
      </c>
      <c r="Q88" s="256">
        <f>IF('Outputs_pre-361'!Q88 &lt;&gt; 0, Impact_361_diff!Q88 / 'Outputs_pre-361'!Q88, "")</f>
        <v>0</v>
      </c>
      <c r="R88" s="256">
        <f>IF('Outputs_pre-361'!R88 &lt;&gt; 0, Impact_361_diff!R88 / 'Outputs_pre-361'!R88, "")</f>
        <v>0</v>
      </c>
      <c r="S88" s="256">
        <f>IF('Outputs_pre-361'!S88 &lt;&gt; 0, Impact_361_diff!S88 / 'Outputs_pre-361'!S88, "")</f>
        <v>0</v>
      </c>
      <c r="T88" s="256">
        <f>IF('Outputs_pre-361'!T88 &lt;&gt; 0, Impact_361_diff!T88 / 'Outputs_pre-361'!T88, "")</f>
        <v>0</v>
      </c>
      <c r="U88" s="256">
        <f>IF('Outputs_pre-361'!U88 &lt;&gt; 0, Impact_361_diff!U88 / 'Outputs_pre-361'!U88, "")</f>
        <v>0</v>
      </c>
      <c r="V88" s="256">
        <f>IF('Outputs_pre-361'!V88 &lt;&gt; 0, Impact_361_diff!V88 / 'Outputs_pre-361'!V88, "")</f>
        <v>0</v>
      </c>
      <c r="W88" s="256">
        <f>IF('Outputs_pre-361'!W88 &lt;&gt; 0, Impact_361_diff!W88 / 'Outputs_pre-361'!W88, "")</f>
        <v>0</v>
      </c>
      <c r="X88" s="256">
        <f>IF('Outputs_pre-361'!X88 &lt;&gt; 0, Impact_361_diff!X88 / 'Outputs_pre-361'!X88, "")</f>
        <v>0</v>
      </c>
      <c r="Y88" s="256">
        <f>IF('Outputs_pre-361'!Y88 &lt;&gt; 0, Impact_361_diff!Y88 / 'Outputs_pre-361'!Y88, "")</f>
        <v>0</v>
      </c>
      <c r="Z88" s="256">
        <f>IF('Outputs_pre-361'!Z88 &lt;&gt; 0, Impact_361_diff!Z88 / 'Outputs_pre-361'!Z88, "")</f>
        <v>0</v>
      </c>
      <c r="AA88" s="256">
        <f>IF('Outputs_pre-361'!AA88 &lt;&gt; 0, Impact_361_diff!AA88 / 'Outputs_pre-361'!AA88, "")</f>
        <v>0</v>
      </c>
      <c r="AB88" s="256">
        <f>IF('Outputs_pre-361'!AB88 &lt;&gt; 0, Impact_361_diff!AB88 / 'Outputs_pre-361'!AB88, "")</f>
        <v>0</v>
      </c>
      <c r="AC88" s="65"/>
    </row>
    <row r="89" spans="1:29" x14ac:dyDescent="0.35">
      <c r="A89" s="82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256">
        <f>IF('Outputs_pre-361'!O89 &lt;&gt; 0, Impact_361_diff!O89 / 'Outputs_pre-361'!O89, "")</f>
        <v>0</v>
      </c>
      <c r="P89" s="256">
        <f>IF('Outputs_pre-361'!P89 &lt;&gt; 0, Impact_361_diff!P89 / 'Outputs_pre-361'!P89, "")</f>
        <v>0</v>
      </c>
      <c r="Q89" s="256">
        <f>IF('Outputs_pre-361'!Q89 &lt;&gt; 0, Impact_361_diff!Q89 / 'Outputs_pre-361'!Q89, "")</f>
        <v>0</v>
      </c>
      <c r="R89" s="256">
        <f>IF('Outputs_pre-361'!R89 &lt;&gt; 0, Impact_361_diff!R89 / 'Outputs_pre-361'!R89, "")</f>
        <v>0</v>
      </c>
      <c r="S89" s="256">
        <f>IF('Outputs_pre-361'!S89 &lt;&gt; 0, Impact_361_diff!S89 / 'Outputs_pre-361'!S89, "")</f>
        <v>0</v>
      </c>
      <c r="T89" s="256">
        <f>IF('Outputs_pre-361'!T89 &lt;&gt; 0, Impact_361_diff!T89 / 'Outputs_pre-361'!T89, "")</f>
        <v>0</v>
      </c>
      <c r="U89" s="256">
        <f>IF('Outputs_pre-361'!U89 &lt;&gt; 0, Impact_361_diff!U89 / 'Outputs_pre-361'!U89, "")</f>
        <v>0</v>
      </c>
      <c r="V89" s="256">
        <f>IF('Outputs_pre-361'!V89 &lt;&gt; 0, Impact_361_diff!V89 / 'Outputs_pre-361'!V89, "")</f>
        <v>0</v>
      </c>
      <c r="W89" s="256">
        <f>IF('Outputs_pre-361'!W89 &lt;&gt; 0, Impact_361_diff!W89 / 'Outputs_pre-361'!W89, "")</f>
        <v>0</v>
      </c>
      <c r="X89" s="256">
        <f>IF('Outputs_pre-361'!X89 &lt;&gt; 0, Impact_361_diff!X89 / 'Outputs_pre-361'!X89, "")</f>
        <v>0</v>
      </c>
      <c r="Y89" s="256">
        <f>IF('Outputs_pre-361'!Y89 &lt;&gt; 0, Impact_361_diff!Y89 / 'Outputs_pre-361'!Y89, "")</f>
        <v>0</v>
      </c>
      <c r="Z89" s="256">
        <f>IF('Outputs_pre-361'!Z89 &lt;&gt; 0, Impact_361_diff!Z89 / 'Outputs_pre-361'!Z89, "")</f>
        <v>0</v>
      </c>
      <c r="AA89" s="256">
        <f>IF('Outputs_pre-361'!AA89 &lt;&gt; 0, Impact_361_diff!AA89 / 'Outputs_pre-361'!AA89, "")</f>
        <v>0</v>
      </c>
      <c r="AB89" s="256">
        <f>IF('Outputs_pre-361'!AB89 &lt;&gt; 0, Impact_361_diff!AB89 / 'Outputs_pre-361'!AB89, "")</f>
        <v>0</v>
      </c>
      <c r="AC89" s="65"/>
    </row>
    <row r="90" spans="1:29" x14ac:dyDescent="0.35">
      <c r="A90" s="82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256">
        <f>IF('Outputs_pre-361'!O90 &lt;&gt; 0, Impact_361_diff!O90 / 'Outputs_pre-361'!O90, "")</f>
        <v>-6.2073406310366945E-2</v>
      </c>
      <c r="P90" s="256">
        <f>IF('Outputs_pre-361'!P90 &lt;&gt; 0, Impact_361_diff!P90 / 'Outputs_pre-361'!P90, "")</f>
        <v>-0.17572168763878612</v>
      </c>
      <c r="Q90" s="256">
        <f>IF('Outputs_pre-361'!Q90 &lt;&gt; 0, Impact_361_diff!Q90 / 'Outputs_pre-361'!Q90, "")</f>
        <v>-0.20626735422451409</v>
      </c>
      <c r="R90" s="256">
        <f>IF('Outputs_pre-361'!R90 &lt;&gt; 0, Impact_361_diff!R90 / 'Outputs_pre-361'!R90, "")</f>
        <v>-0.14820936639118445</v>
      </c>
      <c r="S90" s="256">
        <f>IF('Outputs_pre-361'!S90 &lt;&gt; 0, Impact_361_diff!S90 / 'Outputs_pre-361'!S90, "")</f>
        <v>-6.659821035646174E-2</v>
      </c>
      <c r="T90" s="256">
        <f>IF('Outputs_pre-361'!T90 &lt;&gt; 0, Impact_361_diff!T90 / 'Outputs_pre-361'!T90, "")</f>
        <v>-0.1402029091798068</v>
      </c>
      <c r="U90" s="256">
        <f>IF('Outputs_pre-361'!U90 &lt;&gt; 0, Impact_361_diff!U90 / 'Outputs_pre-361'!U90, "")</f>
        <v>-0.12939948771463816</v>
      </c>
      <c r="V90" s="256">
        <f>IF('Outputs_pre-361'!V90 &lt;&gt; 0, Impact_361_diff!V90 / 'Outputs_pre-361'!V90, "")</f>
        <v>0.12125501297475826</v>
      </c>
      <c r="W90" s="256">
        <f>IF('Outputs_pre-361'!W90 &lt;&gt; 0, Impact_361_diff!W90 / 'Outputs_pre-361'!W90, "")</f>
        <v>-6.1496149614961415E-2</v>
      </c>
      <c r="X90" s="256">
        <f>IF('Outputs_pre-361'!X90 &lt;&gt; 0, Impact_361_diff!X90 / 'Outputs_pre-361'!X90, "")</f>
        <v>-1.7849898580121721E-2</v>
      </c>
      <c r="Y90" s="256">
        <f>IF('Outputs_pre-361'!Y90 &lt;&gt; 0, Impact_361_diff!Y90 / 'Outputs_pre-361'!Y90, "")</f>
        <v>-0.15063771113409163</v>
      </c>
      <c r="Z90" s="256">
        <f>IF('Outputs_pre-361'!Z90 &lt;&gt; 0, Impact_361_diff!Z90 / 'Outputs_pre-361'!Z90, "")</f>
        <v>-0.18480840963038317</v>
      </c>
      <c r="AA90" s="256">
        <f>IF('Outputs_pre-361'!AA90 &lt;&gt; 0, Impact_361_diff!AA90 / 'Outputs_pre-361'!AA90, "")</f>
        <v>-0.14260155756682807</v>
      </c>
      <c r="AB90" s="256">
        <f>IF('Outputs_pre-361'!AB90 &lt;&gt; 0, Impact_361_diff!AB90 / 'Outputs_pre-361'!AB90, "")</f>
        <v>-0.15942959917780058</v>
      </c>
      <c r="AC90" s="65"/>
    </row>
    <row r="91" spans="1:29" x14ac:dyDescent="0.35">
      <c r="A91" s="82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256">
        <f>IF('Outputs_pre-361'!O91 &lt;&gt; 0, Impact_361_diff!O91 / 'Outputs_pre-361'!O91, "")</f>
        <v>-0.30798722044728433</v>
      </c>
      <c r="P91" s="256">
        <f>IF('Outputs_pre-361'!P91 &lt;&gt; 0, Impact_361_diff!P91 / 'Outputs_pre-361'!P91, "")</f>
        <v>-0.66109253065774798</v>
      </c>
      <c r="Q91" s="256">
        <f>IF('Outputs_pre-361'!Q91 &lt;&gt; 0, Impact_361_diff!Q91 / 'Outputs_pre-361'!Q91, "")</f>
        <v>-0.60382830626450112</v>
      </c>
      <c r="R91" s="256">
        <f>IF('Outputs_pre-361'!R91 &lt;&gt; 0, Impact_361_diff!R91 / 'Outputs_pre-361'!R91, "")</f>
        <v>-0.53078137332280972</v>
      </c>
      <c r="S91" s="256">
        <f>IF('Outputs_pre-361'!S91 &lt;&gt; 0, Impact_361_diff!S91 / 'Outputs_pre-361'!S91, "")</f>
        <v>-0.42469597754911131</v>
      </c>
      <c r="T91" s="256">
        <f>IF('Outputs_pre-361'!T91 &lt;&gt; 0, Impact_361_diff!T91 / 'Outputs_pre-361'!T91, "")</f>
        <v>-0.63265306122448972</v>
      </c>
      <c r="U91" s="256">
        <f>IF('Outputs_pre-361'!U91 &lt;&gt; 0, Impact_361_diff!U91 / 'Outputs_pre-361'!U91, "")</f>
        <v>-0.49781021897810229</v>
      </c>
      <c r="V91" s="256">
        <f>IF('Outputs_pre-361'!V91 &lt;&gt; 0, Impact_361_diff!V91 / 'Outputs_pre-361'!V91, "")</f>
        <v>3.5625000000000004</v>
      </c>
      <c r="W91" s="256">
        <f>IF('Outputs_pre-361'!W91 &lt;&gt; 0, Impact_361_diff!W91 / 'Outputs_pre-361'!W91, "")</f>
        <v>-0.63564131668558466</v>
      </c>
      <c r="X91" s="256">
        <f>IF('Outputs_pre-361'!X91 &lt;&gt; 0, Impact_361_diff!X91 / 'Outputs_pre-361'!X91, "")</f>
        <v>-0.36082474226804123</v>
      </c>
      <c r="Y91" s="256">
        <f>IF('Outputs_pre-361'!Y91 &lt;&gt; 0, Impact_361_diff!Y91 / 'Outputs_pre-361'!Y91, "")</f>
        <v>-0.59266802443991862</v>
      </c>
      <c r="Z91" s="256">
        <f>IF('Outputs_pre-361'!Z91 &lt;&gt; 0, Impact_361_diff!Z91 / 'Outputs_pre-361'!Z91, "")</f>
        <v>-0.64117647058823524</v>
      </c>
      <c r="AA91" s="256">
        <f>IF('Outputs_pre-361'!AA91 &lt;&gt; 0, Impact_361_diff!AA91 / 'Outputs_pre-361'!AA91, "")</f>
        <v>-0.78414351851851849</v>
      </c>
      <c r="AB91" s="256">
        <f>IF('Outputs_pre-361'!AB91 &lt;&gt; 0, Impact_361_diff!AB91 / 'Outputs_pre-361'!AB91, "")</f>
        <v>-0.68</v>
      </c>
      <c r="AC91" s="65"/>
    </row>
    <row r="92" spans="1:29" x14ac:dyDescent="0.35">
      <c r="A92" s="82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256">
        <f>IF('Outputs_pre-361'!O92 &lt;&gt; 0, Impact_361_diff!O92 / 'Outputs_pre-361'!O92, "")</f>
        <v>-0.75233644859813076</v>
      </c>
      <c r="P92" s="256">
        <f>IF('Outputs_pre-361'!P92 &lt;&gt; 0, Impact_361_diff!P92 / 'Outputs_pre-361'!P92, "")</f>
        <v>-0.9496</v>
      </c>
      <c r="Q92" s="256">
        <f>IF('Outputs_pre-361'!Q92 &lt;&gt; 0, Impact_361_diff!Q92 / 'Outputs_pre-361'!Q92, "")</f>
        <v>-0.94977168949771695</v>
      </c>
      <c r="R92" s="256">
        <f>IF('Outputs_pre-361'!R92 &lt;&gt; 0, Impact_361_diff!R92 / 'Outputs_pre-361'!R92, "")</f>
        <v>-0.71239406779661008</v>
      </c>
      <c r="S92" s="256">
        <f>IF('Outputs_pre-361'!S92 &lt;&gt; 0, Impact_361_diff!S92 / 'Outputs_pre-361'!S92, "")</f>
        <v>-0.94190871369294604</v>
      </c>
      <c r="T92" s="256">
        <f>IF('Outputs_pre-361'!T92 &lt;&gt; 0, Impact_361_diff!T92 / 'Outputs_pre-361'!T92, "")</f>
        <v>-0.98624247635425621</v>
      </c>
      <c r="U92" s="256">
        <f>IF('Outputs_pre-361'!U92 &lt;&gt; 0, Impact_361_diff!U92 / 'Outputs_pre-361'!U92, "")</f>
        <v>-0.88121368624919305</v>
      </c>
      <c r="V92" s="256" t="str">
        <f>IF('Outputs_pre-361'!V92 &lt;&gt; 0, Impact_361_diff!V92 / 'Outputs_pre-361'!V92, "")</f>
        <v/>
      </c>
      <c r="W92" s="256">
        <f>IF('Outputs_pre-361'!W92 &lt;&gt; 0, Impact_361_diff!W92 / 'Outputs_pre-361'!W92, "")</f>
        <v>-0.91803278688524581</v>
      </c>
      <c r="X92" s="256">
        <f>IF('Outputs_pre-361'!X92 &lt;&gt; 0, Impact_361_diff!X92 / 'Outputs_pre-361'!X92, "")</f>
        <v>-0.78124999999999989</v>
      </c>
      <c r="Y92" s="256">
        <f>IF('Outputs_pre-361'!Y92 &lt;&gt; 0, Impact_361_diff!Y92 / 'Outputs_pre-361'!Y92, "")</f>
        <v>-0.96043956043956036</v>
      </c>
      <c r="Z92" s="256">
        <f>IF('Outputs_pre-361'!Z92 &lt;&gt; 0, Impact_361_diff!Z92 / 'Outputs_pre-361'!Z92, "")</f>
        <v>-0.95442594215600352</v>
      </c>
      <c r="AA92" s="256">
        <f>IF('Outputs_pre-361'!AA92 &lt;&gt; 0, Impact_361_diff!AA92 / 'Outputs_pre-361'!AA92, "")</f>
        <v>-0.96926375982844892</v>
      </c>
      <c r="AB92" s="256">
        <f>IF('Outputs_pre-361'!AB92 &lt;&gt; 0, Impact_361_diff!AB92 / 'Outputs_pre-361'!AB92, "")</f>
        <v>-0.90313182811361981</v>
      </c>
      <c r="AC92" s="65"/>
    </row>
    <row r="93" spans="1:29" x14ac:dyDescent="0.35">
      <c r="A93" s="82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256">
        <f>IF('Outputs_pre-361'!O93 &lt;&gt; 0, Impact_361_diff!O93 / 'Outputs_pre-361'!O93, "")</f>
        <v>49.049094097019292</v>
      </c>
      <c r="P93" s="256">
        <f>IF('Outputs_pre-361'!P93 &lt;&gt; 0, Impact_361_diff!P93 / 'Outputs_pre-361'!P93, "")</f>
        <v>196.61245136186773</v>
      </c>
      <c r="Q93" s="256">
        <f>IF('Outputs_pre-361'!Q93 &lt;&gt; 0, Impact_361_diff!Q93 / 'Outputs_pre-361'!Q93, "")</f>
        <v>112.90536912751678</v>
      </c>
      <c r="R93" s="256">
        <f>IF('Outputs_pre-361'!R93 &lt;&gt; 0, Impact_361_diff!R93 / 'Outputs_pre-361'!R93, "")</f>
        <v>81.876456876456871</v>
      </c>
      <c r="S93" s="256">
        <f>IF('Outputs_pre-361'!S93 &lt;&gt; 0, Impact_361_diff!S93 / 'Outputs_pre-361'!S93, "")</f>
        <v>44.586562040215789</v>
      </c>
      <c r="T93" s="256">
        <f>IF('Outputs_pre-361'!T93 &lt;&gt; 0, Impact_361_diff!T93 / 'Outputs_pre-361'!T93, "")</f>
        <v>99.337745516652419</v>
      </c>
      <c r="U93" s="256">
        <f>IF('Outputs_pre-361'!U93 &lt;&gt; 0, Impact_361_diff!U93 / 'Outputs_pre-361'!U93, "")</f>
        <v>167.02723505032563</v>
      </c>
      <c r="V93" s="256">
        <f>IF('Outputs_pre-361'!V93 &lt;&gt; 0, Impact_361_diff!V93 / 'Outputs_pre-361'!V93, "")</f>
        <v>-88.404176904176893</v>
      </c>
      <c r="W93" s="256">
        <f>IF('Outputs_pre-361'!W93 &lt;&gt; 0, Impact_361_diff!W93 / 'Outputs_pre-361'!W93, "")</f>
        <v>102.29531388152078</v>
      </c>
      <c r="X93" s="256">
        <f>IF('Outputs_pre-361'!X93 &lt;&gt; 0, Impact_361_diff!X93 / 'Outputs_pre-361'!X93, "")</f>
        <v>27.722376973073352</v>
      </c>
      <c r="Y93" s="256">
        <f>IF('Outputs_pre-361'!Y93 &lt;&gt; 0, Impact_361_diff!Y93 / 'Outputs_pre-361'!Y93, "")</f>
        <v>121.39665787159194</v>
      </c>
      <c r="Z93" s="256">
        <f>IF('Outputs_pre-361'!Z93 &lt;&gt; 0, Impact_361_diff!Z93 / 'Outputs_pre-361'!Z93, "")</f>
        <v>114.84377478191912</v>
      </c>
      <c r="AA93" s="256">
        <f>IF('Outputs_pre-361'!AA93 &lt;&gt; 0, Impact_361_diff!AA93 / 'Outputs_pre-361'!AA93, "")</f>
        <v>176.79241071428572</v>
      </c>
      <c r="AB93" s="256">
        <f>IF('Outputs_pre-361'!AB93 &lt;&gt; 0, Impact_361_diff!AB93 / 'Outputs_pre-361'!AB93, "")</f>
        <v>178.02760084925688</v>
      </c>
      <c r="AC93" s="65"/>
    </row>
    <row r="94" spans="1:29" x14ac:dyDescent="0.35">
      <c r="A94" s="82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256">
        <f>IF('Outputs_pre-361'!O94 &lt;&gt; 0, Impact_361_diff!O94 / 'Outputs_pre-361'!O94, "")</f>
        <v>0</v>
      </c>
      <c r="P94" s="256">
        <f>IF('Outputs_pre-361'!P94 &lt;&gt; 0, Impact_361_diff!P94 / 'Outputs_pre-361'!P94, "")</f>
        <v>0</v>
      </c>
      <c r="Q94" s="256">
        <f>IF('Outputs_pre-361'!Q94 &lt;&gt; 0, Impact_361_diff!Q94 / 'Outputs_pre-361'!Q94, "")</f>
        <v>0</v>
      </c>
      <c r="R94" s="256">
        <f>IF('Outputs_pre-361'!R94 &lt;&gt; 0, Impact_361_diff!R94 / 'Outputs_pre-361'!R94, "")</f>
        <v>0</v>
      </c>
      <c r="S94" s="256">
        <f>IF('Outputs_pre-361'!S94 &lt;&gt; 0, Impact_361_diff!S94 / 'Outputs_pre-361'!S94, "")</f>
        <v>0</v>
      </c>
      <c r="T94" s="256">
        <f>IF('Outputs_pre-361'!T94 &lt;&gt; 0, Impact_361_diff!T94 / 'Outputs_pre-361'!T94, "")</f>
        <v>0</v>
      </c>
      <c r="U94" s="256">
        <f>IF('Outputs_pre-361'!U94 &lt;&gt; 0, Impact_361_diff!U94 / 'Outputs_pre-361'!U94, "")</f>
        <v>0</v>
      </c>
      <c r="V94" s="256">
        <f>IF('Outputs_pre-361'!V94 &lt;&gt; 0, Impact_361_diff!V94 / 'Outputs_pre-361'!V94, "")</f>
        <v>0</v>
      </c>
      <c r="W94" s="256">
        <f>IF('Outputs_pre-361'!W94 &lt;&gt; 0, Impact_361_diff!W94 / 'Outputs_pre-361'!W94, "")</f>
        <v>0</v>
      </c>
      <c r="X94" s="256">
        <f>IF('Outputs_pre-361'!X94 &lt;&gt; 0, Impact_361_diff!X94 / 'Outputs_pre-361'!X94, "")</f>
        <v>0</v>
      </c>
      <c r="Y94" s="256">
        <f>IF('Outputs_pre-361'!Y94 &lt;&gt; 0, Impact_361_diff!Y94 / 'Outputs_pre-361'!Y94, "")</f>
        <v>0</v>
      </c>
      <c r="Z94" s="256">
        <f>IF('Outputs_pre-361'!Z94 &lt;&gt; 0, Impact_361_diff!Z94 / 'Outputs_pre-361'!Z94, "")</f>
        <v>0</v>
      </c>
      <c r="AA94" s="256">
        <f>IF('Outputs_pre-361'!AA94 &lt;&gt; 0, Impact_361_diff!AA94 / 'Outputs_pre-361'!AA94, "")</f>
        <v>0</v>
      </c>
      <c r="AB94" s="256">
        <f>IF('Outputs_pre-361'!AB94 &lt;&gt; 0, Impact_361_diff!AB94 / 'Outputs_pre-361'!AB94, "")</f>
        <v>0</v>
      </c>
      <c r="AC94" s="65"/>
    </row>
    <row r="95" spans="1:29" x14ac:dyDescent="0.35">
      <c r="A95" s="82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256">
        <f>IF('Outputs_pre-361'!O95 &lt;&gt; 0, Impact_361_diff!O95 / 'Outputs_pre-361'!O95, "")</f>
        <v>0</v>
      </c>
      <c r="P95" s="256">
        <f>IF('Outputs_pre-361'!P95 &lt;&gt; 0, Impact_361_diff!P95 / 'Outputs_pre-361'!P95, "")</f>
        <v>0</v>
      </c>
      <c r="Q95" s="256">
        <f>IF('Outputs_pre-361'!Q95 &lt;&gt; 0, Impact_361_diff!Q95 / 'Outputs_pre-361'!Q95, "")</f>
        <v>0</v>
      </c>
      <c r="R95" s="256">
        <f>IF('Outputs_pre-361'!R95 &lt;&gt; 0, Impact_361_diff!R95 / 'Outputs_pre-361'!R95, "")</f>
        <v>0</v>
      </c>
      <c r="S95" s="256">
        <f>IF('Outputs_pre-361'!S95 &lt;&gt; 0, Impact_361_diff!S95 / 'Outputs_pre-361'!S95, "")</f>
        <v>0</v>
      </c>
      <c r="T95" s="256">
        <f>IF('Outputs_pre-361'!T95 &lt;&gt; 0, Impact_361_diff!T95 / 'Outputs_pre-361'!T95, "")</f>
        <v>0</v>
      </c>
      <c r="U95" s="256">
        <f>IF('Outputs_pre-361'!U95 &lt;&gt; 0, Impact_361_diff!U95 / 'Outputs_pre-361'!U95, "")</f>
        <v>0</v>
      </c>
      <c r="V95" s="256">
        <f>IF('Outputs_pre-361'!V95 &lt;&gt; 0, Impact_361_diff!V95 / 'Outputs_pre-361'!V95, "")</f>
        <v>0</v>
      </c>
      <c r="W95" s="256">
        <f>IF('Outputs_pre-361'!W95 &lt;&gt; 0, Impact_361_diff!W95 / 'Outputs_pre-361'!W95, "")</f>
        <v>0</v>
      </c>
      <c r="X95" s="256">
        <f>IF('Outputs_pre-361'!X95 &lt;&gt; 0, Impact_361_diff!X95 / 'Outputs_pre-361'!X95, "")</f>
        <v>0</v>
      </c>
      <c r="Y95" s="256">
        <f>IF('Outputs_pre-361'!Y95 &lt;&gt; 0, Impact_361_diff!Y95 / 'Outputs_pre-361'!Y95, "")</f>
        <v>0</v>
      </c>
      <c r="Z95" s="256">
        <f>IF('Outputs_pre-361'!Z95 &lt;&gt; 0, Impact_361_diff!Z95 / 'Outputs_pre-361'!Z95, "")</f>
        <v>0</v>
      </c>
      <c r="AA95" s="256">
        <f>IF('Outputs_pre-361'!AA95 &lt;&gt; 0, Impact_361_diff!AA95 / 'Outputs_pre-361'!AA95, "")</f>
        <v>0</v>
      </c>
      <c r="AB95" s="256">
        <f>IF('Outputs_pre-361'!AB95 &lt;&gt; 0, Impact_361_diff!AB95 / 'Outputs_pre-361'!AB95, "")</f>
        <v>0</v>
      </c>
      <c r="AC95" s="65"/>
    </row>
    <row r="96" spans="1:29" x14ac:dyDescent="0.35">
      <c r="A96" s="82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256">
        <f>IF('Outputs_pre-361'!O96 &lt;&gt; 0, Impact_361_diff!O96 / 'Outputs_pre-361'!O96, "")</f>
        <v>0</v>
      </c>
      <c r="P96" s="256">
        <f>IF('Outputs_pre-361'!P96 &lt;&gt; 0, Impact_361_diff!P96 / 'Outputs_pre-361'!P96, "")</f>
        <v>0</v>
      </c>
      <c r="Q96" s="256">
        <f>IF('Outputs_pre-361'!Q96 &lt;&gt; 0, Impact_361_diff!Q96 / 'Outputs_pre-361'!Q96, "")</f>
        <v>0</v>
      </c>
      <c r="R96" s="256">
        <f>IF('Outputs_pre-361'!R96 &lt;&gt; 0, Impact_361_diff!R96 / 'Outputs_pre-361'!R96, "")</f>
        <v>0</v>
      </c>
      <c r="S96" s="256">
        <f>IF('Outputs_pre-361'!S96 &lt;&gt; 0, Impact_361_diff!S96 / 'Outputs_pre-361'!S96, "")</f>
        <v>0</v>
      </c>
      <c r="T96" s="256">
        <f>IF('Outputs_pre-361'!T96 &lt;&gt; 0, Impact_361_diff!T96 / 'Outputs_pre-361'!T96, "")</f>
        <v>0</v>
      </c>
      <c r="U96" s="256">
        <f>IF('Outputs_pre-361'!U96 &lt;&gt; 0, Impact_361_diff!U96 / 'Outputs_pre-361'!U96, "")</f>
        <v>0</v>
      </c>
      <c r="V96" s="256">
        <f>IF('Outputs_pre-361'!V96 &lt;&gt; 0, Impact_361_diff!V96 / 'Outputs_pre-361'!V96, "")</f>
        <v>0</v>
      </c>
      <c r="W96" s="256">
        <f>IF('Outputs_pre-361'!W96 &lt;&gt; 0, Impact_361_diff!W96 / 'Outputs_pre-361'!W96, "")</f>
        <v>0</v>
      </c>
      <c r="X96" s="256">
        <f>IF('Outputs_pre-361'!X96 &lt;&gt; 0, Impact_361_diff!X96 / 'Outputs_pre-361'!X96, "")</f>
        <v>0</v>
      </c>
      <c r="Y96" s="256">
        <f>IF('Outputs_pre-361'!Y96 &lt;&gt; 0, Impact_361_diff!Y96 / 'Outputs_pre-361'!Y96, "")</f>
        <v>0</v>
      </c>
      <c r="Z96" s="256">
        <f>IF('Outputs_pre-361'!Z96 &lt;&gt; 0, Impact_361_diff!Z96 / 'Outputs_pre-361'!Z96, "")</f>
        <v>0</v>
      </c>
      <c r="AA96" s="256">
        <f>IF('Outputs_pre-361'!AA96 &lt;&gt; 0, Impact_361_diff!AA96 / 'Outputs_pre-361'!AA96, "")</f>
        <v>0</v>
      </c>
      <c r="AB96" s="256">
        <f>IF('Outputs_pre-361'!AB96 &lt;&gt; 0, Impact_361_diff!AB96 / 'Outputs_pre-361'!AB96, "")</f>
        <v>0</v>
      </c>
      <c r="AC96" s="65"/>
    </row>
    <row r="97" spans="1:29" x14ac:dyDescent="0.35">
      <c r="A97" s="82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256">
        <f>IF('Outputs_pre-361'!O97 &lt;&gt; 0, Impact_361_diff!O97 / 'Outputs_pre-361'!O97, "")</f>
        <v>-7.7083000159923268E-2</v>
      </c>
      <c r="P97" s="256">
        <f>IF('Outputs_pre-361'!P97 &lt;&gt; 0, Impact_361_diff!P97 / 'Outputs_pre-361'!P97, "")</f>
        <v>-0.24698293799417392</v>
      </c>
      <c r="Q97" s="256">
        <f>IF('Outputs_pre-361'!Q97 &lt;&gt; 0, Impact_361_diff!Q97 / 'Outputs_pre-361'!Q97, "")</f>
        <v>-0.27700904736561999</v>
      </c>
      <c r="R97" s="256">
        <f>IF('Outputs_pre-361'!R97 &lt;&gt; 0, Impact_361_diff!R97 / 'Outputs_pre-361'!R97, "")</f>
        <v>-0.2556062333713417</v>
      </c>
      <c r="S97" s="256">
        <f>IF('Outputs_pre-361'!S97 &lt;&gt; 0, Impact_361_diff!S97 / 'Outputs_pre-361'!S97, "")</f>
        <v>-0.10091131362525001</v>
      </c>
      <c r="T97" s="256">
        <f>IF('Outputs_pre-361'!T97 &lt;&gt; 0, Impact_361_diff!T97 / 'Outputs_pre-361'!T97, "")</f>
        <v>-0.21604822000376722</v>
      </c>
      <c r="U97" s="256">
        <f>IF('Outputs_pre-361'!U97 &lt;&gt; 0, Impact_361_diff!U97 / 'Outputs_pre-361'!U97, "")</f>
        <v>-0.16587677725118477</v>
      </c>
      <c r="V97" s="256">
        <f>IF('Outputs_pre-361'!V97 &lt;&gt; 0, Impact_361_diff!V97 / 'Outputs_pre-361'!V97, "")</f>
        <v>0.17401628222523741</v>
      </c>
      <c r="W97" s="256">
        <f>IF('Outputs_pre-361'!W97 &lt;&gt; 0, Impact_361_diff!W97 / 'Outputs_pre-361'!W97, "")</f>
        <v>-9.5588235294117682E-2</v>
      </c>
      <c r="X97" s="256">
        <f>IF('Outputs_pre-361'!X97 &lt;&gt; 0, Impact_361_diff!X97 / 'Outputs_pre-361'!X97, "")</f>
        <v>-2.5003551640857973E-2</v>
      </c>
      <c r="Y97" s="256">
        <f>IF('Outputs_pre-361'!Y97 &lt;&gt; 0, Impact_361_diff!Y97 / 'Outputs_pre-361'!Y97, "")</f>
        <v>-0.20889101338432123</v>
      </c>
      <c r="Z97" s="256">
        <f>IF('Outputs_pre-361'!Z97 &lt;&gt; 0, Impact_361_diff!Z97 / 'Outputs_pre-361'!Z97, "")</f>
        <v>-0.26347594875513647</v>
      </c>
      <c r="AA97" s="256">
        <f>IF('Outputs_pre-361'!AA97 &lt;&gt; 0, Impact_361_diff!AA97 / 'Outputs_pre-361'!AA97, "")</f>
        <v>-0.17558636775949199</v>
      </c>
      <c r="AB97" s="256">
        <f>IF('Outputs_pre-361'!AB97 &lt;&gt; 0, Impact_361_diff!AB97 / 'Outputs_pre-361'!AB97, "")</f>
        <v>-0.22386712402960812</v>
      </c>
      <c r="AC97" s="65"/>
    </row>
    <row r="98" spans="1:29" x14ac:dyDescent="0.35">
      <c r="A98" s="82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256">
        <f>IF('Outputs_pre-361'!O98 &lt;&gt; 0, Impact_361_diff!O98 / 'Outputs_pre-361'!O98, "")</f>
        <v>-0.37982663514578402</v>
      </c>
      <c r="P98" s="256">
        <f>IF('Outputs_pre-361'!P98 &lt;&gt; 0, Impact_361_diff!P98 / 'Outputs_pre-361'!P98, "")</f>
        <v>-0.76729153199741429</v>
      </c>
      <c r="Q98" s="256">
        <f>IF('Outputs_pre-361'!Q98 &lt;&gt; 0, Impact_361_diff!Q98 / 'Outputs_pre-361'!Q98, "")</f>
        <v>-0.70242914979757076</v>
      </c>
      <c r="R98" s="256">
        <f>IF('Outputs_pre-361'!R98 &lt;&gt; 0, Impact_361_diff!R98 / 'Outputs_pre-361'!R98, "")</f>
        <v>-0.69689119170984459</v>
      </c>
      <c r="S98" s="256">
        <f>IF('Outputs_pre-361'!S98 &lt;&gt; 0, Impact_361_diff!S98 / 'Outputs_pre-361'!S98, "")</f>
        <v>-0.62620689655172412</v>
      </c>
      <c r="T98" s="256">
        <f>IF('Outputs_pre-361'!T98 &lt;&gt; 0, Impact_361_diff!T98 / 'Outputs_pre-361'!T98, "")</f>
        <v>-0.76415722851432366</v>
      </c>
      <c r="U98" s="256">
        <f>IF('Outputs_pre-361'!U98 &lt;&gt; 0, Impact_361_diff!U98 / 'Outputs_pre-361'!U98, "")</f>
        <v>-0.60273972602739723</v>
      </c>
      <c r="V98" s="256" t="str">
        <f>IF('Outputs_pre-361'!V98 &lt;&gt; 0, Impact_361_diff!V98 / 'Outputs_pre-361'!V98, "")</f>
        <v/>
      </c>
      <c r="W98" s="256">
        <f>IF('Outputs_pre-361'!W98 &lt;&gt; 0, Impact_361_diff!W98 / 'Outputs_pre-361'!W98, "")</f>
        <v>-0.76054421768707481</v>
      </c>
      <c r="X98" s="256">
        <f>IF('Outputs_pre-361'!X98 &lt;&gt; 0, Impact_361_diff!X98 / 'Outputs_pre-361'!X98, "")</f>
        <v>-0.4861111111111111</v>
      </c>
      <c r="Y98" s="256">
        <f>IF('Outputs_pre-361'!Y98 &lt;&gt; 0, Impact_361_diff!Y98 / 'Outputs_pre-361'!Y98, "")</f>
        <v>-0.70289855072463769</v>
      </c>
      <c r="Z98" s="256">
        <f>IF('Outputs_pre-361'!Z98 &lt;&gt; 0, Impact_361_diff!Z98 / 'Outputs_pre-361'!Z98, "")</f>
        <v>-0.7207147584381205</v>
      </c>
      <c r="AA98" s="256">
        <f>IF('Outputs_pre-361'!AA98 &lt;&gt; 0, Impact_361_diff!AA98 / 'Outputs_pre-361'!AA98, "")</f>
        <v>-0.85542929292929293</v>
      </c>
      <c r="AB98" s="256">
        <f>IF('Outputs_pre-361'!AB98 &lt;&gt; 0, Impact_361_diff!AB98 / 'Outputs_pre-361'!AB98, "")</f>
        <v>-0.77162414436838833</v>
      </c>
      <c r="AC98" s="65"/>
    </row>
    <row r="99" spans="1:29" x14ac:dyDescent="0.35">
      <c r="A99" s="82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256">
        <f>IF('Outputs_pre-361'!O99 &lt;&gt; 0, Impact_361_diff!O99 / 'Outputs_pre-361'!O99, "")</f>
        <v>-0.80500000000000005</v>
      </c>
      <c r="P99" s="256">
        <f>IF('Outputs_pre-361'!P99 &lt;&gt; 0, Impact_361_diff!P99 / 'Outputs_pre-361'!P99, "")</f>
        <v>-0.96740016299918496</v>
      </c>
      <c r="Q99" s="256">
        <f>IF('Outputs_pre-361'!Q99 &lt;&gt; 0, Impact_361_diff!Q99 / 'Outputs_pre-361'!Q99, "")</f>
        <v>-0.96744186046511638</v>
      </c>
      <c r="R99" s="256">
        <f>IF('Outputs_pre-361'!R99 &lt;&gt; 0, Impact_361_diff!R99 / 'Outputs_pre-361'!R99, "")</f>
        <v>-0.83696328562538891</v>
      </c>
      <c r="S99" s="256">
        <f>IF('Outputs_pre-361'!S99 &lt;&gt; 0, Impact_361_diff!S99 / 'Outputs_pre-361'!S99, "")</f>
        <v>-0.98268398268398272</v>
      </c>
      <c r="T99" s="256">
        <f>IF('Outputs_pre-361'!T99 &lt;&gt; 0, Impact_361_diff!T99 / 'Outputs_pre-361'!T99, "")</f>
        <v>-0.9939341421143848</v>
      </c>
      <c r="U99" s="256">
        <f>IF('Outputs_pre-361'!U99 &lt;&gt; 0, Impact_361_diff!U99 / 'Outputs_pre-361'!U99, "")</f>
        <v>-0.90457256461232605</v>
      </c>
      <c r="V99" s="256" t="str">
        <f>IF('Outputs_pre-361'!V99 &lt;&gt; 0, Impact_361_diff!V99 / 'Outputs_pre-361'!V99, "")</f>
        <v/>
      </c>
      <c r="W99" s="256">
        <f>IF('Outputs_pre-361'!W99 &lt;&gt; 0, Impact_361_diff!W99 / 'Outputs_pre-361'!W99, "")</f>
        <v>-0.95726495726495719</v>
      </c>
      <c r="X99" s="256">
        <f>IF('Outputs_pre-361'!X99 &lt;&gt; 0, Impact_361_diff!X99 / 'Outputs_pre-361'!X99, "")</f>
        <v>-0.86206896551724144</v>
      </c>
      <c r="Y99" s="256">
        <f>IF('Outputs_pre-361'!Y99 &lt;&gt; 0, Impact_361_diff!Y99 / 'Outputs_pre-361'!Y99, "")</f>
        <v>-0.97651006711409394</v>
      </c>
      <c r="Z99" s="256">
        <f>IF('Outputs_pre-361'!Z99 &lt;&gt; 0, Impact_361_diff!Z99 / 'Outputs_pre-361'!Z99, "")</f>
        <v>-0.98021582733812951</v>
      </c>
      <c r="AA99" s="256">
        <f>IF('Outputs_pre-361'!AA99 &lt;&gt; 0, Impact_361_diff!AA99 / 'Outputs_pre-361'!AA99, "")</f>
        <v>-0.98188405797101452</v>
      </c>
      <c r="AB99" s="256">
        <f>IF('Outputs_pre-361'!AB99 &lt;&gt; 0, Impact_361_diff!AB99 / 'Outputs_pre-361'!AB99, "")</f>
        <v>-0.92468307233407909</v>
      </c>
      <c r="AC99" s="65"/>
    </row>
    <row r="100" spans="1:29" x14ac:dyDescent="0.35">
      <c r="A100" s="82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256">
        <f>IF('Outputs_pre-361'!O100 &lt;&gt; 0, Impact_361_diff!O100 / 'Outputs_pre-361'!O100, "")</f>
        <v>0</v>
      </c>
      <c r="P100" s="256">
        <f>IF('Outputs_pre-361'!P100 &lt;&gt; 0, Impact_361_diff!P100 / 'Outputs_pre-361'!P100, "")</f>
        <v>0</v>
      </c>
      <c r="Q100" s="256">
        <f>IF('Outputs_pre-361'!Q100 &lt;&gt; 0, Impact_361_diff!Q100 / 'Outputs_pre-361'!Q100, "")</f>
        <v>0</v>
      </c>
      <c r="R100" s="256">
        <f>IF('Outputs_pre-361'!R100 &lt;&gt; 0, Impact_361_diff!R100 / 'Outputs_pre-361'!R100, "")</f>
        <v>0</v>
      </c>
      <c r="S100" s="256">
        <f>IF('Outputs_pre-361'!S100 &lt;&gt; 0, Impact_361_diff!S100 / 'Outputs_pre-361'!S100, "")</f>
        <v>0</v>
      </c>
      <c r="T100" s="256">
        <f>IF('Outputs_pre-361'!T100 &lt;&gt; 0, Impact_361_diff!T100 / 'Outputs_pre-361'!T100, "")</f>
        <v>0</v>
      </c>
      <c r="U100" s="256">
        <f>IF('Outputs_pre-361'!U100 &lt;&gt; 0, Impact_361_diff!U100 / 'Outputs_pre-361'!U100, "")</f>
        <v>0</v>
      </c>
      <c r="V100" s="256">
        <f>IF('Outputs_pre-361'!V100 &lt;&gt; 0, Impact_361_diff!V100 / 'Outputs_pre-361'!V100, "")</f>
        <v>0</v>
      </c>
      <c r="W100" s="256">
        <f>IF('Outputs_pre-361'!W100 &lt;&gt; 0, Impact_361_diff!W100 / 'Outputs_pre-361'!W100, "")</f>
        <v>0</v>
      </c>
      <c r="X100" s="256">
        <f>IF('Outputs_pre-361'!X100 &lt;&gt; 0, Impact_361_diff!X100 / 'Outputs_pre-361'!X100, "")</f>
        <v>0</v>
      </c>
      <c r="Y100" s="256">
        <f>IF('Outputs_pre-361'!Y100 &lt;&gt; 0, Impact_361_diff!Y100 / 'Outputs_pre-361'!Y100, "")</f>
        <v>0</v>
      </c>
      <c r="Z100" s="256">
        <f>IF('Outputs_pre-361'!Z100 &lt;&gt; 0, Impact_361_diff!Z100 / 'Outputs_pre-361'!Z100, "")</f>
        <v>0</v>
      </c>
      <c r="AA100" s="256">
        <f>IF('Outputs_pre-361'!AA100 &lt;&gt; 0, Impact_361_diff!AA100 / 'Outputs_pre-361'!AA100, "")</f>
        <v>0</v>
      </c>
      <c r="AB100" s="256">
        <f>IF('Outputs_pre-361'!AB100 &lt;&gt; 0, Impact_361_diff!AB100 / 'Outputs_pre-361'!AB100, "")</f>
        <v>0</v>
      </c>
      <c r="AC100" s="65"/>
    </row>
    <row r="101" spans="1:29" x14ac:dyDescent="0.35">
      <c r="A101" s="82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256">
        <f>IF('Outputs_pre-361'!O101 &lt;&gt; 0, Impact_361_diff!O101 / 'Outputs_pre-361'!O101, "")</f>
        <v>0</v>
      </c>
      <c r="P101" s="256">
        <f>IF('Outputs_pre-361'!P101 &lt;&gt; 0, Impact_361_diff!P101 / 'Outputs_pre-361'!P101, "")</f>
        <v>0</v>
      </c>
      <c r="Q101" s="256">
        <f>IF('Outputs_pre-361'!Q101 &lt;&gt; 0, Impact_361_diff!Q101 / 'Outputs_pre-361'!Q101, "")</f>
        <v>0</v>
      </c>
      <c r="R101" s="256">
        <f>IF('Outputs_pre-361'!R101 &lt;&gt; 0, Impact_361_diff!R101 / 'Outputs_pre-361'!R101, "")</f>
        <v>0</v>
      </c>
      <c r="S101" s="256">
        <f>IF('Outputs_pre-361'!S101 &lt;&gt; 0, Impact_361_diff!S101 / 'Outputs_pre-361'!S101, "")</f>
        <v>0</v>
      </c>
      <c r="T101" s="256">
        <f>IF('Outputs_pre-361'!T101 &lt;&gt; 0, Impact_361_diff!T101 / 'Outputs_pre-361'!T101, "")</f>
        <v>0</v>
      </c>
      <c r="U101" s="256">
        <f>IF('Outputs_pre-361'!U101 &lt;&gt; 0, Impact_361_diff!U101 / 'Outputs_pre-361'!U101, "")</f>
        <v>0</v>
      </c>
      <c r="V101" s="256">
        <f>IF('Outputs_pre-361'!V101 &lt;&gt; 0, Impact_361_diff!V101 / 'Outputs_pre-361'!V101, "")</f>
        <v>0</v>
      </c>
      <c r="W101" s="256">
        <f>IF('Outputs_pre-361'!W101 &lt;&gt; 0, Impact_361_diff!W101 / 'Outputs_pre-361'!W101, "")</f>
        <v>0</v>
      </c>
      <c r="X101" s="256">
        <f>IF('Outputs_pre-361'!X101 &lt;&gt; 0, Impact_361_diff!X101 / 'Outputs_pre-361'!X101, "")</f>
        <v>0</v>
      </c>
      <c r="Y101" s="256">
        <f>IF('Outputs_pre-361'!Y101 &lt;&gt; 0, Impact_361_diff!Y101 / 'Outputs_pre-361'!Y101, "")</f>
        <v>0</v>
      </c>
      <c r="Z101" s="256">
        <f>IF('Outputs_pre-361'!Z101 &lt;&gt; 0, Impact_361_diff!Z101 / 'Outputs_pre-361'!Z101, "")</f>
        <v>0</v>
      </c>
      <c r="AA101" s="256">
        <f>IF('Outputs_pre-361'!AA101 &lt;&gt; 0, Impact_361_diff!AA101 / 'Outputs_pre-361'!AA101, "")</f>
        <v>0</v>
      </c>
      <c r="AB101" s="256">
        <f>IF('Outputs_pre-361'!AB101 &lt;&gt; 0, Impact_361_diff!AB101 / 'Outputs_pre-361'!AB101, "")</f>
        <v>0</v>
      </c>
      <c r="AC101" s="65"/>
    </row>
    <row r="102" spans="1:29" x14ac:dyDescent="0.35">
      <c r="A102" s="82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256">
        <f>IF('Outputs_pre-361'!O102 &lt;&gt; 0, Impact_361_diff!O102 / 'Outputs_pre-361'!O102, "")</f>
        <v>0</v>
      </c>
      <c r="P102" s="256">
        <f>IF('Outputs_pre-361'!P102 &lt;&gt; 0, Impact_361_diff!P102 / 'Outputs_pre-361'!P102, "")</f>
        <v>0</v>
      </c>
      <c r="Q102" s="256">
        <f>IF('Outputs_pre-361'!Q102 &lt;&gt; 0, Impact_361_diff!Q102 / 'Outputs_pre-361'!Q102, "")</f>
        <v>0</v>
      </c>
      <c r="R102" s="256">
        <f>IF('Outputs_pre-361'!R102 &lt;&gt; 0, Impact_361_diff!R102 / 'Outputs_pre-361'!R102, "")</f>
        <v>0</v>
      </c>
      <c r="S102" s="256">
        <f>IF('Outputs_pre-361'!S102 &lt;&gt; 0, Impact_361_diff!S102 / 'Outputs_pre-361'!S102, "")</f>
        <v>0</v>
      </c>
      <c r="T102" s="256">
        <f>IF('Outputs_pre-361'!T102 &lt;&gt; 0, Impact_361_diff!T102 / 'Outputs_pre-361'!T102, "")</f>
        <v>0</v>
      </c>
      <c r="U102" s="256">
        <f>IF('Outputs_pre-361'!U102 &lt;&gt; 0, Impact_361_diff!U102 / 'Outputs_pre-361'!U102, "")</f>
        <v>0</v>
      </c>
      <c r="V102" s="256">
        <f>IF('Outputs_pre-361'!V102 &lt;&gt; 0, Impact_361_diff!V102 / 'Outputs_pre-361'!V102, "")</f>
        <v>0</v>
      </c>
      <c r="W102" s="256">
        <f>IF('Outputs_pre-361'!W102 &lt;&gt; 0, Impact_361_diff!W102 / 'Outputs_pre-361'!W102, "")</f>
        <v>0</v>
      </c>
      <c r="X102" s="256">
        <f>IF('Outputs_pre-361'!X102 &lt;&gt; 0, Impact_361_diff!X102 / 'Outputs_pre-361'!X102, "")</f>
        <v>0</v>
      </c>
      <c r="Y102" s="256">
        <f>IF('Outputs_pre-361'!Y102 &lt;&gt; 0, Impact_361_diff!Y102 / 'Outputs_pre-361'!Y102, "")</f>
        <v>0</v>
      </c>
      <c r="Z102" s="256">
        <f>IF('Outputs_pre-361'!Z102 &lt;&gt; 0, Impact_361_diff!Z102 / 'Outputs_pre-361'!Z102, "")</f>
        <v>0</v>
      </c>
      <c r="AA102" s="256">
        <f>IF('Outputs_pre-361'!AA102 &lt;&gt; 0, Impact_361_diff!AA102 / 'Outputs_pre-361'!AA102, "")</f>
        <v>0</v>
      </c>
      <c r="AB102" s="256">
        <f>IF('Outputs_pre-361'!AB102 &lt;&gt; 0, Impact_361_diff!AB102 / 'Outputs_pre-361'!AB102, "")</f>
        <v>0</v>
      </c>
      <c r="AC102" s="65"/>
    </row>
    <row r="103" spans="1:29" x14ac:dyDescent="0.35">
      <c r="A103" s="82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256">
        <f>IF('Outputs_pre-361'!O103 &lt;&gt; 0, Impact_361_diff!O103 / 'Outputs_pre-361'!O103, "")</f>
        <v>0</v>
      </c>
      <c r="P103" s="256">
        <f>IF('Outputs_pre-361'!P103 &lt;&gt; 0, Impact_361_diff!P103 / 'Outputs_pre-361'!P103, "")</f>
        <v>0</v>
      </c>
      <c r="Q103" s="256">
        <f>IF('Outputs_pre-361'!Q103 &lt;&gt; 0, Impact_361_diff!Q103 / 'Outputs_pre-361'!Q103, "")</f>
        <v>0</v>
      </c>
      <c r="R103" s="256">
        <f>IF('Outputs_pre-361'!R103 &lt;&gt; 0, Impact_361_diff!R103 / 'Outputs_pre-361'!R103, "")</f>
        <v>0</v>
      </c>
      <c r="S103" s="256">
        <f>IF('Outputs_pre-361'!S103 &lt;&gt; 0, Impact_361_diff!S103 / 'Outputs_pre-361'!S103, "")</f>
        <v>0</v>
      </c>
      <c r="T103" s="256">
        <f>IF('Outputs_pre-361'!T103 &lt;&gt; 0, Impact_361_diff!T103 / 'Outputs_pre-361'!T103, "")</f>
        <v>0</v>
      </c>
      <c r="U103" s="256">
        <f>IF('Outputs_pre-361'!U103 &lt;&gt; 0, Impact_361_diff!U103 / 'Outputs_pre-361'!U103, "")</f>
        <v>0</v>
      </c>
      <c r="V103" s="256">
        <f>IF('Outputs_pre-361'!V103 &lt;&gt; 0, Impact_361_diff!V103 / 'Outputs_pre-361'!V103, "")</f>
        <v>0</v>
      </c>
      <c r="W103" s="256">
        <f>IF('Outputs_pre-361'!W103 &lt;&gt; 0, Impact_361_diff!W103 / 'Outputs_pre-361'!W103, "")</f>
        <v>0</v>
      </c>
      <c r="X103" s="256">
        <f>IF('Outputs_pre-361'!X103 &lt;&gt; 0, Impact_361_diff!X103 / 'Outputs_pre-361'!X103, "")</f>
        <v>0</v>
      </c>
      <c r="Y103" s="256">
        <f>IF('Outputs_pre-361'!Y103 &lt;&gt; 0, Impact_361_diff!Y103 / 'Outputs_pre-361'!Y103, "")</f>
        <v>0</v>
      </c>
      <c r="Z103" s="256">
        <f>IF('Outputs_pre-361'!Z103 &lt;&gt; 0, Impact_361_diff!Z103 / 'Outputs_pre-361'!Z103, "")</f>
        <v>0</v>
      </c>
      <c r="AA103" s="256">
        <f>IF('Outputs_pre-361'!AA103 &lt;&gt; 0, Impact_361_diff!AA103 / 'Outputs_pre-361'!AA103, "")</f>
        <v>0</v>
      </c>
      <c r="AB103" s="256">
        <f>IF('Outputs_pre-361'!AB103 &lt;&gt; 0, Impact_361_diff!AB103 / 'Outputs_pre-361'!AB103, "")</f>
        <v>0</v>
      </c>
      <c r="AC103" s="65"/>
    </row>
    <row r="104" spans="1:29" x14ac:dyDescent="0.35">
      <c r="A104" s="82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256">
        <f>IF('Outputs_pre-361'!O104 &lt;&gt; 0, Impact_361_diff!O104 / 'Outputs_pre-361'!O104, "")</f>
        <v>-7.7083000159923268E-2</v>
      </c>
      <c r="P104" s="256">
        <f>IF('Outputs_pre-361'!P104 &lt;&gt; 0, Impact_361_diff!P104 / 'Outputs_pre-361'!P104, "")</f>
        <v>-0.24698293799417392</v>
      </c>
      <c r="Q104" s="256">
        <f>IF('Outputs_pre-361'!Q104 &lt;&gt; 0, Impact_361_diff!Q104 / 'Outputs_pre-361'!Q104, "")</f>
        <v>-0.27700904736561999</v>
      </c>
      <c r="R104" s="256">
        <f>IF('Outputs_pre-361'!R104 &lt;&gt; 0, Impact_361_diff!R104 / 'Outputs_pre-361'!R104, "")</f>
        <v>-0.2556062333713417</v>
      </c>
      <c r="S104" s="256">
        <f>IF('Outputs_pre-361'!S104 &lt;&gt; 0, Impact_361_diff!S104 / 'Outputs_pre-361'!S104, "")</f>
        <v>-0.10091131362525001</v>
      </c>
      <c r="T104" s="256">
        <f>IF('Outputs_pre-361'!T104 &lt;&gt; 0, Impact_361_diff!T104 / 'Outputs_pre-361'!T104, "")</f>
        <v>-0.21604822000376722</v>
      </c>
      <c r="U104" s="256">
        <f>IF('Outputs_pre-361'!U104 &lt;&gt; 0, Impact_361_diff!U104 / 'Outputs_pre-361'!U104, "")</f>
        <v>-0.16587677725118477</v>
      </c>
      <c r="V104" s="256">
        <f>IF('Outputs_pre-361'!V104 &lt;&gt; 0, Impact_361_diff!V104 / 'Outputs_pre-361'!V104, "")</f>
        <v>0.17401628222523741</v>
      </c>
      <c r="W104" s="256">
        <f>IF('Outputs_pre-361'!W104 &lt;&gt; 0, Impact_361_diff!W104 / 'Outputs_pre-361'!W104, "")</f>
        <v>-9.5588235294117682E-2</v>
      </c>
      <c r="X104" s="256">
        <f>IF('Outputs_pre-361'!X104 &lt;&gt; 0, Impact_361_diff!X104 / 'Outputs_pre-361'!X104, "")</f>
        <v>-2.5003551640857973E-2</v>
      </c>
      <c r="Y104" s="256">
        <f>IF('Outputs_pre-361'!Y104 &lt;&gt; 0, Impact_361_diff!Y104 / 'Outputs_pre-361'!Y104, "")</f>
        <v>-0.20889101338432123</v>
      </c>
      <c r="Z104" s="256">
        <f>IF('Outputs_pre-361'!Z104 &lt;&gt; 0, Impact_361_diff!Z104 / 'Outputs_pre-361'!Z104, "")</f>
        <v>-0.26347594875513647</v>
      </c>
      <c r="AA104" s="256">
        <f>IF('Outputs_pre-361'!AA104 &lt;&gt; 0, Impact_361_diff!AA104 / 'Outputs_pre-361'!AA104, "")</f>
        <v>-0.17558636775949199</v>
      </c>
      <c r="AB104" s="256">
        <f>IF('Outputs_pre-361'!AB104 &lt;&gt; 0, Impact_361_diff!AB104 / 'Outputs_pre-361'!AB104, "")</f>
        <v>-0.22386712402960812</v>
      </c>
      <c r="AC104" s="65"/>
    </row>
    <row r="105" spans="1:29" x14ac:dyDescent="0.35">
      <c r="A105" s="82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256">
        <f>IF('Outputs_pre-361'!O105 &lt;&gt; 0, Impact_361_diff!O105 / 'Outputs_pre-361'!O105, "")</f>
        <v>-0.37982663514578402</v>
      </c>
      <c r="P105" s="256">
        <f>IF('Outputs_pre-361'!P105 &lt;&gt; 0, Impact_361_diff!P105 / 'Outputs_pre-361'!P105, "")</f>
        <v>-0.76729153199741429</v>
      </c>
      <c r="Q105" s="256">
        <f>IF('Outputs_pre-361'!Q105 &lt;&gt; 0, Impact_361_diff!Q105 / 'Outputs_pre-361'!Q105, "")</f>
        <v>-0.70242914979757076</v>
      </c>
      <c r="R105" s="256">
        <f>IF('Outputs_pre-361'!R105 &lt;&gt; 0, Impact_361_diff!R105 / 'Outputs_pre-361'!R105, "")</f>
        <v>-0.69689119170984459</v>
      </c>
      <c r="S105" s="256">
        <f>IF('Outputs_pre-361'!S105 &lt;&gt; 0, Impact_361_diff!S105 / 'Outputs_pre-361'!S105, "")</f>
        <v>-0.62620689655172412</v>
      </c>
      <c r="T105" s="256">
        <f>IF('Outputs_pre-361'!T105 &lt;&gt; 0, Impact_361_diff!T105 / 'Outputs_pre-361'!T105, "")</f>
        <v>-0.76415722851432366</v>
      </c>
      <c r="U105" s="256">
        <f>IF('Outputs_pre-361'!U105 &lt;&gt; 0, Impact_361_diff!U105 / 'Outputs_pre-361'!U105, "")</f>
        <v>-0.60273972602739723</v>
      </c>
      <c r="V105" s="256" t="str">
        <f>IF('Outputs_pre-361'!V105 &lt;&gt; 0, Impact_361_diff!V105 / 'Outputs_pre-361'!V105, "")</f>
        <v/>
      </c>
      <c r="W105" s="256">
        <f>IF('Outputs_pre-361'!W105 &lt;&gt; 0, Impact_361_diff!W105 / 'Outputs_pre-361'!W105, "")</f>
        <v>-0.76054421768707481</v>
      </c>
      <c r="X105" s="256">
        <f>IF('Outputs_pre-361'!X105 &lt;&gt; 0, Impact_361_diff!X105 / 'Outputs_pre-361'!X105, "")</f>
        <v>-0.4861111111111111</v>
      </c>
      <c r="Y105" s="256">
        <f>IF('Outputs_pre-361'!Y105 &lt;&gt; 0, Impact_361_diff!Y105 / 'Outputs_pre-361'!Y105, "")</f>
        <v>-0.70289855072463769</v>
      </c>
      <c r="Z105" s="256">
        <f>IF('Outputs_pre-361'!Z105 &lt;&gt; 0, Impact_361_diff!Z105 / 'Outputs_pre-361'!Z105, "")</f>
        <v>-0.7207147584381205</v>
      </c>
      <c r="AA105" s="256">
        <f>IF('Outputs_pre-361'!AA105 &lt;&gt; 0, Impact_361_diff!AA105 / 'Outputs_pre-361'!AA105, "")</f>
        <v>-0.85542929292929293</v>
      </c>
      <c r="AB105" s="256">
        <f>IF('Outputs_pre-361'!AB105 &lt;&gt; 0, Impact_361_diff!AB105 / 'Outputs_pre-361'!AB105, "")</f>
        <v>-0.77162414436838833</v>
      </c>
      <c r="AC105" s="65"/>
    </row>
    <row r="106" spans="1:29" x14ac:dyDescent="0.35">
      <c r="A106" s="82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256">
        <f>IF('Outputs_pre-361'!O106 &lt;&gt; 0, Impact_361_diff!O106 / 'Outputs_pre-361'!O106, "")</f>
        <v>-0.80500000000000005</v>
      </c>
      <c r="P106" s="256">
        <f>IF('Outputs_pre-361'!P106 &lt;&gt; 0, Impact_361_diff!P106 / 'Outputs_pre-361'!P106, "")</f>
        <v>-0.96740016299918496</v>
      </c>
      <c r="Q106" s="256">
        <f>IF('Outputs_pre-361'!Q106 &lt;&gt; 0, Impact_361_diff!Q106 / 'Outputs_pre-361'!Q106, "")</f>
        <v>-0.96744186046511638</v>
      </c>
      <c r="R106" s="256">
        <f>IF('Outputs_pre-361'!R106 &lt;&gt; 0, Impact_361_diff!R106 / 'Outputs_pre-361'!R106, "")</f>
        <v>-0.83696328562538891</v>
      </c>
      <c r="S106" s="256">
        <f>IF('Outputs_pre-361'!S106 &lt;&gt; 0, Impact_361_diff!S106 / 'Outputs_pre-361'!S106, "")</f>
        <v>-0.98268398268398272</v>
      </c>
      <c r="T106" s="256">
        <f>IF('Outputs_pre-361'!T106 &lt;&gt; 0, Impact_361_diff!T106 / 'Outputs_pre-361'!T106, "")</f>
        <v>-0.9939341421143848</v>
      </c>
      <c r="U106" s="256">
        <f>IF('Outputs_pre-361'!U106 &lt;&gt; 0, Impact_361_diff!U106 / 'Outputs_pre-361'!U106, "")</f>
        <v>-0.90457256461232605</v>
      </c>
      <c r="V106" s="256" t="str">
        <f>IF('Outputs_pre-361'!V106 &lt;&gt; 0, Impact_361_diff!V106 / 'Outputs_pre-361'!V106, "")</f>
        <v/>
      </c>
      <c r="W106" s="256">
        <f>IF('Outputs_pre-361'!W106 &lt;&gt; 0, Impact_361_diff!W106 / 'Outputs_pre-361'!W106, "")</f>
        <v>-0.95726495726495719</v>
      </c>
      <c r="X106" s="256">
        <f>IF('Outputs_pre-361'!X106 &lt;&gt; 0, Impact_361_diff!X106 / 'Outputs_pre-361'!X106, "")</f>
        <v>-0.86206896551724144</v>
      </c>
      <c r="Y106" s="256">
        <f>IF('Outputs_pre-361'!Y106 &lt;&gt; 0, Impact_361_diff!Y106 / 'Outputs_pre-361'!Y106, "")</f>
        <v>-0.97651006711409394</v>
      </c>
      <c r="Z106" s="256">
        <f>IF('Outputs_pre-361'!Z106 &lt;&gt; 0, Impact_361_diff!Z106 / 'Outputs_pre-361'!Z106, "")</f>
        <v>-0.98021582733812951</v>
      </c>
      <c r="AA106" s="256">
        <f>IF('Outputs_pre-361'!AA106 &lt;&gt; 0, Impact_361_diff!AA106 / 'Outputs_pre-361'!AA106, "")</f>
        <v>-0.98188405797101452</v>
      </c>
      <c r="AB106" s="256">
        <f>IF('Outputs_pre-361'!AB106 &lt;&gt; 0, Impact_361_diff!AB106 / 'Outputs_pre-361'!AB106, "")</f>
        <v>-0.92468307233407909</v>
      </c>
      <c r="AC106" s="65"/>
    </row>
    <row r="107" spans="1:29" x14ac:dyDescent="0.35">
      <c r="A107" s="82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256">
        <f>IF('Outputs_pre-361'!O107 &lt;&gt; 0, Impact_361_diff!O107 / 'Outputs_pre-361'!O107, "")</f>
        <v>2.1365125591554421</v>
      </c>
      <c r="P107" s="256">
        <f>IF('Outputs_pre-361'!P107 &lt;&gt; 0, Impact_361_diff!P107 / 'Outputs_pre-361'!P107, "")</f>
        <v>21.641245136186768</v>
      </c>
      <c r="Q107" s="256">
        <f>IF('Outputs_pre-361'!Q107 &lt;&gt; 0, Impact_361_diff!Q107 / 'Outputs_pre-361'!Q107, "")</f>
        <v>17.786577181208056</v>
      </c>
      <c r="R107" s="256">
        <f>IF('Outputs_pre-361'!R107 &lt;&gt; 0, Impact_361_diff!R107 / 'Outputs_pre-361'!R107, "")</f>
        <v>6.2131740861382561</v>
      </c>
      <c r="S107" s="256">
        <f>IF('Outputs_pre-361'!S107 &lt;&gt; 0, Impact_361_diff!S107 / 'Outputs_pre-361'!S107, "")</f>
        <v>3.6912034208918749</v>
      </c>
      <c r="T107" s="256">
        <f>IF('Outputs_pre-361'!T107 &lt;&gt; 0, Impact_361_diff!T107 / 'Outputs_pre-361'!T107, "")</f>
        <v>43.381406436233611</v>
      </c>
      <c r="U107" s="256">
        <f>IF('Outputs_pre-361'!U107 &lt;&gt; 0, Impact_361_diff!U107 / 'Outputs_pre-361'!U107, "")</f>
        <v>65.887438825448612</v>
      </c>
      <c r="V107" s="256">
        <f>IF('Outputs_pre-361'!V107 &lt;&gt; 0, Impact_361_diff!V107 / 'Outputs_pre-361'!V107, "")</f>
        <v>-17.39569536423841</v>
      </c>
      <c r="W107" s="256">
        <f>IF('Outputs_pre-361'!W107 &lt;&gt; 0, Impact_361_diff!W107 / 'Outputs_pre-361'!W107, "")</f>
        <v>23.964243146603099</v>
      </c>
      <c r="X107" s="256">
        <f>IF('Outputs_pre-361'!X107 &lt;&gt; 0, Impact_361_diff!X107 / 'Outputs_pre-361'!X107, "")</f>
        <v>8.4153074027603534</v>
      </c>
      <c r="Y107" s="256">
        <f>IF('Outputs_pre-361'!Y107 &lt;&gt; 0, Impact_361_diff!Y107 / 'Outputs_pre-361'!Y107, "")</f>
        <v>27.225589225589225</v>
      </c>
      <c r="Z107" s="256">
        <f>IF('Outputs_pre-361'!Z107 &lt;&gt; 0, Impact_361_diff!Z107 / 'Outputs_pre-361'!Z107, "")</f>
        <v>30.817813765182187</v>
      </c>
      <c r="AA107" s="256">
        <f>IF('Outputs_pre-361'!AA107 &lt;&gt; 0, Impact_361_diff!AA107 / 'Outputs_pre-361'!AA107, "")</f>
        <v>33.876660341555983</v>
      </c>
      <c r="AB107" s="256">
        <f>IF('Outputs_pre-361'!AB107 &lt;&gt; 0, Impact_361_diff!AB107 / 'Outputs_pre-361'!AB107, "")</f>
        <v>28.259025270758123</v>
      </c>
      <c r="AC107" s="65"/>
    </row>
    <row r="108" spans="1:29" x14ac:dyDescent="0.35">
      <c r="A108" s="82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256">
        <f>IF('Outputs_pre-361'!O108 &lt;&gt; 0, Impact_361_diff!O108 / 'Outputs_pre-361'!O108, "")</f>
        <v>0</v>
      </c>
      <c r="P108" s="256">
        <f>IF('Outputs_pre-361'!P108 &lt;&gt; 0, Impact_361_diff!P108 / 'Outputs_pre-361'!P108, "")</f>
        <v>0</v>
      </c>
      <c r="Q108" s="256">
        <f>IF('Outputs_pre-361'!Q108 &lt;&gt; 0, Impact_361_diff!Q108 / 'Outputs_pre-361'!Q108, "")</f>
        <v>0</v>
      </c>
      <c r="R108" s="256">
        <f>IF('Outputs_pre-361'!R108 &lt;&gt; 0, Impact_361_diff!R108 / 'Outputs_pre-361'!R108, "")</f>
        <v>0</v>
      </c>
      <c r="S108" s="256">
        <f>IF('Outputs_pre-361'!S108 &lt;&gt; 0, Impact_361_diff!S108 / 'Outputs_pre-361'!S108, "")</f>
        <v>0</v>
      </c>
      <c r="T108" s="256">
        <f>IF('Outputs_pre-361'!T108 &lt;&gt; 0, Impact_361_diff!T108 / 'Outputs_pre-361'!T108, "")</f>
        <v>0</v>
      </c>
      <c r="U108" s="256">
        <f>IF('Outputs_pre-361'!U108 &lt;&gt; 0, Impact_361_diff!U108 / 'Outputs_pre-361'!U108, "")</f>
        <v>0</v>
      </c>
      <c r="V108" s="256">
        <f>IF('Outputs_pre-361'!V108 &lt;&gt; 0, Impact_361_diff!V108 / 'Outputs_pre-361'!V108, "")</f>
        <v>0</v>
      </c>
      <c r="W108" s="256">
        <f>IF('Outputs_pre-361'!W108 &lt;&gt; 0, Impact_361_diff!W108 / 'Outputs_pre-361'!W108, "")</f>
        <v>0</v>
      </c>
      <c r="X108" s="256">
        <f>IF('Outputs_pre-361'!X108 &lt;&gt; 0, Impact_361_diff!X108 / 'Outputs_pre-361'!X108, "")</f>
        <v>0</v>
      </c>
      <c r="Y108" s="256">
        <f>IF('Outputs_pre-361'!Y108 &lt;&gt; 0, Impact_361_diff!Y108 / 'Outputs_pre-361'!Y108, "")</f>
        <v>0</v>
      </c>
      <c r="Z108" s="256">
        <f>IF('Outputs_pre-361'!Z108 &lt;&gt; 0, Impact_361_diff!Z108 / 'Outputs_pre-361'!Z108, "")</f>
        <v>0</v>
      </c>
      <c r="AA108" s="256">
        <f>IF('Outputs_pre-361'!AA108 &lt;&gt; 0, Impact_361_diff!AA108 / 'Outputs_pre-361'!AA108, "")</f>
        <v>0</v>
      </c>
      <c r="AB108" s="256">
        <f>IF('Outputs_pre-361'!AB108 &lt;&gt; 0, Impact_361_diff!AB108 / 'Outputs_pre-361'!AB108, "")</f>
        <v>0</v>
      </c>
      <c r="AC108" s="65"/>
    </row>
    <row r="109" spans="1:29" x14ac:dyDescent="0.35">
      <c r="A109" s="82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256">
        <f>IF('Outputs_pre-361'!O109 &lt;&gt; 0, Impact_361_diff!O109 / 'Outputs_pre-361'!O109, "")</f>
        <v>0</v>
      </c>
      <c r="P109" s="256">
        <f>IF('Outputs_pre-361'!P109 &lt;&gt; 0, Impact_361_diff!P109 / 'Outputs_pre-361'!P109, "")</f>
        <v>0</v>
      </c>
      <c r="Q109" s="256">
        <f>IF('Outputs_pre-361'!Q109 &lt;&gt; 0, Impact_361_diff!Q109 / 'Outputs_pre-361'!Q109, "")</f>
        <v>0</v>
      </c>
      <c r="R109" s="256">
        <f>IF('Outputs_pre-361'!R109 &lt;&gt; 0, Impact_361_diff!R109 / 'Outputs_pre-361'!R109, "")</f>
        <v>0</v>
      </c>
      <c r="S109" s="256">
        <f>IF('Outputs_pre-361'!S109 &lt;&gt; 0, Impact_361_diff!S109 / 'Outputs_pre-361'!S109, "")</f>
        <v>0</v>
      </c>
      <c r="T109" s="256">
        <f>IF('Outputs_pre-361'!T109 &lt;&gt; 0, Impact_361_diff!T109 / 'Outputs_pre-361'!T109, "")</f>
        <v>0</v>
      </c>
      <c r="U109" s="256">
        <f>IF('Outputs_pre-361'!U109 &lt;&gt; 0, Impact_361_diff!U109 / 'Outputs_pre-361'!U109, "")</f>
        <v>0</v>
      </c>
      <c r="V109" s="256">
        <f>IF('Outputs_pre-361'!V109 &lt;&gt; 0, Impact_361_diff!V109 / 'Outputs_pre-361'!V109, "")</f>
        <v>0</v>
      </c>
      <c r="W109" s="256">
        <f>IF('Outputs_pre-361'!W109 &lt;&gt; 0, Impact_361_diff!W109 / 'Outputs_pre-361'!W109, "")</f>
        <v>0</v>
      </c>
      <c r="X109" s="256">
        <f>IF('Outputs_pre-361'!X109 &lt;&gt; 0, Impact_361_diff!X109 / 'Outputs_pre-361'!X109, "")</f>
        <v>0</v>
      </c>
      <c r="Y109" s="256">
        <f>IF('Outputs_pre-361'!Y109 &lt;&gt; 0, Impact_361_diff!Y109 / 'Outputs_pre-361'!Y109, "")</f>
        <v>0</v>
      </c>
      <c r="Z109" s="256">
        <f>IF('Outputs_pre-361'!Z109 &lt;&gt; 0, Impact_361_diff!Z109 / 'Outputs_pre-361'!Z109, "")</f>
        <v>0</v>
      </c>
      <c r="AA109" s="256">
        <f>IF('Outputs_pre-361'!AA109 &lt;&gt; 0, Impact_361_diff!AA109 / 'Outputs_pre-361'!AA109, "")</f>
        <v>0</v>
      </c>
      <c r="AB109" s="256">
        <f>IF('Outputs_pre-361'!AB109 &lt;&gt; 0, Impact_361_diff!AB109 / 'Outputs_pre-361'!AB109, "")</f>
        <v>0</v>
      </c>
      <c r="AC109" s="65"/>
    </row>
    <row r="110" spans="1:29" x14ac:dyDescent="0.35">
      <c r="A110" s="82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256">
        <f>IF('Outputs_pre-361'!O110 &lt;&gt; 0, Impact_361_diff!O110 / 'Outputs_pre-361'!O110, "")</f>
        <v>0</v>
      </c>
      <c r="P110" s="256">
        <f>IF('Outputs_pre-361'!P110 &lt;&gt; 0, Impact_361_diff!P110 / 'Outputs_pre-361'!P110, "")</f>
        <v>0</v>
      </c>
      <c r="Q110" s="256">
        <f>IF('Outputs_pre-361'!Q110 &lt;&gt; 0, Impact_361_diff!Q110 / 'Outputs_pre-361'!Q110, "")</f>
        <v>0</v>
      </c>
      <c r="R110" s="256">
        <f>IF('Outputs_pre-361'!R110 &lt;&gt; 0, Impact_361_diff!R110 / 'Outputs_pre-361'!R110, "")</f>
        <v>0</v>
      </c>
      <c r="S110" s="256">
        <f>IF('Outputs_pre-361'!S110 &lt;&gt; 0, Impact_361_diff!S110 / 'Outputs_pre-361'!S110, "")</f>
        <v>0</v>
      </c>
      <c r="T110" s="256">
        <f>IF('Outputs_pre-361'!T110 &lt;&gt; 0, Impact_361_diff!T110 / 'Outputs_pre-361'!T110, "")</f>
        <v>0</v>
      </c>
      <c r="U110" s="256">
        <f>IF('Outputs_pre-361'!U110 &lt;&gt; 0, Impact_361_diff!U110 / 'Outputs_pre-361'!U110, "")</f>
        <v>0</v>
      </c>
      <c r="V110" s="256">
        <f>IF('Outputs_pre-361'!V110 &lt;&gt; 0, Impact_361_diff!V110 / 'Outputs_pre-361'!V110, "")</f>
        <v>0</v>
      </c>
      <c r="W110" s="256">
        <f>IF('Outputs_pre-361'!W110 &lt;&gt; 0, Impact_361_diff!W110 / 'Outputs_pre-361'!W110, "")</f>
        <v>0</v>
      </c>
      <c r="X110" s="256">
        <f>IF('Outputs_pre-361'!X110 &lt;&gt; 0, Impact_361_diff!X110 / 'Outputs_pre-361'!X110, "")</f>
        <v>0</v>
      </c>
      <c r="Y110" s="256">
        <f>IF('Outputs_pre-361'!Y110 &lt;&gt; 0, Impact_361_diff!Y110 / 'Outputs_pre-361'!Y110, "")</f>
        <v>0</v>
      </c>
      <c r="Z110" s="256">
        <f>IF('Outputs_pre-361'!Z110 &lt;&gt; 0, Impact_361_diff!Z110 / 'Outputs_pre-361'!Z110, "")</f>
        <v>0</v>
      </c>
      <c r="AA110" s="256">
        <f>IF('Outputs_pre-361'!AA110 &lt;&gt; 0, Impact_361_diff!AA110 / 'Outputs_pre-361'!AA110, "")</f>
        <v>0</v>
      </c>
      <c r="AB110" s="256">
        <f>IF('Outputs_pre-361'!AB110 &lt;&gt; 0, Impact_361_diff!AB110 / 'Outputs_pre-361'!AB110, "")</f>
        <v>0</v>
      </c>
      <c r="AC110" s="65"/>
    </row>
    <row r="111" spans="1:29" x14ac:dyDescent="0.35">
      <c r="A111" s="82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256">
        <f>IF('Outputs_pre-361'!O111 &lt;&gt; 0, Impact_361_diff!O111 / 'Outputs_pre-361'!O111, "")</f>
        <v>-7.7083000159923268E-2</v>
      </c>
      <c r="P111" s="256">
        <f>IF('Outputs_pre-361'!P111 &lt;&gt; 0, Impact_361_diff!P111 / 'Outputs_pre-361'!P111, "")</f>
        <v>-0.24698293799417392</v>
      </c>
      <c r="Q111" s="256">
        <f>IF('Outputs_pre-361'!Q111 &lt;&gt; 0, Impact_361_diff!Q111 / 'Outputs_pre-361'!Q111, "")</f>
        <v>-0.27700904736561999</v>
      </c>
      <c r="R111" s="256">
        <f>IF('Outputs_pre-361'!R111 &lt;&gt; 0, Impact_361_diff!R111 / 'Outputs_pre-361'!R111, "")</f>
        <v>-0.2556062333713417</v>
      </c>
      <c r="S111" s="256">
        <f>IF('Outputs_pre-361'!S111 &lt;&gt; 0, Impact_361_diff!S111 / 'Outputs_pre-361'!S111, "")</f>
        <v>-0.10091131362525001</v>
      </c>
      <c r="T111" s="256">
        <f>IF('Outputs_pre-361'!T111 &lt;&gt; 0, Impact_361_diff!T111 / 'Outputs_pre-361'!T111, "")</f>
        <v>-0.21604822000376722</v>
      </c>
      <c r="U111" s="256">
        <f>IF('Outputs_pre-361'!U111 &lt;&gt; 0, Impact_361_diff!U111 / 'Outputs_pre-361'!U111, "")</f>
        <v>-0.16587677725118477</v>
      </c>
      <c r="V111" s="256">
        <f>IF('Outputs_pre-361'!V111 &lt;&gt; 0, Impact_361_diff!V111 / 'Outputs_pre-361'!V111, "")</f>
        <v>0.17401628222523741</v>
      </c>
      <c r="W111" s="256">
        <f>IF('Outputs_pre-361'!W111 &lt;&gt; 0, Impact_361_diff!W111 / 'Outputs_pre-361'!W111, "")</f>
        <v>-9.5588235294117682E-2</v>
      </c>
      <c r="X111" s="256">
        <f>IF('Outputs_pre-361'!X111 &lt;&gt; 0, Impact_361_diff!X111 / 'Outputs_pre-361'!X111, "")</f>
        <v>-2.5003551640857973E-2</v>
      </c>
      <c r="Y111" s="256">
        <f>IF('Outputs_pre-361'!Y111 &lt;&gt; 0, Impact_361_diff!Y111 / 'Outputs_pre-361'!Y111, "")</f>
        <v>-0.20889101338432123</v>
      </c>
      <c r="Z111" s="256">
        <f>IF('Outputs_pre-361'!Z111 &lt;&gt; 0, Impact_361_diff!Z111 / 'Outputs_pre-361'!Z111, "")</f>
        <v>-0.26347594875513647</v>
      </c>
      <c r="AA111" s="256">
        <f>IF('Outputs_pre-361'!AA111 &lt;&gt; 0, Impact_361_diff!AA111 / 'Outputs_pre-361'!AA111, "")</f>
        <v>-0.17558636775949199</v>
      </c>
      <c r="AB111" s="256">
        <f>IF('Outputs_pre-361'!AB111 &lt;&gt; 0, Impact_361_diff!AB111 / 'Outputs_pre-361'!AB111, "")</f>
        <v>-0.22386712402960812</v>
      </c>
      <c r="AC111" s="65"/>
    </row>
    <row r="112" spans="1:29" x14ac:dyDescent="0.35">
      <c r="A112" s="82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256">
        <f>IF('Outputs_pre-361'!O112 &lt;&gt; 0, Impact_361_diff!O112 / 'Outputs_pre-361'!O112, "")</f>
        <v>-0.37982663514578402</v>
      </c>
      <c r="P112" s="256">
        <f>IF('Outputs_pre-361'!P112 &lt;&gt; 0, Impact_361_diff!P112 / 'Outputs_pre-361'!P112, "")</f>
        <v>-0.76729153199741429</v>
      </c>
      <c r="Q112" s="256">
        <f>IF('Outputs_pre-361'!Q112 &lt;&gt; 0, Impact_361_diff!Q112 / 'Outputs_pre-361'!Q112, "")</f>
        <v>-0.70242914979757076</v>
      </c>
      <c r="R112" s="256">
        <f>IF('Outputs_pre-361'!R112 &lt;&gt; 0, Impact_361_diff!R112 / 'Outputs_pre-361'!R112, "")</f>
        <v>-0.69689119170984459</v>
      </c>
      <c r="S112" s="256">
        <f>IF('Outputs_pre-361'!S112 &lt;&gt; 0, Impact_361_diff!S112 / 'Outputs_pre-361'!S112, "")</f>
        <v>-0.62620689655172412</v>
      </c>
      <c r="T112" s="256">
        <f>IF('Outputs_pre-361'!T112 &lt;&gt; 0, Impact_361_diff!T112 / 'Outputs_pre-361'!T112, "")</f>
        <v>-0.76415722851432366</v>
      </c>
      <c r="U112" s="256">
        <f>IF('Outputs_pre-361'!U112 &lt;&gt; 0, Impact_361_diff!U112 / 'Outputs_pre-361'!U112, "")</f>
        <v>-0.60273972602739723</v>
      </c>
      <c r="V112" s="256" t="str">
        <f>IF('Outputs_pre-361'!V112 &lt;&gt; 0, Impact_361_diff!V112 / 'Outputs_pre-361'!V112, "")</f>
        <v/>
      </c>
      <c r="W112" s="256">
        <f>IF('Outputs_pre-361'!W112 &lt;&gt; 0, Impact_361_diff!W112 / 'Outputs_pre-361'!W112, "")</f>
        <v>-0.76054421768707481</v>
      </c>
      <c r="X112" s="256">
        <f>IF('Outputs_pre-361'!X112 &lt;&gt; 0, Impact_361_diff!X112 / 'Outputs_pre-361'!X112, "")</f>
        <v>-0.4861111111111111</v>
      </c>
      <c r="Y112" s="256">
        <f>IF('Outputs_pre-361'!Y112 &lt;&gt; 0, Impact_361_diff!Y112 / 'Outputs_pre-361'!Y112, "")</f>
        <v>-0.70289855072463769</v>
      </c>
      <c r="Z112" s="256">
        <f>IF('Outputs_pre-361'!Z112 &lt;&gt; 0, Impact_361_diff!Z112 / 'Outputs_pre-361'!Z112, "")</f>
        <v>-0.7207147584381205</v>
      </c>
      <c r="AA112" s="256">
        <f>IF('Outputs_pre-361'!AA112 &lt;&gt; 0, Impact_361_diff!AA112 / 'Outputs_pre-361'!AA112, "")</f>
        <v>-0.85542929292929293</v>
      </c>
      <c r="AB112" s="256">
        <f>IF('Outputs_pre-361'!AB112 &lt;&gt; 0, Impact_361_diff!AB112 / 'Outputs_pre-361'!AB112, "")</f>
        <v>-0.77162414436838833</v>
      </c>
      <c r="AC112" s="65"/>
    </row>
    <row r="113" spans="1:29" x14ac:dyDescent="0.35">
      <c r="A113" s="82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256">
        <f>IF('Outputs_pre-361'!O113 &lt;&gt; 0, Impact_361_diff!O113 / 'Outputs_pre-361'!O113, "")</f>
        <v>-0.80500000000000005</v>
      </c>
      <c r="P113" s="256">
        <f>IF('Outputs_pre-361'!P113 &lt;&gt; 0, Impact_361_diff!P113 / 'Outputs_pre-361'!P113, "")</f>
        <v>-0.96740016299918496</v>
      </c>
      <c r="Q113" s="256">
        <f>IF('Outputs_pre-361'!Q113 &lt;&gt; 0, Impact_361_diff!Q113 / 'Outputs_pre-361'!Q113, "")</f>
        <v>-0.96744186046511638</v>
      </c>
      <c r="R113" s="256">
        <f>IF('Outputs_pre-361'!R113 &lt;&gt; 0, Impact_361_diff!R113 / 'Outputs_pre-361'!R113, "")</f>
        <v>-0.83696328562538891</v>
      </c>
      <c r="S113" s="256">
        <f>IF('Outputs_pre-361'!S113 &lt;&gt; 0, Impact_361_diff!S113 / 'Outputs_pre-361'!S113, "")</f>
        <v>-0.98268398268398272</v>
      </c>
      <c r="T113" s="256">
        <f>IF('Outputs_pre-361'!T113 &lt;&gt; 0, Impact_361_diff!T113 / 'Outputs_pre-361'!T113, "")</f>
        <v>-0.9939341421143848</v>
      </c>
      <c r="U113" s="256">
        <f>IF('Outputs_pre-361'!U113 &lt;&gt; 0, Impact_361_diff!U113 / 'Outputs_pre-361'!U113, "")</f>
        <v>-0.90457256461232605</v>
      </c>
      <c r="V113" s="256" t="str">
        <f>IF('Outputs_pre-361'!V113 &lt;&gt; 0, Impact_361_diff!V113 / 'Outputs_pre-361'!V113, "")</f>
        <v/>
      </c>
      <c r="W113" s="256">
        <f>IF('Outputs_pre-361'!W113 &lt;&gt; 0, Impact_361_diff!W113 / 'Outputs_pre-361'!W113, "")</f>
        <v>-0.95726495726495719</v>
      </c>
      <c r="X113" s="256">
        <f>IF('Outputs_pre-361'!X113 &lt;&gt; 0, Impact_361_diff!X113 / 'Outputs_pre-361'!X113, "")</f>
        <v>-0.86206896551724144</v>
      </c>
      <c r="Y113" s="256">
        <f>IF('Outputs_pre-361'!Y113 &lt;&gt; 0, Impact_361_diff!Y113 / 'Outputs_pre-361'!Y113, "")</f>
        <v>-0.97651006711409394</v>
      </c>
      <c r="Z113" s="256">
        <f>IF('Outputs_pre-361'!Z113 &lt;&gt; 0, Impact_361_diff!Z113 / 'Outputs_pre-361'!Z113, "")</f>
        <v>-0.98021582733812951</v>
      </c>
      <c r="AA113" s="256">
        <f>IF('Outputs_pre-361'!AA113 &lt;&gt; 0, Impact_361_diff!AA113 / 'Outputs_pre-361'!AA113, "")</f>
        <v>-0.98188405797101452</v>
      </c>
      <c r="AB113" s="256">
        <f>IF('Outputs_pre-361'!AB113 &lt;&gt; 0, Impact_361_diff!AB113 / 'Outputs_pre-361'!AB113, "")</f>
        <v>-0.92468307233407909</v>
      </c>
      <c r="AC113" s="65"/>
    </row>
    <row r="114" spans="1:29" x14ac:dyDescent="0.35">
      <c r="A114" s="82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256">
        <f>IF('Outputs_pre-361'!O114 &lt;&gt; 0, Impact_361_diff!O114 / 'Outputs_pre-361'!O114, "")</f>
        <v>4.1705496905715327</v>
      </c>
      <c r="P114" s="256">
        <f>IF('Outputs_pre-361'!P114 &lt;&gt; 0, Impact_361_diff!P114 / 'Outputs_pre-361'!P114, "")</f>
        <v>50.137743190661482</v>
      </c>
      <c r="Q114" s="256">
        <f>IF('Outputs_pre-361'!Q114 &lt;&gt; 0, Impact_361_diff!Q114 / 'Outputs_pre-361'!Q114, "")</f>
        <v>34.785234899328863</v>
      </c>
      <c r="R114" s="256">
        <f>IF('Outputs_pre-361'!R114 &lt;&gt; 0, Impact_361_diff!R114 / 'Outputs_pre-361'!R114, "")</f>
        <v>11.826818675352877</v>
      </c>
      <c r="S114" s="256">
        <f>IF('Outputs_pre-361'!S114 &lt;&gt; 0, Impact_361_diff!S114 / 'Outputs_pre-361'!S114, "")</f>
        <v>6.9596823457544286</v>
      </c>
      <c r="T114" s="256">
        <f>IF('Outputs_pre-361'!T114 &lt;&gt; 0, Impact_361_diff!T114 / 'Outputs_pre-361'!T114, "")</f>
        <v>77.561382598331349</v>
      </c>
      <c r="U114" s="256">
        <f>IF('Outputs_pre-361'!U114 &lt;&gt; 0, Impact_361_diff!U114 / 'Outputs_pre-361'!U114, "")</f>
        <v>128.70146818923328</v>
      </c>
      <c r="V114" s="256">
        <f>IF('Outputs_pre-361'!V114 &lt;&gt; 0, Impact_361_diff!V114 / 'Outputs_pre-361'!V114, "")</f>
        <v>-25.673841059602648</v>
      </c>
      <c r="W114" s="256">
        <f>IF('Outputs_pre-361'!W114 &lt;&gt; 0, Impact_361_diff!W114 / 'Outputs_pre-361'!W114, "")</f>
        <v>40.408820023837905</v>
      </c>
      <c r="X114" s="256">
        <f>IF('Outputs_pre-361'!X114 &lt;&gt; 0, Impact_361_diff!X114 / 'Outputs_pre-361'!X114, "")</f>
        <v>12.265997490589712</v>
      </c>
      <c r="Y114" s="256">
        <f>IF('Outputs_pre-361'!Y114 &lt;&gt; 0, Impact_361_diff!Y114 / 'Outputs_pre-361'!Y114, "")</f>
        <v>48.58024691358024</v>
      </c>
      <c r="Z114" s="256">
        <f>IF('Outputs_pre-361'!Z114 &lt;&gt; 0, Impact_361_diff!Z114 / 'Outputs_pre-361'!Z114, "")</f>
        <v>57.207489878542511</v>
      </c>
      <c r="AA114" s="256">
        <f>IF('Outputs_pre-361'!AA114 &lt;&gt; 0, Impact_361_diff!AA114 / 'Outputs_pre-361'!AA114, "")</f>
        <v>69.076850094876676</v>
      </c>
      <c r="AB114" s="256">
        <f>IF('Outputs_pre-361'!AB114 &lt;&gt; 0, Impact_361_diff!AB114 / 'Outputs_pre-361'!AB114, "")</f>
        <v>59.423285198555952</v>
      </c>
      <c r="AC114" s="65"/>
    </row>
    <row r="115" spans="1:29" x14ac:dyDescent="0.35">
      <c r="A115" s="82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256">
        <f>IF('Outputs_pre-361'!O115 &lt;&gt; 0, Impact_361_diff!O115 / 'Outputs_pre-361'!O115, "")</f>
        <v>0</v>
      </c>
      <c r="P115" s="256">
        <f>IF('Outputs_pre-361'!P115 &lt;&gt; 0, Impact_361_diff!P115 / 'Outputs_pre-361'!P115, "")</f>
        <v>0</v>
      </c>
      <c r="Q115" s="256">
        <f>IF('Outputs_pre-361'!Q115 &lt;&gt; 0, Impact_361_diff!Q115 / 'Outputs_pre-361'!Q115, "")</f>
        <v>0</v>
      </c>
      <c r="R115" s="256">
        <f>IF('Outputs_pre-361'!R115 &lt;&gt; 0, Impact_361_diff!R115 / 'Outputs_pre-361'!R115, "")</f>
        <v>0</v>
      </c>
      <c r="S115" s="256">
        <f>IF('Outputs_pre-361'!S115 &lt;&gt; 0, Impact_361_diff!S115 / 'Outputs_pre-361'!S115, "")</f>
        <v>0</v>
      </c>
      <c r="T115" s="256">
        <f>IF('Outputs_pre-361'!T115 &lt;&gt; 0, Impact_361_diff!T115 / 'Outputs_pre-361'!T115, "")</f>
        <v>0</v>
      </c>
      <c r="U115" s="256">
        <f>IF('Outputs_pre-361'!U115 &lt;&gt; 0, Impact_361_diff!U115 / 'Outputs_pre-361'!U115, "")</f>
        <v>0</v>
      </c>
      <c r="V115" s="256">
        <f>IF('Outputs_pre-361'!V115 &lt;&gt; 0, Impact_361_diff!V115 / 'Outputs_pre-361'!V115, "")</f>
        <v>0</v>
      </c>
      <c r="W115" s="256">
        <f>IF('Outputs_pre-361'!W115 &lt;&gt; 0, Impact_361_diff!W115 / 'Outputs_pre-361'!W115, "")</f>
        <v>0</v>
      </c>
      <c r="X115" s="256">
        <f>IF('Outputs_pre-361'!X115 &lt;&gt; 0, Impact_361_diff!X115 / 'Outputs_pre-361'!X115, "")</f>
        <v>0</v>
      </c>
      <c r="Y115" s="256">
        <f>IF('Outputs_pre-361'!Y115 &lt;&gt; 0, Impact_361_diff!Y115 / 'Outputs_pre-361'!Y115, "")</f>
        <v>0</v>
      </c>
      <c r="Z115" s="256">
        <f>IF('Outputs_pre-361'!Z115 &lt;&gt; 0, Impact_361_diff!Z115 / 'Outputs_pre-361'!Z115, "")</f>
        <v>0</v>
      </c>
      <c r="AA115" s="256">
        <f>IF('Outputs_pre-361'!AA115 &lt;&gt; 0, Impact_361_diff!AA115 / 'Outputs_pre-361'!AA115, "")</f>
        <v>0</v>
      </c>
      <c r="AB115" s="256">
        <f>IF('Outputs_pre-361'!AB115 &lt;&gt; 0, Impact_361_diff!AB115 / 'Outputs_pre-361'!AB115, "")</f>
        <v>0</v>
      </c>
      <c r="AC115" s="65"/>
    </row>
    <row r="116" spans="1:29" x14ac:dyDescent="0.35">
      <c r="A116" s="82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256">
        <f>IF('Outputs_pre-361'!O116 &lt;&gt; 0, Impact_361_diff!O116 / 'Outputs_pre-361'!O116, "")</f>
        <v>0</v>
      </c>
      <c r="P116" s="256">
        <f>IF('Outputs_pre-361'!P116 &lt;&gt; 0, Impact_361_diff!P116 / 'Outputs_pre-361'!P116, "")</f>
        <v>0</v>
      </c>
      <c r="Q116" s="256">
        <f>IF('Outputs_pre-361'!Q116 &lt;&gt; 0, Impact_361_diff!Q116 / 'Outputs_pre-361'!Q116, "")</f>
        <v>0</v>
      </c>
      <c r="R116" s="256">
        <f>IF('Outputs_pre-361'!R116 &lt;&gt; 0, Impact_361_diff!R116 / 'Outputs_pre-361'!R116, "")</f>
        <v>0</v>
      </c>
      <c r="S116" s="256">
        <f>IF('Outputs_pre-361'!S116 &lt;&gt; 0, Impact_361_diff!S116 / 'Outputs_pre-361'!S116, "")</f>
        <v>0</v>
      </c>
      <c r="T116" s="256">
        <f>IF('Outputs_pre-361'!T116 &lt;&gt; 0, Impact_361_diff!T116 / 'Outputs_pre-361'!T116, "")</f>
        <v>0</v>
      </c>
      <c r="U116" s="256">
        <f>IF('Outputs_pre-361'!U116 &lt;&gt; 0, Impact_361_diff!U116 / 'Outputs_pre-361'!U116, "")</f>
        <v>0</v>
      </c>
      <c r="V116" s="256">
        <f>IF('Outputs_pre-361'!V116 &lt;&gt; 0, Impact_361_diff!V116 / 'Outputs_pre-361'!V116, "")</f>
        <v>0</v>
      </c>
      <c r="W116" s="256">
        <f>IF('Outputs_pre-361'!W116 &lt;&gt; 0, Impact_361_diff!W116 / 'Outputs_pre-361'!W116, "")</f>
        <v>0</v>
      </c>
      <c r="X116" s="256">
        <f>IF('Outputs_pre-361'!X116 &lt;&gt; 0, Impact_361_diff!X116 / 'Outputs_pre-361'!X116, "")</f>
        <v>0</v>
      </c>
      <c r="Y116" s="256">
        <f>IF('Outputs_pre-361'!Y116 &lt;&gt; 0, Impact_361_diff!Y116 / 'Outputs_pre-361'!Y116, "")</f>
        <v>0</v>
      </c>
      <c r="Z116" s="256">
        <f>IF('Outputs_pre-361'!Z116 &lt;&gt; 0, Impact_361_diff!Z116 / 'Outputs_pre-361'!Z116, "")</f>
        <v>0</v>
      </c>
      <c r="AA116" s="256">
        <f>IF('Outputs_pre-361'!AA116 &lt;&gt; 0, Impact_361_diff!AA116 / 'Outputs_pre-361'!AA116, "")</f>
        <v>0</v>
      </c>
      <c r="AB116" s="256">
        <f>IF('Outputs_pre-361'!AB116 &lt;&gt; 0, Impact_361_diff!AB116 / 'Outputs_pre-361'!AB116, "")</f>
        <v>0</v>
      </c>
      <c r="AC116" s="65"/>
    </row>
    <row r="117" spans="1:29" s="82" customFormat="1" x14ac:dyDescent="0.35"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7">
        <f>IF('Outputs_pre-361'!O117 &lt;&gt; 0, Impact_361_diff!O117 / 'Outputs_pre-361'!O117, "")</f>
        <v>0</v>
      </c>
      <c r="P117" s="257">
        <f>IF('Outputs_pre-361'!P117 &lt;&gt; 0, Impact_361_diff!P117 / 'Outputs_pre-361'!P117, "")</f>
        <v>0</v>
      </c>
      <c r="Q117" s="257">
        <f>IF('Outputs_pre-361'!Q117 &lt;&gt; 0, Impact_361_diff!Q117 / 'Outputs_pre-361'!Q117, "")</f>
        <v>0</v>
      </c>
      <c r="R117" s="257">
        <f>IF('Outputs_pre-361'!R117 &lt;&gt; 0, Impact_361_diff!R117 / 'Outputs_pre-361'!R117, "")</f>
        <v>0</v>
      </c>
      <c r="S117" s="257">
        <f>IF('Outputs_pre-361'!S117 &lt;&gt; 0, Impact_361_diff!S117 / 'Outputs_pre-361'!S117, "")</f>
        <v>0</v>
      </c>
      <c r="T117" s="257">
        <f>IF('Outputs_pre-361'!T117 &lt;&gt; 0, Impact_361_diff!T117 / 'Outputs_pre-361'!T117, "")</f>
        <v>0</v>
      </c>
      <c r="U117" s="257">
        <f>IF('Outputs_pre-361'!U117 &lt;&gt; 0, Impact_361_diff!U117 / 'Outputs_pre-361'!U117, "")</f>
        <v>0</v>
      </c>
      <c r="V117" s="257">
        <f>IF('Outputs_pre-361'!V117 &lt;&gt; 0, Impact_361_diff!V117 / 'Outputs_pre-361'!V117, "")</f>
        <v>0</v>
      </c>
      <c r="W117" s="257">
        <f>IF('Outputs_pre-361'!W117 &lt;&gt; 0, Impact_361_diff!W117 / 'Outputs_pre-361'!W117, "")</f>
        <v>0</v>
      </c>
      <c r="X117" s="257">
        <f>IF('Outputs_pre-361'!X117 &lt;&gt; 0, Impact_361_diff!X117 / 'Outputs_pre-361'!X117, "")</f>
        <v>0</v>
      </c>
      <c r="Y117" s="257">
        <f>IF('Outputs_pre-361'!Y117 &lt;&gt; 0, Impact_361_diff!Y117 / 'Outputs_pre-361'!Y117, "")</f>
        <v>0</v>
      </c>
      <c r="Z117" s="257">
        <f>IF('Outputs_pre-361'!Z117 &lt;&gt; 0, Impact_361_diff!Z117 / 'Outputs_pre-361'!Z117, "")</f>
        <v>0</v>
      </c>
      <c r="AA117" s="257">
        <f>IF('Outputs_pre-361'!AA117 &lt;&gt; 0, Impact_361_diff!AA117 / 'Outputs_pre-361'!AA117, "")</f>
        <v>0</v>
      </c>
      <c r="AB117" s="257">
        <f>IF('Outputs_pre-361'!AB117 &lt;&gt; 0, Impact_361_diff!AB117 / 'Outputs_pre-361'!AB117, "")</f>
        <v>0</v>
      </c>
      <c r="AC117" s="65"/>
    </row>
    <row r="118" spans="1:29" s="82" customFormat="1" x14ac:dyDescent="0.35"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7">
        <f>IF('Outputs_pre-361'!O118 &lt;&gt; 0, Impact_361_diff!O118 / 'Outputs_pre-361'!O118, "")</f>
        <v>-7.7083000159923268E-2</v>
      </c>
      <c r="P118" s="257">
        <f>IF('Outputs_pre-361'!P118 &lt;&gt; 0, Impact_361_diff!P118 / 'Outputs_pre-361'!P118, "")</f>
        <v>-0.24698293799417392</v>
      </c>
      <c r="Q118" s="257">
        <f>IF('Outputs_pre-361'!Q118 &lt;&gt; 0, Impact_361_diff!Q118 / 'Outputs_pre-361'!Q118, "")</f>
        <v>-0.27700904736561999</v>
      </c>
      <c r="R118" s="257">
        <f>IF('Outputs_pre-361'!R118 &lt;&gt; 0, Impact_361_diff!R118 / 'Outputs_pre-361'!R118, "")</f>
        <v>-0.2556062333713417</v>
      </c>
      <c r="S118" s="257">
        <f>IF('Outputs_pre-361'!S118 &lt;&gt; 0, Impact_361_diff!S118 / 'Outputs_pre-361'!S118, "")</f>
        <v>-0.10091131362525001</v>
      </c>
      <c r="T118" s="257">
        <f>IF('Outputs_pre-361'!T118 &lt;&gt; 0, Impact_361_diff!T118 / 'Outputs_pre-361'!T118, "")</f>
        <v>-0.21604822000376722</v>
      </c>
      <c r="U118" s="257">
        <f>IF('Outputs_pre-361'!U118 &lt;&gt; 0, Impact_361_diff!U118 / 'Outputs_pre-361'!U118, "")</f>
        <v>-0.16587677725118477</v>
      </c>
      <c r="V118" s="257">
        <f>IF('Outputs_pre-361'!V118 &lt;&gt; 0, Impact_361_diff!V118 / 'Outputs_pre-361'!V118, "")</f>
        <v>0.17401628222523741</v>
      </c>
      <c r="W118" s="257">
        <f>IF('Outputs_pre-361'!W118 &lt;&gt; 0, Impact_361_diff!W118 / 'Outputs_pre-361'!W118, "")</f>
        <v>-9.5588235294117682E-2</v>
      </c>
      <c r="X118" s="257">
        <f>IF('Outputs_pre-361'!X118 &lt;&gt; 0, Impact_361_diff!X118 / 'Outputs_pre-361'!X118, "")</f>
        <v>-2.5003551640857973E-2</v>
      </c>
      <c r="Y118" s="257">
        <f>IF('Outputs_pre-361'!Y118 &lt;&gt; 0, Impact_361_diff!Y118 / 'Outputs_pre-361'!Y118, "")</f>
        <v>-0.20889101338432123</v>
      </c>
      <c r="Z118" s="257">
        <f>IF('Outputs_pre-361'!Z118 &lt;&gt; 0, Impact_361_diff!Z118 / 'Outputs_pre-361'!Z118, "")</f>
        <v>-0.26347594875513647</v>
      </c>
      <c r="AA118" s="257">
        <f>IF('Outputs_pre-361'!AA118 &lt;&gt; 0, Impact_361_diff!AA118 / 'Outputs_pre-361'!AA118, "")</f>
        <v>-0.17558636775949199</v>
      </c>
      <c r="AB118" s="257">
        <f>IF('Outputs_pre-361'!AB118 &lt;&gt; 0, Impact_361_diff!AB118 / 'Outputs_pre-361'!AB118, "")</f>
        <v>-0.22386712402960812</v>
      </c>
      <c r="AC118" s="65"/>
    </row>
    <row r="119" spans="1:29" x14ac:dyDescent="0.35">
      <c r="A119" s="82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256">
        <f>IF('Outputs_pre-361'!O119 &lt;&gt; 0, Impact_361_diff!O119 / 'Outputs_pre-361'!O119, "")</f>
        <v>-0.37982663514578402</v>
      </c>
      <c r="P119" s="256">
        <f>IF('Outputs_pre-361'!P119 &lt;&gt; 0, Impact_361_diff!P119 / 'Outputs_pre-361'!P119, "")</f>
        <v>-0.76729153199741429</v>
      </c>
      <c r="Q119" s="256">
        <f>IF('Outputs_pre-361'!Q119 &lt;&gt; 0, Impact_361_diff!Q119 / 'Outputs_pre-361'!Q119, "")</f>
        <v>-0.70242914979757076</v>
      </c>
      <c r="R119" s="256">
        <f>IF('Outputs_pre-361'!R119 &lt;&gt; 0, Impact_361_diff!R119 / 'Outputs_pre-361'!R119, "")</f>
        <v>-0.69689119170984459</v>
      </c>
      <c r="S119" s="256">
        <f>IF('Outputs_pre-361'!S119 &lt;&gt; 0, Impact_361_diff!S119 / 'Outputs_pre-361'!S119, "")</f>
        <v>-0.62620689655172412</v>
      </c>
      <c r="T119" s="256">
        <f>IF('Outputs_pre-361'!T119 &lt;&gt; 0, Impact_361_diff!T119 / 'Outputs_pre-361'!T119, "")</f>
        <v>-0.76415722851432366</v>
      </c>
      <c r="U119" s="256">
        <f>IF('Outputs_pre-361'!U119 &lt;&gt; 0, Impact_361_diff!U119 / 'Outputs_pre-361'!U119, "")</f>
        <v>-0.60273972602739723</v>
      </c>
      <c r="V119" s="256" t="str">
        <f>IF('Outputs_pre-361'!V119 &lt;&gt; 0, Impact_361_diff!V119 / 'Outputs_pre-361'!V119, "")</f>
        <v/>
      </c>
      <c r="W119" s="256">
        <f>IF('Outputs_pre-361'!W119 &lt;&gt; 0, Impact_361_diff!W119 / 'Outputs_pre-361'!W119, "")</f>
        <v>-0.76054421768707481</v>
      </c>
      <c r="X119" s="256">
        <f>IF('Outputs_pre-361'!X119 &lt;&gt; 0, Impact_361_diff!X119 / 'Outputs_pre-361'!X119, "")</f>
        <v>-0.4861111111111111</v>
      </c>
      <c r="Y119" s="256">
        <f>IF('Outputs_pre-361'!Y119 &lt;&gt; 0, Impact_361_diff!Y119 / 'Outputs_pre-361'!Y119, "")</f>
        <v>-0.70289855072463769</v>
      </c>
      <c r="Z119" s="256">
        <f>IF('Outputs_pre-361'!Z119 &lt;&gt; 0, Impact_361_diff!Z119 / 'Outputs_pre-361'!Z119, "")</f>
        <v>-0.7207147584381205</v>
      </c>
      <c r="AA119" s="256">
        <f>IF('Outputs_pre-361'!AA119 &lt;&gt; 0, Impact_361_diff!AA119 / 'Outputs_pre-361'!AA119, "")</f>
        <v>-0.85542929292929293</v>
      </c>
      <c r="AB119" s="256">
        <f>IF('Outputs_pre-361'!AB119 &lt;&gt; 0, Impact_361_diff!AB119 / 'Outputs_pre-361'!AB119, "")</f>
        <v>-0.77162414436838833</v>
      </c>
      <c r="AC119" s="65"/>
    </row>
    <row r="120" spans="1:29" x14ac:dyDescent="0.35">
      <c r="A120" s="82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256">
        <f>IF('Outputs_pre-361'!O120 &lt;&gt; 0, Impact_361_diff!O120 / 'Outputs_pre-361'!O120, "")</f>
        <v>-0.80500000000000005</v>
      </c>
      <c r="P120" s="256">
        <f>IF('Outputs_pre-361'!P120 &lt;&gt; 0, Impact_361_diff!P120 / 'Outputs_pre-361'!P120, "")</f>
        <v>-0.96740016299918496</v>
      </c>
      <c r="Q120" s="256">
        <f>IF('Outputs_pre-361'!Q120 &lt;&gt; 0, Impact_361_diff!Q120 / 'Outputs_pre-361'!Q120, "")</f>
        <v>-0.96744186046511638</v>
      </c>
      <c r="R120" s="256">
        <f>IF('Outputs_pre-361'!R120 &lt;&gt; 0, Impact_361_diff!R120 / 'Outputs_pre-361'!R120, "")</f>
        <v>-0.83696328562538891</v>
      </c>
      <c r="S120" s="256">
        <f>IF('Outputs_pre-361'!S120 &lt;&gt; 0, Impact_361_diff!S120 / 'Outputs_pre-361'!S120, "")</f>
        <v>-0.98268398268398272</v>
      </c>
      <c r="T120" s="256">
        <f>IF('Outputs_pre-361'!T120 &lt;&gt; 0, Impact_361_diff!T120 / 'Outputs_pre-361'!T120, "")</f>
        <v>-0.9939341421143848</v>
      </c>
      <c r="U120" s="256">
        <f>IF('Outputs_pre-361'!U120 &lt;&gt; 0, Impact_361_diff!U120 / 'Outputs_pre-361'!U120, "")</f>
        <v>-0.90457256461232605</v>
      </c>
      <c r="V120" s="256" t="str">
        <f>IF('Outputs_pre-361'!V120 &lt;&gt; 0, Impact_361_diff!V120 / 'Outputs_pre-361'!V120, "")</f>
        <v/>
      </c>
      <c r="W120" s="256">
        <f>IF('Outputs_pre-361'!W120 &lt;&gt; 0, Impact_361_diff!W120 / 'Outputs_pre-361'!W120, "")</f>
        <v>-0.95726495726495719</v>
      </c>
      <c r="X120" s="256">
        <f>IF('Outputs_pre-361'!X120 &lt;&gt; 0, Impact_361_diff!X120 / 'Outputs_pre-361'!X120, "")</f>
        <v>-0.86206896551724144</v>
      </c>
      <c r="Y120" s="256">
        <f>IF('Outputs_pre-361'!Y120 &lt;&gt; 0, Impact_361_diff!Y120 / 'Outputs_pre-361'!Y120, "")</f>
        <v>-0.97651006711409394</v>
      </c>
      <c r="Z120" s="256">
        <f>IF('Outputs_pre-361'!Z120 &lt;&gt; 0, Impact_361_diff!Z120 / 'Outputs_pre-361'!Z120, "")</f>
        <v>-0.98021582733812951</v>
      </c>
      <c r="AA120" s="256">
        <f>IF('Outputs_pre-361'!AA120 &lt;&gt; 0, Impact_361_diff!AA120 / 'Outputs_pre-361'!AA120, "")</f>
        <v>-0.98188405797101452</v>
      </c>
      <c r="AB120" s="256">
        <f>IF('Outputs_pre-361'!AB120 &lt;&gt; 0, Impact_361_diff!AB120 / 'Outputs_pre-361'!AB120, "")</f>
        <v>-0.92468307233407909</v>
      </c>
      <c r="AC120" s="65"/>
    </row>
    <row r="121" spans="1:29" x14ac:dyDescent="0.35">
      <c r="A121" s="82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256">
        <f>IF('Outputs_pre-361'!O121 &lt;&gt; 0, Impact_361_diff!O121 / 'Outputs_pre-361'!O121, "")</f>
        <v>6.8507462686567164</v>
      </c>
      <c r="P121" s="256">
        <f>IF('Outputs_pre-361'!P121 &lt;&gt; 0, Impact_361_diff!P121 / 'Outputs_pre-361'!P121, "")</f>
        <v>75.141634241245129</v>
      </c>
      <c r="Q121" s="256">
        <f>IF('Outputs_pre-361'!Q121 &lt;&gt; 0, Impact_361_diff!Q121 / 'Outputs_pre-361'!Q121, "")</f>
        <v>54.326845637583894</v>
      </c>
      <c r="R121" s="256">
        <f>IF('Outputs_pre-361'!R121 &lt;&gt; 0, Impact_361_diff!R121 / 'Outputs_pre-361'!R121, "")</f>
        <v>19.238146941730001</v>
      </c>
      <c r="S121" s="256">
        <f>IF('Outputs_pre-361'!S121 &lt;&gt; 0, Impact_361_diff!S121 / 'Outputs_pre-361'!S121, "")</f>
        <v>10.68906536346976</v>
      </c>
      <c r="T121" s="256">
        <f>IF('Outputs_pre-361'!T121 &lt;&gt; 0, Impact_361_diff!T121 / 'Outputs_pre-361'!T121, "")</f>
        <v>127.49463647199043</v>
      </c>
      <c r="U121" s="256">
        <f>IF('Outputs_pre-361'!U121 &lt;&gt; 0, Impact_361_diff!U121 / 'Outputs_pre-361'!U121, "")</f>
        <v>197.17618270799346</v>
      </c>
      <c r="V121" s="256">
        <f>IF('Outputs_pre-361'!V121 &lt;&gt; 0, Impact_361_diff!V121 / 'Outputs_pre-361'!V121, "")</f>
        <v>-44.971854304635762</v>
      </c>
      <c r="W121" s="256">
        <f>IF('Outputs_pre-361'!W121 &lt;&gt; 0, Impact_361_diff!W121 / 'Outputs_pre-361'!W121, "")</f>
        <v>63.696066746126334</v>
      </c>
      <c r="X121" s="256">
        <f>IF('Outputs_pre-361'!X121 &lt;&gt; 0, Impact_361_diff!X121 / 'Outputs_pre-361'!X121, "")</f>
        <v>19.787954830614808</v>
      </c>
      <c r="Y121" s="256">
        <f>IF('Outputs_pre-361'!Y121 &lt;&gt; 0, Impact_361_diff!Y121 / 'Outputs_pre-361'!Y121, "")</f>
        <v>76.878787878787875</v>
      </c>
      <c r="Z121" s="256">
        <f>IF('Outputs_pre-361'!Z121 &lt;&gt; 0, Impact_361_diff!Z121 / 'Outputs_pre-361'!Z121, "")</f>
        <v>86.806680161943305</v>
      </c>
      <c r="AA121" s="256">
        <f>IF('Outputs_pre-361'!AA121 &lt;&gt; 0, Impact_361_diff!AA121 / 'Outputs_pre-361'!AA121, "")</f>
        <v>109.5294117647059</v>
      </c>
      <c r="AB121" s="256">
        <f>IF('Outputs_pre-361'!AB121 &lt;&gt; 0, Impact_361_diff!AB121 / 'Outputs_pre-361'!AB121, "")</f>
        <v>89.929602888086634</v>
      </c>
      <c r="AC121" s="65"/>
    </row>
    <row r="122" spans="1:29" x14ac:dyDescent="0.35">
      <c r="A122" s="82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256">
        <f>IF('Outputs_pre-361'!O122 &lt;&gt; 0, Impact_361_diff!O122 / 'Outputs_pre-361'!O122, "")</f>
        <v>0</v>
      </c>
      <c r="P122" s="256">
        <f>IF('Outputs_pre-361'!P122 &lt;&gt; 0, Impact_361_diff!P122 / 'Outputs_pre-361'!P122, "")</f>
        <v>0</v>
      </c>
      <c r="Q122" s="256">
        <f>IF('Outputs_pre-361'!Q122 &lt;&gt; 0, Impact_361_diff!Q122 / 'Outputs_pre-361'!Q122, "")</f>
        <v>0</v>
      </c>
      <c r="R122" s="256">
        <f>IF('Outputs_pre-361'!R122 &lt;&gt; 0, Impact_361_diff!R122 / 'Outputs_pre-361'!R122, "")</f>
        <v>0</v>
      </c>
      <c r="S122" s="256">
        <f>IF('Outputs_pre-361'!S122 &lt;&gt; 0, Impact_361_diff!S122 / 'Outputs_pre-361'!S122, "")</f>
        <v>0</v>
      </c>
      <c r="T122" s="256">
        <f>IF('Outputs_pre-361'!T122 &lt;&gt; 0, Impact_361_diff!T122 / 'Outputs_pre-361'!T122, "")</f>
        <v>0</v>
      </c>
      <c r="U122" s="256">
        <f>IF('Outputs_pre-361'!U122 &lt;&gt; 0, Impact_361_diff!U122 / 'Outputs_pre-361'!U122, "")</f>
        <v>0</v>
      </c>
      <c r="V122" s="256">
        <f>IF('Outputs_pre-361'!V122 &lt;&gt; 0, Impact_361_diff!V122 / 'Outputs_pre-361'!V122, "")</f>
        <v>0</v>
      </c>
      <c r="W122" s="256">
        <f>IF('Outputs_pre-361'!W122 &lt;&gt; 0, Impact_361_diff!W122 / 'Outputs_pre-361'!W122, "")</f>
        <v>0</v>
      </c>
      <c r="X122" s="256">
        <f>IF('Outputs_pre-361'!X122 &lt;&gt; 0, Impact_361_diff!X122 / 'Outputs_pre-361'!X122, "")</f>
        <v>0</v>
      </c>
      <c r="Y122" s="256">
        <f>IF('Outputs_pre-361'!Y122 &lt;&gt; 0, Impact_361_diff!Y122 / 'Outputs_pre-361'!Y122, "")</f>
        <v>0</v>
      </c>
      <c r="Z122" s="256">
        <f>IF('Outputs_pre-361'!Z122 &lt;&gt; 0, Impact_361_diff!Z122 / 'Outputs_pre-361'!Z122, "")</f>
        <v>0</v>
      </c>
      <c r="AA122" s="256">
        <f>IF('Outputs_pre-361'!AA122 &lt;&gt; 0, Impact_361_diff!AA122 / 'Outputs_pre-361'!AA122, "")</f>
        <v>0</v>
      </c>
      <c r="AB122" s="256">
        <f>IF('Outputs_pre-361'!AB122 &lt;&gt; 0, Impact_361_diff!AB122 / 'Outputs_pre-361'!AB122, "")</f>
        <v>0</v>
      </c>
      <c r="AC122" s="65"/>
    </row>
    <row r="123" spans="1:29" x14ac:dyDescent="0.35">
      <c r="A123" s="82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256">
        <f>IF('Outputs_pre-361'!O123 &lt;&gt; 0, Impact_361_diff!O123 / 'Outputs_pre-361'!O123, "")</f>
        <v>0</v>
      </c>
      <c r="P123" s="256">
        <f>IF('Outputs_pre-361'!P123 &lt;&gt; 0, Impact_361_diff!P123 / 'Outputs_pre-361'!P123, "")</f>
        <v>0</v>
      </c>
      <c r="Q123" s="256">
        <f>IF('Outputs_pre-361'!Q123 &lt;&gt; 0, Impact_361_diff!Q123 / 'Outputs_pre-361'!Q123, "")</f>
        <v>0</v>
      </c>
      <c r="R123" s="256">
        <f>IF('Outputs_pre-361'!R123 &lt;&gt; 0, Impact_361_diff!R123 / 'Outputs_pre-361'!R123, "")</f>
        <v>0</v>
      </c>
      <c r="S123" s="256">
        <f>IF('Outputs_pre-361'!S123 &lt;&gt; 0, Impact_361_diff!S123 / 'Outputs_pre-361'!S123, "")</f>
        <v>0</v>
      </c>
      <c r="T123" s="256">
        <f>IF('Outputs_pre-361'!T123 &lt;&gt; 0, Impact_361_diff!T123 / 'Outputs_pre-361'!T123, "")</f>
        <v>0</v>
      </c>
      <c r="U123" s="256">
        <f>IF('Outputs_pre-361'!U123 &lt;&gt; 0, Impact_361_diff!U123 / 'Outputs_pre-361'!U123, "")</f>
        <v>0</v>
      </c>
      <c r="V123" s="256">
        <f>IF('Outputs_pre-361'!V123 &lt;&gt; 0, Impact_361_diff!V123 / 'Outputs_pre-361'!V123, "")</f>
        <v>0</v>
      </c>
      <c r="W123" s="256">
        <f>IF('Outputs_pre-361'!W123 &lt;&gt; 0, Impact_361_diff!W123 / 'Outputs_pre-361'!W123, "")</f>
        <v>0</v>
      </c>
      <c r="X123" s="256">
        <f>IF('Outputs_pre-361'!X123 &lt;&gt; 0, Impact_361_diff!X123 / 'Outputs_pre-361'!X123, "")</f>
        <v>0</v>
      </c>
      <c r="Y123" s="256">
        <f>IF('Outputs_pre-361'!Y123 &lt;&gt; 0, Impact_361_diff!Y123 / 'Outputs_pre-361'!Y123, "")</f>
        <v>0</v>
      </c>
      <c r="Z123" s="256">
        <f>IF('Outputs_pre-361'!Z123 &lt;&gt; 0, Impact_361_diff!Z123 / 'Outputs_pre-361'!Z123, "")</f>
        <v>0</v>
      </c>
      <c r="AA123" s="256">
        <f>IF('Outputs_pre-361'!AA123 &lt;&gt; 0, Impact_361_diff!AA123 / 'Outputs_pre-361'!AA123, "")</f>
        <v>0</v>
      </c>
      <c r="AB123" s="256">
        <f>IF('Outputs_pre-361'!AB123 &lt;&gt; 0, Impact_361_diff!AB123 / 'Outputs_pre-361'!AB123, "")</f>
        <v>0</v>
      </c>
      <c r="AC123" s="65"/>
    </row>
    <row r="124" spans="1:29" x14ac:dyDescent="0.35">
      <c r="A124" s="82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256">
        <f>IF('Outputs_pre-361'!O124 &lt;&gt; 0, Impact_361_diff!O124 / 'Outputs_pre-361'!O124, "")</f>
        <v>0</v>
      </c>
      <c r="P124" s="256">
        <f>IF('Outputs_pre-361'!P124 &lt;&gt; 0, Impact_361_diff!P124 / 'Outputs_pre-361'!P124, "")</f>
        <v>0</v>
      </c>
      <c r="Q124" s="256">
        <f>IF('Outputs_pre-361'!Q124 &lt;&gt; 0, Impact_361_diff!Q124 / 'Outputs_pre-361'!Q124, "")</f>
        <v>0</v>
      </c>
      <c r="R124" s="256">
        <f>IF('Outputs_pre-361'!R124 &lt;&gt; 0, Impact_361_diff!R124 / 'Outputs_pre-361'!R124, "")</f>
        <v>0</v>
      </c>
      <c r="S124" s="256">
        <f>IF('Outputs_pre-361'!S124 &lt;&gt; 0, Impact_361_diff!S124 / 'Outputs_pre-361'!S124, "")</f>
        <v>0</v>
      </c>
      <c r="T124" s="256">
        <f>IF('Outputs_pre-361'!T124 &lt;&gt; 0, Impact_361_diff!T124 / 'Outputs_pre-361'!T124, "")</f>
        <v>0</v>
      </c>
      <c r="U124" s="256">
        <f>IF('Outputs_pre-361'!U124 &lt;&gt; 0, Impact_361_diff!U124 / 'Outputs_pre-361'!U124, "")</f>
        <v>0</v>
      </c>
      <c r="V124" s="256">
        <f>IF('Outputs_pre-361'!V124 &lt;&gt; 0, Impact_361_diff!V124 / 'Outputs_pre-361'!V124, "")</f>
        <v>0</v>
      </c>
      <c r="W124" s="256">
        <f>IF('Outputs_pre-361'!W124 &lt;&gt; 0, Impact_361_diff!W124 / 'Outputs_pre-361'!W124, "")</f>
        <v>0</v>
      </c>
      <c r="X124" s="256">
        <f>IF('Outputs_pre-361'!X124 &lt;&gt; 0, Impact_361_diff!X124 / 'Outputs_pre-361'!X124, "")</f>
        <v>0</v>
      </c>
      <c r="Y124" s="256">
        <f>IF('Outputs_pre-361'!Y124 &lt;&gt; 0, Impact_361_diff!Y124 / 'Outputs_pre-361'!Y124, "")</f>
        <v>0</v>
      </c>
      <c r="Z124" s="256">
        <f>IF('Outputs_pre-361'!Z124 &lt;&gt; 0, Impact_361_diff!Z124 / 'Outputs_pre-361'!Z124, "")</f>
        <v>0</v>
      </c>
      <c r="AA124" s="256">
        <f>IF('Outputs_pre-361'!AA124 &lt;&gt; 0, Impact_361_diff!AA124 / 'Outputs_pre-361'!AA124, "")</f>
        <v>0</v>
      </c>
      <c r="AB124" s="256">
        <f>IF('Outputs_pre-361'!AB124 &lt;&gt; 0, Impact_361_diff!AB124 / 'Outputs_pre-361'!AB124, "")</f>
        <v>0</v>
      </c>
      <c r="AC124" s="65"/>
    </row>
    <row r="125" spans="1:29" x14ac:dyDescent="0.35">
      <c r="A125" s="82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256">
        <f>IF('Outputs_pre-361'!O125 &lt;&gt; 0, Impact_361_diff!O125 / 'Outputs_pre-361'!O125, "")</f>
        <v>-7.7083000159923268E-2</v>
      </c>
      <c r="P125" s="256">
        <f>IF('Outputs_pre-361'!P125 &lt;&gt; 0, Impact_361_diff!P125 / 'Outputs_pre-361'!P125, "")</f>
        <v>-0.24698293799417392</v>
      </c>
      <c r="Q125" s="256">
        <f>IF('Outputs_pre-361'!Q125 &lt;&gt; 0, Impact_361_diff!Q125 / 'Outputs_pre-361'!Q125, "")</f>
        <v>-0.27700904736561999</v>
      </c>
      <c r="R125" s="256">
        <f>IF('Outputs_pre-361'!R125 &lt;&gt; 0, Impact_361_diff!R125 / 'Outputs_pre-361'!R125, "")</f>
        <v>-0.2556062333713417</v>
      </c>
      <c r="S125" s="256">
        <f>IF('Outputs_pre-361'!S125 &lt;&gt; 0, Impact_361_diff!S125 / 'Outputs_pre-361'!S125, "")</f>
        <v>-0.10091131362525001</v>
      </c>
      <c r="T125" s="256">
        <f>IF('Outputs_pre-361'!T125 &lt;&gt; 0, Impact_361_diff!T125 / 'Outputs_pre-361'!T125, "")</f>
        <v>-0.21604822000376722</v>
      </c>
      <c r="U125" s="256">
        <f>IF('Outputs_pre-361'!U125 &lt;&gt; 0, Impact_361_diff!U125 / 'Outputs_pre-361'!U125, "")</f>
        <v>-0.16587677725118477</v>
      </c>
      <c r="V125" s="256">
        <f>IF('Outputs_pre-361'!V125 &lt;&gt; 0, Impact_361_diff!V125 / 'Outputs_pre-361'!V125, "")</f>
        <v>0.17401628222523741</v>
      </c>
      <c r="W125" s="256">
        <f>IF('Outputs_pre-361'!W125 &lt;&gt; 0, Impact_361_diff!W125 / 'Outputs_pre-361'!W125, "")</f>
        <v>-9.5588235294117682E-2</v>
      </c>
      <c r="X125" s="256">
        <f>IF('Outputs_pre-361'!X125 &lt;&gt; 0, Impact_361_diff!X125 / 'Outputs_pre-361'!X125, "")</f>
        <v>-2.5003551640857973E-2</v>
      </c>
      <c r="Y125" s="256">
        <f>IF('Outputs_pre-361'!Y125 &lt;&gt; 0, Impact_361_diff!Y125 / 'Outputs_pre-361'!Y125, "")</f>
        <v>-0.20889101338432123</v>
      </c>
      <c r="Z125" s="256">
        <f>IF('Outputs_pre-361'!Z125 &lt;&gt; 0, Impact_361_diff!Z125 / 'Outputs_pre-361'!Z125, "")</f>
        <v>-0.26347594875513647</v>
      </c>
      <c r="AA125" s="256">
        <f>IF('Outputs_pre-361'!AA125 &lt;&gt; 0, Impact_361_diff!AA125 / 'Outputs_pre-361'!AA125, "")</f>
        <v>-0.17558636775949199</v>
      </c>
      <c r="AB125" s="256">
        <f>IF('Outputs_pre-361'!AB125 &lt;&gt; 0, Impact_361_diff!AB125 / 'Outputs_pre-361'!AB125, "")</f>
        <v>-0.22386712402960812</v>
      </c>
      <c r="AC125" s="65"/>
    </row>
    <row r="126" spans="1:29" x14ac:dyDescent="0.35">
      <c r="A126" s="82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256">
        <f>IF('Outputs_pre-361'!O126 &lt;&gt; 0, Impact_361_diff!O126 / 'Outputs_pre-361'!O126, "")</f>
        <v>-0.37982663514578402</v>
      </c>
      <c r="P126" s="256">
        <f>IF('Outputs_pre-361'!P126 &lt;&gt; 0, Impact_361_diff!P126 / 'Outputs_pre-361'!P126, "")</f>
        <v>-0.76729153199741429</v>
      </c>
      <c r="Q126" s="256">
        <f>IF('Outputs_pre-361'!Q126 &lt;&gt; 0, Impact_361_diff!Q126 / 'Outputs_pre-361'!Q126, "")</f>
        <v>-0.70242914979757076</v>
      </c>
      <c r="R126" s="256">
        <f>IF('Outputs_pre-361'!R126 &lt;&gt; 0, Impact_361_diff!R126 / 'Outputs_pre-361'!R126, "")</f>
        <v>-0.69689119170984459</v>
      </c>
      <c r="S126" s="256">
        <f>IF('Outputs_pre-361'!S126 &lt;&gt; 0, Impact_361_diff!S126 / 'Outputs_pre-361'!S126, "")</f>
        <v>-0.62620689655172412</v>
      </c>
      <c r="T126" s="256">
        <f>IF('Outputs_pre-361'!T126 &lt;&gt; 0, Impact_361_diff!T126 / 'Outputs_pre-361'!T126, "")</f>
        <v>-0.76415722851432366</v>
      </c>
      <c r="U126" s="256">
        <f>IF('Outputs_pre-361'!U126 &lt;&gt; 0, Impact_361_diff!U126 / 'Outputs_pre-361'!U126, "")</f>
        <v>-0.60273972602739723</v>
      </c>
      <c r="V126" s="256" t="str">
        <f>IF('Outputs_pre-361'!V126 &lt;&gt; 0, Impact_361_diff!V126 / 'Outputs_pre-361'!V126, "")</f>
        <v/>
      </c>
      <c r="W126" s="256">
        <f>IF('Outputs_pre-361'!W126 &lt;&gt; 0, Impact_361_diff!W126 / 'Outputs_pre-361'!W126, "")</f>
        <v>-0.76054421768707481</v>
      </c>
      <c r="X126" s="256">
        <f>IF('Outputs_pre-361'!X126 &lt;&gt; 0, Impact_361_diff!X126 / 'Outputs_pre-361'!X126, "")</f>
        <v>-0.4861111111111111</v>
      </c>
      <c r="Y126" s="256">
        <f>IF('Outputs_pre-361'!Y126 &lt;&gt; 0, Impact_361_diff!Y126 / 'Outputs_pre-361'!Y126, "")</f>
        <v>-0.70289855072463769</v>
      </c>
      <c r="Z126" s="256">
        <f>IF('Outputs_pre-361'!Z126 &lt;&gt; 0, Impact_361_diff!Z126 / 'Outputs_pre-361'!Z126, "")</f>
        <v>-0.7207147584381205</v>
      </c>
      <c r="AA126" s="256">
        <f>IF('Outputs_pre-361'!AA126 &lt;&gt; 0, Impact_361_diff!AA126 / 'Outputs_pre-361'!AA126, "")</f>
        <v>-0.85542929292929293</v>
      </c>
      <c r="AB126" s="256">
        <f>IF('Outputs_pre-361'!AB126 &lt;&gt; 0, Impact_361_diff!AB126 / 'Outputs_pre-361'!AB126, "")</f>
        <v>-0.77162414436838833</v>
      </c>
      <c r="AC126" s="65"/>
    </row>
    <row r="127" spans="1:29" x14ac:dyDescent="0.35">
      <c r="A127" s="82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256">
        <f>IF('Outputs_pre-361'!O127 &lt;&gt; 0, Impact_361_diff!O127 / 'Outputs_pre-361'!O127, "")</f>
        <v>-0.80500000000000005</v>
      </c>
      <c r="P127" s="256">
        <f>IF('Outputs_pre-361'!P127 &lt;&gt; 0, Impact_361_diff!P127 / 'Outputs_pre-361'!P127, "")</f>
        <v>-0.96740016299918496</v>
      </c>
      <c r="Q127" s="256">
        <f>IF('Outputs_pre-361'!Q127 &lt;&gt; 0, Impact_361_diff!Q127 / 'Outputs_pre-361'!Q127, "")</f>
        <v>-0.96744186046511638</v>
      </c>
      <c r="R127" s="256">
        <f>IF('Outputs_pre-361'!R127 &lt;&gt; 0, Impact_361_diff!R127 / 'Outputs_pre-361'!R127, "")</f>
        <v>-0.83696328562538891</v>
      </c>
      <c r="S127" s="256">
        <f>IF('Outputs_pre-361'!S127 &lt;&gt; 0, Impact_361_diff!S127 / 'Outputs_pre-361'!S127, "")</f>
        <v>-0.98268398268398272</v>
      </c>
      <c r="T127" s="256">
        <f>IF('Outputs_pre-361'!T127 &lt;&gt; 0, Impact_361_diff!T127 / 'Outputs_pre-361'!T127, "")</f>
        <v>-0.9939341421143848</v>
      </c>
      <c r="U127" s="256">
        <f>IF('Outputs_pre-361'!U127 &lt;&gt; 0, Impact_361_diff!U127 / 'Outputs_pre-361'!U127, "")</f>
        <v>-0.90457256461232605</v>
      </c>
      <c r="V127" s="256" t="str">
        <f>IF('Outputs_pre-361'!V127 &lt;&gt; 0, Impact_361_diff!V127 / 'Outputs_pre-361'!V127, "")</f>
        <v/>
      </c>
      <c r="W127" s="256">
        <f>IF('Outputs_pre-361'!W127 &lt;&gt; 0, Impact_361_diff!W127 / 'Outputs_pre-361'!W127, "")</f>
        <v>-0.95726495726495719</v>
      </c>
      <c r="X127" s="256">
        <f>IF('Outputs_pre-361'!X127 &lt;&gt; 0, Impact_361_diff!X127 / 'Outputs_pre-361'!X127, "")</f>
        <v>-0.86206896551724144</v>
      </c>
      <c r="Y127" s="256">
        <f>IF('Outputs_pre-361'!Y127 &lt;&gt; 0, Impact_361_diff!Y127 / 'Outputs_pre-361'!Y127, "")</f>
        <v>-0.97651006711409394</v>
      </c>
      <c r="Z127" s="256">
        <f>IF('Outputs_pre-361'!Z127 &lt;&gt; 0, Impact_361_diff!Z127 / 'Outputs_pre-361'!Z127, "")</f>
        <v>-0.98021582733812951</v>
      </c>
      <c r="AA127" s="256">
        <f>IF('Outputs_pre-361'!AA127 &lt;&gt; 0, Impact_361_diff!AA127 / 'Outputs_pre-361'!AA127, "")</f>
        <v>-0.98188405797101452</v>
      </c>
      <c r="AB127" s="256">
        <f>IF('Outputs_pre-361'!AB127 &lt;&gt; 0, Impact_361_diff!AB127 / 'Outputs_pre-361'!AB127, "")</f>
        <v>-0.92468307233407909</v>
      </c>
      <c r="AC127" s="65"/>
    </row>
    <row r="128" spans="1:29" x14ac:dyDescent="0.35">
      <c r="A128" s="82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256">
        <f>IF('Outputs_pre-361'!O128 &lt;&gt; 0, Impact_361_diff!O128 / 'Outputs_pre-361'!O128, "")</f>
        <v>15.275391336002913</v>
      </c>
      <c r="P128" s="256">
        <f>IF('Outputs_pre-361'!P128 &lt;&gt; 0, Impact_361_diff!P128 / 'Outputs_pre-361'!P128, "")</f>
        <v>196.61245136186773</v>
      </c>
      <c r="Q128" s="256">
        <f>IF('Outputs_pre-361'!Q128 &lt;&gt; 0, Impact_361_diff!Q128 / 'Outputs_pre-361'!Q128, "")</f>
        <v>112.90536912751678</v>
      </c>
      <c r="R128" s="256">
        <f>IF('Outputs_pre-361'!R128 &lt;&gt; 0, Impact_361_diff!R128 / 'Outputs_pre-361'!R128, "")</f>
        <v>44.494209192906261</v>
      </c>
      <c r="S128" s="256">
        <f>IF('Outputs_pre-361'!S128 &lt;&gt; 0, Impact_361_diff!S128 / 'Outputs_pre-361'!S128, "")</f>
        <v>27.767868051313375</v>
      </c>
      <c r="T128" s="256">
        <f>IF('Outputs_pre-361'!T128 &lt;&gt; 0, Impact_361_diff!T128 / 'Outputs_pre-361'!T128, "")</f>
        <v>277.29201430274134</v>
      </c>
      <c r="U128" s="256">
        <f>IF('Outputs_pre-361'!U128 &lt;&gt; 0, Impact_361_diff!U128 / 'Outputs_pre-361'!U128, "")</f>
        <v>460.20880913539969</v>
      </c>
      <c r="V128" s="256">
        <f>IF('Outputs_pre-361'!V128 &lt;&gt; 0, Impact_361_diff!V128 / 'Outputs_pre-361'!V128, "")</f>
        <v>-119.1407284768212</v>
      </c>
      <c r="W128" s="256">
        <f>IF('Outputs_pre-361'!W128 &lt;&gt; 0, Impact_361_diff!W128 / 'Outputs_pre-361'!W128, "")</f>
        <v>137.89749702026219</v>
      </c>
      <c r="X128" s="256">
        <f>IF('Outputs_pre-361'!X128 &lt;&gt; 0, Impact_361_diff!X128 / 'Outputs_pre-361'!X128, "")</f>
        <v>37.462986198243414</v>
      </c>
      <c r="Y128" s="256">
        <f>IF('Outputs_pre-361'!Y128 &lt;&gt; 0, Impact_361_diff!Y128 / 'Outputs_pre-361'!Y128, "")</f>
        <v>154.91358024691357</v>
      </c>
      <c r="Z128" s="256">
        <f>IF('Outputs_pre-361'!Z128 &lt;&gt; 0, Impact_361_diff!Z128 / 'Outputs_pre-361'!Z128, "")</f>
        <v>146.57692307692304</v>
      </c>
      <c r="AA128" s="256">
        <f>IF('Outputs_pre-361'!AA128 &lt;&gt; 0, Impact_361_diff!AA128 / 'Outputs_pre-361'!AA128, "")</f>
        <v>225.43548387096777</v>
      </c>
      <c r="AB128" s="256">
        <f>IF('Outputs_pre-361'!AB128 &lt;&gt; 0, Impact_361_diff!AB128 / 'Outputs_pre-361'!AB128, "")</f>
        <v>227.03339350180508</v>
      </c>
      <c r="AC128" s="65"/>
    </row>
    <row r="129" spans="1:29" x14ac:dyDescent="0.35">
      <c r="A129" s="82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256">
        <f>IF('Outputs_pre-361'!O129 &lt;&gt; 0, Impact_361_diff!O129 / 'Outputs_pre-361'!O129, "")</f>
        <v>0</v>
      </c>
      <c r="P129" s="256">
        <f>IF('Outputs_pre-361'!P129 &lt;&gt; 0, Impact_361_diff!P129 / 'Outputs_pre-361'!P129, "")</f>
        <v>0</v>
      </c>
      <c r="Q129" s="256">
        <f>IF('Outputs_pre-361'!Q129 &lt;&gt; 0, Impact_361_diff!Q129 / 'Outputs_pre-361'!Q129, "")</f>
        <v>0</v>
      </c>
      <c r="R129" s="256">
        <f>IF('Outputs_pre-361'!R129 &lt;&gt; 0, Impact_361_diff!R129 / 'Outputs_pre-361'!R129, "")</f>
        <v>0</v>
      </c>
      <c r="S129" s="256">
        <f>IF('Outputs_pre-361'!S129 &lt;&gt; 0, Impact_361_diff!S129 / 'Outputs_pre-361'!S129, "")</f>
        <v>0</v>
      </c>
      <c r="T129" s="256">
        <f>IF('Outputs_pre-361'!T129 &lt;&gt; 0, Impact_361_diff!T129 / 'Outputs_pre-361'!T129, "")</f>
        <v>0</v>
      </c>
      <c r="U129" s="256">
        <f>IF('Outputs_pre-361'!U129 &lt;&gt; 0, Impact_361_diff!U129 / 'Outputs_pre-361'!U129, "")</f>
        <v>0</v>
      </c>
      <c r="V129" s="256">
        <f>IF('Outputs_pre-361'!V129 &lt;&gt; 0, Impact_361_diff!V129 / 'Outputs_pre-361'!V129, "")</f>
        <v>0</v>
      </c>
      <c r="W129" s="256">
        <f>IF('Outputs_pre-361'!W129 &lt;&gt; 0, Impact_361_diff!W129 / 'Outputs_pre-361'!W129, "")</f>
        <v>0</v>
      </c>
      <c r="X129" s="256">
        <f>IF('Outputs_pre-361'!X129 &lt;&gt; 0, Impact_361_diff!X129 / 'Outputs_pre-361'!X129, "")</f>
        <v>0</v>
      </c>
      <c r="Y129" s="256">
        <f>IF('Outputs_pre-361'!Y129 &lt;&gt; 0, Impact_361_diff!Y129 / 'Outputs_pre-361'!Y129, "")</f>
        <v>0</v>
      </c>
      <c r="Z129" s="256">
        <f>IF('Outputs_pre-361'!Z129 &lt;&gt; 0, Impact_361_diff!Z129 / 'Outputs_pre-361'!Z129, "")</f>
        <v>0</v>
      </c>
      <c r="AA129" s="256">
        <f>IF('Outputs_pre-361'!AA129 &lt;&gt; 0, Impact_361_diff!AA129 / 'Outputs_pre-361'!AA129, "")</f>
        <v>0</v>
      </c>
      <c r="AB129" s="256">
        <f>IF('Outputs_pre-361'!AB129 &lt;&gt; 0, Impact_361_diff!AB129 / 'Outputs_pre-361'!AB129, "")</f>
        <v>0</v>
      </c>
      <c r="AC129" s="65"/>
    </row>
    <row r="130" spans="1:29" x14ac:dyDescent="0.35">
      <c r="A130" s="82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256">
        <f>IF('Outputs_pre-361'!O130 &lt;&gt; 0, Impact_361_diff!O130 / 'Outputs_pre-361'!O130, "")</f>
        <v>0</v>
      </c>
      <c r="P130" s="256">
        <f>IF('Outputs_pre-361'!P130 &lt;&gt; 0, Impact_361_diff!P130 / 'Outputs_pre-361'!P130, "")</f>
        <v>0</v>
      </c>
      <c r="Q130" s="256">
        <f>IF('Outputs_pre-361'!Q130 &lt;&gt; 0, Impact_361_diff!Q130 / 'Outputs_pre-361'!Q130, "")</f>
        <v>0</v>
      </c>
      <c r="R130" s="256">
        <f>IF('Outputs_pre-361'!R130 &lt;&gt; 0, Impact_361_diff!R130 / 'Outputs_pre-361'!R130, "")</f>
        <v>0</v>
      </c>
      <c r="S130" s="256">
        <f>IF('Outputs_pre-361'!S130 &lt;&gt; 0, Impact_361_diff!S130 / 'Outputs_pre-361'!S130, "")</f>
        <v>0</v>
      </c>
      <c r="T130" s="256">
        <f>IF('Outputs_pre-361'!T130 &lt;&gt; 0, Impact_361_diff!T130 / 'Outputs_pre-361'!T130, "")</f>
        <v>0</v>
      </c>
      <c r="U130" s="256">
        <f>IF('Outputs_pre-361'!U130 &lt;&gt; 0, Impact_361_diff!U130 / 'Outputs_pre-361'!U130, "")</f>
        <v>0</v>
      </c>
      <c r="V130" s="256">
        <f>IF('Outputs_pre-361'!V130 &lt;&gt; 0, Impact_361_diff!V130 / 'Outputs_pre-361'!V130, "")</f>
        <v>0</v>
      </c>
      <c r="W130" s="256">
        <f>IF('Outputs_pre-361'!W130 &lt;&gt; 0, Impact_361_diff!W130 / 'Outputs_pre-361'!W130, "")</f>
        <v>0</v>
      </c>
      <c r="X130" s="256">
        <f>IF('Outputs_pre-361'!X130 &lt;&gt; 0, Impact_361_diff!X130 / 'Outputs_pre-361'!X130, "")</f>
        <v>0</v>
      </c>
      <c r="Y130" s="256">
        <f>IF('Outputs_pre-361'!Y130 &lt;&gt; 0, Impact_361_diff!Y130 / 'Outputs_pre-361'!Y130, "")</f>
        <v>0</v>
      </c>
      <c r="Z130" s="256">
        <f>IF('Outputs_pre-361'!Z130 &lt;&gt; 0, Impact_361_diff!Z130 / 'Outputs_pre-361'!Z130, "")</f>
        <v>0</v>
      </c>
      <c r="AA130" s="256">
        <f>IF('Outputs_pre-361'!AA130 &lt;&gt; 0, Impact_361_diff!AA130 / 'Outputs_pre-361'!AA130, "")</f>
        <v>0</v>
      </c>
      <c r="AB130" s="256">
        <f>IF('Outputs_pre-361'!AB130 &lt;&gt; 0, Impact_361_diff!AB130 / 'Outputs_pre-361'!AB130, "")</f>
        <v>0</v>
      </c>
      <c r="AC130" s="65"/>
    </row>
    <row r="131" spans="1:29" x14ac:dyDescent="0.35">
      <c r="A131" s="82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256">
        <f>IF('Outputs_pre-361'!O131 &lt;&gt; 0, Impact_361_diff!O131 / 'Outputs_pre-361'!O131, "")</f>
        <v>0</v>
      </c>
      <c r="P131" s="256">
        <f>IF('Outputs_pre-361'!P131 &lt;&gt; 0, Impact_361_diff!P131 / 'Outputs_pre-361'!P131, "")</f>
        <v>0</v>
      </c>
      <c r="Q131" s="256">
        <f>IF('Outputs_pre-361'!Q131 &lt;&gt; 0, Impact_361_diff!Q131 / 'Outputs_pre-361'!Q131, "")</f>
        <v>0</v>
      </c>
      <c r="R131" s="256">
        <f>IF('Outputs_pre-361'!R131 &lt;&gt; 0, Impact_361_diff!R131 / 'Outputs_pre-361'!R131, "")</f>
        <v>0</v>
      </c>
      <c r="S131" s="256">
        <f>IF('Outputs_pre-361'!S131 &lt;&gt; 0, Impact_361_diff!S131 / 'Outputs_pre-361'!S131, "")</f>
        <v>0</v>
      </c>
      <c r="T131" s="256">
        <f>IF('Outputs_pre-361'!T131 &lt;&gt; 0, Impact_361_diff!T131 / 'Outputs_pre-361'!T131, "")</f>
        <v>0</v>
      </c>
      <c r="U131" s="256">
        <f>IF('Outputs_pre-361'!U131 &lt;&gt; 0, Impact_361_diff!U131 / 'Outputs_pre-361'!U131, "")</f>
        <v>0</v>
      </c>
      <c r="V131" s="256">
        <f>IF('Outputs_pre-361'!V131 &lt;&gt; 0, Impact_361_diff!V131 / 'Outputs_pre-361'!V131, "")</f>
        <v>0</v>
      </c>
      <c r="W131" s="256">
        <f>IF('Outputs_pre-361'!W131 &lt;&gt; 0, Impact_361_diff!W131 / 'Outputs_pre-361'!W131, "")</f>
        <v>0</v>
      </c>
      <c r="X131" s="256">
        <f>IF('Outputs_pre-361'!X131 &lt;&gt; 0, Impact_361_diff!X131 / 'Outputs_pre-361'!X131, "")</f>
        <v>0</v>
      </c>
      <c r="Y131" s="256">
        <f>IF('Outputs_pre-361'!Y131 &lt;&gt; 0, Impact_361_diff!Y131 / 'Outputs_pre-361'!Y131, "")</f>
        <v>0</v>
      </c>
      <c r="Z131" s="256">
        <f>IF('Outputs_pre-361'!Z131 &lt;&gt; 0, Impact_361_diff!Z131 / 'Outputs_pre-361'!Z131, "")</f>
        <v>0</v>
      </c>
      <c r="AA131" s="256">
        <f>IF('Outputs_pre-361'!AA131 &lt;&gt; 0, Impact_361_diff!AA131 / 'Outputs_pre-361'!AA131, "")</f>
        <v>0</v>
      </c>
      <c r="AB131" s="256">
        <f>IF('Outputs_pre-361'!AB131 &lt;&gt; 0, Impact_361_diff!AB131 / 'Outputs_pre-361'!AB131, "")</f>
        <v>0</v>
      </c>
      <c r="AC131" s="65"/>
    </row>
    <row r="132" spans="1:29" x14ac:dyDescent="0.35">
      <c r="A132" s="82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256">
        <f>IF('Outputs_pre-361'!O132 &lt;&gt; 0, Impact_361_diff!O132 / 'Outputs_pre-361'!O132, "")</f>
        <v>-0.10701598579040839</v>
      </c>
      <c r="P132" s="256">
        <f>IF('Outputs_pre-361'!P132 &lt;&gt; 0, Impact_361_diff!P132 / 'Outputs_pre-361'!P132, "")</f>
        <v>-0.29876667505663224</v>
      </c>
      <c r="Q132" s="256">
        <f>IF('Outputs_pre-361'!Q132 &lt;&gt; 0, Impact_361_diff!Q132 / 'Outputs_pre-361'!Q132, "")</f>
        <v>-0.34944612286002019</v>
      </c>
      <c r="R132" s="256">
        <f>IF('Outputs_pre-361'!R132 &lt;&gt; 0, Impact_361_diff!R132 / 'Outputs_pre-361'!R132, "")</f>
        <v>-0.32909224369953505</v>
      </c>
      <c r="S132" s="256">
        <f>IF('Outputs_pre-361'!S132 &lt;&gt; 0, Impact_361_diff!S132 / 'Outputs_pre-361'!S132, "")</f>
        <v>-0.12276906435911296</v>
      </c>
      <c r="T132" s="256">
        <f>IF('Outputs_pre-361'!T132 &lt;&gt; 0, Impact_361_diff!T132 / 'Outputs_pre-361'!T132, "")</f>
        <v>-0.26691467100674265</v>
      </c>
      <c r="U132" s="256">
        <f>IF('Outputs_pre-361'!U132 &lt;&gt; 0, Impact_361_diff!U132 / 'Outputs_pre-361'!U132, "")</f>
        <v>-0.2090352220520674</v>
      </c>
      <c r="V132" s="256">
        <f>IF('Outputs_pre-361'!V132 &lt;&gt; 0, Impact_361_diff!V132 / 'Outputs_pre-361'!V132, "")</f>
        <v>0.24999999999999989</v>
      </c>
      <c r="W132" s="256">
        <f>IF('Outputs_pre-361'!W132 &lt;&gt; 0, Impact_361_diff!W132 / 'Outputs_pre-361'!W132, "")</f>
        <v>-0.10235788704076046</v>
      </c>
      <c r="X132" s="256">
        <f>IF('Outputs_pre-361'!X132 &lt;&gt; 0, Impact_361_diff!X132 / 'Outputs_pre-361'!X132, "")</f>
        <v>-3.0355294929285986E-2</v>
      </c>
      <c r="Y132" s="256">
        <f>IF('Outputs_pre-361'!Y132 &lt;&gt; 0, Impact_361_diff!Y132 / 'Outputs_pre-361'!Y132, "")</f>
        <v>-0.30106786083362042</v>
      </c>
      <c r="Z132" s="256">
        <f>IF('Outputs_pre-361'!Z132 &lt;&gt; 0, Impact_361_diff!Z132 / 'Outputs_pre-361'!Z132, "")</f>
        <v>-0.42845911949685539</v>
      </c>
      <c r="AA132" s="256">
        <f>IF('Outputs_pre-361'!AA132 &lt;&gt; 0, Impact_361_diff!AA132 / 'Outputs_pre-361'!AA132, "")</f>
        <v>-0.22271531886916496</v>
      </c>
      <c r="AB132" s="256">
        <f>IF('Outputs_pre-361'!AB132 &lt;&gt; 0, Impact_361_diff!AB132 / 'Outputs_pre-361'!AB132, "")</f>
        <v>-0.24569050921339405</v>
      </c>
      <c r="AC132" s="65"/>
    </row>
    <row r="133" spans="1:29" x14ac:dyDescent="0.35">
      <c r="A133" s="82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256">
        <f>IF('Outputs_pre-361'!O133 &lt;&gt; 0, Impact_361_diff!O133 / 'Outputs_pre-361'!O133, "")</f>
        <v>-0.50949367088607589</v>
      </c>
      <c r="P133" s="256">
        <f>IF('Outputs_pre-361'!P133 &lt;&gt; 0, Impact_361_diff!P133 / 'Outputs_pre-361'!P133, "")</f>
        <v>-0.82660167130919215</v>
      </c>
      <c r="Q133" s="256">
        <f>IF('Outputs_pre-361'!Q133 &lt;&gt; 0, Impact_361_diff!Q133 / 'Outputs_pre-361'!Q133, "")</f>
        <v>-0.78153153153153165</v>
      </c>
      <c r="R133" s="256">
        <f>IF('Outputs_pre-361'!R133 &lt;&gt; 0, Impact_361_diff!R133 / 'Outputs_pre-361'!R133, "")</f>
        <v>-0.77254451464675478</v>
      </c>
      <c r="S133" s="256">
        <f>IF('Outputs_pre-361'!S133 &lt;&gt; 0, Impact_361_diff!S133 / 'Outputs_pre-361'!S133, "")</f>
        <v>-0.70278637770897834</v>
      </c>
      <c r="T133" s="256">
        <f>IF('Outputs_pre-361'!T133 &lt;&gt; 0, Impact_361_diff!T133 / 'Outputs_pre-361'!T133, "")</f>
        <v>-0.81928571428571417</v>
      </c>
      <c r="U133" s="256">
        <f>IF('Outputs_pre-361'!U133 &lt;&gt; 0, Impact_361_diff!U133 / 'Outputs_pre-361'!U133, "")</f>
        <v>-0.68489713998996493</v>
      </c>
      <c r="V133" s="256" t="str">
        <f>IF('Outputs_pre-361'!V133 &lt;&gt; 0, Impact_361_diff!V133 / 'Outputs_pre-361'!V133, "")</f>
        <v/>
      </c>
      <c r="W133" s="256">
        <f>IF('Outputs_pre-361'!W133 &lt;&gt; 0, Impact_361_diff!W133 / 'Outputs_pre-361'!W133, "")</f>
        <v>-0.78541374474053294</v>
      </c>
      <c r="X133" s="256">
        <f>IF('Outputs_pre-361'!X133 &lt;&gt; 0, Impact_361_diff!X133 / 'Outputs_pre-361'!X133, "")</f>
        <v>-0.5700325732899022</v>
      </c>
      <c r="Y133" s="256">
        <f>IF('Outputs_pre-361'!Y133 &lt;&gt; 0, Impact_361_diff!Y133 / 'Outputs_pre-361'!Y133, "")</f>
        <v>-0.81971830985915495</v>
      </c>
      <c r="Z133" s="256">
        <f>IF('Outputs_pre-361'!Z133 &lt;&gt; 0, Impact_361_diff!Z133 / 'Outputs_pre-361'!Z133, "")</f>
        <v>-0.84169884169884168</v>
      </c>
      <c r="AA133" s="256">
        <f>IF('Outputs_pre-361'!AA133 &lt;&gt; 0, Impact_361_diff!AA133 / 'Outputs_pre-361'!AA133, "")</f>
        <v>-0.91307277628032346</v>
      </c>
      <c r="AB133" s="256">
        <f>IF('Outputs_pre-361'!AB133 &lt;&gt; 0, Impact_361_diff!AB133 / 'Outputs_pre-361'!AB133, "")</f>
        <v>-0.79794079794079786</v>
      </c>
      <c r="AC133" s="65"/>
    </row>
    <row r="134" spans="1:29" x14ac:dyDescent="0.35">
      <c r="A134" s="82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256">
        <f>IF('Outputs_pre-361'!O134 &lt;&gt; 0, Impact_361_diff!O134 / 'Outputs_pre-361'!O134, "")</f>
        <v>-0.87184115523465699</v>
      </c>
      <c r="P134" s="256">
        <f>IF('Outputs_pre-361'!P134 &lt;&gt; 0, Impact_361_diff!P134 / 'Outputs_pre-361'!P134, "")</f>
        <v>-0.97534921939194741</v>
      </c>
      <c r="Q134" s="256">
        <f>IF('Outputs_pre-361'!Q134 &lt;&gt; 0, Impact_361_diff!Q134 / 'Outputs_pre-361'!Q134, "")</f>
        <v>-0.9792843691148776</v>
      </c>
      <c r="R134" s="256">
        <f>IF('Outputs_pre-361'!R134 &lt;&gt; 0, Impact_361_diff!R134 / 'Outputs_pre-361'!R134, "")</f>
        <v>-0.88603425559947291</v>
      </c>
      <c r="S134" s="256">
        <f>IF('Outputs_pre-361'!S134 &lt;&gt; 0, Impact_361_diff!S134 / 'Outputs_pre-361'!S134, "")</f>
        <v>-0.99126637554585151</v>
      </c>
      <c r="T134" s="256">
        <f>IF('Outputs_pre-361'!T134 &lt;&gt; 0, Impact_361_diff!T134 / 'Outputs_pre-361'!T134, "")</f>
        <v>-0.99652476107732402</v>
      </c>
      <c r="U134" s="256">
        <f>IF('Outputs_pre-361'!U134 &lt;&gt; 0, Impact_361_diff!U134 / 'Outputs_pre-361'!U134, "")</f>
        <v>-0.92915531335149859</v>
      </c>
      <c r="V134" s="256" t="str">
        <f>IF('Outputs_pre-361'!V134 &lt;&gt; 0, Impact_361_diff!V134 / 'Outputs_pre-361'!V134, "")</f>
        <v/>
      </c>
      <c r="W134" s="256">
        <f>IF('Outputs_pre-361'!W134 &lt;&gt; 0, Impact_361_diff!W134 / 'Outputs_pre-361'!W134, "")</f>
        <v>-0.96379310344827585</v>
      </c>
      <c r="X134" s="256">
        <f>IF('Outputs_pre-361'!X134 &lt;&gt; 0, Impact_361_diff!X134 / 'Outputs_pre-361'!X134, "")</f>
        <v>-0.89743589743589747</v>
      </c>
      <c r="Y134" s="256">
        <f>IF('Outputs_pre-361'!Y134 &lt;&gt; 0, Impact_361_diff!Y134 / 'Outputs_pre-361'!Y134, "")</f>
        <v>-0.98980747451868634</v>
      </c>
      <c r="Z134" s="256">
        <f>IF('Outputs_pre-361'!Z134 &lt;&gt; 0, Impact_361_diff!Z134 / 'Outputs_pre-361'!Z134, "")</f>
        <v>-0.99270738377392886</v>
      </c>
      <c r="AA134" s="256">
        <f>IF('Outputs_pre-361'!AA134 &lt;&gt; 0, Impact_361_diff!AA134 / 'Outputs_pre-361'!AA134, "")</f>
        <v>-0.99049707602339188</v>
      </c>
      <c r="AB134" s="256">
        <f>IF('Outputs_pre-361'!AB134 &lt;&gt; 0, Impact_361_diff!AB134 / 'Outputs_pre-361'!AB134, "")</f>
        <v>-0.93028485757121437</v>
      </c>
      <c r="AC134" s="65"/>
    </row>
    <row r="135" spans="1:29" x14ac:dyDescent="0.35">
      <c r="A135" s="82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256">
        <f>IF('Outputs_pre-361'!O135 &lt;&gt; 0, Impact_361_diff!O135 / 'Outputs_pre-361'!O135, "")</f>
        <v>0</v>
      </c>
      <c r="P135" s="256">
        <f>IF('Outputs_pre-361'!P135 &lt;&gt; 0, Impact_361_diff!P135 / 'Outputs_pre-361'!P135, "")</f>
        <v>0</v>
      </c>
      <c r="Q135" s="256">
        <f>IF('Outputs_pre-361'!Q135 &lt;&gt; 0, Impact_361_diff!Q135 / 'Outputs_pre-361'!Q135, "")</f>
        <v>0</v>
      </c>
      <c r="R135" s="256">
        <f>IF('Outputs_pre-361'!R135 &lt;&gt; 0, Impact_361_diff!R135 / 'Outputs_pre-361'!R135, "")</f>
        <v>0</v>
      </c>
      <c r="S135" s="256">
        <f>IF('Outputs_pre-361'!S135 &lt;&gt; 0, Impact_361_diff!S135 / 'Outputs_pre-361'!S135, "")</f>
        <v>0</v>
      </c>
      <c r="T135" s="256">
        <f>IF('Outputs_pre-361'!T135 &lt;&gt; 0, Impact_361_diff!T135 / 'Outputs_pre-361'!T135, "")</f>
        <v>0</v>
      </c>
      <c r="U135" s="256">
        <f>IF('Outputs_pre-361'!U135 &lt;&gt; 0, Impact_361_diff!U135 / 'Outputs_pre-361'!U135, "")</f>
        <v>0</v>
      </c>
      <c r="V135" s="256">
        <f>IF('Outputs_pre-361'!V135 &lt;&gt; 0, Impact_361_diff!V135 / 'Outputs_pre-361'!V135, "")</f>
        <v>0</v>
      </c>
      <c r="W135" s="256">
        <f>IF('Outputs_pre-361'!W135 &lt;&gt; 0, Impact_361_diff!W135 / 'Outputs_pre-361'!W135, "")</f>
        <v>0</v>
      </c>
      <c r="X135" s="256">
        <f>IF('Outputs_pre-361'!X135 &lt;&gt; 0, Impact_361_diff!X135 / 'Outputs_pre-361'!X135, "")</f>
        <v>0</v>
      </c>
      <c r="Y135" s="256">
        <f>IF('Outputs_pre-361'!Y135 &lt;&gt; 0, Impact_361_diff!Y135 / 'Outputs_pre-361'!Y135, "")</f>
        <v>0</v>
      </c>
      <c r="Z135" s="256">
        <f>IF('Outputs_pre-361'!Z135 &lt;&gt; 0, Impact_361_diff!Z135 / 'Outputs_pre-361'!Z135, "")</f>
        <v>0</v>
      </c>
      <c r="AA135" s="256">
        <f>IF('Outputs_pre-361'!AA135 &lt;&gt; 0, Impact_361_diff!AA135 / 'Outputs_pre-361'!AA135, "")</f>
        <v>0</v>
      </c>
      <c r="AB135" s="256">
        <f>IF('Outputs_pre-361'!AB135 &lt;&gt; 0, Impact_361_diff!AB135 / 'Outputs_pre-361'!AB135, "")</f>
        <v>0</v>
      </c>
      <c r="AC135" s="65"/>
    </row>
    <row r="136" spans="1:29" x14ac:dyDescent="0.35">
      <c r="A136" s="82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256">
        <f>IF('Outputs_pre-361'!O136 &lt;&gt; 0, Impact_361_diff!O136 / 'Outputs_pre-361'!O136, "")</f>
        <v>0</v>
      </c>
      <c r="P136" s="256">
        <f>IF('Outputs_pre-361'!P136 &lt;&gt; 0, Impact_361_diff!P136 / 'Outputs_pre-361'!P136, "")</f>
        <v>0</v>
      </c>
      <c r="Q136" s="256">
        <f>IF('Outputs_pre-361'!Q136 &lt;&gt; 0, Impact_361_diff!Q136 / 'Outputs_pre-361'!Q136, "")</f>
        <v>0</v>
      </c>
      <c r="R136" s="256">
        <f>IF('Outputs_pre-361'!R136 &lt;&gt; 0, Impact_361_diff!R136 / 'Outputs_pre-361'!R136, "")</f>
        <v>0</v>
      </c>
      <c r="S136" s="256">
        <f>IF('Outputs_pre-361'!S136 &lt;&gt; 0, Impact_361_diff!S136 / 'Outputs_pre-361'!S136, "")</f>
        <v>0</v>
      </c>
      <c r="T136" s="256">
        <f>IF('Outputs_pre-361'!T136 &lt;&gt; 0, Impact_361_diff!T136 / 'Outputs_pre-361'!T136, "")</f>
        <v>0</v>
      </c>
      <c r="U136" s="256">
        <f>IF('Outputs_pre-361'!U136 &lt;&gt; 0, Impact_361_diff!U136 / 'Outputs_pre-361'!U136, "")</f>
        <v>0</v>
      </c>
      <c r="V136" s="256">
        <f>IF('Outputs_pre-361'!V136 &lt;&gt; 0, Impact_361_diff!V136 / 'Outputs_pre-361'!V136, "")</f>
        <v>0</v>
      </c>
      <c r="W136" s="256">
        <f>IF('Outputs_pre-361'!W136 &lt;&gt; 0, Impact_361_diff!W136 / 'Outputs_pre-361'!W136, "")</f>
        <v>0</v>
      </c>
      <c r="X136" s="256">
        <f>IF('Outputs_pre-361'!X136 &lt;&gt; 0, Impact_361_diff!X136 / 'Outputs_pre-361'!X136, "")</f>
        <v>0</v>
      </c>
      <c r="Y136" s="256">
        <f>IF('Outputs_pre-361'!Y136 &lt;&gt; 0, Impact_361_diff!Y136 / 'Outputs_pre-361'!Y136, "")</f>
        <v>0</v>
      </c>
      <c r="Z136" s="256">
        <f>IF('Outputs_pre-361'!Z136 &lt;&gt; 0, Impact_361_diff!Z136 / 'Outputs_pre-361'!Z136, "")</f>
        <v>0</v>
      </c>
      <c r="AA136" s="256">
        <f>IF('Outputs_pre-361'!AA136 &lt;&gt; 0, Impact_361_diff!AA136 / 'Outputs_pre-361'!AA136, "")</f>
        <v>0</v>
      </c>
      <c r="AB136" s="256">
        <f>IF('Outputs_pre-361'!AB136 &lt;&gt; 0, Impact_361_diff!AB136 / 'Outputs_pre-361'!AB136, "")</f>
        <v>0</v>
      </c>
      <c r="AC136" s="65"/>
    </row>
    <row r="137" spans="1:29" x14ac:dyDescent="0.35">
      <c r="A137" s="82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256">
        <f>IF('Outputs_pre-361'!O137 &lt;&gt; 0, Impact_361_diff!O137 / 'Outputs_pre-361'!O137, "")</f>
        <v>0</v>
      </c>
      <c r="P137" s="256">
        <f>IF('Outputs_pre-361'!P137 &lt;&gt; 0, Impact_361_diff!P137 / 'Outputs_pre-361'!P137, "")</f>
        <v>0</v>
      </c>
      <c r="Q137" s="256">
        <f>IF('Outputs_pre-361'!Q137 &lt;&gt; 0, Impact_361_diff!Q137 / 'Outputs_pre-361'!Q137, "")</f>
        <v>0</v>
      </c>
      <c r="R137" s="256">
        <f>IF('Outputs_pre-361'!R137 &lt;&gt; 0, Impact_361_diff!R137 / 'Outputs_pre-361'!R137, "")</f>
        <v>0</v>
      </c>
      <c r="S137" s="256">
        <f>IF('Outputs_pre-361'!S137 &lt;&gt; 0, Impact_361_diff!S137 / 'Outputs_pre-361'!S137, "")</f>
        <v>0</v>
      </c>
      <c r="T137" s="256">
        <f>IF('Outputs_pre-361'!T137 &lt;&gt; 0, Impact_361_diff!T137 / 'Outputs_pre-361'!T137, "")</f>
        <v>0</v>
      </c>
      <c r="U137" s="256">
        <f>IF('Outputs_pre-361'!U137 &lt;&gt; 0, Impact_361_diff!U137 / 'Outputs_pre-361'!U137, "")</f>
        <v>0</v>
      </c>
      <c r="V137" s="256">
        <f>IF('Outputs_pre-361'!V137 &lt;&gt; 0, Impact_361_diff!V137 / 'Outputs_pre-361'!V137, "")</f>
        <v>0</v>
      </c>
      <c r="W137" s="256">
        <f>IF('Outputs_pre-361'!W137 &lt;&gt; 0, Impact_361_diff!W137 / 'Outputs_pre-361'!W137, "")</f>
        <v>0</v>
      </c>
      <c r="X137" s="256">
        <f>IF('Outputs_pre-361'!X137 &lt;&gt; 0, Impact_361_diff!X137 / 'Outputs_pre-361'!X137, "")</f>
        <v>0</v>
      </c>
      <c r="Y137" s="256">
        <f>IF('Outputs_pre-361'!Y137 &lt;&gt; 0, Impact_361_diff!Y137 / 'Outputs_pre-361'!Y137, "")</f>
        <v>0</v>
      </c>
      <c r="Z137" s="256">
        <f>IF('Outputs_pre-361'!Z137 &lt;&gt; 0, Impact_361_diff!Z137 / 'Outputs_pre-361'!Z137, "")</f>
        <v>0</v>
      </c>
      <c r="AA137" s="256">
        <f>IF('Outputs_pre-361'!AA137 &lt;&gt; 0, Impact_361_diff!AA137 / 'Outputs_pre-361'!AA137, "")</f>
        <v>0</v>
      </c>
      <c r="AB137" s="256">
        <f>IF('Outputs_pre-361'!AB137 &lt;&gt; 0, Impact_361_diff!AB137 / 'Outputs_pre-361'!AB137, "")</f>
        <v>0</v>
      </c>
      <c r="AC137" s="65"/>
    </row>
    <row r="138" spans="1:29" x14ac:dyDescent="0.35">
      <c r="A138" s="82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256">
        <f>IF('Outputs_pre-361'!O138 &lt;&gt; 0, Impact_361_diff!O138 / 'Outputs_pre-361'!O138, "")</f>
        <v>0</v>
      </c>
      <c r="P138" s="256">
        <f>IF('Outputs_pre-361'!P138 &lt;&gt; 0, Impact_361_diff!P138 / 'Outputs_pre-361'!P138, "")</f>
        <v>0</v>
      </c>
      <c r="Q138" s="256">
        <f>IF('Outputs_pre-361'!Q138 &lt;&gt; 0, Impact_361_diff!Q138 / 'Outputs_pre-361'!Q138, "")</f>
        <v>0</v>
      </c>
      <c r="R138" s="256">
        <f>IF('Outputs_pre-361'!R138 &lt;&gt; 0, Impact_361_diff!R138 / 'Outputs_pre-361'!R138, "")</f>
        <v>0</v>
      </c>
      <c r="S138" s="256">
        <f>IF('Outputs_pre-361'!S138 &lt;&gt; 0, Impact_361_diff!S138 / 'Outputs_pre-361'!S138, "")</f>
        <v>0</v>
      </c>
      <c r="T138" s="256">
        <f>IF('Outputs_pre-361'!T138 &lt;&gt; 0, Impact_361_diff!T138 / 'Outputs_pre-361'!T138, "")</f>
        <v>0</v>
      </c>
      <c r="U138" s="256">
        <f>IF('Outputs_pre-361'!U138 &lt;&gt; 0, Impact_361_diff!U138 / 'Outputs_pre-361'!U138, "")</f>
        <v>0</v>
      </c>
      <c r="V138" s="256">
        <f>IF('Outputs_pre-361'!V138 &lt;&gt; 0, Impact_361_diff!V138 / 'Outputs_pre-361'!V138, "")</f>
        <v>0</v>
      </c>
      <c r="W138" s="256">
        <f>IF('Outputs_pre-361'!W138 &lt;&gt; 0, Impact_361_diff!W138 / 'Outputs_pre-361'!W138, "")</f>
        <v>0</v>
      </c>
      <c r="X138" s="256">
        <f>IF('Outputs_pre-361'!X138 &lt;&gt; 0, Impact_361_diff!X138 / 'Outputs_pre-361'!X138, "")</f>
        <v>0</v>
      </c>
      <c r="Y138" s="256">
        <f>IF('Outputs_pre-361'!Y138 &lt;&gt; 0, Impact_361_diff!Y138 / 'Outputs_pre-361'!Y138, "")</f>
        <v>0</v>
      </c>
      <c r="Z138" s="256">
        <f>IF('Outputs_pre-361'!Z138 &lt;&gt; 0, Impact_361_diff!Z138 / 'Outputs_pre-361'!Z138, "")</f>
        <v>0</v>
      </c>
      <c r="AA138" s="256">
        <f>IF('Outputs_pre-361'!AA138 &lt;&gt; 0, Impact_361_diff!AA138 / 'Outputs_pre-361'!AA138, "")</f>
        <v>0</v>
      </c>
      <c r="AB138" s="256">
        <f>IF('Outputs_pre-361'!AB138 &lt;&gt; 0, Impact_361_diff!AB138 / 'Outputs_pre-361'!AB138, "")</f>
        <v>0</v>
      </c>
      <c r="AC138" s="65"/>
    </row>
    <row r="139" spans="1:29" x14ac:dyDescent="0.35">
      <c r="A139" s="82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256">
        <f>IF('Outputs_pre-361'!O139 &lt;&gt; 0, Impact_361_diff!O139 / 'Outputs_pre-361'!O139, "")</f>
        <v>-0.10701598579040839</v>
      </c>
      <c r="P139" s="256">
        <f>IF('Outputs_pre-361'!P139 &lt;&gt; 0, Impact_361_diff!P139 / 'Outputs_pre-361'!P139, "")</f>
        <v>-0.29876667505663224</v>
      </c>
      <c r="Q139" s="256">
        <f>IF('Outputs_pre-361'!Q139 &lt;&gt; 0, Impact_361_diff!Q139 / 'Outputs_pre-361'!Q139, "")</f>
        <v>-0.34944612286002019</v>
      </c>
      <c r="R139" s="256">
        <f>IF('Outputs_pre-361'!R139 &lt;&gt; 0, Impact_361_diff!R139 / 'Outputs_pre-361'!R139, "")</f>
        <v>-0.32909224369953505</v>
      </c>
      <c r="S139" s="256">
        <f>IF('Outputs_pre-361'!S139 &lt;&gt; 0, Impact_361_diff!S139 / 'Outputs_pre-361'!S139, "")</f>
        <v>-0.12276906435911296</v>
      </c>
      <c r="T139" s="256">
        <f>IF('Outputs_pre-361'!T139 &lt;&gt; 0, Impact_361_diff!T139 / 'Outputs_pre-361'!T139, "")</f>
        <v>-0.26691467100674265</v>
      </c>
      <c r="U139" s="256">
        <f>IF('Outputs_pre-361'!U139 &lt;&gt; 0, Impact_361_diff!U139 / 'Outputs_pre-361'!U139, "")</f>
        <v>-0.2090352220520674</v>
      </c>
      <c r="V139" s="256">
        <f>IF('Outputs_pre-361'!V139 &lt;&gt; 0, Impact_361_diff!V139 / 'Outputs_pre-361'!V139, "")</f>
        <v>0.24999999999999989</v>
      </c>
      <c r="W139" s="256">
        <f>IF('Outputs_pre-361'!W139 &lt;&gt; 0, Impact_361_diff!W139 / 'Outputs_pre-361'!W139, "")</f>
        <v>-0.10235788704076046</v>
      </c>
      <c r="X139" s="256">
        <f>IF('Outputs_pre-361'!X139 &lt;&gt; 0, Impact_361_diff!X139 / 'Outputs_pre-361'!X139, "")</f>
        <v>-3.0355294929285986E-2</v>
      </c>
      <c r="Y139" s="256">
        <f>IF('Outputs_pre-361'!Y139 &lt;&gt; 0, Impact_361_diff!Y139 / 'Outputs_pre-361'!Y139, "")</f>
        <v>-0.30106786083362042</v>
      </c>
      <c r="Z139" s="256">
        <f>IF('Outputs_pre-361'!Z139 &lt;&gt; 0, Impact_361_diff!Z139 / 'Outputs_pre-361'!Z139, "")</f>
        <v>-0.42845911949685539</v>
      </c>
      <c r="AA139" s="256">
        <f>IF('Outputs_pre-361'!AA139 &lt;&gt; 0, Impact_361_diff!AA139 / 'Outputs_pre-361'!AA139, "")</f>
        <v>-0.22271531886916496</v>
      </c>
      <c r="AB139" s="256">
        <f>IF('Outputs_pre-361'!AB139 &lt;&gt; 0, Impact_361_diff!AB139 / 'Outputs_pre-361'!AB139, "")</f>
        <v>-0.24569050921339405</v>
      </c>
      <c r="AC139" s="65"/>
    </row>
    <row r="140" spans="1:29" x14ac:dyDescent="0.35">
      <c r="A140" s="82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256">
        <f>IF('Outputs_pre-361'!O140 &lt;&gt; 0, Impact_361_diff!O140 / 'Outputs_pre-361'!O140, "")</f>
        <v>-0.50949367088607589</v>
      </c>
      <c r="P140" s="256">
        <f>IF('Outputs_pre-361'!P140 &lt;&gt; 0, Impact_361_diff!P140 / 'Outputs_pre-361'!P140, "")</f>
        <v>-0.82660167130919215</v>
      </c>
      <c r="Q140" s="256">
        <f>IF('Outputs_pre-361'!Q140 &lt;&gt; 0, Impact_361_diff!Q140 / 'Outputs_pre-361'!Q140, "")</f>
        <v>-0.78153153153153165</v>
      </c>
      <c r="R140" s="256">
        <f>IF('Outputs_pre-361'!R140 &lt;&gt; 0, Impact_361_diff!R140 / 'Outputs_pre-361'!R140, "")</f>
        <v>-0.77254451464675478</v>
      </c>
      <c r="S140" s="256">
        <f>IF('Outputs_pre-361'!S140 &lt;&gt; 0, Impact_361_diff!S140 / 'Outputs_pre-361'!S140, "")</f>
        <v>-0.70278637770897834</v>
      </c>
      <c r="T140" s="256">
        <f>IF('Outputs_pre-361'!T140 &lt;&gt; 0, Impact_361_diff!T140 / 'Outputs_pre-361'!T140, "")</f>
        <v>-0.81928571428571417</v>
      </c>
      <c r="U140" s="256">
        <f>IF('Outputs_pre-361'!U140 &lt;&gt; 0, Impact_361_diff!U140 / 'Outputs_pre-361'!U140, "")</f>
        <v>-0.68489713998996493</v>
      </c>
      <c r="V140" s="256" t="str">
        <f>IF('Outputs_pre-361'!V140 &lt;&gt; 0, Impact_361_diff!V140 / 'Outputs_pre-361'!V140, "")</f>
        <v/>
      </c>
      <c r="W140" s="256">
        <f>IF('Outputs_pre-361'!W140 &lt;&gt; 0, Impact_361_diff!W140 / 'Outputs_pre-361'!W140, "")</f>
        <v>-0.78541374474053294</v>
      </c>
      <c r="X140" s="256">
        <f>IF('Outputs_pre-361'!X140 &lt;&gt; 0, Impact_361_diff!X140 / 'Outputs_pre-361'!X140, "")</f>
        <v>-0.5700325732899022</v>
      </c>
      <c r="Y140" s="256">
        <f>IF('Outputs_pre-361'!Y140 &lt;&gt; 0, Impact_361_diff!Y140 / 'Outputs_pre-361'!Y140, "")</f>
        <v>-0.81971830985915495</v>
      </c>
      <c r="Z140" s="256">
        <f>IF('Outputs_pre-361'!Z140 &lt;&gt; 0, Impact_361_diff!Z140 / 'Outputs_pre-361'!Z140, "")</f>
        <v>-0.84169884169884168</v>
      </c>
      <c r="AA140" s="256">
        <f>IF('Outputs_pre-361'!AA140 &lt;&gt; 0, Impact_361_diff!AA140 / 'Outputs_pre-361'!AA140, "")</f>
        <v>-0.91307277628032346</v>
      </c>
      <c r="AB140" s="256">
        <f>IF('Outputs_pre-361'!AB140 &lt;&gt; 0, Impact_361_diff!AB140 / 'Outputs_pre-361'!AB140, "")</f>
        <v>-0.79794079794079786</v>
      </c>
      <c r="AC140" s="65"/>
    </row>
    <row r="141" spans="1:29" x14ac:dyDescent="0.35">
      <c r="A141" s="82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256">
        <f>IF('Outputs_pre-361'!O141 &lt;&gt; 0, Impact_361_diff!O141 / 'Outputs_pre-361'!O141, "")</f>
        <v>-0.87184115523465699</v>
      </c>
      <c r="P141" s="256">
        <f>IF('Outputs_pre-361'!P141 &lt;&gt; 0, Impact_361_diff!P141 / 'Outputs_pre-361'!P141, "")</f>
        <v>-0.97534921939194741</v>
      </c>
      <c r="Q141" s="256">
        <f>IF('Outputs_pre-361'!Q141 &lt;&gt; 0, Impact_361_diff!Q141 / 'Outputs_pre-361'!Q141, "")</f>
        <v>-0.9792843691148776</v>
      </c>
      <c r="R141" s="256">
        <f>IF('Outputs_pre-361'!R141 &lt;&gt; 0, Impact_361_diff!R141 / 'Outputs_pre-361'!R141, "")</f>
        <v>-0.88603425559947291</v>
      </c>
      <c r="S141" s="256">
        <f>IF('Outputs_pre-361'!S141 &lt;&gt; 0, Impact_361_diff!S141 / 'Outputs_pre-361'!S141, "")</f>
        <v>-0.99126637554585151</v>
      </c>
      <c r="T141" s="256">
        <f>IF('Outputs_pre-361'!T141 &lt;&gt; 0, Impact_361_diff!T141 / 'Outputs_pre-361'!T141, "")</f>
        <v>-0.99652476107732402</v>
      </c>
      <c r="U141" s="256">
        <f>IF('Outputs_pre-361'!U141 &lt;&gt; 0, Impact_361_diff!U141 / 'Outputs_pre-361'!U141, "")</f>
        <v>-0.92915531335149859</v>
      </c>
      <c r="V141" s="256" t="str">
        <f>IF('Outputs_pre-361'!V141 &lt;&gt; 0, Impact_361_diff!V141 / 'Outputs_pre-361'!V141, "")</f>
        <v/>
      </c>
      <c r="W141" s="256">
        <f>IF('Outputs_pre-361'!W141 &lt;&gt; 0, Impact_361_diff!W141 / 'Outputs_pre-361'!W141, "")</f>
        <v>-0.96379310344827585</v>
      </c>
      <c r="X141" s="256">
        <f>IF('Outputs_pre-361'!X141 &lt;&gt; 0, Impact_361_diff!X141 / 'Outputs_pre-361'!X141, "")</f>
        <v>-0.89743589743589747</v>
      </c>
      <c r="Y141" s="256">
        <f>IF('Outputs_pre-361'!Y141 &lt;&gt; 0, Impact_361_diff!Y141 / 'Outputs_pre-361'!Y141, "")</f>
        <v>-0.98980747451868634</v>
      </c>
      <c r="Z141" s="256">
        <f>IF('Outputs_pre-361'!Z141 &lt;&gt; 0, Impact_361_diff!Z141 / 'Outputs_pre-361'!Z141, "")</f>
        <v>-0.99270738377392886</v>
      </c>
      <c r="AA141" s="256">
        <f>IF('Outputs_pre-361'!AA141 &lt;&gt; 0, Impact_361_diff!AA141 / 'Outputs_pre-361'!AA141, "")</f>
        <v>-0.99049707602339188</v>
      </c>
      <c r="AB141" s="256">
        <f>IF('Outputs_pre-361'!AB141 &lt;&gt; 0, Impact_361_diff!AB141 / 'Outputs_pre-361'!AB141, "")</f>
        <v>-0.93028485757121437</v>
      </c>
      <c r="AC141" s="65"/>
    </row>
    <row r="142" spans="1:29" x14ac:dyDescent="0.35">
      <c r="A142" s="82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256">
        <f>IF('Outputs_pre-361'!O142 &lt;&gt; 0, Impact_361_diff!O142 / 'Outputs_pre-361'!O142, "")</f>
        <v>4.5376709490261087</v>
      </c>
      <c r="P142" s="256">
        <f>IF('Outputs_pre-361'!P142 &lt;&gt; 0, Impact_361_diff!P142 / 'Outputs_pre-361'!P142, "")</f>
        <v>10.106704314137502</v>
      </c>
      <c r="Q142" s="256">
        <f>IF('Outputs_pre-361'!Q142 &lt;&gt; 0, Impact_361_diff!Q142 / 'Outputs_pre-361'!Q142, "")</f>
        <v>7.3717059639389735</v>
      </c>
      <c r="R142" s="256">
        <f>IF('Outputs_pre-361'!R142 &lt;&gt; 0, Impact_361_diff!R142 / 'Outputs_pre-361'!R142, "")</f>
        <v>2.0383502876271575</v>
      </c>
      <c r="S142" s="256">
        <f>IF('Outputs_pre-361'!S142 &lt;&gt; 0, Impact_361_diff!S142 / 'Outputs_pre-361'!S142, "")</f>
        <v>3.494979803808425</v>
      </c>
      <c r="T142" s="256">
        <f>IF('Outputs_pre-361'!T142 &lt;&gt; 0, Impact_361_diff!T142 / 'Outputs_pre-361'!T142, "")</f>
        <v>8.8849215922798574</v>
      </c>
      <c r="U142" s="256">
        <f>IF('Outputs_pre-361'!U142 &lt;&gt; 0, Impact_361_diff!U142 / 'Outputs_pre-361'!U142, "")</f>
        <v>19.709992149826174</v>
      </c>
      <c r="V142" s="256">
        <f>IF('Outputs_pre-361'!V142 &lt;&gt; 0, Impact_361_diff!V142 / 'Outputs_pre-361'!V142, "")</f>
        <v>-8.5311991996998877</v>
      </c>
      <c r="W142" s="256">
        <f>IF('Outputs_pre-361'!W142 &lt;&gt; 0, Impact_361_diff!W142 / 'Outputs_pre-361'!W142, "")</f>
        <v>9.319953199531998</v>
      </c>
      <c r="X142" s="256">
        <f>IF('Outputs_pre-361'!X142 &lt;&gt; 0, Impact_361_diff!X142 / 'Outputs_pre-361'!X142, "")</f>
        <v>3.0285445124823362</v>
      </c>
      <c r="Y142" s="256">
        <f>IF('Outputs_pre-361'!Y142 &lt;&gt; 0, Impact_361_diff!Y142 / 'Outputs_pre-361'!Y142, "")</f>
        <v>12.580306399802323</v>
      </c>
      <c r="Z142" s="256">
        <f>IF('Outputs_pre-361'!Z142 &lt;&gt; 0, Impact_361_diff!Z142 / 'Outputs_pre-361'!Z142, "")</f>
        <v>13.977490528192556</v>
      </c>
      <c r="AA142" s="256">
        <f>IF('Outputs_pre-361'!AA142 &lt;&gt; 0, Impact_361_diff!AA142 / 'Outputs_pre-361'!AA142, "")</f>
        <v>25.499790136411331</v>
      </c>
      <c r="AB142" s="256">
        <f>IF('Outputs_pre-361'!AB142 &lt;&gt; 0, Impact_361_diff!AB142 / 'Outputs_pre-361'!AB142, "")</f>
        <v>8.9334791687381934</v>
      </c>
      <c r="AC142" s="65"/>
    </row>
    <row r="143" spans="1:29" x14ac:dyDescent="0.35">
      <c r="A143" s="82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256">
        <f>IF('Outputs_pre-361'!O143 &lt;&gt; 0, Impact_361_diff!O143 / 'Outputs_pre-361'!O143, "")</f>
        <v>0</v>
      </c>
      <c r="P143" s="256">
        <f>IF('Outputs_pre-361'!P143 &lt;&gt; 0, Impact_361_diff!P143 / 'Outputs_pre-361'!P143, "")</f>
        <v>0</v>
      </c>
      <c r="Q143" s="256">
        <f>IF('Outputs_pre-361'!Q143 &lt;&gt; 0, Impact_361_diff!Q143 / 'Outputs_pre-361'!Q143, "")</f>
        <v>0</v>
      </c>
      <c r="R143" s="256">
        <f>IF('Outputs_pre-361'!R143 &lt;&gt; 0, Impact_361_diff!R143 / 'Outputs_pre-361'!R143, "")</f>
        <v>0</v>
      </c>
      <c r="S143" s="256">
        <f>IF('Outputs_pre-361'!S143 &lt;&gt; 0, Impact_361_diff!S143 / 'Outputs_pre-361'!S143, "")</f>
        <v>0</v>
      </c>
      <c r="T143" s="256">
        <f>IF('Outputs_pre-361'!T143 &lt;&gt; 0, Impact_361_diff!T143 / 'Outputs_pre-361'!T143, "")</f>
        <v>0</v>
      </c>
      <c r="U143" s="256">
        <f>IF('Outputs_pre-361'!U143 &lt;&gt; 0, Impact_361_diff!U143 / 'Outputs_pre-361'!U143, "")</f>
        <v>0</v>
      </c>
      <c r="V143" s="256">
        <f>IF('Outputs_pre-361'!V143 &lt;&gt; 0, Impact_361_diff!V143 / 'Outputs_pre-361'!V143, "")</f>
        <v>0</v>
      </c>
      <c r="W143" s="256">
        <f>IF('Outputs_pre-361'!W143 &lt;&gt; 0, Impact_361_diff!W143 / 'Outputs_pre-361'!W143, "")</f>
        <v>0</v>
      </c>
      <c r="X143" s="256">
        <f>IF('Outputs_pre-361'!X143 &lt;&gt; 0, Impact_361_diff!X143 / 'Outputs_pre-361'!X143, "")</f>
        <v>0</v>
      </c>
      <c r="Y143" s="256">
        <f>IF('Outputs_pre-361'!Y143 &lt;&gt; 0, Impact_361_diff!Y143 / 'Outputs_pre-361'!Y143, "")</f>
        <v>0</v>
      </c>
      <c r="Z143" s="256">
        <f>IF('Outputs_pre-361'!Z143 &lt;&gt; 0, Impact_361_diff!Z143 / 'Outputs_pre-361'!Z143, "")</f>
        <v>0</v>
      </c>
      <c r="AA143" s="256">
        <f>IF('Outputs_pre-361'!AA143 &lt;&gt; 0, Impact_361_diff!AA143 / 'Outputs_pre-361'!AA143, "")</f>
        <v>0</v>
      </c>
      <c r="AB143" s="256">
        <f>IF('Outputs_pre-361'!AB143 &lt;&gt; 0, Impact_361_diff!AB143 / 'Outputs_pre-361'!AB143, "")</f>
        <v>0</v>
      </c>
      <c r="AC143" s="65"/>
    </row>
    <row r="144" spans="1:29" x14ac:dyDescent="0.35">
      <c r="A144" s="82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256">
        <f>IF('Outputs_pre-361'!O144 &lt;&gt; 0, Impact_361_diff!O144 / 'Outputs_pre-361'!O144, "")</f>
        <v>0</v>
      </c>
      <c r="P144" s="256">
        <f>IF('Outputs_pre-361'!P144 &lt;&gt; 0, Impact_361_diff!P144 / 'Outputs_pre-361'!P144, "")</f>
        <v>0</v>
      </c>
      <c r="Q144" s="256">
        <f>IF('Outputs_pre-361'!Q144 &lt;&gt; 0, Impact_361_diff!Q144 / 'Outputs_pre-361'!Q144, "")</f>
        <v>0</v>
      </c>
      <c r="R144" s="256">
        <f>IF('Outputs_pre-361'!R144 &lt;&gt; 0, Impact_361_diff!R144 / 'Outputs_pre-361'!R144, "")</f>
        <v>0</v>
      </c>
      <c r="S144" s="256">
        <f>IF('Outputs_pre-361'!S144 &lt;&gt; 0, Impact_361_diff!S144 / 'Outputs_pre-361'!S144, "")</f>
        <v>0</v>
      </c>
      <c r="T144" s="256">
        <f>IF('Outputs_pre-361'!T144 &lt;&gt; 0, Impact_361_diff!T144 / 'Outputs_pre-361'!T144, "")</f>
        <v>0</v>
      </c>
      <c r="U144" s="256">
        <f>IF('Outputs_pre-361'!U144 &lt;&gt; 0, Impact_361_diff!U144 / 'Outputs_pre-361'!U144, "")</f>
        <v>0</v>
      </c>
      <c r="V144" s="256">
        <f>IF('Outputs_pre-361'!V144 &lt;&gt; 0, Impact_361_diff!V144 / 'Outputs_pre-361'!V144, "")</f>
        <v>0</v>
      </c>
      <c r="W144" s="256">
        <f>IF('Outputs_pre-361'!W144 &lt;&gt; 0, Impact_361_diff!W144 / 'Outputs_pre-361'!W144, "")</f>
        <v>0</v>
      </c>
      <c r="X144" s="256">
        <f>IF('Outputs_pre-361'!X144 &lt;&gt; 0, Impact_361_diff!X144 / 'Outputs_pre-361'!X144, "")</f>
        <v>0</v>
      </c>
      <c r="Y144" s="256">
        <f>IF('Outputs_pre-361'!Y144 &lt;&gt; 0, Impact_361_diff!Y144 / 'Outputs_pre-361'!Y144, "")</f>
        <v>0</v>
      </c>
      <c r="Z144" s="256">
        <f>IF('Outputs_pre-361'!Z144 &lt;&gt; 0, Impact_361_diff!Z144 / 'Outputs_pre-361'!Z144, "")</f>
        <v>0</v>
      </c>
      <c r="AA144" s="256">
        <f>IF('Outputs_pre-361'!AA144 &lt;&gt; 0, Impact_361_diff!AA144 / 'Outputs_pre-361'!AA144, "")</f>
        <v>0</v>
      </c>
      <c r="AB144" s="256">
        <f>IF('Outputs_pre-361'!AB144 &lt;&gt; 0, Impact_361_diff!AB144 / 'Outputs_pre-361'!AB144, "")</f>
        <v>0</v>
      </c>
      <c r="AC144" s="65"/>
    </row>
    <row r="145" spans="1:29" x14ac:dyDescent="0.35">
      <c r="A145" s="82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256">
        <f>IF('Outputs_pre-361'!O145 &lt;&gt; 0, Impact_361_diff!O145 / 'Outputs_pre-361'!O145, "")</f>
        <v>0</v>
      </c>
      <c r="P145" s="256">
        <f>IF('Outputs_pre-361'!P145 &lt;&gt; 0, Impact_361_diff!P145 / 'Outputs_pre-361'!P145, "")</f>
        <v>0</v>
      </c>
      <c r="Q145" s="256">
        <f>IF('Outputs_pre-361'!Q145 &lt;&gt; 0, Impact_361_diff!Q145 / 'Outputs_pre-361'!Q145, "")</f>
        <v>0</v>
      </c>
      <c r="R145" s="256">
        <f>IF('Outputs_pre-361'!R145 &lt;&gt; 0, Impact_361_diff!R145 / 'Outputs_pre-361'!R145, "")</f>
        <v>0</v>
      </c>
      <c r="S145" s="256">
        <f>IF('Outputs_pre-361'!S145 &lt;&gt; 0, Impact_361_diff!S145 / 'Outputs_pre-361'!S145, "")</f>
        <v>0</v>
      </c>
      <c r="T145" s="256">
        <f>IF('Outputs_pre-361'!T145 &lt;&gt; 0, Impact_361_diff!T145 / 'Outputs_pre-361'!T145, "")</f>
        <v>0</v>
      </c>
      <c r="U145" s="256">
        <f>IF('Outputs_pre-361'!U145 &lt;&gt; 0, Impact_361_diff!U145 / 'Outputs_pre-361'!U145, "")</f>
        <v>0</v>
      </c>
      <c r="V145" s="256">
        <f>IF('Outputs_pre-361'!V145 &lt;&gt; 0, Impact_361_diff!V145 / 'Outputs_pre-361'!V145, "")</f>
        <v>0</v>
      </c>
      <c r="W145" s="256">
        <f>IF('Outputs_pre-361'!W145 &lt;&gt; 0, Impact_361_diff!W145 / 'Outputs_pre-361'!W145, "")</f>
        <v>0</v>
      </c>
      <c r="X145" s="256">
        <f>IF('Outputs_pre-361'!X145 &lt;&gt; 0, Impact_361_diff!X145 / 'Outputs_pre-361'!X145, "")</f>
        <v>0</v>
      </c>
      <c r="Y145" s="256">
        <f>IF('Outputs_pre-361'!Y145 &lt;&gt; 0, Impact_361_diff!Y145 / 'Outputs_pre-361'!Y145, "")</f>
        <v>0</v>
      </c>
      <c r="Z145" s="256">
        <f>IF('Outputs_pre-361'!Z145 &lt;&gt; 0, Impact_361_diff!Z145 / 'Outputs_pre-361'!Z145, "")</f>
        <v>0</v>
      </c>
      <c r="AA145" s="256">
        <f>IF('Outputs_pre-361'!AA145 &lt;&gt; 0, Impact_361_diff!AA145 / 'Outputs_pre-361'!AA145, "")</f>
        <v>0</v>
      </c>
      <c r="AB145" s="256">
        <f>IF('Outputs_pre-361'!AB145 &lt;&gt; 0, Impact_361_diff!AB145 / 'Outputs_pre-361'!AB145, "")</f>
        <v>0</v>
      </c>
      <c r="AC145" s="65"/>
    </row>
    <row r="146" spans="1:29" x14ac:dyDescent="0.35">
      <c r="A146" s="82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256">
        <f>IF('Outputs_pre-361'!O146 &lt;&gt; 0, Impact_361_diff!O146 / 'Outputs_pre-361'!O146, "")</f>
        <v>-0.10701598579040839</v>
      </c>
      <c r="P146" s="256">
        <f>IF('Outputs_pre-361'!P146 &lt;&gt; 0, Impact_361_diff!P146 / 'Outputs_pre-361'!P146, "")</f>
        <v>-0.29876667505663224</v>
      </c>
      <c r="Q146" s="256">
        <f>IF('Outputs_pre-361'!Q146 &lt;&gt; 0, Impact_361_diff!Q146 / 'Outputs_pre-361'!Q146, "")</f>
        <v>-0.34944612286002019</v>
      </c>
      <c r="R146" s="256">
        <f>IF('Outputs_pre-361'!R146 &lt;&gt; 0, Impact_361_diff!R146 / 'Outputs_pre-361'!R146, "")</f>
        <v>-0.32909224369953505</v>
      </c>
      <c r="S146" s="256">
        <f>IF('Outputs_pre-361'!S146 &lt;&gt; 0, Impact_361_diff!S146 / 'Outputs_pre-361'!S146, "")</f>
        <v>-0.12276906435911296</v>
      </c>
      <c r="T146" s="256">
        <f>IF('Outputs_pre-361'!T146 &lt;&gt; 0, Impact_361_diff!T146 / 'Outputs_pre-361'!T146, "")</f>
        <v>-0.26691467100674265</v>
      </c>
      <c r="U146" s="256">
        <f>IF('Outputs_pre-361'!U146 &lt;&gt; 0, Impact_361_diff!U146 / 'Outputs_pre-361'!U146, "")</f>
        <v>-0.2090352220520674</v>
      </c>
      <c r="V146" s="256">
        <f>IF('Outputs_pre-361'!V146 &lt;&gt; 0, Impact_361_diff!V146 / 'Outputs_pre-361'!V146, "")</f>
        <v>0.24999999999999989</v>
      </c>
      <c r="W146" s="256">
        <f>IF('Outputs_pre-361'!W146 &lt;&gt; 0, Impact_361_diff!W146 / 'Outputs_pre-361'!W146, "")</f>
        <v>-0.10235788704076046</v>
      </c>
      <c r="X146" s="256">
        <f>IF('Outputs_pre-361'!X146 &lt;&gt; 0, Impact_361_diff!X146 / 'Outputs_pre-361'!X146, "")</f>
        <v>-3.0355294929285986E-2</v>
      </c>
      <c r="Y146" s="256">
        <f>IF('Outputs_pre-361'!Y146 &lt;&gt; 0, Impact_361_diff!Y146 / 'Outputs_pre-361'!Y146, "")</f>
        <v>-0.30106786083362042</v>
      </c>
      <c r="Z146" s="256">
        <f>IF('Outputs_pre-361'!Z146 &lt;&gt; 0, Impact_361_diff!Z146 / 'Outputs_pre-361'!Z146, "")</f>
        <v>-0.42845911949685539</v>
      </c>
      <c r="AA146" s="256">
        <f>IF('Outputs_pre-361'!AA146 &lt;&gt; 0, Impact_361_diff!AA146 / 'Outputs_pre-361'!AA146, "")</f>
        <v>-0.22271531886916496</v>
      </c>
      <c r="AB146" s="256">
        <f>IF('Outputs_pre-361'!AB146 &lt;&gt; 0, Impact_361_diff!AB146 / 'Outputs_pre-361'!AB146, "")</f>
        <v>-0.24569050921339405</v>
      </c>
      <c r="AC146" s="65"/>
    </row>
    <row r="147" spans="1:29" x14ac:dyDescent="0.35">
      <c r="A147" s="82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256">
        <f>IF('Outputs_pre-361'!O147 &lt;&gt; 0, Impact_361_diff!O147 / 'Outputs_pre-361'!O147, "")</f>
        <v>-0.50949367088607589</v>
      </c>
      <c r="P147" s="256">
        <f>IF('Outputs_pre-361'!P147 &lt;&gt; 0, Impact_361_diff!P147 / 'Outputs_pre-361'!P147, "")</f>
        <v>-0.82660167130919215</v>
      </c>
      <c r="Q147" s="256">
        <f>IF('Outputs_pre-361'!Q147 &lt;&gt; 0, Impact_361_diff!Q147 / 'Outputs_pre-361'!Q147, "")</f>
        <v>-0.78153153153153165</v>
      </c>
      <c r="R147" s="256">
        <f>IF('Outputs_pre-361'!R147 &lt;&gt; 0, Impact_361_diff!R147 / 'Outputs_pre-361'!R147, "")</f>
        <v>-0.77254451464675478</v>
      </c>
      <c r="S147" s="256">
        <f>IF('Outputs_pre-361'!S147 &lt;&gt; 0, Impact_361_diff!S147 / 'Outputs_pre-361'!S147, "")</f>
        <v>-0.70278637770897834</v>
      </c>
      <c r="T147" s="256">
        <f>IF('Outputs_pre-361'!T147 &lt;&gt; 0, Impact_361_diff!T147 / 'Outputs_pre-361'!T147, "")</f>
        <v>-0.81928571428571417</v>
      </c>
      <c r="U147" s="256">
        <f>IF('Outputs_pre-361'!U147 &lt;&gt; 0, Impact_361_diff!U147 / 'Outputs_pre-361'!U147, "")</f>
        <v>-0.68489713998996493</v>
      </c>
      <c r="V147" s="256" t="str">
        <f>IF('Outputs_pre-361'!V147 &lt;&gt; 0, Impact_361_diff!V147 / 'Outputs_pre-361'!V147, "")</f>
        <v/>
      </c>
      <c r="W147" s="256">
        <f>IF('Outputs_pre-361'!W147 &lt;&gt; 0, Impact_361_diff!W147 / 'Outputs_pre-361'!W147, "")</f>
        <v>-0.78541374474053294</v>
      </c>
      <c r="X147" s="256">
        <f>IF('Outputs_pre-361'!X147 &lt;&gt; 0, Impact_361_diff!X147 / 'Outputs_pre-361'!X147, "")</f>
        <v>-0.5700325732899022</v>
      </c>
      <c r="Y147" s="256">
        <f>IF('Outputs_pre-361'!Y147 &lt;&gt; 0, Impact_361_diff!Y147 / 'Outputs_pre-361'!Y147, "")</f>
        <v>-0.81971830985915495</v>
      </c>
      <c r="Z147" s="256">
        <f>IF('Outputs_pre-361'!Z147 &lt;&gt; 0, Impact_361_diff!Z147 / 'Outputs_pre-361'!Z147, "")</f>
        <v>-0.84169884169884168</v>
      </c>
      <c r="AA147" s="256">
        <f>IF('Outputs_pre-361'!AA147 &lt;&gt; 0, Impact_361_diff!AA147 / 'Outputs_pre-361'!AA147, "")</f>
        <v>-0.91307277628032346</v>
      </c>
      <c r="AB147" s="256">
        <f>IF('Outputs_pre-361'!AB147 &lt;&gt; 0, Impact_361_diff!AB147 / 'Outputs_pre-361'!AB147, "")</f>
        <v>-0.79794079794079786</v>
      </c>
      <c r="AC147" s="65"/>
    </row>
    <row r="148" spans="1:29" x14ac:dyDescent="0.35">
      <c r="A148" s="82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256">
        <f>IF('Outputs_pre-361'!O148 &lt;&gt; 0, Impact_361_diff!O148 / 'Outputs_pre-361'!O148, "")</f>
        <v>-0.87184115523465699</v>
      </c>
      <c r="P148" s="256">
        <f>IF('Outputs_pre-361'!P148 &lt;&gt; 0, Impact_361_diff!P148 / 'Outputs_pre-361'!P148, "")</f>
        <v>-0.97534921939194741</v>
      </c>
      <c r="Q148" s="256">
        <f>IF('Outputs_pre-361'!Q148 &lt;&gt; 0, Impact_361_diff!Q148 / 'Outputs_pre-361'!Q148, "")</f>
        <v>-0.9792843691148776</v>
      </c>
      <c r="R148" s="256">
        <f>IF('Outputs_pre-361'!R148 &lt;&gt; 0, Impact_361_diff!R148 / 'Outputs_pre-361'!R148, "")</f>
        <v>-0.88603425559947291</v>
      </c>
      <c r="S148" s="256">
        <f>IF('Outputs_pre-361'!S148 &lt;&gt; 0, Impact_361_diff!S148 / 'Outputs_pre-361'!S148, "")</f>
        <v>-0.99126637554585151</v>
      </c>
      <c r="T148" s="256">
        <f>IF('Outputs_pre-361'!T148 &lt;&gt; 0, Impact_361_diff!T148 / 'Outputs_pre-361'!T148, "")</f>
        <v>-0.99652476107732402</v>
      </c>
      <c r="U148" s="256">
        <f>IF('Outputs_pre-361'!U148 &lt;&gt; 0, Impact_361_diff!U148 / 'Outputs_pre-361'!U148, "")</f>
        <v>-0.92915531335149859</v>
      </c>
      <c r="V148" s="256" t="str">
        <f>IF('Outputs_pre-361'!V148 &lt;&gt; 0, Impact_361_diff!V148 / 'Outputs_pre-361'!V148, "")</f>
        <v/>
      </c>
      <c r="W148" s="256">
        <f>IF('Outputs_pre-361'!W148 &lt;&gt; 0, Impact_361_diff!W148 / 'Outputs_pre-361'!W148, "")</f>
        <v>-0.96379310344827585</v>
      </c>
      <c r="X148" s="256">
        <f>IF('Outputs_pre-361'!X148 &lt;&gt; 0, Impact_361_diff!X148 / 'Outputs_pre-361'!X148, "")</f>
        <v>-0.89743589743589747</v>
      </c>
      <c r="Y148" s="256">
        <f>IF('Outputs_pre-361'!Y148 &lt;&gt; 0, Impact_361_diff!Y148 / 'Outputs_pre-361'!Y148, "")</f>
        <v>-0.98980747451868634</v>
      </c>
      <c r="Z148" s="256">
        <f>IF('Outputs_pre-361'!Z148 &lt;&gt; 0, Impact_361_diff!Z148 / 'Outputs_pre-361'!Z148, "")</f>
        <v>-0.99270738377392886</v>
      </c>
      <c r="AA148" s="256">
        <f>IF('Outputs_pre-361'!AA148 &lt;&gt; 0, Impact_361_diff!AA148 / 'Outputs_pre-361'!AA148, "")</f>
        <v>-0.99049707602339188</v>
      </c>
      <c r="AB148" s="256">
        <f>IF('Outputs_pre-361'!AB148 &lt;&gt; 0, Impact_361_diff!AB148 / 'Outputs_pre-361'!AB148, "")</f>
        <v>-0.93028485757121437</v>
      </c>
      <c r="AC148" s="65"/>
    </row>
    <row r="149" spans="1:29" x14ac:dyDescent="0.35">
      <c r="A149" s="82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256">
        <f>IF('Outputs_pre-361'!O149 &lt;&gt; 0, Impact_361_diff!O149 / 'Outputs_pre-361'!O149, "")</f>
        <v>16.038458350600912</v>
      </c>
      <c r="P149" s="256">
        <f>IF('Outputs_pre-361'!P149 &lt;&gt; 0, Impact_361_diff!P149 / 'Outputs_pre-361'!P149, "")</f>
        <v>33.14524919561363</v>
      </c>
      <c r="Q149" s="256">
        <f>IF('Outputs_pre-361'!Q149 &lt;&gt; 0, Impact_361_diff!Q149 / 'Outputs_pre-361'!Q149, "")</f>
        <v>25.360499306518722</v>
      </c>
      <c r="R149" s="256">
        <f>IF('Outputs_pre-361'!R149 &lt;&gt; 0, Impact_361_diff!R149 / 'Outputs_pre-361'!R149, "")</f>
        <v>15.687217654132407</v>
      </c>
      <c r="S149" s="256">
        <f>IF('Outputs_pre-361'!S149 &lt;&gt; 0, Impact_361_diff!S149 / 'Outputs_pre-361'!S149, "")</f>
        <v>11.29001731102135</v>
      </c>
      <c r="T149" s="256">
        <f>IF('Outputs_pre-361'!T149 &lt;&gt; 0, Impact_361_diff!T149 / 'Outputs_pre-361'!T149, "")</f>
        <v>42.044792923200639</v>
      </c>
      <c r="U149" s="256">
        <f>IF('Outputs_pre-361'!U149 &lt;&gt; 0, Impact_361_diff!U149 / 'Outputs_pre-361'!U149, "")</f>
        <v>68.512055624088816</v>
      </c>
      <c r="V149" s="256">
        <f>IF('Outputs_pre-361'!V149 &lt;&gt; 0, Impact_361_diff!V149 / 'Outputs_pre-361'!V149, "")</f>
        <v>-17.049893710141305</v>
      </c>
      <c r="W149" s="256">
        <f>IF('Outputs_pre-361'!W149 &lt;&gt; 0, Impact_361_diff!W149 / 'Outputs_pre-361'!W149, "")</f>
        <v>25.251912519125188</v>
      </c>
      <c r="X149" s="256">
        <f>IF('Outputs_pre-361'!X149 &lt;&gt; 0, Impact_361_diff!X149 / 'Outputs_pre-361'!X149, "")</f>
        <v>8.0489872821479036</v>
      </c>
      <c r="Y149" s="256">
        <f>IF('Outputs_pre-361'!Y149 &lt;&gt; 0, Impact_361_diff!Y149 / 'Outputs_pre-361'!Y149, "")</f>
        <v>43.934148752162095</v>
      </c>
      <c r="Z149" s="256">
        <f>IF('Outputs_pre-361'!Z149 &lt;&gt; 0, Impact_361_diff!Z149 / 'Outputs_pre-361'!Z149, "")</f>
        <v>45.760864720303097</v>
      </c>
      <c r="AA149" s="256">
        <f>IF('Outputs_pre-361'!AA149 &lt;&gt; 0, Impact_361_diff!AA149 / 'Outputs_pre-361'!AA149, "")</f>
        <v>101.90923399790138</v>
      </c>
      <c r="AB149" s="256">
        <f>IF('Outputs_pre-361'!AB149 &lt;&gt; 0, Impact_361_diff!AB149 / 'Outputs_pre-361'!AB149, "")</f>
        <v>50.585761161380134</v>
      </c>
      <c r="AC149" s="65"/>
    </row>
    <row r="150" spans="1:29" x14ac:dyDescent="0.35">
      <c r="A150" s="82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256">
        <f>IF('Outputs_pre-361'!O150 &lt;&gt; 0, Impact_361_diff!O150 / 'Outputs_pre-361'!O150, "")</f>
        <v>0</v>
      </c>
      <c r="P150" s="256">
        <f>IF('Outputs_pre-361'!P150 &lt;&gt; 0, Impact_361_diff!P150 / 'Outputs_pre-361'!P150, "")</f>
        <v>0</v>
      </c>
      <c r="Q150" s="256">
        <f>IF('Outputs_pre-361'!Q150 &lt;&gt; 0, Impact_361_diff!Q150 / 'Outputs_pre-361'!Q150, "")</f>
        <v>0</v>
      </c>
      <c r="R150" s="256">
        <f>IF('Outputs_pre-361'!R150 &lt;&gt; 0, Impact_361_diff!R150 / 'Outputs_pre-361'!R150, "")</f>
        <v>0</v>
      </c>
      <c r="S150" s="256">
        <f>IF('Outputs_pre-361'!S150 &lt;&gt; 0, Impact_361_diff!S150 / 'Outputs_pre-361'!S150, "")</f>
        <v>0</v>
      </c>
      <c r="T150" s="256">
        <f>IF('Outputs_pre-361'!T150 &lt;&gt; 0, Impact_361_diff!T150 / 'Outputs_pre-361'!T150, "")</f>
        <v>0</v>
      </c>
      <c r="U150" s="256">
        <f>IF('Outputs_pre-361'!U150 &lt;&gt; 0, Impact_361_diff!U150 / 'Outputs_pre-361'!U150, "")</f>
        <v>0</v>
      </c>
      <c r="V150" s="256">
        <f>IF('Outputs_pre-361'!V150 &lt;&gt; 0, Impact_361_diff!V150 / 'Outputs_pre-361'!V150, "")</f>
        <v>0</v>
      </c>
      <c r="W150" s="256">
        <f>IF('Outputs_pre-361'!W150 &lt;&gt; 0, Impact_361_diff!W150 / 'Outputs_pre-361'!W150, "")</f>
        <v>0</v>
      </c>
      <c r="X150" s="256">
        <f>IF('Outputs_pre-361'!X150 &lt;&gt; 0, Impact_361_diff!X150 / 'Outputs_pre-361'!X150, "")</f>
        <v>0</v>
      </c>
      <c r="Y150" s="256">
        <f>IF('Outputs_pre-361'!Y150 &lt;&gt; 0, Impact_361_diff!Y150 / 'Outputs_pre-361'!Y150, "")</f>
        <v>0</v>
      </c>
      <c r="Z150" s="256">
        <f>IF('Outputs_pre-361'!Z150 &lt;&gt; 0, Impact_361_diff!Z150 / 'Outputs_pre-361'!Z150, "")</f>
        <v>0</v>
      </c>
      <c r="AA150" s="256">
        <f>IF('Outputs_pre-361'!AA150 &lt;&gt; 0, Impact_361_diff!AA150 / 'Outputs_pre-361'!AA150, "")</f>
        <v>0</v>
      </c>
      <c r="AB150" s="256">
        <f>IF('Outputs_pre-361'!AB150 &lt;&gt; 0, Impact_361_diff!AB150 / 'Outputs_pre-361'!AB150, "")</f>
        <v>0</v>
      </c>
      <c r="AC150" s="65"/>
    </row>
    <row r="151" spans="1:29" x14ac:dyDescent="0.35">
      <c r="A151" s="82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256">
        <f>IF('Outputs_pre-361'!O151 &lt;&gt; 0, Impact_361_diff!O151 / 'Outputs_pre-361'!O151, "")</f>
        <v>0</v>
      </c>
      <c r="P151" s="256">
        <f>IF('Outputs_pre-361'!P151 &lt;&gt; 0, Impact_361_diff!P151 / 'Outputs_pre-361'!P151, "")</f>
        <v>0</v>
      </c>
      <c r="Q151" s="256">
        <f>IF('Outputs_pre-361'!Q151 &lt;&gt; 0, Impact_361_diff!Q151 / 'Outputs_pre-361'!Q151, "")</f>
        <v>0</v>
      </c>
      <c r="R151" s="256">
        <f>IF('Outputs_pre-361'!R151 &lt;&gt; 0, Impact_361_diff!R151 / 'Outputs_pre-361'!R151, "")</f>
        <v>0</v>
      </c>
      <c r="S151" s="256">
        <f>IF('Outputs_pre-361'!S151 &lt;&gt; 0, Impact_361_diff!S151 / 'Outputs_pre-361'!S151, "")</f>
        <v>0</v>
      </c>
      <c r="T151" s="256">
        <f>IF('Outputs_pre-361'!T151 &lt;&gt; 0, Impact_361_diff!T151 / 'Outputs_pre-361'!T151, "")</f>
        <v>0</v>
      </c>
      <c r="U151" s="256">
        <f>IF('Outputs_pre-361'!U151 &lt;&gt; 0, Impact_361_diff!U151 / 'Outputs_pre-361'!U151, "")</f>
        <v>0</v>
      </c>
      <c r="V151" s="256">
        <f>IF('Outputs_pre-361'!V151 &lt;&gt; 0, Impact_361_diff!V151 / 'Outputs_pre-361'!V151, "")</f>
        <v>0</v>
      </c>
      <c r="W151" s="256">
        <f>IF('Outputs_pre-361'!W151 &lt;&gt; 0, Impact_361_diff!W151 / 'Outputs_pre-361'!W151, "")</f>
        <v>0</v>
      </c>
      <c r="X151" s="256">
        <f>IF('Outputs_pre-361'!X151 &lt;&gt; 0, Impact_361_diff!X151 / 'Outputs_pre-361'!X151, "")</f>
        <v>0</v>
      </c>
      <c r="Y151" s="256">
        <f>IF('Outputs_pre-361'!Y151 &lt;&gt; 0, Impact_361_diff!Y151 / 'Outputs_pre-361'!Y151, "")</f>
        <v>0</v>
      </c>
      <c r="Z151" s="256">
        <f>IF('Outputs_pre-361'!Z151 &lt;&gt; 0, Impact_361_diff!Z151 / 'Outputs_pre-361'!Z151, "")</f>
        <v>0</v>
      </c>
      <c r="AA151" s="256">
        <f>IF('Outputs_pre-361'!AA151 &lt;&gt; 0, Impact_361_diff!AA151 / 'Outputs_pre-361'!AA151, "")</f>
        <v>0</v>
      </c>
      <c r="AB151" s="256">
        <f>IF('Outputs_pre-361'!AB151 &lt;&gt; 0, Impact_361_diff!AB151 / 'Outputs_pre-361'!AB151, "")</f>
        <v>0</v>
      </c>
      <c r="AC151" s="65"/>
    </row>
    <row r="152" spans="1:29" x14ac:dyDescent="0.35">
      <c r="A152" s="82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256">
        <f>IF('Outputs_pre-361'!O152 &lt;&gt; 0, Impact_361_diff!O152 / 'Outputs_pre-361'!O152, "")</f>
        <v>0</v>
      </c>
      <c r="P152" s="256">
        <f>IF('Outputs_pre-361'!P152 &lt;&gt; 0, Impact_361_diff!P152 / 'Outputs_pre-361'!P152, "")</f>
        <v>0</v>
      </c>
      <c r="Q152" s="256">
        <f>IF('Outputs_pre-361'!Q152 &lt;&gt; 0, Impact_361_diff!Q152 / 'Outputs_pre-361'!Q152, "")</f>
        <v>0</v>
      </c>
      <c r="R152" s="256">
        <f>IF('Outputs_pre-361'!R152 &lt;&gt; 0, Impact_361_diff!R152 / 'Outputs_pre-361'!R152, "")</f>
        <v>0</v>
      </c>
      <c r="S152" s="256">
        <f>IF('Outputs_pre-361'!S152 &lt;&gt; 0, Impact_361_diff!S152 / 'Outputs_pre-361'!S152, "")</f>
        <v>0</v>
      </c>
      <c r="T152" s="256">
        <f>IF('Outputs_pre-361'!T152 &lt;&gt; 0, Impact_361_diff!T152 / 'Outputs_pre-361'!T152, "")</f>
        <v>0</v>
      </c>
      <c r="U152" s="256">
        <f>IF('Outputs_pre-361'!U152 &lt;&gt; 0, Impact_361_diff!U152 / 'Outputs_pre-361'!U152, "")</f>
        <v>0</v>
      </c>
      <c r="V152" s="256">
        <f>IF('Outputs_pre-361'!V152 &lt;&gt; 0, Impact_361_diff!V152 / 'Outputs_pre-361'!V152, "")</f>
        <v>0</v>
      </c>
      <c r="W152" s="256">
        <f>IF('Outputs_pre-361'!W152 &lt;&gt; 0, Impact_361_diff!W152 / 'Outputs_pre-361'!W152, "")</f>
        <v>0</v>
      </c>
      <c r="X152" s="256">
        <f>IF('Outputs_pre-361'!X152 &lt;&gt; 0, Impact_361_diff!X152 / 'Outputs_pre-361'!X152, "")</f>
        <v>0</v>
      </c>
      <c r="Y152" s="256">
        <f>IF('Outputs_pre-361'!Y152 &lt;&gt; 0, Impact_361_diff!Y152 / 'Outputs_pre-361'!Y152, "")</f>
        <v>0</v>
      </c>
      <c r="Z152" s="256">
        <f>IF('Outputs_pre-361'!Z152 &lt;&gt; 0, Impact_361_diff!Z152 / 'Outputs_pre-361'!Z152, "")</f>
        <v>0</v>
      </c>
      <c r="AA152" s="256">
        <f>IF('Outputs_pre-361'!AA152 &lt;&gt; 0, Impact_361_diff!AA152 / 'Outputs_pre-361'!AA152, "")</f>
        <v>0</v>
      </c>
      <c r="AB152" s="256">
        <f>IF('Outputs_pre-361'!AB152 &lt;&gt; 0, Impact_361_diff!AB152 / 'Outputs_pre-361'!AB152, "")</f>
        <v>0</v>
      </c>
      <c r="AC152" s="65"/>
    </row>
    <row r="153" spans="1:29" x14ac:dyDescent="0.35">
      <c r="A153" s="82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256">
        <f>IF('Outputs_pre-361'!O153 &lt;&gt; 0, Impact_361_diff!O153 / 'Outputs_pre-361'!O153, "")</f>
        <v>-0.10701598579040839</v>
      </c>
      <c r="P153" s="256">
        <f>IF('Outputs_pre-361'!P153 &lt;&gt; 0, Impact_361_diff!P153 / 'Outputs_pre-361'!P153, "")</f>
        <v>-0.29876667505663224</v>
      </c>
      <c r="Q153" s="256">
        <f>IF('Outputs_pre-361'!Q153 &lt;&gt; 0, Impact_361_diff!Q153 / 'Outputs_pre-361'!Q153, "")</f>
        <v>-0.34944612286002019</v>
      </c>
      <c r="R153" s="256">
        <f>IF('Outputs_pre-361'!R153 &lt;&gt; 0, Impact_361_diff!R153 / 'Outputs_pre-361'!R153, "")</f>
        <v>-0.32909224369953505</v>
      </c>
      <c r="S153" s="256">
        <f>IF('Outputs_pre-361'!S153 &lt;&gt; 0, Impact_361_diff!S153 / 'Outputs_pre-361'!S153, "")</f>
        <v>-0.12276906435911296</v>
      </c>
      <c r="T153" s="256">
        <f>IF('Outputs_pre-361'!T153 &lt;&gt; 0, Impact_361_diff!T153 / 'Outputs_pre-361'!T153, "")</f>
        <v>-0.26691467100674265</v>
      </c>
      <c r="U153" s="256">
        <f>IF('Outputs_pre-361'!U153 &lt;&gt; 0, Impact_361_diff!U153 / 'Outputs_pre-361'!U153, "")</f>
        <v>-0.2090352220520674</v>
      </c>
      <c r="V153" s="256">
        <f>IF('Outputs_pre-361'!V153 &lt;&gt; 0, Impact_361_diff!V153 / 'Outputs_pre-361'!V153, "")</f>
        <v>0.24999999999999989</v>
      </c>
      <c r="W153" s="256">
        <f>IF('Outputs_pre-361'!W153 &lt;&gt; 0, Impact_361_diff!W153 / 'Outputs_pre-361'!W153, "")</f>
        <v>-0.10235788704076046</v>
      </c>
      <c r="X153" s="256">
        <f>IF('Outputs_pre-361'!X153 &lt;&gt; 0, Impact_361_diff!X153 / 'Outputs_pre-361'!X153, "")</f>
        <v>-3.0355294929285986E-2</v>
      </c>
      <c r="Y153" s="256">
        <f>IF('Outputs_pre-361'!Y153 &lt;&gt; 0, Impact_361_diff!Y153 / 'Outputs_pre-361'!Y153, "")</f>
        <v>-0.30106786083362042</v>
      </c>
      <c r="Z153" s="256">
        <f>IF('Outputs_pre-361'!Z153 &lt;&gt; 0, Impact_361_diff!Z153 / 'Outputs_pre-361'!Z153, "")</f>
        <v>-0.42845911949685539</v>
      </c>
      <c r="AA153" s="256">
        <f>IF('Outputs_pre-361'!AA153 &lt;&gt; 0, Impact_361_diff!AA153 / 'Outputs_pre-361'!AA153, "")</f>
        <v>-0.22271531886916496</v>
      </c>
      <c r="AB153" s="256">
        <f>IF('Outputs_pre-361'!AB153 &lt;&gt; 0, Impact_361_diff!AB153 / 'Outputs_pre-361'!AB153, "")</f>
        <v>-0.24569050921339405</v>
      </c>
      <c r="AC153" s="65"/>
    </row>
    <row r="154" spans="1:29" x14ac:dyDescent="0.35">
      <c r="A154" s="82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256">
        <f>IF('Outputs_pre-361'!O154 &lt;&gt; 0, Impact_361_diff!O154 / 'Outputs_pre-361'!O154, "")</f>
        <v>-0.50949367088607589</v>
      </c>
      <c r="P154" s="256">
        <f>IF('Outputs_pre-361'!P154 &lt;&gt; 0, Impact_361_diff!P154 / 'Outputs_pre-361'!P154, "")</f>
        <v>-0.82660167130919215</v>
      </c>
      <c r="Q154" s="256">
        <f>IF('Outputs_pre-361'!Q154 &lt;&gt; 0, Impact_361_diff!Q154 / 'Outputs_pre-361'!Q154, "")</f>
        <v>-0.78153153153153165</v>
      </c>
      <c r="R154" s="256">
        <f>IF('Outputs_pre-361'!R154 &lt;&gt; 0, Impact_361_diff!R154 / 'Outputs_pre-361'!R154, "")</f>
        <v>-0.77254451464675478</v>
      </c>
      <c r="S154" s="256">
        <f>IF('Outputs_pre-361'!S154 &lt;&gt; 0, Impact_361_diff!S154 / 'Outputs_pre-361'!S154, "")</f>
        <v>-0.70278637770897834</v>
      </c>
      <c r="T154" s="256">
        <f>IF('Outputs_pre-361'!T154 &lt;&gt; 0, Impact_361_diff!T154 / 'Outputs_pre-361'!T154, "")</f>
        <v>-0.81928571428571417</v>
      </c>
      <c r="U154" s="256">
        <f>IF('Outputs_pre-361'!U154 &lt;&gt; 0, Impact_361_diff!U154 / 'Outputs_pre-361'!U154, "")</f>
        <v>-0.68489713998996493</v>
      </c>
      <c r="V154" s="256" t="str">
        <f>IF('Outputs_pre-361'!V154 &lt;&gt; 0, Impact_361_diff!V154 / 'Outputs_pre-361'!V154, "")</f>
        <v/>
      </c>
      <c r="W154" s="256">
        <f>IF('Outputs_pre-361'!W154 &lt;&gt; 0, Impact_361_diff!W154 / 'Outputs_pre-361'!W154, "")</f>
        <v>-0.78541374474053294</v>
      </c>
      <c r="X154" s="256">
        <f>IF('Outputs_pre-361'!X154 &lt;&gt; 0, Impact_361_diff!X154 / 'Outputs_pre-361'!X154, "")</f>
        <v>-0.5700325732899022</v>
      </c>
      <c r="Y154" s="256">
        <f>IF('Outputs_pre-361'!Y154 &lt;&gt; 0, Impact_361_diff!Y154 / 'Outputs_pre-361'!Y154, "")</f>
        <v>-0.81971830985915495</v>
      </c>
      <c r="Z154" s="256">
        <f>IF('Outputs_pre-361'!Z154 &lt;&gt; 0, Impact_361_diff!Z154 / 'Outputs_pre-361'!Z154, "")</f>
        <v>-0.84169884169884168</v>
      </c>
      <c r="AA154" s="256">
        <f>IF('Outputs_pre-361'!AA154 &lt;&gt; 0, Impact_361_diff!AA154 / 'Outputs_pre-361'!AA154, "")</f>
        <v>-0.91307277628032346</v>
      </c>
      <c r="AB154" s="256">
        <f>IF('Outputs_pre-361'!AB154 &lt;&gt; 0, Impact_361_diff!AB154 / 'Outputs_pre-361'!AB154, "")</f>
        <v>-0.79794079794079786</v>
      </c>
      <c r="AC154" s="65"/>
    </row>
    <row r="155" spans="1:29" x14ac:dyDescent="0.35">
      <c r="A155" s="82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256">
        <f>IF('Outputs_pre-361'!O155 &lt;&gt; 0, Impact_361_diff!O155 / 'Outputs_pre-361'!O155, "")</f>
        <v>-0.87184115523465699</v>
      </c>
      <c r="P155" s="256">
        <f>IF('Outputs_pre-361'!P155 &lt;&gt; 0, Impact_361_diff!P155 / 'Outputs_pre-361'!P155, "")</f>
        <v>-0.97534921939194741</v>
      </c>
      <c r="Q155" s="256">
        <f>IF('Outputs_pre-361'!Q155 &lt;&gt; 0, Impact_361_diff!Q155 / 'Outputs_pre-361'!Q155, "")</f>
        <v>-0.9792843691148776</v>
      </c>
      <c r="R155" s="256">
        <f>IF('Outputs_pre-361'!R155 &lt;&gt; 0, Impact_361_diff!R155 / 'Outputs_pre-361'!R155, "")</f>
        <v>-0.88603425559947291</v>
      </c>
      <c r="S155" s="256">
        <f>IF('Outputs_pre-361'!S155 &lt;&gt; 0, Impact_361_diff!S155 / 'Outputs_pre-361'!S155, "")</f>
        <v>-0.99126637554585151</v>
      </c>
      <c r="T155" s="256">
        <f>IF('Outputs_pre-361'!T155 &lt;&gt; 0, Impact_361_diff!T155 / 'Outputs_pre-361'!T155, "")</f>
        <v>-0.99652476107732402</v>
      </c>
      <c r="U155" s="256">
        <f>IF('Outputs_pre-361'!U155 &lt;&gt; 0, Impact_361_diff!U155 / 'Outputs_pre-361'!U155, "")</f>
        <v>-0.92915531335149859</v>
      </c>
      <c r="V155" s="256" t="str">
        <f>IF('Outputs_pre-361'!V155 &lt;&gt; 0, Impact_361_diff!V155 / 'Outputs_pre-361'!V155, "")</f>
        <v/>
      </c>
      <c r="W155" s="256">
        <f>IF('Outputs_pre-361'!W155 &lt;&gt; 0, Impact_361_diff!W155 / 'Outputs_pre-361'!W155, "")</f>
        <v>-0.96379310344827585</v>
      </c>
      <c r="X155" s="256">
        <f>IF('Outputs_pre-361'!X155 &lt;&gt; 0, Impact_361_diff!X155 / 'Outputs_pre-361'!X155, "")</f>
        <v>-0.89743589743589747</v>
      </c>
      <c r="Y155" s="256">
        <f>IF('Outputs_pre-361'!Y155 &lt;&gt; 0, Impact_361_diff!Y155 / 'Outputs_pre-361'!Y155, "")</f>
        <v>-0.98980747451868634</v>
      </c>
      <c r="Z155" s="256">
        <f>IF('Outputs_pre-361'!Z155 &lt;&gt; 0, Impact_361_diff!Z155 / 'Outputs_pre-361'!Z155, "")</f>
        <v>-0.99270738377392886</v>
      </c>
      <c r="AA155" s="256">
        <f>IF('Outputs_pre-361'!AA155 &lt;&gt; 0, Impact_361_diff!AA155 / 'Outputs_pre-361'!AA155, "")</f>
        <v>-0.99049707602339188</v>
      </c>
      <c r="AB155" s="256">
        <f>IF('Outputs_pre-361'!AB155 &lt;&gt; 0, Impact_361_diff!AB155 / 'Outputs_pre-361'!AB155, "")</f>
        <v>-0.93028485757121437</v>
      </c>
      <c r="AC155" s="65"/>
    </row>
    <row r="156" spans="1:29" x14ac:dyDescent="0.35">
      <c r="A156" s="82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256">
        <f>IF('Outputs_pre-361'!O156 &lt;&gt; 0, Impact_361_diff!O156 / 'Outputs_pre-361'!O156, "")</f>
        <v>29.815499378367175</v>
      </c>
      <c r="P156" s="256">
        <f>IF('Outputs_pre-361'!P156 &lt;&gt; 0, Impact_361_diff!P156 / 'Outputs_pre-361'!P156, "")</f>
        <v>58.67364895922254</v>
      </c>
      <c r="Q156" s="256">
        <f>IF('Outputs_pre-361'!Q156 &lt;&gt; 0, Impact_361_diff!Q156 / 'Outputs_pre-361'!Q156, "")</f>
        <v>44.392510402219138</v>
      </c>
      <c r="R156" s="256">
        <f>IF('Outputs_pre-361'!R156 &lt;&gt; 0, Impact_361_diff!R156 / 'Outputs_pre-361'!R156, "")</f>
        <v>26.852351392635441</v>
      </c>
      <c r="S156" s="256">
        <f>IF('Outputs_pre-361'!S156 &lt;&gt; 0, Impact_361_diff!S156 / 'Outputs_pre-361'!S156, "")</f>
        <v>19.355683785343331</v>
      </c>
      <c r="T156" s="256">
        <f>IF('Outputs_pre-361'!T156 &lt;&gt; 0, Impact_361_diff!T156 / 'Outputs_pre-361'!T156, "")</f>
        <v>72.500361881785281</v>
      </c>
      <c r="U156" s="256">
        <f>IF('Outputs_pre-361'!U156 &lt;&gt; 0, Impact_361_diff!U156 / 'Outputs_pre-361'!U156, "")</f>
        <v>147.39149938320062</v>
      </c>
      <c r="V156" s="256">
        <f>IF('Outputs_pre-361'!V156 &lt;&gt; 0, Impact_361_diff!V156 / 'Outputs_pre-361'!V156, "")</f>
        <v>-25.714642991121671</v>
      </c>
      <c r="W156" s="256">
        <f>IF('Outputs_pre-361'!W156 &lt;&gt; 0, Impact_361_diff!W156 / 'Outputs_pre-361'!W156, "")</f>
        <v>38.187111871118717</v>
      </c>
      <c r="X156" s="256">
        <f>IF('Outputs_pre-361'!X156 &lt;&gt; 0, Impact_361_diff!X156 / 'Outputs_pre-361'!X156, "")</f>
        <v>13.607819123881297</v>
      </c>
      <c r="Y156" s="256">
        <f>IF('Outputs_pre-361'!Y156 &lt;&gt; 0, Impact_361_diff!Y156 / 'Outputs_pre-361'!Y156, "")</f>
        <v>83.905856189770205</v>
      </c>
      <c r="Z156" s="256">
        <f>IF('Outputs_pre-361'!Z156 &lt;&gt; 0, Impact_361_diff!Z156 / 'Outputs_pre-361'!Z156, "")</f>
        <v>91.768776465344331</v>
      </c>
      <c r="AA156" s="256">
        <f>IF('Outputs_pre-361'!AA156 &lt;&gt; 0, Impact_361_diff!AA156 / 'Outputs_pre-361'!AA156, "")</f>
        <v>210.75634837355722</v>
      </c>
      <c r="AB156" s="256">
        <f>IF('Outputs_pre-361'!AB156 &lt;&gt; 0, Impact_361_diff!AB156 / 'Outputs_pre-361'!AB156, "")</f>
        <v>100.36452222332704</v>
      </c>
      <c r="AC156" s="65"/>
    </row>
    <row r="157" spans="1:29" x14ac:dyDescent="0.35">
      <c r="A157" s="82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256">
        <f>IF('Outputs_pre-361'!O157 &lt;&gt; 0, Impact_361_diff!O157 / 'Outputs_pre-361'!O157, "")</f>
        <v>0</v>
      </c>
      <c r="P157" s="256">
        <f>IF('Outputs_pre-361'!P157 &lt;&gt; 0, Impact_361_diff!P157 / 'Outputs_pre-361'!P157, "")</f>
        <v>0</v>
      </c>
      <c r="Q157" s="256">
        <f>IF('Outputs_pre-361'!Q157 &lt;&gt; 0, Impact_361_diff!Q157 / 'Outputs_pre-361'!Q157, "")</f>
        <v>0</v>
      </c>
      <c r="R157" s="256">
        <f>IF('Outputs_pre-361'!R157 &lt;&gt; 0, Impact_361_diff!R157 / 'Outputs_pre-361'!R157, "")</f>
        <v>0</v>
      </c>
      <c r="S157" s="256">
        <f>IF('Outputs_pre-361'!S157 &lt;&gt; 0, Impact_361_diff!S157 / 'Outputs_pre-361'!S157, "")</f>
        <v>0</v>
      </c>
      <c r="T157" s="256">
        <f>IF('Outputs_pre-361'!T157 &lt;&gt; 0, Impact_361_diff!T157 / 'Outputs_pre-361'!T157, "")</f>
        <v>0</v>
      </c>
      <c r="U157" s="256">
        <f>IF('Outputs_pre-361'!U157 &lt;&gt; 0, Impact_361_diff!U157 / 'Outputs_pre-361'!U157, "")</f>
        <v>0</v>
      </c>
      <c r="V157" s="256">
        <f>IF('Outputs_pre-361'!V157 &lt;&gt; 0, Impact_361_diff!V157 / 'Outputs_pre-361'!V157, "")</f>
        <v>0</v>
      </c>
      <c r="W157" s="256">
        <f>IF('Outputs_pre-361'!W157 &lt;&gt; 0, Impact_361_diff!W157 / 'Outputs_pre-361'!W157, "")</f>
        <v>0</v>
      </c>
      <c r="X157" s="256">
        <f>IF('Outputs_pre-361'!X157 &lt;&gt; 0, Impact_361_diff!X157 / 'Outputs_pre-361'!X157, "")</f>
        <v>0</v>
      </c>
      <c r="Y157" s="256">
        <f>IF('Outputs_pre-361'!Y157 &lt;&gt; 0, Impact_361_diff!Y157 / 'Outputs_pre-361'!Y157, "")</f>
        <v>0</v>
      </c>
      <c r="Z157" s="256">
        <f>IF('Outputs_pre-361'!Z157 &lt;&gt; 0, Impact_361_diff!Z157 / 'Outputs_pre-361'!Z157, "")</f>
        <v>0</v>
      </c>
      <c r="AA157" s="256">
        <f>IF('Outputs_pre-361'!AA157 &lt;&gt; 0, Impact_361_diff!AA157 / 'Outputs_pre-361'!AA157, "")</f>
        <v>0</v>
      </c>
      <c r="AB157" s="256">
        <f>IF('Outputs_pre-361'!AB157 &lt;&gt; 0, Impact_361_diff!AB157 / 'Outputs_pre-361'!AB157, "")</f>
        <v>0</v>
      </c>
      <c r="AC157" s="65"/>
    </row>
    <row r="158" spans="1:29" x14ac:dyDescent="0.35">
      <c r="A158" s="82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256">
        <f>IF('Outputs_pre-361'!O158 &lt;&gt; 0, Impact_361_diff!O158 / 'Outputs_pre-361'!O158, "")</f>
        <v>0</v>
      </c>
      <c r="P158" s="256">
        <f>IF('Outputs_pre-361'!P158 &lt;&gt; 0, Impact_361_diff!P158 / 'Outputs_pre-361'!P158, "")</f>
        <v>0</v>
      </c>
      <c r="Q158" s="256">
        <f>IF('Outputs_pre-361'!Q158 &lt;&gt; 0, Impact_361_diff!Q158 / 'Outputs_pre-361'!Q158, "")</f>
        <v>0</v>
      </c>
      <c r="R158" s="256">
        <f>IF('Outputs_pre-361'!R158 &lt;&gt; 0, Impact_361_diff!R158 / 'Outputs_pre-361'!R158, "")</f>
        <v>0</v>
      </c>
      <c r="S158" s="256">
        <f>IF('Outputs_pre-361'!S158 &lt;&gt; 0, Impact_361_diff!S158 / 'Outputs_pre-361'!S158, "")</f>
        <v>0</v>
      </c>
      <c r="T158" s="256">
        <f>IF('Outputs_pre-361'!T158 &lt;&gt; 0, Impact_361_diff!T158 / 'Outputs_pre-361'!T158, "")</f>
        <v>0</v>
      </c>
      <c r="U158" s="256">
        <f>IF('Outputs_pre-361'!U158 &lt;&gt; 0, Impact_361_diff!U158 / 'Outputs_pre-361'!U158, "")</f>
        <v>0</v>
      </c>
      <c r="V158" s="256">
        <f>IF('Outputs_pre-361'!V158 &lt;&gt; 0, Impact_361_diff!V158 / 'Outputs_pre-361'!V158, "")</f>
        <v>0</v>
      </c>
      <c r="W158" s="256">
        <f>IF('Outputs_pre-361'!W158 &lt;&gt; 0, Impact_361_diff!W158 / 'Outputs_pre-361'!W158, "")</f>
        <v>0</v>
      </c>
      <c r="X158" s="256">
        <f>IF('Outputs_pre-361'!X158 &lt;&gt; 0, Impact_361_diff!X158 / 'Outputs_pre-361'!X158, "")</f>
        <v>0</v>
      </c>
      <c r="Y158" s="256">
        <f>IF('Outputs_pre-361'!Y158 &lt;&gt; 0, Impact_361_diff!Y158 / 'Outputs_pre-361'!Y158, "")</f>
        <v>0</v>
      </c>
      <c r="Z158" s="256">
        <f>IF('Outputs_pre-361'!Z158 &lt;&gt; 0, Impact_361_diff!Z158 / 'Outputs_pre-361'!Z158, "")</f>
        <v>0</v>
      </c>
      <c r="AA158" s="256">
        <f>IF('Outputs_pre-361'!AA158 &lt;&gt; 0, Impact_361_diff!AA158 / 'Outputs_pre-361'!AA158, "")</f>
        <v>0</v>
      </c>
      <c r="AB158" s="256">
        <f>IF('Outputs_pre-361'!AB158 &lt;&gt; 0, Impact_361_diff!AB158 / 'Outputs_pre-361'!AB158, "")</f>
        <v>0</v>
      </c>
      <c r="AC158" s="65"/>
    </row>
    <row r="159" spans="1:29" x14ac:dyDescent="0.35">
      <c r="A159" s="82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256">
        <f>IF('Outputs_pre-361'!O159 &lt;&gt; 0, Impact_361_diff!O159 / 'Outputs_pre-361'!O159, "")</f>
        <v>0</v>
      </c>
      <c r="P159" s="256">
        <f>IF('Outputs_pre-361'!P159 &lt;&gt; 0, Impact_361_diff!P159 / 'Outputs_pre-361'!P159, "")</f>
        <v>0</v>
      </c>
      <c r="Q159" s="256">
        <f>IF('Outputs_pre-361'!Q159 &lt;&gt; 0, Impact_361_diff!Q159 / 'Outputs_pre-361'!Q159, "")</f>
        <v>0</v>
      </c>
      <c r="R159" s="256">
        <f>IF('Outputs_pre-361'!R159 &lt;&gt; 0, Impact_361_diff!R159 / 'Outputs_pre-361'!R159, "")</f>
        <v>0</v>
      </c>
      <c r="S159" s="256">
        <f>IF('Outputs_pre-361'!S159 &lt;&gt; 0, Impact_361_diff!S159 / 'Outputs_pre-361'!S159, "")</f>
        <v>0</v>
      </c>
      <c r="T159" s="256">
        <f>IF('Outputs_pre-361'!T159 &lt;&gt; 0, Impact_361_diff!T159 / 'Outputs_pre-361'!T159, "")</f>
        <v>0</v>
      </c>
      <c r="U159" s="256">
        <f>IF('Outputs_pre-361'!U159 &lt;&gt; 0, Impact_361_diff!U159 / 'Outputs_pre-361'!U159, "")</f>
        <v>0</v>
      </c>
      <c r="V159" s="256">
        <f>IF('Outputs_pre-361'!V159 &lt;&gt; 0, Impact_361_diff!V159 / 'Outputs_pre-361'!V159, "")</f>
        <v>0</v>
      </c>
      <c r="W159" s="256">
        <f>IF('Outputs_pre-361'!W159 &lt;&gt; 0, Impact_361_diff!W159 / 'Outputs_pre-361'!W159, "")</f>
        <v>0</v>
      </c>
      <c r="X159" s="256">
        <f>IF('Outputs_pre-361'!X159 &lt;&gt; 0, Impact_361_diff!X159 / 'Outputs_pre-361'!X159, "")</f>
        <v>0</v>
      </c>
      <c r="Y159" s="256">
        <f>IF('Outputs_pre-361'!Y159 &lt;&gt; 0, Impact_361_diff!Y159 / 'Outputs_pre-361'!Y159, "")</f>
        <v>0</v>
      </c>
      <c r="Z159" s="256">
        <f>IF('Outputs_pre-361'!Z159 &lt;&gt; 0, Impact_361_diff!Z159 / 'Outputs_pre-361'!Z159, "")</f>
        <v>0</v>
      </c>
      <c r="AA159" s="256">
        <f>IF('Outputs_pre-361'!AA159 &lt;&gt; 0, Impact_361_diff!AA159 / 'Outputs_pre-361'!AA159, "")</f>
        <v>0</v>
      </c>
      <c r="AB159" s="256">
        <f>IF('Outputs_pre-361'!AB159 &lt;&gt; 0, Impact_361_diff!AB159 / 'Outputs_pre-361'!AB159, "")</f>
        <v>0</v>
      </c>
      <c r="AC159" s="65"/>
    </row>
    <row r="160" spans="1:29" x14ac:dyDescent="0.35">
      <c r="A160" s="82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256">
        <f>IF('Outputs_pre-361'!O160 &lt;&gt; 0, Impact_361_diff!O160 / 'Outputs_pre-361'!O160, "")</f>
        <v>-0.10701598579040839</v>
      </c>
      <c r="P160" s="256">
        <f>IF('Outputs_pre-361'!P160 &lt;&gt; 0, Impact_361_diff!P160 / 'Outputs_pre-361'!P160, "")</f>
        <v>-0.29876667505663224</v>
      </c>
      <c r="Q160" s="256">
        <f>IF('Outputs_pre-361'!Q160 &lt;&gt; 0, Impact_361_diff!Q160 / 'Outputs_pre-361'!Q160, "")</f>
        <v>-0.34944612286002019</v>
      </c>
      <c r="R160" s="256">
        <f>IF('Outputs_pre-361'!R160 &lt;&gt; 0, Impact_361_diff!R160 / 'Outputs_pre-361'!R160, "")</f>
        <v>-0.32909224369953505</v>
      </c>
      <c r="S160" s="256">
        <f>IF('Outputs_pre-361'!S160 &lt;&gt; 0, Impact_361_diff!S160 / 'Outputs_pre-361'!S160, "")</f>
        <v>-0.12276906435911296</v>
      </c>
      <c r="T160" s="256">
        <f>IF('Outputs_pre-361'!T160 &lt;&gt; 0, Impact_361_diff!T160 / 'Outputs_pre-361'!T160, "")</f>
        <v>-0.26691467100674265</v>
      </c>
      <c r="U160" s="256">
        <f>IF('Outputs_pre-361'!U160 &lt;&gt; 0, Impact_361_diff!U160 / 'Outputs_pre-361'!U160, "")</f>
        <v>-0.2090352220520674</v>
      </c>
      <c r="V160" s="256">
        <f>IF('Outputs_pre-361'!V160 &lt;&gt; 0, Impact_361_diff!V160 / 'Outputs_pre-361'!V160, "")</f>
        <v>0.24999999999999989</v>
      </c>
      <c r="W160" s="256">
        <f>IF('Outputs_pre-361'!W160 &lt;&gt; 0, Impact_361_diff!W160 / 'Outputs_pre-361'!W160, "")</f>
        <v>-0.10235788704076046</v>
      </c>
      <c r="X160" s="256">
        <f>IF('Outputs_pre-361'!X160 &lt;&gt; 0, Impact_361_diff!X160 / 'Outputs_pre-361'!X160, "")</f>
        <v>-3.0355294929285986E-2</v>
      </c>
      <c r="Y160" s="256">
        <f>IF('Outputs_pre-361'!Y160 &lt;&gt; 0, Impact_361_diff!Y160 / 'Outputs_pre-361'!Y160, "")</f>
        <v>-0.30106786083362042</v>
      </c>
      <c r="Z160" s="256">
        <f>IF('Outputs_pre-361'!Z160 &lt;&gt; 0, Impact_361_diff!Z160 / 'Outputs_pre-361'!Z160, "")</f>
        <v>-0.42845911949685539</v>
      </c>
      <c r="AA160" s="256">
        <f>IF('Outputs_pre-361'!AA160 &lt;&gt; 0, Impact_361_diff!AA160 / 'Outputs_pre-361'!AA160, "")</f>
        <v>-0.22271531886916496</v>
      </c>
      <c r="AB160" s="256">
        <f>IF('Outputs_pre-361'!AB160 &lt;&gt; 0, Impact_361_diff!AB160 / 'Outputs_pre-361'!AB160, "")</f>
        <v>-0.24569050921339405</v>
      </c>
      <c r="AC160" s="65"/>
    </row>
    <row r="161" spans="1:29" x14ac:dyDescent="0.35">
      <c r="A161" s="82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256">
        <f>IF('Outputs_pre-361'!O161 &lt;&gt; 0, Impact_361_diff!O161 / 'Outputs_pre-361'!O161, "")</f>
        <v>-0.50949367088607589</v>
      </c>
      <c r="P161" s="256">
        <f>IF('Outputs_pre-361'!P161 &lt;&gt; 0, Impact_361_diff!P161 / 'Outputs_pre-361'!P161, "")</f>
        <v>-0.82660167130919215</v>
      </c>
      <c r="Q161" s="256">
        <f>IF('Outputs_pre-361'!Q161 &lt;&gt; 0, Impact_361_diff!Q161 / 'Outputs_pre-361'!Q161, "")</f>
        <v>-0.78153153153153165</v>
      </c>
      <c r="R161" s="256">
        <f>IF('Outputs_pre-361'!R161 &lt;&gt; 0, Impact_361_diff!R161 / 'Outputs_pre-361'!R161, "")</f>
        <v>-0.77254451464675478</v>
      </c>
      <c r="S161" s="256">
        <f>IF('Outputs_pre-361'!S161 &lt;&gt; 0, Impact_361_diff!S161 / 'Outputs_pre-361'!S161, "")</f>
        <v>-0.70278637770897834</v>
      </c>
      <c r="T161" s="256">
        <f>IF('Outputs_pre-361'!T161 &lt;&gt; 0, Impact_361_diff!T161 / 'Outputs_pre-361'!T161, "")</f>
        <v>-0.81928571428571417</v>
      </c>
      <c r="U161" s="256">
        <f>IF('Outputs_pre-361'!U161 &lt;&gt; 0, Impact_361_diff!U161 / 'Outputs_pre-361'!U161, "")</f>
        <v>-0.68489713998996493</v>
      </c>
      <c r="V161" s="256" t="str">
        <f>IF('Outputs_pre-361'!V161 &lt;&gt; 0, Impact_361_diff!V161 / 'Outputs_pre-361'!V161, "")</f>
        <v/>
      </c>
      <c r="W161" s="256">
        <f>IF('Outputs_pre-361'!W161 &lt;&gt; 0, Impact_361_diff!W161 / 'Outputs_pre-361'!W161, "")</f>
        <v>-0.78541374474053294</v>
      </c>
      <c r="X161" s="256">
        <f>IF('Outputs_pre-361'!X161 &lt;&gt; 0, Impact_361_diff!X161 / 'Outputs_pre-361'!X161, "")</f>
        <v>-0.5700325732899022</v>
      </c>
      <c r="Y161" s="256">
        <f>IF('Outputs_pre-361'!Y161 &lt;&gt; 0, Impact_361_diff!Y161 / 'Outputs_pre-361'!Y161, "")</f>
        <v>-0.81971830985915495</v>
      </c>
      <c r="Z161" s="256">
        <f>IF('Outputs_pre-361'!Z161 &lt;&gt; 0, Impact_361_diff!Z161 / 'Outputs_pre-361'!Z161, "")</f>
        <v>-0.84169884169884168</v>
      </c>
      <c r="AA161" s="256">
        <f>IF('Outputs_pre-361'!AA161 &lt;&gt; 0, Impact_361_diff!AA161 / 'Outputs_pre-361'!AA161, "")</f>
        <v>-0.91307277628032346</v>
      </c>
      <c r="AB161" s="256">
        <f>IF('Outputs_pre-361'!AB161 &lt;&gt; 0, Impact_361_diff!AB161 / 'Outputs_pre-361'!AB161, "")</f>
        <v>-0.79794079794079786</v>
      </c>
      <c r="AC161" s="65"/>
    </row>
    <row r="162" spans="1:29" x14ac:dyDescent="0.35">
      <c r="A162" s="82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256">
        <f>IF('Outputs_pre-361'!O162 &lt;&gt; 0, Impact_361_diff!O162 / 'Outputs_pre-361'!O162, "")</f>
        <v>-0.87184115523465699</v>
      </c>
      <c r="P162" s="256">
        <f>IF('Outputs_pre-361'!P162 &lt;&gt; 0, Impact_361_diff!P162 / 'Outputs_pre-361'!P162, "")</f>
        <v>-0.97534921939194741</v>
      </c>
      <c r="Q162" s="256">
        <f>IF('Outputs_pre-361'!Q162 &lt;&gt; 0, Impact_361_diff!Q162 / 'Outputs_pre-361'!Q162, "")</f>
        <v>-0.9792843691148776</v>
      </c>
      <c r="R162" s="256">
        <f>IF('Outputs_pre-361'!R162 &lt;&gt; 0, Impact_361_diff!R162 / 'Outputs_pre-361'!R162, "")</f>
        <v>-0.88603425559947291</v>
      </c>
      <c r="S162" s="256">
        <f>IF('Outputs_pre-361'!S162 &lt;&gt; 0, Impact_361_diff!S162 / 'Outputs_pre-361'!S162, "")</f>
        <v>-0.99126637554585151</v>
      </c>
      <c r="T162" s="256">
        <f>IF('Outputs_pre-361'!T162 &lt;&gt; 0, Impact_361_diff!T162 / 'Outputs_pre-361'!T162, "")</f>
        <v>-0.99652476107732402</v>
      </c>
      <c r="U162" s="256">
        <f>IF('Outputs_pre-361'!U162 &lt;&gt; 0, Impact_361_diff!U162 / 'Outputs_pre-361'!U162, "")</f>
        <v>-0.92915531335149859</v>
      </c>
      <c r="V162" s="256" t="str">
        <f>IF('Outputs_pre-361'!V162 &lt;&gt; 0, Impact_361_diff!V162 / 'Outputs_pre-361'!V162, "")</f>
        <v/>
      </c>
      <c r="W162" s="256">
        <f>IF('Outputs_pre-361'!W162 &lt;&gt; 0, Impact_361_diff!W162 / 'Outputs_pre-361'!W162, "")</f>
        <v>-0.96379310344827585</v>
      </c>
      <c r="X162" s="256">
        <f>IF('Outputs_pre-361'!X162 &lt;&gt; 0, Impact_361_diff!X162 / 'Outputs_pre-361'!X162, "")</f>
        <v>-0.89743589743589747</v>
      </c>
      <c r="Y162" s="256">
        <f>IF('Outputs_pre-361'!Y162 &lt;&gt; 0, Impact_361_diff!Y162 / 'Outputs_pre-361'!Y162, "")</f>
        <v>-0.98980747451868634</v>
      </c>
      <c r="Z162" s="256">
        <f>IF('Outputs_pre-361'!Z162 &lt;&gt; 0, Impact_361_diff!Z162 / 'Outputs_pre-361'!Z162, "")</f>
        <v>-0.99270738377392886</v>
      </c>
      <c r="AA162" s="256">
        <f>IF('Outputs_pre-361'!AA162 &lt;&gt; 0, Impact_361_diff!AA162 / 'Outputs_pre-361'!AA162, "")</f>
        <v>-0.99049707602339188</v>
      </c>
      <c r="AB162" s="256">
        <f>IF('Outputs_pre-361'!AB162 &lt;&gt; 0, Impact_361_diff!AB162 / 'Outputs_pre-361'!AB162, "")</f>
        <v>-0.93028485757121437</v>
      </c>
      <c r="AC162" s="65"/>
    </row>
    <row r="163" spans="1:29" x14ac:dyDescent="0.35">
      <c r="A163" s="82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256">
        <f>IF('Outputs_pre-361'!O163 &lt;&gt; 0, Impact_361_diff!O163 / 'Outputs_pre-361'!O163, "")</f>
        <v>82.20538748445918</v>
      </c>
      <c r="P163" s="256">
        <f>IF('Outputs_pre-361'!P163 &lt;&gt; 0, Impact_361_diff!P163 / 'Outputs_pre-361'!P163, "")</f>
        <v>162.16146825136255</v>
      </c>
      <c r="Q163" s="256">
        <f>IF('Outputs_pre-361'!Q163 &lt;&gt; 0, Impact_361_diff!Q163 / 'Outputs_pre-361'!Q163, "")</f>
        <v>124.04443828016643</v>
      </c>
      <c r="R163" s="256">
        <f>IF('Outputs_pre-361'!R163 &lt;&gt; 0, Impact_361_diff!R163 / 'Outputs_pre-361'!R163, "")</f>
        <v>73.474991062432977</v>
      </c>
      <c r="S163" s="256">
        <f>IF('Outputs_pre-361'!S163 &lt;&gt; 0, Impact_361_diff!S163 / 'Outputs_pre-361'!S163, "")</f>
        <v>55.277841892671674</v>
      </c>
      <c r="T163" s="256">
        <f>IF('Outputs_pre-361'!T163 &lt;&gt; 0, Impact_361_diff!T163 / 'Outputs_pre-361'!T163, "")</f>
        <v>223.89545637314035</v>
      </c>
      <c r="U163" s="256">
        <f>IF('Outputs_pre-361'!U163 &lt;&gt; 0, Impact_361_diff!U163 / 'Outputs_pre-361'!U163, "")</f>
        <v>302.69047886060338</v>
      </c>
      <c r="V163" s="256">
        <f>IF('Outputs_pre-361'!V163 &lt;&gt; 0, Impact_361_diff!V163 / 'Outputs_pre-361'!V163, "")</f>
        <v>-76.535575840940353</v>
      </c>
      <c r="W163" s="256">
        <f>IF('Outputs_pre-361'!W163 &lt;&gt; 0, Impact_361_diff!W163 / 'Outputs_pre-361'!W163, "")</f>
        <v>114.47655476554766</v>
      </c>
      <c r="X163" s="256">
        <f>IF('Outputs_pre-361'!X163 &lt;&gt; 0, Impact_361_diff!X163 / 'Outputs_pre-361'!X163, "")</f>
        <v>38.862081959491285</v>
      </c>
      <c r="Y163" s="256">
        <f>IF('Outputs_pre-361'!Y163 &lt;&gt; 0, Impact_361_diff!Y163 / 'Outputs_pre-361'!Y163, "")</f>
        <v>257.58290091425749</v>
      </c>
      <c r="Z163" s="256">
        <f>IF('Outputs_pre-361'!Z163 &lt;&gt; 0, Impact_361_diff!Z163 / 'Outputs_pre-361'!Z163, "")</f>
        <v>311.5977267662135</v>
      </c>
      <c r="AA163" s="256">
        <f>IF('Outputs_pre-361'!AA163 &lt;&gt; 0, Impact_361_diff!AA163 / 'Outputs_pre-361'!AA163, "")</f>
        <v>578.91038824763905</v>
      </c>
      <c r="AB163" s="256">
        <f>IF('Outputs_pre-361'!AB163 &lt;&gt; 0, Impact_361_diff!AB163 / 'Outputs_pre-361'!AB163, "")</f>
        <v>252.07546982201453</v>
      </c>
      <c r="AC163" s="65"/>
    </row>
    <row r="164" spans="1:29" x14ac:dyDescent="0.35">
      <c r="A164" s="82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256">
        <f>IF('Outputs_pre-361'!O164 &lt;&gt; 0, Impact_361_diff!O164 / 'Outputs_pre-361'!O164, "")</f>
        <v>0</v>
      </c>
      <c r="P164" s="256">
        <f>IF('Outputs_pre-361'!P164 &lt;&gt; 0, Impact_361_diff!P164 / 'Outputs_pre-361'!P164, "")</f>
        <v>0</v>
      </c>
      <c r="Q164" s="256">
        <f>IF('Outputs_pre-361'!Q164 &lt;&gt; 0, Impact_361_diff!Q164 / 'Outputs_pre-361'!Q164, "")</f>
        <v>0</v>
      </c>
      <c r="R164" s="256">
        <f>IF('Outputs_pre-361'!R164 &lt;&gt; 0, Impact_361_diff!R164 / 'Outputs_pre-361'!R164, "")</f>
        <v>0</v>
      </c>
      <c r="S164" s="256">
        <f>IF('Outputs_pre-361'!S164 &lt;&gt; 0, Impact_361_diff!S164 / 'Outputs_pre-361'!S164, "")</f>
        <v>0</v>
      </c>
      <c r="T164" s="256">
        <f>IF('Outputs_pre-361'!T164 &lt;&gt; 0, Impact_361_diff!T164 / 'Outputs_pre-361'!T164, "")</f>
        <v>0</v>
      </c>
      <c r="U164" s="256">
        <f>IF('Outputs_pre-361'!U164 &lt;&gt; 0, Impact_361_diff!U164 / 'Outputs_pre-361'!U164, "")</f>
        <v>0</v>
      </c>
      <c r="V164" s="256">
        <f>IF('Outputs_pre-361'!V164 &lt;&gt; 0, Impact_361_diff!V164 / 'Outputs_pre-361'!V164, "")</f>
        <v>0</v>
      </c>
      <c r="W164" s="256">
        <f>IF('Outputs_pre-361'!W164 &lt;&gt; 0, Impact_361_diff!W164 / 'Outputs_pre-361'!W164, "")</f>
        <v>0</v>
      </c>
      <c r="X164" s="256">
        <f>IF('Outputs_pre-361'!X164 &lt;&gt; 0, Impact_361_diff!X164 / 'Outputs_pre-361'!X164, "")</f>
        <v>0</v>
      </c>
      <c r="Y164" s="256">
        <f>IF('Outputs_pre-361'!Y164 &lt;&gt; 0, Impact_361_diff!Y164 / 'Outputs_pre-361'!Y164, "")</f>
        <v>0</v>
      </c>
      <c r="Z164" s="256">
        <f>IF('Outputs_pre-361'!Z164 &lt;&gt; 0, Impact_361_diff!Z164 / 'Outputs_pre-361'!Z164, "")</f>
        <v>0</v>
      </c>
      <c r="AA164" s="256">
        <f>IF('Outputs_pre-361'!AA164 &lt;&gt; 0, Impact_361_diff!AA164 / 'Outputs_pre-361'!AA164, "")</f>
        <v>0</v>
      </c>
      <c r="AB164" s="256">
        <f>IF('Outputs_pre-361'!AB164 &lt;&gt; 0, Impact_361_diff!AB164 / 'Outputs_pre-361'!AB164, "")</f>
        <v>0</v>
      </c>
      <c r="AC164" s="65"/>
    </row>
    <row r="165" spans="1:29" x14ac:dyDescent="0.35">
      <c r="A165" s="82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256">
        <f>IF('Outputs_pre-361'!O165 &lt;&gt; 0, Impact_361_diff!O165 / 'Outputs_pre-361'!O165, "")</f>
        <v>0</v>
      </c>
      <c r="P165" s="256">
        <f>IF('Outputs_pre-361'!P165 &lt;&gt; 0, Impact_361_diff!P165 / 'Outputs_pre-361'!P165, "")</f>
        <v>0</v>
      </c>
      <c r="Q165" s="256">
        <f>IF('Outputs_pre-361'!Q165 &lt;&gt; 0, Impact_361_diff!Q165 / 'Outputs_pre-361'!Q165, "")</f>
        <v>0</v>
      </c>
      <c r="R165" s="256">
        <f>IF('Outputs_pre-361'!R165 &lt;&gt; 0, Impact_361_diff!R165 / 'Outputs_pre-361'!R165, "")</f>
        <v>0</v>
      </c>
      <c r="S165" s="256">
        <f>IF('Outputs_pre-361'!S165 &lt;&gt; 0, Impact_361_diff!S165 / 'Outputs_pre-361'!S165, "")</f>
        <v>0</v>
      </c>
      <c r="T165" s="256">
        <f>IF('Outputs_pre-361'!T165 &lt;&gt; 0, Impact_361_diff!T165 / 'Outputs_pre-361'!T165, "")</f>
        <v>0</v>
      </c>
      <c r="U165" s="256">
        <f>IF('Outputs_pre-361'!U165 &lt;&gt; 0, Impact_361_diff!U165 / 'Outputs_pre-361'!U165, "")</f>
        <v>0</v>
      </c>
      <c r="V165" s="256">
        <f>IF('Outputs_pre-361'!V165 &lt;&gt; 0, Impact_361_diff!V165 / 'Outputs_pre-361'!V165, "")</f>
        <v>0</v>
      </c>
      <c r="W165" s="256">
        <f>IF('Outputs_pre-361'!W165 &lt;&gt; 0, Impact_361_diff!W165 / 'Outputs_pre-361'!W165, "")</f>
        <v>0</v>
      </c>
      <c r="X165" s="256">
        <f>IF('Outputs_pre-361'!X165 &lt;&gt; 0, Impact_361_diff!X165 / 'Outputs_pre-361'!X165, "")</f>
        <v>0</v>
      </c>
      <c r="Y165" s="256">
        <f>IF('Outputs_pre-361'!Y165 &lt;&gt; 0, Impact_361_diff!Y165 / 'Outputs_pre-361'!Y165, "")</f>
        <v>0</v>
      </c>
      <c r="Z165" s="256">
        <f>IF('Outputs_pre-361'!Z165 &lt;&gt; 0, Impact_361_diff!Z165 / 'Outputs_pre-361'!Z165, "")</f>
        <v>0</v>
      </c>
      <c r="AA165" s="256">
        <f>IF('Outputs_pre-361'!AA165 &lt;&gt; 0, Impact_361_diff!AA165 / 'Outputs_pre-361'!AA165, "")</f>
        <v>0</v>
      </c>
      <c r="AB165" s="256">
        <f>IF('Outputs_pre-361'!AB165 &lt;&gt; 0, Impact_361_diff!AB165 / 'Outputs_pre-361'!AB165, "")</f>
        <v>0</v>
      </c>
      <c r="AC165" s="65"/>
    </row>
    <row r="166" spans="1:29" x14ac:dyDescent="0.35">
      <c r="A166" s="82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256">
        <f>IF('Outputs_pre-361'!O166 &lt;&gt; 0, Impact_361_diff!O166 / 'Outputs_pre-361'!O166, "")</f>
        <v>0</v>
      </c>
      <c r="P166" s="256">
        <f>IF('Outputs_pre-361'!P166 &lt;&gt; 0, Impact_361_diff!P166 / 'Outputs_pre-361'!P166, "")</f>
        <v>0</v>
      </c>
      <c r="Q166" s="256">
        <f>IF('Outputs_pre-361'!Q166 &lt;&gt; 0, Impact_361_diff!Q166 / 'Outputs_pre-361'!Q166, "")</f>
        <v>0</v>
      </c>
      <c r="R166" s="256">
        <f>IF('Outputs_pre-361'!R166 &lt;&gt; 0, Impact_361_diff!R166 / 'Outputs_pre-361'!R166, "")</f>
        <v>0</v>
      </c>
      <c r="S166" s="256">
        <f>IF('Outputs_pre-361'!S166 &lt;&gt; 0, Impact_361_diff!S166 / 'Outputs_pre-361'!S166, "")</f>
        <v>0</v>
      </c>
      <c r="T166" s="256">
        <f>IF('Outputs_pre-361'!T166 &lt;&gt; 0, Impact_361_diff!T166 / 'Outputs_pre-361'!T166, "")</f>
        <v>0</v>
      </c>
      <c r="U166" s="256">
        <f>IF('Outputs_pre-361'!U166 &lt;&gt; 0, Impact_361_diff!U166 / 'Outputs_pre-361'!U166, "")</f>
        <v>0</v>
      </c>
      <c r="V166" s="256">
        <f>IF('Outputs_pre-361'!V166 &lt;&gt; 0, Impact_361_diff!V166 / 'Outputs_pre-361'!V166, "")</f>
        <v>0</v>
      </c>
      <c r="W166" s="256">
        <f>IF('Outputs_pre-361'!W166 &lt;&gt; 0, Impact_361_diff!W166 / 'Outputs_pre-361'!W166, "")</f>
        <v>0</v>
      </c>
      <c r="X166" s="256">
        <f>IF('Outputs_pre-361'!X166 &lt;&gt; 0, Impact_361_diff!X166 / 'Outputs_pre-361'!X166, "")</f>
        <v>0</v>
      </c>
      <c r="Y166" s="256">
        <f>IF('Outputs_pre-361'!Y166 &lt;&gt; 0, Impact_361_diff!Y166 / 'Outputs_pre-361'!Y166, "")</f>
        <v>0</v>
      </c>
      <c r="Z166" s="256">
        <f>IF('Outputs_pre-361'!Z166 &lt;&gt; 0, Impact_361_diff!Z166 / 'Outputs_pre-361'!Z166, "")</f>
        <v>0</v>
      </c>
      <c r="AA166" s="256">
        <f>IF('Outputs_pre-361'!AA166 &lt;&gt; 0, Impact_361_diff!AA166 / 'Outputs_pre-361'!AA166, "")</f>
        <v>0</v>
      </c>
      <c r="AB166" s="256">
        <f>IF('Outputs_pre-361'!AB166 &lt;&gt; 0, Impact_361_diff!AB166 / 'Outputs_pre-361'!AB166, "")</f>
        <v>0</v>
      </c>
      <c r="AC166" s="65"/>
    </row>
    <row r="167" spans="1:29" x14ac:dyDescent="0.35">
      <c r="A167" s="82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256">
        <f>IF('Outputs_pre-361'!O167 &lt;&gt; 0, Impact_361_diff!O167 / 'Outputs_pre-361'!O167, "")</f>
        <v>0</v>
      </c>
      <c r="P167" s="256">
        <f>IF('Outputs_pre-361'!P167 &lt;&gt; 0, Impact_361_diff!P167 / 'Outputs_pre-361'!P167, "")</f>
        <v>0</v>
      </c>
      <c r="Q167" s="256">
        <f>IF('Outputs_pre-361'!Q167 &lt;&gt; 0, Impact_361_diff!Q167 / 'Outputs_pre-361'!Q167, "")</f>
        <v>0</v>
      </c>
      <c r="R167" s="256">
        <f>IF('Outputs_pre-361'!R167 &lt;&gt; 0, Impact_361_diff!R167 / 'Outputs_pre-361'!R167, "")</f>
        <v>0</v>
      </c>
      <c r="S167" s="256">
        <f>IF('Outputs_pre-361'!S167 &lt;&gt; 0, Impact_361_diff!S167 / 'Outputs_pre-361'!S167, "")</f>
        <v>0</v>
      </c>
      <c r="T167" s="256">
        <f>IF('Outputs_pre-361'!T167 &lt;&gt; 0, Impact_361_diff!T167 / 'Outputs_pre-361'!T167, "")</f>
        <v>0</v>
      </c>
      <c r="U167" s="256">
        <f>IF('Outputs_pre-361'!U167 &lt;&gt; 0, Impact_361_diff!U167 / 'Outputs_pre-361'!U167, "")</f>
        <v>0</v>
      </c>
      <c r="V167" s="256">
        <f>IF('Outputs_pre-361'!V167 &lt;&gt; 0, Impact_361_diff!V167 / 'Outputs_pre-361'!V167, "")</f>
        <v>7.5821971371255303E-3</v>
      </c>
      <c r="W167" s="256">
        <f>IF('Outputs_pre-361'!W167 &lt;&gt; 0, Impact_361_diff!W167 / 'Outputs_pre-361'!W167, "")</f>
        <v>0</v>
      </c>
      <c r="X167" s="256">
        <f>IF('Outputs_pre-361'!X167 &lt;&gt; 0, Impact_361_diff!X167 / 'Outputs_pre-361'!X167, "")</f>
        <v>0</v>
      </c>
      <c r="Y167" s="256">
        <f>IF('Outputs_pre-361'!Y167 &lt;&gt; 0, Impact_361_diff!Y167 / 'Outputs_pre-361'!Y167, "")</f>
        <v>0</v>
      </c>
      <c r="Z167" s="256">
        <f>IF('Outputs_pre-361'!Z167 &lt;&gt; 0, Impact_361_diff!Z167 / 'Outputs_pre-361'!Z167, "")</f>
        <v>0</v>
      </c>
      <c r="AA167" s="256">
        <f>IF('Outputs_pre-361'!AA167 &lt;&gt; 0, Impact_361_diff!AA167 / 'Outputs_pre-361'!AA167, "")</f>
        <v>0</v>
      </c>
      <c r="AB167" s="256">
        <f>IF('Outputs_pre-361'!AB167 &lt;&gt; 0, Impact_361_diff!AB167 / 'Outputs_pre-361'!AB167, "")</f>
        <v>0</v>
      </c>
      <c r="AC167" s="65"/>
    </row>
    <row r="168" spans="1:29" x14ac:dyDescent="0.35">
      <c r="A168" s="82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256">
        <f>IF('Outputs_pre-361'!O168 &lt;&gt; 0, Impact_361_diff!O168 / 'Outputs_pre-361'!O168, "")</f>
        <v>0</v>
      </c>
      <c r="P168" s="256">
        <f>IF('Outputs_pre-361'!P168 &lt;&gt; 0, Impact_361_diff!P168 / 'Outputs_pre-361'!P168, "")</f>
        <v>0</v>
      </c>
      <c r="Q168" s="256">
        <f>IF('Outputs_pre-361'!Q168 &lt;&gt; 0, Impact_361_diff!Q168 / 'Outputs_pre-361'!Q168, "")</f>
        <v>0</v>
      </c>
      <c r="R168" s="256">
        <f>IF('Outputs_pre-361'!R168 &lt;&gt; 0, Impact_361_diff!R168 / 'Outputs_pre-361'!R168, "")</f>
        <v>0</v>
      </c>
      <c r="S168" s="256">
        <f>IF('Outputs_pre-361'!S168 &lt;&gt; 0, Impact_361_diff!S168 / 'Outputs_pre-361'!S168, "")</f>
        <v>0</v>
      </c>
      <c r="T168" s="256">
        <f>IF('Outputs_pre-361'!T168 &lt;&gt; 0, Impact_361_diff!T168 / 'Outputs_pre-361'!T168, "")</f>
        <v>0</v>
      </c>
      <c r="U168" s="256">
        <f>IF('Outputs_pre-361'!U168 &lt;&gt; 0, Impact_361_diff!U168 / 'Outputs_pre-361'!U168, "")</f>
        <v>0</v>
      </c>
      <c r="V168" s="256">
        <f>IF('Outputs_pre-361'!V168 &lt;&gt; 0, Impact_361_diff!V168 / 'Outputs_pre-361'!V168, "")</f>
        <v>0.11522633744855977</v>
      </c>
      <c r="W168" s="256">
        <f>IF('Outputs_pre-361'!W168 &lt;&gt; 0, Impact_361_diff!W168 / 'Outputs_pre-361'!W168, "")</f>
        <v>0</v>
      </c>
      <c r="X168" s="256">
        <f>IF('Outputs_pre-361'!X168 &lt;&gt; 0, Impact_361_diff!X168 / 'Outputs_pre-361'!X168, "")</f>
        <v>0</v>
      </c>
      <c r="Y168" s="256">
        <f>IF('Outputs_pre-361'!Y168 &lt;&gt; 0, Impact_361_diff!Y168 / 'Outputs_pre-361'!Y168, "")</f>
        <v>0</v>
      </c>
      <c r="Z168" s="256">
        <f>IF('Outputs_pre-361'!Z168 &lt;&gt; 0, Impact_361_diff!Z168 / 'Outputs_pre-361'!Z168, "")</f>
        <v>0</v>
      </c>
      <c r="AA168" s="256">
        <f>IF('Outputs_pre-361'!AA168 &lt;&gt; 0, Impact_361_diff!AA168 / 'Outputs_pre-361'!AA168, "")</f>
        <v>0</v>
      </c>
      <c r="AB168" s="256">
        <f>IF('Outputs_pre-361'!AB168 &lt;&gt; 0, Impact_361_diff!AB168 / 'Outputs_pre-361'!AB168, "")</f>
        <v>0</v>
      </c>
      <c r="AC168" s="65"/>
    </row>
    <row r="169" spans="1:29" x14ac:dyDescent="0.35">
      <c r="A169" s="82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256">
        <f>IF('Outputs_pre-361'!O169 &lt;&gt; 0, Impact_361_diff!O169 / 'Outputs_pre-361'!O169, "")</f>
        <v>0</v>
      </c>
      <c r="P169" s="256">
        <f>IF('Outputs_pre-361'!P169 &lt;&gt; 0, Impact_361_diff!P169 / 'Outputs_pre-361'!P169, "")</f>
        <v>0</v>
      </c>
      <c r="Q169" s="256">
        <f>IF('Outputs_pre-361'!Q169 &lt;&gt; 0, Impact_361_diff!Q169 / 'Outputs_pre-361'!Q169, "")</f>
        <v>0</v>
      </c>
      <c r="R169" s="256">
        <f>IF('Outputs_pre-361'!R169 &lt;&gt; 0, Impact_361_diff!R169 / 'Outputs_pre-361'!R169, "")</f>
        <v>0</v>
      </c>
      <c r="S169" s="256">
        <f>IF('Outputs_pre-361'!S169 &lt;&gt; 0, Impact_361_diff!S169 / 'Outputs_pre-361'!S169, "")</f>
        <v>0</v>
      </c>
      <c r="T169" s="256">
        <f>IF('Outputs_pre-361'!T169 &lt;&gt; 0, Impact_361_diff!T169 / 'Outputs_pre-361'!T169, "")</f>
        <v>0</v>
      </c>
      <c r="U169" s="256">
        <f>IF('Outputs_pre-361'!U169 &lt;&gt; 0, Impact_361_diff!U169 / 'Outputs_pre-361'!U169, "")</f>
        <v>0</v>
      </c>
      <c r="V169" s="256">
        <f>IF('Outputs_pre-361'!V169 &lt;&gt; 0, Impact_361_diff!V169 / 'Outputs_pre-361'!V169, "")</f>
        <v>8</v>
      </c>
      <c r="W169" s="256">
        <f>IF('Outputs_pre-361'!W169 &lt;&gt; 0, Impact_361_diff!W169 / 'Outputs_pre-361'!W169, "")</f>
        <v>0</v>
      </c>
      <c r="X169" s="256">
        <f>IF('Outputs_pre-361'!X169 &lt;&gt; 0, Impact_361_diff!X169 / 'Outputs_pre-361'!X169, "")</f>
        <v>0</v>
      </c>
      <c r="Y169" s="256">
        <f>IF('Outputs_pre-361'!Y169 &lt;&gt; 0, Impact_361_diff!Y169 / 'Outputs_pre-361'!Y169, "")</f>
        <v>0</v>
      </c>
      <c r="Z169" s="256">
        <f>IF('Outputs_pre-361'!Z169 &lt;&gt; 0, Impact_361_diff!Z169 / 'Outputs_pre-361'!Z169, "")</f>
        <v>0</v>
      </c>
      <c r="AA169" s="256">
        <f>IF('Outputs_pre-361'!AA169 &lt;&gt; 0, Impact_361_diff!AA169 / 'Outputs_pre-361'!AA169, "")</f>
        <v>0</v>
      </c>
      <c r="AB169" s="256">
        <f>IF('Outputs_pre-361'!AB169 &lt;&gt; 0, Impact_361_diff!AB169 / 'Outputs_pre-361'!AB169, "")</f>
        <v>0</v>
      </c>
      <c r="AC169" s="65"/>
    </row>
    <row r="170" spans="1:29" x14ac:dyDescent="0.35">
      <c r="A170" s="82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256" t="str">
        <f>IF('Outputs_pre-361'!O170 &lt;&gt; 0, Impact_361_diff!O170 / 'Outputs_pre-361'!O170, "")</f>
        <v/>
      </c>
      <c r="P170" s="256" t="str">
        <f>IF('Outputs_pre-361'!P170 &lt;&gt; 0, Impact_361_diff!P170 / 'Outputs_pre-361'!P170, "")</f>
        <v/>
      </c>
      <c r="Q170" s="256" t="str">
        <f>IF('Outputs_pre-361'!Q170 &lt;&gt; 0, Impact_361_diff!Q170 / 'Outputs_pre-361'!Q170, "")</f>
        <v/>
      </c>
      <c r="R170" s="256" t="str">
        <f>IF('Outputs_pre-361'!R170 &lt;&gt; 0, Impact_361_diff!R170 / 'Outputs_pre-361'!R170, "")</f>
        <v/>
      </c>
      <c r="S170" s="256" t="str">
        <f>IF('Outputs_pre-361'!S170 &lt;&gt; 0, Impact_361_diff!S170 / 'Outputs_pre-361'!S170, "")</f>
        <v/>
      </c>
      <c r="T170" s="256" t="str">
        <f>IF('Outputs_pre-361'!T170 &lt;&gt; 0, Impact_361_diff!T170 / 'Outputs_pre-361'!T170, "")</f>
        <v/>
      </c>
      <c r="U170" s="256" t="str">
        <f>IF('Outputs_pre-361'!U170 &lt;&gt; 0, Impact_361_diff!U170 / 'Outputs_pre-361'!U170, "")</f>
        <v/>
      </c>
      <c r="V170" s="256" t="str">
        <f>IF('Outputs_pre-361'!V170 &lt;&gt; 0, Impact_361_diff!V170 / 'Outputs_pre-361'!V170, "")</f>
        <v/>
      </c>
      <c r="W170" s="256" t="str">
        <f>IF('Outputs_pre-361'!W170 &lt;&gt; 0, Impact_361_diff!W170 / 'Outputs_pre-361'!W170, "")</f>
        <v/>
      </c>
      <c r="X170" s="256" t="str">
        <f>IF('Outputs_pre-361'!X170 &lt;&gt; 0, Impact_361_diff!X170 / 'Outputs_pre-361'!X170, "")</f>
        <v/>
      </c>
      <c r="Y170" s="256" t="str">
        <f>IF('Outputs_pre-361'!Y170 &lt;&gt; 0, Impact_361_diff!Y170 / 'Outputs_pre-361'!Y170, "")</f>
        <v/>
      </c>
      <c r="Z170" s="256" t="str">
        <f>IF('Outputs_pre-361'!Z170 &lt;&gt; 0, Impact_361_diff!Z170 / 'Outputs_pre-361'!Z170, "")</f>
        <v/>
      </c>
      <c r="AA170" s="256" t="str">
        <f>IF('Outputs_pre-361'!AA170 &lt;&gt; 0, Impact_361_diff!AA170 / 'Outputs_pre-361'!AA170, "")</f>
        <v/>
      </c>
      <c r="AB170" s="256" t="str">
        <f>IF('Outputs_pre-361'!AB170 &lt;&gt; 0, Impact_361_diff!AB170 / 'Outputs_pre-361'!AB170, "")</f>
        <v/>
      </c>
      <c r="AC170" s="65"/>
    </row>
    <row r="171" spans="1:29" x14ac:dyDescent="0.35">
      <c r="A171" s="82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256" t="str">
        <f>IF('Outputs_pre-361'!O171 &lt;&gt; 0, Impact_361_diff!O171 / 'Outputs_pre-361'!O171, "")</f>
        <v/>
      </c>
      <c r="P171" s="256" t="str">
        <f>IF('Outputs_pre-361'!P171 &lt;&gt; 0, Impact_361_diff!P171 / 'Outputs_pre-361'!P171, "")</f>
        <v/>
      </c>
      <c r="Q171" s="256" t="str">
        <f>IF('Outputs_pre-361'!Q171 &lt;&gt; 0, Impact_361_diff!Q171 / 'Outputs_pre-361'!Q171, "")</f>
        <v/>
      </c>
      <c r="R171" s="256" t="str">
        <f>IF('Outputs_pre-361'!R171 &lt;&gt; 0, Impact_361_diff!R171 / 'Outputs_pre-361'!R171, "")</f>
        <v/>
      </c>
      <c r="S171" s="256" t="str">
        <f>IF('Outputs_pre-361'!S171 &lt;&gt; 0, Impact_361_diff!S171 / 'Outputs_pre-361'!S171, "")</f>
        <v/>
      </c>
      <c r="T171" s="256" t="str">
        <f>IF('Outputs_pre-361'!T171 &lt;&gt; 0, Impact_361_diff!T171 / 'Outputs_pre-361'!T171, "")</f>
        <v/>
      </c>
      <c r="U171" s="256" t="str">
        <f>IF('Outputs_pre-361'!U171 &lt;&gt; 0, Impact_361_diff!U171 / 'Outputs_pre-361'!U171, "")</f>
        <v/>
      </c>
      <c r="V171" s="256" t="str">
        <f>IF('Outputs_pre-361'!V171 &lt;&gt; 0, Impact_361_diff!V171 / 'Outputs_pre-361'!V171, "")</f>
        <v/>
      </c>
      <c r="W171" s="256" t="str">
        <f>IF('Outputs_pre-361'!W171 &lt;&gt; 0, Impact_361_diff!W171 / 'Outputs_pre-361'!W171, "")</f>
        <v/>
      </c>
      <c r="X171" s="256" t="str">
        <f>IF('Outputs_pre-361'!X171 &lt;&gt; 0, Impact_361_diff!X171 / 'Outputs_pre-361'!X171, "")</f>
        <v/>
      </c>
      <c r="Y171" s="256" t="str">
        <f>IF('Outputs_pre-361'!Y171 &lt;&gt; 0, Impact_361_diff!Y171 / 'Outputs_pre-361'!Y171, "")</f>
        <v/>
      </c>
      <c r="Z171" s="256" t="str">
        <f>IF('Outputs_pre-361'!Z171 &lt;&gt; 0, Impact_361_diff!Z171 / 'Outputs_pre-361'!Z171, "")</f>
        <v/>
      </c>
      <c r="AA171" s="256" t="str">
        <f>IF('Outputs_pre-361'!AA171 &lt;&gt; 0, Impact_361_diff!AA171 / 'Outputs_pre-361'!AA171, "")</f>
        <v/>
      </c>
      <c r="AB171" s="256" t="str">
        <f>IF('Outputs_pre-361'!AB171 &lt;&gt; 0, Impact_361_diff!AB171 / 'Outputs_pre-361'!AB171, "")</f>
        <v/>
      </c>
      <c r="AC171" s="65"/>
    </row>
    <row r="172" spans="1:29" x14ac:dyDescent="0.35">
      <c r="A172" s="82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256" t="str">
        <f>IF('Outputs_pre-361'!O172 &lt;&gt; 0, Impact_361_diff!O172 / 'Outputs_pre-361'!O172, "")</f>
        <v/>
      </c>
      <c r="P172" s="256" t="str">
        <f>IF('Outputs_pre-361'!P172 &lt;&gt; 0, Impact_361_diff!P172 / 'Outputs_pre-361'!P172, "")</f>
        <v/>
      </c>
      <c r="Q172" s="256" t="str">
        <f>IF('Outputs_pre-361'!Q172 &lt;&gt; 0, Impact_361_diff!Q172 / 'Outputs_pre-361'!Q172, "")</f>
        <v/>
      </c>
      <c r="R172" s="256" t="str">
        <f>IF('Outputs_pre-361'!R172 &lt;&gt; 0, Impact_361_diff!R172 / 'Outputs_pre-361'!R172, "")</f>
        <v/>
      </c>
      <c r="S172" s="256" t="str">
        <f>IF('Outputs_pre-361'!S172 &lt;&gt; 0, Impact_361_diff!S172 / 'Outputs_pre-361'!S172, "")</f>
        <v/>
      </c>
      <c r="T172" s="256" t="str">
        <f>IF('Outputs_pre-361'!T172 &lt;&gt; 0, Impact_361_diff!T172 / 'Outputs_pre-361'!T172, "")</f>
        <v/>
      </c>
      <c r="U172" s="256" t="str">
        <f>IF('Outputs_pre-361'!U172 &lt;&gt; 0, Impact_361_diff!U172 / 'Outputs_pre-361'!U172, "")</f>
        <v/>
      </c>
      <c r="V172" s="256" t="str">
        <f>IF('Outputs_pre-361'!V172 &lt;&gt; 0, Impact_361_diff!V172 / 'Outputs_pre-361'!V172, "")</f>
        <v/>
      </c>
      <c r="W172" s="256" t="str">
        <f>IF('Outputs_pre-361'!W172 &lt;&gt; 0, Impact_361_diff!W172 / 'Outputs_pre-361'!W172, "")</f>
        <v/>
      </c>
      <c r="X172" s="256" t="str">
        <f>IF('Outputs_pre-361'!X172 &lt;&gt; 0, Impact_361_diff!X172 / 'Outputs_pre-361'!X172, "")</f>
        <v/>
      </c>
      <c r="Y172" s="256" t="str">
        <f>IF('Outputs_pre-361'!Y172 &lt;&gt; 0, Impact_361_diff!Y172 / 'Outputs_pre-361'!Y172, "")</f>
        <v/>
      </c>
      <c r="Z172" s="256" t="str">
        <f>IF('Outputs_pre-361'!Z172 &lt;&gt; 0, Impact_361_diff!Z172 / 'Outputs_pre-361'!Z172, "")</f>
        <v/>
      </c>
      <c r="AA172" s="256" t="str">
        <f>IF('Outputs_pre-361'!AA172 &lt;&gt; 0, Impact_361_diff!AA172 / 'Outputs_pre-361'!AA172, "")</f>
        <v/>
      </c>
      <c r="AB172" s="256" t="str">
        <f>IF('Outputs_pre-361'!AB172 &lt;&gt; 0, Impact_361_diff!AB172 / 'Outputs_pre-361'!AB172, "")</f>
        <v/>
      </c>
      <c r="AC172" s="65"/>
    </row>
    <row r="173" spans="1:29" x14ac:dyDescent="0.35">
      <c r="A173" s="82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256" t="str">
        <f>IF('Outputs_pre-361'!O173 &lt;&gt; 0, Impact_361_diff!O173 / 'Outputs_pre-361'!O173, "")</f>
        <v/>
      </c>
      <c r="P173" s="256" t="str">
        <f>IF('Outputs_pre-361'!P173 &lt;&gt; 0, Impact_361_diff!P173 / 'Outputs_pre-361'!P173, "")</f>
        <v/>
      </c>
      <c r="Q173" s="256" t="str">
        <f>IF('Outputs_pre-361'!Q173 &lt;&gt; 0, Impact_361_diff!Q173 / 'Outputs_pre-361'!Q173, "")</f>
        <v/>
      </c>
      <c r="R173" s="256" t="str">
        <f>IF('Outputs_pre-361'!R173 &lt;&gt; 0, Impact_361_diff!R173 / 'Outputs_pre-361'!R173, "")</f>
        <v/>
      </c>
      <c r="S173" s="256" t="str">
        <f>IF('Outputs_pre-361'!S173 &lt;&gt; 0, Impact_361_diff!S173 / 'Outputs_pre-361'!S173, "")</f>
        <v/>
      </c>
      <c r="T173" s="256" t="str">
        <f>IF('Outputs_pre-361'!T173 &lt;&gt; 0, Impact_361_diff!T173 / 'Outputs_pre-361'!T173, "")</f>
        <v/>
      </c>
      <c r="U173" s="256" t="str">
        <f>IF('Outputs_pre-361'!U173 &lt;&gt; 0, Impact_361_diff!U173 / 'Outputs_pre-361'!U173, "")</f>
        <v/>
      </c>
      <c r="V173" s="256" t="str">
        <f>IF('Outputs_pre-361'!V173 &lt;&gt; 0, Impact_361_diff!V173 / 'Outputs_pre-361'!V173, "")</f>
        <v/>
      </c>
      <c r="W173" s="256" t="str">
        <f>IF('Outputs_pre-361'!W173 &lt;&gt; 0, Impact_361_diff!W173 / 'Outputs_pre-361'!W173, "")</f>
        <v/>
      </c>
      <c r="X173" s="256" t="str">
        <f>IF('Outputs_pre-361'!X173 &lt;&gt; 0, Impact_361_diff!X173 / 'Outputs_pre-361'!X173, "")</f>
        <v/>
      </c>
      <c r="Y173" s="256" t="str">
        <f>IF('Outputs_pre-361'!Y173 &lt;&gt; 0, Impact_361_diff!Y173 / 'Outputs_pre-361'!Y173, "")</f>
        <v/>
      </c>
      <c r="Z173" s="256" t="str">
        <f>IF('Outputs_pre-361'!Z173 &lt;&gt; 0, Impact_361_diff!Z173 / 'Outputs_pre-361'!Z173, "")</f>
        <v/>
      </c>
      <c r="AA173" s="256" t="str">
        <f>IF('Outputs_pre-361'!AA173 &lt;&gt; 0, Impact_361_diff!AA173 / 'Outputs_pre-361'!AA173, "")</f>
        <v/>
      </c>
      <c r="AB173" s="256" t="str">
        <f>IF('Outputs_pre-361'!AB173 &lt;&gt; 0, Impact_361_diff!AB173 / 'Outputs_pre-361'!AB173, "")</f>
        <v/>
      </c>
      <c r="AC173" s="65"/>
    </row>
    <row r="174" spans="1:29" x14ac:dyDescent="0.35">
      <c r="A174" s="82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256">
        <f>IF('Outputs_pre-361'!O174 &lt;&gt; 0, Impact_361_diff!O174 / 'Outputs_pre-361'!O174, "")</f>
        <v>0</v>
      </c>
      <c r="P174" s="256">
        <f>IF('Outputs_pre-361'!P174 &lt;&gt; 0, Impact_361_diff!P174 / 'Outputs_pre-361'!P174, "")</f>
        <v>0</v>
      </c>
      <c r="Q174" s="256">
        <f>IF('Outputs_pre-361'!Q174 &lt;&gt; 0, Impact_361_diff!Q174 / 'Outputs_pre-361'!Q174, "")</f>
        <v>0</v>
      </c>
      <c r="R174" s="256">
        <f>IF('Outputs_pre-361'!R174 &lt;&gt; 0, Impact_361_diff!R174 / 'Outputs_pre-361'!R174, "")</f>
        <v>0</v>
      </c>
      <c r="S174" s="256">
        <f>IF('Outputs_pre-361'!S174 &lt;&gt; 0, Impact_361_diff!S174 / 'Outputs_pre-361'!S174, "")</f>
        <v>0</v>
      </c>
      <c r="T174" s="256">
        <f>IF('Outputs_pre-361'!T174 &lt;&gt; 0, Impact_361_diff!T174 / 'Outputs_pre-361'!T174, "")</f>
        <v>0</v>
      </c>
      <c r="U174" s="256">
        <f>IF('Outputs_pre-361'!U174 &lt;&gt; 0, Impact_361_diff!U174 / 'Outputs_pre-361'!U174, "")</f>
        <v>0</v>
      </c>
      <c r="V174" s="256">
        <f>IF('Outputs_pre-361'!V174 &lt;&gt; 0, Impact_361_diff!V174 / 'Outputs_pre-361'!V174, "")</f>
        <v>0</v>
      </c>
      <c r="W174" s="256">
        <f>IF('Outputs_pre-361'!W174 &lt;&gt; 0, Impact_361_diff!W174 / 'Outputs_pre-361'!W174, "")</f>
        <v>0</v>
      </c>
      <c r="X174" s="256">
        <f>IF('Outputs_pre-361'!X174 &lt;&gt; 0, Impact_361_diff!X174 / 'Outputs_pre-361'!X174, "")</f>
        <v>0</v>
      </c>
      <c r="Y174" s="256">
        <f>IF('Outputs_pre-361'!Y174 &lt;&gt; 0, Impact_361_diff!Y174 / 'Outputs_pre-361'!Y174, "")</f>
        <v>0</v>
      </c>
      <c r="Z174" s="256">
        <f>IF('Outputs_pre-361'!Z174 &lt;&gt; 0, Impact_361_diff!Z174 / 'Outputs_pre-361'!Z174, "")</f>
        <v>0</v>
      </c>
      <c r="AA174" s="256">
        <f>IF('Outputs_pre-361'!AA174 &lt;&gt; 0, Impact_361_diff!AA174 / 'Outputs_pre-361'!AA174, "")</f>
        <v>0</v>
      </c>
      <c r="AB174" s="256">
        <f>IF('Outputs_pre-361'!AB174 &lt;&gt; 0, Impact_361_diff!AB174 / 'Outputs_pre-361'!AB174, "")</f>
        <v>0</v>
      </c>
      <c r="AC174" s="65"/>
    </row>
    <row r="175" spans="1:29" x14ac:dyDescent="0.35">
      <c r="A175" s="82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256">
        <f>IF('Outputs_pre-361'!O175 &lt;&gt; 0, Impact_361_diff!O175 / 'Outputs_pre-361'!O175, "")</f>
        <v>0</v>
      </c>
      <c r="P175" s="256">
        <f>IF('Outputs_pre-361'!P175 &lt;&gt; 0, Impact_361_diff!P175 / 'Outputs_pre-361'!P175, "")</f>
        <v>0</v>
      </c>
      <c r="Q175" s="256">
        <f>IF('Outputs_pre-361'!Q175 &lt;&gt; 0, Impact_361_diff!Q175 / 'Outputs_pre-361'!Q175, "")</f>
        <v>0</v>
      </c>
      <c r="R175" s="256">
        <f>IF('Outputs_pre-361'!R175 &lt;&gt; 0, Impact_361_diff!R175 / 'Outputs_pre-361'!R175, "")</f>
        <v>0</v>
      </c>
      <c r="S175" s="256">
        <f>IF('Outputs_pre-361'!S175 &lt;&gt; 0, Impact_361_diff!S175 / 'Outputs_pre-361'!S175, "")</f>
        <v>0</v>
      </c>
      <c r="T175" s="256">
        <f>IF('Outputs_pre-361'!T175 &lt;&gt; 0, Impact_361_diff!T175 / 'Outputs_pre-361'!T175, "")</f>
        <v>0</v>
      </c>
      <c r="U175" s="256">
        <f>IF('Outputs_pre-361'!U175 &lt;&gt; 0, Impact_361_diff!U175 / 'Outputs_pre-361'!U175, "")</f>
        <v>0</v>
      </c>
      <c r="V175" s="256">
        <f>IF('Outputs_pre-361'!V175 &lt;&gt; 0, Impact_361_diff!V175 / 'Outputs_pre-361'!V175, "")</f>
        <v>0</v>
      </c>
      <c r="W175" s="256">
        <f>IF('Outputs_pre-361'!W175 &lt;&gt; 0, Impact_361_diff!W175 / 'Outputs_pre-361'!W175, "")</f>
        <v>0</v>
      </c>
      <c r="X175" s="256">
        <f>IF('Outputs_pre-361'!X175 &lt;&gt; 0, Impact_361_diff!X175 / 'Outputs_pre-361'!X175, "")</f>
        <v>0</v>
      </c>
      <c r="Y175" s="256">
        <f>IF('Outputs_pre-361'!Y175 &lt;&gt; 0, Impact_361_diff!Y175 / 'Outputs_pre-361'!Y175, "")</f>
        <v>0</v>
      </c>
      <c r="Z175" s="256">
        <f>IF('Outputs_pre-361'!Z175 &lt;&gt; 0, Impact_361_diff!Z175 / 'Outputs_pre-361'!Z175, "")</f>
        <v>0</v>
      </c>
      <c r="AA175" s="256">
        <f>IF('Outputs_pre-361'!AA175 &lt;&gt; 0, Impact_361_diff!AA175 / 'Outputs_pre-361'!AA175, "")</f>
        <v>0</v>
      </c>
      <c r="AB175" s="256">
        <f>IF('Outputs_pre-361'!AB175 &lt;&gt; 0, Impact_361_diff!AB175 / 'Outputs_pre-361'!AB175, "")</f>
        <v>0</v>
      </c>
      <c r="AC175" s="65"/>
    </row>
    <row r="176" spans="1:29" x14ac:dyDescent="0.35">
      <c r="A176" s="82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256">
        <f>IF('Outputs_pre-361'!O176 &lt;&gt; 0, Impact_361_diff!O176 / 'Outputs_pre-361'!O176, "")</f>
        <v>0</v>
      </c>
      <c r="P176" s="256">
        <f>IF('Outputs_pre-361'!P176 &lt;&gt; 0, Impact_361_diff!P176 / 'Outputs_pre-361'!P176, "")</f>
        <v>0</v>
      </c>
      <c r="Q176" s="256">
        <f>IF('Outputs_pre-361'!Q176 &lt;&gt; 0, Impact_361_diff!Q176 / 'Outputs_pre-361'!Q176, "")</f>
        <v>0</v>
      </c>
      <c r="R176" s="256">
        <f>IF('Outputs_pre-361'!R176 &lt;&gt; 0, Impact_361_diff!R176 / 'Outputs_pre-361'!R176, "")</f>
        <v>0</v>
      </c>
      <c r="S176" s="256">
        <f>IF('Outputs_pre-361'!S176 &lt;&gt; 0, Impact_361_diff!S176 / 'Outputs_pre-361'!S176, "")</f>
        <v>0</v>
      </c>
      <c r="T176" s="256">
        <f>IF('Outputs_pre-361'!T176 &lt;&gt; 0, Impact_361_diff!T176 / 'Outputs_pre-361'!T176, "")</f>
        <v>0</v>
      </c>
      <c r="U176" s="256">
        <f>IF('Outputs_pre-361'!U176 &lt;&gt; 0, Impact_361_diff!U176 / 'Outputs_pre-361'!U176, "")</f>
        <v>0</v>
      </c>
      <c r="V176" s="256">
        <f>IF('Outputs_pre-361'!V176 &lt;&gt; 0, Impact_361_diff!V176 / 'Outputs_pre-361'!V176, "")</f>
        <v>0</v>
      </c>
      <c r="W176" s="256">
        <f>IF('Outputs_pre-361'!W176 &lt;&gt; 0, Impact_361_diff!W176 / 'Outputs_pre-361'!W176, "")</f>
        <v>0</v>
      </c>
      <c r="X176" s="256">
        <f>IF('Outputs_pre-361'!X176 &lt;&gt; 0, Impact_361_diff!X176 / 'Outputs_pre-361'!X176, "")</f>
        <v>0</v>
      </c>
      <c r="Y176" s="256">
        <f>IF('Outputs_pre-361'!Y176 &lt;&gt; 0, Impact_361_diff!Y176 / 'Outputs_pre-361'!Y176, "")</f>
        <v>0</v>
      </c>
      <c r="Z176" s="256">
        <f>IF('Outputs_pre-361'!Z176 &lt;&gt; 0, Impact_361_diff!Z176 / 'Outputs_pre-361'!Z176, "")</f>
        <v>0</v>
      </c>
      <c r="AA176" s="256">
        <f>IF('Outputs_pre-361'!AA176 &lt;&gt; 0, Impact_361_diff!AA176 / 'Outputs_pre-361'!AA176, "")</f>
        <v>0</v>
      </c>
      <c r="AB176" s="256">
        <f>IF('Outputs_pre-361'!AB176 &lt;&gt; 0, Impact_361_diff!AB176 / 'Outputs_pre-361'!AB176, "")</f>
        <v>0</v>
      </c>
      <c r="AC176" s="65"/>
    </row>
    <row r="177" spans="1:29" x14ac:dyDescent="0.35">
      <c r="A177" s="82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256" t="str">
        <f>IF('Outputs_pre-361'!O177 &lt;&gt; 0, Impact_361_diff!O177 / 'Outputs_pre-361'!O177, "")</f>
        <v/>
      </c>
      <c r="P177" s="256" t="str">
        <f>IF('Outputs_pre-361'!P177 &lt;&gt; 0, Impact_361_diff!P177 / 'Outputs_pre-361'!P177, "")</f>
        <v/>
      </c>
      <c r="Q177" s="256" t="str">
        <f>IF('Outputs_pre-361'!Q177 &lt;&gt; 0, Impact_361_diff!Q177 / 'Outputs_pre-361'!Q177, "")</f>
        <v/>
      </c>
      <c r="R177" s="256" t="str">
        <f>IF('Outputs_pre-361'!R177 &lt;&gt; 0, Impact_361_diff!R177 / 'Outputs_pre-361'!R177, "")</f>
        <v/>
      </c>
      <c r="S177" s="256" t="str">
        <f>IF('Outputs_pre-361'!S177 &lt;&gt; 0, Impact_361_diff!S177 / 'Outputs_pre-361'!S177, "")</f>
        <v/>
      </c>
      <c r="T177" s="256" t="str">
        <f>IF('Outputs_pre-361'!T177 &lt;&gt; 0, Impact_361_diff!T177 / 'Outputs_pre-361'!T177, "")</f>
        <v/>
      </c>
      <c r="U177" s="256" t="str">
        <f>IF('Outputs_pre-361'!U177 &lt;&gt; 0, Impact_361_diff!U177 / 'Outputs_pre-361'!U177, "")</f>
        <v/>
      </c>
      <c r="V177" s="256" t="str">
        <f>IF('Outputs_pre-361'!V177 &lt;&gt; 0, Impact_361_diff!V177 / 'Outputs_pre-361'!V177, "")</f>
        <v/>
      </c>
      <c r="W177" s="256" t="str">
        <f>IF('Outputs_pre-361'!W177 &lt;&gt; 0, Impact_361_diff!W177 / 'Outputs_pre-361'!W177, "")</f>
        <v/>
      </c>
      <c r="X177" s="256" t="str">
        <f>IF('Outputs_pre-361'!X177 &lt;&gt; 0, Impact_361_diff!X177 / 'Outputs_pre-361'!X177, "")</f>
        <v/>
      </c>
      <c r="Y177" s="256" t="str">
        <f>IF('Outputs_pre-361'!Y177 &lt;&gt; 0, Impact_361_diff!Y177 / 'Outputs_pre-361'!Y177, "")</f>
        <v/>
      </c>
      <c r="Z177" s="256" t="str">
        <f>IF('Outputs_pre-361'!Z177 &lt;&gt; 0, Impact_361_diff!Z177 / 'Outputs_pre-361'!Z177, "")</f>
        <v/>
      </c>
      <c r="AA177" s="256" t="str">
        <f>IF('Outputs_pre-361'!AA177 &lt;&gt; 0, Impact_361_diff!AA177 / 'Outputs_pre-361'!AA177, "")</f>
        <v/>
      </c>
      <c r="AB177" s="256" t="str">
        <f>IF('Outputs_pre-361'!AB177 &lt;&gt; 0, Impact_361_diff!AB177 / 'Outputs_pre-361'!AB177, "")</f>
        <v/>
      </c>
      <c r="AC177" s="65"/>
    </row>
    <row r="178" spans="1:29" x14ac:dyDescent="0.35">
      <c r="A178" s="82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256" t="str">
        <f>IF('Outputs_pre-361'!O178 &lt;&gt; 0, Impact_361_diff!O178 / 'Outputs_pre-361'!O178, "")</f>
        <v/>
      </c>
      <c r="P178" s="256" t="str">
        <f>IF('Outputs_pre-361'!P178 &lt;&gt; 0, Impact_361_diff!P178 / 'Outputs_pre-361'!P178, "")</f>
        <v/>
      </c>
      <c r="Q178" s="256" t="str">
        <f>IF('Outputs_pre-361'!Q178 &lt;&gt; 0, Impact_361_diff!Q178 / 'Outputs_pre-361'!Q178, "")</f>
        <v/>
      </c>
      <c r="R178" s="256" t="str">
        <f>IF('Outputs_pre-361'!R178 &lt;&gt; 0, Impact_361_diff!R178 / 'Outputs_pre-361'!R178, "")</f>
        <v/>
      </c>
      <c r="S178" s="256" t="str">
        <f>IF('Outputs_pre-361'!S178 &lt;&gt; 0, Impact_361_diff!S178 / 'Outputs_pre-361'!S178, "")</f>
        <v/>
      </c>
      <c r="T178" s="256" t="str">
        <f>IF('Outputs_pre-361'!T178 &lt;&gt; 0, Impact_361_diff!T178 / 'Outputs_pre-361'!T178, "")</f>
        <v/>
      </c>
      <c r="U178" s="256" t="str">
        <f>IF('Outputs_pre-361'!U178 &lt;&gt; 0, Impact_361_diff!U178 / 'Outputs_pre-361'!U178, "")</f>
        <v/>
      </c>
      <c r="V178" s="256" t="str">
        <f>IF('Outputs_pre-361'!V178 &lt;&gt; 0, Impact_361_diff!V178 / 'Outputs_pre-361'!V178, "")</f>
        <v/>
      </c>
      <c r="W178" s="256" t="str">
        <f>IF('Outputs_pre-361'!W178 &lt;&gt; 0, Impact_361_diff!W178 / 'Outputs_pre-361'!W178, "")</f>
        <v/>
      </c>
      <c r="X178" s="256" t="str">
        <f>IF('Outputs_pre-361'!X178 &lt;&gt; 0, Impact_361_diff!X178 / 'Outputs_pre-361'!X178, "")</f>
        <v/>
      </c>
      <c r="Y178" s="256" t="str">
        <f>IF('Outputs_pre-361'!Y178 &lt;&gt; 0, Impact_361_diff!Y178 / 'Outputs_pre-361'!Y178, "")</f>
        <v/>
      </c>
      <c r="Z178" s="256" t="str">
        <f>IF('Outputs_pre-361'!Z178 &lt;&gt; 0, Impact_361_diff!Z178 / 'Outputs_pre-361'!Z178, "")</f>
        <v/>
      </c>
      <c r="AA178" s="256" t="str">
        <f>IF('Outputs_pre-361'!AA178 &lt;&gt; 0, Impact_361_diff!AA178 / 'Outputs_pre-361'!AA178, "")</f>
        <v/>
      </c>
      <c r="AB178" s="256" t="str">
        <f>IF('Outputs_pre-361'!AB178 &lt;&gt; 0, Impact_361_diff!AB178 / 'Outputs_pre-361'!AB178, "")</f>
        <v/>
      </c>
      <c r="AC178" s="65"/>
    </row>
    <row r="179" spans="1:29" x14ac:dyDescent="0.35">
      <c r="A179" s="82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256" t="str">
        <f>IF('Outputs_pre-361'!O179 &lt;&gt; 0, Impact_361_diff!O179 / 'Outputs_pre-361'!O179, "")</f>
        <v/>
      </c>
      <c r="P179" s="256" t="str">
        <f>IF('Outputs_pre-361'!P179 &lt;&gt; 0, Impact_361_diff!P179 / 'Outputs_pre-361'!P179, "")</f>
        <v/>
      </c>
      <c r="Q179" s="256" t="str">
        <f>IF('Outputs_pre-361'!Q179 &lt;&gt; 0, Impact_361_diff!Q179 / 'Outputs_pre-361'!Q179, "")</f>
        <v/>
      </c>
      <c r="R179" s="256" t="str">
        <f>IF('Outputs_pre-361'!R179 &lt;&gt; 0, Impact_361_diff!R179 / 'Outputs_pre-361'!R179, "")</f>
        <v/>
      </c>
      <c r="S179" s="256" t="str">
        <f>IF('Outputs_pre-361'!S179 &lt;&gt; 0, Impact_361_diff!S179 / 'Outputs_pre-361'!S179, "")</f>
        <v/>
      </c>
      <c r="T179" s="256" t="str">
        <f>IF('Outputs_pre-361'!T179 &lt;&gt; 0, Impact_361_diff!T179 / 'Outputs_pre-361'!T179, "")</f>
        <v/>
      </c>
      <c r="U179" s="256" t="str">
        <f>IF('Outputs_pre-361'!U179 &lt;&gt; 0, Impact_361_diff!U179 / 'Outputs_pre-361'!U179, "")</f>
        <v/>
      </c>
      <c r="V179" s="256" t="str">
        <f>IF('Outputs_pre-361'!V179 &lt;&gt; 0, Impact_361_diff!V179 / 'Outputs_pre-361'!V179, "")</f>
        <v/>
      </c>
      <c r="W179" s="256" t="str">
        <f>IF('Outputs_pre-361'!W179 &lt;&gt; 0, Impact_361_diff!W179 / 'Outputs_pre-361'!W179, "")</f>
        <v/>
      </c>
      <c r="X179" s="256" t="str">
        <f>IF('Outputs_pre-361'!X179 &lt;&gt; 0, Impact_361_diff!X179 / 'Outputs_pre-361'!X179, "")</f>
        <v/>
      </c>
      <c r="Y179" s="256" t="str">
        <f>IF('Outputs_pre-361'!Y179 &lt;&gt; 0, Impact_361_diff!Y179 / 'Outputs_pre-361'!Y179, "")</f>
        <v/>
      </c>
      <c r="Z179" s="256" t="str">
        <f>IF('Outputs_pre-361'!Z179 &lt;&gt; 0, Impact_361_diff!Z179 / 'Outputs_pre-361'!Z179, "")</f>
        <v/>
      </c>
      <c r="AA179" s="256" t="str">
        <f>IF('Outputs_pre-361'!AA179 &lt;&gt; 0, Impact_361_diff!AA179 / 'Outputs_pre-361'!AA179, "")</f>
        <v/>
      </c>
      <c r="AB179" s="256" t="str">
        <f>IF('Outputs_pre-361'!AB179 &lt;&gt; 0, Impact_361_diff!AB179 / 'Outputs_pre-361'!AB179, "")</f>
        <v/>
      </c>
      <c r="AC179" s="65"/>
    </row>
    <row r="180" spans="1:29" x14ac:dyDescent="0.35">
      <c r="A180" s="82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256" t="str">
        <f>IF('Outputs_pre-361'!O180 &lt;&gt; 0, Impact_361_diff!O180 / 'Outputs_pre-361'!O180, "")</f>
        <v/>
      </c>
      <c r="P180" s="256" t="str">
        <f>IF('Outputs_pre-361'!P180 &lt;&gt; 0, Impact_361_diff!P180 / 'Outputs_pre-361'!P180, "")</f>
        <v/>
      </c>
      <c r="Q180" s="256" t="str">
        <f>IF('Outputs_pre-361'!Q180 &lt;&gt; 0, Impact_361_diff!Q180 / 'Outputs_pre-361'!Q180, "")</f>
        <v/>
      </c>
      <c r="R180" s="256" t="str">
        <f>IF('Outputs_pre-361'!R180 &lt;&gt; 0, Impact_361_diff!R180 / 'Outputs_pre-361'!R180, "")</f>
        <v/>
      </c>
      <c r="S180" s="256" t="str">
        <f>IF('Outputs_pre-361'!S180 &lt;&gt; 0, Impact_361_diff!S180 / 'Outputs_pre-361'!S180, "")</f>
        <v/>
      </c>
      <c r="T180" s="256" t="str">
        <f>IF('Outputs_pre-361'!T180 &lt;&gt; 0, Impact_361_diff!T180 / 'Outputs_pre-361'!T180, "")</f>
        <v/>
      </c>
      <c r="U180" s="256" t="str">
        <f>IF('Outputs_pre-361'!U180 &lt;&gt; 0, Impact_361_diff!U180 / 'Outputs_pre-361'!U180, "")</f>
        <v/>
      </c>
      <c r="V180" s="256" t="str">
        <f>IF('Outputs_pre-361'!V180 &lt;&gt; 0, Impact_361_diff!V180 / 'Outputs_pre-361'!V180, "")</f>
        <v/>
      </c>
      <c r="W180" s="256" t="str">
        <f>IF('Outputs_pre-361'!W180 &lt;&gt; 0, Impact_361_diff!W180 / 'Outputs_pre-361'!W180, "")</f>
        <v/>
      </c>
      <c r="X180" s="256" t="str">
        <f>IF('Outputs_pre-361'!X180 &lt;&gt; 0, Impact_361_diff!X180 / 'Outputs_pre-361'!X180, "")</f>
        <v/>
      </c>
      <c r="Y180" s="256" t="str">
        <f>IF('Outputs_pre-361'!Y180 &lt;&gt; 0, Impact_361_diff!Y180 / 'Outputs_pre-361'!Y180, "")</f>
        <v/>
      </c>
      <c r="Z180" s="256" t="str">
        <f>IF('Outputs_pre-361'!Z180 &lt;&gt; 0, Impact_361_diff!Z180 / 'Outputs_pre-361'!Z180, "")</f>
        <v/>
      </c>
      <c r="AA180" s="256" t="str">
        <f>IF('Outputs_pre-361'!AA180 &lt;&gt; 0, Impact_361_diff!AA180 / 'Outputs_pre-361'!AA180, "")</f>
        <v/>
      </c>
      <c r="AB180" s="256" t="str">
        <f>IF('Outputs_pre-361'!AB180 &lt;&gt; 0, Impact_361_diff!AB180 / 'Outputs_pre-361'!AB180, "")</f>
        <v/>
      </c>
      <c r="AC180" s="65"/>
    </row>
    <row r="181" spans="1:29" x14ac:dyDescent="0.35">
      <c r="A181" s="82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256">
        <f>IF('Outputs_pre-361'!O181 &lt;&gt; 0, Impact_361_diff!O181 / 'Outputs_pre-361'!O181, "")</f>
        <v>0</v>
      </c>
      <c r="P181" s="256">
        <f>IF('Outputs_pre-361'!P181 &lt;&gt; 0, Impact_361_diff!P181 / 'Outputs_pre-361'!P181, "")</f>
        <v>0</v>
      </c>
      <c r="Q181" s="256">
        <f>IF('Outputs_pre-361'!Q181 &lt;&gt; 0, Impact_361_diff!Q181 / 'Outputs_pre-361'!Q181, "")</f>
        <v>0</v>
      </c>
      <c r="R181" s="256">
        <f>IF('Outputs_pre-361'!R181 &lt;&gt; 0, Impact_361_diff!R181 / 'Outputs_pre-361'!R181, "")</f>
        <v>0</v>
      </c>
      <c r="S181" s="256">
        <f>IF('Outputs_pre-361'!S181 &lt;&gt; 0, Impact_361_diff!S181 / 'Outputs_pre-361'!S181, "")</f>
        <v>0</v>
      </c>
      <c r="T181" s="256">
        <f>IF('Outputs_pre-361'!T181 &lt;&gt; 0, Impact_361_diff!T181 / 'Outputs_pre-361'!T181, "")</f>
        <v>0</v>
      </c>
      <c r="U181" s="256">
        <f>IF('Outputs_pre-361'!U181 &lt;&gt; 0, Impact_361_diff!U181 / 'Outputs_pre-361'!U181, "")</f>
        <v>0</v>
      </c>
      <c r="V181" s="256">
        <f>IF('Outputs_pre-361'!V181 &lt;&gt; 0, Impact_361_diff!V181 / 'Outputs_pre-361'!V181, "")</f>
        <v>0</v>
      </c>
      <c r="W181" s="256">
        <f>IF('Outputs_pre-361'!W181 &lt;&gt; 0, Impact_361_diff!W181 / 'Outputs_pre-361'!W181, "")</f>
        <v>0</v>
      </c>
      <c r="X181" s="256">
        <f>IF('Outputs_pre-361'!X181 &lt;&gt; 0, Impact_361_diff!X181 / 'Outputs_pre-361'!X181, "")</f>
        <v>0</v>
      </c>
      <c r="Y181" s="256">
        <f>IF('Outputs_pre-361'!Y181 &lt;&gt; 0, Impact_361_diff!Y181 / 'Outputs_pre-361'!Y181, "")</f>
        <v>0</v>
      </c>
      <c r="Z181" s="256">
        <f>IF('Outputs_pre-361'!Z181 &lt;&gt; 0, Impact_361_diff!Z181 / 'Outputs_pre-361'!Z181, "")</f>
        <v>0</v>
      </c>
      <c r="AA181" s="256">
        <f>IF('Outputs_pre-361'!AA181 &lt;&gt; 0, Impact_361_diff!AA181 / 'Outputs_pre-361'!AA181, "")</f>
        <v>0</v>
      </c>
      <c r="AB181" s="256">
        <f>IF('Outputs_pre-361'!AB181 &lt;&gt; 0, Impact_361_diff!AB181 / 'Outputs_pre-361'!AB181, "")</f>
        <v>0</v>
      </c>
      <c r="AC181" s="65"/>
    </row>
    <row r="182" spans="1:29" x14ac:dyDescent="0.35">
      <c r="A182" s="82"/>
      <c r="D182" s="252" t="str">
        <f t="shared" si="1"/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256">
        <f>IF('Outputs_pre-361'!O182 &lt;&gt; 0, Impact_361_diff!O182 / 'Outputs_pre-361'!O182, "")</f>
        <v>0</v>
      </c>
      <c r="P182" s="256">
        <f>IF('Outputs_pre-361'!P182 &lt;&gt; 0, Impact_361_diff!P182 / 'Outputs_pre-361'!P182, "")</f>
        <v>0</v>
      </c>
      <c r="Q182" s="256">
        <f>IF('Outputs_pre-361'!Q182 &lt;&gt; 0, Impact_361_diff!Q182 / 'Outputs_pre-361'!Q182, "")</f>
        <v>0</v>
      </c>
      <c r="R182" s="256">
        <f>IF('Outputs_pre-361'!R182 &lt;&gt; 0, Impact_361_diff!R182 / 'Outputs_pre-361'!R182, "")</f>
        <v>0</v>
      </c>
      <c r="S182" s="256">
        <f>IF('Outputs_pre-361'!S182 &lt;&gt; 0, Impact_361_diff!S182 / 'Outputs_pre-361'!S182, "")</f>
        <v>0</v>
      </c>
      <c r="T182" s="256">
        <f>IF('Outputs_pre-361'!T182 &lt;&gt; 0, Impact_361_diff!T182 / 'Outputs_pre-361'!T182, "")</f>
        <v>0</v>
      </c>
      <c r="U182" s="256">
        <f>IF('Outputs_pre-361'!U182 &lt;&gt; 0, Impact_361_diff!U182 / 'Outputs_pre-361'!U182, "")</f>
        <v>0</v>
      </c>
      <c r="V182" s="256">
        <f>IF('Outputs_pre-361'!V182 &lt;&gt; 0, Impact_361_diff!V182 / 'Outputs_pre-361'!V182, "")</f>
        <v>0</v>
      </c>
      <c r="W182" s="256">
        <f>IF('Outputs_pre-361'!W182 &lt;&gt; 0, Impact_361_diff!W182 / 'Outputs_pre-361'!W182, "")</f>
        <v>0</v>
      </c>
      <c r="X182" s="256">
        <f>IF('Outputs_pre-361'!X182 &lt;&gt; 0, Impact_361_diff!X182 / 'Outputs_pre-361'!X182, "")</f>
        <v>0</v>
      </c>
      <c r="Y182" s="256">
        <f>IF('Outputs_pre-361'!Y182 &lt;&gt; 0, Impact_361_diff!Y182 / 'Outputs_pre-361'!Y182, "")</f>
        <v>0</v>
      </c>
      <c r="Z182" s="256">
        <f>IF('Outputs_pre-361'!Z182 &lt;&gt; 0, Impact_361_diff!Z182 / 'Outputs_pre-361'!Z182, "")</f>
        <v>0</v>
      </c>
      <c r="AA182" s="256">
        <f>IF('Outputs_pre-361'!AA182 &lt;&gt; 0, Impact_361_diff!AA182 / 'Outputs_pre-361'!AA182, "")</f>
        <v>0</v>
      </c>
      <c r="AB182" s="256">
        <f>IF('Outputs_pre-361'!AB182 &lt;&gt; 0, Impact_361_diff!AB182 / 'Outputs_pre-361'!AB182, "")</f>
        <v>0</v>
      </c>
      <c r="AC182" s="65"/>
    </row>
    <row r="183" spans="1:29" x14ac:dyDescent="0.35">
      <c r="A183" s="82"/>
      <c r="D183" s="252" t="str">
        <f t="shared" si="1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256">
        <f>IF('Outputs_pre-361'!O183 &lt;&gt; 0, Impact_361_diff!O183 / 'Outputs_pre-361'!O183, "")</f>
        <v>0</v>
      </c>
      <c r="P183" s="256">
        <f>IF('Outputs_pre-361'!P183 &lt;&gt; 0, Impact_361_diff!P183 / 'Outputs_pre-361'!P183, "")</f>
        <v>0</v>
      </c>
      <c r="Q183" s="256">
        <f>IF('Outputs_pre-361'!Q183 &lt;&gt; 0, Impact_361_diff!Q183 / 'Outputs_pre-361'!Q183, "")</f>
        <v>0</v>
      </c>
      <c r="R183" s="256">
        <f>IF('Outputs_pre-361'!R183 &lt;&gt; 0, Impact_361_diff!R183 / 'Outputs_pre-361'!R183, "")</f>
        <v>0</v>
      </c>
      <c r="S183" s="256">
        <f>IF('Outputs_pre-361'!S183 &lt;&gt; 0, Impact_361_diff!S183 / 'Outputs_pre-361'!S183, "")</f>
        <v>0</v>
      </c>
      <c r="T183" s="256">
        <f>IF('Outputs_pre-361'!T183 &lt;&gt; 0, Impact_361_diff!T183 / 'Outputs_pre-361'!T183, "")</f>
        <v>0</v>
      </c>
      <c r="U183" s="256">
        <f>IF('Outputs_pre-361'!U183 &lt;&gt; 0, Impact_361_diff!U183 / 'Outputs_pre-361'!U183, "")</f>
        <v>0</v>
      </c>
      <c r="V183" s="256">
        <f>IF('Outputs_pre-361'!V183 &lt;&gt; 0, Impact_361_diff!V183 / 'Outputs_pre-361'!V183, "")</f>
        <v>0</v>
      </c>
      <c r="W183" s="256">
        <f>IF('Outputs_pre-361'!W183 &lt;&gt; 0, Impact_361_diff!W183 / 'Outputs_pre-361'!W183, "")</f>
        <v>0</v>
      </c>
      <c r="X183" s="256">
        <f>IF('Outputs_pre-361'!X183 &lt;&gt; 0, Impact_361_diff!X183 / 'Outputs_pre-361'!X183, "")</f>
        <v>0</v>
      </c>
      <c r="Y183" s="256">
        <f>IF('Outputs_pre-361'!Y183 &lt;&gt; 0, Impact_361_diff!Y183 / 'Outputs_pre-361'!Y183, "")</f>
        <v>0</v>
      </c>
      <c r="Z183" s="256">
        <f>IF('Outputs_pre-361'!Z183 &lt;&gt; 0, Impact_361_diff!Z183 / 'Outputs_pre-361'!Z183, "")</f>
        <v>0</v>
      </c>
      <c r="AA183" s="256">
        <f>IF('Outputs_pre-361'!AA183 &lt;&gt; 0, Impact_361_diff!AA183 / 'Outputs_pre-361'!AA183, "")</f>
        <v>0</v>
      </c>
      <c r="AB183" s="256">
        <f>IF('Outputs_pre-361'!AB183 &lt;&gt; 0, Impact_361_diff!AB183 / 'Outputs_pre-361'!AB183, "")</f>
        <v>0</v>
      </c>
      <c r="AC183" s="65"/>
    </row>
    <row r="184" spans="1:29" x14ac:dyDescent="0.35">
      <c r="A184" s="82"/>
      <c r="D184" s="252" t="str">
        <f t="shared" si="1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256" t="str">
        <f>IF('Outputs_pre-361'!O184 &lt;&gt; 0, Impact_361_diff!O184 / 'Outputs_pre-361'!O184, "")</f>
        <v/>
      </c>
      <c r="P184" s="256" t="str">
        <f>IF('Outputs_pre-361'!P184 &lt;&gt; 0, Impact_361_diff!P184 / 'Outputs_pre-361'!P184, "")</f>
        <v/>
      </c>
      <c r="Q184" s="256" t="str">
        <f>IF('Outputs_pre-361'!Q184 &lt;&gt; 0, Impact_361_diff!Q184 / 'Outputs_pre-361'!Q184, "")</f>
        <v/>
      </c>
      <c r="R184" s="256" t="str">
        <f>IF('Outputs_pre-361'!R184 &lt;&gt; 0, Impact_361_diff!R184 / 'Outputs_pre-361'!R184, "")</f>
        <v/>
      </c>
      <c r="S184" s="256" t="str">
        <f>IF('Outputs_pre-361'!S184 &lt;&gt; 0, Impact_361_diff!S184 / 'Outputs_pre-361'!S184, "")</f>
        <v/>
      </c>
      <c r="T184" s="256" t="str">
        <f>IF('Outputs_pre-361'!T184 &lt;&gt; 0, Impact_361_diff!T184 / 'Outputs_pre-361'!T184, "")</f>
        <v/>
      </c>
      <c r="U184" s="256" t="str">
        <f>IF('Outputs_pre-361'!U184 &lt;&gt; 0, Impact_361_diff!U184 / 'Outputs_pre-361'!U184, "")</f>
        <v/>
      </c>
      <c r="V184" s="256" t="str">
        <f>IF('Outputs_pre-361'!V184 &lt;&gt; 0, Impact_361_diff!V184 / 'Outputs_pre-361'!V184, "")</f>
        <v/>
      </c>
      <c r="W184" s="256" t="str">
        <f>IF('Outputs_pre-361'!W184 &lt;&gt; 0, Impact_361_diff!W184 / 'Outputs_pre-361'!W184, "")</f>
        <v/>
      </c>
      <c r="X184" s="256" t="str">
        <f>IF('Outputs_pre-361'!X184 &lt;&gt; 0, Impact_361_diff!X184 / 'Outputs_pre-361'!X184, "")</f>
        <v/>
      </c>
      <c r="Y184" s="256" t="str">
        <f>IF('Outputs_pre-361'!Y184 &lt;&gt; 0, Impact_361_diff!Y184 / 'Outputs_pre-361'!Y184, "")</f>
        <v/>
      </c>
      <c r="Z184" s="256" t="str">
        <f>IF('Outputs_pre-361'!Z184 &lt;&gt; 0, Impact_361_diff!Z184 / 'Outputs_pre-361'!Z184, "")</f>
        <v/>
      </c>
      <c r="AA184" s="256" t="str">
        <f>IF('Outputs_pre-361'!AA184 &lt;&gt; 0, Impact_361_diff!AA184 / 'Outputs_pre-361'!AA184, "")</f>
        <v/>
      </c>
      <c r="AB184" s="256" t="str">
        <f>IF('Outputs_pre-361'!AB184 &lt;&gt; 0, Impact_361_diff!AB184 / 'Outputs_pre-361'!AB184, "")</f>
        <v/>
      </c>
      <c r="AC184" s="65"/>
    </row>
    <row r="185" spans="1:29" x14ac:dyDescent="0.35">
      <c r="A185" s="82"/>
      <c r="D185" s="252" t="str">
        <f t="shared" si="1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256" t="str">
        <f>IF('Outputs_pre-361'!O185 &lt;&gt; 0, Impact_361_diff!O185 / 'Outputs_pre-361'!O185, "")</f>
        <v/>
      </c>
      <c r="P185" s="256" t="str">
        <f>IF('Outputs_pre-361'!P185 &lt;&gt; 0, Impact_361_diff!P185 / 'Outputs_pre-361'!P185, "")</f>
        <v/>
      </c>
      <c r="Q185" s="256" t="str">
        <f>IF('Outputs_pre-361'!Q185 &lt;&gt; 0, Impact_361_diff!Q185 / 'Outputs_pre-361'!Q185, "")</f>
        <v/>
      </c>
      <c r="R185" s="256" t="str">
        <f>IF('Outputs_pre-361'!R185 &lt;&gt; 0, Impact_361_diff!R185 / 'Outputs_pre-361'!R185, "")</f>
        <v/>
      </c>
      <c r="S185" s="256" t="str">
        <f>IF('Outputs_pre-361'!S185 &lt;&gt; 0, Impact_361_diff!S185 / 'Outputs_pre-361'!S185, "")</f>
        <v/>
      </c>
      <c r="T185" s="256" t="str">
        <f>IF('Outputs_pre-361'!T185 &lt;&gt; 0, Impact_361_diff!T185 / 'Outputs_pre-361'!T185, "")</f>
        <v/>
      </c>
      <c r="U185" s="256" t="str">
        <f>IF('Outputs_pre-361'!U185 &lt;&gt; 0, Impact_361_diff!U185 / 'Outputs_pre-361'!U185, "")</f>
        <v/>
      </c>
      <c r="V185" s="256" t="str">
        <f>IF('Outputs_pre-361'!V185 &lt;&gt; 0, Impact_361_diff!V185 / 'Outputs_pre-361'!V185, "")</f>
        <v/>
      </c>
      <c r="W185" s="256" t="str">
        <f>IF('Outputs_pre-361'!W185 &lt;&gt; 0, Impact_361_diff!W185 / 'Outputs_pre-361'!W185, "")</f>
        <v/>
      </c>
      <c r="X185" s="256" t="str">
        <f>IF('Outputs_pre-361'!X185 &lt;&gt; 0, Impact_361_diff!X185 / 'Outputs_pre-361'!X185, "")</f>
        <v/>
      </c>
      <c r="Y185" s="256" t="str">
        <f>IF('Outputs_pre-361'!Y185 &lt;&gt; 0, Impact_361_diff!Y185 / 'Outputs_pre-361'!Y185, "")</f>
        <v/>
      </c>
      <c r="Z185" s="256" t="str">
        <f>IF('Outputs_pre-361'!Z185 &lt;&gt; 0, Impact_361_diff!Z185 / 'Outputs_pre-361'!Z185, "")</f>
        <v/>
      </c>
      <c r="AA185" s="256" t="str">
        <f>IF('Outputs_pre-361'!AA185 &lt;&gt; 0, Impact_361_diff!AA185 / 'Outputs_pre-361'!AA185, "")</f>
        <v/>
      </c>
      <c r="AB185" s="256" t="str">
        <f>IF('Outputs_pre-361'!AB185 &lt;&gt; 0, Impact_361_diff!AB185 / 'Outputs_pre-361'!AB185, "")</f>
        <v/>
      </c>
      <c r="AC185" s="65"/>
    </row>
    <row r="186" spans="1:29" x14ac:dyDescent="0.35">
      <c r="A186" s="82"/>
      <c r="D186" s="252" t="str">
        <f t="shared" si="1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256" t="str">
        <f>IF('Outputs_pre-361'!O186 &lt;&gt; 0, Impact_361_diff!O186 / 'Outputs_pre-361'!O186, "")</f>
        <v/>
      </c>
      <c r="P186" s="256" t="str">
        <f>IF('Outputs_pre-361'!P186 &lt;&gt; 0, Impact_361_diff!P186 / 'Outputs_pre-361'!P186, "")</f>
        <v/>
      </c>
      <c r="Q186" s="256" t="str">
        <f>IF('Outputs_pre-361'!Q186 &lt;&gt; 0, Impact_361_diff!Q186 / 'Outputs_pre-361'!Q186, "")</f>
        <v/>
      </c>
      <c r="R186" s="256" t="str">
        <f>IF('Outputs_pre-361'!R186 &lt;&gt; 0, Impact_361_diff!R186 / 'Outputs_pre-361'!R186, "")</f>
        <v/>
      </c>
      <c r="S186" s="256" t="str">
        <f>IF('Outputs_pre-361'!S186 &lt;&gt; 0, Impact_361_diff!S186 / 'Outputs_pre-361'!S186, "")</f>
        <v/>
      </c>
      <c r="T186" s="256" t="str">
        <f>IF('Outputs_pre-361'!T186 &lt;&gt; 0, Impact_361_diff!T186 / 'Outputs_pre-361'!T186, "")</f>
        <v/>
      </c>
      <c r="U186" s="256" t="str">
        <f>IF('Outputs_pre-361'!U186 &lt;&gt; 0, Impact_361_diff!U186 / 'Outputs_pre-361'!U186, "")</f>
        <v/>
      </c>
      <c r="V186" s="256" t="str">
        <f>IF('Outputs_pre-361'!V186 &lt;&gt; 0, Impact_361_diff!V186 / 'Outputs_pre-361'!V186, "")</f>
        <v/>
      </c>
      <c r="W186" s="256" t="str">
        <f>IF('Outputs_pre-361'!W186 &lt;&gt; 0, Impact_361_diff!W186 / 'Outputs_pre-361'!W186, "")</f>
        <v/>
      </c>
      <c r="X186" s="256" t="str">
        <f>IF('Outputs_pre-361'!X186 &lt;&gt; 0, Impact_361_diff!X186 / 'Outputs_pre-361'!X186, "")</f>
        <v/>
      </c>
      <c r="Y186" s="256" t="str">
        <f>IF('Outputs_pre-361'!Y186 &lt;&gt; 0, Impact_361_diff!Y186 / 'Outputs_pre-361'!Y186, "")</f>
        <v/>
      </c>
      <c r="Z186" s="256" t="str">
        <f>IF('Outputs_pre-361'!Z186 &lt;&gt; 0, Impact_361_diff!Z186 / 'Outputs_pre-361'!Z186, "")</f>
        <v/>
      </c>
      <c r="AA186" s="256" t="str">
        <f>IF('Outputs_pre-361'!AA186 &lt;&gt; 0, Impact_361_diff!AA186 / 'Outputs_pre-361'!AA186, "")</f>
        <v/>
      </c>
      <c r="AB186" s="256" t="str">
        <f>IF('Outputs_pre-361'!AB186 &lt;&gt; 0, Impact_361_diff!AB186 / 'Outputs_pre-361'!AB186, "")</f>
        <v/>
      </c>
      <c r="AC186" s="65"/>
    </row>
    <row r="187" spans="1:29" x14ac:dyDescent="0.35">
      <c r="A187" s="82"/>
      <c r="D187" s="252" t="str">
        <f t="shared" si="1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256" t="str">
        <f>IF('Outputs_pre-361'!O187 &lt;&gt; 0, Impact_361_diff!O187 / 'Outputs_pre-361'!O187, "")</f>
        <v/>
      </c>
      <c r="P187" s="256" t="str">
        <f>IF('Outputs_pre-361'!P187 &lt;&gt; 0, Impact_361_diff!P187 / 'Outputs_pre-361'!P187, "")</f>
        <v/>
      </c>
      <c r="Q187" s="256" t="str">
        <f>IF('Outputs_pre-361'!Q187 &lt;&gt; 0, Impact_361_diff!Q187 / 'Outputs_pre-361'!Q187, "")</f>
        <v/>
      </c>
      <c r="R187" s="256" t="str">
        <f>IF('Outputs_pre-361'!R187 &lt;&gt; 0, Impact_361_diff!R187 / 'Outputs_pre-361'!R187, "")</f>
        <v/>
      </c>
      <c r="S187" s="256" t="str">
        <f>IF('Outputs_pre-361'!S187 &lt;&gt; 0, Impact_361_diff!S187 / 'Outputs_pre-361'!S187, "")</f>
        <v/>
      </c>
      <c r="T187" s="256" t="str">
        <f>IF('Outputs_pre-361'!T187 &lt;&gt; 0, Impact_361_diff!T187 / 'Outputs_pre-361'!T187, "")</f>
        <v/>
      </c>
      <c r="U187" s="256" t="str">
        <f>IF('Outputs_pre-361'!U187 &lt;&gt; 0, Impact_361_diff!U187 / 'Outputs_pre-361'!U187, "")</f>
        <v/>
      </c>
      <c r="V187" s="256" t="str">
        <f>IF('Outputs_pre-361'!V187 &lt;&gt; 0, Impact_361_diff!V187 / 'Outputs_pre-361'!V187, "")</f>
        <v/>
      </c>
      <c r="W187" s="256" t="str">
        <f>IF('Outputs_pre-361'!W187 &lt;&gt; 0, Impact_361_diff!W187 / 'Outputs_pre-361'!W187, "")</f>
        <v/>
      </c>
      <c r="X187" s="256" t="str">
        <f>IF('Outputs_pre-361'!X187 &lt;&gt; 0, Impact_361_diff!X187 / 'Outputs_pre-361'!X187, "")</f>
        <v/>
      </c>
      <c r="Y187" s="256" t="str">
        <f>IF('Outputs_pre-361'!Y187 &lt;&gt; 0, Impact_361_diff!Y187 / 'Outputs_pre-361'!Y187, "")</f>
        <v/>
      </c>
      <c r="Z187" s="256" t="str">
        <f>IF('Outputs_pre-361'!Z187 &lt;&gt; 0, Impact_361_diff!Z187 / 'Outputs_pre-361'!Z187, "")</f>
        <v/>
      </c>
      <c r="AA187" s="256" t="str">
        <f>IF('Outputs_pre-361'!AA187 &lt;&gt; 0, Impact_361_diff!AA187 / 'Outputs_pre-361'!AA187, "")</f>
        <v/>
      </c>
      <c r="AB187" s="256" t="str">
        <f>IF('Outputs_pre-361'!AB187 &lt;&gt; 0, Impact_361_diff!AB187 / 'Outputs_pre-361'!AB187, "")</f>
        <v/>
      </c>
      <c r="AC187" s="65"/>
    </row>
    <row r="188" spans="1:29" x14ac:dyDescent="0.35">
      <c r="A188" s="82"/>
      <c r="D188" s="252" t="str">
        <f t="shared" si="1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256">
        <f>IF('Outputs_pre-361'!O188 &lt;&gt; 0, Impact_361_diff!O188 / 'Outputs_pre-361'!O188, "")</f>
        <v>0</v>
      </c>
      <c r="P188" s="256">
        <f>IF('Outputs_pre-361'!P188 &lt;&gt; 0, Impact_361_diff!P188 / 'Outputs_pre-361'!P188, "")</f>
        <v>0</v>
      </c>
      <c r="Q188" s="256">
        <f>IF('Outputs_pre-361'!Q188 &lt;&gt; 0, Impact_361_diff!Q188 / 'Outputs_pre-361'!Q188, "")</f>
        <v>0</v>
      </c>
      <c r="R188" s="256">
        <f>IF('Outputs_pre-361'!R188 &lt;&gt; 0, Impact_361_diff!R188 / 'Outputs_pre-361'!R188, "")</f>
        <v>0</v>
      </c>
      <c r="S188" s="256">
        <f>IF('Outputs_pre-361'!S188 &lt;&gt; 0, Impact_361_diff!S188 / 'Outputs_pre-361'!S188, "")</f>
        <v>0</v>
      </c>
      <c r="T188" s="256">
        <f>IF('Outputs_pre-361'!T188 &lt;&gt; 0, Impact_361_diff!T188 / 'Outputs_pre-361'!T188, "")</f>
        <v>0</v>
      </c>
      <c r="U188" s="256">
        <f>IF('Outputs_pre-361'!U188 &lt;&gt; 0, Impact_361_diff!U188 / 'Outputs_pre-361'!U188, "")</f>
        <v>0</v>
      </c>
      <c r="V188" s="256">
        <f>IF('Outputs_pre-361'!V188 &lt;&gt; 0, Impact_361_diff!V188 / 'Outputs_pre-361'!V188, "")</f>
        <v>0</v>
      </c>
      <c r="W188" s="256">
        <f>IF('Outputs_pre-361'!W188 &lt;&gt; 0, Impact_361_diff!W188 / 'Outputs_pre-361'!W188, "")</f>
        <v>0</v>
      </c>
      <c r="X188" s="256">
        <f>IF('Outputs_pre-361'!X188 &lt;&gt; 0, Impact_361_diff!X188 / 'Outputs_pre-361'!X188, "")</f>
        <v>0</v>
      </c>
      <c r="Y188" s="256">
        <f>IF('Outputs_pre-361'!Y188 &lt;&gt; 0, Impact_361_diff!Y188 / 'Outputs_pre-361'!Y188, "")</f>
        <v>0</v>
      </c>
      <c r="Z188" s="256">
        <f>IF('Outputs_pre-361'!Z188 &lt;&gt; 0, Impact_361_diff!Z188 / 'Outputs_pre-361'!Z188, "")</f>
        <v>0</v>
      </c>
      <c r="AA188" s="256">
        <f>IF('Outputs_pre-361'!AA188 &lt;&gt; 0, Impact_361_diff!AA188 / 'Outputs_pre-361'!AA188, "")</f>
        <v>0</v>
      </c>
      <c r="AB188" s="256">
        <f>IF('Outputs_pre-361'!AB188 &lt;&gt; 0, Impact_361_diff!AB188 / 'Outputs_pre-361'!AB188, "")</f>
        <v>0</v>
      </c>
      <c r="AC188" s="65"/>
    </row>
    <row r="189" spans="1:29" x14ac:dyDescent="0.35">
      <c r="A189" s="82"/>
      <c r="D189" s="252" t="str">
        <f t="shared" si="1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256">
        <f>IF('Outputs_pre-361'!O189 &lt;&gt; 0, Impact_361_diff!O189 / 'Outputs_pre-361'!O189, "")</f>
        <v>0</v>
      </c>
      <c r="P189" s="256">
        <f>IF('Outputs_pre-361'!P189 &lt;&gt; 0, Impact_361_diff!P189 / 'Outputs_pre-361'!P189, "")</f>
        <v>0</v>
      </c>
      <c r="Q189" s="256">
        <f>IF('Outputs_pre-361'!Q189 &lt;&gt; 0, Impact_361_diff!Q189 / 'Outputs_pre-361'!Q189, "")</f>
        <v>0</v>
      </c>
      <c r="R189" s="256">
        <f>IF('Outputs_pre-361'!R189 &lt;&gt; 0, Impact_361_diff!R189 / 'Outputs_pre-361'!R189, "")</f>
        <v>0</v>
      </c>
      <c r="S189" s="256">
        <f>IF('Outputs_pre-361'!S189 &lt;&gt; 0, Impact_361_diff!S189 / 'Outputs_pre-361'!S189, "")</f>
        <v>0</v>
      </c>
      <c r="T189" s="256">
        <f>IF('Outputs_pre-361'!T189 &lt;&gt; 0, Impact_361_diff!T189 / 'Outputs_pre-361'!T189, "")</f>
        <v>0</v>
      </c>
      <c r="U189" s="256">
        <f>IF('Outputs_pre-361'!U189 &lt;&gt; 0, Impact_361_diff!U189 / 'Outputs_pre-361'!U189, "")</f>
        <v>0</v>
      </c>
      <c r="V189" s="256">
        <f>IF('Outputs_pre-361'!V189 &lt;&gt; 0, Impact_361_diff!V189 / 'Outputs_pre-361'!V189, "")</f>
        <v>0</v>
      </c>
      <c r="W189" s="256">
        <f>IF('Outputs_pre-361'!W189 &lt;&gt; 0, Impact_361_diff!W189 / 'Outputs_pre-361'!W189, "")</f>
        <v>0</v>
      </c>
      <c r="X189" s="256">
        <f>IF('Outputs_pre-361'!X189 &lt;&gt; 0, Impact_361_diff!X189 / 'Outputs_pre-361'!X189, "")</f>
        <v>0</v>
      </c>
      <c r="Y189" s="256">
        <f>IF('Outputs_pre-361'!Y189 &lt;&gt; 0, Impact_361_diff!Y189 / 'Outputs_pre-361'!Y189, "")</f>
        <v>0</v>
      </c>
      <c r="Z189" s="256">
        <f>IF('Outputs_pre-361'!Z189 &lt;&gt; 0, Impact_361_diff!Z189 / 'Outputs_pre-361'!Z189, "")</f>
        <v>0</v>
      </c>
      <c r="AA189" s="256">
        <f>IF('Outputs_pre-361'!AA189 &lt;&gt; 0, Impact_361_diff!AA189 / 'Outputs_pre-361'!AA189, "")</f>
        <v>0</v>
      </c>
      <c r="AB189" s="256">
        <f>IF('Outputs_pre-361'!AB189 &lt;&gt; 0, Impact_361_diff!AB189 / 'Outputs_pre-361'!AB189, "")</f>
        <v>0</v>
      </c>
      <c r="AC189" s="65"/>
    </row>
    <row r="190" spans="1:29" x14ac:dyDescent="0.35">
      <c r="A190" s="82"/>
      <c r="D190" s="252" t="str">
        <f t="shared" si="1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256">
        <f>IF('Outputs_pre-361'!O190 &lt;&gt; 0, Impact_361_diff!O190 / 'Outputs_pre-361'!O190, "")</f>
        <v>0</v>
      </c>
      <c r="P190" s="256">
        <f>IF('Outputs_pre-361'!P190 &lt;&gt; 0, Impact_361_diff!P190 / 'Outputs_pre-361'!P190, "")</f>
        <v>0</v>
      </c>
      <c r="Q190" s="256">
        <f>IF('Outputs_pre-361'!Q190 &lt;&gt; 0, Impact_361_diff!Q190 / 'Outputs_pre-361'!Q190, "")</f>
        <v>0</v>
      </c>
      <c r="R190" s="256">
        <f>IF('Outputs_pre-361'!R190 &lt;&gt; 0, Impact_361_diff!R190 / 'Outputs_pre-361'!R190, "")</f>
        <v>0</v>
      </c>
      <c r="S190" s="256">
        <f>IF('Outputs_pre-361'!S190 &lt;&gt; 0, Impact_361_diff!S190 / 'Outputs_pre-361'!S190, "")</f>
        <v>0</v>
      </c>
      <c r="T190" s="256">
        <f>IF('Outputs_pre-361'!T190 &lt;&gt; 0, Impact_361_diff!T190 / 'Outputs_pre-361'!T190, "")</f>
        <v>0</v>
      </c>
      <c r="U190" s="256">
        <f>IF('Outputs_pre-361'!U190 &lt;&gt; 0, Impact_361_diff!U190 / 'Outputs_pre-361'!U190, "")</f>
        <v>0</v>
      </c>
      <c r="V190" s="256">
        <f>IF('Outputs_pre-361'!V190 &lt;&gt; 0, Impact_361_diff!V190 / 'Outputs_pre-361'!V190, "")</f>
        <v>0</v>
      </c>
      <c r="W190" s="256">
        <f>IF('Outputs_pre-361'!W190 &lt;&gt; 0, Impact_361_diff!W190 / 'Outputs_pre-361'!W190, "")</f>
        <v>0</v>
      </c>
      <c r="X190" s="256">
        <f>IF('Outputs_pre-361'!X190 &lt;&gt; 0, Impact_361_diff!X190 / 'Outputs_pre-361'!X190, "")</f>
        <v>0</v>
      </c>
      <c r="Y190" s="256">
        <f>IF('Outputs_pre-361'!Y190 &lt;&gt; 0, Impact_361_diff!Y190 / 'Outputs_pre-361'!Y190, "")</f>
        <v>0</v>
      </c>
      <c r="Z190" s="256">
        <f>IF('Outputs_pre-361'!Z190 &lt;&gt; 0, Impact_361_diff!Z190 / 'Outputs_pre-361'!Z190, "")</f>
        <v>0</v>
      </c>
      <c r="AA190" s="256">
        <f>IF('Outputs_pre-361'!AA190 &lt;&gt; 0, Impact_361_diff!AA190 / 'Outputs_pre-361'!AA190, "")</f>
        <v>0</v>
      </c>
      <c r="AB190" s="256">
        <f>IF('Outputs_pre-361'!AB190 &lt;&gt; 0, Impact_361_diff!AB190 / 'Outputs_pre-361'!AB190, "")</f>
        <v>0</v>
      </c>
      <c r="AC190" s="65"/>
    </row>
    <row r="191" spans="1:29" x14ac:dyDescent="0.35">
      <c r="A191" s="82"/>
      <c r="D191" s="252" t="str">
        <f t="shared" si="1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256" t="str">
        <f>IF('Outputs_pre-361'!O191 &lt;&gt; 0, Impact_361_diff!O191 / 'Outputs_pre-361'!O191, "")</f>
        <v/>
      </c>
      <c r="P191" s="256" t="str">
        <f>IF('Outputs_pre-361'!P191 &lt;&gt; 0, Impact_361_diff!P191 / 'Outputs_pre-361'!P191, "")</f>
        <v/>
      </c>
      <c r="Q191" s="256" t="str">
        <f>IF('Outputs_pre-361'!Q191 &lt;&gt; 0, Impact_361_diff!Q191 / 'Outputs_pre-361'!Q191, "")</f>
        <v/>
      </c>
      <c r="R191" s="256" t="str">
        <f>IF('Outputs_pre-361'!R191 &lt;&gt; 0, Impact_361_diff!R191 / 'Outputs_pre-361'!R191, "")</f>
        <v/>
      </c>
      <c r="S191" s="256" t="str">
        <f>IF('Outputs_pre-361'!S191 &lt;&gt; 0, Impact_361_diff!S191 / 'Outputs_pre-361'!S191, "")</f>
        <v/>
      </c>
      <c r="T191" s="256" t="str">
        <f>IF('Outputs_pre-361'!T191 &lt;&gt; 0, Impact_361_diff!T191 / 'Outputs_pre-361'!T191, "")</f>
        <v/>
      </c>
      <c r="U191" s="256" t="str">
        <f>IF('Outputs_pre-361'!U191 &lt;&gt; 0, Impact_361_diff!U191 / 'Outputs_pre-361'!U191, "")</f>
        <v/>
      </c>
      <c r="V191" s="256" t="str">
        <f>IF('Outputs_pre-361'!V191 &lt;&gt; 0, Impact_361_diff!V191 / 'Outputs_pre-361'!V191, "")</f>
        <v/>
      </c>
      <c r="W191" s="256" t="str">
        <f>IF('Outputs_pre-361'!W191 &lt;&gt; 0, Impact_361_diff!W191 / 'Outputs_pre-361'!W191, "")</f>
        <v/>
      </c>
      <c r="X191" s="256" t="str">
        <f>IF('Outputs_pre-361'!X191 &lt;&gt; 0, Impact_361_diff!X191 / 'Outputs_pre-361'!X191, "")</f>
        <v/>
      </c>
      <c r="Y191" s="256" t="str">
        <f>IF('Outputs_pre-361'!Y191 &lt;&gt; 0, Impact_361_diff!Y191 / 'Outputs_pre-361'!Y191, "")</f>
        <v/>
      </c>
      <c r="Z191" s="256" t="str">
        <f>IF('Outputs_pre-361'!Z191 &lt;&gt; 0, Impact_361_diff!Z191 / 'Outputs_pre-361'!Z191, "")</f>
        <v/>
      </c>
      <c r="AA191" s="256" t="str">
        <f>IF('Outputs_pre-361'!AA191 &lt;&gt; 0, Impact_361_diff!AA191 / 'Outputs_pre-361'!AA191, "")</f>
        <v/>
      </c>
      <c r="AB191" s="256" t="str">
        <f>IF('Outputs_pre-361'!AB191 &lt;&gt; 0, Impact_361_diff!AB191 / 'Outputs_pre-361'!AB191, "")</f>
        <v/>
      </c>
      <c r="AC191" s="65"/>
    </row>
    <row r="192" spans="1:29" x14ac:dyDescent="0.35">
      <c r="A192" s="82"/>
      <c r="D192" s="252" t="str">
        <f t="shared" si="1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256" t="str">
        <f>IF('Outputs_pre-361'!O192 &lt;&gt; 0, Impact_361_diff!O192 / 'Outputs_pre-361'!O192, "")</f>
        <v/>
      </c>
      <c r="P192" s="256" t="str">
        <f>IF('Outputs_pre-361'!P192 &lt;&gt; 0, Impact_361_diff!P192 / 'Outputs_pre-361'!P192, "")</f>
        <v/>
      </c>
      <c r="Q192" s="256" t="str">
        <f>IF('Outputs_pre-361'!Q192 &lt;&gt; 0, Impact_361_diff!Q192 / 'Outputs_pre-361'!Q192, "")</f>
        <v/>
      </c>
      <c r="R192" s="256" t="str">
        <f>IF('Outputs_pre-361'!R192 &lt;&gt; 0, Impact_361_diff!R192 / 'Outputs_pre-361'!R192, "")</f>
        <v/>
      </c>
      <c r="S192" s="256" t="str">
        <f>IF('Outputs_pre-361'!S192 &lt;&gt; 0, Impact_361_diff!S192 / 'Outputs_pre-361'!S192, "")</f>
        <v/>
      </c>
      <c r="T192" s="256" t="str">
        <f>IF('Outputs_pre-361'!T192 &lt;&gt; 0, Impact_361_diff!T192 / 'Outputs_pre-361'!T192, "")</f>
        <v/>
      </c>
      <c r="U192" s="256" t="str">
        <f>IF('Outputs_pre-361'!U192 &lt;&gt; 0, Impact_361_diff!U192 / 'Outputs_pre-361'!U192, "")</f>
        <v/>
      </c>
      <c r="V192" s="256" t="str">
        <f>IF('Outputs_pre-361'!V192 &lt;&gt; 0, Impact_361_diff!V192 / 'Outputs_pre-361'!V192, "")</f>
        <v/>
      </c>
      <c r="W192" s="256" t="str">
        <f>IF('Outputs_pre-361'!W192 &lt;&gt; 0, Impact_361_diff!W192 / 'Outputs_pre-361'!W192, "")</f>
        <v/>
      </c>
      <c r="X192" s="256" t="str">
        <f>IF('Outputs_pre-361'!X192 &lt;&gt; 0, Impact_361_diff!X192 / 'Outputs_pre-361'!X192, "")</f>
        <v/>
      </c>
      <c r="Y192" s="256" t="str">
        <f>IF('Outputs_pre-361'!Y192 &lt;&gt; 0, Impact_361_diff!Y192 / 'Outputs_pre-361'!Y192, "")</f>
        <v/>
      </c>
      <c r="Z192" s="256" t="str">
        <f>IF('Outputs_pre-361'!Z192 &lt;&gt; 0, Impact_361_diff!Z192 / 'Outputs_pre-361'!Z192, "")</f>
        <v/>
      </c>
      <c r="AA192" s="256" t="str">
        <f>IF('Outputs_pre-361'!AA192 &lt;&gt; 0, Impact_361_diff!AA192 / 'Outputs_pre-361'!AA192, "")</f>
        <v/>
      </c>
      <c r="AB192" s="256" t="str">
        <f>IF('Outputs_pre-361'!AB192 &lt;&gt; 0, Impact_361_diff!AB192 / 'Outputs_pre-361'!AB192, "")</f>
        <v/>
      </c>
      <c r="AC192" s="65"/>
    </row>
    <row r="193" spans="1:29" x14ac:dyDescent="0.35">
      <c r="A193" s="82"/>
      <c r="D193" s="252" t="str">
        <f t="shared" si="1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256" t="str">
        <f>IF('Outputs_pre-361'!O193 &lt;&gt; 0, Impact_361_diff!O193 / 'Outputs_pre-361'!O193, "")</f>
        <v/>
      </c>
      <c r="P193" s="256" t="str">
        <f>IF('Outputs_pre-361'!P193 &lt;&gt; 0, Impact_361_diff!P193 / 'Outputs_pre-361'!P193, "")</f>
        <v/>
      </c>
      <c r="Q193" s="256" t="str">
        <f>IF('Outputs_pre-361'!Q193 &lt;&gt; 0, Impact_361_diff!Q193 / 'Outputs_pre-361'!Q193, "")</f>
        <v/>
      </c>
      <c r="R193" s="256" t="str">
        <f>IF('Outputs_pre-361'!R193 &lt;&gt; 0, Impact_361_diff!R193 / 'Outputs_pre-361'!R193, "")</f>
        <v/>
      </c>
      <c r="S193" s="256" t="str">
        <f>IF('Outputs_pre-361'!S193 &lt;&gt; 0, Impact_361_diff!S193 / 'Outputs_pre-361'!S193, "")</f>
        <v/>
      </c>
      <c r="T193" s="256" t="str">
        <f>IF('Outputs_pre-361'!T193 &lt;&gt; 0, Impact_361_diff!T193 / 'Outputs_pre-361'!T193, "")</f>
        <v/>
      </c>
      <c r="U193" s="256" t="str">
        <f>IF('Outputs_pre-361'!U193 &lt;&gt; 0, Impact_361_diff!U193 / 'Outputs_pre-361'!U193, "")</f>
        <v/>
      </c>
      <c r="V193" s="256" t="str">
        <f>IF('Outputs_pre-361'!V193 &lt;&gt; 0, Impact_361_diff!V193 / 'Outputs_pre-361'!V193, "")</f>
        <v/>
      </c>
      <c r="W193" s="256" t="str">
        <f>IF('Outputs_pre-361'!W193 &lt;&gt; 0, Impact_361_diff!W193 / 'Outputs_pre-361'!W193, "")</f>
        <v/>
      </c>
      <c r="X193" s="256" t="str">
        <f>IF('Outputs_pre-361'!X193 &lt;&gt; 0, Impact_361_diff!X193 / 'Outputs_pre-361'!X193, "")</f>
        <v/>
      </c>
      <c r="Y193" s="256" t="str">
        <f>IF('Outputs_pre-361'!Y193 &lt;&gt; 0, Impact_361_diff!Y193 / 'Outputs_pre-361'!Y193, "")</f>
        <v/>
      </c>
      <c r="Z193" s="256" t="str">
        <f>IF('Outputs_pre-361'!Z193 &lt;&gt; 0, Impact_361_diff!Z193 / 'Outputs_pre-361'!Z193, "")</f>
        <v/>
      </c>
      <c r="AA193" s="256" t="str">
        <f>IF('Outputs_pre-361'!AA193 &lt;&gt; 0, Impact_361_diff!AA193 / 'Outputs_pre-361'!AA193, "")</f>
        <v/>
      </c>
      <c r="AB193" s="256" t="str">
        <f>IF('Outputs_pre-361'!AB193 &lt;&gt; 0, Impact_361_diff!AB193 / 'Outputs_pre-361'!AB193, "")</f>
        <v/>
      </c>
      <c r="AC193" s="65"/>
    </row>
    <row r="194" spans="1:29" x14ac:dyDescent="0.35">
      <c r="A194" s="82"/>
      <c r="D194" s="252" t="str">
        <f t="shared" si="1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256">
        <f>IF('Outputs_pre-361'!O194 &lt;&gt; 0, Impact_361_diff!O194 / 'Outputs_pre-361'!O194, "")</f>
        <v>0</v>
      </c>
      <c r="P194" s="256">
        <f>IF('Outputs_pre-361'!P194 &lt;&gt; 0, Impact_361_diff!P194 / 'Outputs_pre-361'!P194, "")</f>
        <v>0</v>
      </c>
      <c r="Q194" s="256">
        <f>IF('Outputs_pre-361'!Q194 &lt;&gt; 0, Impact_361_diff!Q194 / 'Outputs_pre-361'!Q194, "")</f>
        <v>0</v>
      </c>
      <c r="R194" s="256">
        <f>IF('Outputs_pre-361'!R194 &lt;&gt; 0, Impact_361_diff!R194 / 'Outputs_pre-361'!R194, "")</f>
        <v>0</v>
      </c>
      <c r="S194" s="256">
        <f>IF('Outputs_pre-361'!S194 &lt;&gt; 0, Impact_361_diff!S194 / 'Outputs_pre-361'!S194, "")</f>
        <v>0</v>
      </c>
      <c r="T194" s="256">
        <f>IF('Outputs_pre-361'!T194 &lt;&gt; 0, Impact_361_diff!T194 / 'Outputs_pre-361'!T194, "")</f>
        <v>0</v>
      </c>
      <c r="U194" s="256">
        <f>IF('Outputs_pre-361'!U194 &lt;&gt; 0, Impact_361_diff!U194 / 'Outputs_pre-361'!U194, "")</f>
        <v>0</v>
      </c>
      <c r="V194" s="256">
        <f>IF('Outputs_pre-361'!V194 &lt;&gt; 0, Impact_361_diff!V194 / 'Outputs_pre-361'!V194, "")</f>
        <v>0</v>
      </c>
      <c r="W194" s="256">
        <f>IF('Outputs_pre-361'!W194 &lt;&gt; 0, Impact_361_diff!W194 / 'Outputs_pre-361'!W194, "")</f>
        <v>0</v>
      </c>
      <c r="X194" s="256">
        <f>IF('Outputs_pre-361'!X194 &lt;&gt; 0, Impact_361_diff!X194 / 'Outputs_pre-361'!X194, "")</f>
        <v>0</v>
      </c>
      <c r="Y194" s="256">
        <f>IF('Outputs_pre-361'!Y194 &lt;&gt; 0, Impact_361_diff!Y194 / 'Outputs_pre-361'!Y194, "")</f>
        <v>0</v>
      </c>
      <c r="Z194" s="256">
        <f>IF('Outputs_pre-361'!Z194 &lt;&gt; 0, Impact_361_diff!Z194 / 'Outputs_pre-361'!Z194, "")</f>
        <v>0</v>
      </c>
      <c r="AA194" s="256">
        <f>IF('Outputs_pre-361'!AA194 &lt;&gt; 0, Impact_361_diff!AA194 / 'Outputs_pre-361'!AA194, "")</f>
        <v>0</v>
      </c>
      <c r="AB194" s="256">
        <f>IF('Outputs_pre-361'!AB194 &lt;&gt; 0, Impact_361_diff!AB194 / 'Outputs_pre-361'!AB194, "")</f>
        <v>0</v>
      </c>
      <c r="AC194" s="65"/>
    </row>
    <row r="195" spans="1:29" x14ac:dyDescent="0.35">
      <c r="A195" s="82"/>
      <c r="D195" s="252" t="str">
        <f t="shared" si="1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256">
        <f>IF('Outputs_pre-361'!O195 &lt;&gt; 0, Impact_361_diff!O195 / 'Outputs_pre-361'!O195, "")</f>
        <v>0</v>
      </c>
      <c r="P195" s="256">
        <f>IF('Outputs_pre-361'!P195 &lt;&gt; 0, Impact_361_diff!P195 / 'Outputs_pre-361'!P195, "")</f>
        <v>0</v>
      </c>
      <c r="Q195" s="256">
        <f>IF('Outputs_pre-361'!Q195 &lt;&gt; 0, Impact_361_diff!Q195 / 'Outputs_pre-361'!Q195, "")</f>
        <v>0</v>
      </c>
      <c r="R195" s="256">
        <f>IF('Outputs_pre-361'!R195 &lt;&gt; 0, Impact_361_diff!R195 / 'Outputs_pre-361'!R195, "")</f>
        <v>0</v>
      </c>
      <c r="S195" s="256">
        <f>IF('Outputs_pre-361'!S195 &lt;&gt; 0, Impact_361_diff!S195 / 'Outputs_pre-361'!S195, "")</f>
        <v>0</v>
      </c>
      <c r="T195" s="256">
        <f>IF('Outputs_pre-361'!T195 &lt;&gt; 0, Impact_361_diff!T195 / 'Outputs_pre-361'!T195, "")</f>
        <v>0</v>
      </c>
      <c r="U195" s="256">
        <f>IF('Outputs_pre-361'!U195 &lt;&gt; 0, Impact_361_diff!U195 / 'Outputs_pre-361'!U195, "")</f>
        <v>0</v>
      </c>
      <c r="V195" s="256">
        <f>IF('Outputs_pre-361'!V195 &lt;&gt; 0, Impact_361_diff!V195 / 'Outputs_pre-361'!V195, "")</f>
        <v>0</v>
      </c>
      <c r="W195" s="256">
        <f>IF('Outputs_pre-361'!W195 &lt;&gt; 0, Impact_361_diff!W195 / 'Outputs_pre-361'!W195, "")</f>
        <v>0</v>
      </c>
      <c r="X195" s="256">
        <f>IF('Outputs_pre-361'!X195 &lt;&gt; 0, Impact_361_diff!X195 / 'Outputs_pre-361'!X195, "")</f>
        <v>0</v>
      </c>
      <c r="Y195" s="256">
        <f>IF('Outputs_pre-361'!Y195 &lt;&gt; 0, Impact_361_diff!Y195 / 'Outputs_pre-361'!Y195, "")</f>
        <v>0</v>
      </c>
      <c r="Z195" s="256">
        <f>IF('Outputs_pre-361'!Z195 &lt;&gt; 0, Impact_361_diff!Z195 / 'Outputs_pre-361'!Z195, "")</f>
        <v>0</v>
      </c>
      <c r="AA195" s="256">
        <f>IF('Outputs_pre-361'!AA195 &lt;&gt; 0, Impact_361_diff!AA195 / 'Outputs_pre-361'!AA195, "")</f>
        <v>0</v>
      </c>
      <c r="AB195" s="256">
        <f>IF('Outputs_pre-361'!AB195 &lt;&gt; 0, Impact_361_diff!AB195 / 'Outputs_pre-361'!AB195, "")</f>
        <v>0</v>
      </c>
      <c r="AC195" s="65"/>
    </row>
    <row r="196" spans="1:29" x14ac:dyDescent="0.35">
      <c r="A196" s="82"/>
      <c r="D196" s="252" t="str">
        <f t="shared" si="1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256">
        <f>IF('Outputs_pre-361'!O196 &lt;&gt; 0, Impact_361_diff!O196 / 'Outputs_pre-361'!O196, "")</f>
        <v>0</v>
      </c>
      <c r="P196" s="256">
        <f>IF('Outputs_pre-361'!P196 &lt;&gt; 0, Impact_361_diff!P196 / 'Outputs_pre-361'!P196, "")</f>
        <v>0</v>
      </c>
      <c r="Q196" s="256">
        <f>IF('Outputs_pre-361'!Q196 &lt;&gt; 0, Impact_361_diff!Q196 / 'Outputs_pre-361'!Q196, "")</f>
        <v>0</v>
      </c>
      <c r="R196" s="256">
        <f>IF('Outputs_pre-361'!R196 &lt;&gt; 0, Impact_361_diff!R196 / 'Outputs_pre-361'!R196, "")</f>
        <v>0</v>
      </c>
      <c r="S196" s="256">
        <f>IF('Outputs_pre-361'!S196 &lt;&gt; 0, Impact_361_diff!S196 / 'Outputs_pre-361'!S196, "")</f>
        <v>0</v>
      </c>
      <c r="T196" s="256">
        <f>IF('Outputs_pre-361'!T196 &lt;&gt; 0, Impact_361_diff!T196 / 'Outputs_pre-361'!T196, "")</f>
        <v>0</v>
      </c>
      <c r="U196" s="256">
        <f>IF('Outputs_pre-361'!U196 &lt;&gt; 0, Impact_361_diff!U196 / 'Outputs_pre-361'!U196, "")</f>
        <v>0</v>
      </c>
      <c r="V196" s="256">
        <f>IF('Outputs_pre-361'!V196 &lt;&gt; 0, Impact_361_diff!V196 / 'Outputs_pre-361'!V196, "")</f>
        <v>0</v>
      </c>
      <c r="W196" s="256">
        <f>IF('Outputs_pre-361'!W196 &lt;&gt; 0, Impact_361_diff!W196 / 'Outputs_pre-361'!W196, "")</f>
        <v>0</v>
      </c>
      <c r="X196" s="256">
        <f>IF('Outputs_pre-361'!X196 &lt;&gt; 0, Impact_361_diff!X196 / 'Outputs_pre-361'!X196, "")</f>
        <v>0</v>
      </c>
      <c r="Y196" s="256">
        <f>IF('Outputs_pre-361'!Y196 &lt;&gt; 0, Impact_361_diff!Y196 / 'Outputs_pre-361'!Y196, "")</f>
        <v>0</v>
      </c>
      <c r="Z196" s="256">
        <f>IF('Outputs_pre-361'!Z196 &lt;&gt; 0, Impact_361_diff!Z196 / 'Outputs_pre-361'!Z196, "")</f>
        <v>0</v>
      </c>
      <c r="AA196" s="256">
        <f>IF('Outputs_pre-361'!AA196 &lt;&gt; 0, Impact_361_diff!AA196 / 'Outputs_pre-361'!AA196, "")</f>
        <v>0</v>
      </c>
      <c r="AB196" s="256">
        <f>IF('Outputs_pre-361'!AB196 &lt;&gt; 0, Impact_361_diff!AB196 / 'Outputs_pre-361'!AB196, "")</f>
        <v>0</v>
      </c>
      <c r="AC196" s="65"/>
    </row>
    <row r="197" spans="1:29" x14ac:dyDescent="0.35">
      <c r="A197" s="82"/>
      <c r="D197" s="252" t="str">
        <f t="shared" si="1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256">
        <f>IF('Outputs_pre-361'!O197 &lt;&gt; 0, Impact_361_diff!O197 / 'Outputs_pre-361'!O197, "")</f>
        <v>0</v>
      </c>
      <c r="P197" s="256">
        <f>IF('Outputs_pre-361'!P197 &lt;&gt; 0, Impact_361_diff!P197 / 'Outputs_pre-361'!P197, "")</f>
        <v>0</v>
      </c>
      <c r="Q197" s="256">
        <f>IF('Outputs_pre-361'!Q197 &lt;&gt; 0, Impact_361_diff!Q197 / 'Outputs_pre-361'!Q197, "")</f>
        <v>0</v>
      </c>
      <c r="R197" s="256">
        <f>IF('Outputs_pre-361'!R197 &lt;&gt; 0, Impact_361_diff!R197 / 'Outputs_pre-361'!R197, "")</f>
        <v>0</v>
      </c>
      <c r="S197" s="256">
        <f>IF('Outputs_pre-361'!S197 &lt;&gt; 0, Impact_361_diff!S197 / 'Outputs_pre-361'!S197, "")</f>
        <v>0</v>
      </c>
      <c r="T197" s="256">
        <f>IF('Outputs_pre-361'!T197 &lt;&gt; 0, Impact_361_diff!T197 / 'Outputs_pre-361'!T197, "")</f>
        <v>0</v>
      </c>
      <c r="U197" s="256">
        <f>IF('Outputs_pre-361'!U197 &lt;&gt; 0, Impact_361_diff!U197 / 'Outputs_pre-361'!U197, "")</f>
        <v>0</v>
      </c>
      <c r="V197" s="256">
        <f>IF('Outputs_pre-361'!V197 &lt;&gt; 0, Impact_361_diff!V197 / 'Outputs_pre-361'!V197, "")</f>
        <v>0</v>
      </c>
      <c r="W197" s="256">
        <f>IF('Outputs_pre-361'!W197 &lt;&gt; 0, Impact_361_diff!W197 / 'Outputs_pre-361'!W197, "")</f>
        <v>0</v>
      </c>
      <c r="X197" s="256">
        <f>IF('Outputs_pre-361'!X197 &lt;&gt; 0, Impact_361_diff!X197 / 'Outputs_pre-361'!X197, "")</f>
        <v>0</v>
      </c>
      <c r="Y197" s="256">
        <f>IF('Outputs_pre-361'!Y197 &lt;&gt; 0, Impact_361_diff!Y197 / 'Outputs_pre-361'!Y197, "")</f>
        <v>0</v>
      </c>
      <c r="Z197" s="256">
        <f>IF('Outputs_pre-361'!Z197 &lt;&gt; 0, Impact_361_diff!Z197 / 'Outputs_pre-361'!Z197, "")</f>
        <v>0</v>
      </c>
      <c r="AA197" s="256">
        <f>IF('Outputs_pre-361'!AA197 &lt;&gt; 0, Impact_361_diff!AA197 / 'Outputs_pre-361'!AA197, "")</f>
        <v>0</v>
      </c>
      <c r="AB197" s="256">
        <f>IF('Outputs_pre-361'!AB197 &lt;&gt; 0, Impact_361_diff!AB197 / 'Outputs_pre-361'!AB197, "")</f>
        <v>0</v>
      </c>
      <c r="AC197" s="65"/>
    </row>
    <row r="198" spans="1:29" x14ac:dyDescent="0.35">
      <c r="A198" s="82"/>
      <c r="D198" s="252" t="str">
        <f t="shared" si="1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256" t="str">
        <f>IF('Outputs_pre-361'!O198 &lt;&gt; 0, Impact_361_diff!O198 / 'Outputs_pre-361'!O198, "")</f>
        <v/>
      </c>
      <c r="P198" s="256" t="str">
        <f>IF('Outputs_pre-361'!P198 &lt;&gt; 0, Impact_361_diff!P198 / 'Outputs_pre-361'!P198, "")</f>
        <v/>
      </c>
      <c r="Q198" s="256" t="str">
        <f>IF('Outputs_pre-361'!Q198 &lt;&gt; 0, Impact_361_diff!Q198 / 'Outputs_pre-361'!Q198, "")</f>
        <v/>
      </c>
      <c r="R198" s="256" t="str">
        <f>IF('Outputs_pre-361'!R198 &lt;&gt; 0, Impact_361_diff!R198 / 'Outputs_pre-361'!R198, "")</f>
        <v/>
      </c>
      <c r="S198" s="256" t="str">
        <f>IF('Outputs_pre-361'!S198 &lt;&gt; 0, Impact_361_diff!S198 / 'Outputs_pre-361'!S198, "")</f>
        <v/>
      </c>
      <c r="T198" s="256" t="str">
        <f>IF('Outputs_pre-361'!T198 &lt;&gt; 0, Impact_361_diff!T198 / 'Outputs_pre-361'!T198, "")</f>
        <v/>
      </c>
      <c r="U198" s="256" t="str">
        <f>IF('Outputs_pre-361'!U198 &lt;&gt; 0, Impact_361_diff!U198 / 'Outputs_pre-361'!U198, "")</f>
        <v/>
      </c>
      <c r="V198" s="256" t="str">
        <f>IF('Outputs_pre-361'!V198 &lt;&gt; 0, Impact_361_diff!V198 / 'Outputs_pre-361'!V198, "")</f>
        <v/>
      </c>
      <c r="W198" s="256" t="str">
        <f>IF('Outputs_pre-361'!W198 &lt;&gt; 0, Impact_361_diff!W198 / 'Outputs_pre-361'!W198, "")</f>
        <v/>
      </c>
      <c r="X198" s="256" t="str">
        <f>IF('Outputs_pre-361'!X198 &lt;&gt; 0, Impact_361_diff!X198 / 'Outputs_pre-361'!X198, "")</f>
        <v/>
      </c>
      <c r="Y198" s="256" t="str">
        <f>IF('Outputs_pre-361'!Y198 &lt;&gt; 0, Impact_361_diff!Y198 / 'Outputs_pre-361'!Y198, "")</f>
        <v/>
      </c>
      <c r="Z198" s="256" t="str">
        <f>IF('Outputs_pre-361'!Z198 &lt;&gt; 0, Impact_361_diff!Z198 / 'Outputs_pre-361'!Z198, "")</f>
        <v/>
      </c>
      <c r="AA198" s="256" t="str">
        <f>IF('Outputs_pre-361'!AA198 &lt;&gt; 0, Impact_361_diff!AA198 / 'Outputs_pre-361'!AA198, "")</f>
        <v/>
      </c>
      <c r="AB198" s="256" t="str">
        <f>IF('Outputs_pre-361'!AB198 &lt;&gt; 0, Impact_361_diff!AB198 / 'Outputs_pre-361'!AB198, "")</f>
        <v/>
      </c>
      <c r="AC198" s="65"/>
    </row>
    <row r="199" spans="1:29" x14ac:dyDescent="0.35">
      <c r="A199" s="82"/>
      <c r="D199" s="252" t="str">
        <f t="shared" si="1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256" t="str">
        <f>IF('Outputs_pre-361'!O199 &lt;&gt; 0, Impact_361_diff!O199 / 'Outputs_pre-361'!O199, "")</f>
        <v/>
      </c>
      <c r="P199" s="256" t="str">
        <f>IF('Outputs_pre-361'!P199 &lt;&gt; 0, Impact_361_diff!P199 / 'Outputs_pre-361'!P199, "")</f>
        <v/>
      </c>
      <c r="Q199" s="256" t="str">
        <f>IF('Outputs_pre-361'!Q199 &lt;&gt; 0, Impact_361_diff!Q199 / 'Outputs_pre-361'!Q199, "")</f>
        <v/>
      </c>
      <c r="R199" s="256" t="str">
        <f>IF('Outputs_pre-361'!R199 &lt;&gt; 0, Impact_361_diff!R199 / 'Outputs_pre-361'!R199, "")</f>
        <v/>
      </c>
      <c r="S199" s="256" t="str">
        <f>IF('Outputs_pre-361'!S199 &lt;&gt; 0, Impact_361_diff!S199 / 'Outputs_pre-361'!S199, "")</f>
        <v/>
      </c>
      <c r="T199" s="256" t="str">
        <f>IF('Outputs_pre-361'!T199 &lt;&gt; 0, Impact_361_diff!T199 / 'Outputs_pre-361'!T199, "")</f>
        <v/>
      </c>
      <c r="U199" s="256" t="str">
        <f>IF('Outputs_pre-361'!U199 &lt;&gt; 0, Impact_361_diff!U199 / 'Outputs_pre-361'!U199, "")</f>
        <v/>
      </c>
      <c r="V199" s="256" t="str">
        <f>IF('Outputs_pre-361'!V199 &lt;&gt; 0, Impact_361_diff!V199 / 'Outputs_pre-361'!V199, "")</f>
        <v/>
      </c>
      <c r="W199" s="256" t="str">
        <f>IF('Outputs_pre-361'!W199 &lt;&gt; 0, Impact_361_diff!W199 / 'Outputs_pre-361'!W199, "")</f>
        <v/>
      </c>
      <c r="X199" s="256" t="str">
        <f>IF('Outputs_pre-361'!X199 &lt;&gt; 0, Impact_361_diff!X199 / 'Outputs_pre-361'!X199, "")</f>
        <v/>
      </c>
      <c r="Y199" s="256" t="str">
        <f>IF('Outputs_pre-361'!Y199 &lt;&gt; 0, Impact_361_diff!Y199 / 'Outputs_pre-361'!Y199, "")</f>
        <v/>
      </c>
      <c r="Z199" s="256" t="str">
        <f>IF('Outputs_pre-361'!Z199 &lt;&gt; 0, Impact_361_diff!Z199 / 'Outputs_pre-361'!Z199, "")</f>
        <v/>
      </c>
      <c r="AA199" s="256" t="str">
        <f>IF('Outputs_pre-361'!AA199 &lt;&gt; 0, Impact_361_diff!AA199 / 'Outputs_pre-361'!AA199, "")</f>
        <v/>
      </c>
      <c r="AB199" s="256" t="str">
        <f>IF('Outputs_pre-361'!AB199 &lt;&gt; 0, Impact_361_diff!AB199 / 'Outputs_pre-361'!AB199, "")</f>
        <v/>
      </c>
      <c r="AC199" s="65"/>
    </row>
    <row r="200" spans="1:29" x14ac:dyDescent="0.35">
      <c r="A200" s="82"/>
      <c r="D200" s="252" t="str">
        <f t="shared" si="1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256" t="str">
        <f>IF('Outputs_pre-361'!O200 &lt;&gt; 0, Impact_361_diff!O200 / 'Outputs_pre-361'!O200, "")</f>
        <v/>
      </c>
      <c r="P200" s="256" t="str">
        <f>IF('Outputs_pre-361'!P200 &lt;&gt; 0, Impact_361_diff!P200 / 'Outputs_pre-361'!P200, "")</f>
        <v/>
      </c>
      <c r="Q200" s="256" t="str">
        <f>IF('Outputs_pre-361'!Q200 &lt;&gt; 0, Impact_361_diff!Q200 / 'Outputs_pre-361'!Q200, "")</f>
        <v/>
      </c>
      <c r="R200" s="256" t="str">
        <f>IF('Outputs_pre-361'!R200 &lt;&gt; 0, Impact_361_diff!R200 / 'Outputs_pre-361'!R200, "")</f>
        <v/>
      </c>
      <c r="S200" s="256" t="str">
        <f>IF('Outputs_pre-361'!S200 &lt;&gt; 0, Impact_361_diff!S200 / 'Outputs_pre-361'!S200, "")</f>
        <v/>
      </c>
      <c r="T200" s="256" t="str">
        <f>IF('Outputs_pre-361'!T200 &lt;&gt; 0, Impact_361_diff!T200 / 'Outputs_pre-361'!T200, "")</f>
        <v/>
      </c>
      <c r="U200" s="256" t="str">
        <f>IF('Outputs_pre-361'!U200 &lt;&gt; 0, Impact_361_diff!U200 / 'Outputs_pre-361'!U200, "")</f>
        <v/>
      </c>
      <c r="V200" s="256" t="str">
        <f>IF('Outputs_pre-361'!V200 &lt;&gt; 0, Impact_361_diff!V200 / 'Outputs_pre-361'!V200, "")</f>
        <v/>
      </c>
      <c r="W200" s="256" t="str">
        <f>IF('Outputs_pre-361'!W200 &lt;&gt; 0, Impact_361_diff!W200 / 'Outputs_pre-361'!W200, "")</f>
        <v/>
      </c>
      <c r="X200" s="256" t="str">
        <f>IF('Outputs_pre-361'!X200 &lt;&gt; 0, Impact_361_diff!X200 / 'Outputs_pre-361'!X200, "")</f>
        <v/>
      </c>
      <c r="Y200" s="256" t="str">
        <f>IF('Outputs_pre-361'!Y200 &lt;&gt; 0, Impact_361_diff!Y200 / 'Outputs_pre-361'!Y200, "")</f>
        <v/>
      </c>
      <c r="Z200" s="256" t="str">
        <f>IF('Outputs_pre-361'!Z200 &lt;&gt; 0, Impact_361_diff!Z200 / 'Outputs_pre-361'!Z200, "")</f>
        <v/>
      </c>
      <c r="AA200" s="256" t="str">
        <f>IF('Outputs_pre-361'!AA200 &lt;&gt; 0, Impact_361_diff!AA200 / 'Outputs_pre-361'!AA200, "")</f>
        <v/>
      </c>
      <c r="AB200" s="256" t="str">
        <f>IF('Outputs_pre-361'!AB200 &lt;&gt; 0, Impact_361_diff!AB200 / 'Outputs_pre-361'!AB200, "")</f>
        <v/>
      </c>
      <c r="AC200" s="65"/>
    </row>
    <row r="201" spans="1:29" x14ac:dyDescent="0.35">
      <c r="A201" s="82"/>
      <c r="D201" s="252" t="str">
        <f t="shared" si="1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256" t="str">
        <f>IF('Outputs_pre-361'!O201 &lt;&gt; 0, Impact_361_diff!O201 / 'Outputs_pre-361'!O201, "")</f>
        <v/>
      </c>
      <c r="P201" s="256" t="str">
        <f>IF('Outputs_pre-361'!P201 &lt;&gt; 0, Impact_361_diff!P201 / 'Outputs_pre-361'!P201, "")</f>
        <v/>
      </c>
      <c r="Q201" s="256" t="str">
        <f>IF('Outputs_pre-361'!Q201 &lt;&gt; 0, Impact_361_diff!Q201 / 'Outputs_pre-361'!Q201, "")</f>
        <v/>
      </c>
      <c r="R201" s="256" t="str">
        <f>IF('Outputs_pre-361'!R201 &lt;&gt; 0, Impact_361_diff!R201 / 'Outputs_pre-361'!R201, "")</f>
        <v/>
      </c>
      <c r="S201" s="256" t="str">
        <f>IF('Outputs_pre-361'!S201 &lt;&gt; 0, Impact_361_diff!S201 / 'Outputs_pre-361'!S201, "")</f>
        <v/>
      </c>
      <c r="T201" s="256" t="str">
        <f>IF('Outputs_pre-361'!T201 &lt;&gt; 0, Impact_361_diff!T201 / 'Outputs_pre-361'!T201, "")</f>
        <v/>
      </c>
      <c r="U201" s="256" t="str">
        <f>IF('Outputs_pre-361'!U201 &lt;&gt; 0, Impact_361_diff!U201 / 'Outputs_pre-361'!U201, "")</f>
        <v/>
      </c>
      <c r="V201" s="256" t="str">
        <f>IF('Outputs_pre-361'!V201 &lt;&gt; 0, Impact_361_diff!V201 / 'Outputs_pre-361'!V201, "")</f>
        <v/>
      </c>
      <c r="W201" s="256" t="str">
        <f>IF('Outputs_pre-361'!W201 &lt;&gt; 0, Impact_361_diff!W201 / 'Outputs_pre-361'!W201, "")</f>
        <v/>
      </c>
      <c r="X201" s="256" t="str">
        <f>IF('Outputs_pre-361'!X201 &lt;&gt; 0, Impact_361_diff!X201 / 'Outputs_pre-361'!X201, "")</f>
        <v/>
      </c>
      <c r="Y201" s="256" t="str">
        <f>IF('Outputs_pre-361'!Y201 &lt;&gt; 0, Impact_361_diff!Y201 / 'Outputs_pre-361'!Y201, "")</f>
        <v/>
      </c>
      <c r="Z201" s="256" t="str">
        <f>IF('Outputs_pre-361'!Z201 &lt;&gt; 0, Impact_361_diff!Z201 / 'Outputs_pre-361'!Z201, "")</f>
        <v/>
      </c>
      <c r="AA201" s="256" t="str">
        <f>IF('Outputs_pre-361'!AA201 &lt;&gt; 0, Impact_361_diff!AA201 / 'Outputs_pre-361'!AA201, "")</f>
        <v/>
      </c>
      <c r="AB201" s="256" t="str">
        <f>IF('Outputs_pre-361'!AB201 &lt;&gt; 0, Impact_361_diff!AB201 / 'Outputs_pre-361'!AB201, "")</f>
        <v/>
      </c>
      <c r="AC201" s="65"/>
    </row>
    <row r="202" spans="1:29" x14ac:dyDescent="0.35">
      <c r="A202" s="82"/>
      <c r="D202" s="252" t="str">
        <f t="shared" si="1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256">
        <f>IF('Outputs_pre-361'!O202 &lt;&gt; 0, Impact_361_diff!O202 / 'Outputs_pre-361'!O202, "")</f>
        <v>0</v>
      </c>
      <c r="P202" s="256">
        <f>IF('Outputs_pre-361'!P202 &lt;&gt; 0, Impact_361_diff!P202 / 'Outputs_pre-361'!P202, "")</f>
        <v>0</v>
      </c>
      <c r="Q202" s="256">
        <f>IF('Outputs_pre-361'!Q202 &lt;&gt; 0, Impact_361_diff!Q202 / 'Outputs_pre-361'!Q202, "")</f>
        <v>0</v>
      </c>
      <c r="R202" s="256">
        <f>IF('Outputs_pre-361'!R202 &lt;&gt; 0, Impact_361_diff!R202 / 'Outputs_pre-361'!R202, "")</f>
        <v>0</v>
      </c>
      <c r="S202" s="256">
        <f>IF('Outputs_pre-361'!S202 &lt;&gt; 0, Impact_361_diff!S202 / 'Outputs_pre-361'!S202, "")</f>
        <v>0</v>
      </c>
      <c r="T202" s="256">
        <f>IF('Outputs_pre-361'!T202 &lt;&gt; 0, Impact_361_diff!T202 / 'Outputs_pre-361'!T202, "")</f>
        <v>0</v>
      </c>
      <c r="U202" s="256">
        <f>IF('Outputs_pre-361'!U202 &lt;&gt; 0, Impact_361_diff!U202 / 'Outputs_pre-361'!U202, "")</f>
        <v>0</v>
      </c>
      <c r="V202" s="256">
        <f>IF('Outputs_pre-361'!V202 &lt;&gt; 0, Impact_361_diff!V202 / 'Outputs_pre-361'!V202, "")</f>
        <v>0</v>
      </c>
      <c r="W202" s="256">
        <f>IF('Outputs_pre-361'!W202 &lt;&gt; 0, Impact_361_diff!W202 / 'Outputs_pre-361'!W202, "")</f>
        <v>0</v>
      </c>
      <c r="X202" s="256">
        <f>IF('Outputs_pre-361'!X202 &lt;&gt; 0, Impact_361_diff!X202 / 'Outputs_pre-361'!X202, "")</f>
        <v>0</v>
      </c>
      <c r="Y202" s="256">
        <f>IF('Outputs_pre-361'!Y202 &lt;&gt; 0, Impact_361_diff!Y202 / 'Outputs_pre-361'!Y202, "")</f>
        <v>0</v>
      </c>
      <c r="Z202" s="256">
        <f>IF('Outputs_pre-361'!Z202 &lt;&gt; 0, Impact_361_diff!Z202 / 'Outputs_pre-361'!Z202, "")</f>
        <v>0</v>
      </c>
      <c r="AA202" s="256">
        <f>IF('Outputs_pre-361'!AA202 &lt;&gt; 0, Impact_361_diff!AA202 / 'Outputs_pre-361'!AA202, "")</f>
        <v>0</v>
      </c>
      <c r="AB202" s="256">
        <f>IF('Outputs_pre-361'!AB202 &lt;&gt; 0, Impact_361_diff!AB202 / 'Outputs_pre-361'!AB202, "")</f>
        <v>0</v>
      </c>
      <c r="AC202" s="65"/>
    </row>
    <row r="203" spans="1:29" x14ac:dyDescent="0.35">
      <c r="A203" s="82"/>
      <c r="D203" s="252" t="str">
        <f t="shared" si="1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256">
        <f>IF('Outputs_pre-361'!O203 &lt;&gt; 0, Impact_361_diff!O203 / 'Outputs_pre-361'!O203, "")</f>
        <v>0</v>
      </c>
      <c r="P203" s="256">
        <f>IF('Outputs_pre-361'!P203 &lt;&gt; 0, Impact_361_diff!P203 / 'Outputs_pre-361'!P203, "")</f>
        <v>0</v>
      </c>
      <c r="Q203" s="256">
        <f>IF('Outputs_pre-361'!Q203 &lt;&gt; 0, Impact_361_diff!Q203 / 'Outputs_pre-361'!Q203, "")</f>
        <v>0</v>
      </c>
      <c r="R203" s="256">
        <f>IF('Outputs_pre-361'!R203 &lt;&gt; 0, Impact_361_diff!R203 / 'Outputs_pre-361'!R203, "")</f>
        <v>0</v>
      </c>
      <c r="S203" s="256">
        <f>IF('Outputs_pre-361'!S203 &lt;&gt; 0, Impact_361_diff!S203 / 'Outputs_pre-361'!S203, "")</f>
        <v>0</v>
      </c>
      <c r="T203" s="256">
        <f>IF('Outputs_pre-361'!T203 &lt;&gt; 0, Impact_361_diff!T203 / 'Outputs_pre-361'!T203, "")</f>
        <v>0</v>
      </c>
      <c r="U203" s="256">
        <f>IF('Outputs_pre-361'!U203 &lt;&gt; 0, Impact_361_diff!U203 / 'Outputs_pre-361'!U203, "")</f>
        <v>0</v>
      </c>
      <c r="V203" s="256">
        <f>IF('Outputs_pre-361'!V203 &lt;&gt; 0, Impact_361_diff!V203 / 'Outputs_pre-361'!V203, "")</f>
        <v>0</v>
      </c>
      <c r="W203" s="256">
        <f>IF('Outputs_pre-361'!W203 &lt;&gt; 0, Impact_361_diff!W203 / 'Outputs_pre-361'!W203, "")</f>
        <v>0</v>
      </c>
      <c r="X203" s="256">
        <f>IF('Outputs_pre-361'!X203 &lt;&gt; 0, Impact_361_diff!X203 / 'Outputs_pre-361'!X203, "")</f>
        <v>0</v>
      </c>
      <c r="Y203" s="256">
        <f>IF('Outputs_pre-361'!Y203 &lt;&gt; 0, Impact_361_diff!Y203 / 'Outputs_pre-361'!Y203, "")</f>
        <v>0</v>
      </c>
      <c r="Z203" s="256">
        <f>IF('Outputs_pre-361'!Z203 &lt;&gt; 0, Impact_361_diff!Z203 / 'Outputs_pre-361'!Z203, "")</f>
        <v>0</v>
      </c>
      <c r="AA203" s="256">
        <f>IF('Outputs_pre-361'!AA203 &lt;&gt; 0, Impact_361_diff!AA203 / 'Outputs_pre-361'!AA203, "")</f>
        <v>0</v>
      </c>
      <c r="AB203" s="256">
        <f>IF('Outputs_pre-361'!AB203 &lt;&gt; 0, Impact_361_diff!AB203 / 'Outputs_pre-361'!AB203, "")</f>
        <v>0</v>
      </c>
      <c r="AC203" s="65"/>
    </row>
    <row r="204" spans="1:29" x14ac:dyDescent="0.35">
      <c r="A204" s="82"/>
      <c r="D204" s="252" t="str">
        <f t="shared" si="1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256">
        <f>IF('Outputs_pre-361'!O204 &lt;&gt; 0, Impact_361_diff!O204 / 'Outputs_pre-361'!O204, "")</f>
        <v>0</v>
      </c>
      <c r="P204" s="256">
        <f>IF('Outputs_pre-361'!P204 &lt;&gt; 0, Impact_361_diff!P204 / 'Outputs_pre-361'!P204, "")</f>
        <v>0</v>
      </c>
      <c r="Q204" s="256">
        <f>IF('Outputs_pre-361'!Q204 &lt;&gt; 0, Impact_361_diff!Q204 / 'Outputs_pre-361'!Q204, "")</f>
        <v>0</v>
      </c>
      <c r="R204" s="256">
        <f>IF('Outputs_pre-361'!R204 &lt;&gt; 0, Impact_361_diff!R204 / 'Outputs_pre-361'!R204, "")</f>
        <v>0</v>
      </c>
      <c r="S204" s="256">
        <f>IF('Outputs_pre-361'!S204 &lt;&gt; 0, Impact_361_diff!S204 / 'Outputs_pre-361'!S204, "")</f>
        <v>0</v>
      </c>
      <c r="T204" s="256">
        <f>IF('Outputs_pre-361'!T204 &lt;&gt; 0, Impact_361_diff!T204 / 'Outputs_pre-361'!T204, "")</f>
        <v>0</v>
      </c>
      <c r="U204" s="256">
        <f>IF('Outputs_pre-361'!U204 &lt;&gt; 0, Impact_361_diff!U204 / 'Outputs_pre-361'!U204, "")</f>
        <v>0</v>
      </c>
      <c r="V204" s="256">
        <f>IF('Outputs_pre-361'!V204 &lt;&gt; 0, Impact_361_diff!V204 / 'Outputs_pre-361'!V204, "")</f>
        <v>0</v>
      </c>
      <c r="W204" s="256">
        <f>IF('Outputs_pre-361'!W204 &lt;&gt; 0, Impact_361_diff!W204 / 'Outputs_pre-361'!W204, "")</f>
        <v>0</v>
      </c>
      <c r="X204" s="256">
        <f>IF('Outputs_pre-361'!X204 &lt;&gt; 0, Impact_361_diff!X204 / 'Outputs_pre-361'!X204, "")</f>
        <v>0</v>
      </c>
      <c r="Y204" s="256">
        <f>IF('Outputs_pre-361'!Y204 &lt;&gt; 0, Impact_361_diff!Y204 / 'Outputs_pre-361'!Y204, "")</f>
        <v>0</v>
      </c>
      <c r="Z204" s="256">
        <f>IF('Outputs_pre-361'!Z204 &lt;&gt; 0, Impact_361_diff!Z204 / 'Outputs_pre-361'!Z204, "")</f>
        <v>0</v>
      </c>
      <c r="AA204" s="256">
        <f>IF('Outputs_pre-361'!AA204 &lt;&gt; 0, Impact_361_diff!AA204 / 'Outputs_pre-361'!AA204, "")</f>
        <v>0</v>
      </c>
      <c r="AB204" s="256">
        <f>IF('Outputs_pre-361'!AB204 &lt;&gt; 0, Impact_361_diff!AB204 / 'Outputs_pre-361'!AB204, "")</f>
        <v>0</v>
      </c>
      <c r="AC204" s="65"/>
    </row>
    <row r="205" spans="1:29" x14ac:dyDescent="0.35">
      <c r="A205" s="82"/>
      <c r="D205" s="252" t="str">
        <f t="shared" si="1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256" t="str">
        <f>IF('Outputs_pre-361'!O205 &lt;&gt; 0, Impact_361_diff!O205 / 'Outputs_pre-361'!O205, "")</f>
        <v/>
      </c>
      <c r="P205" s="256" t="str">
        <f>IF('Outputs_pre-361'!P205 &lt;&gt; 0, Impact_361_diff!P205 / 'Outputs_pre-361'!P205, "")</f>
        <v/>
      </c>
      <c r="Q205" s="256" t="str">
        <f>IF('Outputs_pre-361'!Q205 &lt;&gt; 0, Impact_361_diff!Q205 / 'Outputs_pre-361'!Q205, "")</f>
        <v/>
      </c>
      <c r="R205" s="256" t="str">
        <f>IF('Outputs_pre-361'!R205 &lt;&gt; 0, Impact_361_diff!R205 / 'Outputs_pre-361'!R205, "")</f>
        <v/>
      </c>
      <c r="S205" s="256" t="str">
        <f>IF('Outputs_pre-361'!S205 &lt;&gt; 0, Impact_361_diff!S205 / 'Outputs_pre-361'!S205, "")</f>
        <v/>
      </c>
      <c r="T205" s="256" t="str">
        <f>IF('Outputs_pre-361'!T205 &lt;&gt; 0, Impact_361_diff!T205 / 'Outputs_pre-361'!T205, "")</f>
        <v/>
      </c>
      <c r="U205" s="256" t="str">
        <f>IF('Outputs_pre-361'!U205 &lt;&gt; 0, Impact_361_diff!U205 / 'Outputs_pre-361'!U205, "")</f>
        <v/>
      </c>
      <c r="V205" s="256" t="str">
        <f>IF('Outputs_pre-361'!V205 &lt;&gt; 0, Impact_361_diff!V205 / 'Outputs_pre-361'!V205, "")</f>
        <v/>
      </c>
      <c r="W205" s="256" t="str">
        <f>IF('Outputs_pre-361'!W205 &lt;&gt; 0, Impact_361_diff!W205 / 'Outputs_pre-361'!W205, "")</f>
        <v/>
      </c>
      <c r="X205" s="256" t="str">
        <f>IF('Outputs_pre-361'!X205 &lt;&gt; 0, Impact_361_diff!X205 / 'Outputs_pre-361'!X205, "")</f>
        <v/>
      </c>
      <c r="Y205" s="256" t="str">
        <f>IF('Outputs_pre-361'!Y205 &lt;&gt; 0, Impact_361_diff!Y205 / 'Outputs_pre-361'!Y205, "")</f>
        <v/>
      </c>
      <c r="Z205" s="256" t="str">
        <f>IF('Outputs_pre-361'!Z205 &lt;&gt; 0, Impact_361_diff!Z205 / 'Outputs_pre-361'!Z205, "")</f>
        <v/>
      </c>
      <c r="AA205" s="256" t="str">
        <f>IF('Outputs_pre-361'!AA205 &lt;&gt; 0, Impact_361_diff!AA205 / 'Outputs_pre-361'!AA205, "")</f>
        <v/>
      </c>
      <c r="AB205" s="256" t="str">
        <f>IF('Outputs_pre-361'!AB205 &lt;&gt; 0, Impact_361_diff!AB205 / 'Outputs_pre-361'!AB205, "")</f>
        <v/>
      </c>
      <c r="AC205" s="65"/>
    </row>
    <row r="206" spans="1:29" x14ac:dyDescent="0.35">
      <c r="A206" s="82"/>
      <c r="D206" s="252" t="str">
        <f t="shared" si="1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256" t="str">
        <f>IF('Outputs_pre-361'!O206 &lt;&gt; 0, Impact_361_diff!O206 / 'Outputs_pre-361'!O206, "")</f>
        <v/>
      </c>
      <c r="P206" s="256" t="str">
        <f>IF('Outputs_pre-361'!P206 &lt;&gt; 0, Impact_361_diff!P206 / 'Outputs_pre-361'!P206, "")</f>
        <v/>
      </c>
      <c r="Q206" s="256" t="str">
        <f>IF('Outputs_pre-361'!Q206 &lt;&gt; 0, Impact_361_diff!Q206 / 'Outputs_pre-361'!Q206, "")</f>
        <v/>
      </c>
      <c r="R206" s="256" t="str">
        <f>IF('Outputs_pre-361'!R206 &lt;&gt; 0, Impact_361_diff!R206 / 'Outputs_pre-361'!R206, "")</f>
        <v/>
      </c>
      <c r="S206" s="256" t="str">
        <f>IF('Outputs_pre-361'!S206 &lt;&gt; 0, Impact_361_diff!S206 / 'Outputs_pre-361'!S206, "")</f>
        <v/>
      </c>
      <c r="T206" s="256" t="str">
        <f>IF('Outputs_pre-361'!T206 &lt;&gt; 0, Impact_361_diff!T206 / 'Outputs_pre-361'!T206, "")</f>
        <v/>
      </c>
      <c r="U206" s="256" t="str">
        <f>IF('Outputs_pre-361'!U206 &lt;&gt; 0, Impact_361_diff!U206 / 'Outputs_pre-361'!U206, "")</f>
        <v/>
      </c>
      <c r="V206" s="256" t="str">
        <f>IF('Outputs_pre-361'!V206 &lt;&gt; 0, Impact_361_diff!V206 / 'Outputs_pre-361'!V206, "")</f>
        <v/>
      </c>
      <c r="W206" s="256" t="str">
        <f>IF('Outputs_pre-361'!W206 &lt;&gt; 0, Impact_361_diff!W206 / 'Outputs_pre-361'!W206, "")</f>
        <v/>
      </c>
      <c r="X206" s="256" t="str">
        <f>IF('Outputs_pre-361'!X206 &lt;&gt; 0, Impact_361_diff!X206 / 'Outputs_pre-361'!X206, "")</f>
        <v/>
      </c>
      <c r="Y206" s="256" t="str">
        <f>IF('Outputs_pre-361'!Y206 &lt;&gt; 0, Impact_361_diff!Y206 / 'Outputs_pre-361'!Y206, "")</f>
        <v/>
      </c>
      <c r="Z206" s="256" t="str">
        <f>IF('Outputs_pre-361'!Z206 &lt;&gt; 0, Impact_361_diff!Z206 / 'Outputs_pre-361'!Z206, "")</f>
        <v/>
      </c>
      <c r="AA206" s="256" t="str">
        <f>IF('Outputs_pre-361'!AA206 &lt;&gt; 0, Impact_361_diff!AA206 / 'Outputs_pre-361'!AA206, "")</f>
        <v/>
      </c>
      <c r="AB206" s="256" t="str">
        <f>IF('Outputs_pre-361'!AB206 &lt;&gt; 0, Impact_361_diff!AB206 / 'Outputs_pre-361'!AB206, "")</f>
        <v/>
      </c>
      <c r="AC206" s="65"/>
    </row>
    <row r="207" spans="1:29" x14ac:dyDescent="0.35">
      <c r="A207" s="82"/>
      <c r="D207" s="252" t="str">
        <f t="shared" si="1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256" t="str">
        <f>IF('Outputs_pre-361'!O207 &lt;&gt; 0, Impact_361_diff!O207 / 'Outputs_pre-361'!O207, "")</f>
        <v/>
      </c>
      <c r="P207" s="256" t="str">
        <f>IF('Outputs_pre-361'!P207 &lt;&gt; 0, Impact_361_diff!P207 / 'Outputs_pre-361'!P207, "")</f>
        <v/>
      </c>
      <c r="Q207" s="256" t="str">
        <f>IF('Outputs_pre-361'!Q207 &lt;&gt; 0, Impact_361_diff!Q207 / 'Outputs_pre-361'!Q207, "")</f>
        <v/>
      </c>
      <c r="R207" s="256" t="str">
        <f>IF('Outputs_pre-361'!R207 &lt;&gt; 0, Impact_361_diff!R207 / 'Outputs_pre-361'!R207, "")</f>
        <v/>
      </c>
      <c r="S207" s="256" t="str">
        <f>IF('Outputs_pre-361'!S207 &lt;&gt; 0, Impact_361_diff!S207 / 'Outputs_pre-361'!S207, "")</f>
        <v/>
      </c>
      <c r="T207" s="256" t="str">
        <f>IF('Outputs_pre-361'!T207 &lt;&gt; 0, Impact_361_diff!T207 / 'Outputs_pre-361'!T207, "")</f>
        <v/>
      </c>
      <c r="U207" s="256" t="str">
        <f>IF('Outputs_pre-361'!U207 &lt;&gt; 0, Impact_361_diff!U207 / 'Outputs_pre-361'!U207, "")</f>
        <v/>
      </c>
      <c r="V207" s="256" t="str">
        <f>IF('Outputs_pre-361'!V207 &lt;&gt; 0, Impact_361_diff!V207 / 'Outputs_pre-361'!V207, "")</f>
        <v/>
      </c>
      <c r="W207" s="256" t="str">
        <f>IF('Outputs_pre-361'!W207 &lt;&gt; 0, Impact_361_diff!W207 / 'Outputs_pre-361'!W207, "")</f>
        <v/>
      </c>
      <c r="X207" s="256" t="str">
        <f>IF('Outputs_pre-361'!X207 &lt;&gt; 0, Impact_361_diff!X207 / 'Outputs_pre-361'!X207, "")</f>
        <v/>
      </c>
      <c r="Y207" s="256" t="str">
        <f>IF('Outputs_pre-361'!Y207 &lt;&gt; 0, Impact_361_diff!Y207 / 'Outputs_pre-361'!Y207, "")</f>
        <v/>
      </c>
      <c r="Z207" s="256" t="str">
        <f>IF('Outputs_pre-361'!Z207 &lt;&gt; 0, Impact_361_diff!Z207 / 'Outputs_pre-361'!Z207, "")</f>
        <v/>
      </c>
      <c r="AA207" s="256" t="str">
        <f>IF('Outputs_pre-361'!AA207 &lt;&gt; 0, Impact_361_diff!AA207 / 'Outputs_pre-361'!AA207, "")</f>
        <v/>
      </c>
      <c r="AB207" s="256" t="str">
        <f>IF('Outputs_pre-361'!AB207 &lt;&gt; 0, Impact_361_diff!AB207 / 'Outputs_pre-361'!AB207, "")</f>
        <v/>
      </c>
      <c r="AC207" s="65"/>
    </row>
    <row r="208" spans="1:29" x14ac:dyDescent="0.35">
      <c r="A208" s="82"/>
      <c r="D208" s="252" t="str">
        <f t="shared" si="1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256">
        <f>IF('Outputs_pre-361'!O208 &lt;&gt; 0, Impact_361_diff!O208 / 'Outputs_pre-361'!O208, "")</f>
        <v>0</v>
      </c>
      <c r="P208" s="256">
        <f>IF('Outputs_pre-361'!P208 &lt;&gt; 0, Impact_361_diff!P208 / 'Outputs_pre-361'!P208, "")</f>
        <v>0</v>
      </c>
      <c r="Q208" s="256">
        <f>IF('Outputs_pre-361'!Q208 &lt;&gt; 0, Impact_361_diff!Q208 / 'Outputs_pre-361'!Q208, "")</f>
        <v>0</v>
      </c>
      <c r="R208" s="256">
        <f>IF('Outputs_pre-361'!R208 &lt;&gt; 0, Impact_361_diff!R208 / 'Outputs_pre-361'!R208, "")</f>
        <v>0</v>
      </c>
      <c r="S208" s="256">
        <f>IF('Outputs_pre-361'!S208 &lt;&gt; 0, Impact_361_diff!S208 / 'Outputs_pre-361'!S208, "")</f>
        <v>0</v>
      </c>
      <c r="T208" s="256">
        <f>IF('Outputs_pre-361'!T208 &lt;&gt; 0, Impact_361_diff!T208 / 'Outputs_pre-361'!T208, "")</f>
        <v>0</v>
      </c>
      <c r="U208" s="256">
        <f>IF('Outputs_pre-361'!U208 &lt;&gt; 0, Impact_361_diff!U208 / 'Outputs_pre-361'!U208, "")</f>
        <v>0</v>
      </c>
      <c r="V208" s="256">
        <f>IF('Outputs_pre-361'!V208 &lt;&gt; 0, Impact_361_diff!V208 / 'Outputs_pre-361'!V208, "")</f>
        <v>0</v>
      </c>
      <c r="W208" s="256">
        <f>IF('Outputs_pre-361'!W208 &lt;&gt; 0, Impact_361_diff!W208 / 'Outputs_pre-361'!W208, "")</f>
        <v>0</v>
      </c>
      <c r="X208" s="256">
        <f>IF('Outputs_pre-361'!X208 &lt;&gt; 0, Impact_361_diff!X208 / 'Outputs_pre-361'!X208, "")</f>
        <v>0</v>
      </c>
      <c r="Y208" s="256">
        <f>IF('Outputs_pre-361'!Y208 &lt;&gt; 0, Impact_361_diff!Y208 / 'Outputs_pre-361'!Y208, "")</f>
        <v>0</v>
      </c>
      <c r="Z208" s="256">
        <f>IF('Outputs_pre-361'!Z208 &lt;&gt; 0, Impact_361_diff!Z208 / 'Outputs_pre-361'!Z208, "")</f>
        <v>0</v>
      </c>
      <c r="AA208" s="256">
        <f>IF('Outputs_pre-361'!AA208 &lt;&gt; 0, Impact_361_diff!AA208 / 'Outputs_pre-361'!AA208, "")</f>
        <v>0</v>
      </c>
      <c r="AB208" s="256">
        <f>IF('Outputs_pre-361'!AB208 &lt;&gt; 0, Impact_361_diff!AB208 / 'Outputs_pre-361'!AB208, "")</f>
        <v>0</v>
      </c>
      <c r="AC208" s="65"/>
    </row>
    <row r="209" spans="1:29" x14ac:dyDescent="0.35">
      <c r="A209" s="82"/>
      <c r="D209" s="252" t="str">
        <f t="shared" si="1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256">
        <f>IF('Outputs_pre-361'!O209 &lt;&gt; 0, Impact_361_diff!O209 / 'Outputs_pre-361'!O209, "")</f>
        <v>0</v>
      </c>
      <c r="P209" s="256">
        <f>IF('Outputs_pre-361'!P209 &lt;&gt; 0, Impact_361_diff!P209 / 'Outputs_pre-361'!P209, "")</f>
        <v>0</v>
      </c>
      <c r="Q209" s="256">
        <f>IF('Outputs_pre-361'!Q209 &lt;&gt; 0, Impact_361_diff!Q209 / 'Outputs_pre-361'!Q209, "")</f>
        <v>0</v>
      </c>
      <c r="R209" s="256">
        <f>IF('Outputs_pre-361'!R209 &lt;&gt; 0, Impact_361_diff!R209 / 'Outputs_pre-361'!R209, "")</f>
        <v>0</v>
      </c>
      <c r="S209" s="256">
        <f>IF('Outputs_pre-361'!S209 &lt;&gt; 0, Impact_361_diff!S209 / 'Outputs_pre-361'!S209, "")</f>
        <v>0</v>
      </c>
      <c r="T209" s="256">
        <f>IF('Outputs_pre-361'!T209 &lt;&gt; 0, Impact_361_diff!T209 / 'Outputs_pre-361'!T209, "")</f>
        <v>0</v>
      </c>
      <c r="U209" s="256">
        <f>IF('Outputs_pre-361'!U209 &lt;&gt; 0, Impact_361_diff!U209 / 'Outputs_pre-361'!U209, "")</f>
        <v>0</v>
      </c>
      <c r="V209" s="256">
        <f>IF('Outputs_pre-361'!V209 &lt;&gt; 0, Impact_361_diff!V209 / 'Outputs_pre-361'!V209, "")</f>
        <v>0</v>
      </c>
      <c r="W209" s="256">
        <f>IF('Outputs_pre-361'!W209 &lt;&gt; 0, Impact_361_diff!W209 / 'Outputs_pre-361'!W209, "")</f>
        <v>0</v>
      </c>
      <c r="X209" s="256">
        <f>IF('Outputs_pre-361'!X209 &lt;&gt; 0, Impact_361_diff!X209 / 'Outputs_pre-361'!X209, "")</f>
        <v>0</v>
      </c>
      <c r="Y209" s="256">
        <f>IF('Outputs_pre-361'!Y209 &lt;&gt; 0, Impact_361_diff!Y209 / 'Outputs_pre-361'!Y209, "")</f>
        <v>0</v>
      </c>
      <c r="Z209" s="256">
        <f>IF('Outputs_pre-361'!Z209 &lt;&gt; 0, Impact_361_diff!Z209 / 'Outputs_pre-361'!Z209, "")</f>
        <v>0</v>
      </c>
      <c r="AA209" s="256">
        <f>IF('Outputs_pre-361'!AA209 &lt;&gt; 0, Impact_361_diff!AA209 / 'Outputs_pre-361'!AA209, "")</f>
        <v>0</v>
      </c>
      <c r="AB209" s="256">
        <f>IF('Outputs_pre-361'!AB209 &lt;&gt; 0, Impact_361_diff!AB209 / 'Outputs_pre-361'!AB209, "")</f>
        <v>0</v>
      </c>
      <c r="AC209" s="65"/>
    </row>
    <row r="210" spans="1:29" x14ac:dyDescent="0.35">
      <c r="A210" s="82"/>
      <c r="D210" s="252" t="str">
        <f t="shared" si="1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256">
        <f>IF('Outputs_pre-361'!O210 &lt;&gt; 0, Impact_361_diff!O210 / 'Outputs_pre-361'!O210, "")</f>
        <v>0</v>
      </c>
      <c r="P210" s="256">
        <f>IF('Outputs_pre-361'!P210 &lt;&gt; 0, Impact_361_diff!P210 / 'Outputs_pre-361'!P210, "")</f>
        <v>0</v>
      </c>
      <c r="Q210" s="256">
        <f>IF('Outputs_pre-361'!Q210 &lt;&gt; 0, Impact_361_diff!Q210 / 'Outputs_pre-361'!Q210, "")</f>
        <v>0</v>
      </c>
      <c r="R210" s="256">
        <f>IF('Outputs_pre-361'!R210 &lt;&gt; 0, Impact_361_diff!R210 / 'Outputs_pre-361'!R210, "")</f>
        <v>0</v>
      </c>
      <c r="S210" s="256">
        <f>IF('Outputs_pre-361'!S210 &lt;&gt; 0, Impact_361_diff!S210 / 'Outputs_pre-361'!S210, "")</f>
        <v>0</v>
      </c>
      <c r="T210" s="256">
        <f>IF('Outputs_pre-361'!T210 &lt;&gt; 0, Impact_361_diff!T210 / 'Outputs_pre-361'!T210, "")</f>
        <v>0</v>
      </c>
      <c r="U210" s="256">
        <f>IF('Outputs_pre-361'!U210 &lt;&gt; 0, Impact_361_diff!U210 / 'Outputs_pre-361'!U210, "")</f>
        <v>0</v>
      </c>
      <c r="V210" s="256">
        <f>IF('Outputs_pre-361'!V210 &lt;&gt; 0, Impact_361_diff!V210 / 'Outputs_pre-361'!V210, "")</f>
        <v>0</v>
      </c>
      <c r="W210" s="256">
        <f>IF('Outputs_pre-361'!W210 &lt;&gt; 0, Impact_361_diff!W210 / 'Outputs_pre-361'!W210, "")</f>
        <v>0</v>
      </c>
      <c r="X210" s="256">
        <f>IF('Outputs_pre-361'!X210 &lt;&gt; 0, Impact_361_diff!X210 / 'Outputs_pre-361'!X210, "")</f>
        <v>0</v>
      </c>
      <c r="Y210" s="256">
        <f>IF('Outputs_pre-361'!Y210 &lt;&gt; 0, Impact_361_diff!Y210 / 'Outputs_pre-361'!Y210, "")</f>
        <v>0</v>
      </c>
      <c r="Z210" s="256">
        <f>IF('Outputs_pre-361'!Z210 &lt;&gt; 0, Impact_361_diff!Z210 / 'Outputs_pre-361'!Z210, "")</f>
        <v>0</v>
      </c>
      <c r="AA210" s="256">
        <f>IF('Outputs_pre-361'!AA210 &lt;&gt; 0, Impact_361_diff!AA210 / 'Outputs_pre-361'!AA210, "")</f>
        <v>0</v>
      </c>
      <c r="AB210" s="256">
        <f>IF('Outputs_pre-361'!AB210 &lt;&gt; 0, Impact_361_diff!AB210 / 'Outputs_pre-361'!AB210, "")</f>
        <v>0</v>
      </c>
      <c r="AC210" s="65"/>
    </row>
    <row r="211" spans="1:29" x14ac:dyDescent="0.35">
      <c r="A211" s="82"/>
      <c r="D211" s="252" t="str">
        <f t="shared" si="1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256">
        <f>IF('Outputs_pre-361'!O211 &lt;&gt; 0, Impact_361_diff!O211 / 'Outputs_pre-361'!O211, "")</f>
        <v>0</v>
      </c>
      <c r="P211" s="256">
        <f>IF('Outputs_pre-361'!P211 &lt;&gt; 0, Impact_361_diff!P211 / 'Outputs_pre-361'!P211, "")</f>
        <v>0</v>
      </c>
      <c r="Q211" s="256">
        <f>IF('Outputs_pre-361'!Q211 &lt;&gt; 0, Impact_361_diff!Q211 / 'Outputs_pre-361'!Q211, "")</f>
        <v>0</v>
      </c>
      <c r="R211" s="256">
        <f>IF('Outputs_pre-361'!R211 &lt;&gt; 0, Impact_361_diff!R211 / 'Outputs_pre-361'!R211, "")</f>
        <v>0</v>
      </c>
      <c r="S211" s="256">
        <f>IF('Outputs_pre-361'!S211 &lt;&gt; 0, Impact_361_diff!S211 / 'Outputs_pre-361'!S211, "")</f>
        <v>0</v>
      </c>
      <c r="T211" s="256">
        <f>IF('Outputs_pre-361'!T211 &lt;&gt; 0, Impact_361_diff!T211 / 'Outputs_pre-361'!T211, "")</f>
        <v>0</v>
      </c>
      <c r="U211" s="256">
        <f>IF('Outputs_pre-361'!U211 &lt;&gt; 0, Impact_361_diff!U211 / 'Outputs_pre-361'!U211, "")</f>
        <v>0</v>
      </c>
      <c r="V211" s="256">
        <f>IF('Outputs_pre-361'!V211 &lt;&gt; 0, Impact_361_diff!V211 / 'Outputs_pre-361'!V211, "")</f>
        <v>0</v>
      </c>
      <c r="W211" s="256">
        <f>IF('Outputs_pre-361'!W211 &lt;&gt; 0, Impact_361_diff!W211 / 'Outputs_pre-361'!W211, "")</f>
        <v>0</v>
      </c>
      <c r="X211" s="256">
        <f>IF('Outputs_pre-361'!X211 &lt;&gt; 0, Impact_361_diff!X211 / 'Outputs_pre-361'!X211, "")</f>
        <v>0</v>
      </c>
      <c r="Y211" s="256">
        <f>IF('Outputs_pre-361'!Y211 &lt;&gt; 0, Impact_361_diff!Y211 / 'Outputs_pre-361'!Y211, "")</f>
        <v>0</v>
      </c>
      <c r="Z211" s="256">
        <f>IF('Outputs_pre-361'!Z211 &lt;&gt; 0, Impact_361_diff!Z211 / 'Outputs_pre-361'!Z211, "")</f>
        <v>0</v>
      </c>
      <c r="AA211" s="256">
        <f>IF('Outputs_pre-361'!AA211 &lt;&gt; 0, Impact_361_diff!AA211 / 'Outputs_pre-361'!AA211, "")</f>
        <v>0</v>
      </c>
      <c r="AB211" s="256">
        <f>IF('Outputs_pre-361'!AB211 &lt;&gt; 0, Impact_361_diff!AB211 / 'Outputs_pre-361'!AB211, "")</f>
        <v>0</v>
      </c>
      <c r="AC211" s="65"/>
    </row>
    <row r="212" spans="1:29" x14ac:dyDescent="0.35">
      <c r="A212" s="82"/>
      <c r="D212" s="252" t="str">
        <f t="shared" si="1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256" t="str">
        <f>IF('Outputs_pre-361'!O212 &lt;&gt; 0, Impact_361_diff!O212 / 'Outputs_pre-361'!O212, "")</f>
        <v/>
      </c>
      <c r="P212" s="256" t="str">
        <f>IF('Outputs_pre-361'!P212 &lt;&gt; 0, Impact_361_diff!P212 / 'Outputs_pre-361'!P212, "")</f>
        <v/>
      </c>
      <c r="Q212" s="256" t="str">
        <f>IF('Outputs_pre-361'!Q212 &lt;&gt; 0, Impact_361_diff!Q212 / 'Outputs_pre-361'!Q212, "")</f>
        <v/>
      </c>
      <c r="R212" s="256" t="str">
        <f>IF('Outputs_pre-361'!R212 &lt;&gt; 0, Impact_361_diff!R212 / 'Outputs_pre-361'!R212, "")</f>
        <v/>
      </c>
      <c r="S212" s="256" t="str">
        <f>IF('Outputs_pre-361'!S212 &lt;&gt; 0, Impact_361_diff!S212 / 'Outputs_pre-361'!S212, "")</f>
        <v/>
      </c>
      <c r="T212" s="256" t="str">
        <f>IF('Outputs_pre-361'!T212 &lt;&gt; 0, Impact_361_diff!T212 / 'Outputs_pre-361'!T212, "")</f>
        <v/>
      </c>
      <c r="U212" s="256" t="str">
        <f>IF('Outputs_pre-361'!U212 &lt;&gt; 0, Impact_361_diff!U212 / 'Outputs_pre-361'!U212, "")</f>
        <v/>
      </c>
      <c r="V212" s="256" t="str">
        <f>IF('Outputs_pre-361'!V212 &lt;&gt; 0, Impact_361_diff!V212 / 'Outputs_pre-361'!V212, "")</f>
        <v/>
      </c>
      <c r="W212" s="256" t="str">
        <f>IF('Outputs_pre-361'!W212 &lt;&gt; 0, Impact_361_diff!W212 / 'Outputs_pre-361'!W212, "")</f>
        <v/>
      </c>
      <c r="X212" s="256" t="str">
        <f>IF('Outputs_pre-361'!X212 &lt;&gt; 0, Impact_361_diff!X212 / 'Outputs_pre-361'!X212, "")</f>
        <v/>
      </c>
      <c r="Y212" s="256" t="str">
        <f>IF('Outputs_pre-361'!Y212 &lt;&gt; 0, Impact_361_diff!Y212 / 'Outputs_pre-361'!Y212, "")</f>
        <v/>
      </c>
      <c r="Z212" s="256" t="str">
        <f>IF('Outputs_pre-361'!Z212 &lt;&gt; 0, Impact_361_diff!Z212 / 'Outputs_pre-361'!Z212, "")</f>
        <v/>
      </c>
      <c r="AA212" s="256" t="str">
        <f>IF('Outputs_pre-361'!AA212 &lt;&gt; 0, Impact_361_diff!AA212 / 'Outputs_pre-361'!AA212, "")</f>
        <v/>
      </c>
      <c r="AB212" s="256" t="str">
        <f>IF('Outputs_pre-361'!AB212 &lt;&gt; 0, Impact_361_diff!AB212 / 'Outputs_pre-361'!AB212, "")</f>
        <v/>
      </c>
      <c r="AC212" s="65"/>
    </row>
    <row r="213" spans="1:29" x14ac:dyDescent="0.35">
      <c r="A213" s="82"/>
      <c r="D213" s="252" t="str">
        <f t="shared" si="1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256" t="str">
        <f>IF('Outputs_pre-361'!O213 &lt;&gt; 0, Impact_361_diff!O213 / 'Outputs_pre-361'!O213, "")</f>
        <v/>
      </c>
      <c r="P213" s="256" t="str">
        <f>IF('Outputs_pre-361'!P213 &lt;&gt; 0, Impact_361_diff!P213 / 'Outputs_pre-361'!P213, "")</f>
        <v/>
      </c>
      <c r="Q213" s="256" t="str">
        <f>IF('Outputs_pre-361'!Q213 &lt;&gt; 0, Impact_361_diff!Q213 / 'Outputs_pre-361'!Q213, "")</f>
        <v/>
      </c>
      <c r="R213" s="256" t="str">
        <f>IF('Outputs_pre-361'!R213 &lt;&gt; 0, Impact_361_diff!R213 / 'Outputs_pre-361'!R213, "")</f>
        <v/>
      </c>
      <c r="S213" s="256" t="str">
        <f>IF('Outputs_pre-361'!S213 &lt;&gt; 0, Impact_361_diff!S213 / 'Outputs_pre-361'!S213, "")</f>
        <v/>
      </c>
      <c r="T213" s="256" t="str">
        <f>IF('Outputs_pre-361'!T213 &lt;&gt; 0, Impact_361_diff!T213 / 'Outputs_pre-361'!T213, "")</f>
        <v/>
      </c>
      <c r="U213" s="256" t="str">
        <f>IF('Outputs_pre-361'!U213 &lt;&gt; 0, Impact_361_diff!U213 / 'Outputs_pre-361'!U213, "")</f>
        <v/>
      </c>
      <c r="V213" s="256" t="str">
        <f>IF('Outputs_pre-361'!V213 &lt;&gt; 0, Impact_361_diff!V213 / 'Outputs_pre-361'!V213, "")</f>
        <v/>
      </c>
      <c r="W213" s="256" t="str">
        <f>IF('Outputs_pre-361'!W213 &lt;&gt; 0, Impact_361_diff!W213 / 'Outputs_pre-361'!W213, "")</f>
        <v/>
      </c>
      <c r="X213" s="256" t="str">
        <f>IF('Outputs_pre-361'!X213 &lt;&gt; 0, Impact_361_diff!X213 / 'Outputs_pre-361'!X213, "")</f>
        <v/>
      </c>
      <c r="Y213" s="256" t="str">
        <f>IF('Outputs_pre-361'!Y213 &lt;&gt; 0, Impact_361_diff!Y213 / 'Outputs_pre-361'!Y213, "")</f>
        <v/>
      </c>
      <c r="Z213" s="256" t="str">
        <f>IF('Outputs_pre-361'!Z213 &lt;&gt; 0, Impact_361_diff!Z213 / 'Outputs_pre-361'!Z213, "")</f>
        <v/>
      </c>
      <c r="AA213" s="256" t="str">
        <f>IF('Outputs_pre-361'!AA213 &lt;&gt; 0, Impact_361_diff!AA213 / 'Outputs_pre-361'!AA213, "")</f>
        <v/>
      </c>
      <c r="AB213" s="256" t="str">
        <f>IF('Outputs_pre-361'!AB213 &lt;&gt; 0, Impact_361_diff!AB213 / 'Outputs_pre-361'!AB213, "")</f>
        <v/>
      </c>
      <c r="AC213" s="65"/>
    </row>
    <row r="214" spans="1:29" x14ac:dyDescent="0.35">
      <c r="A214" s="82"/>
      <c r="D214" s="252" t="str">
        <f t="shared" si="1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256" t="str">
        <f>IF('Outputs_pre-361'!O214 &lt;&gt; 0, Impact_361_diff!O214 / 'Outputs_pre-361'!O214, "")</f>
        <v/>
      </c>
      <c r="P214" s="256" t="str">
        <f>IF('Outputs_pre-361'!P214 &lt;&gt; 0, Impact_361_diff!P214 / 'Outputs_pre-361'!P214, "")</f>
        <v/>
      </c>
      <c r="Q214" s="256" t="str">
        <f>IF('Outputs_pre-361'!Q214 &lt;&gt; 0, Impact_361_diff!Q214 / 'Outputs_pre-361'!Q214, "")</f>
        <v/>
      </c>
      <c r="R214" s="256" t="str">
        <f>IF('Outputs_pre-361'!R214 &lt;&gt; 0, Impact_361_diff!R214 / 'Outputs_pre-361'!R214, "")</f>
        <v/>
      </c>
      <c r="S214" s="256" t="str">
        <f>IF('Outputs_pre-361'!S214 &lt;&gt; 0, Impact_361_diff!S214 / 'Outputs_pre-361'!S214, "")</f>
        <v/>
      </c>
      <c r="T214" s="256" t="str">
        <f>IF('Outputs_pre-361'!T214 &lt;&gt; 0, Impact_361_diff!T214 / 'Outputs_pre-361'!T214, "")</f>
        <v/>
      </c>
      <c r="U214" s="256" t="str">
        <f>IF('Outputs_pre-361'!U214 &lt;&gt; 0, Impact_361_diff!U214 / 'Outputs_pre-361'!U214, "")</f>
        <v/>
      </c>
      <c r="V214" s="256" t="str">
        <f>IF('Outputs_pre-361'!V214 &lt;&gt; 0, Impact_361_diff!V214 / 'Outputs_pre-361'!V214, "")</f>
        <v/>
      </c>
      <c r="W214" s="256" t="str">
        <f>IF('Outputs_pre-361'!W214 &lt;&gt; 0, Impact_361_diff!W214 / 'Outputs_pre-361'!W214, "")</f>
        <v/>
      </c>
      <c r="X214" s="256" t="str">
        <f>IF('Outputs_pre-361'!X214 &lt;&gt; 0, Impact_361_diff!X214 / 'Outputs_pre-361'!X214, "")</f>
        <v/>
      </c>
      <c r="Y214" s="256" t="str">
        <f>IF('Outputs_pre-361'!Y214 &lt;&gt; 0, Impact_361_diff!Y214 / 'Outputs_pre-361'!Y214, "")</f>
        <v/>
      </c>
      <c r="Z214" s="256" t="str">
        <f>IF('Outputs_pre-361'!Z214 &lt;&gt; 0, Impact_361_diff!Z214 / 'Outputs_pre-361'!Z214, "")</f>
        <v/>
      </c>
      <c r="AA214" s="256" t="str">
        <f>IF('Outputs_pre-361'!AA214 &lt;&gt; 0, Impact_361_diff!AA214 / 'Outputs_pre-361'!AA214, "")</f>
        <v/>
      </c>
      <c r="AB214" s="256" t="str">
        <f>IF('Outputs_pre-361'!AB214 &lt;&gt; 0, Impact_361_diff!AB214 / 'Outputs_pre-361'!AB214, "")</f>
        <v/>
      </c>
      <c r="AC214" s="65"/>
    </row>
    <row r="215" spans="1:29" x14ac:dyDescent="0.35">
      <c r="A215" s="82"/>
      <c r="D215" s="252" t="str">
        <f t="shared" si="1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256" t="str">
        <f>IF('Outputs_pre-361'!O215 &lt;&gt; 0, Impact_361_diff!O215 / 'Outputs_pre-361'!O215, "")</f>
        <v/>
      </c>
      <c r="P215" s="256" t="str">
        <f>IF('Outputs_pre-361'!P215 &lt;&gt; 0, Impact_361_diff!P215 / 'Outputs_pre-361'!P215, "")</f>
        <v/>
      </c>
      <c r="Q215" s="256" t="str">
        <f>IF('Outputs_pre-361'!Q215 &lt;&gt; 0, Impact_361_diff!Q215 / 'Outputs_pre-361'!Q215, "")</f>
        <v/>
      </c>
      <c r="R215" s="256" t="str">
        <f>IF('Outputs_pre-361'!R215 &lt;&gt; 0, Impact_361_diff!R215 / 'Outputs_pre-361'!R215, "")</f>
        <v/>
      </c>
      <c r="S215" s="256" t="str">
        <f>IF('Outputs_pre-361'!S215 &lt;&gt; 0, Impact_361_diff!S215 / 'Outputs_pre-361'!S215, "")</f>
        <v/>
      </c>
      <c r="T215" s="256" t="str">
        <f>IF('Outputs_pre-361'!T215 &lt;&gt; 0, Impact_361_diff!T215 / 'Outputs_pre-361'!T215, "")</f>
        <v/>
      </c>
      <c r="U215" s="256" t="str">
        <f>IF('Outputs_pre-361'!U215 &lt;&gt; 0, Impact_361_diff!U215 / 'Outputs_pre-361'!U215, "")</f>
        <v/>
      </c>
      <c r="V215" s="256" t="str">
        <f>IF('Outputs_pre-361'!V215 &lt;&gt; 0, Impact_361_diff!V215 / 'Outputs_pre-361'!V215, "")</f>
        <v/>
      </c>
      <c r="W215" s="256" t="str">
        <f>IF('Outputs_pre-361'!W215 &lt;&gt; 0, Impact_361_diff!W215 / 'Outputs_pre-361'!W215, "")</f>
        <v/>
      </c>
      <c r="X215" s="256" t="str">
        <f>IF('Outputs_pre-361'!X215 &lt;&gt; 0, Impact_361_diff!X215 / 'Outputs_pre-361'!X215, "")</f>
        <v/>
      </c>
      <c r="Y215" s="256" t="str">
        <f>IF('Outputs_pre-361'!Y215 &lt;&gt; 0, Impact_361_diff!Y215 / 'Outputs_pre-361'!Y215, "")</f>
        <v/>
      </c>
      <c r="Z215" s="256" t="str">
        <f>IF('Outputs_pre-361'!Z215 &lt;&gt; 0, Impact_361_diff!Z215 / 'Outputs_pre-361'!Z215, "")</f>
        <v/>
      </c>
      <c r="AA215" s="256" t="str">
        <f>IF('Outputs_pre-361'!AA215 &lt;&gt; 0, Impact_361_diff!AA215 / 'Outputs_pre-361'!AA215, "")</f>
        <v/>
      </c>
      <c r="AB215" s="256" t="str">
        <f>IF('Outputs_pre-361'!AB215 &lt;&gt; 0, Impact_361_diff!AB215 / 'Outputs_pre-361'!AB215, "")</f>
        <v/>
      </c>
      <c r="AC215" s="65"/>
    </row>
    <row r="216" spans="1:29" x14ac:dyDescent="0.35">
      <c r="A216" s="82"/>
      <c r="D216" s="252" t="str">
        <f t="shared" si="1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256">
        <f>IF('Outputs_pre-361'!O216 &lt;&gt; 0, Impact_361_diff!O216 / 'Outputs_pre-361'!O216, "")</f>
        <v>0</v>
      </c>
      <c r="P216" s="256">
        <f>IF('Outputs_pre-361'!P216 &lt;&gt; 0, Impact_361_diff!P216 / 'Outputs_pre-361'!P216, "")</f>
        <v>0</v>
      </c>
      <c r="Q216" s="256">
        <f>IF('Outputs_pre-361'!Q216 &lt;&gt; 0, Impact_361_diff!Q216 / 'Outputs_pre-361'!Q216, "")</f>
        <v>0</v>
      </c>
      <c r="R216" s="256">
        <f>IF('Outputs_pre-361'!R216 &lt;&gt; 0, Impact_361_diff!R216 / 'Outputs_pre-361'!R216, "")</f>
        <v>0</v>
      </c>
      <c r="S216" s="256">
        <f>IF('Outputs_pre-361'!S216 &lt;&gt; 0, Impact_361_diff!S216 / 'Outputs_pre-361'!S216, "")</f>
        <v>0</v>
      </c>
      <c r="T216" s="256">
        <f>IF('Outputs_pre-361'!T216 &lt;&gt; 0, Impact_361_diff!T216 / 'Outputs_pre-361'!T216, "")</f>
        <v>0</v>
      </c>
      <c r="U216" s="256">
        <f>IF('Outputs_pre-361'!U216 &lt;&gt; 0, Impact_361_diff!U216 / 'Outputs_pre-361'!U216, "")</f>
        <v>0</v>
      </c>
      <c r="V216" s="256">
        <f>IF('Outputs_pre-361'!V216 &lt;&gt; 0, Impact_361_diff!V216 / 'Outputs_pre-361'!V216, "")</f>
        <v>0</v>
      </c>
      <c r="W216" s="256">
        <f>IF('Outputs_pre-361'!W216 &lt;&gt; 0, Impact_361_diff!W216 / 'Outputs_pre-361'!W216, "")</f>
        <v>0</v>
      </c>
      <c r="X216" s="256">
        <f>IF('Outputs_pre-361'!X216 &lt;&gt; 0, Impact_361_diff!X216 / 'Outputs_pre-361'!X216, "")</f>
        <v>0</v>
      </c>
      <c r="Y216" s="256">
        <f>IF('Outputs_pre-361'!Y216 &lt;&gt; 0, Impact_361_diff!Y216 / 'Outputs_pre-361'!Y216, "")</f>
        <v>0</v>
      </c>
      <c r="Z216" s="256">
        <f>IF('Outputs_pre-361'!Z216 &lt;&gt; 0, Impact_361_diff!Z216 / 'Outputs_pre-361'!Z216, "")</f>
        <v>0</v>
      </c>
      <c r="AA216" s="256">
        <f>IF('Outputs_pre-361'!AA216 &lt;&gt; 0, Impact_361_diff!AA216 / 'Outputs_pre-361'!AA216, "")</f>
        <v>0</v>
      </c>
      <c r="AB216" s="256">
        <f>IF('Outputs_pre-361'!AB216 &lt;&gt; 0, Impact_361_diff!AB216 / 'Outputs_pre-361'!AB216, "")</f>
        <v>0</v>
      </c>
      <c r="AC216" s="65"/>
    </row>
    <row r="217" spans="1:29" x14ac:dyDescent="0.35">
      <c r="A217" s="82"/>
      <c r="D217" s="252" t="str">
        <f t="shared" si="1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256">
        <f>IF('Outputs_pre-361'!O217 &lt;&gt; 0, Impact_361_diff!O217 / 'Outputs_pre-361'!O217, "")</f>
        <v>0</v>
      </c>
      <c r="P217" s="256">
        <f>IF('Outputs_pre-361'!P217 &lt;&gt; 0, Impact_361_diff!P217 / 'Outputs_pre-361'!P217, "")</f>
        <v>0</v>
      </c>
      <c r="Q217" s="256">
        <f>IF('Outputs_pre-361'!Q217 &lt;&gt; 0, Impact_361_diff!Q217 / 'Outputs_pre-361'!Q217, "")</f>
        <v>0</v>
      </c>
      <c r="R217" s="256">
        <f>IF('Outputs_pre-361'!R217 &lt;&gt; 0, Impact_361_diff!R217 / 'Outputs_pre-361'!R217, "")</f>
        <v>0</v>
      </c>
      <c r="S217" s="256">
        <f>IF('Outputs_pre-361'!S217 &lt;&gt; 0, Impact_361_diff!S217 / 'Outputs_pre-361'!S217, "")</f>
        <v>0</v>
      </c>
      <c r="T217" s="256">
        <f>IF('Outputs_pre-361'!T217 &lt;&gt; 0, Impact_361_diff!T217 / 'Outputs_pre-361'!T217, "")</f>
        <v>0</v>
      </c>
      <c r="U217" s="256">
        <f>IF('Outputs_pre-361'!U217 &lt;&gt; 0, Impact_361_diff!U217 / 'Outputs_pre-361'!U217, "")</f>
        <v>0</v>
      </c>
      <c r="V217" s="256">
        <f>IF('Outputs_pre-361'!V217 &lt;&gt; 0, Impact_361_diff!V217 / 'Outputs_pre-361'!V217, "")</f>
        <v>0</v>
      </c>
      <c r="W217" s="256">
        <f>IF('Outputs_pre-361'!W217 &lt;&gt; 0, Impact_361_diff!W217 / 'Outputs_pre-361'!W217, "")</f>
        <v>0</v>
      </c>
      <c r="X217" s="256">
        <f>IF('Outputs_pre-361'!X217 &lt;&gt; 0, Impact_361_diff!X217 / 'Outputs_pre-361'!X217, "")</f>
        <v>0</v>
      </c>
      <c r="Y217" s="256">
        <f>IF('Outputs_pre-361'!Y217 &lt;&gt; 0, Impact_361_diff!Y217 / 'Outputs_pre-361'!Y217, "")</f>
        <v>0</v>
      </c>
      <c r="Z217" s="256">
        <f>IF('Outputs_pre-361'!Z217 &lt;&gt; 0, Impact_361_diff!Z217 / 'Outputs_pre-361'!Z217, "")</f>
        <v>0</v>
      </c>
      <c r="AA217" s="256">
        <f>IF('Outputs_pre-361'!AA217 &lt;&gt; 0, Impact_361_diff!AA217 / 'Outputs_pre-361'!AA217, "")</f>
        <v>0</v>
      </c>
      <c r="AB217" s="256">
        <f>IF('Outputs_pre-361'!AB217 &lt;&gt; 0, Impact_361_diff!AB217 / 'Outputs_pre-361'!AB217, "")</f>
        <v>0</v>
      </c>
      <c r="AC217" s="65"/>
    </row>
    <row r="218" spans="1:29" x14ac:dyDescent="0.35">
      <c r="A218" s="82"/>
      <c r="D218" s="252" t="str">
        <f t="shared" si="1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256">
        <f>IF('Outputs_pre-361'!O218 &lt;&gt; 0, Impact_361_diff!O218 / 'Outputs_pre-361'!O218, "")</f>
        <v>0</v>
      </c>
      <c r="P218" s="256">
        <f>IF('Outputs_pre-361'!P218 &lt;&gt; 0, Impact_361_diff!P218 / 'Outputs_pre-361'!P218, "")</f>
        <v>0</v>
      </c>
      <c r="Q218" s="256">
        <f>IF('Outputs_pre-361'!Q218 &lt;&gt; 0, Impact_361_diff!Q218 / 'Outputs_pre-361'!Q218, "")</f>
        <v>0</v>
      </c>
      <c r="R218" s="256">
        <f>IF('Outputs_pre-361'!R218 &lt;&gt; 0, Impact_361_diff!R218 / 'Outputs_pre-361'!R218, "")</f>
        <v>0</v>
      </c>
      <c r="S218" s="256">
        <f>IF('Outputs_pre-361'!S218 &lt;&gt; 0, Impact_361_diff!S218 / 'Outputs_pre-361'!S218, "")</f>
        <v>0</v>
      </c>
      <c r="T218" s="256">
        <f>IF('Outputs_pre-361'!T218 &lt;&gt; 0, Impact_361_diff!T218 / 'Outputs_pre-361'!T218, "")</f>
        <v>0</v>
      </c>
      <c r="U218" s="256">
        <f>IF('Outputs_pre-361'!U218 &lt;&gt; 0, Impact_361_diff!U218 / 'Outputs_pre-361'!U218, "")</f>
        <v>0</v>
      </c>
      <c r="V218" s="256">
        <f>IF('Outputs_pre-361'!V218 &lt;&gt; 0, Impact_361_diff!V218 / 'Outputs_pre-361'!V218, "")</f>
        <v>0</v>
      </c>
      <c r="W218" s="256">
        <f>IF('Outputs_pre-361'!W218 &lt;&gt; 0, Impact_361_diff!W218 / 'Outputs_pre-361'!W218, "")</f>
        <v>0</v>
      </c>
      <c r="X218" s="256">
        <f>IF('Outputs_pre-361'!X218 &lt;&gt; 0, Impact_361_diff!X218 / 'Outputs_pre-361'!X218, "")</f>
        <v>0</v>
      </c>
      <c r="Y218" s="256">
        <f>IF('Outputs_pre-361'!Y218 &lt;&gt; 0, Impact_361_diff!Y218 / 'Outputs_pre-361'!Y218, "")</f>
        <v>0</v>
      </c>
      <c r="Z218" s="256">
        <f>IF('Outputs_pre-361'!Z218 &lt;&gt; 0, Impact_361_diff!Z218 / 'Outputs_pre-361'!Z218, "")</f>
        <v>0</v>
      </c>
      <c r="AA218" s="256">
        <f>IF('Outputs_pre-361'!AA218 &lt;&gt; 0, Impact_361_diff!AA218 / 'Outputs_pre-361'!AA218, "")</f>
        <v>0</v>
      </c>
      <c r="AB218" s="256">
        <f>IF('Outputs_pre-361'!AB218 &lt;&gt; 0, Impact_361_diff!AB218 / 'Outputs_pre-361'!AB218, "")</f>
        <v>0</v>
      </c>
      <c r="AC218" s="65"/>
    </row>
    <row r="219" spans="1:29" x14ac:dyDescent="0.35">
      <c r="A219" s="82"/>
      <c r="D219" s="252" t="str">
        <f t="shared" si="1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256">
        <f>IF('Outputs_pre-361'!O219 &lt;&gt; 0, Impact_361_diff!O219 / 'Outputs_pre-361'!O219, "")</f>
        <v>0</v>
      </c>
      <c r="P219" s="256">
        <f>IF('Outputs_pre-361'!P219 &lt;&gt; 0, Impact_361_diff!P219 / 'Outputs_pre-361'!P219, "")</f>
        <v>0</v>
      </c>
      <c r="Q219" s="256">
        <f>IF('Outputs_pre-361'!Q219 &lt;&gt; 0, Impact_361_diff!Q219 / 'Outputs_pre-361'!Q219, "")</f>
        <v>0</v>
      </c>
      <c r="R219" s="256">
        <f>IF('Outputs_pre-361'!R219 &lt;&gt; 0, Impact_361_diff!R219 / 'Outputs_pre-361'!R219, "")</f>
        <v>0</v>
      </c>
      <c r="S219" s="256">
        <f>IF('Outputs_pre-361'!S219 &lt;&gt; 0, Impact_361_diff!S219 / 'Outputs_pre-361'!S219, "")</f>
        <v>0</v>
      </c>
      <c r="T219" s="256">
        <f>IF('Outputs_pre-361'!T219 &lt;&gt; 0, Impact_361_diff!T219 / 'Outputs_pre-361'!T219, "")</f>
        <v>0</v>
      </c>
      <c r="U219" s="256">
        <f>IF('Outputs_pre-361'!U219 &lt;&gt; 0, Impact_361_diff!U219 / 'Outputs_pre-361'!U219, "")</f>
        <v>0</v>
      </c>
      <c r="V219" s="256">
        <f>IF('Outputs_pre-361'!V219 &lt;&gt; 0, Impact_361_diff!V219 / 'Outputs_pre-361'!V219, "")</f>
        <v>0</v>
      </c>
      <c r="W219" s="256">
        <f>IF('Outputs_pre-361'!W219 &lt;&gt; 0, Impact_361_diff!W219 / 'Outputs_pre-361'!W219, "")</f>
        <v>0</v>
      </c>
      <c r="X219" s="256">
        <f>IF('Outputs_pre-361'!X219 &lt;&gt; 0, Impact_361_diff!X219 / 'Outputs_pre-361'!X219, "")</f>
        <v>0</v>
      </c>
      <c r="Y219" s="256">
        <f>IF('Outputs_pre-361'!Y219 &lt;&gt; 0, Impact_361_diff!Y219 / 'Outputs_pre-361'!Y219, "")</f>
        <v>0</v>
      </c>
      <c r="Z219" s="256">
        <f>IF('Outputs_pre-361'!Z219 &lt;&gt; 0, Impact_361_diff!Z219 / 'Outputs_pre-361'!Z219, "")</f>
        <v>0</v>
      </c>
      <c r="AA219" s="256">
        <f>IF('Outputs_pre-361'!AA219 &lt;&gt; 0, Impact_361_diff!AA219 / 'Outputs_pre-361'!AA219, "")</f>
        <v>0</v>
      </c>
      <c r="AB219" s="256">
        <f>IF('Outputs_pre-361'!AB219 &lt;&gt; 0, Impact_361_diff!AB219 / 'Outputs_pre-361'!AB219, "")</f>
        <v>0</v>
      </c>
      <c r="AC219" s="65"/>
    </row>
    <row r="220" spans="1:29" x14ac:dyDescent="0.35">
      <c r="A220" s="82"/>
      <c r="D220" s="252" t="str">
        <f t="shared" si="1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256" t="str">
        <f>IF('Outputs_pre-361'!O220 &lt;&gt; 0, Impact_361_diff!O220 / 'Outputs_pre-361'!O220, "")</f>
        <v/>
      </c>
      <c r="P220" s="256" t="str">
        <f>IF('Outputs_pre-361'!P220 &lt;&gt; 0, Impact_361_diff!P220 / 'Outputs_pre-361'!P220, "")</f>
        <v/>
      </c>
      <c r="Q220" s="256" t="str">
        <f>IF('Outputs_pre-361'!Q220 &lt;&gt; 0, Impact_361_diff!Q220 / 'Outputs_pre-361'!Q220, "")</f>
        <v/>
      </c>
      <c r="R220" s="256" t="str">
        <f>IF('Outputs_pre-361'!R220 &lt;&gt; 0, Impact_361_diff!R220 / 'Outputs_pre-361'!R220, "")</f>
        <v/>
      </c>
      <c r="S220" s="256" t="str">
        <f>IF('Outputs_pre-361'!S220 &lt;&gt; 0, Impact_361_diff!S220 / 'Outputs_pre-361'!S220, "")</f>
        <v/>
      </c>
      <c r="T220" s="256" t="str">
        <f>IF('Outputs_pre-361'!T220 &lt;&gt; 0, Impact_361_diff!T220 / 'Outputs_pre-361'!T220, "")</f>
        <v/>
      </c>
      <c r="U220" s="256" t="str">
        <f>IF('Outputs_pre-361'!U220 &lt;&gt; 0, Impact_361_diff!U220 / 'Outputs_pre-361'!U220, "")</f>
        <v/>
      </c>
      <c r="V220" s="256" t="str">
        <f>IF('Outputs_pre-361'!V220 &lt;&gt; 0, Impact_361_diff!V220 / 'Outputs_pre-361'!V220, "")</f>
        <v/>
      </c>
      <c r="W220" s="256" t="str">
        <f>IF('Outputs_pre-361'!W220 &lt;&gt; 0, Impact_361_diff!W220 / 'Outputs_pre-361'!W220, "")</f>
        <v/>
      </c>
      <c r="X220" s="256" t="str">
        <f>IF('Outputs_pre-361'!X220 &lt;&gt; 0, Impact_361_diff!X220 / 'Outputs_pre-361'!X220, "")</f>
        <v/>
      </c>
      <c r="Y220" s="256" t="str">
        <f>IF('Outputs_pre-361'!Y220 &lt;&gt; 0, Impact_361_diff!Y220 / 'Outputs_pre-361'!Y220, "")</f>
        <v/>
      </c>
      <c r="Z220" s="256" t="str">
        <f>IF('Outputs_pre-361'!Z220 &lt;&gt; 0, Impact_361_diff!Z220 / 'Outputs_pre-361'!Z220, "")</f>
        <v/>
      </c>
      <c r="AA220" s="256" t="str">
        <f>IF('Outputs_pre-361'!AA220 &lt;&gt; 0, Impact_361_diff!AA220 / 'Outputs_pre-361'!AA220, "")</f>
        <v/>
      </c>
      <c r="AB220" s="256" t="str">
        <f>IF('Outputs_pre-361'!AB220 &lt;&gt; 0, Impact_361_diff!AB220 / 'Outputs_pre-361'!AB220, "")</f>
        <v/>
      </c>
      <c r="AC220" s="65"/>
    </row>
    <row r="221" spans="1:29" x14ac:dyDescent="0.35">
      <c r="A221" s="82"/>
      <c r="D221" s="252" t="str">
        <f t="shared" si="1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256" t="str">
        <f>IF('Outputs_pre-361'!O221 &lt;&gt; 0, Impact_361_diff!O221 / 'Outputs_pre-361'!O221, "")</f>
        <v/>
      </c>
      <c r="P221" s="256" t="str">
        <f>IF('Outputs_pre-361'!P221 &lt;&gt; 0, Impact_361_diff!P221 / 'Outputs_pre-361'!P221, "")</f>
        <v/>
      </c>
      <c r="Q221" s="256" t="str">
        <f>IF('Outputs_pre-361'!Q221 &lt;&gt; 0, Impact_361_diff!Q221 / 'Outputs_pre-361'!Q221, "")</f>
        <v/>
      </c>
      <c r="R221" s="256" t="str">
        <f>IF('Outputs_pre-361'!R221 &lt;&gt; 0, Impact_361_diff!R221 / 'Outputs_pre-361'!R221, "")</f>
        <v/>
      </c>
      <c r="S221" s="256" t="str">
        <f>IF('Outputs_pre-361'!S221 &lt;&gt; 0, Impact_361_diff!S221 / 'Outputs_pre-361'!S221, "")</f>
        <v/>
      </c>
      <c r="T221" s="256" t="str">
        <f>IF('Outputs_pre-361'!T221 &lt;&gt; 0, Impact_361_diff!T221 / 'Outputs_pre-361'!T221, "")</f>
        <v/>
      </c>
      <c r="U221" s="256" t="str">
        <f>IF('Outputs_pre-361'!U221 &lt;&gt; 0, Impact_361_diff!U221 / 'Outputs_pre-361'!U221, "")</f>
        <v/>
      </c>
      <c r="V221" s="256" t="str">
        <f>IF('Outputs_pre-361'!V221 &lt;&gt; 0, Impact_361_diff!V221 / 'Outputs_pre-361'!V221, "")</f>
        <v/>
      </c>
      <c r="W221" s="256" t="str">
        <f>IF('Outputs_pre-361'!W221 &lt;&gt; 0, Impact_361_diff!W221 / 'Outputs_pre-361'!W221, "")</f>
        <v/>
      </c>
      <c r="X221" s="256" t="str">
        <f>IF('Outputs_pre-361'!X221 &lt;&gt; 0, Impact_361_diff!X221 / 'Outputs_pre-361'!X221, "")</f>
        <v/>
      </c>
      <c r="Y221" s="256" t="str">
        <f>IF('Outputs_pre-361'!Y221 &lt;&gt; 0, Impact_361_diff!Y221 / 'Outputs_pre-361'!Y221, "")</f>
        <v/>
      </c>
      <c r="Z221" s="256" t="str">
        <f>IF('Outputs_pre-361'!Z221 &lt;&gt; 0, Impact_361_diff!Z221 / 'Outputs_pre-361'!Z221, "")</f>
        <v/>
      </c>
      <c r="AA221" s="256" t="str">
        <f>IF('Outputs_pre-361'!AA221 &lt;&gt; 0, Impact_361_diff!AA221 / 'Outputs_pre-361'!AA221, "")</f>
        <v/>
      </c>
      <c r="AB221" s="256" t="str">
        <f>IF('Outputs_pre-361'!AB221 &lt;&gt; 0, Impact_361_diff!AB221 / 'Outputs_pre-361'!AB221, "")</f>
        <v/>
      </c>
      <c r="AC221" s="65"/>
    </row>
    <row r="222" spans="1:29" x14ac:dyDescent="0.35">
      <c r="A222" s="82"/>
      <c r="D222" s="252" t="str">
        <f t="shared" si="1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256">
        <f>IF('Outputs_pre-361'!O222 &lt;&gt; 0, Impact_361_diff!O222 / 'Outputs_pre-361'!O222, "")</f>
        <v>0</v>
      </c>
      <c r="P222" s="256">
        <f>IF('Outputs_pre-361'!P222 &lt;&gt; 0, Impact_361_diff!P222 / 'Outputs_pre-361'!P222, "")</f>
        <v>0</v>
      </c>
      <c r="Q222" s="256">
        <f>IF('Outputs_pre-361'!Q222 &lt;&gt; 0, Impact_361_diff!Q222 / 'Outputs_pre-361'!Q222, "")</f>
        <v>0</v>
      </c>
      <c r="R222" s="256">
        <f>IF('Outputs_pre-361'!R222 &lt;&gt; 0, Impact_361_diff!R222 / 'Outputs_pre-361'!R222, "")</f>
        <v>0</v>
      </c>
      <c r="S222" s="256">
        <f>IF('Outputs_pre-361'!S222 &lt;&gt; 0, Impact_361_diff!S222 / 'Outputs_pre-361'!S222, "")</f>
        <v>0</v>
      </c>
      <c r="T222" s="256">
        <f>IF('Outputs_pre-361'!T222 &lt;&gt; 0, Impact_361_diff!T222 / 'Outputs_pre-361'!T222, "")</f>
        <v>0</v>
      </c>
      <c r="U222" s="256">
        <f>IF('Outputs_pre-361'!U222 &lt;&gt; 0, Impact_361_diff!U222 / 'Outputs_pre-361'!U222, "")</f>
        <v>0</v>
      </c>
      <c r="V222" s="256">
        <f>IF('Outputs_pre-361'!V222 &lt;&gt; 0, Impact_361_diff!V222 / 'Outputs_pre-361'!V222, "")</f>
        <v>0</v>
      </c>
      <c r="W222" s="256">
        <f>IF('Outputs_pre-361'!W222 &lt;&gt; 0, Impact_361_diff!W222 / 'Outputs_pre-361'!W222, "")</f>
        <v>0</v>
      </c>
      <c r="X222" s="256">
        <f>IF('Outputs_pre-361'!X222 &lt;&gt; 0, Impact_361_diff!X222 / 'Outputs_pre-361'!X222, "")</f>
        <v>0</v>
      </c>
      <c r="Y222" s="256">
        <f>IF('Outputs_pre-361'!Y222 &lt;&gt; 0, Impact_361_diff!Y222 / 'Outputs_pre-361'!Y222, "")</f>
        <v>0</v>
      </c>
      <c r="Z222" s="256">
        <f>IF('Outputs_pre-361'!Z222 &lt;&gt; 0, Impact_361_diff!Z222 / 'Outputs_pre-361'!Z222, "")</f>
        <v>0</v>
      </c>
      <c r="AA222" s="256">
        <f>IF('Outputs_pre-361'!AA222 &lt;&gt; 0, Impact_361_diff!AA222 / 'Outputs_pre-361'!AA222, "")</f>
        <v>0</v>
      </c>
      <c r="AB222" s="256">
        <f>IF('Outputs_pre-361'!AB222 &lt;&gt; 0, Impact_361_diff!AB222 / 'Outputs_pre-361'!AB222, "")</f>
        <v>0</v>
      </c>
      <c r="AC222" s="65"/>
    </row>
    <row r="223" spans="1:29" x14ac:dyDescent="0.35">
      <c r="A223" s="82"/>
      <c r="D223" s="252" t="str">
        <f t="shared" si="1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256">
        <f>IF('Outputs_pre-361'!O223 &lt;&gt; 0, Impact_361_diff!O223 / 'Outputs_pre-361'!O223, "")</f>
        <v>0</v>
      </c>
      <c r="P223" s="256">
        <f>IF('Outputs_pre-361'!P223 &lt;&gt; 0, Impact_361_diff!P223 / 'Outputs_pre-361'!P223, "")</f>
        <v>0</v>
      </c>
      <c r="Q223" s="256">
        <f>IF('Outputs_pre-361'!Q223 &lt;&gt; 0, Impact_361_diff!Q223 / 'Outputs_pre-361'!Q223, "")</f>
        <v>0</v>
      </c>
      <c r="R223" s="256">
        <f>IF('Outputs_pre-361'!R223 &lt;&gt; 0, Impact_361_diff!R223 / 'Outputs_pre-361'!R223, "")</f>
        <v>0</v>
      </c>
      <c r="S223" s="256">
        <f>IF('Outputs_pre-361'!S223 &lt;&gt; 0, Impact_361_diff!S223 / 'Outputs_pre-361'!S223, "")</f>
        <v>0</v>
      </c>
      <c r="T223" s="256">
        <f>IF('Outputs_pre-361'!T223 &lt;&gt; 0, Impact_361_diff!T223 / 'Outputs_pre-361'!T223, "")</f>
        <v>0</v>
      </c>
      <c r="U223" s="256">
        <f>IF('Outputs_pre-361'!U223 &lt;&gt; 0, Impact_361_diff!U223 / 'Outputs_pre-361'!U223, "")</f>
        <v>0</v>
      </c>
      <c r="V223" s="256">
        <f>IF('Outputs_pre-361'!V223 &lt;&gt; 0, Impact_361_diff!V223 / 'Outputs_pre-361'!V223, "")</f>
        <v>0</v>
      </c>
      <c r="W223" s="256">
        <f>IF('Outputs_pre-361'!W223 &lt;&gt; 0, Impact_361_diff!W223 / 'Outputs_pre-361'!W223, "")</f>
        <v>0</v>
      </c>
      <c r="X223" s="256">
        <f>IF('Outputs_pre-361'!X223 &lt;&gt; 0, Impact_361_diff!X223 / 'Outputs_pre-361'!X223, "")</f>
        <v>0</v>
      </c>
      <c r="Y223" s="256">
        <f>IF('Outputs_pre-361'!Y223 &lt;&gt; 0, Impact_361_diff!Y223 / 'Outputs_pre-361'!Y223, "")</f>
        <v>0</v>
      </c>
      <c r="Z223" s="256">
        <f>IF('Outputs_pre-361'!Z223 &lt;&gt; 0, Impact_361_diff!Z223 / 'Outputs_pre-361'!Z223, "")</f>
        <v>0</v>
      </c>
      <c r="AA223" s="256">
        <f>IF('Outputs_pre-361'!AA223 &lt;&gt; 0, Impact_361_diff!AA223 / 'Outputs_pre-361'!AA223, "")</f>
        <v>0</v>
      </c>
      <c r="AB223" s="256">
        <f>IF('Outputs_pre-361'!AB223 &lt;&gt; 0, Impact_361_diff!AB223 / 'Outputs_pre-361'!AB223, "")</f>
        <v>0</v>
      </c>
      <c r="AC223" s="65"/>
    </row>
    <row r="224" spans="1:29" x14ac:dyDescent="0.35">
      <c r="A224" s="82"/>
      <c r="D224" s="252" t="str">
        <f t="shared" si="1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256">
        <f>IF('Outputs_pre-361'!O224 &lt;&gt; 0, Impact_361_diff!O224 / 'Outputs_pre-361'!O224, "")</f>
        <v>0</v>
      </c>
      <c r="P224" s="256">
        <f>IF('Outputs_pre-361'!P224 &lt;&gt; 0, Impact_361_diff!P224 / 'Outputs_pre-361'!P224, "")</f>
        <v>0</v>
      </c>
      <c r="Q224" s="256">
        <f>IF('Outputs_pre-361'!Q224 &lt;&gt; 0, Impact_361_diff!Q224 / 'Outputs_pre-361'!Q224, "")</f>
        <v>0</v>
      </c>
      <c r="R224" s="256">
        <f>IF('Outputs_pre-361'!R224 &lt;&gt; 0, Impact_361_diff!R224 / 'Outputs_pre-361'!R224, "")</f>
        <v>0</v>
      </c>
      <c r="S224" s="256">
        <f>IF('Outputs_pre-361'!S224 &lt;&gt; 0, Impact_361_diff!S224 / 'Outputs_pre-361'!S224, "")</f>
        <v>0</v>
      </c>
      <c r="T224" s="256">
        <f>IF('Outputs_pre-361'!T224 &lt;&gt; 0, Impact_361_diff!T224 / 'Outputs_pre-361'!T224, "")</f>
        <v>0</v>
      </c>
      <c r="U224" s="256">
        <f>IF('Outputs_pre-361'!U224 &lt;&gt; 0, Impact_361_diff!U224 / 'Outputs_pre-361'!U224, "")</f>
        <v>0</v>
      </c>
      <c r="V224" s="256">
        <f>IF('Outputs_pre-361'!V224 &lt;&gt; 0, Impact_361_diff!V224 / 'Outputs_pre-361'!V224, "")</f>
        <v>0</v>
      </c>
      <c r="W224" s="256">
        <f>IF('Outputs_pre-361'!W224 &lt;&gt; 0, Impact_361_diff!W224 / 'Outputs_pre-361'!W224, "")</f>
        <v>0</v>
      </c>
      <c r="X224" s="256">
        <f>IF('Outputs_pre-361'!X224 &lt;&gt; 0, Impact_361_diff!X224 / 'Outputs_pre-361'!X224, "")</f>
        <v>0</v>
      </c>
      <c r="Y224" s="256">
        <f>IF('Outputs_pre-361'!Y224 &lt;&gt; 0, Impact_361_diff!Y224 / 'Outputs_pre-361'!Y224, "")</f>
        <v>0</v>
      </c>
      <c r="Z224" s="256">
        <f>IF('Outputs_pre-361'!Z224 &lt;&gt; 0, Impact_361_diff!Z224 / 'Outputs_pre-361'!Z224, "")</f>
        <v>0</v>
      </c>
      <c r="AA224" s="256">
        <f>IF('Outputs_pre-361'!AA224 &lt;&gt; 0, Impact_361_diff!AA224 / 'Outputs_pre-361'!AA224, "")</f>
        <v>0</v>
      </c>
      <c r="AB224" s="256">
        <f>IF('Outputs_pre-361'!AB224 &lt;&gt; 0, Impact_361_diff!AB224 / 'Outputs_pre-361'!AB224, "")</f>
        <v>0</v>
      </c>
      <c r="AC224" s="65"/>
    </row>
    <row r="225" spans="1:29" x14ac:dyDescent="0.35">
      <c r="A225" s="82"/>
      <c r="D225" s="252" t="str">
        <f t="shared" si="1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256">
        <f>IF('Outputs_pre-361'!O225 &lt;&gt; 0, Impact_361_diff!O225 / 'Outputs_pre-361'!O225, "")</f>
        <v>0</v>
      </c>
      <c r="P225" s="256">
        <f>IF('Outputs_pre-361'!P225 &lt;&gt; 0, Impact_361_diff!P225 / 'Outputs_pre-361'!P225, "")</f>
        <v>0</v>
      </c>
      <c r="Q225" s="256">
        <f>IF('Outputs_pre-361'!Q225 &lt;&gt; 0, Impact_361_diff!Q225 / 'Outputs_pre-361'!Q225, "")</f>
        <v>0</v>
      </c>
      <c r="R225" s="256">
        <f>IF('Outputs_pre-361'!R225 &lt;&gt; 0, Impact_361_diff!R225 / 'Outputs_pre-361'!R225, "")</f>
        <v>0</v>
      </c>
      <c r="S225" s="256">
        <f>IF('Outputs_pre-361'!S225 &lt;&gt; 0, Impact_361_diff!S225 / 'Outputs_pre-361'!S225, "")</f>
        <v>0</v>
      </c>
      <c r="T225" s="256">
        <f>IF('Outputs_pre-361'!T225 &lt;&gt; 0, Impact_361_diff!T225 / 'Outputs_pre-361'!T225, "")</f>
        <v>0</v>
      </c>
      <c r="U225" s="256">
        <f>IF('Outputs_pre-361'!U225 &lt;&gt; 0, Impact_361_diff!U225 / 'Outputs_pre-361'!U225, "")</f>
        <v>0</v>
      </c>
      <c r="V225" s="256">
        <f>IF('Outputs_pre-361'!V225 &lt;&gt; 0, Impact_361_diff!V225 / 'Outputs_pre-361'!V225, "")</f>
        <v>0</v>
      </c>
      <c r="W225" s="256">
        <f>IF('Outputs_pre-361'!W225 &lt;&gt; 0, Impact_361_diff!W225 / 'Outputs_pre-361'!W225, "")</f>
        <v>0</v>
      </c>
      <c r="X225" s="256">
        <f>IF('Outputs_pre-361'!X225 &lt;&gt; 0, Impact_361_diff!X225 / 'Outputs_pre-361'!X225, "")</f>
        <v>0</v>
      </c>
      <c r="Y225" s="256">
        <f>IF('Outputs_pre-361'!Y225 &lt;&gt; 0, Impact_361_diff!Y225 / 'Outputs_pre-361'!Y225, "")</f>
        <v>0</v>
      </c>
      <c r="Z225" s="256">
        <f>IF('Outputs_pre-361'!Z225 &lt;&gt; 0, Impact_361_diff!Z225 / 'Outputs_pre-361'!Z225, "")</f>
        <v>0</v>
      </c>
      <c r="AA225" s="256">
        <f>IF('Outputs_pre-361'!AA225 &lt;&gt; 0, Impact_361_diff!AA225 / 'Outputs_pre-361'!AA225, "")</f>
        <v>0</v>
      </c>
      <c r="AB225" s="256">
        <f>IF('Outputs_pre-361'!AB225 &lt;&gt; 0, Impact_361_diff!AB225 / 'Outputs_pre-361'!AB225, "")</f>
        <v>0</v>
      </c>
      <c r="AC225" s="65"/>
    </row>
    <row r="226" spans="1:29" x14ac:dyDescent="0.35">
      <c r="A226" s="82"/>
      <c r="D226" s="252" t="str">
        <f t="shared" si="1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256">
        <f>IF('Outputs_pre-361'!O226 &lt;&gt; 0, Impact_361_diff!O226 / 'Outputs_pre-361'!O226, "")</f>
        <v>0</v>
      </c>
      <c r="P226" s="256">
        <f>IF('Outputs_pre-361'!P226 &lt;&gt; 0, Impact_361_diff!P226 / 'Outputs_pre-361'!P226, "")</f>
        <v>0</v>
      </c>
      <c r="Q226" s="256">
        <f>IF('Outputs_pre-361'!Q226 &lt;&gt; 0, Impact_361_diff!Q226 / 'Outputs_pre-361'!Q226, "")</f>
        <v>0</v>
      </c>
      <c r="R226" s="256">
        <f>IF('Outputs_pre-361'!R226 &lt;&gt; 0, Impact_361_diff!R226 / 'Outputs_pre-361'!R226, "")</f>
        <v>0</v>
      </c>
      <c r="S226" s="256">
        <f>IF('Outputs_pre-361'!S226 &lt;&gt; 0, Impact_361_diff!S226 / 'Outputs_pre-361'!S226, "")</f>
        <v>0</v>
      </c>
      <c r="T226" s="256">
        <f>IF('Outputs_pre-361'!T226 &lt;&gt; 0, Impact_361_diff!T226 / 'Outputs_pre-361'!T226, "")</f>
        <v>0</v>
      </c>
      <c r="U226" s="256">
        <f>IF('Outputs_pre-361'!U226 &lt;&gt; 0, Impact_361_diff!U226 / 'Outputs_pre-361'!U226, "")</f>
        <v>0</v>
      </c>
      <c r="V226" s="256">
        <f>IF('Outputs_pre-361'!V226 &lt;&gt; 0, Impact_361_diff!V226 / 'Outputs_pre-361'!V226, "")</f>
        <v>0</v>
      </c>
      <c r="W226" s="256">
        <f>IF('Outputs_pre-361'!W226 &lt;&gt; 0, Impact_361_diff!W226 / 'Outputs_pre-361'!W226, "")</f>
        <v>0</v>
      </c>
      <c r="X226" s="256">
        <f>IF('Outputs_pre-361'!X226 &lt;&gt; 0, Impact_361_diff!X226 / 'Outputs_pre-361'!X226, "")</f>
        <v>0</v>
      </c>
      <c r="Y226" s="256">
        <f>IF('Outputs_pre-361'!Y226 &lt;&gt; 0, Impact_361_diff!Y226 / 'Outputs_pre-361'!Y226, "")</f>
        <v>0</v>
      </c>
      <c r="Z226" s="256">
        <f>IF('Outputs_pre-361'!Z226 &lt;&gt; 0, Impact_361_diff!Z226 / 'Outputs_pre-361'!Z226, "")</f>
        <v>0</v>
      </c>
      <c r="AA226" s="256">
        <f>IF('Outputs_pre-361'!AA226 &lt;&gt; 0, Impact_361_diff!AA226 / 'Outputs_pre-361'!AA226, "")</f>
        <v>0</v>
      </c>
      <c r="AB226" s="256">
        <f>IF('Outputs_pre-361'!AB226 &lt;&gt; 0, Impact_361_diff!AB226 / 'Outputs_pre-361'!AB226, "")</f>
        <v>0</v>
      </c>
      <c r="AC226" s="65"/>
    </row>
    <row r="227" spans="1:29" x14ac:dyDescent="0.35">
      <c r="A227" s="82"/>
      <c r="D227" s="252" t="str">
        <f t="shared" si="1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256" t="str">
        <f>IF('Outputs_pre-361'!O227 &lt;&gt; 0, Impact_361_diff!O227 / 'Outputs_pre-361'!O227, "")</f>
        <v/>
      </c>
      <c r="P227" s="256" t="str">
        <f>IF('Outputs_pre-361'!P227 &lt;&gt; 0, Impact_361_diff!P227 / 'Outputs_pre-361'!P227, "")</f>
        <v/>
      </c>
      <c r="Q227" s="256" t="str">
        <f>IF('Outputs_pre-361'!Q227 &lt;&gt; 0, Impact_361_diff!Q227 / 'Outputs_pre-361'!Q227, "")</f>
        <v/>
      </c>
      <c r="R227" s="256" t="str">
        <f>IF('Outputs_pre-361'!R227 &lt;&gt; 0, Impact_361_diff!R227 / 'Outputs_pre-361'!R227, "")</f>
        <v/>
      </c>
      <c r="S227" s="256" t="str">
        <f>IF('Outputs_pre-361'!S227 &lt;&gt; 0, Impact_361_diff!S227 / 'Outputs_pre-361'!S227, "")</f>
        <v/>
      </c>
      <c r="T227" s="256" t="str">
        <f>IF('Outputs_pre-361'!T227 &lt;&gt; 0, Impact_361_diff!T227 / 'Outputs_pre-361'!T227, "")</f>
        <v/>
      </c>
      <c r="U227" s="256" t="str">
        <f>IF('Outputs_pre-361'!U227 &lt;&gt; 0, Impact_361_diff!U227 / 'Outputs_pre-361'!U227, "")</f>
        <v/>
      </c>
      <c r="V227" s="256" t="str">
        <f>IF('Outputs_pre-361'!V227 &lt;&gt; 0, Impact_361_diff!V227 / 'Outputs_pre-361'!V227, "")</f>
        <v/>
      </c>
      <c r="W227" s="256" t="str">
        <f>IF('Outputs_pre-361'!W227 &lt;&gt; 0, Impact_361_diff!W227 / 'Outputs_pre-361'!W227, "")</f>
        <v/>
      </c>
      <c r="X227" s="256" t="str">
        <f>IF('Outputs_pre-361'!X227 &lt;&gt; 0, Impact_361_diff!X227 / 'Outputs_pre-361'!X227, "")</f>
        <v/>
      </c>
      <c r="Y227" s="256" t="str">
        <f>IF('Outputs_pre-361'!Y227 &lt;&gt; 0, Impact_361_diff!Y227 / 'Outputs_pre-361'!Y227, "")</f>
        <v/>
      </c>
      <c r="Z227" s="256" t="str">
        <f>IF('Outputs_pre-361'!Z227 &lt;&gt; 0, Impact_361_diff!Z227 / 'Outputs_pre-361'!Z227, "")</f>
        <v/>
      </c>
      <c r="AA227" s="256" t="str">
        <f>IF('Outputs_pre-361'!AA227 &lt;&gt; 0, Impact_361_diff!AA227 / 'Outputs_pre-361'!AA227, "")</f>
        <v/>
      </c>
      <c r="AB227" s="256" t="str">
        <f>IF('Outputs_pre-361'!AB227 &lt;&gt; 0, Impact_361_diff!AB227 / 'Outputs_pre-361'!AB227, "")</f>
        <v/>
      </c>
      <c r="AC227" s="65"/>
    </row>
    <row r="228" spans="1:29" x14ac:dyDescent="0.35">
      <c r="A228" s="82"/>
      <c r="D228" s="252" t="str">
        <f t="shared" si="1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256" t="str">
        <f>IF('Outputs_pre-361'!O228 &lt;&gt; 0, Impact_361_diff!O228 / 'Outputs_pre-361'!O228, "")</f>
        <v/>
      </c>
      <c r="P228" s="256" t="str">
        <f>IF('Outputs_pre-361'!P228 &lt;&gt; 0, Impact_361_diff!P228 / 'Outputs_pre-361'!P228, "")</f>
        <v/>
      </c>
      <c r="Q228" s="256" t="str">
        <f>IF('Outputs_pre-361'!Q228 &lt;&gt; 0, Impact_361_diff!Q228 / 'Outputs_pre-361'!Q228, "")</f>
        <v/>
      </c>
      <c r="R228" s="256" t="str">
        <f>IF('Outputs_pre-361'!R228 &lt;&gt; 0, Impact_361_diff!R228 / 'Outputs_pre-361'!R228, "")</f>
        <v/>
      </c>
      <c r="S228" s="256" t="str">
        <f>IF('Outputs_pre-361'!S228 &lt;&gt; 0, Impact_361_diff!S228 / 'Outputs_pre-361'!S228, "")</f>
        <v/>
      </c>
      <c r="T228" s="256" t="str">
        <f>IF('Outputs_pre-361'!T228 &lt;&gt; 0, Impact_361_diff!T228 / 'Outputs_pre-361'!T228, "")</f>
        <v/>
      </c>
      <c r="U228" s="256" t="str">
        <f>IF('Outputs_pre-361'!U228 &lt;&gt; 0, Impact_361_diff!U228 / 'Outputs_pre-361'!U228, "")</f>
        <v/>
      </c>
      <c r="V228" s="256" t="str">
        <f>IF('Outputs_pre-361'!V228 &lt;&gt; 0, Impact_361_diff!V228 / 'Outputs_pre-361'!V228, "")</f>
        <v/>
      </c>
      <c r="W228" s="256" t="str">
        <f>IF('Outputs_pre-361'!W228 &lt;&gt; 0, Impact_361_diff!W228 / 'Outputs_pre-361'!W228, "")</f>
        <v/>
      </c>
      <c r="X228" s="256" t="str">
        <f>IF('Outputs_pre-361'!X228 &lt;&gt; 0, Impact_361_diff!X228 / 'Outputs_pre-361'!X228, "")</f>
        <v/>
      </c>
      <c r="Y228" s="256" t="str">
        <f>IF('Outputs_pre-361'!Y228 &lt;&gt; 0, Impact_361_diff!Y228 / 'Outputs_pre-361'!Y228, "")</f>
        <v/>
      </c>
      <c r="Z228" s="256" t="str">
        <f>IF('Outputs_pre-361'!Z228 &lt;&gt; 0, Impact_361_diff!Z228 / 'Outputs_pre-361'!Z228, "")</f>
        <v/>
      </c>
      <c r="AA228" s="256" t="str">
        <f>IF('Outputs_pre-361'!AA228 &lt;&gt; 0, Impact_361_diff!AA228 / 'Outputs_pre-361'!AA228, "")</f>
        <v/>
      </c>
      <c r="AB228" s="256" t="str">
        <f>IF('Outputs_pre-361'!AB228 &lt;&gt; 0, Impact_361_diff!AB228 / 'Outputs_pre-361'!AB228, "")</f>
        <v/>
      </c>
      <c r="AC228" s="65"/>
    </row>
    <row r="229" spans="1:29" x14ac:dyDescent="0.35">
      <c r="A229" s="82"/>
      <c r="D229" s="253" t="str">
        <f t="shared" si="1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115"/>
      <c r="M229" s="247"/>
      <c r="N229" s="115"/>
      <c r="O229" s="258" t="str">
        <f>IF('Outputs_pre-361'!O229 &lt;&gt; 0, Impact_361_diff!O229 / 'Outputs_pre-361'!O229, "")</f>
        <v/>
      </c>
      <c r="P229" s="258" t="str">
        <f>IF('Outputs_pre-361'!P229 &lt;&gt; 0, Impact_361_diff!P229 / 'Outputs_pre-361'!P229, "")</f>
        <v/>
      </c>
      <c r="Q229" s="258" t="str">
        <f>IF('Outputs_pre-361'!Q229 &lt;&gt; 0, Impact_361_diff!Q229 / 'Outputs_pre-361'!Q229, "")</f>
        <v/>
      </c>
      <c r="R229" s="258" t="str">
        <f>IF('Outputs_pre-361'!R229 &lt;&gt; 0, Impact_361_diff!R229 / 'Outputs_pre-361'!R229, "")</f>
        <v/>
      </c>
      <c r="S229" s="258" t="str">
        <f>IF('Outputs_pre-361'!S229 &lt;&gt; 0, Impact_361_diff!S229 / 'Outputs_pre-361'!S229, "")</f>
        <v/>
      </c>
      <c r="T229" s="258" t="str">
        <f>IF('Outputs_pre-361'!T229 &lt;&gt; 0, Impact_361_diff!T229 / 'Outputs_pre-361'!T229, "")</f>
        <v/>
      </c>
      <c r="U229" s="258" t="str">
        <f>IF('Outputs_pre-361'!U229 &lt;&gt; 0, Impact_361_diff!U229 / 'Outputs_pre-361'!U229, "")</f>
        <v/>
      </c>
      <c r="V229" s="258" t="str">
        <f>IF('Outputs_pre-361'!V229 &lt;&gt; 0, Impact_361_diff!V229 / 'Outputs_pre-361'!V229, "")</f>
        <v/>
      </c>
      <c r="W229" s="258" t="str">
        <f>IF('Outputs_pre-361'!W229 &lt;&gt; 0, Impact_361_diff!W229 / 'Outputs_pre-361'!W229, "")</f>
        <v/>
      </c>
      <c r="X229" s="258" t="str">
        <f>IF('Outputs_pre-361'!X229 &lt;&gt; 0, Impact_361_diff!X229 / 'Outputs_pre-361'!X229, "")</f>
        <v/>
      </c>
      <c r="Y229" s="258" t="str">
        <f>IF('Outputs_pre-361'!Y229 &lt;&gt; 0, Impact_361_diff!Y229 / 'Outputs_pre-361'!Y229, "")</f>
        <v/>
      </c>
      <c r="Z229" s="258" t="str">
        <f>IF('Outputs_pre-361'!Z229 &lt;&gt; 0, Impact_361_diff!Z229 / 'Outputs_pre-361'!Z229, "")</f>
        <v/>
      </c>
      <c r="AA229" s="258" t="str">
        <f>IF('Outputs_pre-361'!AA229 &lt;&gt; 0, Impact_361_diff!AA229 / 'Outputs_pre-361'!AA229, "")</f>
        <v/>
      </c>
      <c r="AB229" s="258" t="str">
        <f>IF('Outputs_pre-361'!AB229 &lt;&gt; 0, Impact_361_diff!AB229 / 'Outputs_pre-361'!AB229, "")</f>
        <v/>
      </c>
      <c r="AC229" s="65"/>
    </row>
    <row r="230" spans="1:29" x14ac:dyDescent="0.35">
      <c r="A230" s="82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256">
        <f>IF('Outputs_pre-361'!O230 &lt;&gt; 0, Impact_361_diff!O230 / 'Outputs_pre-361'!O230, "")</f>
        <v>-5.2640516216675239E-2</v>
      </c>
      <c r="P230" s="256">
        <f>IF('Outputs_pre-361'!P230 &lt;&gt; 0, Impact_361_diff!P230 / 'Outputs_pre-361'!P230, "")</f>
        <v>-0.1410307630842989</v>
      </c>
      <c r="Q230" s="256">
        <f>IF('Outputs_pre-361'!Q230 &lt;&gt; 0, Impact_361_diff!Q230 / 'Outputs_pre-361'!Q230, "")</f>
        <v>-0.1874625074985003</v>
      </c>
      <c r="R230" s="256">
        <f>IF('Outputs_pre-361'!R230 &lt;&gt; 0, Impact_361_diff!R230 / 'Outputs_pre-361'!R230, "")</f>
        <v>-0.12052324104648207</v>
      </c>
      <c r="S230" s="256">
        <f>IF('Outputs_pre-361'!S230 &lt;&gt; 0, Impact_361_diff!S230 / 'Outputs_pre-361'!S230, "")</f>
        <v>-5.0349889059566465E-2</v>
      </c>
      <c r="T230" s="256">
        <f>IF('Outputs_pre-361'!T230 &lt;&gt; 0, Impact_361_diff!T230 / 'Outputs_pre-361'!T230, "")</f>
        <v>-0.11296056884292176</v>
      </c>
      <c r="U230" s="256">
        <f>IF('Outputs_pre-361'!U230 &lt;&gt; 0, Impact_361_diff!U230 / 'Outputs_pre-361'!U230, "")</f>
        <v>-0.11885361056476539</v>
      </c>
      <c r="V230" s="256">
        <f>IF('Outputs_pre-361'!V230 &lt;&gt; 0, Impact_361_diff!V230 / 'Outputs_pre-361'!V230, "")</f>
        <v>5.2907058989956103E-2</v>
      </c>
      <c r="W230" s="256">
        <f>IF('Outputs_pre-361'!W230 &lt;&gt; 0, Impact_361_diff!W230 / 'Outputs_pre-361'!W230, "")</f>
        <v>-3.3176593521421126E-2</v>
      </c>
      <c r="X230" s="256">
        <f>IF('Outputs_pre-361'!X230 &lt;&gt; 0, Impact_361_diff!X230 / 'Outputs_pre-361'!X230, "")</f>
        <v>-1.1196838539706414E-2</v>
      </c>
      <c r="Y230" s="256">
        <f>IF('Outputs_pre-361'!Y230 &lt;&gt; 0, Impact_361_diff!Y230 / 'Outputs_pre-361'!Y230, "")</f>
        <v>-9.9917695473251064E-2</v>
      </c>
      <c r="Z230" s="256">
        <f>IF('Outputs_pre-361'!Z230 &lt;&gt; 0, Impact_361_diff!Z230 / 'Outputs_pre-361'!Z230, "")</f>
        <v>-0.14145768025078378</v>
      </c>
      <c r="AA230" s="256">
        <f>IF('Outputs_pre-361'!AA230 &lt;&gt; 0, Impact_361_diff!AA230 / 'Outputs_pre-361'!AA230, "")</f>
        <v>-8.6401974902283477E-2</v>
      </c>
      <c r="AB230" s="256">
        <f>IF('Outputs_pre-361'!AB230 &lt;&gt; 0, Impact_361_diff!AB230 / 'Outputs_pre-361'!AB230, "")</f>
        <v>-0.10498920908975498</v>
      </c>
      <c r="AC230" s="76"/>
    </row>
    <row r="231" spans="1:29" x14ac:dyDescent="0.35">
      <c r="A231" s="82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256">
        <f>IF('Outputs_pre-361'!O231 &lt;&gt; 0, Impact_361_diff!O231 / 'Outputs_pre-361'!O231, "")</f>
        <v>-0.25621890547263676</v>
      </c>
      <c r="P231" s="256">
        <f>IF('Outputs_pre-361'!P231 &lt;&gt; 0, Impact_361_diff!P231 / 'Outputs_pre-361'!P231, "")</f>
        <v>-0.59377628259041215</v>
      </c>
      <c r="Q231" s="256">
        <f>IF('Outputs_pre-361'!Q231 &lt;&gt; 0, Impact_361_diff!Q231 / 'Outputs_pre-361'!Q231, "")</f>
        <v>-0.56934306569343074</v>
      </c>
      <c r="R231" s="256">
        <f>IF('Outputs_pre-361'!R231 &lt;&gt; 0, Impact_361_diff!R231 / 'Outputs_pre-361'!R231, "")</f>
        <v>-0.4695695200395843</v>
      </c>
      <c r="S231" s="256">
        <f>IF('Outputs_pre-361'!S231 &lt;&gt; 0, Impact_361_diff!S231 / 'Outputs_pre-361'!S231, "")</f>
        <v>-0.32205240174672495</v>
      </c>
      <c r="T231" s="256">
        <f>IF('Outputs_pre-361'!T231 &lt;&gt; 0, Impact_361_diff!T231 / 'Outputs_pre-361'!T231, "")</f>
        <v>-0.56507679870654814</v>
      </c>
      <c r="U231" s="256">
        <f>IF('Outputs_pre-361'!U231 &lt;&gt; 0, Impact_361_diff!U231 / 'Outputs_pre-361'!U231, "")</f>
        <v>-0.46078431372549022</v>
      </c>
      <c r="V231" s="256">
        <f>IF('Outputs_pre-361'!V231 &lt;&gt; 0, Impact_361_diff!V231 / 'Outputs_pre-361'!V231, "")</f>
        <v>0.56580937972768508</v>
      </c>
      <c r="W231" s="256">
        <f>IF('Outputs_pre-361'!W231 &lt;&gt; 0, Impact_361_diff!W231 / 'Outputs_pre-361'!W231, "")</f>
        <v>-0.46350364963503649</v>
      </c>
      <c r="X231" s="256">
        <f>IF('Outputs_pre-361'!X231 &lt;&gt; 0, Impact_361_diff!X231 / 'Outputs_pre-361'!X231, "")</f>
        <v>-0.24586776859504131</v>
      </c>
      <c r="Y231" s="256">
        <f>IF('Outputs_pre-361'!Y231 &lt;&gt; 0, Impact_361_diff!Y231 / 'Outputs_pre-361'!Y231, "")</f>
        <v>-0.46764252696456093</v>
      </c>
      <c r="Z231" s="256">
        <f>IF('Outputs_pre-361'!Z231 &lt;&gt; 0, Impact_361_diff!Z231 / 'Outputs_pre-361'!Z231, "")</f>
        <v>-0.57256145915939727</v>
      </c>
      <c r="AA231" s="256">
        <f>IF('Outputs_pre-361'!AA231 &lt;&gt; 0, Impact_361_diff!AA231 / 'Outputs_pre-361'!AA231, "")</f>
        <v>-0.65089216446858034</v>
      </c>
      <c r="AB231" s="256">
        <f>IF('Outputs_pre-361'!AB231 &lt;&gt; 0, Impact_361_diff!AB231 / 'Outputs_pre-361'!AB231, "")</f>
        <v>-0.56296800544588155</v>
      </c>
      <c r="AC231" s="76"/>
    </row>
    <row r="232" spans="1:29" x14ac:dyDescent="0.35">
      <c r="A232" s="82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256">
        <f>IF('Outputs_pre-361'!O232 &lt;&gt; 0, Impact_361_diff!O232 / 'Outputs_pre-361'!O232, "")</f>
        <v>-0.70227272727272727</v>
      </c>
      <c r="P232" s="256">
        <f>IF('Outputs_pre-361'!P232 &lt;&gt; 0, Impact_361_diff!P232 / 'Outputs_pre-361'!P232, "")</f>
        <v>-0.93509933774834431</v>
      </c>
      <c r="Q232" s="256">
        <f>IF('Outputs_pre-361'!Q232 &lt;&gt; 0, Impact_361_diff!Q232 / 'Outputs_pre-361'!Q232, "")</f>
        <v>-0.94259818731117817</v>
      </c>
      <c r="R232" s="256">
        <f>IF('Outputs_pre-361'!R232 &lt;&gt; 0, Impact_361_diff!R232 / 'Outputs_pre-361'!R232, "")</f>
        <v>-0.65787647467036781</v>
      </c>
      <c r="S232" s="256">
        <f>IF('Outputs_pre-361'!S232 &lt;&gt; 0, Impact_361_diff!S232 / 'Outputs_pre-361'!S232, "")</f>
        <v>-0.9049079754601228</v>
      </c>
      <c r="T232" s="256">
        <f>IF('Outputs_pre-361'!T232 &lt;&gt; 0, Impact_361_diff!T232 / 'Outputs_pre-361'!T232, "")</f>
        <v>-0.98036465638148662</v>
      </c>
      <c r="U232" s="256">
        <f>IF('Outputs_pre-361'!U232 &lt;&gt; 0, Impact_361_diff!U232 / 'Outputs_pre-361'!U232, "")</f>
        <v>-0.87306501547987614</v>
      </c>
      <c r="V232" s="256" t="str">
        <f>IF('Outputs_pre-361'!V232 &lt;&gt; 0, Impact_361_diff!V232 / 'Outputs_pre-361'!V232, "")</f>
        <v/>
      </c>
      <c r="W232" s="256">
        <f>IF('Outputs_pre-361'!W232 &lt;&gt; 0, Impact_361_diff!W232 / 'Outputs_pre-361'!W232, "")</f>
        <v>-0.84105960264900659</v>
      </c>
      <c r="X232" s="256">
        <f>IF('Outputs_pre-361'!X232 &lt;&gt; 0, Impact_361_diff!X232 / 'Outputs_pre-361'!X232, "")</f>
        <v>-0.6741573033707865</v>
      </c>
      <c r="Y232" s="256">
        <f>IF('Outputs_pre-361'!Y232 &lt;&gt; 0, Impact_361_diff!Y232 / 'Outputs_pre-361'!Y232, "")</f>
        <v>-0.93384615384615377</v>
      </c>
      <c r="Z232" s="256">
        <f>IF('Outputs_pre-361'!Z232 &lt;&gt; 0, Impact_361_diff!Z232 / 'Outputs_pre-361'!Z232, "")</f>
        <v>-0.93281653746770021</v>
      </c>
      <c r="AA232" s="256">
        <f>IF('Outputs_pre-361'!AA232 &lt;&gt; 0, Impact_361_diff!AA232 / 'Outputs_pre-361'!AA232, "")</f>
        <v>-0.94064949608062709</v>
      </c>
      <c r="AB232" s="256">
        <f>IF('Outputs_pre-361'!AB232 &lt;&gt; 0, Impact_361_diff!AB232 / 'Outputs_pre-361'!AB232, "")</f>
        <v>-0.86056191467221643</v>
      </c>
      <c r="AC232" s="76"/>
    </row>
    <row r="233" spans="1:29" x14ac:dyDescent="0.35">
      <c r="A233" s="82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256">
        <f>IF('Outputs_pre-361'!O233 &lt;&gt; 0, Impact_361_diff!O233 / 'Outputs_pre-361'!O233, "")</f>
        <v>0.98220640569395024</v>
      </c>
      <c r="P233" s="256">
        <f>IF('Outputs_pre-361'!P233 &lt;&gt; 0, Impact_361_diff!P233 / 'Outputs_pre-361'!P233, "")</f>
        <v>1.5461741424802111</v>
      </c>
      <c r="Q233" s="256">
        <f>IF('Outputs_pre-361'!Q233 &lt;&gt; 0, Impact_361_diff!Q233 / 'Outputs_pre-361'!Q233, "")</f>
        <v>1.3516209476309227</v>
      </c>
      <c r="R233" s="256">
        <f>IF('Outputs_pre-361'!R233 &lt;&gt; 0, Impact_361_diff!R233 / 'Outputs_pre-361'!R233, "")</f>
        <v>2.1124031007751936</v>
      </c>
      <c r="S233" s="256">
        <f>IF('Outputs_pre-361'!S233 &lt;&gt; 0, Impact_361_diff!S233 / 'Outputs_pre-361'!S233, "")</f>
        <v>1.1107011070110699</v>
      </c>
      <c r="T233" s="256">
        <f>IF('Outputs_pre-361'!T233 &lt;&gt; 0, Impact_361_diff!T233 / 'Outputs_pre-361'!T233, "")</f>
        <v>2.060402684563758</v>
      </c>
      <c r="U233" s="256">
        <f>IF('Outputs_pre-361'!U233 &lt;&gt; 0, Impact_361_diff!U233 / 'Outputs_pre-361'!U233, "")</f>
        <v>3.283185840707965</v>
      </c>
      <c r="V233" s="256">
        <f>IF('Outputs_pre-361'!V233 &lt;&gt; 0, Impact_361_diff!V233 / 'Outputs_pre-361'!V233, "")</f>
        <v>-0.73877551020408161</v>
      </c>
      <c r="W233" s="256">
        <f>IF('Outputs_pre-361'!W233 &lt;&gt; 0, Impact_361_diff!W233 / 'Outputs_pre-361'!W233, "")</f>
        <v>1.3633093525179858</v>
      </c>
      <c r="X233" s="256">
        <f>IF('Outputs_pre-361'!X233 &lt;&gt; 0, Impact_361_diff!X233 / 'Outputs_pre-361'!X233, "")</f>
        <v>0.44363636363636372</v>
      </c>
      <c r="Y233" s="256">
        <f>IF('Outputs_pre-361'!Y233 &lt;&gt; 0, Impact_361_diff!Y233 / 'Outputs_pre-361'!Y233, "")</f>
        <v>2.1735849056603773</v>
      </c>
      <c r="Z233" s="256">
        <f>IF('Outputs_pre-361'!Z233 &lt;&gt; 0, Impact_361_diff!Z233 / 'Outputs_pre-361'!Z233, "")</f>
        <v>2.0595238095238098</v>
      </c>
      <c r="AA233" s="256">
        <f>IF('Outputs_pre-361'!AA233 &lt;&gt; 0, Impact_361_diff!AA233 / 'Outputs_pre-361'!AA233, "")</f>
        <v>2.3628571428571425</v>
      </c>
      <c r="AB233" s="256">
        <f>IF('Outputs_pre-361'!AB233 &lt;&gt; 0, Impact_361_diff!AB233 / 'Outputs_pre-361'!AB233, "")</f>
        <v>2.1728395061728389</v>
      </c>
      <c r="AC233" s="76"/>
    </row>
    <row r="234" spans="1:29" x14ac:dyDescent="0.35">
      <c r="A234" s="82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256" t="str">
        <f>IF('Outputs_pre-361'!O234 &lt;&gt; 0, Impact_361_diff!O234 / 'Outputs_pre-361'!O234, "")</f>
        <v/>
      </c>
      <c r="P234" s="256" t="str">
        <f>IF('Outputs_pre-361'!P234 &lt;&gt; 0, Impact_361_diff!P234 / 'Outputs_pre-361'!P234, "")</f>
        <v/>
      </c>
      <c r="Q234" s="256" t="str">
        <f>IF('Outputs_pre-361'!Q234 &lt;&gt; 0, Impact_361_diff!Q234 / 'Outputs_pre-361'!Q234, "")</f>
        <v/>
      </c>
      <c r="R234" s="256" t="str">
        <f>IF('Outputs_pre-361'!R234 &lt;&gt; 0, Impact_361_diff!R234 / 'Outputs_pre-361'!R234, "")</f>
        <v/>
      </c>
      <c r="S234" s="256" t="str">
        <f>IF('Outputs_pre-361'!S234 &lt;&gt; 0, Impact_361_diff!S234 / 'Outputs_pre-361'!S234, "")</f>
        <v/>
      </c>
      <c r="T234" s="256" t="str">
        <f>IF('Outputs_pre-361'!T234 &lt;&gt; 0, Impact_361_diff!T234 / 'Outputs_pre-361'!T234, "")</f>
        <v/>
      </c>
      <c r="U234" s="256" t="str">
        <f>IF('Outputs_pre-361'!U234 &lt;&gt; 0, Impact_361_diff!U234 / 'Outputs_pre-361'!U234, "")</f>
        <v/>
      </c>
      <c r="V234" s="256" t="str">
        <f>IF('Outputs_pre-361'!V234 &lt;&gt; 0, Impact_361_diff!V234 / 'Outputs_pre-361'!V234, "")</f>
        <v/>
      </c>
      <c r="W234" s="256" t="str">
        <f>IF('Outputs_pre-361'!W234 &lt;&gt; 0, Impact_361_diff!W234 / 'Outputs_pre-361'!W234, "")</f>
        <v/>
      </c>
      <c r="X234" s="256" t="str">
        <f>IF('Outputs_pre-361'!X234 &lt;&gt; 0, Impact_361_diff!X234 / 'Outputs_pre-361'!X234, "")</f>
        <v/>
      </c>
      <c r="Y234" s="256" t="str">
        <f>IF('Outputs_pre-361'!Y234 &lt;&gt; 0, Impact_361_diff!Y234 / 'Outputs_pre-361'!Y234, "")</f>
        <v/>
      </c>
      <c r="Z234" s="256" t="str">
        <f>IF('Outputs_pre-361'!Z234 &lt;&gt; 0, Impact_361_diff!Z234 / 'Outputs_pre-361'!Z234, "")</f>
        <v/>
      </c>
      <c r="AA234" s="256" t="str">
        <f>IF('Outputs_pre-361'!AA234 &lt;&gt; 0, Impact_361_diff!AA234 / 'Outputs_pre-361'!AA234, "")</f>
        <v/>
      </c>
      <c r="AB234" s="256" t="str">
        <f>IF('Outputs_pre-361'!AB234 &lt;&gt; 0, Impact_361_diff!AB234 / 'Outputs_pre-361'!AB234, "")</f>
        <v/>
      </c>
      <c r="AC234" s="76"/>
    </row>
    <row r="235" spans="1:29" x14ac:dyDescent="0.35">
      <c r="A235" s="82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256" t="str">
        <f>IF('Outputs_pre-361'!O235 &lt;&gt; 0, Impact_361_diff!O235 / 'Outputs_pre-361'!O235, "")</f>
        <v/>
      </c>
      <c r="P235" s="256" t="str">
        <f>IF('Outputs_pre-361'!P235 &lt;&gt; 0, Impact_361_diff!P235 / 'Outputs_pre-361'!P235, "")</f>
        <v/>
      </c>
      <c r="Q235" s="256" t="str">
        <f>IF('Outputs_pre-361'!Q235 &lt;&gt; 0, Impact_361_diff!Q235 / 'Outputs_pre-361'!Q235, "")</f>
        <v/>
      </c>
      <c r="R235" s="256" t="str">
        <f>IF('Outputs_pre-361'!R235 &lt;&gt; 0, Impact_361_diff!R235 / 'Outputs_pre-361'!R235, "")</f>
        <v/>
      </c>
      <c r="S235" s="256" t="str">
        <f>IF('Outputs_pre-361'!S235 &lt;&gt; 0, Impact_361_diff!S235 / 'Outputs_pre-361'!S235, "")</f>
        <v/>
      </c>
      <c r="T235" s="256" t="str">
        <f>IF('Outputs_pre-361'!T235 &lt;&gt; 0, Impact_361_diff!T235 / 'Outputs_pre-361'!T235, "")</f>
        <v/>
      </c>
      <c r="U235" s="256" t="str">
        <f>IF('Outputs_pre-361'!U235 &lt;&gt; 0, Impact_361_diff!U235 / 'Outputs_pre-361'!U235, "")</f>
        <v/>
      </c>
      <c r="V235" s="256" t="str">
        <f>IF('Outputs_pre-361'!V235 &lt;&gt; 0, Impact_361_diff!V235 / 'Outputs_pre-361'!V235, "")</f>
        <v/>
      </c>
      <c r="W235" s="256" t="str">
        <f>IF('Outputs_pre-361'!W235 &lt;&gt; 0, Impact_361_diff!W235 / 'Outputs_pre-361'!W235, "")</f>
        <v/>
      </c>
      <c r="X235" s="256" t="str">
        <f>IF('Outputs_pre-361'!X235 &lt;&gt; 0, Impact_361_diff!X235 / 'Outputs_pre-361'!X235, "")</f>
        <v/>
      </c>
      <c r="Y235" s="256" t="str">
        <f>IF('Outputs_pre-361'!Y235 &lt;&gt; 0, Impact_361_diff!Y235 / 'Outputs_pre-361'!Y235, "")</f>
        <v/>
      </c>
      <c r="Z235" s="256" t="str">
        <f>IF('Outputs_pre-361'!Z235 &lt;&gt; 0, Impact_361_diff!Z235 / 'Outputs_pre-361'!Z235, "")</f>
        <v/>
      </c>
      <c r="AA235" s="256" t="str">
        <f>IF('Outputs_pre-361'!AA235 &lt;&gt; 0, Impact_361_diff!AA235 / 'Outputs_pre-361'!AA235, "")</f>
        <v/>
      </c>
      <c r="AB235" s="256" t="str">
        <f>IF('Outputs_pre-361'!AB235 &lt;&gt; 0, Impact_361_diff!AB235 / 'Outputs_pre-361'!AB235, "")</f>
        <v/>
      </c>
      <c r="AC235" s="76"/>
    </row>
    <row r="236" spans="1:29" x14ac:dyDescent="0.35">
      <c r="A236" s="82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256" t="str">
        <f>IF('Outputs_pre-361'!O236 &lt;&gt; 0, Impact_361_diff!O236 / 'Outputs_pre-361'!O236, "")</f>
        <v/>
      </c>
      <c r="P236" s="256" t="str">
        <f>IF('Outputs_pre-361'!P236 &lt;&gt; 0, Impact_361_diff!P236 / 'Outputs_pre-361'!P236, "")</f>
        <v/>
      </c>
      <c r="Q236" s="256" t="str">
        <f>IF('Outputs_pre-361'!Q236 &lt;&gt; 0, Impact_361_diff!Q236 / 'Outputs_pre-361'!Q236, "")</f>
        <v/>
      </c>
      <c r="R236" s="256" t="str">
        <f>IF('Outputs_pre-361'!R236 &lt;&gt; 0, Impact_361_diff!R236 / 'Outputs_pre-361'!R236, "")</f>
        <v/>
      </c>
      <c r="S236" s="256" t="str">
        <f>IF('Outputs_pre-361'!S236 &lt;&gt; 0, Impact_361_diff!S236 / 'Outputs_pre-361'!S236, "")</f>
        <v/>
      </c>
      <c r="T236" s="256" t="str">
        <f>IF('Outputs_pre-361'!T236 &lt;&gt; 0, Impact_361_diff!T236 / 'Outputs_pre-361'!T236, "")</f>
        <v/>
      </c>
      <c r="U236" s="256" t="str">
        <f>IF('Outputs_pre-361'!U236 &lt;&gt; 0, Impact_361_diff!U236 / 'Outputs_pre-361'!U236, "")</f>
        <v/>
      </c>
      <c r="V236" s="256" t="str">
        <f>IF('Outputs_pre-361'!V236 &lt;&gt; 0, Impact_361_diff!V236 / 'Outputs_pre-361'!V236, "")</f>
        <v/>
      </c>
      <c r="W236" s="256" t="str">
        <f>IF('Outputs_pre-361'!W236 &lt;&gt; 0, Impact_361_diff!W236 / 'Outputs_pre-361'!W236, "")</f>
        <v/>
      </c>
      <c r="X236" s="256" t="str">
        <f>IF('Outputs_pre-361'!X236 &lt;&gt; 0, Impact_361_diff!X236 / 'Outputs_pre-361'!X236, "")</f>
        <v/>
      </c>
      <c r="Y236" s="256" t="str">
        <f>IF('Outputs_pre-361'!Y236 &lt;&gt; 0, Impact_361_diff!Y236 / 'Outputs_pre-361'!Y236, "")</f>
        <v/>
      </c>
      <c r="Z236" s="256" t="str">
        <f>IF('Outputs_pre-361'!Z236 &lt;&gt; 0, Impact_361_diff!Z236 / 'Outputs_pre-361'!Z236, "")</f>
        <v/>
      </c>
      <c r="AA236" s="256" t="str">
        <f>IF('Outputs_pre-361'!AA236 &lt;&gt; 0, Impact_361_diff!AA236 / 'Outputs_pre-361'!AA236, "")</f>
        <v/>
      </c>
      <c r="AB236" s="256" t="str">
        <f>IF('Outputs_pre-361'!AB236 &lt;&gt; 0, Impact_361_diff!AB236 / 'Outputs_pre-361'!AB236, "")</f>
        <v/>
      </c>
      <c r="AC236" s="76"/>
    </row>
    <row r="237" spans="1:29" x14ac:dyDescent="0.35">
      <c r="A237" s="82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256">
        <f>IF('Outputs_pre-361'!O237 &lt;&gt; 0, Impact_361_diff!O237 / 'Outputs_pre-361'!O237, "")</f>
        <v>-5.2640516216675239E-2</v>
      </c>
      <c r="P237" s="256">
        <f>IF('Outputs_pre-361'!P237 &lt;&gt; 0, Impact_361_diff!P237 / 'Outputs_pre-361'!P237, "")</f>
        <v>-0.1410307630842989</v>
      </c>
      <c r="Q237" s="256">
        <f>IF('Outputs_pre-361'!Q237 &lt;&gt; 0, Impact_361_diff!Q237 / 'Outputs_pre-361'!Q237, "")</f>
        <v>-0.1874625074985003</v>
      </c>
      <c r="R237" s="256">
        <f>IF('Outputs_pre-361'!R237 &lt;&gt; 0, Impact_361_diff!R237 / 'Outputs_pre-361'!R237, "")</f>
        <v>-0.12052324104648207</v>
      </c>
      <c r="S237" s="256">
        <f>IF('Outputs_pre-361'!S237 &lt;&gt; 0, Impact_361_diff!S237 / 'Outputs_pre-361'!S237, "")</f>
        <v>-5.0349889059566465E-2</v>
      </c>
      <c r="T237" s="256">
        <f>IF('Outputs_pre-361'!T237 &lt;&gt; 0, Impact_361_diff!T237 / 'Outputs_pre-361'!T237, "")</f>
        <v>-0.11296056884292176</v>
      </c>
      <c r="U237" s="256">
        <f>IF('Outputs_pre-361'!U237 &lt;&gt; 0, Impact_361_diff!U237 / 'Outputs_pre-361'!U237, "")</f>
        <v>-0.11885361056476539</v>
      </c>
      <c r="V237" s="256">
        <f>IF('Outputs_pre-361'!V237 &lt;&gt; 0, Impact_361_diff!V237 / 'Outputs_pre-361'!V237, "")</f>
        <v>5.2907058989956103E-2</v>
      </c>
      <c r="W237" s="256">
        <f>IF('Outputs_pre-361'!W237 &lt;&gt; 0, Impact_361_diff!W237 / 'Outputs_pre-361'!W237, "")</f>
        <v>-3.3176593521421126E-2</v>
      </c>
      <c r="X237" s="256">
        <f>IF('Outputs_pre-361'!X237 &lt;&gt; 0, Impact_361_diff!X237 / 'Outputs_pre-361'!X237, "")</f>
        <v>-1.1196838539706414E-2</v>
      </c>
      <c r="Y237" s="256">
        <f>IF('Outputs_pre-361'!Y237 &lt;&gt; 0, Impact_361_diff!Y237 / 'Outputs_pre-361'!Y237, "")</f>
        <v>-9.9917695473251064E-2</v>
      </c>
      <c r="Z237" s="256">
        <f>IF('Outputs_pre-361'!Z237 &lt;&gt; 0, Impact_361_diff!Z237 / 'Outputs_pre-361'!Z237, "")</f>
        <v>-0.14145768025078378</v>
      </c>
      <c r="AA237" s="256">
        <f>IF('Outputs_pre-361'!AA237 &lt;&gt; 0, Impact_361_diff!AA237 / 'Outputs_pre-361'!AA237, "")</f>
        <v>-8.6401974902283477E-2</v>
      </c>
      <c r="AB237" s="256">
        <f>IF('Outputs_pre-361'!AB237 &lt;&gt; 0, Impact_361_diff!AB237 / 'Outputs_pre-361'!AB237, "")</f>
        <v>-0.10498920908975498</v>
      </c>
      <c r="AC237" s="76"/>
    </row>
    <row r="238" spans="1:29" x14ac:dyDescent="0.35">
      <c r="A238" s="82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256">
        <f>IF('Outputs_pre-361'!O238 &lt;&gt; 0, Impact_361_diff!O238 / 'Outputs_pre-361'!O238, "")</f>
        <v>-0.25621890547263676</v>
      </c>
      <c r="P238" s="256">
        <f>IF('Outputs_pre-361'!P238 &lt;&gt; 0, Impact_361_diff!P238 / 'Outputs_pre-361'!P238, "")</f>
        <v>-0.59377628259041215</v>
      </c>
      <c r="Q238" s="256">
        <f>IF('Outputs_pre-361'!Q238 &lt;&gt; 0, Impact_361_diff!Q238 / 'Outputs_pre-361'!Q238, "")</f>
        <v>-0.56934306569343074</v>
      </c>
      <c r="R238" s="256">
        <f>IF('Outputs_pre-361'!R238 &lt;&gt; 0, Impact_361_diff!R238 / 'Outputs_pre-361'!R238, "")</f>
        <v>-0.4695695200395843</v>
      </c>
      <c r="S238" s="256">
        <f>IF('Outputs_pre-361'!S238 &lt;&gt; 0, Impact_361_diff!S238 / 'Outputs_pre-361'!S238, "")</f>
        <v>-0.32205240174672495</v>
      </c>
      <c r="T238" s="256">
        <f>IF('Outputs_pre-361'!T238 &lt;&gt; 0, Impact_361_diff!T238 / 'Outputs_pre-361'!T238, "")</f>
        <v>-0.56507679870654814</v>
      </c>
      <c r="U238" s="256">
        <f>IF('Outputs_pre-361'!U238 &lt;&gt; 0, Impact_361_diff!U238 / 'Outputs_pre-361'!U238, "")</f>
        <v>-0.46078431372549022</v>
      </c>
      <c r="V238" s="256">
        <f>IF('Outputs_pre-361'!V238 &lt;&gt; 0, Impact_361_diff!V238 / 'Outputs_pre-361'!V238, "")</f>
        <v>0.56580937972768508</v>
      </c>
      <c r="W238" s="256">
        <f>IF('Outputs_pre-361'!W238 &lt;&gt; 0, Impact_361_diff!W238 / 'Outputs_pre-361'!W238, "")</f>
        <v>-0.46350364963503649</v>
      </c>
      <c r="X238" s="256">
        <f>IF('Outputs_pre-361'!X238 &lt;&gt; 0, Impact_361_diff!X238 / 'Outputs_pre-361'!X238, "")</f>
        <v>-0.24586776859504131</v>
      </c>
      <c r="Y238" s="256">
        <f>IF('Outputs_pre-361'!Y238 &lt;&gt; 0, Impact_361_diff!Y238 / 'Outputs_pre-361'!Y238, "")</f>
        <v>-0.46764252696456093</v>
      </c>
      <c r="Z238" s="256">
        <f>IF('Outputs_pre-361'!Z238 &lt;&gt; 0, Impact_361_diff!Z238 / 'Outputs_pre-361'!Z238, "")</f>
        <v>-0.57256145915939727</v>
      </c>
      <c r="AA238" s="256">
        <f>IF('Outputs_pre-361'!AA238 &lt;&gt; 0, Impact_361_diff!AA238 / 'Outputs_pre-361'!AA238, "")</f>
        <v>-0.65089216446858034</v>
      </c>
      <c r="AB238" s="256">
        <f>IF('Outputs_pre-361'!AB238 &lt;&gt; 0, Impact_361_diff!AB238 / 'Outputs_pre-361'!AB238, "")</f>
        <v>-0.56296800544588155</v>
      </c>
      <c r="AC238" s="76"/>
    </row>
    <row r="239" spans="1:29" x14ac:dyDescent="0.35">
      <c r="A239" s="82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256">
        <f>IF('Outputs_pre-361'!O239 &lt;&gt; 0, Impact_361_diff!O239 / 'Outputs_pre-361'!O239, "")</f>
        <v>-0.70227272727272727</v>
      </c>
      <c r="P239" s="256">
        <f>IF('Outputs_pre-361'!P239 &lt;&gt; 0, Impact_361_diff!P239 / 'Outputs_pre-361'!P239, "")</f>
        <v>-0.93509933774834431</v>
      </c>
      <c r="Q239" s="256">
        <f>IF('Outputs_pre-361'!Q239 &lt;&gt; 0, Impact_361_diff!Q239 / 'Outputs_pre-361'!Q239, "")</f>
        <v>-0.94259818731117817</v>
      </c>
      <c r="R239" s="256">
        <f>IF('Outputs_pre-361'!R239 &lt;&gt; 0, Impact_361_diff!R239 / 'Outputs_pre-361'!R239, "")</f>
        <v>-0.65787647467036781</v>
      </c>
      <c r="S239" s="256">
        <f>IF('Outputs_pre-361'!S239 &lt;&gt; 0, Impact_361_diff!S239 / 'Outputs_pre-361'!S239, "")</f>
        <v>-0.9049079754601228</v>
      </c>
      <c r="T239" s="256">
        <f>IF('Outputs_pre-361'!T239 &lt;&gt; 0, Impact_361_diff!T239 / 'Outputs_pre-361'!T239, "")</f>
        <v>-0.98036465638148662</v>
      </c>
      <c r="U239" s="256">
        <f>IF('Outputs_pre-361'!U239 &lt;&gt; 0, Impact_361_diff!U239 / 'Outputs_pre-361'!U239, "")</f>
        <v>-0.87306501547987614</v>
      </c>
      <c r="V239" s="256" t="str">
        <f>IF('Outputs_pre-361'!V239 &lt;&gt; 0, Impact_361_diff!V239 / 'Outputs_pre-361'!V239, "")</f>
        <v/>
      </c>
      <c r="W239" s="256">
        <f>IF('Outputs_pre-361'!W239 &lt;&gt; 0, Impact_361_diff!W239 / 'Outputs_pre-361'!W239, "")</f>
        <v>-0.84105960264900659</v>
      </c>
      <c r="X239" s="256">
        <f>IF('Outputs_pre-361'!X239 &lt;&gt; 0, Impact_361_diff!X239 / 'Outputs_pre-361'!X239, "")</f>
        <v>-0.6741573033707865</v>
      </c>
      <c r="Y239" s="256">
        <f>IF('Outputs_pre-361'!Y239 &lt;&gt; 0, Impact_361_diff!Y239 / 'Outputs_pre-361'!Y239, "")</f>
        <v>-0.93384615384615377</v>
      </c>
      <c r="Z239" s="256">
        <f>IF('Outputs_pre-361'!Z239 &lt;&gt; 0, Impact_361_diff!Z239 / 'Outputs_pre-361'!Z239, "")</f>
        <v>-0.93281653746770021</v>
      </c>
      <c r="AA239" s="256">
        <f>IF('Outputs_pre-361'!AA239 &lt;&gt; 0, Impact_361_diff!AA239 / 'Outputs_pre-361'!AA239, "")</f>
        <v>-0.94064949608062709</v>
      </c>
      <c r="AB239" s="256">
        <f>IF('Outputs_pre-361'!AB239 &lt;&gt; 0, Impact_361_diff!AB239 / 'Outputs_pre-361'!AB239, "")</f>
        <v>-0.86056191467221643</v>
      </c>
      <c r="AC239" s="76"/>
    </row>
    <row r="240" spans="1:29" x14ac:dyDescent="0.35">
      <c r="A240" s="82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256" t="str">
        <f>IF('Outputs_pre-361'!O240 &lt;&gt; 0, Impact_361_diff!O240 / 'Outputs_pre-361'!O240, "")</f>
        <v/>
      </c>
      <c r="P240" s="256" t="str">
        <f>IF('Outputs_pre-361'!P240 &lt;&gt; 0, Impact_361_diff!P240 / 'Outputs_pre-361'!P240, "")</f>
        <v/>
      </c>
      <c r="Q240" s="256" t="str">
        <f>IF('Outputs_pre-361'!Q240 &lt;&gt; 0, Impact_361_diff!Q240 / 'Outputs_pre-361'!Q240, "")</f>
        <v/>
      </c>
      <c r="R240" s="256" t="str">
        <f>IF('Outputs_pre-361'!R240 &lt;&gt; 0, Impact_361_diff!R240 / 'Outputs_pre-361'!R240, "")</f>
        <v/>
      </c>
      <c r="S240" s="256" t="str">
        <f>IF('Outputs_pre-361'!S240 &lt;&gt; 0, Impact_361_diff!S240 / 'Outputs_pre-361'!S240, "")</f>
        <v/>
      </c>
      <c r="T240" s="256" t="str">
        <f>IF('Outputs_pre-361'!T240 &lt;&gt; 0, Impact_361_diff!T240 / 'Outputs_pre-361'!T240, "")</f>
        <v/>
      </c>
      <c r="U240" s="256" t="str">
        <f>IF('Outputs_pre-361'!U240 &lt;&gt; 0, Impact_361_diff!U240 / 'Outputs_pre-361'!U240, "")</f>
        <v/>
      </c>
      <c r="V240" s="256" t="str">
        <f>IF('Outputs_pre-361'!V240 &lt;&gt; 0, Impact_361_diff!V240 / 'Outputs_pre-361'!V240, "")</f>
        <v/>
      </c>
      <c r="W240" s="256" t="str">
        <f>IF('Outputs_pre-361'!W240 &lt;&gt; 0, Impact_361_diff!W240 / 'Outputs_pre-361'!W240, "")</f>
        <v/>
      </c>
      <c r="X240" s="256" t="str">
        <f>IF('Outputs_pre-361'!X240 &lt;&gt; 0, Impact_361_diff!X240 / 'Outputs_pre-361'!X240, "")</f>
        <v/>
      </c>
      <c r="Y240" s="256" t="str">
        <f>IF('Outputs_pre-361'!Y240 &lt;&gt; 0, Impact_361_diff!Y240 / 'Outputs_pre-361'!Y240, "")</f>
        <v/>
      </c>
      <c r="Z240" s="256" t="str">
        <f>IF('Outputs_pre-361'!Z240 &lt;&gt; 0, Impact_361_diff!Z240 / 'Outputs_pre-361'!Z240, "")</f>
        <v/>
      </c>
      <c r="AA240" s="256" t="str">
        <f>IF('Outputs_pre-361'!AA240 &lt;&gt; 0, Impact_361_diff!AA240 / 'Outputs_pre-361'!AA240, "")</f>
        <v/>
      </c>
      <c r="AB240" s="256" t="str">
        <f>IF('Outputs_pre-361'!AB240 &lt;&gt; 0, Impact_361_diff!AB240 / 'Outputs_pre-361'!AB240, "")</f>
        <v/>
      </c>
      <c r="AC240" s="76"/>
    </row>
    <row r="241" spans="1:29" x14ac:dyDescent="0.35">
      <c r="A241" s="82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256" t="str">
        <f>IF('Outputs_pre-361'!O241 &lt;&gt; 0, Impact_361_diff!O241 / 'Outputs_pre-361'!O241, "")</f>
        <v/>
      </c>
      <c r="P241" s="256" t="str">
        <f>IF('Outputs_pre-361'!P241 &lt;&gt; 0, Impact_361_diff!P241 / 'Outputs_pre-361'!P241, "")</f>
        <v/>
      </c>
      <c r="Q241" s="256" t="str">
        <f>IF('Outputs_pre-361'!Q241 &lt;&gt; 0, Impact_361_diff!Q241 / 'Outputs_pre-361'!Q241, "")</f>
        <v/>
      </c>
      <c r="R241" s="256" t="str">
        <f>IF('Outputs_pre-361'!R241 &lt;&gt; 0, Impact_361_diff!R241 / 'Outputs_pre-361'!R241, "")</f>
        <v/>
      </c>
      <c r="S241" s="256" t="str">
        <f>IF('Outputs_pre-361'!S241 &lt;&gt; 0, Impact_361_diff!S241 / 'Outputs_pre-361'!S241, "")</f>
        <v/>
      </c>
      <c r="T241" s="256" t="str">
        <f>IF('Outputs_pre-361'!T241 &lt;&gt; 0, Impact_361_diff!T241 / 'Outputs_pre-361'!T241, "")</f>
        <v/>
      </c>
      <c r="U241" s="256" t="str">
        <f>IF('Outputs_pre-361'!U241 &lt;&gt; 0, Impact_361_diff!U241 / 'Outputs_pre-361'!U241, "")</f>
        <v/>
      </c>
      <c r="V241" s="256" t="str">
        <f>IF('Outputs_pre-361'!V241 &lt;&gt; 0, Impact_361_diff!V241 / 'Outputs_pre-361'!V241, "")</f>
        <v/>
      </c>
      <c r="W241" s="256" t="str">
        <f>IF('Outputs_pre-361'!W241 &lt;&gt; 0, Impact_361_diff!W241 / 'Outputs_pre-361'!W241, "")</f>
        <v/>
      </c>
      <c r="X241" s="256" t="str">
        <f>IF('Outputs_pre-361'!X241 &lt;&gt; 0, Impact_361_diff!X241 / 'Outputs_pre-361'!X241, "")</f>
        <v/>
      </c>
      <c r="Y241" s="256" t="str">
        <f>IF('Outputs_pre-361'!Y241 &lt;&gt; 0, Impact_361_diff!Y241 / 'Outputs_pre-361'!Y241, "")</f>
        <v/>
      </c>
      <c r="Z241" s="256" t="str">
        <f>IF('Outputs_pre-361'!Z241 &lt;&gt; 0, Impact_361_diff!Z241 / 'Outputs_pre-361'!Z241, "")</f>
        <v/>
      </c>
      <c r="AA241" s="256" t="str">
        <f>IF('Outputs_pre-361'!AA241 &lt;&gt; 0, Impact_361_diff!AA241 / 'Outputs_pre-361'!AA241, "")</f>
        <v/>
      </c>
      <c r="AB241" s="256" t="str">
        <f>IF('Outputs_pre-361'!AB241 &lt;&gt; 0, Impact_361_diff!AB241 / 'Outputs_pre-361'!AB241, "")</f>
        <v/>
      </c>
      <c r="AC241" s="76"/>
    </row>
    <row r="242" spans="1:29" x14ac:dyDescent="0.35">
      <c r="A242" s="82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256" t="str">
        <f>IF('Outputs_pre-361'!O242 &lt;&gt; 0, Impact_361_diff!O242 / 'Outputs_pre-361'!O242, "")</f>
        <v/>
      </c>
      <c r="P242" s="256" t="str">
        <f>IF('Outputs_pre-361'!P242 &lt;&gt; 0, Impact_361_diff!P242 / 'Outputs_pre-361'!P242, "")</f>
        <v/>
      </c>
      <c r="Q242" s="256" t="str">
        <f>IF('Outputs_pre-361'!Q242 &lt;&gt; 0, Impact_361_diff!Q242 / 'Outputs_pre-361'!Q242, "")</f>
        <v/>
      </c>
      <c r="R242" s="256" t="str">
        <f>IF('Outputs_pre-361'!R242 &lt;&gt; 0, Impact_361_diff!R242 / 'Outputs_pre-361'!R242, "")</f>
        <v/>
      </c>
      <c r="S242" s="256" t="str">
        <f>IF('Outputs_pre-361'!S242 &lt;&gt; 0, Impact_361_diff!S242 / 'Outputs_pre-361'!S242, "")</f>
        <v/>
      </c>
      <c r="T242" s="256" t="str">
        <f>IF('Outputs_pre-361'!T242 &lt;&gt; 0, Impact_361_diff!T242 / 'Outputs_pre-361'!T242, "")</f>
        <v/>
      </c>
      <c r="U242" s="256" t="str">
        <f>IF('Outputs_pre-361'!U242 &lt;&gt; 0, Impact_361_diff!U242 / 'Outputs_pre-361'!U242, "")</f>
        <v/>
      </c>
      <c r="V242" s="256" t="str">
        <f>IF('Outputs_pre-361'!V242 &lt;&gt; 0, Impact_361_diff!V242 / 'Outputs_pre-361'!V242, "")</f>
        <v/>
      </c>
      <c r="W242" s="256" t="str">
        <f>IF('Outputs_pre-361'!W242 &lt;&gt; 0, Impact_361_diff!W242 / 'Outputs_pre-361'!W242, "")</f>
        <v/>
      </c>
      <c r="X242" s="256" t="str">
        <f>IF('Outputs_pre-361'!X242 &lt;&gt; 0, Impact_361_diff!X242 / 'Outputs_pre-361'!X242, "")</f>
        <v/>
      </c>
      <c r="Y242" s="256" t="str">
        <f>IF('Outputs_pre-361'!Y242 &lt;&gt; 0, Impact_361_diff!Y242 / 'Outputs_pre-361'!Y242, "")</f>
        <v/>
      </c>
      <c r="Z242" s="256" t="str">
        <f>IF('Outputs_pre-361'!Z242 &lt;&gt; 0, Impact_361_diff!Z242 / 'Outputs_pre-361'!Z242, "")</f>
        <v/>
      </c>
      <c r="AA242" s="256" t="str">
        <f>IF('Outputs_pre-361'!AA242 &lt;&gt; 0, Impact_361_diff!AA242 / 'Outputs_pre-361'!AA242, "")</f>
        <v/>
      </c>
      <c r="AB242" s="256" t="str">
        <f>IF('Outputs_pre-361'!AB242 &lt;&gt; 0, Impact_361_diff!AB242 / 'Outputs_pre-361'!AB242, "")</f>
        <v/>
      </c>
      <c r="AC242" s="76"/>
    </row>
    <row r="243" spans="1:29" x14ac:dyDescent="0.35">
      <c r="A243" s="82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256" t="str">
        <f>IF('Outputs_pre-361'!O243 &lt;&gt; 0, Impact_361_diff!O243 / 'Outputs_pre-361'!O243, "")</f>
        <v/>
      </c>
      <c r="P243" s="256" t="str">
        <f>IF('Outputs_pre-361'!P243 &lt;&gt; 0, Impact_361_diff!P243 / 'Outputs_pre-361'!P243, "")</f>
        <v/>
      </c>
      <c r="Q243" s="256" t="str">
        <f>IF('Outputs_pre-361'!Q243 &lt;&gt; 0, Impact_361_diff!Q243 / 'Outputs_pre-361'!Q243, "")</f>
        <v/>
      </c>
      <c r="R243" s="256" t="str">
        <f>IF('Outputs_pre-361'!R243 &lt;&gt; 0, Impact_361_diff!R243 / 'Outputs_pre-361'!R243, "")</f>
        <v/>
      </c>
      <c r="S243" s="256" t="str">
        <f>IF('Outputs_pre-361'!S243 &lt;&gt; 0, Impact_361_diff!S243 / 'Outputs_pre-361'!S243, "")</f>
        <v/>
      </c>
      <c r="T243" s="256" t="str">
        <f>IF('Outputs_pre-361'!T243 &lt;&gt; 0, Impact_361_diff!T243 / 'Outputs_pre-361'!T243, "")</f>
        <v/>
      </c>
      <c r="U243" s="256" t="str">
        <f>IF('Outputs_pre-361'!U243 &lt;&gt; 0, Impact_361_diff!U243 / 'Outputs_pre-361'!U243, "")</f>
        <v/>
      </c>
      <c r="V243" s="256" t="str">
        <f>IF('Outputs_pre-361'!V243 &lt;&gt; 0, Impact_361_diff!V243 / 'Outputs_pre-361'!V243, "")</f>
        <v/>
      </c>
      <c r="W243" s="256" t="str">
        <f>IF('Outputs_pre-361'!W243 &lt;&gt; 0, Impact_361_diff!W243 / 'Outputs_pre-361'!W243, "")</f>
        <v/>
      </c>
      <c r="X243" s="256" t="str">
        <f>IF('Outputs_pre-361'!X243 &lt;&gt; 0, Impact_361_diff!X243 / 'Outputs_pre-361'!X243, "")</f>
        <v/>
      </c>
      <c r="Y243" s="256" t="str">
        <f>IF('Outputs_pre-361'!Y243 &lt;&gt; 0, Impact_361_diff!Y243 / 'Outputs_pre-361'!Y243, "")</f>
        <v/>
      </c>
      <c r="Z243" s="256" t="str">
        <f>IF('Outputs_pre-361'!Z243 &lt;&gt; 0, Impact_361_diff!Z243 / 'Outputs_pre-361'!Z243, "")</f>
        <v/>
      </c>
      <c r="AA243" s="256" t="str">
        <f>IF('Outputs_pre-361'!AA243 &lt;&gt; 0, Impact_361_diff!AA243 / 'Outputs_pre-361'!AA243, "")</f>
        <v/>
      </c>
      <c r="AB243" s="256" t="str">
        <f>IF('Outputs_pre-361'!AB243 &lt;&gt; 0, Impact_361_diff!AB243 / 'Outputs_pre-361'!AB243, "")</f>
        <v/>
      </c>
      <c r="AC243" s="76"/>
    </row>
    <row r="244" spans="1:29" x14ac:dyDescent="0.35">
      <c r="A244" s="82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256">
        <f>IF('Outputs_pre-361'!O244 &lt;&gt; 0, Impact_361_diff!O244 / 'Outputs_pre-361'!O244, "")</f>
        <v>-4.7003346516580495E-2</v>
      </c>
      <c r="P244" s="256">
        <f>IF('Outputs_pre-361'!P244 &lt;&gt; 0, Impact_361_diff!P244 / 'Outputs_pre-361'!P244, "")</f>
        <v>-0.13727396461209401</v>
      </c>
      <c r="Q244" s="256">
        <f>IF('Outputs_pre-361'!Q244 &lt;&gt; 0, Impact_361_diff!Q244 / 'Outputs_pre-361'!Q244, "")</f>
        <v>-0.16974470396523628</v>
      </c>
      <c r="R244" s="256">
        <f>IF('Outputs_pre-361'!R244 &lt;&gt; 0, Impact_361_diff!R244 / 'Outputs_pre-361'!R244, "")</f>
        <v>-0.11600048893778254</v>
      </c>
      <c r="S244" s="256">
        <f>IF('Outputs_pre-361'!S244 &lt;&gt; 0, Impact_361_diff!S244 / 'Outputs_pre-361'!S244, "")</f>
        <v>-4.9438578850343549E-2</v>
      </c>
      <c r="T244" s="256">
        <f>IF('Outputs_pre-361'!T244 &lt;&gt; 0, Impact_361_diff!T244 / 'Outputs_pre-361'!T244, "")</f>
        <v>-9.8812553011026275E-2</v>
      </c>
      <c r="U244" s="256">
        <f>IF('Outputs_pre-361'!U244 &lt;&gt; 0, Impact_361_diff!U244 / 'Outputs_pre-361'!U244, "")</f>
        <v>-9.7962019453450594E-2</v>
      </c>
      <c r="V244" s="256">
        <f>IF('Outputs_pre-361'!V244 &lt;&gt; 0, Impact_361_diff!V244 / 'Outputs_pre-361'!V244, "")</f>
        <v>9.9839829151094531E-2</v>
      </c>
      <c r="W244" s="256">
        <f>IF('Outputs_pre-361'!W244 &lt;&gt; 0, Impact_361_diff!W244 / 'Outputs_pre-361'!W244, "")</f>
        <v>-4.2375709042375739E-2</v>
      </c>
      <c r="X244" s="256">
        <f>IF('Outputs_pre-361'!X244 &lt;&gt; 0, Impact_361_diff!X244 / 'Outputs_pre-361'!X244, "")</f>
        <v>-1.2057877813504744E-2</v>
      </c>
      <c r="Y244" s="256">
        <f>IF('Outputs_pre-361'!Y244 &lt;&gt; 0, Impact_361_diff!Y244 / 'Outputs_pre-361'!Y244, "")</f>
        <v>-0.1135853293413174</v>
      </c>
      <c r="Z244" s="256">
        <f>IF('Outputs_pre-361'!Z244 &lt;&gt; 0, Impact_361_diff!Z244 / 'Outputs_pre-361'!Z244, "")</f>
        <v>-0.1265578374583114</v>
      </c>
      <c r="AA244" s="256">
        <f>IF('Outputs_pre-361'!AA244 &lt;&gt; 0, Impact_361_diff!AA244 / 'Outputs_pre-361'!AA244, "")</f>
        <v>-9.657392504023922E-2</v>
      </c>
      <c r="AB244" s="256">
        <f>IF('Outputs_pre-361'!AB244 &lt;&gt; 0, Impact_361_diff!AB244 / 'Outputs_pre-361'!AB244, "")</f>
        <v>-0.12765957446808501</v>
      </c>
      <c r="AC244" s="76"/>
    </row>
    <row r="245" spans="1:29" x14ac:dyDescent="0.35">
      <c r="A245" s="82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256">
        <f>IF('Outputs_pre-361'!O245 &lt;&gt; 0, Impact_361_diff!O245 / 'Outputs_pre-361'!O245, "")</f>
        <v>-0.23480243161094236</v>
      </c>
      <c r="P245" s="256">
        <f>IF('Outputs_pre-361'!P245 &lt;&gt; 0, Impact_361_diff!P245 / 'Outputs_pre-361'!P245, "")</f>
        <v>-0.58637873754152825</v>
      </c>
      <c r="Q245" s="256">
        <f>IF('Outputs_pre-361'!Q245 &lt;&gt; 0, Impact_361_diff!Q245 / 'Outputs_pre-361'!Q245, "")</f>
        <v>-0.54019014693171996</v>
      </c>
      <c r="R245" s="256">
        <f>IF('Outputs_pre-361'!R245 &lt;&gt; 0, Impact_361_diff!R245 / 'Outputs_pre-361'!R245, "")</f>
        <v>-0.45841392649903284</v>
      </c>
      <c r="S245" s="256">
        <f>IF('Outputs_pre-361'!S245 &lt;&gt; 0, Impact_361_diff!S245 / 'Outputs_pre-361'!S245, "")</f>
        <v>-0.31788793103448276</v>
      </c>
      <c r="T245" s="256">
        <f>IF('Outputs_pre-361'!T245 &lt;&gt; 0, Impact_361_diff!T245 / 'Outputs_pre-361'!T245, "")</f>
        <v>-0.52794561933534745</v>
      </c>
      <c r="U245" s="256">
        <f>IF('Outputs_pre-361'!U245 &lt;&gt; 0, Impact_361_diff!U245 / 'Outputs_pre-361'!U245, "")</f>
        <v>-0.40751445086705207</v>
      </c>
      <c r="V245" s="256">
        <f>IF('Outputs_pre-361'!V245 &lt;&gt; 0, Impact_361_diff!V245 / 'Outputs_pre-361'!V245, "")</f>
        <v>1.8793969849246228</v>
      </c>
      <c r="W245" s="256">
        <f>IF('Outputs_pre-361'!W245 &lt;&gt; 0, Impact_361_diff!W245 / 'Outputs_pre-361'!W245, "")</f>
        <v>-0.52697095435684638</v>
      </c>
      <c r="X245" s="256">
        <f>IF('Outputs_pre-361'!X245 &lt;&gt; 0, Impact_361_diff!X245 / 'Outputs_pre-361'!X245, "")</f>
        <v>-0.26030368763557482</v>
      </c>
      <c r="Y245" s="256">
        <f>IF('Outputs_pre-361'!Y245 &lt;&gt; 0, Impact_361_diff!Y245 / 'Outputs_pre-361'!Y245, "")</f>
        <v>-0.50331674958540629</v>
      </c>
      <c r="Z245" s="256">
        <f>IF('Outputs_pre-361'!Z245 &lt;&gt; 0, Impact_361_diff!Z245 / 'Outputs_pre-361'!Z245, "")</f>
        <v>-0.54122938530734632</v>
      </c>
      <c r="AA245" s="256">
        <f>IF('Outputs_pre-361'!AA245 &lt;&gt; 0, Impact_361_diff!AA245 / 'Outputs_pre-361'!AA245, "")</f>
        <v>-0.67851373182552499</v>
      </c>
      <c r="AB245" s="256">
        <f>IF('Outputs_pre-361'!AB245 &lt;&gt; 0, Impact_361_diff!AB245 / 'Outputs_pre-361'!AB245, "")</f>
        <v>-0.61624441132637853</v>
      </c>
      <c r="AC245" s="76"/>
    </row>
    <row r="246" spans="1:29" x14ac:dyDescent="0.35">
      <c r="A246" s="82"/>
      <c r="D246" s="252" t="str">
        <f t="shared" ref="D246:D309" si="2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256">
        <f>IF('Outputs_pre-361'!O246 &lt;&gt; 0, Impact_361_diff!O246 / 'Outputs_pre-361'!O246, "")</f>
        <v>-0.67763157894736847</v>
      </c>
      <c r="P246" s="256">
        <f>IF('Outputs_pre-361'!P246 &lt;&gt; 0, Impact_361_diff!P246 / 'Outputs_pre-361'!P246, "")</f>
        <v>-0.93262879788639363</v>
      </c>
      <c r="Q246" s="256">
        <f>IF('Outputs_pre-361'!Q246 &lt;&gt; 0, Impact_361_diff!Q246 / 'Outputs_pre-361'!Q246, "")</f>
        <v>-0.9355322338830584</v>
      </c>
      <c r="R246" s="256">
        <f>IF('Outputs_pre-361'!R246 &lt;&gt; 0, Impact_361_diff!R246 / 'Outputs_pre-361'!R246, "")</f>
        <v>-0.64866712235133284</v>
      </c>
      <c r="S246" s="256">
        <f>IF('Outputs_pre-361'!S246 &lt;&gt; 0, Impact_361_diff!S246 / 'Outputs_pre-361'!S246, "")</f>
        <v>-0.90214067278287469</v>
      </c>
      <c r="T246" s="256">
        <f>IF('Outputs_pre-361'!T246 &lt;&gt; 0, Impact_361_diff!T246 / 'Outputs_pre-361'!T246, "")</f>
        <v>-0.97762237762237758</v>
      </c>
      <c r="U246" s="256">
        <f>IF('Outputs_pre-361'!U246 &lt;&gt; 0, Impact_361_diff!U246 / 'Outputs_pre-361'!U246, "")</f>
        <v>-0.84684684684684686</v>
      </c>
      <c r="V246" s="256" t="str">
        <f>IF('Outputs_pre-361'!V246 &lt;&gt; 0, Impact_361_diff!V246 / 'Outputs_pre-361'!V246, "")</f>
        <v/>
      </c>
      <c r="W246" s="256">
        <f>IF('Outputs_pre-361'!W246 &lt;&gt; 0, Impact_361_diff!W246 / 'Outputs_pre-361'!W246, "")</f>
        <v>-0.87185354691075512</v>
      </c>
      <c r="X246" s="256">
        <f>IF('Outputs_pre-361'!X246 &lt;&gt; 0, Impact_361_diff!X246 / 'Outputs_pre-361'!X246, "")</f>
        <v>-0.68965517241379315</v>
      </c>
      <c r="Y246" s="256">
        <f>IF('Outputs_pre-361'!Y246 &lt;&gt; 0, Impact_361_diff!Y246 / 'Outputs_pre-361'!Y246, "")</f>
        <v>-0.9425465838509316</v>
      </c>
      <c r="Z246" s="256">
        <f>IF('Outputs_pre-361'!Z246 &lt;&gt; 0, Impact_361_diff!Z246 / 'Outputs_pre-361'!Z246, "")</f>
        <v>-0.92445582586427655</v>
      </c>
      <c r="AA246" s="256">
        <f>IF('Outputs_pre-361'!AA246 &lt;&gt; 0, Impact_361_diff!AA246 / 'Outputs_pre-361'!AA246, "")</f>
        <v>-0.94701240135287479</v>
      </c>
      <c r="AB246" s="256">
        <f>IF('Outputs_pre-361'!AB246 &lt;&gt; 0, Impact_361_diff!AB246 / 'Outputs_pre-361'!AB246, "")</f>
        <v>-0.88543897216274092</v>
      </c>
      <c r="AC246" s="76"/>
    </row>
    <row r="247" spans="1:29" x14ac:dyDescent="0.35">
      <c r="A247" s="82"/>
      <c r="D247" s="252" t="str">
        <f t="shared" si="2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256">
        <f>IF('Outputs_pre-361'!O247 &lt;&gt; 0, Impact_361_diff!O247 / 'Outputs_pre-361'!O247, "")</f>
        <v>0</v>
      </c>
      <c r="P247" s="256">
        <f>IF('Outputs_pre-361'!P247 &lt;&gt; 0, Impact_361_diff!P247 / 'Outputs_pre-361'!P247, "")</f>
        <v>0</v>
      </c>
      <c r="Q247" s="256">
        <f>IF('Outputs_pre-361'!Q247 &lt;&gt; 0, Impact_361_diff!Q247 / 'Outputs_pre-361'!Q247, "")</f>
        <v>0</v>
      </c>
      <c r="R247" s="256">
        <f>IF('Outputs_pre-361'!R247 &lt;&gt; 0, Impact_361_diff!R247 / 'Outputs_pre-361'!R247, "")</f>
        <v>0</v>
      </c>
      <c r="S247" s="256">
        <f>IF('Outputs_pre-361'!S247 &lt;&gt; 0, Impact_361_diff!S247 / 'Outputs_pre-361'!S247, "")</f>
        <v>0</v>
      </c>
      <c r="T247" s="256">
        <f>IF('Outputs_pre-361'!T247 &lt;&gt; 0, Impact_361_diff!T247 / 'Outputs_pre-361'!T247, "")</f>
        <v>0</v>
      </c>
      <c r="U247" s="256">
        <f>IF('Outputs_pre-361'!U247 &lt;&gt; 0, Impact_361_diff!U247 / 'Outputs_pre-361'!U247, "")</f>
        <v>0</v>
      </c>
      <c r="V247" s="256">
        <f>IF('Outputs_pre-361'!V247 &lt;&gt; 0, Impact_361_diff!V247 / 'Outputs_pre-361'!V247, "")</f>
        <v>0</v>
      </c>
      <c r="W247" s="256">
        <f>IF('Outputs_pre-361'!W247 &lt;&gt; 0, Impact_361_diff!W247 / 'Outputs_pre-361'!W247, "")</f>
        <v>0</v>
      </c>
      <c r="X247" s="256">
        <f>IF('Outputs_pre-361'!X247 &lt;&gt; 0, Impact_361_diff!X247 / 'Outputs_pre-361'!X247, "")</f>
        <v>0</v>
      </c>
      <c r="Y247" s="256">
        <f>IF('Outputs_pre-361'!Y247 &lt;&gt; 0, Impact_361_diff!Y247 / 'Outputs_pre-361'!Y247, "")</f>
        <v>0</v>
      </c>
      <c r="Z247" s="256">
        <f>IF('Outputs_pre-361'!Z247 &lt;&gt; 0, Impact_361_diff!Z247 / 'Outputs_pre-361'!Z247, "")</f>
        <v>0</v>
      </c>
      <c r="AA247" s="256">
        <f>IF('Outputs_pre-361'!AA247 &lt;&gt; 0, Impact_361_diff!AA247 / 'Outputs_pre-361'!AA247, "")</f>
        <v>0</v>
      </c>
      <c r="AB247" s="256">
        <f>IF('Outputs_pre-361'!AB247 &lt;&gt; 0, Impact_361_diff!AB247 / 'Outputs_pre-361'!AB247, "")</f>
        <v>0</v>
      </c>
      <c r="AC247" s="76"/>
    </row>
    <row r="248" spans="1:29" x14ac:dyDescent="0.35">
      <c r="A248" s="82"/>
      <c r="D248" s="252" t="str">
        <f t="shared" si="2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256" t="str">
        <f>IF('Outputs_pre-361'!O248 &lt;&gt; 0, Impact_361_diff!O248 / 'Outputs_pre-361'!O248, "")</f>
        <v/>
      </c>
      <c r="P248" s="256" t="str">
        <f>IF('Outputs_pre-361'!P248 &lt;&gt; 0, Impact_361_diff!P248 / 'Outputs_pre-361'!P248, "")</f>
        <v/>
      </c>
      <c r="Q248" s="256" t="str">
        <f>IF('Outputs_pre-361'!Q248 &lt;&gt; 0, Impact_361_diff!Q248 / 'Outputs_pre-361'!Q248, "")</f>
        <v/>
      </c>
      <c r="R248" s="256" t="str">
        <f>IF('Outputs_pre-361'!R248 &lt;&gt; 0, Impact_361_diff!R248 / 'Outputs_pre-361'!R248, "")</f>
        <v/>
      </c>
      <c r="S248" s="256" t="str">
        <f>IF('Outputs_pre-361'!S248 &lt;&gt; 0, Impact_361_diff!S248 / 'Outputs_pre-361'!S248, "")</f>
        <v/>
      </c>
      <c r="T248" s="256" t="str">
        <f>IF('Outputs_pre-361'!T248 &lt;&gt; 0, Impact_361_diff!T248 / 'Outputs_pre-361'!T248, "")</f>
        <v/>
      </c>
      <c r="U248" s="256" t="str">
        <f>IF('Outputs_pre-361'!U248 &lt;&gt; 0, Impact_361_diff!U248 / 'Outputs_pre-361'!U248, "")</f>
        <v/>
      </c>
      <c r="V248" s="256" t="str">
        <f>IF('Outputs_pre-361'!V248 &lt;&gt; 0, Impact_361_diff!V248 / 'Outputs_pre-361'!V248, "")</f>
        <v/>
      </c>
      <c r="W248" s="256" t="str">
        <f>IF('Outputs_pre-361'!W248 &lt;&gt; 0, Impact_361_diff!W248 / 'Outputs_pre-361'!W248, "")</f>
        <v/>
      </c>
      <c r="X248" s="256" t="str">
        <f>IF('Outputs_pre-361'!X248 &lt;&gt; 0, Impact_361_diff!X248 / 'Outputs_pre-361'!X248, "")</f>
        <v/>
      </c>
      <c r="Y248" s="256" t="str">
        <f>IF('Outputs_pre-361'!Y248 &lt;&gt; 0, Impact_361_diff!Y248 / 'Outputs_pre-361'!Y248, "")</f>
        <v/>
      </c>
      <c r="Z248" s="256" t="str">
        <f>IF('Outputs_pre-361'!Z248 &lt;&gt; 0, Impact_361_diff!Z248 / 'Outputs_pre-361'!Z248, "")</f>
        <v/>
      </c>
      <c r="AA248" s="256" t="str">
        <f>IF('Outputs_pre-361'!AA248 &lt;&gt; 0, Impact_361_diff!AA248 / 'Outputs_pre-361'!AA248, "")</f>
        <v/>
      </c>
      <c r="AB248" s="256" t="str">
        <f>IF('Outputs_pre-361'!AB248 &lt;&gt; 0, Impact_361_diff!AB248 / 'Outputs_pre-361'!AB248, "")</f>
        <v/>
      </c>
      <c r="AC248" s="76"/>
    </row>
    <row r="249" spans="1:29" x14ac:dyDescent="0.35">
      <c r="A249" s="82"/>
      <c r="D249" s="252" t="str">
        <f t="shared" si="2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256" t="str">
        <f>IF('Outputs_pre-361'!O249 &lt;&gt; 0, Impact_361_diff!O249 / 'Outputs_pre-361'!O249, "")</f>
        <v/>
      </c>
      <c r="P249" s="256" t="str">
        <f>IF('Outputs_pre-361'!P249 &lt;&gt; 0, Impact_361_diff!P249 / 'Outputs_pre-361'!P249, "")</f>
        <v/>
      </c>
      <c r="Q249" s="256" t="str">
        <f>IF('Outputs_pre-361'!Q249 &lt;&gt; 0, Impact_361_diff!Q249 / 'Outputs_pre-361'!Q249, "")</f>
        <v/>
      </c>
      <c r="R249" s="256" t="str">
        <f>IF('Outputs_pre-361'!R249 &lt;&gt; 0, Impact_361_diff!R249 / 'Outputs_pre-361'!R249, "")</f>
        <v/>
      </c>
      <c r="S249" s="256" t="str">
        <f>IF('Outputs_pre-361'!S249 &lt;&gt; 0, Impact_361_diff!S249 / 'Outputs_pre-361'!S249, "")</f>
        <v/>
      </c>
      <c r="T249" s="256" t="str">
        <f>IF('Outputs_pre-361'!T249 &lt;&gt; 0, Impact_361_diff!T249 / 'Outputs_pre-361'!T249, "")</f>
        <v/>
      </c>
      <c r="U249" s="256" t="str">
        <f>IF('Outputs_pre-361'!U249 &lt;&gt; 0, Impact_361_diff!U249 / 'Outputs_pre-361'!U249, "")</f>
        <v/>
      </c>
      <c r="V249" s="256" t="str">
        <f>IF('Outputs_pre-361'!V249 &lt;&gt; 0, Impact_361_diff!V249 / 'Outputs_pre-361'!V249, "")</f>
        <v/>
      </c>
      <c r="W249" s="256" t="str">
        <f>IF('Outputs_pre-361'!W249 &lt;&gt; 0, Impact_361_diff!W249 / 'Outputs_pre-361'!W249, "")</f>
        <v/>
      </c>
      <c r="X249" s="256" t="str">
        <f>IF('Outputs_pre-361'!X249 &lt;&gt; 0, Impact_361_diff!X249 / 'Outputs_pre-361'!X249, "")</f>
        <v/>
      </c>
      <c r="Y249" s="256" t="str">
        <f>IF('Outputs_pre-361'!Y249 &lt;&gt; 0, Impact_361_diff!Y249 / 'Outputs_pre-361'!Y249, "")</f>
        <v/>
      </c>
      <c r="Z249" s="256" t="str">
        <f>IF('Outputs_pre-361'!Z249 &lt;&gt; 0, Impact_361_diff!Z249 / 'Outputs_pre-361'!Z249, "")</f>
        <v/>
      </c>
      <c r="AA249" s="256" t="str">
        <f>IF('Outputs_pre-361'!AA249 &lt;&gt; 0, Impact_361_diff!AA249 / 'Outputs_pre-361'!AA249, "")</f>
        <v/>
      </c>
      <c r="AB249" s="256" t="str">
        <f>IF('Outputs_pre-361'!AB249 &lt;&gt; 0, Impact_361_diff!AB249 / 'Outputs_pre-361'!AB249, "")</f>
        <v/>
      </c>
      <c r="AC249" s="76"/>
    </row>
    <row r="250" spans="1:29" x14ac:dyDescent="0.35">
      <c r="A250" s="82"/>
      <c r="D250" s="252" t="str">
        <f t="shared" si="2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256" t="str">
        <f>IF('Outputs_pre-361'!O250 &lt;&gt; 0, Impact_361_diff!O250 / 'Outputs_pre-361'!O250, "")</f>
        <v/>
      </c>
      <c r="P250" s="256" t="str">
        <f>IF('Outputs_pre-361'!P250 &lt;&gt; 0, Impact_361_diff!P250 / 'Outputs_pre-361'!P250, "")</f>
        <v/>
      </c>
      <c r="Q250" s="256" t="str">
        <f>IF('Outputs_pre-361'!Q250 &lt;&gt; 0, Impact_361_diff!Q250 / 'Outputs_pre-361'!Q250, "")</f>
        <v/>
      </c>
      <c r="R250" s="256" t="str">
        <f>IF('Outputs_pre-361'!R250 &lt;&gt; 0, Impact_361_diff!R250 / 'Outputs_pre-361'!R250, "")</f>
        <v/>
      </c>
      <c r="S250" s="256" t="str">
        <f>IF('Outputs_pre-361'!S250 &lt;&gt; 0, Impact_361_diff!S250 / 'Outputs_pre-361'!S250, "")</f>
        <v/>
      </c>
      <c r="T250" s="256" t="str">
        <f>IF('Outputs_pre-361'!T250 &lt;&gt; 0, Impact_361_diff!T250 / 'Outputs_pre-361'!T250, "")</f>
        <v/>
      </c>
      <c r="U250" s="256" t="str">
        <f>IF('Outputs_pre-361'!U250 &lt;&gt; 0, Impact_361_diff!U250 / 'Outputs_pre-361'!U250, "")</f>
        <v/>
      </c>
      <c r="V250" s="256" t="str">
        <f>IF('Outputs_pre-361'!V250 &lt;&gt; 0, Impact_361_diff!V250 / 'Outputs_pre-361'!V250, "")</f>
        <v/>
      </c>
      <c r="W250" s="256" t="str">
        <f>IF('Outputs_pre-361'!W250 &lt;&gt; 0, Impact_361_diff!W250 / 'Outputs_pre-361'!W250, "")</f>
        <v/>
      </c>
      <c r="X250" s="256" t="str">
        <f>IF('Outputs_pre-361'!X250 &lt;&gt; 0, Impact_361_diff!X250 / 'Outputs_pre-361'!X250, "")</f>
        <v/>
      </c>
      <c r="Y250" s="256" t="str">
        <f>IF('Outputs_pre-361'!Y250 &lt;&gt; 0, Impact_361_diff!Y250 / 'Outputs_pre-361'!Y250, "")</f>
        <v/>
      </c>
      <c r="Z250" s="256" t="str">
        <f>IF('Outputs_pre-361'!Z250 &lt;&gt; 0, Impact_361_diff!Z250 / 'Outputs_pre-361'!Z250, "")</f>
        <v/>
      </c>
      <c r="AA250" s="256" t="str">
        <f>IF('Outputs_pre-361'!AA250 &lt;&gt; 0, Impact_361_diff!AA250 / 'Outputs_pre-361'!AA250, "")</f>
        <v/>
      </c>
      <c r="AB250" s="256" t="str">
        <f>IF('Outputs_pre-361'!AB250 &lt;&gt; 0, Impact_361_diff!AB250 / 'Outputs_pre-361'!AB250, "")</f>
        <v/>
      </c>
      <c r="AC250" s="76"/>
    </row>
    <row r="251" spans="1:29" x14ac:dyDescent="0.35">
      <c r="A251" s="82"/>
      <c r="D251" s="252" t="str">
        <f t="shared" si="2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256">
        <f>IF('Outputs_pre-361'!O251 &lt;&gt; 0, Impact_361_diff!O251 / 'Outputs_pre-361'!O251, "")</f>
        <v>-4.7003346516580495E-2</v>
      </c>
      <c r="P251" s="256">
        <f>IF('Outputs_pre-361'!P251 &lt;&gt; 0, Impact_361_diff!P251 / 'Outputs_pre-361'!P251, "")</f>
        <v>-0.13727396461209401</v>
      </c>
      <c r="Q251" s="256">
        <f>IF('Outputs_pre-361'!Q251 &lt;&gt; 0, Impact_361_diff!Q251 / 'Outputs_pre-361'!Q251, "")</f>
        <v>-0.16974470396523628</v>
      </c>
      <c r="R251" s="256">
        <f>IF('Outputs_pre-361'!R251 &lt;&gt; 0, Impact_361_diff!R251 / 'Outputs_pre-361'!R251, "")</f>
        <v>-0.11600048893778254</v>
      </c>
      <c r="S251" s="256">
        <f>IF('Outputs_pre-361'!S251 &lt;&gt; 0, Impact_361_diff!S251 / 'Outputs_pre-361'!S251, "")</f>
        <v>-4.9438578850343549E-2</v>
      </c>
      <c r="T251" s="256">
        <f>IF('Outputs_pre-361'!T251 &lt;&gt; 0, Impact_361_diff!T251 / 'Outputs_pre-361'!T251, "")</f>
        <v>-9.8812553011026275E-2</v>
      </c>
      <c r="U251" s="256">
        <f>IF('Outputs_pre-361'!U251 &lt;&gt; 0, Impact_361_diff!U251 / 'Outputs_pre-361'!U251, "")</f>
        <v>-9.7962019453450594E-2</v>
      </c>
      <c r="V251" s="256">
        <f>IF('Outputs_pre-361'!V251 &lt;&gt; 0, Impact_361_diff!V251 / 'Outputs_pre-361'!V251, "")</f>
        <v>9.9839829151094531E-2</v>
      </c>
      <c r="W251" s="256">
        <f>IF('Outputs_pre-361'!W251 &lt;&gt; 0, Impact_361_diff!W251 / 'Outputs_pre-361'!W251, "")</f>
        <v>-4.2375709042375739E-2</v>
      </c>
      <c r="X251" s="256">
        <f>IF('Outputs_pre-361'!X251 &lt;&gt; 0, Impact_361_diff!X251 / 'Outputs_pre-361'!X251, "")</f>
        <v>-1.2057877813504744E-2</v>
      </c>
      <c r="Y251" s="256">
        <f>IF('Outputs_pre-361'!Y251 &lt;&gt; 0, Impact_361_diff!Y251 / 'Outputs_pre-361'!Y251, "")</f>
        <v>-0.1135853293413174</v>
      </c>
      <c r="Z251" s="256">
        <f>IF('Outputs_pre-361'!Z251 &lt;&gt; 0, Impact_361_diff!Z251 / 'Outputs_pre-361'!Z251, "")</f>
        <v>-0.1265578374583114</v>
      </c>
      <c r="AA251" s="256">
        <f>IF('Outputs_pre-361'!AA251 &lt;&gt; 0, Impact_361_diff!AA251 / 'Outputs_pre-361'!AA251, "")</f>
        <v>-9.657392504023922E-2</v>
      </c>
      <c r="AB251" s="256">
        <f>IF('Outputs_pre-361'!AB251 &lt;&gt; 0, Impact_361_diff!AB251 / 'Outputs_pre-361'!AB251, "")</f>
        <v>-0.12765957446808501</v>
      </c>
      <c r="AC251" s="76"/>
    </row>
    <row r="252" spans="1:29" x14ac:dyDescent="0.35">
      <c r="A252" s="82"/>
      <c r="D252" s="252" t="str">
        <f t="shared" si="2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256">
        <f>IF('Outputs_pre-361'!O252 &lt;&gt; 0, Impact_361_diff!O252 / 'Outputs_pre-361'!O252, "")</f>
        <v>-0.23480243161094236</v>
      </c>
      <c r="P252" s="256">
        <f>IF('Outputs_pre-361'!P252 &lt;&gt; 0, Impact_361_diff!P252 / 'Outputs_pre-361'!P252, "")</f>
        <v>-0.58637873754152825</v>
      </c>
      <c r="Q252" s="256">
        <f>IF('Outputs_pre-361'!Q252 &lt;&gt; 0, Impact_361_diff!Q252 / 'Outputs_pre-361'!Q252, "")</f>
        <v>-0.54019014693171996</v>
      </c>
      <c r="R252" s="256">
        <f>IF('Outputs_pre-361'!R252 &lt;&gt; 0, Impact_361_diff!R252 / 'Outputs_pre-361'!R252, "")</f>
        <v>-0.45841392649903284</v>
      </c>
      <c r="S252" s="256">
        <f>IF('Outputs_pre-361'!S252 &lt;&gt; 0, Impact_361_diff!S252 / 'Outputs_pre-361'!S252, "")</f>
        <v>-0.31788793103448276</v>
      </c>
      <c r="T252" s="256">
        <f>IF('Outputs_pre-361'!T252 &lt;&gt; 0, Impact_361_diff!T252 / 'Outputs_pre-361'!T252, "")</f>
        <v>-0.52794561933534745</v>
      </c>
      <c r="U252" s="256">
        <f>IF('Outputs_pre-361'!U252 &lt;&gt; 0, Impact_361_diff!U252 / 'Outputs_pre-361'!U252, "")</f>
        <v>-0.40751445086705207</v>
      </c>
      <c r="V252" s="256">
        <f>IF('Outputs_pre-361'!V252 &lt;&gt; 0, Impact_361_diff!V252 / 'Outputs_pre-361'!V252, "")</f>
        <v>1.8793969849246228</v>
      </c>
      <c r="W252" s="256">
        <f>IF('Outputs_pre-361'!W252 &lt;&gt; 0, Impact_361_diff!W252 / 'Outputs_pre-361'!W252, "")</f>
        <v>-0.52697095435684638</v>
      </c>
      <c r="X252" s="256">
        <f>IF('Outputs_pre-361'!X252 &lt;&gt; 0, Impact_361_diff!X252 / 'Outputs_pre-361'!X252, "")</f>
        <v>-0.26030368763557482</v>
      </c>
      <c r="Y252" s="256">
        <f>IF('Outputs_pre-361'!Y252 &lt;&gt; 0, Impact_361_diff!Y252 / 'Outputs_pre-361'!Y252, "")</f>
        <v>-0.50331674958540629</v>
      </c>
      <c r="Z252" s="256">
        <f>IF('Outputs_pre-361'!Z252 &lt;&gt; 0, Impact_361_diff!Z252 / 'Outputs_pre-361'!Z252, "")</f>
        <v>-0.54122938530734632</v>
      </c>
      <c r="AA252" s="256">
        <f>IF('Outputs_pre-361'!AA252 &lt;&gt; 0, Impact_361_diff!AA252 / 'Outputs_pre-361'!AA252, "")</f>
        <v>-0.67851373182552499</v>
      </c>
      <c r="AB252" s="256">
        <f>IF('Outputs_pre-361'!AB252 &lt;&gt; 0, Impact_361_diff!AB252 / 'Outputs_pre-361'!AB252, "")</f>
        <v>-0.61624441132637853</v>
      </c>
      <c r="AC252" s="76"/>
    </row>
    <row r="253" spans="1:29" x14ac:dyDescent="0.35">
      <c r="A253" s="82"/>
      <c r="D253" s="252" t="str">
        <f t="shared" si="2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256">
        <f>IF('Outputs_pre-361'!O253 &lt;&gt; 0, Impact_361_diff!O253 / 'Outputs_pre-361'!O253, "")</f>
        <v>-0.67763157894736847</v>
      </c>
      <c r="P253" s="256">
        <f>IF('Outputs_pre-361'!P253 &lt;&gt; 0, Impact_361_diff!P253 / 'Outputs_pre-361'!P253, "")</f>
        <v>-0.93262879788639363</v>
      </c>
      <c r="Q253" s="256">
        <f>IF('Outputs_pre-361'!Q253 &lt;&gt; 0, Impact_361_diff!Q253 / 'Outputs_pre-361'!Q253, "")</f>
        <v>-0.9355322338830584</v>
      </c>
      <c r="R253" s="256">
        <f>IF('Outputs_pre-361'!R253 &lt;&gt; 0, Impact_361_diff!R253 / 'Outputs_pre-361'!R253, "")</f>
        <v>-0.64866712235133284</v>
      </c>
      <c r="S253" s="256">
        <f>IF('Outputs_pre-361'!S253 &lt;&gt; 0, Impact_361_diff!S253 / 'Outputs_pre-361'!S253, "")</f>
        <v>-0.90214067278287469</v>
      </c>
      <c r="T253" s="256">
        <f>IF('Outputs_pre-361'!T253 &lt;&gt; 0, Impact_361_diff!T253 / 'Outputs_pre-361'!T253, "")</f>
        <v>-0.97762237762237758</v>
      </c>
      <c r="U253" s="256">
        <f>IF('Outputs_pre-361'!U253 &lt;&gt; 0, Impact_361_diff!U253 / 'Outputs_pre-361'!U253, "")</f>
        <v>-0.84684684684684686</v>
      </c>
      <c r="V253" s="256" t="str">
        <f>IF('Outputs_pre-361'!V253 &lt;&gt; 0, Impact_361_diff!V253 / 'Outputs_pre-361'!V253, "")</f>
        <v/>
      </c>
      <c r="W253" s="256">
        <f>IF('Outputs_pre-361'!W253 &lt;&gt; 0, Impact_361_diff!W253 / 'Outputs_pre-361'!W253, "")</f>
        <v>-0.87185354691075512</v>
      </c>
      <c r="X253" s="256">
        <f>IF('Outputs_pre-361'!X253 &lt;&gt; 0, Impact_361_diff!X253 / 'Outputs_pre-361'!X253, "")</f>
        <v>-0.68965517241379315</v>
      </c>
      <c r="Y253" s="256">
        <f>IF('Outputs_pre-361'!Y253 &lt;&gt; 0, Impact_361_diff!Y253 / 'Outputs_pre-361'!Y253, "")</f>
        <v>-0.9425465838509316</v>
      </c>
      <c r="Z253" s="256">
        <f>IF('Outputs_pre-361'!Z253 &lt;&gt; 0, Impact_361_diff!Z253 / 'Outputs_pre-361'!Z253, "")</f>
        <v>-0.92445582586427655</v>
      </c>
      <c r="AA253" s="256">
        <f>IF('Outputs_pre-361'!AA253 &lt;&gt; 0, Impact_361_diff!AA253 / 'Outputs_pre-361'!AA253, "")</f>
        <v>-0.94701240135287479</v>
      </c>
      <c r="AB253" s="256">
        <f>IF('Outputs_pre-361'!AB253 &lt;&gt; 0, Impact_361_diff!AB253 / 'Outputs_pre-361'!AB253, "")</f>
        <v>-0.88543897216274092</v>
      </c>
      <c r="AC253" s="76"/>
    </row>
    <row r="254" spans="1:29" x14ac:dyDescent="0.35">
      <c r="A254" s="82"/>
      <c r="D254" s="252" t="str">
        <f t="shared" si="2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256">
        <f>IF('Outputs_pre-361'!O254 &lt;&gt; 0, Impact_361_diff!O254 / 'Outputs_pre-361'!O254, "")</f>
        <v>0.54092526690391463</v>
      </c>
      <c r="P254" s="256">
        <f>IF('Outputs_pre-361'!P254 &lt;&gt; 0, Impact_361_diff!P254 / 'Outputs_pre-361'!P254, "")</f>
        <v>0.87437185929648242</v>
      </c>
      <c r="Q254" s="256">
        <f>IF('Outputs_pre-361'!Q254 &lt;&gt; 0, Impact_361_diff!Q254 / 'Outputs_pre-361'!Q254, "")</f>
        <v>0.76235294117647068</v>
      </c>
      <c r="R254" s="256">
        <f>IF('Outputs_pre-361'!R254 &lt;&gt; 0, Impact_361_diff!R254 / 'Outputs_pre-361'!R254, "")</f>
        <v>0.61087866108786626</v>
      </c>
      <c r="S254" s="256">
        <f>IF('Outputs_pre-361'!S254 &lt;&gt; 0, Impact_361_diff!S254 / 'Outputs_pre-361'!S254, "")</f>
        <v>0.34422110552763813</v>
      </c>
      <c r="T254" s="256">
        <f>IF('Outputs_pre-361'!T254 &lt;&gt; 0, Impact_361_diff!T254 / 'Outputs_pre-361'!T254, "")</f>
        <v>1.0906666666666667</v>
      </c>
      <c r="U254" s="256">
        <f>IF('Outputs_pre-361'!U254 &lt;&gt; 0, Impact_361_diff!U254 / 'Outputs_pre-361'!U254, "")</f>
        <v>1.6737588652482274</v>
      </c>
      <c r="V254" s="256">
        <f>IF('Outputs_pre-361'!V254 &lt;&gt; 0, Impact_361_diff!V254 / 'Outputs_pre-361'!V254, "")</f>
        <v>-0.3531746031746032</v>
      </c>
      <c r="W254" s="256">
        <f>IF('Outputs_pre-361'!W254 &lt;&gt; 0, Impact_361_diff!W254 / 'Outputs_pre-361'!W254, "")</f>
        <v>0.61805555555555569</v>
      </c>
      <c r="X254" s="256">
        <f>IF('Outputs_pre-361'!X254 &lt;&gt; 0, Impact_361_diff!X254 / 'Outputs_pre-361'!X254, "")</f>
        <v>0.22105263157894733</v>
      </c>
      <c r="Y254" s="256">
        <f>IF('Outputs_pre-361'!Y254 &lt;&gt; 0, Impact_361_diff!Y254 / 'Outputs_pre-361'!Y254, "")</f>
        <v>0.63793103448275879</v>
      </c>
      <c r="Z254" s="256">
        <f>IF('Outputs_pre-361'!Z254 &lt;&gt; 0, Impact_361_diff!Z254 / 'Outputs_pre-361'!Z254, "")</f>
        <v>0.59143327841845139</v>
      </c>
      <c r="AA254" s="256">
        <f>IF('Outputs_pre-361'!AA254 &lt;&gt; 0, Impact_361_diff!AA254 / 'Outputs_pre-361'!AA254, "")</f>
        <v>0.61712439418416787</v>
      </c>
      <c r="AB254" s="256">
        <f>IF('Outputs_pre-361'!AB254 &lt;&gt; 0, Impact_361_diff!AB254 / 'Outputs_pre-361'!AB254, "")</f>
        <v>0.62380952380952392</v>
      </c>
      <c r="AC254" s="76"/>
    </row>
    <row r="255" spans="1:29" x14ac:dyDescent="0.35">
      <c r="A255" s="82"/>
      <c r="D255" s="252" t="str">
        <f t="shared" si="2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256" t="str">
        <f>IF('Outputs_pre-361'!O255 &lt;&gt; 0, Impact_361_diff!O255 / 'Outputs_pre-361'!O255, "")</f>
        <v/>
      </c>
      <c r="P255" s="256" t="str">
        <f>IF('Outputs_pre-361'!P255 &lt;&gt; 0, Impact_361_diff!P255 / 'Outputs_pre-361'!P255, "")</f>
        <v/>
      </c>
      <c r="Q255" s="256" t="str">
        <f>IF('Outputs_pre-361'!Q255 &lt;&gt; 0, Impact_361_diff!Q255 / 'Outputs_pre-361'!Q255, "")</f>
        <v/>
      </c>
      <c r="R255" s="256" t="str">
        <f>IF('Outputs_pre-361'!R255 &lt;&gt; 0, Impact_361_diff!R255 / 'Outputs_pre-361'!R255, "")</f>
        <v/>
      </c>
      <c r="S255" s="256" t="str">
        <f>IF('Outputs_pre-361'!S255 &lt;&gt; 0, Impact_361_diff!S255 / 'Outputs_pre-361'!S255, "")</f>
        <v/>
      </c>
      <c r="T255" s="256" t="str">
        <f>IF('Outputs_pre-361'!T255 &lt;&gt; 0, Impact_361_diff!T255 / 'Outputs_pre-361'!T255, "")</f>
        <v/>
      </c>
      <c r="U255" s="256" t="str">
        <f>IF('Outputs_pre-361'!U255 &lt;&gt; 0, Impact_361_diff!U255 / 'Outputs_pre-361'!U255, "")</f>
        <v/>
      </c>
      <c r="V255" s="256" t="str">
        <f>IF('Outputs_pre-361'!V255 &lt;&gt; 0, Impact_361_diff!V255 / 'Outputs_pre-361'!V255, "")</f>
        <v/>
      </c>
      <c r="W255" s="256" t="str">
        <f>IF('Outputs_pre-361'!W255 &lt;&gt; 0, Impact_361_diff!W255 / 'Outputs_pre-361'!W255, "")</f>
        <v/>
      </c>
      <c r="X255" s="256" t="str">
        <f>IF('Outputs_pre-361'!X255 &lt;&gt; 0, Impact_361_diff!X255 / 'Outputs_pre-361'!X255, "")</f>
        <v/>
      </c>
      <c r="Y255" s="256" t="str">
        <f>IF('Outputs_pre-361'!Y255 &lt;&gt; 0, Impact_361_diff!Y255 / 'Outputs_pre-361'!Y255, "")</f>
        <v/>
      </c>
      <c r="Z255" s="256" t="str">
        <f>IF('Outputs_pre-361'!Z255 &lt;&gt; 0, Impact_361_diff!Z255 / 'Outputs_pre-361'!Z255, "")</f>
        <v/>
      </c>
      <c r="AA255" s="256" t="str">
        <f>IF('Outputs_pre-361'!AA255 &lt;&gt; 0, Impact_361_diff!AA255 / 'Outputs_pre-361'!AA255, "")</f>
        <v/>
      </c>
      <c r="AB255" s="256" t="str">
        <f>IF('Outputs_pre-361'!AB255 &lt;&gt; 0, Impact_361_diff!AB255 / 'Outputs_pre-361'!AB255, "")</f>
        <v/>
      </c>
      <c r="AC255" s="76"/>
    </row>
    <row r="256" spans="1:29" x14ac:dyDescent="0.35">
      <c r="A256" s="82"/>
      <c r="D256" s="252" t="str">
        <f t="shared" si="2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256" t="str">
        <f>IF('Outputs_pre-361'!O256 &lt;&gt; 0, Impact_361_diff!O256 / 'Outputs_pre-361'!O256, "")</f>
        <v/>
      </c>
      <c r="P256" s="256" t="str">
        <f>IF('Outputs_pre-361'!P256 &lt;&gt; 0, Impact_361_diff!P256 / 'Outputs_pre-361'!P256, "")</f>
        <v/>
      </c>
      <c r="Q256" s="256" t="str">
        <f>IF('Outputs_pre-361'!Q256 &lt;&gt; 0, Impact_361_diff!Q256 / 'Outputs_pre-361'!Q256, "")</f>
        <v/>
      </c>
      <c r="R256" s="256" t="str">
        <f>IF('Outputs_pre-361'!R256 &lt;&gt; 0, Impact_361_diff!R256 / 'Outputs_pre-361'!R256, "")</f>
        <v/>
      </c>
      <c r="S256" s="256" t="str">
        <f>IF('Outputs_pre-361'!S256 &lt;&gt; 0, Impact_361_diff!S256 / 'Outputs_pre-361'!S256, "")</f>
        <v/>
      </c>
      <c r="T256" s="256" t="str">
        <f>IF('Outputs_pre-361'!T256 &lt;&gt; 0, Impact_361_diff!T256 / 'Outputs_pre-361'!T256, "")</f>
        <v/>
      </c>
      <c r="U256" s="256" t="str">
        <f>IF('Outputs_pre-361'!U256 &lt;&gt; 0, Impact_361_diff!U256 / 'Outputs_pre-361'!U256, "")</f>
        <v/>
      </c>
      <c r="V256" s="256" t="str">
        <f>IF('Outputs_pre-361'!V256 &lt;&gt; 0, Impact_361_diff!V256 / 'Outputs_pre-361'!V256, "")</f>
        <v/>
      </c>
      <c r="W256" s="256" t="str">
        <f>IF('Outputs_pre-361'!W256 &lt;&gt; 0, Impact_361_diff!W256 / 'Outputs_pre-361'!W256, "")</f>
        <v/>
      </c>
      <c r="X256" s="256" t="str">
        <f>IF('Outputs_pre-361'!X256 &lt;&gt; 0, Impact_361_diff!X256 / 'Outputs_pre-361'!X256, "")</f>
        <v/>
      </c>
      <c r="Y256" s="256" t="str">
        <f>IF('Outputs_pre-361'!Y256 &lt;&gt; 0, Impact_361_diff!Y256 / 'Outputs_pre-361'!Y256, "")</f>
        <v/>
      </c>
      <c r="Z256" s="256" t="str">
        <f>IF('Outputs_pre-361'!Z256 &lt;&gt; 0, Impact_361_diff!Z256 / 'Outputs_pre-361'!Z256, "")</f>
        <v/>
      </c>
      <c r="AA256" s="256" t="str">
        <f>IF('Outputs_pre-361'!AA256 &lt;&gt; 0, Impact_361_diff!AA256 / 'Outputs_pre-361'!AA256, "")</f>
        <v/>
      </c>
      <c r="AB256" s="256" t="str">
        <f>IF('Outputs_pre-361'!AB256 &lt;&gt; 0, Impact_361_diff!AB256 / 'Outputs_pre-361'!AB256, "")</f>
        <v/>
      </c>
      <c r="AC256" s="76"/>
    </row>
    <row r="257" spans="1:29" x14ac:dyDescent="0.35">
      <c r="A257" s="82"/>
      <c r="D257" s="252" t="str">
        <f t="shared" si="2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256" t="str">
        <f>IF('Outputs_pre-361'!O257 &lt;&gt; 0, Impact_361_diff!O257 / 'Outputs_pre-361'!O257, "")</f>
        <v/>
      </c>
      <c r="P257" s="256" t="str">
        <f>IF('Outputs_pre-361'!P257 &lt;&gt; 0, Impact_361_diff!P257 / 'Outputs_pre-361'!P257, "")</f>
        <v/>
      </c>
      <c r="Q257" s="256" t="str">
        <f>IF('Outputs_pre-361'!Q257 &lt;&gt; 0, Impact_361_diff!Q257 / 'Outputs_pre-361'!Q257, "")</f>
        <v/>
      </c>
      <c r="R257" s="256" t="str">
        <f>IF('Outputs_pre-361'!R257 &lt;&gt; 0, Impact_361_diff!R257 / 'Outputs_pre-361'!R257, "")</f>
        <v/>
      </c>
      <c r="S257" s="256" t="str">
        <f>IF('Outputs_pre-361'!S257 &lt;&gt; 0, Impact_361_diff!S257 / 'Outputs_pre-361'!S257, "")</f>
        <v/>
      </c>
      <c r="T257" s="256" t="str">
        <f>IF('Outputs_pre-361'!T257 &lt;&gt; 0, Impact_361_diff!T257 / 'Outputs_pre-361'!T257, "")</f>
        <v/>
      </c>
      <c r="U257" s="256" t="str">
        <f>IF('Outputs_pre-361'!U257 &lt;&gt; 0, Impact_361_diff!U257 / 'Outputs_pre-361'!U257, "")</f>
        <v/>
      </c>
      <c r="V257" s="256" t="str">
        <f>IF('Outputs_pre-361'!V257 &lt;&gt; 0, Impact_361_diff!V257 / 'Outputs_pre-361'!V257, "")</f>
        <v/>
      </c>
      <c r="W257" s="256" t="str">
        <f>IF('Outputs_pre-361'!W257 &lt;&gt; 0, Impact_361_diff!W257 / 'Outputs_pre-361'!W257, "")</f>
        <v/>
      </c>
      <c r="X257" s="256" t="str">
        <f>IF('Outputs_pre-361'!X257 &lt;&gt; 0, Impact_361_diff!X257 / 'Outputs_pre-361'!X257, "")</f>
        <v/>
      </c>
      <c r="Y257" s="256" t="str">
        <f>IF('Outputs_pre-361'!Y257 &lt;&gt; 0, Impact_361_diff!Y257 / 'Outputs_pre-361'!Y257, "")</f>
        <v/>
      </c>
      <c r="Z257" s="256" t="str">
        <f>IF('Outputs_pre-361'!Z257 &lt;&gt; 0, Impact_361_diff!Z257 / 'Outputs_pre-361'!Z257, "")</f>
        <v/>
      </c>
      <c r="AA257" s="256" t="str">
        <f>IF('Outputs_pre-361'!AA257 &lt;&gt; 0, Impact_361_diff!AA257 / 'Outputs_pre-361'!AA257, "")</f>
        <v/>
      </c>
      <c r="AB257" s="256" t="str">
        <f>IF('Outputs_pre-361'!AB257 &lt;&gt; 0, Impact_361_diff!AB257 / 'Outputs_pre-361'!AB257, "")</f>
        <v/>
      </c>
      <c r="AC257" s="76"/>
    </row>
    <row r="258" spans="1:29" x14ac:dyDescent="0.35">
      <c r="A258" s="82"/>
      <c r="D258" s="252" t="str">
        <f t="shared" si="2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256">
        <f>IF('Outputs_pre-361'!O258 &lt;&gt; 0, Impact_361_diff!O258 / 'Outputs_pre-361'!O258, "")</f>
        <v>-4.7003346516580495E-2</v>
      </c>
      <c r="P258" s="256">
        <f>IF('Outputs_pre-361'!P258 &lt;&gt; 0, Impact_361_diff!P258 / 'Outputs_pre-361'!P258, "")</f>
        <v>-0.13727396461209401</v>
      </c>
      <c r="Q258" s="256">
        <f>IF('Outputs_pre-361'!Q258 &lt;&gt; 0, Impact_361_diff!Q258 / 'Outputs_pre-361'!Q258, "")</f>
        <v>-0.16974470396523628</v>
      </c>
      <c r="R258" s="256">
        <f>IF('Outputs_pre-361'!R258 &lt;&gt; 0, Impact_361_diff!R258 / 'Outputs_pre-361'!R258, "")</f>
        <v>-0.11600048893778254</v>
      </c>
      <c r="S258" s="256">
        <f>IF('Outputs_pre-361'!S258 &lt;&gt; 0, Impact_361_diff!S258 / 'Outputs_pre-361'!S258, "")</f>
        <v>-4.9438578850343549E-2</v>
      </c>
      <c r="T258" s="256">
        <f>IF('Outputs_pre-361'!T258 &lt;&gt; 0, Impact_361_diff!T258 / 'Outputs_pre-361'!T258, "")</f>
        <v>-9.8812553011026275E-2</v>
      </c>
      <c r="U258" s="256">
        <f>IF('Outputs_pre-361'!U258 &lt;&gt; 0, Impact_361_diff!U258 / 'Outputs_pre-361'!U258, "")</f>
        <v>-9.7962019453450594E-2</v>
      </c>
      <c r="V258" s="256">
        <f>IF('Outputs_pre-361'!V258 &lt;&gt; 0, Impact_361_diff!V258 / 'Outputs_pre-361'!V258, "")</f>
        <v>9.9839829151094531E-2</v>
      </c>
      <c r="W258" s="256">
        <f>IF('Outputs_pre-361'!W258 &lt;&gt; 0, Impact_361_diff!W258 / 'Outputs_pre-361'!W258, "")</f>
        <v>-4.2375709042375739E-2</v>
      </c>
      <c r="X258" s="256">
        <f>IF('Outputs_pre-361'!X258 &lt;&gt; 0, Impact_361_diff!X258 / 'Outputs_pre-361'!X258, "")</f>
        <v>-1.2057877813504744E-2</v>
      </c>
      <c r="Y258" s="256">
        <f>IF('Outputs_pre-361'!Y258 &lt;&gt; 0, Impact_361_diff!Y258 / 'Outputs_pre-361'!Y258, "")</f>
        <v>-0.1135853293413174</v>
      </c>
      <c r="Z258" s="256">
        <f>IF('Outputs_pre-361'!Z258 &lt;&gt; 0, Impact_361_diff!Z258 / 'Outputs_pre-361'!Z258, "")</f>
        <v>-0.1265578374583114</v>
      </c>
      <c r="AA258" s="256">
        <f>IF('Outputs_pre-361'!AA258 &lt;&gt; 0, Impact_361_diff!AA258 / 'Outputs_pre-361'!AA258, "")</f>
        <v>-9.657392504023922E-2</v>
      </c>
      <c r="AB258" s="256">
        <f>IF('Outputs_pre-361'!AB258 &lt;&gt; 0, Impact_361_diff!AB258 / 'Outputs_pre-361'!AB258, "")</f>
        <v>-0.12765957446808501</v>
      </c>
      <c r="AC258" s="76"/>
    </row>
    <row r="259" spans="1:29" x14ac:dyDescent="0.35">
      <c r="A259" s="82"/>
      <c r="D259" s="252" t="str">
        <f t="shared" si="2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256">
        <f>IF('Outputs_pre-361'!O259 &lt;&gt; 0, Impact_361_diff!O259 / 'Outputs_pre-361'!O259, "")</f>
        <v>-0.23480243161094236</v>
      </c>
      <c r="P259" s="256">
        <f>IF('Outputs_pre-361'!P259 &lt;&gt; 0, Impact_361_diff!P259 / 'Outputs_pre-361'!P259, "")</f>
        <v>-0.58637873754152825</v>
      </c>
      <c r="Q259" s="256">
        <f>IF('Outputs_pre-361'!Q259 &lt;&gt; 0, Impact_361_diff!Q259 / 'Outputs_pre-361'!Q259, "")</f>
        <v>-0.54019014693171996</v>
      </c>
      <c r="R259" s="256">
        <f>IF('Outputs_pre-361'!R259 &lt;&gt; 0, Impact_361_diff!R259 / 'Outputs_pre-361'!R259, "")</f>
        <v>-0.45841392649903284</v>
      </c>
      <c r="S259" s="256">
        <f>IF('Outputs_pre-361'!S259 &lt;&gt; 0, Impact_361_diff!S259 / 'Outputs_pre-361'!S259, "")</f>
        <v>-0.31788793103448276</v>
      </c>
      <c r="T259" s="256">
        <f>IF('Outputs_pre-361'!T259 &lt;&gt; 0, Impact_361_diff!T259 / 'Outputs_pre-361'!T259, "")</f>
        <v>-0.52794561933534745</v>
      </c>
      <c r="U259" s="256">
        <f>IF('Outputs_pre-361'!U259 &lt;&gt; 0, Impact_361_diff!U259 / 'Outputs_pre-361'!U259, "")</f>
        <v>-0.40751445086705207</v>
      </c>
      <c r="V259" s="256">
        <f>IF('Outputs_pre-361'!V259 &lt;&gt; 0, Impact_361_diff!V259 / 'Outputs_pre-361'!V259, "")</f>
        <v>1.8793969849246228</v>
      </c>
      <c r="W259" s="256">
        <f>IF('Outputs_pre-361'!W259 &lt;&gt; 0, Impact_361_diff!W259 / 'Outputs_pre-361'!W259, "")</f>
        <v>-0.52697095435684638</v>
      </c>
      <c r="X259" s="256">
        <f>IF('Outputs_pre-361'!X259 &lt;&gt; 0, Impact_361_diff!X259 / 'Outputs_pre-361'!X259, "")</f>
        <v>-0.26030368763557482</v>
      </c>
      <c r="Y259" s="256">
        <f>IF('Outputs_pre-361'!Y259 &lt;&gt; 0, Impact_361_diff!Y259 / 'Outputs_pre-361'!Y259, "")</f>
        <v>-0.50331674958540629</v>
      </c>
      <c r="Z259" s="256">
        <f>IF('Outputs_pre-361'!Z259 &lt;&gt; 0, Impact_361_diff!Z259 / 'Outputs_pre-361'!Z259, "")</f>
        <v>-0.54122938530734632</v>
      </c>
      <c r="AA259" s="256">
        <f>IF('Outputs_pre-361'!AA259 &lt;&gt; 0, Impact_361_diff!AA259 / 'Outputs_pre-361'!AA259, "")</f>
        <v>-0.67851373182552499</v>
      </c>
      <c r="AB259" s="256">
        <f>IF('Outputs_pre-361'!AB259 &lt;&gt; 0, Impact_361_diff!AB259 / 'Outputs_pre-361'!AB259, "")</f>
        <v>-0.61624441132637853</v>
      </c>
      <c r="AC259" s="76"/>
    </row>
    <row r="260" spans="1:29" x14ac:dyDescent="0.35">
      <c r="A260" s="82"/>
      <c r="D260" s="252" t="str">
        <f t="shared" si="2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256">
        <f>IF('Outputs_pre-361'!O260 &lt;&gt; 0, Impact_361_diff!O260 / 'Outputs_pre-361'!O260, "")</f>
        <v>-0.67763157894736847</v>
      </c>
      <c r="P260" s="256">
        <f>IF('Outputs_pre-361'!P260 &lt;&gt; 0, Impact_361_diff!P260 / 'Outputs_pre-361'!P260, "")</f>
        <v>-0.93262879788639363</v>
      </c>
      <c r="Q260" s="256">
        <f>IF('Outputs_pre-361'!Q260 &lt;&gt; 0, Impact_361_diff!Q260 / 'Outputs_pre-361'!Q260, "")</f>
        <v>-0.9355322338830584</v>
      </c>
      <c r="R260" s="256">
        <f>IF('Outputs_pre-361'!R260 &lt;&gt; 0, Impact_361_diff!R260 / 'Outputs_pre-361'!R260, "")</f>
        <v>-0.64866712235133284</v>
      </c>
      <c r="S260" s="256">
        <f>IF('Outputs_pre-361'!S260 &lt;&gt; 0, Impact_361_diff!S260 / 'Outputs_pre-361'!S260, "")</f>
        <v>-0.90214067278287469</v>
      </c>
      <c r="T260" s="256">
        <f>IF('Outputs_pre-361'!T260 &lt;&gt; 0, Impact_361_diff!T260 / 'Outputs_pre-361'!T260, "")</f>
        <v>-0.97762237762237758</v>
      </c>
      <c r="U260" s="256">
        <f>IF('Outputs_pre-361'!U260 &lt;&gt; 0, Impact_361_diff!U260 / 'Outputs_pre-361'!U260, "")</f>
        <v>-0.84684684684684686</v>
      </c>
      <c r="V260" s="256" t="str">
        <f>IF('Outputs_pre-361'!V260 &lt;&gt; 0, Impact_361_diff!V260 / 'Outputs_pre-361'!V260, "")</f>
        <v/>
      </c>
      <c r="W260" s="256">
        <f>IF('Outputs_pre-361'!W260 &lt;&gt; 0, Impact_361_diff!W260 / 'Outputs_pre-361'!W260, "")</f>
        <v>-0.87185354691075512</v>
      </c>
      <c r="X260" s="256">
        <f>IF('Outputs_pre-361'!X260 &lt;&gt; 0, Impact_361_diff!X260 / 'Outputs_pre-361'!X260, "")</f>
        <v>-0.68965517241379315</v>
      </c>
      <c r="Y260" s="256">
        <f>IF('Outputs_pre-361'!Y260 &lt;&gt; 0, Impact_361_diff!Y260 / 'Outputs_pre-361'!Y260, "")</f>
        <v>-0.9425465838509316</v>
      </c>
      <c r="Z260" s="256">
        <f>IF('Outputs_pre-361'!Z260 &lt;&gt; 0, Impact_361_diff!Z260 / 'Outputs_pre-361'!Z260, "")</f>
        <v>-0.92445582586427655</v>
      </c>
      <c r="AA260" s="256">
        <f>IF('Outputs_pre-361'!AA260 &lt;&gt; 0, Impact_361_diff!AA260 / 'Outputs_pre-361'!AA260, "")</f>
        <v>-0.94701240135287479</v>
      </c>
      <c r="AB260" s="256">
        <f>IF('Outputs_pre-361'!AB260 &lt;&gt; 0, Impact_361_diff!AB260 / 'Outputs_pre-361'!AB260, "")</f>
        <v>-0.88543897216274092</v>
      </c>
      <c r="AC260" s="76"/>
    </row>
    <row r="261" spans="1:29" x14ac:dyDescent="0.35">
      <c r="A261" s="82"/>
      <c r="D261" s="252" t="str">
        <f t="shared" si="2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256">
        <f>IF('Outputs_pre-361'!O261 &lt;&gt; 0, Impact_361_diff!O261 / 'Outputs_pre-361'!O261, "")</f>
        <v>2.6654804270462633</v>
      </c>
      <c r="P261" s="256">
        <f>IF('Outputs_pre-361'!P261 &lt;&gt; 0, Impact_361_diff!P261 / 'Outputs_pre-361'!P261, "")</f>
        <v>4.2889447236180906</v>
      </c>
      <c r="Q261" s="256">
        <f>IF('Outputs_pre-361'!Q261 &lt;&gt; 0, Impact_361_diff!Q261 / 'Outputs_pre-361'!Q261, "")</f>
        <v>3.7458823529411767</v>
      </c>
      <c r="R261" s="256">
        <f>IF('Outputs_pre-361'!R261 &lt;&gt; 0, Impact_361_diff!R261 / 'Outputs_pre-361'!R261, "")</f>
        <v>2.9986052998605301</v>
      </c>
      <c r="S261" s="256">
        <f>IF('Outputs_pre-361'!S261 &lt;&gt; 0, Impact_361_diff!S261 / 'Outputs_pre-361'!S261, "")</f>
        <v>1.6859296482412058</v>
      </c>
      <c r="T261" s="256">
        <f>IF('Outputs_pre-361'!T261 &lt;&gt; 0, Impact_361_diff!T261 / 'Outputs_pre-361'!T261, "")</f>
        <v>5.3626666666666667</v>
      </c>
      <c r="U261" s="256">
        <f>IF('Outputs_pre-361'!U261 &lt;&gt; 0, Impact_361_diff!U261 / 'Outputs_pre-361'!U261, "")</f>
        <v>8.2163120567375891</v>
      </c>
      <c r="V261" s="256">
        <f>IF('Outputs_pre-361'!V261 &lt;&gt; 0, Impact_361_diff!V261 / 'Outputs_pre-361'!V261, "")</f>
        <v>-1.7341269841269842</v>
      </c>
      <c r="W261" s="256">
        <f>IF('Outputs_pre-361'!W261 &lt;&gt; 0, Impact_361_diff!W261 / 'Outputs_pre-361'!W261, "")</f>
        <v>3.0451388888888888</v>
      </c>
      <c r="X261" s="256">
        <f>IF('Outputs_pre-361'!X261 &lt;&gt; 0, Impact_361_diff!X261 / 'Outputs_pre-361'!X261, "")</f>
        <v>1.0877192982456141</v>
      </c>
      <c r="Y261" s="256">
        <f>IF('Outputs_pre-361'!Y261 &lt;&gt; 0, Impact_361_diff!Y261 / 'Outputs_pre-361'!Y261, "")</f>
        <v>3.1340996168582378</v>
      </c>
      <c r="Z261" s="256">
        <f>IF('Outputs_pre-361'!Z261 &lt;&gt; 0, Impact_361_diff!Z261 / 'Outputs_pre-361'!Z261, "")</f>
        <v>2.9028006589785833</v>
      </c>
      <c r="AA261" s="256">
        <f>IF('Outputs_pre-361'!AA261 &lt;&gt; 0, Impact_361_diff!AA261 / 'Outputs_pre-361'!AA261, "")</f>
        <v>3.0274636510500805</v>
      </c>
      <c r="AB261" s="256">
        <f>IF('Outputs_pre-361'!AB261 &lt;&gt; 0, Impact_361_diff!AB261 / 'Outputs_pre-361'!AB261, "")</f>
        <v>3.0603174603174601</v>
      </c>
      <c r="AC261" s="76"/>
    </row>
    <row r="262" spans="1:29" x14ac:dyDescent="0.35">
      <c r="A262" s="82"/>
      <c r="D262" s="252" t="str">
        <f t="shared" si="2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256" t="str">
        <f>IF('Outputs_pre-361'!O262 &lt;&gt; 0, Impact_361_diff!O262 / 'Outputs_pre-361'!O262, "")</f>
        <v/>
      </c>
      <c r="P262" s="256" t="str">
        <f>IF('Outputs_pre-361'!P262 &lt;&gt; 0, Impact_361_diff!P262 / 'Outputs_pre-361'!P262, "")</f>
        <v/>
      </c>
      <c r="Q262" s="256" t="str">
        <f>IF('Outputs_pre-361'!Q262 &lt;&gt; 0, Impact_361_diff!Q262 / 'Outputs_pre-361'!Q262, "")</f>
        <v/>
      </c>
      <c r="R262" s="256" t="str">
        <f>IF('Outputs_pre-361'!R262 &lt;&gt; 0, Impact_361_diff!R262 / 'Outputs_pre-361'!R262, "")</f>
        <v/>
      </c>
      <c r="S262" s="256" t="str">
        <f>IF('Outputs_pre-361'!S262 &lt;&gt; 0, Impact_361_diff!S262 / 'Outputs_pre-361'!S262, "")</f>
        <v/>
      </c>
      <c r="T262" s="256" t="str">
        <f>IF('Outputs_pre-361'!T262 &lt;&gt; 0, Impact_361_diff!T262 / 'Outputs_pre-361'!T262, "")</f>
        <v/>
      </c>
      <c r="U262" s="256" t="str">
        <f>IF('Outputs_pre-361'!U262 &lt;&gt; 0, Impact_361_diff!U262 / 'Outputs_pre-361'!U262, "")</f>
        <v/>
      </c>
      <c r="V262" s="256" t="str">
        <f>IF('Outputs_pre-361'!V262 &lt;&gt; 0, Impact_361_diff!V262 / 'Outputs_pre-361'!V262, "")</f>
        <v/>
      </c>
      <c r="W262" s="256" t="str">
        <f>IF('Outputs_pre-361'!W262 &lt;&gt; 0, Impact_361_diff!W262 / 'Outputs_pre-361'!W262, "")</f>
        <v/>
      </c>
      <c r="X262" s="256" t="str">
        <f>IF('Outputs_pre-361'!X262 &lt;&gt; 0, Impact_361_diff!X262 / 'Outputs_pre-361'!X262, "")</f>
        <v/>
      </c>
      <c r="Y262" s="256" t="str">
        <f>IF('Outputs_pre-361'!Y262 &lt;&gt; 0, Impact_361_diff!Y262 / 'Outputs_pre-361'!Y262, "")</f>
        <v/>
      </c>
      <c r="Z262" s="256" t="str">
        <f>IF('Outputs_pre-361'!Z262 &lt;&gt; 0, Impact_361_diff!Z262 / 'Outputs_pre-361'!Z262, "")</f>
        <v/>
      </c>
      <c r="AA262" s="256" t="str">
        <f>IF('Outputs_pre-361'!AA262 &lt;&gt; 0, Impact_361_diff!AA262 / 'Outputs_pre-361'!AA262, "")</f>
        <v/>
      </c>
      <c r="AB262" s="256" t="str">
        <f>IF('Outputs_pre-361'!AB262 &lt;&gt; 0, Impact_361_diff!AB262 / 'Outputs_pre-361'!AB262, "")</f>
        <v/>
      </c>
      <c r="AC262" s="76"/>
    </row>
    <row r="263" spans="1:29" x14ac:dyDescent="0.35">
      <c r="A263" s="82"/>
      <c r="D263" s="252" t="str">
        <f t="shared" si="2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256" t="str">
        <f>IF('Outputs_pre-361'!O263 &lt;&gt; 0, Impact_361_diff!O263 / 'Outputs_pre-361'!O263, "")</f>
        <v/>
      </c>
      <c r="P263" s="256" t="str">
        <f>IF('Outputs_pre-361'!P263 &lt;&gt; 0, Impact_361_diff!P263 / 'Outputs_pre-361'!P263, "")</f>
        <v/>
      </c>
      <c r="Q263" s="256" t="str">
        <f>IF('Outputs_pre-361'!Q263 &lt;&gt; 0, Impact_361_diff!Q263 / 'Outputs_pre-361'!Q263, "")</f>
        <v/>
      </c>
      <c r="R263" s="256" t="str">
        <f>IF('Outputs_pre-361'!R263 &lt;&gt; 0, Impact_361_diff!R263 / 'Outputs_pre-361'!R263, "")</f>
        <v/>
      </c>
      <c r="S263" s="256" t="str">
        <f>IF('Outputs_pre-361'!S263 &lt;&gt; 0, Impact_361_diff!S263 / 'Outputs_pre-361'!S263, "")</f>
        <v/>
      </c>
      <c r="T263" s="256" t="str">
        <f>IF('Outputs_pre-361'!T263 &lt;&gt; 0, Impact_361_diff!T263 / 'Outputs_pre-361'!T263, "")</f>
        <v/>
      </c>
      <c r="U263" s="256" t="str">
        <f>IF('Outputs_pre-361'!U263 &lt;&gt; 0, Impact_361_diff!U263 / 'Outputs_pre-361'!U263, "")</f>
        <v/>
      </c>
      <c r="V263" s="256" t="str">
        <f>IF('Outputs_pre-361'!V263 &lt;&gt; 0, Impact_361_diff!V263 / 'Outputs_pre-361'!V263, "")</f>
        <v/>
      </c>
      <c r="W263" s="256" t="str">
        <f>IF('Outputs_pre-361'!W263 &lt;&gt; 0, Impact_361_diff!W263 / 'Outputs_pre-361'!W263, "")</f>
        <v/>
      </c>
      <c r="X263" s="256" t="str">
        <f>IF('Outputs_pre-361'!X263 &lt;&gt; 0, Impact_361_diff!X263 / 'Outputs_pre-361'!X263, "")</f>
        <v/>
      </c>
      <c r="Y263" s="256" t="str">
        <f>IF('Outputs_pre-361'!Y263 &lt;&gt; 0, Impact_361_diff!Y263 / 'Outputs_pre-361'!Y263, "")</f>
        <v/>
      </c>
      <c r="Z263" s="256" t="str">
        <f>IF('Outputs_pre-361'!Z263 &lt;&gt; 0, Impact_361_diff!Z263 / 'Outputs_pre-361'!Z263, "")</f>
        <v/>
      </c>
      <c r="AA263" s="256" t="str">
        <f>IF('Outputs_pre-361'!AA263 &lt;&gt; 0, Impact_361_diff!AA263 / 'Outputs_pre-361'!AA263, "")</f>
        <v/>
      </c>
      <c r="AB263" s="256" t="str">
        <f>IF('Outputs_pre-361'!AB263 &lt;&gt; 0, Impact_361_diff!AB263 / 'Outputs_pre-361'!AB263, "")</f>
        <v/>
      </c>
      <c r="AC263" s="76"/>
    </row>
    <row r="264" spans="1:29" x14ac:dyDescent="0.35">
      <c r="A264" s="82"/>
      <c r="D264" s="252" t="str">
        <f t="shared" si="2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256" t="str">
        <f>IF('Outputs_pre-361'!O264 &lt;&gt; 0, Impact_361_diff!O264 / 'Outputs_pre-361'!O264, "")</f>
        <v/>
      </c>
      <c r="P264" s="256" t="str">
        <f>IF('Outputs_pre-361'!P264 &lt;&gt; 0, Impact_361_diff!P264 / 'Outputs_pre-361'!P264, "")</f>
        <v/>
      </c>
      <c r="Q264" s="256" t="str">
        <f>IF('Outputs_pre-361'!Q264 &lt;&gt; 0, Impact_361_diff!Q264 / 'Outputs_pre-361'!Q264, "")</f>
        <v/>
      </c>
      <c r="R264" s="256" t="str">
        <f>IF('Outputs_pre-361'!R264 &lt;&gt; 0, Impact_361_diff!R264 / 'Outputs_pre-361'!R264, "")</f>
        <v/>
      </c>
      <c r="S264" s="256" t="str">
        <f>IF('Outputs_pre-361'!S264 &lt;&gt; 0, Impact_361_diff!S264 / 'Outputs_pre-361'!S264, "")</f>
        <v/>
      </c>
      <c r="T264" s="256" t="str">
        <f>IF('Outputs_pre-361'!T264 &lt;&gt; 0, Impact_361_diff!T264 / 'Outputs_pre-361'!T264, "")</f>
        <v/>
      </c>
      <c r="U264" s="256" t="str">
        <f>IF('Outputs_pre-361'!U264 &lt;&gt; 0, Impact_361_diff!U264 / 'Outputs_pre-361'!U264, "")</f>
        <v/>
      </c>
      <c r="V264" s="256" t="str">
        <f>IF('Outputs_pre-361'!V264 &lt;&gt; 0, Impact_361_diff!V264 / 'Outputs_pre-361'!V264, "")</f>
        <v/>
      </c>
      <c r="W264" s="256" t="str">
        <f>IF('Outputs_pre-361'!W264 &lt;&gt; 0, Impact_361_diff!W264 / 'Outputs_pre-361'!W264, "")</f>
        <v/>
      </c>
      <c r="X264" s="256" t="str">
        <f>IF('Outputs_pre-361'!X264 &lt;&gt; 0, Impact_361_diff!X264 / 'Outputs_pre-361'!X264, "")</f>
        <v/>
      </c>
      <c r="Y264" s="256" t="str">
        <f>IF('Outputs_pre-361'!Y264 &lt;&gt; 0, Impact_361_diff!Y264 / 'Outputs_pre-361'!Y264, "")</f>
        <v/>
      </c>
      <c r="Z264" s="256" t="str">
        <f>IF('Outputs_pre-361'!Z264 &lt;&gt; 0, Impact_361_diff!Z264 / 'Outputs_pre-361'!Z264, "")</f>
        <v/>
      </c>
      <c r="AA264" s="256" t="str">
        <f>IF('Outputs_pre-361'!AA264 &lt;&gt; 0, Impact_361_diff!AA264 / 'Outputs_pre-361'!AA264, "")</f>
        <v/>
      </c>
      <c r="AB264" s="256" t="str">
        <f>IF('Outputs_pre-361'!AB264 &lt;&gt; 0, Impact_361_diff!AB264 / 'Outputs_pre-361'!AB264, "")</f>
        <v/>
      </c>
      <c r="AC264" s="76"/>
    </row>
    <row r="265" spans="1:29" x14ac:dyDescent="0.35">
      <c r="A265" s="82"/>
      <c r="D265" s="252" t="str">
        <f t="shared" si="2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256">
        <f>IF('Outputs_pre-361'!O265 &lt;&gt; 0, Impact_361_diff!O265 / 'Outputs_pre-361'!O265, "")</f>
        <v>-4.7003346516580495E-2</v>
      </c>
      <c r="P265" s="256">
        <f>IF('Outputs_pre-361'!P265 &lt;&gt; 0, Impact_361_diff!P265 / 'Outputs_pre-361'!P265, "")</f>
        <v>-0.13727396461209401</v>
      </c>
      <c r="Q265" s="256">
        <f>IF('Outputs_pre-361'!Q265 &lt;&gt; 0, Impact_361_diff!Q265 / 'Outputs_pre-361'!Q265, "")</f>
        <v>-0.16974470396523628</v>
      </c>
      <c r="R265" s="256">
        <f>IF('Outputs_pre-361'!R265 &lt;&gt; 0, Impact_361_diff!R265 / 'Outputs_pre-361'!R265, "")</f>
        <v>-0.11600048893778254</v>
      </c>
      <c r="S265" s="256">
        <f>IF('Outputs_pre-361'!S265 &lt;&gt; 0, Impact_361_diff!S265 / 'Outputs_pre-361'!S265, "")</f>
        <v>-4.9438578850343549E-2</v>
      </c>
      <c r="T265" s="256">
        <f>IF('Outputs_pre-361'!T265 &lt;&gt; 0, Impact_361_diff!T265 / 'Outputs_pre-361'!T265, "")</f>
        <v>-9.8812553011026275E-2</v>
      </c>
      <c r="U265" s="256">
        <f>IF('Outputs_pre-361'!U265 &lt;&gt; 0, Impact_361_diff!U265 / 'Outputs_pre-361'!U265, "")</f>
        <v>-9.7962019453450594E-2</v>
      </c>
      <c r="V265" s="256">
        <f>IF('Outputs_pre-361'!V265 &lt;&gt; 0, Impact_361_diff!V265 / 'Outputs_pre-361'!V265, "")</f>
        <v>9.9839829151094531E-2</v>
      </c>
      <c r="W265" s="256">
        <f>IF('Outputs_pre-361'!W265 &lt;&gt; 0, Impact_361_diff!W265 / 'Outputs_pre-361'!W265, "")</f>
        <v>-4.2375709042375739E-2</v>
      </c>
      <c r="X265" s="256">
        <f>IF('Outputs_pre-361'!X265 &lt;&gt; 0, Impact_361_diff!X265 / 'Outputs_pre-361'!X265, "")</f>
        <v>-1.2057877813504744E-2</v>
      </c>
      <c r="Y265" s="256">
        <f>IF('Outputs_pre-361'!Y265 &lt;&gt; 0, Impact_361_diff!Y265 / 'Outputs_pre-361'!Y265, "")</f>
        <v>-0.1135853293413174</v>
      </c>
      <c r="Z265" s="256">
        <f>IF('Outputs_pre-361'!Z265 &lt;&gt; 0, Impact_361_diff!Z265 / 'Outputs_pre-361'!Z265, "")</f>
        <v>-0.1265578374583114</v>
      </c>
      <c r="AA265" s="256">
        <f>IF('Outputs_pre-361'!AA265 &lt;&gt; 0, Impact_361_diff!AA265 / 'Outputs_pre-361'!AA265, "")</f>
        <v>-9.657392504023922E-2</v>
      </c>
      <c r="AB265" s="256">
        <f>IF('Outputs_pre-361'!AB265 &lt;&gt; 0, Impact_361_diff!AB265 / 'Outputs_pre-361'!AB265, "")</f>
        <v>-0.12765957446808501</v>
      </c>
      <c r="AC265" s="76"/>
    </row>
    <row r="266" spans="1:29" x14ac:dyDescent="0.35">
      <c r="A266" s="82"/>
      <c r="D266" s="252" t="str">
        <f t="shared" si="2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256">
        <f>IF('Outputs_pre-361'!O266 &lt;&gt; 0, Impact_361_diff!O266 / 'Outputs_pre-361'!O266, "")</f>
        <v>-0.23480243161094236</v>
      </c>
      <c r="P266" s="256">
        <f>IF('Outputs_pre-361'!P266 &lt;&gt; 0, Impact_361_diff!P266 / 'Outputs_pre-361'!P266, "")</f>
        <v>-0.58637873754152825</v>
      </c>
      <c r="Q266" s="256">
        <f>IF('Outputs_pre-361'!Q266 &lt;&gt; 0, Impact_361_diff!Q266 / 'Outputs_pre-361'!Q266, "")</f>
        <v>-0.54019014693171996</v>
      </c>
      <c r="R266" s="256">
        <f>IF('Outputs_pre-361'!R266 &lt;&gt; 0, Impact_361_diff!R266 / 'Outputs_pre-361'!R266, "")</f>
        <v>-0.45841392649903284</v>
      </c>
      <c r="S266" s="256">
        <f>IF('Outputs_pre-361'!S266 &lt;&gt; 0, Impact_361_diff!S266 / 'Outputs_pre-361'!S266, "")</f>
        <v>-0.31788793103448276</v>
      </c>
      <c r="T266" s="256">
        <f>IF('Outputs_pre-361'!T266 &lt;&gt; 0, Impact_361_diff!T266 / 'Outputs_pre-361'!T266, "")</f>
        <v>-0.52794561933534745</v>
      </c>
      <c r="U266" s="256">
        <f>IF('Outputs_pre-361'!U266 &lt;&gt; 0, Impact_361_diff!U266 / 'Outputs_pre-361'!U266, "")</f>
        <v>-0.40751445086705207</v>
      </c>
      <c r="V266" s="256">
        <f>IF('Outputs_pre-361'!V266 &lt;&gt; 0, Impact_361_diff!V266 / 'Outputs_pre-361'!V266, "")</f>
        <v>1.8793969849246228</v>
      </c>
      <c r="W266" s="256">
        <f>IF('Outputs_pre-361'!W266 &lt;&gt; 0, Impact_361_diff!W266 / 'Outputs_pre-361'!W266, "")</f>
        <v>-0.52697095435684638</v>
      </c>
      <c r="X266" s="256">
        <f>IF('Outputs_pre-361'!X266 &lt;&gt; 0, Impact_361_diff!X266 / 'Outputs_pre-361'!X266, "")</f>
        <v>-0.26030368763557482</v>
      </c>
      <c r="Y266" s="256">
        <f>IF('Outputs_pre-361'!Y266 &lt;&gt; 0, Impact_361_diff!Y266 / 'Outputs_pre-361'!Y266, "")</f>
        <v>-0.50331674958540629</v>
      </c>
      <c r="Z266" s="256">
        <f>IF('Outputs_pre-361'!Z266 &lt;&gt; 0, Impact_361_diff!Z266 / 'Outputs_pre-361'!Z266, "")</f>
        <v>-0.54122938530734632</v>
      </c>
      <c r="AA266" s="256">
        <f>IF('Outputs_pre-361'!AA266 &lt;&gt; 0, Impact_361_diff!AA266 / 'Outputs_pre-361'!AA266, "")</f>
        <v>-0.67851373182552499</v>
      </c>
      <c r="AB266" s="256">
        <f>IF('Outputs_pre-361'!AB266 &lt;&gt; 0, Impact_361_diff!AB266 / 'Outputs_pre-361'!AB266, "")</f>
        <v>-0.61624441132637853</v>
      </c>
      <c r="AC266" s="76"/>
    </row>
    <row r="267" spans="1:29" x14ac:dyDescent="0.35">
      <c r="A267" s="82"/>
      <c r="D267" s="252" t="str">
        <f t="shared" si="2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256">
        <f>IF('Outputs_pre-361'!O267 &lt;&gt; 0, Impact_361_diff!O267 / 'Outputs_pre-361'!O267, "")</f>
        <v>-0.67763157894736847</v>
      </c>
      <c r="P267" s="256">
        <f>IF('Outputs_pre-361'!P267 &lt;&gt; 0, Impact_361_diff!P267 / 'Outputs_pre-361'!P267, "")</f>
        <v>-0.93262879788639363</v>
      </c>
      <c r="Q267" s="256">
        <f>IF('Outputs_pre-361'!Q267 &lt;&gt; 0, Impact_361_diff!Q267 / 'Outputs_pre-361'!Q267, "")</f>
        <v>-0.9355322338830584</v>
      </c>
      <c r="R267" s="256">
        <f>IF('Outputs_pre-361'!R267 &lt;&gt; 0, Impact_361_diff!R267 / 'Outputs_pre-361'!R267, "")</f>
        <v>-0.64866712235133284</v>
      </c>
      <c r="S267" s="256">
        <f>IF('Outputs_pre-361'!S267 &lt;&gt; 0, Impact_361_diff!S267 / 'Outputs_pre-361'!S267, "")</f>
        <v>-0.90214067278287469</v>
      </c>
      <c r="T267" s="256">
        <f>IF('Outputs_pre-361'!T267 &lt;&gt; 0, Impact_361_diff!T267 / 'Outputs_pre-361'!T267, "")</f>
        <v>-0.97762237762237758</v>
      </c>
      <c r="U267" s="256">
        <f>IF('Outputs_pre-361'!U267 &lt;&gt; 0, Impact_361_diff!U267 / 'Outputs_pre-361'!U267, "")</f>
        <v>-0.84684684684684686</v>
      </c>
      <c r="V267" s="256" t="str">
        <f>IF('Outputs_pre-361'!V267 &lt;&gt; 0, Impact_361_diff!V267 / 'Outputs_pre-361'!V267, "")</f>
        <v/>
      </c>
      <c r="W267" s="256">
        <f>IF('Outputs_pre-361'!W267 &lt;&gt; 0, Impact_361_diff!W267 / 'Outputs_pre-361'!W267, "")</f>
        <v>-0.87185354691075512</v>
      </c>
      <c r="X267" s="256">
        <f>IF('Outputs_pre-361'!X267 &lt;&gt; 0, Impact_361_diff!X267 / 'Outputs_pre-361'!X267, "")</f>
        <v>-0.68965517241379315</v>
      </c>
      <c r="Y267" s="256">
        <f>IF('Outputs_pre-361'!Y267 &lt;&gt; 0, Impact_361_diff!Y267 / 'Outputs_pre-361'!Y267, "")</f>
        <v>-0.9425465838509316</v>
      </c>
      <c r="Z267" s="256">
        <f>IF('Outputs_pre-361'!Z267 &lt;&gt; 0, Impact_361_diff!Z267 / 'Outputs_pre-361'!Z267, "")</f>
        <v>-0.92445582586427655</v>
      </c>
      <c r="AA267" s="256">
        <f>IF('Outputs_pre-361'!AA267 &lt;&gt; 0, Impact_361_diff!AA267 / 'Outputs_pre-361'!AA267, "")</f>
        <v>-0.94701240135287479</v>
      </c>
      <c r="AB267" s="256">
        <f>IF('Outputs_pre-361'!AB267 &lt;&gt; 0, Impact_361_diff!AB267 / 'Outputs_pre-361'!AB267, "")</f>
        <v>-0.88543897216274092</v>
      </c>
      <c r="AC267" s="76"/>
    </row>
    <row r="268" spans="1:29" x14ac:dyDescent="0.35">
      <c r="A268" s="82"/>
      <c r="D268" s="252" t="str">
        <f t="shared" si="2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256">
        <f>IF('Outputs_pre-361'!O268 &lt;&gt; 0, Impact_361_diff!O268 / 'Outputs_pre-361'!O268, "")</f>
        <v>6.2064056939501784</v>
      </c>
      <c r="P268" s="256">
        <f>IF('Outputs_pre-361'!P268 &lt;&gt; 0, Impact_361_diff!P268 / 'Outputs_pre-361'!P268, "")</f>
        <v>9.9773869346733672</v>
      </c>
      <c r="Q268" s="256">
        <f>IF('Outputs_pre-361'!Q268 &lt;&gt; 0, Impact_361_diff!Q268 / 'Outputs_pre-361'!Q268, "")</f>
        <v>8.7152941176470584</v>
      </c>
      <c r="R268" s="256">
        <f>IF('Outputs_pre-361'!R268 &lt;&gt; 0, Impact_361_diff!R268 / 'Outputs_pre-361'!R268, "")</f>
        <v>6.97907949790795</v>
      </c>
      <c r="S268" s="256">
        <f>IF('Outputs_pre-361'!S268 &lt;&gt; 0, Impact_361_diff!S268 / 'Outputs_pre-361'!S268, "")</f>
        <v>3.9221105527638191</v>
      </c>
      <c r="T268" s="256">
        <f>IF('Outputs_pre-361'!T268 &lt;&gt; 0, Impact_361_diff!T268 / 'Outputs_pre-361'!T268, "")</f>
        <v>12.482666666666667</v>
      </c>
      <c r="U268" s="256">
        <f>IF('Outputs_pre-361'!U268 &lt;&gt; 0, Impact_361_diff!U268 / 'Outputs_pre-361'!U268, "")</f>
        <v>19.124113475177307</v>
      </c>
      <c r="V268" s="256">
        <f>IF('Outputs_pre-361'!V268 &lt;&gt; 0, Impact_361_diff!V268 / 'Outputs_pre-361'!V268, "")</f>
        <v>-4.0396825396825395</v>
      </c>
      <c r="W268" s="256">
        <f>IF('Outputs_pre-361'!W268 &lt;&gt; 0, Impact_361_diff!W268 / 'Outputs_pre-361'!W268, "")</f>
        <v>7.0868055555555562</v>
      </c>
      <c r="X268" s="256">
        <f>IF('Outputs_pre-361'!X268 &lt;&gt; 0, Impact_361_diff!X268 / 'Outputs_pre-361'!X268, "")</f>
        <v>2.5368421052631578</v>
      </c>
      <c r="Y268" s="256">
        <f>IF('Outputs_pre-361'!Y268 &lt;&gt; 0, Impact_361_diff!Y268 / 'Outputs_pre-361'!Y268, "")</f>
        <v>7.2931034482758621</v>
      </c>
      <c r="Z268" s="256">
        <f>IF('Outputs_pre-361'!Z268 &lt;&gt; 0, Impact_361_diff!Z268 / 'Outputs_pre-361'!Z268, "")</f>
        <v>6.7561779242174627</v>
      </c>
      <c r="AA268" s="256">
        <f>IF('Outputs_pre-361'!AA268 &lt;&gt; 0, Impact_361_diff!AA268 / 'Outputs_pre-361'!AA268, "")</f>
        <v>7.0452342487883675</v>
      </c>
      <c r="AB268" s="256">
        <f>IF('Outputs_pre-361'!AB268 &lt;&gt; 0, Impact_361_diff!AB268 / 'Outputs_pre-361'!AB268, "")</f>
        <v>7.1206349206349211</v>
      </c>
      <c r="AC268" s="76"/>
    </row>
    <row r="269" spans="1:29" x14ac:dyDescent="0.35">
      <c r="A269" s="82"/>
      <c r="D269" s="252" t="str">
        <f t="shared" si="2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256" t="str">
        <f>IF('Outputs_pre-361'!O269 &lt;&gt; 0, Impact_361_diff!O269 / 'Outputs_pre-361'!O269, "")</f>
        <v/>
      </c>
      <c r="P269" s="256" t="str">
        <f>IF('Outputs_pre-361'!P269 &lt;&gt; 0, Impact_361_diff!P269 / 'Outputs_pre-361'!P269, "")</f>
        <v/>
      </c>
      <c r="Q269" s="256" t="str">
        <f>IF('Outputs_pre-361'!Q269 &lt;&gt; 0, Impact_361_diff!Q269 / 'Outputs_pre-361'!Q269, "")</f>
        <v/>
      </c>
      <c r="R269" s="256" t="str">
        <f>IF('Outputs_pre-361'!R269 &lt;&gt; 0, Impact_361_diff!R269 / 'Outputs_pre-361'!R269, "")</f>
        <v/>
      </c>
      <c r="S269" s="256" t="str">
        <f>IF('Outputs_pre-361'!S269 &lt;&gt; 0, Impact_361_diff!S269 / 'Outputs_pre-361'!S269, "")</f>
        <v/>
      </c>
      <c r="T269" s="256" t="str">
        <f>IF('Outputs_pre-361'!T269 &lt;&gt; 0, Impact_361_diff!T269 / 'Outputs_pre-361'!T269, "")</f>
        <v/>
      </c>
      <c r="U269" s="256" t="str">
        <f>IF('Outputs_pre-361'!U269 &lt;&gt; 0, Impact_361_diff!U269 / 'Outputs_pre-361'!U269, "")</f>
        <v/>
      </c>
      <c r="V269" s="256" t="str">
        <f>IF('Outputs_pre-361'!V269 &lt;&gt; 0, Impact_361_diff!V269 / 'Outputs_pre-361'!V269, "")</f>
        <v/>
      </c>
      <c r="W269" s="256" t="str">
        <f>IF('Outputs_pre-361'!W269 &lt;&gt; 0, Impact_361_diff!W269 / 'Outputs_pre-361'!W269, "")</f>
        <v/>
      </c>
      <c r="X269" s="256" t="str">
        <f>IF('Outputs_pre-361'!X269 &lt;&gt; 0, Impact_361_diff!X269 / 'Outputs_pre-361'!X269, "")</f>
        <v/>
      </c>
      <c r="Y269" s="256" t="str">
        <f>IF('Outputs_pre-361'!Y269 &lt;&gt; 0, Impact_361_diff!Y269 / 'Outputs_pre-361'!Y269, "")</f>
        <v/>
      </c>
      <c r="Z269" s="256" t="str">
        <f>IF('Outputs_pre-361'!Z269 &lt;&gt; 0, Impact_361_diff!Z269 / 'Outputs_pre-361'!Z269, "")</f>
        <v/>
      </c>
      <c r="AA269" s="256" t="str">
        <f>IF('Outputs_pre-361'!AA269 &lt;&gt; 0, Impact_361_diff!AA269 / 'Outputs_pre-361'!AA269, "")</f>
        <v/>
      </c>
      <c r="AB269" s="256" t="str">
        <f>IF('Outputs_pre-361'!AB269 &lt;&gt; 0, Impact_361_diff!AB269 / 'Outputs_pre-361'!AB269, "")</f>
        <v/>
      </c>
      <c r="AC269" s="76"/>
    </row>
    <row r="270" spans="1:29" x14ac:dyDescent="0.35">
      <c r="A270" s="82"/>
      <c r="D270" s="252" t="str">
        <f t="shared" si="2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256" t="str">
        <f>IF('Outputs_pre-361'!O270 &lt;&gt; 0, Impact_361_diff!O270 / 'Outputs_pre-361'!O270, "")</f>
        <v/>
      </c>
      <c r="P270" s="256" t="str">
        <f>IF('Outputs_pre-361'!P270 &lt;&gt; 0, Impact_361_diff!P270 / 'Outputs_pre-361'!P270, "")</f>
        <v/>
      </c>
      <c r="Q270" s="256" t="str">
        <f>IF('Outputs_pre-361'!Q270 &lt;&gt; 0, Impact_361_diff!Q270 / 'Outputs_pre-361'!Q270, "")</f>
        <v/>
      </c>
      <c r="R270" s="256" t="str">
        <f>IF('Outputs_pre-361'!R270 &lt;&gt; 0, Impact_361_diff!R270 / 'Outputs_pre-361'!R270, "")</f>
        <v/>
      </c>
      <c r="S270" s="256" t="str">
        <f>IF('Outputs_pre-361'!S270 &lt;&gt; 0, Impact_361_diff!S270 / 'Outputs_pre-361'!S270, "")</f>
        <v/>
      </c>
      <c r="T270" s="256" t="str">
        <f>IF('Outputs_pre-361'!T270 &lt;&gt; 0, Impact_361_diff!T270 / 'Outputs_pre-361'!T270, "")</f>
        <v/>
      </c>
      <c r="U270" s="256" t="str">
        <f>IF('Outputs_pre-361'!U270 &lt;&gt; 0, Impact_361_diff!U270 / 'Outputs_pre-361'!U270, "")</f>
        <v/>
      </c>
      <c r="V270" s="256" t="str">
        <f>IF('Outputs_pre-361'!V270 &lt;&gt; 0, Impact_361_diff!V270 / 'Outputs_pre-361'!V270, "")</f>
        <v/>
      </c>
      <c r="W270" s="256" t="str">
        <f>IF('Outputs_pre-361'!W270 &lt;&gt; 0, Impact_361_diff!W270 / 'Outputs_pre-361'!W270, "")</f>
        <v/>
      </c>
      <c r="X270" s="256" t="str">
        <f>IF('Outputs_pre-361'!X270 &lt;&gt; 0, Impact_361_diff!X270 / 'Outputs_pre-361'!X270, "")</f>
        <v/>
      </c>
      <c r="Y270" s="256" t="str">
        <f>IF('Outputs_pre-361'!Y270 &lt;&gt; 0, Impact_361_diff!Y270 / 'Outputs_pre-361'!Y270, "")</f>
        <v/>
      </c>
      <c r="Z270" s="256" t="str">
        <f>IF('Outputs_pre-361'!Z270 &lt;&gt; 0, Impact_361_diff!Z270 / 'Outputs_pre-361'!Z270, "")</f>
        <v/>
      </c>
      <c r="AA270" s="256" t="str">
        <f>IF('Outputs_pre-361'!AA270 &lt;&gt; 0, Impact_361_diff!AA270 / 'Outputs_pre-361'!AA270, "")</f>
        <v/>
      </c>
      <c r="AB270" s="256" t="str">
        <f>IF('Outputs_pre-361'!AB270 &lt;&gt; 0, Impact_361_diff!AB270 / 'Outputs_pre-361'!AB270, "")</f>
        <v/>
      </c>
      <c r="AC270" s="76"/>
    </row>
    <row r="271" spans="1:29" x14ac:dyDescent="0.35">
      <c r="A271" s="82"/>
      <c r="D271" s="252" t="str">
        <f t="shared" si="2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256" t="str">
        <f>IF('Outputs_pre-361'!O271 &lt;&gt; 0, Impact_361_diff!O271 / 'Outputs_pre-361'!O271, "")</f>
        <v/>
      </c>
      <c r="P271" s="256" t="str">
        <f>IF('Outputs_pre-361'!P271 &lt;&gt; 0, Impact_361_diff!P271 / 'Outputs_pre-361'!P271, "")</f>
        <v/>
      </c>
      <c r="Q271" s="256" t="str">
        <f>IF('Outputs_pre-361'!Q271 &lt;&gt; 0, Impact_361_diff!Q271 / 'Outputs_pre-361'!Q271, "")</f>
        <v/>
      </c>
      <c r="R271" s="256" t="str">
        <f>IF('Outputs_pre-361'!R271 &lt;&gt; 0, Impact_361_diff!R271 / 'Outputs_pre-361'!R271, "")</f>
        <v/>
      </c>
      <c r="S271" s="256" t="str">
        <f>IF('Outputs_pre-361'!S271 &lt;&gt; 0, Impact_361_diff!S271 / 'Outputs_pre-361'!S271, "")</f>
        <v/>
      </c>
      <c r="T271" s="256" t="str">
        <f>IF('Outputs_pre-361'!T271 &lt;&gt; 0, Impact_361_diff!T271 / 'Outputs_pre-361'!T271, "")</f>
        <v/>
      </c>
      <c r="U271" s="256" t="str">
        <f>IF('Outputs_pre-361'!U271 &lt;&gt; 0, Impact_361_diff!U271 / 'Outputs_pre-361'!U271, "")</f>
        <v/>
      </c>
      <c r="V271" s="256" t="str">
        <f>IF('Outputs_pre-361'!V271 &lt;&gt; 0, Impact_361_diff!V271 / 'Outputs_pre-361'!V271, "")</f>
        <v/>
      </c>
      <c r="W271" s="256" t="str">
        <f>IF('Outputs_pre-361'!W271 &lt;&gt; 0, Impact_361_diff!W271 / 'Outputs_pre-361'!W271, "")</f>
        <v/>
      </c>
      <c r="X271" s="256" t="str">
        <f>IF('Outputs_pre-361'!X271 &lt;&gt; 0, Impact_361_diff!X271 / 'Outputs_pre-361'!X271, "")</f>
        <v/>
      </c>
      <c r="Y271" s="256" t="str">
        <f>IF('Outputs_pre-361'!Y271 &lt;&gt; 0, Impact_361_diff!Y271 / 'Outputs_pre-361'!Y271, "")</f>
        <v/>
      </c>
      <c r="Z271" s="256" t="str">
        <f>IF('Outputs_pre-361'!Z271 &lt;&gt; 0, Impact_361_diff!Z271 / 'Outputs_pre-361'!Z271, "")</f>
        <v/>
      </c>
      <c r="AA271" s="256" t="str">
        <f>IF('Outputs_pre-361'!AA271 &lt;&gt; 0, Impact_361_diff!AA271 / 'Outputs_pre-361'!AA271, "")</f>
        <v/>
      </c>
      <c r="AB271" s="256" t="str">
        <f>IF('Outputs_pre-361'!AB271 &lt;&gt; 0, Impact_361_diff!AB271 / 'Outputs_pre-361'!AB271, "")</f>
        <v/>
      </c>
      <c r="AC271" s="76"/>
    </row>
    <row r="272" spans="1:29" x14ac:dyDescent="0.35">
      <c r="A272" s="82"/>
      <c r="D272" s="252" t="str">
        <f t="shared" si="2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256">
        <f>IF('Outputs_pre-361'!O272 &lt;&gt; 0, Impact_361_diff!O272 / 'Outputs_pre-361'!O272, "")</f>
        <v>-4.7003346516580495E-2</v>
      </c>
      <c r="P272" s="256">
        <f>IF('Outputs_pre-361'!P272 &lt;&gt; 0, Impact_361_diff!P272 / 'Outputs_pre-361'!P272, "")</f>
        <v>-0.13727396461209401</v>
      </c>
      <c r="Q272" s="256">
        <f>IF('Outputs_pre-361'!Q272 &lt;&gt; 0, Impact_361_diff!Q272 / 'Outputs_pre-361'!Q272, "")</f>
        <v>-0.16974470396523628</v>
      </c>
      <c r="R272" s="256">
        <f>IF('Outputs_pre-361'!R272 &lt;&gt; 0, Impact_361_diff!R272 / 'Outputs_pre-361'!R272, "")</f>
        <v>-0.11600048893778254</v>
      </c>
      <c r="S272" s="256">
        <f>IF('Outputs_pre-361'!S272 &lt;&gt; 0, Impact_361_diff!S272 / 'Outputs_pre-361'!S272, "")</f>
        <v>-4.9438578850343549E-2</v>
      </c>
      <c r="T272" s="256">
        <f>IF('Outputs_pre-361'!T272 &lt;&gt; 0, Impact_361_diff!T272 / 'Outputs_pre-361'!T272, "")</f>
        <v>-9.8812553011026275E-2</v>
      </c>
      <c r="U272" s="256">
        <f>IF('Outputs_pre-361'!U272 &lt;&gt; 0, Impact_361_diff!U272 / 'Outputs_pre-361'!U272, "")</f>
        <v>-9.7962019453450594E-2</v>
      </c>
      <c r="V272" s="256">
        <f>IF('Outputs_pre-361'!V272 &lt;&gt; 0, Impact_361_diff!V272 / 'Outputs_pre-361'!V272, "")</f>
        <v>9.9839829151094531E-2</v>
      </c>
      <c r="W272" s="256">
        <f>IF('Outputs_pre-361'!W272 &lt;&gt; 0, Impact_361_diff!W272 / 'Outputs_pre-361'!W272, "")</f>
        <v>-4.2375709042375739E-2</v>
      </c>
      <c r="X272" s="256">
        <f>IF('Outputs_pre-361'!X272 &lt;&gt; 0, Impact_361_diff!X272 / 'Outputs_pre-361'!X272, "")</f>
        <v>-1.2057877813504744E-2</v>
      </c>
      <c r="Y272" s="256">
        <f>IF('Outputs_pre-361'!Y272 &lt;&gt; 0, Impact_361_diff!Y272 / 'Outputs_pre-361'!Y272, "")</f>
        <v>-0.1135853293413174</v>
      </c>
      <c r="Z272" s="256">
        <f>IF('Outputs_pre-361'!Z272 &lt;&gt; 0, Impact_361_diff!Z272 / 'Outputs_pre-361'!Z272, "")</f>
        <v>-0.1265578374583114</v>
      </c>
      <c r="AA272" s="256">
        <f>IF('Outputs_pre-361'!AA272 &lt;&gt; 0, Impact_361_diff!AA272 / 'Outputs_pre-361'!AA272, "")</f>
        <v>-9.657392504023922E-2</v>
      </c>
      <c r="AB272" s="256">
        <f>IF('Outputs_pre-361'!AB272 &lt;&gt; 0, Impact_361_diff!AB272 / 'Outputs_pre-361'!AB272, "")</f>
        <v>-0.12765957446808501</v>
      </c>
      <c r="AC272" s="76"/>
    </row>
    <row r="273" spans="1:29" x14ac:dyDescent="0.35">
      <c r="A273" s="82"/>
      <c r="D273" s="252" t="str">
        <f t="shared" si="2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256">
        <f>IF('Outputs_pre-361'!O273 &lt;&gt; 0, Impact_361_diff!O273 / 'Outputs_pre-361'!O273, "")</f>
        <v>-0.23480243161094236</v>
      </c>
      <c r="P273" s="256">
        <f>IF('Outputs_pre-361'!P273 &lt;&gt; 0, Impact_361_diff!P273 / 'Outputs_pre-361'!P273, "")</f>
        <v>-0.58637873754152825</v>
      </c>
      <c r="Q273" s="256">
        <f>IF('Outputs_pre-361'!Q273 &lt;&gt; 0, Impact_361_diff!Q273 / 'Outputs_pre-361'!Q273, "")</f>
        <v>-0.54019014693171996</v>
      </c>
      <c r="R273" s="256">
        <f>IF('Outputs_pre-361'!R273 &lt;&gt; 0, Impact_361_diff!R273 / 'Outputs_pre-361'!R273, "")</f>
        <v>-0.45841392649903284</v>
      </c>
      <c r="S273" s="256">
        <f>IF('Outputs_pre-361'!S273 &lt;&gt; 0, Impact_361_diff!S273 / 'Outputs_pre-361'!S273, "")</f>
        <v>-0.31788793103448276</v>
      </c>
      <c r="T273" s="256">
        <f>IF('Outputs_pre-361'!T273 &lt;&gt; 0, Impact_361_diff!T273 / 'Outputs_pre-361'!T273, "")</f>
        <v>-0.52794561933534745</v>
      </c>
      <c r="U273" s="256">
        <f>IF('Outputs_pre-361'!U273 &lt;&gt; 0, Impact_361_diff!U273 / 'Outputs_pre-361'!U273, "")</f>
        <v>-0.40751445086705207</v>
      </c>
      <c r="V273" s="256">
        <f>IF('Outputs_pre-361'!V273 &lt;&gt; 0, Impact_361_diff!V273 / 'Outputs_pre-361'!V273, "")</f>
        <v>1.8793969849246228</v>
      </c>
      <c r="W273" s="256">
        <f>IF('Outputs_pre-361'!W273 &lt;&gt; 0, Impact_361_diff!W273 / 'Outputs_pre-361'!W273, "")</f>
        <v>-0.52697095435684638</v>
      </c>
      <c r="X273" s="256">
        <f>IF('Outputs_pre-361'!X273 &lt;&gt; 0, Impact_361_diff!X273 / 'Outputs_pre-361'!X273, "")</f>
        <v>-0.26030368763557482</v>
      </c>
      <c r="Y273" s="256">
        <f>IF('Outputs_pre-361'!Y273 &lt;&gt; 0, Impact_361_diff!Y273 / 'Outputs_pre-361'!Y273, "")</f>
        <v>-0.50331674958540629</v>
      </c>
      <c r="Z273" s="256">
        <f>IF('Outputs_pre-361'!Z273 &lt;&gt; 0, Impact_361_diff!Z273 / 'Outputs_pre-361'!Z273, "")</f>
        <v>-0.54122938530734632</v>
      </c>
      <c r="AA273" s="256">
        <f>IF('Outputs_pre-361'!AA273 &lt;&gt; 0, Impact_361_diff!AA273 / 'Outputs_pre-361'!AA273, "")</f>
        <v>-0.67851373182552499</v>
      </c>
      <c r="AB273" s="256">
        <f>IF('Outputs_pre-361'!AB273 &lt;&gt; 0, Impact_361_diff!AB273 / 'Outputs_pre-361'!AB273, "")</f>
        <v>-0.61624441132637853</v>
      </c>
      <c r="AC273" s="76"/>
    </row>
    <row r="274" spans="1:29" x14ac:dyDescent="0.35">
      <c r="A274" s="82"/>
      <c r="D274" s="252" t="str">
        <f t="shared" si="2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256">
        <f>IF('Outputs_pre-361'!O274 &lt;&gt; 0, Impact_361_diff!O274 / 'Outputs_pre-361'!O274, "")</f>
        <v>-0.67763157894736847</v>
      </c>
      <c r="P274" s="256">
        <f>IF('Outputs_pre-361'!P274 &lt;&gt; 0, Impact_361_diff!P274 / 'Outputs_pre-361'!P274, "")</f>
        <v>-0.93262879788639363</v>
      </c>
      <c r="Q274" s="256">
        <f>IF('Outputs_pre-361'!Q274 &lt;&gt; 0, Impact_361_diff!Q274 / 'Outputs_pre-361'!Q274, "")</f>
        <v>-0.9355322338830584</v>
      </c>
      <c r="R274" s="256">
        <f>IF('Outputs_pre-361'!R274 &lt;&gt; 0, Impact_361_diff!R274 / 'Outputs_pre-361'!R274, "")</f>
        <v>-0.64866712235133284</v>
      </c>
      <c r="S274" s="256">
        <f>IF('Outputs_pre-361'!S274 &lt;&gt; 0, Impact_361_diff!S274 / 'Outputs_pre-361'!S274, "")</f>
        <v>-0.90214067278287469</v>
      </c>
      <c r="T274" s="256">
        <f>IF('Outputs_pre-361'!T274 &lt;&gt; 0, Impact_361_diff!T274 / 'Outputs_pre-361'!T274, "")</f>
        <v>-0.97762237762237758</v>
      </c>
      <c r="U274" s="256">
        <f>IF('Outputs_pre-361'!U274 &lt;&gt; 0, Impact_361_diff!U274 / 'Outputs_pre-361'!U274, "")</f>
        <v>-0.84684684684684686</v>
      </c>
      <c r="V274" s="256" t="str">
        <f>IF('Outputs_pre-361'!V274 &lt;&gt; 0, Impact_361_diff!V274 / 'Outputs_pre-361'!V274, "")</f>
        <v/>
      </c>
      <c r="W274" s="256">
        <f>IF('Outputs_pre-361'!W274 &lt;&gt; 0, Impact_361_diff!W274 / 'Outputs_pre-361'!W274, "")</f>
        <v>-0.87185354691075512</v>
      </c>
      <c r="X274" s="256">
        <f>IF('Outputs_pre-361'!X274 &lt;&gt; 0, Impact_361_diff!X274 / 'Outputs_pre-361'!X274, "")</f>
        <v>-0.68965517241379315</v>
      </c>
      <c r="Y274" s="256">
        <f>IF('Outputs_pre-361'!Y274 &lt;&gt; 0, Impact_361_diff!Y274 / 'Outputs_pre-361'!Y274, "")</f>
        <v>-0.9425465838509316</v>
      </c>
      <c r="Z274" s="256">
        <f>IF('Outputs_pre-361'!Z274 &lt;&gt; 0, Impact_361_diff!Z274 / 'Outputs_pre-361'!Z274, "")</f>
        <v>-0.92445582586427655</v>
      </c>
      <c r="AA274" s="256">
        <f>IF('Outputs_pre-361'!AA274 &lt;&gt; 0, Impact_361_diff!AA274 / 'Outputs_pre-361'!AA274, "")</f>
        <v>-0.94701240135287479</v>
      </c>
      <c r="AB274" s="256">
        <f>IF('Outputs_pre-361'!AB274 &lt;&gt; 0, Impact_361_diff!AB274 / 'Outputs_pre-361'!AB274, "")</f>
        <v>-0.88543897216274092</v>
      </c>
      <c r="AC274" s="76"/>
    </row>
    <row r="275" spans="1:29" x14ac:dyDescent="0.35">
      <c r="A275" s="82"/>
      <c r="D275" s="252" t="str">
        <f t="shared" si="2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256">
        <f>IF('Outputs_pre-361'!O275 &lt;&gt; 0, Impact_361_diff!O275 / 'Outputs_pre-361'!O275, "")</f>
        <v>17.629893238434164</v>
      </c>
      <c r="P275" s="256">
        <f>IF('Outputs_pre-361'!P275 &lt;&gt; 0, Impact_361_diff!P275 / 'Outputs_pre-361'!P275, "")</f>
        <v>28.334170854271356</v>
      </c>
      <c r="Q275" s="256">
        <f>IF('Outputs_pre-361'!Q275 &lt;&gt; 0, Impact_361_diff!Q275 / 'Outputs_pre-361'!Q275, "")</f>
        <v>24.752941176470589</v>
      </c>
      <c r="R275" s="256">
        <f>IF('Outputs_pre-361'!R275 &lt;&gt; 0, Impact_361_diff!R275 / 'Outputs_pre-361'!R275, "")</f>
        <v>19.817294281729428</v>
      </c>
      <c r="S275" s="256">
        <f>IF('Outputs_pre-361'!S275 &lt;&gt; 0, Impact_361_diff!S275 / 'Outputs_pre-361'!S275, "")</f>
        <v>11.13819095477387</v>
      </c>
      <c r="T275" s="256">
        <f>IF('Outputs_pre-361'!T275 &lt;&gt; 0, Impact_361_diff!T275 / 'Outputs_pre-361'!T275, "")</f>
        <v>35.448</v>
      </c>
      <c r="U275" s="256">
        <f>IF('Outputs_pre-361'!U275 &lt;&gt; 0, Impact_361_diff!U275 / 'Outputs_pre-361'!U275, "")</f>
        <v>54.304964539007102</v>
      </c>
      <c r="V275" s="256">
        <f>IF('Outputs_pre-361'!V275 &lt;&gt; 0, Impact_361_diff!V275 / 'Outputs_pre-361'!V275, "")</f>
        <v>-11.476190476190474</v>
      </c>
      <c r="W275" s="256">
        <f>IF('Outputs_pre-361'!W275 &lt;&gt; 0, Impact_361_diff!W275 / 'Outputs_pre-361'!W275, "")</f>
        <v>20.121527777777779</v>
      </c>
      <c r="X275" s="256">
        <f>IF('Outputs_pre-361'!X275 &lt;&gt; 0, Impact_361_diff!X275 / 'Outputs_pre-361'!X275, "")</f>
        <v>7.1999999999999993</v>
      </c>
      <c r="Y275" s="256">
        <f>IF('Outputs_pre-361'!Y275 &lt;&gt; 0, Impact_361_diff!Y275 / 'Outputs_pre-361'!Y275, "")</f>
        <v>20.712643678160923</v>
      </c>
      <c r="Z275" s="256">
        <f>IF('Outputs_pre-361'!Z275 &lt;&gt; 0, Impact_361_diff!Z275 / 'Outputs_pre-361'!Z275, "")</f>
        <v>19.187808896210871</v>
      </c>
      <c r="AA275" s="256">
        <f>IF('Outputs_pre-361'!AA275 &lt;&gt; 0, Impact_361_diff!AA275 / 'Outputs_pre-361'!AA275, "")</f>
        <v>20.004846526655896</v>
      </c>
      <c r="AB275" s="256">
        <f>IF('Outputs_pre-361'!AB275 &lt;&gt; 0, Impact_361_diff!AB275 / 'Outputs_pre-361'!AB275, "")</f>
        <v>20.222222222222221</v>
      </c>
      <c r="AC275" s="76"/>
    </row>
    <row r="276" spans="1:29" x14ac:dyDescent="0.35">
      <c r="A276" s="82"/>
      <c r="D276" s="252" t="str">
        <f t="shared" si="2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256" t="str">
        <f>IF('Outputs_pre-361'!O276 &lt;&gt; 0, Impact_361_diff!O276 / 'Outputs_pre-361'!O276, "")</f>
        <v/>
      </c>
      <c r="P276" s="256" t="str">
        <f>IF('Outputs_pre-361'!P276 &lt;&gt; 0, Impact_361_diff!P276 / 'Outputs_pre-361'!P276, "")</f>
        <v/>
      </c>
      <c r="Q276" s="256" t="str">
        <f>IF('Outputs_pre-361'!Q276 &lt;&gt; 0, Impact_361_diff!Q276 / 'Outputs_pre-361'!Q276, "")</f>
        <v/>
      </c>
      <c r="R276" s="256" t="str">
        <f>IF('Outputs_pre-361'!R276 &lt;&gt; 0, Impact_361_diff!R276 / 'Outputs_pre-361'!R276, "")</f>
        <v/>
      </c>
      <c r="S276" s="256" t="str">
        <f>IF('Outputs_pre-361'!S276 &lt;&gt; 0, Impact_361_diff!S276 / 'Outputs_pre-361'!S276, "")</f>
        <v/>
      </c>
      <c r="T276" s="256" t="str">
        <f>IF('Outputs_pre-361'!T276 &lt;&gt; 0, Impact_361_diff!T276 / 'Outputs_pre-361'!T276, "")</f>
        <v/>
      </c>
      <c r="U276" s="256" t="str">
        <f>IF('Outputs_pre-361'!U276 &lt;&gt; 0, Impact_361_diff!U276 / 'Outputs_pre-361'!U276, "")</f>
        <v/>
      </c>
      <c r="V276" s="256" t="str">
        <f>IF('Outputs_pre-361'!V276 &lt;&gt; 0, Impact_361_diff!V276 / 'Outputs_pre-361'!V276, "")</f>
        <v/>
      </c>
      <c r="W276" s="256" t="str">
        <f>IF('Outputs_pre-361'!W276 &lt;&gt; 0, Impact_361_diff!W276 / 'Outputs_pre-361'!W276, "")</f>
        <v/>
      </c>
      <c r="X276" s="256" t="str">
        <f>IF('Outputs_pre-361'!X276 &lt;&gt; 0, Impact_361_diff!X276 / 'Outputs_pre-361'!X276, "")</f>
        <v/>
      </c>
      <c r="Y276" s="256" t="str">
        <f>IF('Outputs_pre-361'!Y276 &lt;&gt; 0, Impact_361_diff!Y276 / 'Outputs_pre-361'!Y276, "")</f>
        <v/>
      </c>
      <c r="Z276" s="256" t="str">
        <f>IF('Outputs_pre-361'!Z276 &lt;&gt; 0, Impact_361_diff!Z276 / 'Outputs_pre-361'!Z276, "")</f>
        <v/>
      </c>
      <c r="AA276" s="256" t="str">
        <f>IF('Outputs_pre-361'!AA276 &lt;&gt; 0, Impact_361_diff!AA276 / 'Outputs_pre-361'!AA276, "")</f>
        <v/>
      </c>
      <c r="AB276" s="256" t="str">
        <f>IF('Outputs_pre-361'!AB276 &lt;&gt; 0, Impact_361_diff!AB276 / 'Outputs_pre-361'!AB276, "")</f>
        <v/>
      </c>
      <c r="AC276" s="76"/>
    </row>
    <row r="277" spans="1:29" x14ac:dyDescent="0.35">
      <c r="A277" s="82"/>
      <c r="D277" s="252" t="str">
        <f t="shared" si="2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256" t="str">
        <f>IF('Outputs_pre-361'!O277 &lt;&gt; 0, Impact_361_diff!O277 / 'Outputs_pre-361'!O277, "")</f>
        <v/>
      </c>
      <c r="P277" s="256" t="str">
        <f>IF('Outputs_pre-361'!P277 &lt;&gt; 0, Impact_361_diff!P277 / 'Outputs_pre-361'!P277, "")</f>
        <v/>
      </c>
      <c r="Q277" s="256" t="str">
        <f>IF('Outputs_pre-361'!Q277 &lt;&gt; 0, Impact_361_diff!Q277 / 'Outputs_pre-361'!Q277, "")</f>
        <v/>
      </c>
      <c r="R277" s="256" t="str">
        <f>IF('Outputs_pre-361'!R277 &lt;&gt; 0, Impact_361_diff!R277 / 'Outputs_pre-361'!R277, "")</f>
        <v/>
      </c>
      <c r="S277" s="256" t="str">
        <f>IF('Outputs_pre-361'!S277 &lt;&gt; 0, Impact_361_diff!S277 / 'Outputs_pre-361'!S277, "")</f>
        <v/>
      </c>
      <c r="T277" s="256" t="str">
        <f>IF('Outputs_pre-361'!T277 &lt;&gt; 0, Impact_361_diff!T277 / 'Outputs_pre-361'!T277, "")</f>
        <v/>
      </c>
      <c r="U277" s="256" t="str">
        <f>IF('Outputs_pre-361'!U277 &lt;&gt; 0, Impact_361_diff!U277 / 'Outputs_pre-361'!U277, "")</f>
        <v/>
      </c>
      <c r="V277" s="256" t="str">
        <f>IF('Outputs_pre-361'!V277 &lt;&gt; 0, Impact_361_diff!V277 / 'Outputs_pre-361'!V277, "")</f>
        <v/>
      </c>
      <c r="W277" s="256" t="str">
        <f>IF('Outputs_pre-361'!W277 &lt;&gt; 0, Impact_361_diff!W277 / 'Outputs_pre-361'!W277, "")</f>
        <v/>
      </c>
      <c r="X277" s="256" t="str">
        <f>IF('Outputs_pre-361'!X277 &lt;&gt; 0, Impact_361_diff!X277 / 'Outputs_pre-361'!X277, "")</f>
        <v/>
      </c>
      <c r="Y277" s="256" t="str">
        <f>IF('Outputs_pre-361'!Y277 &lt;&gt; 0, Impact_361_diff!Y277 / 'Outputs_pre-361'!Y277, "")</f>
        <v/>
      </c>
      <c r="Z277" s="256" t="str">
        <f>IF('Outputs_pre-361'!Z277 &lt;&gt; 0, Impact_361_diff!Z277 / 'Outputs_pre-361'!Z277, "")</f>
        <v/>
      </c>
      <c r="AA277" s="256" t="str">
        <f>IF('Outputs_pre-361'!AA277 &lt;&gt; 0, Impact_361_diff!AA277 / 'Outputs_pre-361'!AA277, "")</f>
        <v/>
      </c>
      <c r="AB277" s="256" t="str">
        <f>IF('Outputs_pre-361'!AB277 &lt;&gt; 0, Impact_361_diff!AB277 / 'Outputs_pre-361'!AB277, "")</f>
        <v/>
      </c>
      <c r="AC277" s="76"/>
    </row>
    <row r="278" spans="1:29" x14ac:dyDescent="0.35">
      <c r="A278" s="82"/>
      <c r="D278" s="252" t="str">
        <f t="shared" si="2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256" t="str">
        <f>IF('Outputs_pre-361'!O278 &lt;&gt; 0, Impact_361_diff!O278 / 'Outputs_pre-361'!O278, "")</f>
        <v/>
      </c>
      <c r="P278" s="256" t="str">
        <f>IF('Outputs_pre-361'!P278 &lt;&gt; 0, Impact_361_diff!P278 / 'Outputs_pre-361'!P278, "")</f>
        <v/>
      </c>
      <c r="Q278" s="256" t="str">
        <f>IF('Outputs_pre-361'!Q278 &lt;&gt; 0, Impact_361_diff!Q278 / 'Outputs_pre-361'!Q278, "")</f>
        <v/>
      </c>
      <c r="R278" s="256" t="str">
        <f>IF('Outputs_pre-361'!R278 &lt;&gt; 0, Impact_361_diff!R278 / 'Outputs_pre-361'!R278, "")</f>
        <v/>
      </c>
      <c r="S278" s="256" t="str">
        <f>IF('Outputs_pre-361'!S278 &lt;&gt; 0, Impact_361_diff!S278 / 'Outputs_pre-361'!S278, "")</f>
        <v/>
      </c>
      <c r="T278" s="256" t="str">
        <f>IF('Outputs_pre-361'!T278 &lt;&gt; 0, Impact_361_diff!T278 / 'Outputs_pre-361'!T278, "")</f>
        <v/>
      </c>
      <c r="U278" s="256" t="str">
        <f>IF('Outputs_pre-361'!U278 &lt;&gt; 0, Impact_361_diff!U278 / 'Outputs_pre-361'!U278, "")</f>
        <v/>
      </c>
      <c r="V278" s="256" t="str">
        <f>IF('Outputs_pre-361'!V278 &lt;&gt; 0, Impact_361_diff!V278 / 'Outputs_pre-361'!V278, "")</f>
        <v/>
      </c>
      <c r="W278" s="256" t="str">
        <f>IF('Outputs_pre-361'!W278 &lt;&gt; 0, Impact_361_diff!W278 / 'Outputs_pre-361'!W278, "")</f>
        <v/>
      </c>
      <c r="X278" s="256" t="str">
        <f>IF('Outputs_pre-361'!X278 &lt;&gt; 0, Impact_361_diff!X278 / 'Outputs_pre-361'!X278, "")</f>
        <v/>
      </c>
      <c r="Y278" s="256" t="str">
        <f>IF('Outputs_pre-361'!Y278 &lt;&gt; 0, Impact_361_diff!Y278 / 'Outputs_pre-361'!Y278, "")</f>
        <v/>
      </c>
      <c r="Z278" s="256" t="str">
        <f>IF('Outputs_pre-361'!Z278 &lt;&gt; 0, Impact_361_diff!Z278 / 'Outputs_pre-361'!Z278, "")</f>
        <v/>
      </c>
      <c r="AA278" s="256" t="str">
        <f>IF('Outputs_pre-361'!AA278 &lt;&gt; 0, Impact_361_diff!AA278 / 'Outputs_pre-361'!AA278, "")</f>
        <v/>
      </c>
      <c r="AB278" s="256" t="str">
        <f>IF('Outputs_pre-361'!AB278 &lt;&gt; 0, Impact_361_diff!AB278 / 'Outputs_pre-361'!AB278, "")</f>
        <v/>
      </c>
      <c r="AC278" s="76"/>
    </row>
    <row r="279" spans="1:29" x14ac:dyDescent="0.35">
      <c r="A279" s="82"/>
      <c r="D279" s="252" t="str">
        <f t="shared" si="2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256">
        <f>IF('Outputs_pre-361'!O279 &lt;&gt; 0, Impact_361_diff!O279 / 'Outputs_pre-361'!O279, "")</f>
        <v>-4.7003346516580495E-2</v>
      </c>
      <c r="P279" s="256">
        <f>IF('Outputs_pre-361'!P279 &lt;&gt; 0, Impact_361_diff!P279 / 'Outputs_pre-361'!P279, "")</f>
        <v>-0.13727396461209401</v>
      </c>
      <c r="Q279" s="256">
        <f>IF('Outputs_pre-361'!Q279 &lt;&gt; 0, Impact_361_diff!Q279 / 'Outputs_pre-361'!Q279, "")</f>
        <v>-0.16974470396523628</v>
      </c>
      <c r="R279" s="256">
        <f>IF('Outputs_pre-361'!R279 &lt;&gt; 0, Impact_361_diff!R279 / 'Outputs_pre-361'!R279, "")</f>
        <v>-0.11600048893778254</v>
      </c>
      <c r="S279" s="256">
        <f>IF('Outputs_pre-361'!S279 &lt;&gt; 0, Impact_361_diff!S279 / 'Outputs_pre-361'!S279, "")</f>
        <v>-4.9438578850343549E-2</v>
      </c>
      <c r="T279" s="256">
        <f>IF('Outputs_pre-361'!T279 &lt;&gt; 0, Impact_361_diff!T279 / 'Outputs_pre-361'!T279, "")</f>
        <v>-9.8812553011026275E-2</v>
      </c>
      <c r="U279" s="256">
        <f>IF('Outputs_pre-361'!U279 &lt;&gt; 0, Impact_361_diff!U279 / 'Outputs_pre-361'!U279, "")</f>
        <v>-9.7962019453450594E-2</v>
      </c>
      <c r="V279" s="256">
        <f>IF('Outputs_pre-361'!V279 &lt;&gt; 0, Impact_361_diff!V279 / 'Outputs_pre-361'!V279, "")</f>
        <v>9.9839829151094531E-2</v>
      </c>
      <c r="W279" s="256">
        <f>IF('Outputs_pre-361'!W279 &lt;&gt; 0, Impact_361_diff!W279 / 'Outputs_pre-361'!W279, "")</f>
        <v>-4.2375709042375739E-2</v>
      </c>
      <c r="X279" s="256">
        <f>IF('Outputs_pre-361'!X279 &lt;&gt; 0, Impact_361_diff!X279 / 'Outputs_pre-361'!X279, "")</f>
        <v>-1.2057877813504744E-2</v>
      </c>
      <c r="Y279" s="256">
        <f>IF('Outputs_pre-361'!Y279 &lt;&gt; 0, Impact_361_diff!Y279 / 'Outputs_pre-361'!Y279, "")</f>
        <v>-0.1135853293413174</v>
      </c>
      <c r="Z279" s="256">
        <f>IF('Outputs_pre-361'!Z279 &lt;&gt; 0, Impact_361_diff!Z279 / 'Outputs_pre-361'!Z279, "")</f>
        <v>-0.1265578374583114</v>
      </c>
      <c r="AA279" s="256">
        <f>IF('Outputs_pre-361'!AA279 &lt;&gt; 0, Impact_361_diff!AA279 / 'Outputs_pre-361'!AA279, "")</f>
        <v>-9.657392504023922E-2</v>
      </c>
      <c r="AB279" s="256">
        <f>IF('Outputs_pre-361'!AB279 &lt;&gt; 0, Impact_361_diff!AB279 / 'Outputs_pre-361'!AB279, "")</f>
        <v>-0.12765957446808501</v>
      </c>
      <c r="AC279" s="76"/>
    </row>
    <row r="280" spans="1:29" x14ac:dyDescent="0.35">
      <c r="A280" s="82"/>
      <c r="D280" s="252" t="str">
        <f t="shared" si="2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256">
        <f>IF('Outputs_pre-361'!O280 &lt;&gt; 0, Impact_361_diff!O280 / 'Outputs_pre-361'!O280, "")</f>
        <v>-0.23480243161094236</v>
      </c>
      <c r="P280" s="256">
        <f>IF('Outputs_pre-361'!P280 &lt;&gt; 0, Impact_361_diff!P280 / 'Outputs_pre-361'!P280, "")</f>
        <v>-0.58637873754152825</v>
      </c>
      <c r="Q280" s="256">
        <f>IF('Outputs_pre-361'!Q280 &lt;&gt; 0, Impact_361_diff!Q280 / 'Outputs_pre-361'!Q280, "")</f>
        <v>-0.54019014693171996</v>
      </c>
      <c r="R280" s="256">
        <f>IF('Outputs_pre-361'!R280 &lt;&gt; 0, Impact_361_diff!R280 / 'Outputs_pre-361'!R280, "")</f>
        <v>-0.45841392649903284</v>
      </c>
      <c r="S280" s="256">
        <f>IF('Outputs_pre-361'!S280 &lt;&gt; 0, Impact_361_diff!S280 / 'Outputs_pre-361'!S280, "")</f>
        <v>-0.31788793103448276</v>
      </c>
      <c r="T280" s="256">
        <f>IF('Outputs_pre-361'!T280 &lt;&gt; 0, Impact_361_diff!T280 / 'Outputs_pre-361'!T280, "")</f>
        <v>-0.52794561933534745</v>
      </c>
      <c r="U280" s="256">
        <f>IF('Outputs_pre-361'!U280 &lt;&gt; 0, Impact_361_diff!U280 / 'Outputs_pre-361'!U280, "")</f>
        <v>-0.40751445086705207</v>
      </c>
      <c r="V280" s="256">
        <f>IF('Outputs_pre-361'!V280 &lt;&gt; 0, Impact_361_diff!V280 / 'Outputs_pre-361'!V280, "")</f>
        <v>1.8793969849246228</v>
      </c>
      <c r="W280" s="256">
        <f>IF('Outputs_pre-361'!W280 &lt;&gt; 0, Impact_361_diff!W280 / 'Outputs_pre-361'!W280, "")</f>
        <v>-0.52697095435684638</v>
      </c>
      <c r="X280" s="256">
        <f>IF('Outputs_pre-361'!X280 &lt;&gt; 0, Impact_361_diff!X280 / 'Outputs_pre-361'!X280, "")</f>
        <v>-0.26030368763557482</v>
      </c>
      <c r="Y280" s="256">
        <f>IF('Outputs_pre-361'!Y280 &lt;&gt; 0, Impact_361_diff!Y280 / 'Outputs_pre-361'!Y280, "")</f>
        <v>-0.50331674958540629</v>
      </c>
      <c r="Z280" s="256">
        <f>IF('Outputs_pre-361'!Z280 &lt;&gt; 0, Impact_361_diff!Z280 / 'Outputs_pre-361'!Z280, "")</f>
        <v>-0.54122938530734632</v>
      </c>
      <c r="AA280" s="256">
        <f>IF('Outputs_pre-361'!AA280 &lt;&gt; 0, Impact_361_diff!AA280 / 'Outputs_pre-361'!AA280, "")</f>
        <v>-0.67851373182552499</v>
      </c>
      <c r="AB280" s="256">
        <f>IF('Outputs_pre-361'!AB280 &lt;&gt; 0, Impact_361_diff!AB280 / 'Outputs_pre-361'!AB280, "")</f>
        <v>-0.61624441132637853</v>
      </c>
      <c r="AC280" s="76"/>
    </row>
    <row r="281" spans="1:29" x14ac:dyDescent="0.35">
      <c r="A281" s="82"/>
      <c r="D281" s="252" t="str">
        <f t="shared" si="2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256">
        <f>IF('Outputs_pre-361'!O281 &lt;&gt; 0, Impact_361_diff!O281 / 'Outputs_pre-361'!O281, "")</f>
        <v>-0.67763157894736847</v>
      </c>
      <c r="P281" s="256">
        <f>IF('Outputs_pre-361'!P281 &lt;&gt; 0, Impact_361_diff!P281 / 'Outputs_pre-361'!P281, "")</f>
        <v>-0.93262879788639363</v>
      </c>
      <c r="Q281" s="256">
        <f>IF('Outputs_pre-361'!Q281 &lt;&gt; 0, Impact_361_diff!Q281 / 'Outputs_pre-361'!Q281, "")</f>
        <v>-0.9355322338830584</v>
      </c>
      <c r="R281" s="256">
        <f>IF('Outputs_pre-361'!R281 &lt;&gt; 0, Impact_361_diff!R281 / 'Outputs_pre-361'!R281, "")</f>
        <v>-0.64866712235133284</v>
      </c>
      <c r="S281" s="256">
        <f>IF('Outputs_pre-361'!S281 &lt;&gt; 0, Impact_361_diff!S281 / 'Outputs_pre-361'!S281, "")</f>
        <v>-0.90214067278287469</v>
      </c>
      <c r="T281" s="256">
        <f>IF('Outputs_pre-361'!T281 &lt;&gt; 0, Impact_361_diff!T281 / 'Outputs_pre-361'!T281, "")</f>
        <v>-0.97762237762237758</v>
      </c>
      <c r="U281" s="256">
        <f>IF('Outputs_pre-361'!U281 &lt;&gt; 0, Impact_361_diff!U281 / 'Outputs_pre-361'!U281, "")</f>
        <v>-0.84684684684684686</v>
      </c>
      <c r="V281" s="256" t="str">
        <f>IF('Outputs_pre-361'!V281 &lt;&gt; 0, Impact_361_diff!V281 / 'Outputs_pre-361'!V281, "")</f>
        <v/>
      </c>
      <c r="W281" s="256">
        <f>IF('Outputs_pre-361'!W281 &lt;&gt; 0, Impact_361_diff!W281 / 'Outputs_pre-361'!W281, "")</f>
        <v>-0.87185354691075512</v>
      </c>
      <c r="X281" s="256">
        <f>IF('Outputs_pre-361'!X281 &lt;&gt; 0, Impact_361_diff!X281 / 'Outputs_pre-361'!X281, "")</f>
        <v>-0.68965517241379315</v>
      </c>
      <c r="Y281" s="256">
        <f>IF('Outputs_pre-361'!Y281 &lt;&gt; 0, Impact_361_diff!Y281 / 'Outputs_pre-361'!Y281, "")</f>
        <v>-0.9425465838509316</v>
      </c>
      <c r="Z281" s="256">
        <f>IF('Outputs_pre-361'!Z281 &lt;&gt; 0, Impact_361_diff!Z281 / 'Outputs_pre-361'!Z281, "")</f>
        <v>-0.92445582586427655</v>
      </c>
      <c r="AA281" s="256">
        <f>IF('Outputs_pre-361'!AA281 &lt;&gt; 0, Impact_361_diff!AA281 / 'Outputs_pre-361'!AA281, "")</f>
        <v>-0.94701240135287479</v>
      </c>
      <c r="AB281" s="256">
        <f>IF('Outputs_pre-361'!AB281 &lt;&gt; 0, Impact_361_diff!AB281 / 'Outputs_pre-361'!AB281, "")</f>
        <v>-0.88543897216274092</v>
      </c>
      <c r="AC281" s="76"/>
    </row>
    <row r="282" spans="1:29" x14ac:dyDescent="0.35">
      <c r="A282" s="82"/>
      <c r="D282" s="252" t="str">
        <f t="shared" si="2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256" t="str">
        <f>IF('Outputs_pre-361'!O282 &lt;&gt; 0, Impact_361_diff!O282 / 'Outputs_pre-361'!O282, "")</f>
        <v/>
      </c>
      <c r="P282" s="256" t="str">
        <f>IF('Outputs_pre-361'!P282 &lt;&gt; 0, Impact_361_diff!P282 / 'Outputs_pre-361'!P282, "")</f>
        <v/>
      </c>
      <c r="Q282" s="256" t="str">
        <f>IF('Outputs_pre-361'!Q282 &lt;&gt; 0, Impact_361_diff!Q282 / 'Outputs_pre-361'!Q282, "")</f>
        <v/>
      </c>
      <c r="R282" s="256" t="str">
        <f>IF('Outputs_pre-361'!R282 &lt;&gt; 0, Impact_361_diff!R282 / 'Outputs_pre-361'!R282, "")</f>
        <v/>
      </c>
      <c r="S282" s="256" t="str">
        <f>IF('Outputs_pre-361'!S282 &lt;&gt; 0, Impact_361_diff!S282 / 'Outputs_pre-361'!S282, "")</f>
        <v/>
      </c>
      <c r="T282" s="256" t="str">
        <f>IF('Outputs_pre-361'!T282 &lt;&gt; 0, Impact_361_diff!T282 / 'Outputs_pre-361'!T282, "")</f>
        <v/>
      </c>
      <c r="U282" s="256" t="str">
        <f>IF('Outputs_pre-361'!U282 &lt;&gt; 0, Impact_361_diff!U282 / 'Outputs_pre-361'!U282, "")</f>
        <v/>
      </c>
      <c r="V282" s="256" t="str">
        <f>IF('Outputs_pre-361'!V282 &lt;&gt; 0, Impact_361_diff!V282 / 'Outputs_pre-361'!V282, "")</f>
        <v/>
      </c>
      <c r="W282" s="256" t="str">
        <f>IF('Outputs_pre-361'!W282 &lt;&gt; 0, Impact_361_diff!W282 / 'Outputs_pre-361'!W282, "")</f>
        <v/>
      </c>
      <c r="X282" s="256" t="str">
        <f>IF('Outputs_pre-361'!X282 &lt;&gt; 0, Impact_361_diff!X282 / 'Outputs_pre-361'!X282, "")</f>
        <v/>
      </c>
      <c r="Y282" s="256" t="str">
        <f>IF('Outputs_pre-361'!Y282 &lt;&gt; 0, Impact_361_diff!Y282 / 'Outputs_pre-361'!Y282, "")</f>
        <v/>
      </c>
      <c r="Z282" s="256" t="str">
        <f>IF('Outputs_pre-361'!Z282 &lt;&gt; 0, Impact_361_diff!Z282 / 'Outputs_pre-361'!Z282, "")</f>
        <v/>
      </c>
      <c r="AA282" s="256" t="str">
        <f>IF('Outputs_pre-361'!AA282 &lt;&gt; 0, Impact_361_diff!AA282 / 'Outputs_pre-361'!AA282, "")</f>
        <v/>
      </c>
      <c r="AB282" s="256" t="str">
        <f>IF('Outputs_pre-361'!AB282 &lt;&gt; 0, Impact_361_diff!AB282 / 'Outputs_pre-361'!AB282, "")</f>
        <v/>
      </c>
      <c r="AC282" s="76"/>
    </row>
    <row r="283" spans="1:29" x14ac:dyDescent="0.35">
      <c r="A283" s="82"/>
      <c r="D283" s="252" t="str">
        <f t="shared" si="2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256" t="str">
        <f>IF('Outputs_pre-361'!O283 &lt;&gt; 0, Impact_361_diff!O283 / 'Outputs_pre-361'!O283, "")</f>
        <v/>
      </c>
      <c r="P283" s="256" t="str">
        <f>IF('Outputs_pre-361'!P283 &lt;&gt; 0, Impact_361_diff!P283 / 'Outputs_pre-361'!P283, "")</f>
        <v/>
      </c>
      <c r="Q283" s="256" t="str">
        <f>IF('Outputs_pre-361'!Q283 &lt;&gt; 0, Impact_361_diff!Q283 / 'Outputs_pre-361'!Q283, "")</f>
        <v/>
      </c>
      <c r="R283" s="256" t="str">
        <f>IF('Outputs_pre-361'!R283 &lt;&gt; 0, Impact_361_diff!R283 / 'Outputs_pre-361'!R283, "")</f>
        <v/>
      </c>
      <c r="S283" s="256" t="str">
        <f>IF('Outputs_pre-361'!S283 &lt;&gt; 0, Impact_361_diff!S283 / 'Outputs_pre-361'!S283, "")</f>
        <v/>
      </c>
      <c r="T283" s="256" t="str">
        <f>IF('Outputs_pre-361'!T283 &lt;&gt; 0, Impact_361_diff!T283 / 'Outputs_pre-361'!T283, "")</f>
        <v/>
      </c>
      <c r="U283" s="256" t="str">
        <f>IF('Outputs_pre-361'!U283 &lt;&gt; 0, Impact_361_diff!U283 / 'Outputs_pre-361'!U283, "")</f>
        <v/>
      </c>
      <c r="V283" s="256" t="str">
        <f>IF('Outputs_pre-361'!V283 &lt;&gt; 0, Impact_361_diff!V283 / 'Outputs_pre-361'!V283, "")</f>
        <v/>
      </c>
      <c r="W283" s="256" t="str">
        <f>IF('Outputs_pre-361'!W283 &lt;&gt; 0, Impact_361_diff!W283 / 'Outputs_pre-361'!W283, "")</f>
        <v/>
      </c>
      <c r="X283" s="256" t="str">
        <f>IF('Outputs_pre-361'!X283 &lt;&gt; 0, Impact_361_diff!X283 / 'Outputs_pre-361'!X283, "")</f>
        <v/>
      </c>
      <c r="Y283" s="256" t="str">
        <f>IF('Outputs_pre-361'!Y283 &lt;&gt; 0, Impact_361_diff!Y283 / 'Outputs_pre-361'!Y283, "")</f>
        <v/>
      </c>
      <c r="Z283" s="256" t="str">
        <f>IF('Outputs_pre-361'!Z283 &lt;&gt; 0, Impact_361_diff!Z283 / 'Outputs_pre-361'!Z283, "")</f>
        <v/>
      </c>
      <c r="AA283" s="256" t="str">
        <f>IF('Outputs_pre-361'!AA283 &lt;&gt; 0, Impact_361_diff!AA283 / 'Outputs_pre-361'!AA283, "")</f>
        <v/>
      </c>
      <c r="AB283" s="256" t="str">
        <f>IF('Outputs_pre-361'!AB283 &lt;&gt; 0, Impact_361_diff!AB283 / 'Outputs_pre-361'!AB283, "")</f>
        <v/>
      </c>
      <c r="AC283" s="76"/>
    </row>
    <row r="284" spans="1:29" x14ac:dyDescent="0.35">
      <c r="A284" s="82"/>
      <c r="D284" s="252" t="str">
        <f t="shared" si="2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256" t="str">
        <f>IF('Outputs_pre-361'!O284 &lt;&gt; 0, Impact_361_diff!O284 / 'Outputs_pre-361'!O284, "")</f>
        <v/>
      </c>
      <c r="P284" s="256" t="str">
        <f>IF('Outputs_pre-361'!P284 &lt;&gt; 0, Impact_361_diff!P284 / 'Outputs_pre-361'!P284, "")</f>
        <v/>
      </c>
      <c r="Q284" s="256" t="str">
        <f>IF('Outputs_pre-361'!Q284 &lt;&gt; 0, Impact_361_diff!Q284 / 'Outputs_pre-361'!Q284, "")</f>
        <v/>
      </c>
      <c r="R284" s="256" t="str">
        <f>IF('Outputs_pre-361'!R284 &lt;&gt; 0, Impact_361_diff!R284 / 'Outputs_pre-361'!R284, "")</f>
        <v/>
      </c>
      <c r="S284" s="256" t="str">
        <f>IF('Outputs_pre-361'!S284 &lt;&gt; 0, Impact_361_diff!S284 / 'Outputs_pre-361'!S284, "")</f>
        <v/>
      </c>
      <c r="T284" s="256" t="str">
        <f>IF('Outputs_pre-361'!T284 &lt;&gt; 0, Impact_361_diff!T284 / 'Outputs_pre-361'!T284, "")</f>
        <v/>
      </c>
      <c r="U284" s="256" t="str">
        <f>IF('Outputs_pre-361'!U284 &lt;&gt; 0, Impact_361_diff!U284 / 'Outputs_pre-361'!U284, "")</f>
        <v/>
      </c>
      <c r="V284" s="256" t="str">
        <f>IF('Outputs_pre-361'!V284 &lt;&gt; 0, Impact_361_diff!V284 / 'Outputs_pre-361'!V284, "")</f>
        <v/>
      </c>
      <c r="W284" s="256" t="str">
        <f>IF('Outputs_pre-361'!W284 &lt;&gt; 0, Impact_361_diff!W284 / 'Outputs_pre-361'!W284, "")</f>
        <v/>
      </c>
      <c r="X284" s="256" t="str">
        <f>IF('Outputs_pre-361'!X284 &lt;&gt; 0, Impact_361_diff!X284 / 'Outputs_pre-361'!X284, "")</f>
        <v/>
      </c>
      <c r="Y284" s="256" t="str">
        <f>IF('Outputs_pre-361'!Y284 &lt;&gt; 0, Impact_361_diff!Y284 / 'Outputs_pre-361'!Y284, "")</f>
        <v/>
      </c>
      <c r="Z284" s="256" t="str">
        <f>IF('Outputs_pre-361'!Z284 &lt;&gt; 0, Impact_361_diff!Z284 / 'Outputs_pre-361'!Z284, "")</f>
        <v/>
      </c>
      <c r="AA284" s="256" t="str">
        <f>IF('Outputs_pre-361'!AA284 &lt;&gt; 0, Impact_361_diff!AA284 / 'Outputs_pre-361'!AA284, "")</f>
        <v/>
      </c>
      <c r="AB284" s="256" t="str">
        <f>IF('Outputs_pre-361'!AB284 &lt;&gt; 0, Impact_361_diff!AB284 / 'Outputs_pre-361'!AB284, "")</f>
        <v/>
      </c>
      <c r="AC284" s="76"/>
    </row>
    <row r="285" spans="1:29" x14ac:dyDescent="0.35">
      <c r="A285" s="82"/>
      <c r="D285" s="252" t="str">
        <f t="shared" si="2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256" t="str">
        <f>IF('Outputs_pre-361'!O285 &lt;&gt; 0, Impact_361_diff!O285 / 'Outputs_pre-361'!O285, "")</f>
        <v/>
      </c>
      <c r="P285" s="256" t="str">
        <f>IF('Outputs_pre-361'!P285 &lt;&gt; 0, Impact_361_diff!P285 / 'Outputs_pre-361'!P285, "")</f>
        <v/>
      </c>
      <c r="Q285" s="256" t="str">
        <f>IF('Outputs_pre-361'!Q285 &lt;&gt; 0, Impact_361_diff!Q285 / 'Outputs_pre-361'!Q285, "")</f>
        <v/>
      </c>
      <c r="R285" s="256" t="str">
        <f>IF('Outputs_pre-361'!R285 &lt;&gt; 0, Impact_361_diff!R285 / 'Outputs_pre-361'!R285, "")</f>
        <v/>
      </c>
      <c r="S285" s="256" t="str">
        <f>IF('Outputs_pre-361'!S285 &lt;&gt; 0, Impact_361_diff!S285 / 'Outputs_pre-361'!S285, "")</f>
        <v/>
      </c>
      <c r="T285" s="256" t="str">
        <f>IF('Outputs_pre-361'!T285 &lt;&gt; 0, Impact_361_diff!T285 / 'Outputs_pre-361'!T285, "")</f>
        <v/>
      </c>
      <c r="U285" s="256" t="str">
        <f>IF('Outputs_pre-361'!U285 &lt;&gt; 0, Impact_361_diff!U285 / 'Outputs_pre-361'!U285, "")</f>
        <v/>
      </c>
      <c r="V285" s="256" t="str">
        <f>IF('Outputs_pre-361'!V285 &lt;&gt; 0, Impact_361_diff!V285 / 'Outputs_pre-361'!V285, "")</f>
        <v/>
      </c>
      <c r="W285" s="256" t="str">
        <f>IF('Outputs_pre-361'!W285 &lt;&gt; 0, Impact_361_diff!W285 / 'Outputs_pre-361'!W285, "")</f>
        <v/>
      </c>
      <c r="X285" s="256" t="str">
        <f>IF('Outputs_pre-361'!X285 &lt;&gt; 0, Impact_361_diff!X285 / 'Outputs_pre-361'!X285, "")</f>
        <v/>
      </c>
      <c r="Y285" s="256" t="str">
        <f>IF('Outputs_pre-361'!Y285 &lt;&gt; 0, Impact_361_diff!Y285 / 'Outputs_pre-361'!Y285, "")</f>
        <v/>
      </c>
      <c r="Z285" s="256" t="str">
        <f>IF('Outputs_pre-361'!Z285 &lt;&gt; 0, Impact_361_diff!Z285 / 'Outputs_pre-361'!Z285, "")</f>
        <v/>
      </c>
      <c r="AA285" s="256" t="str">
        <f>IF('Outputs_pre-361'!AA285 &lt;&gt; 0, Impact_361_diff!AA285 / 'Outputs_pre-361'!AA285, "")</f>
        <v/>
      </c>
      <c r="AB285" s="256" t="str">
        <f>IF('Outputs_pre-361'!AB285 &lt;&gt; 0, Impact_361_diff!AB285 / 'Outputs_pre-361'!AB285, "")</f>
        <v/>
      </c>
      <c r="AC285" s="76"/>
    </row>
    <row r="286" spans="1:29" x14ac:dyDescent="0.35">
      <c r="A286" s="82"/>
      <c r="D286" s="252" t="str">
        <f t="shared" si="2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256">
        <f>IF('Outputs_pre-361'!O286 &lt;&gt; 0, Impact_361_diff!O286 / 'Outputs_pre-361'!O286, "")</f>
        <v>-6.2236498695041081E-2</v>
      </c>
      <c r="P286" s="256">
        <f>IF('Outputs_pre-361'!P286 &lt;&gt; 0, Impact_361_diff!P286 / 'Outputs_pre-361'!P286, "")</f>
        <v>-0.17575304953945739</v>
      </c>
      <c r="Q286" s="256">
        <f>IF('Outputs_pre-361'!Q286 &lt;&gt; 0, Impact_361_diff!Q286 / 'Outputs_pre-361'!Q286, "")</f>
        <v>-0.20621282220753459</v>
      </c>
      <c r="R286" s="256">
        <f>IF('Outputs_pre-361'!R286 &lt;&gt; 0, Impact_361_diff!R286 / 'Outputs_pre-361'!R286, "")</f>
        <v>-0.14828125000000011</v>
      </c>
      <c r="S286" s="256">
        <f>IF('Outputs_pre-361'!S286 &lt;&gt; 0, Impact_361_diff!S286 / 'Outputs_pre-361'!S286, "")</f>
        <v>-6.6606457439602598E-2</v>
      </c>
      <c r="T286" s="256">
        <f>IF('Outputs_pre-361'!T286 &lt;&gt; 0, Impact_361_diff!T286 / 'Outputs_pre-361'!T286, "")</f>
        <v>-0.14022066198595801</v>
      </c>
      <c r="U286" s="256">
        <f>IF('Outputs_pre-361'!U286 &lt;&gt; 0, Impact_361_diff!U286 / 'Outputs_pre-361'!U286, "")</f>
        <v>-0.12945677123182864</v>
      </c>
      <c r="V286" s="256">
        <f>IF('Outputs_pre-361'!V286 &lt;&gt; 0, Impact_361_diff!V286 / 'Outputs_pre-361'!V286, "")</f>
        <v>0.12131996117761241</v>
      </c>
      <c r="W286" s="256">
        <f>IF('Outputs_pre-361'!W286 &lt;&gt; 0, Impact_361_diff!W286 / 'Outputs_pre-361'!W286, "")</f>
        <v>-6.1550888529886945E-2</v>
      </c>
      <c r="X286" s="256">
        <f>IF('Outputs_pre-361'!X286 &lt;&gt; 0, Impact_361_diff!X286 / 'Outputs_pre-361'!X286, "")</f>
        <v>-1.7835909631391218E-2</v>
      </c>
      <c r="Y286" s="256">
        <f>IF('Outputs_pre-361'!Y286 &lt;&gt; 0, Impact_361_diff!Y286 / 'Outputs_pre-361'!Y286, "")</f>
        <v>-0.15079365079365081</v>
      </c>
      <c r="Z286" s="256">
        <f>IF('Outputs_pre-361'!Z286 &lt;&gt; 0, Impact_361_diff!Z286 / 'Outputs_pre-361'!Z286, "")</f>
        <v>-0.18479651906833888</v>
      </c>
      <c r="AA286" s="256">
        <f>IF('Outputs_pre-361'!AA286 &lt;&gt; 0, Impact_361_diff!AA286 / 'Outputs_pre-361'!AA286, "")</f>
        <v>-0.1425174112451163</v>
      </c>
      <c r="AB286" s="256">
        <f>IF('Outputs_pre-361'!AB286 &lt;&gt; 0, Impact_361_diff!AB286 / 'Outputs_pre-361'!AB286, "")</f>
        <v>-0.15931419764977847</v>
      </c>
      <c r="AC286" s="76"/>
    </row>
    <row r="287" spans="1:29" x14ac:dyDescent="0.35">
      <c r="A287" s="82"/>
      <c r="D287" s="252" t="str">
        <f t="shared" si="2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256">
        <f>IF('Outputs_pre-361'!O287 &lt;&gt; 0, Impact_361_diff!O287 / 'Outputs_pre-361'!O287, "")</f>
        <v>-0.3077689243027889</v>
      </c>
      <c r="P287" s="256">
        <f>IF('Outputs_pre-361'!P287 &lt;&gt; 0, Impact_361_diff!P287 / 'Outputs_pre-361'!P287, "")</f>
        <v>-0.66166822867853792</v>
      </c>
      <c r="Q287" s="256">
        <f>IF('Outputs_pre-361'!Q287 &lt;&gt; 0, Impact_361_diff!Q287 / 'Outputs_pre-361'!Q287, "")</f>
        <v>-0.60348162475822065</v>
      </c>
      <c r="R287" s="256">
        <f>IF('Outputs_pre-361'!R287 &lt;&gt; 0, Impact_361_diff!R287 / 'Outputs_pre-361'!R287, "")</f>
        <v>-0.53105763850027976</v>
      </c>
      <c r="S287" s="256">
        <f>IF('Outputs_pre-361'!S287 &lt;&gt; 0, Impact_361_diff!S287 / 'Outputs_pre-361'!S287, "")</f>
        <v>-0.42446043165467617</v>
      </c>
      <c r="T287" s="256">
        <f>IF('Outputs_pre-361'!T287 &lt;&gt; 0, Impact_361_diff!T287 / 'Outputs_pre-361'!T287, "")</f>
        <v>-0.63257918552036196</v>
      </c>
      <c r="U287" s="256">
        <f>IF('Outputs_pre-361'!U287 &lt;&gt; 0, Impact_361_diff!U287 / 'Outputs_pre-361'!U287, "")</f>
        <v>-0.49793996468510893</v>
      </c>
      <c r="V287" s="256">
        <f>IF('Outputs_pre-361'!V287 &lt;&gt; 0, Impact_361_diff!V287 / 'Outputs_pre-361'!V287, "")</f>
        <v>3.5619047619047621</v>
      </c>
      <c r="W287" s="256">
        <f>IF('Outputs_pre-361'!W287 &lt;&gt; 0, Impact_361_diff!W287 / 'Outputs_pre-361'!W287, "")</f>
        <v>-0.63500000000000001</v>
      </c>
      <c r="X287" s="256">
        <f>IF('Outputs_pre-361'!X287 &lt;&gt; 0, Impact_361_diff!X287 / 'Outputs_pre-361'!X287, "")</f>
        <v>-0.36253776435045321</v>
      </c>
      <c r="Y287" s="256">
        <f>IF('Outputs_pre-361'!Y287 &lt;&gt; 0, Impact_361_diff!Y287 / 'Outputs_pre-361'!Y287, "")</f>
        <v>-0.5927734375</v>
      </c>
      <c r="Z287" s="256">
        <f>IF('Outputs_pre-361'!Z287 &lt;&gt; 0, Impact_361_diff!Z287 / 'Outputs_pre-361'!Z287, "")</f>
        <v>-0.64120781527531079</v>
      </c>
      <c r="AA287" s="256">
        <f>IF('Outputs_pre-361'!AA287 &lt;&gt; 0, Impact_361_diff!AA287 / 'Outputs_pre-361'!AA287, "")</f>
        <v>-0.78431372549019607</v>
      </c>
      <c r="AB287" s="256">
        <f>IF('Outputs_pre-361'!AB287 &lt;&gt; 0, Impact_361_diff!AB287 / 'Outputs_pre-361'!AB287, "")</f>
        <v>-0.67953985209531631</v>
      </c>
      <c r="AC287" s="76"/>
    </row>
    <row r="288" spans="1:29" x14ac:dyDescent="0.35">
      <c r="A288" s="82"/>
      <c r="D288" s="252" t="str">
        <f t="shared" si="2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256">
        <f>IF('Outputs_pre-361'!O288 &lt;&gt; 0, Impact_361_diff!O288 / 'Outputs_pre-361'!O288, "")</f>
        <v>-0.75242718446601942</v>
      </c>
      <c r="P288" s="256">
        <f>IF('Outputs_pre-361'!P288 &lt;&gt; 0, Impact_361_diff!P288 / 'Outputs_pre-361'!P288, "")</f>
        <v>-0.94885598923283976</v>
      </c>
      <c r="Q288" s="256">
        <f>IF('Outputs_pre-361'!Q288 &lt;&gt; 0, Impact_361_diff!Q288 / 'Outputs_pre-361'!Q288, "")</f>
        <v>-0.94977168949771684</v>
      </c>
      <c r="R288" s="256">
        <f>IF('Outputs_pre-361'!R288 &lt;&gt; 0, Impact_361_diff!R288 / 'Outputs_pre-361'!R288, "")</f>
        <v>-0.71246246246246248</v>
      </c>
      <c r="S288" s="256">
        <f>IF('Outputs_pre-361'!S288 &lt;&gt; 0, Impact_361_diff!S288 / 'Outputs_pre-361'!S288, "")</f>
        <v>-0.94249201277955263</v>
      </c>
      <c r="T288" s="256">
        <f>IF('Outputs_pre-361'!T288 &lt;&gt; 0, Impact_361_diff!T288 / 'Outputs_pre-361'!T288, "")</f>
        <v>-0.98589562764456984</v>
      </c>
      <c r="U288" s="256">
        <f>IF('Outputs_pre-361'!U288 &lt;&gt; 0, Impact_361_diff!U288 / 'Outputs_pre-361'!U288, "")</f>
        <v>-0.88124999999999998</v>
      </c>
      <c r="V288" s="256" t="str">
        <f>IF('Outputs_pre-361'!V288 &lt;&gt; 0, Impact_361_diff!V288 / 'Outputs_pre-361'!V288, "")</f>
        <v/>
      </c>
      <c r="W288" s="256">
        <f>IF('Outputs_pre-361'!W288 &lt;&gt; 0, Impact_361_diff!W288 / 'Outputs_pre-361'!W288, "")</f>
        <v>-0.91807228915662653</v>
      </c>
      <c r="X288" s="256">
        <f>IF('Outputs_pre-361'!X288 &lt;&gt; 0, Impact_361_diff!X288 / 'Outputs_pre-361'!X288, "")</f>
        <v>-0.78431372549019607</v>
      </c>
      <c r="Y288" s="256">
        <f>IF('Outputs_pre-361'!Y288 &lt;&gt; 0, Impact_361_diff!Y288 / 'Outputs_pre-361'!Y288, "")</f>
        <v>-0.96044303797468356</v>
      </c>
      <c r="Z288" s="256">
        <f>IF('Outputs_pre-361'!Z288 &lt;&gt; 0, Impact_361_diff!Z288 / 'Outputs_pre-361'!Z288, "")</f>
        <v>-0.955026455026455</v>
      </c>
      <c r="AA288" s="256">
        <f>IF('Outputs_pre-361'!AA288 &lt;&gt; 0, Impact_361_diff!AA288 / 'Outputs_pre-361'!AA288, "")</f>
        <v>-0.96882217090069278</v>
      </c>
      <c r="AB288" s="256">
        <f>IF('Outputs_pre-361'!AB288 &lt;&gt; 0, Impact_361_diff!AB288 / 'Outputs_pre-361'!AB288, "")</f>
        <v>-0.90283842794759828</v>
      </c>
      <c r="AC288" s="76"/>
    </row>
    <row r="289" spans="1:29" x14ac:dyDescent="0.35">
      <c r="A289" s="82"/>
      <c r="D289" s="252" t="str">
        <f t="shared" si="2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256">
        <f>IF('Outputs_pre-361'!O289 &lt;&gt; 0, Impact_361_diff!O289 / 'Outputs_pre-361'!O289, "")</f>
        <v>0</v>
      </c>
      <c r="P289" s="256">
        <f>IF('Outputs_pre-361'!P289 &lt;&gt; 0, Impact_361_diff!P289 / 'Outputs_pre-361'!P289, "")</f>
        <v>0</v>
      </c>
      <c r="Q289" s="256">
        <f>IF('Outputs_pre-361'!Q289 &lt;&gt; 0, Impact_361_diff!Q289 / 'Outputs_pre-361'!Q289, "")</f>
        <v>0</v>
      </c>
      <c r="R289" s="256">
        <f>IF('Outputs_pre-361'!R289 &lt;&gt; 0, Impact_361_diff!R289 / 'Outputs_pre-361'!R289, "")</f>
        <v>0</v>
      </c>
      <c r="S289" s="256">
        <f>IF('Outputs_pre-361'!S289 &lt;&gt; 0, Impact_361_diff!S289 / 'Outputs_pre-361'!S289, "")</f>
        <v>0</v>
      </c>
      <c r="T289" s="256">
        <f>IF('Outputs_pre-361'!T289 &lt;&gt; 0, Impact_361_diff!T289 / 'Outputs_pre-361'!T289, "")</f>
        <v>0</v>
      </c>
      <c r="U289" s="256">
        <f>IF('Outputs_pre-361'!U289 &lt;&gt; 0, Impact_361_diff!U289 / 'Outputs_pre-361'!U289, "")</f>
        <v>0</v>
      </c>
      <c r="V289" s="256">
        <f>IF('Outputs_pre-361'!V289 &lt;&gt; 0, Impact_361_diff!V289 / 'Outputs_pre-361'!V289, "")</f>
        <v>0</v>
      </c>
      <c r="W289" s="256">
        <f>IF('Outputs_pre-361'!W289 &lt;&gt; 0, Impact_361_diff!W289 / 'Outputs_pre-361'!W289, "")</f>
        <v>0</v>
      </c>
      <c r="X289" s="256">
        <f>IF('Outputs_pre-361'!X289 &lt;&gt; 0, Impact_361_diff!X289 / 'Outputs_pre-361'!X289, "")</f>
        <v>0</v>
      </c>
      <c r="Y289" s="256">
        <f>IF('Outputs_pre-361'!Y289 &lt;&gt; 0, Impact_361_diff!Y289 / 'Outputs_pre-361'!Y289, "")</f>
        <v>0</v>
      </c>
      <c r="Z289" s="256">
        <f>IF('Outputs_pre-361'!Z289 &lt;&gt; 0, Impact_361_diff!Z289 / 'Outputs_pre-361'!Z289, "")</f>
        <v>0</v>
      </c>
      <c r="AA289" s="256">
        <f>IF('Outputs_pre-361'!AA289 &lt;&gt; 0, Impact_361_diff!AA289 / 'Outputs_pre-361'!AA289, "")</f>
        <v>0</v>
      </c>
      <c r="AB289" s="256">
        <f>IF('Outputs_pre-361'!AB289 &lt;&gt; 0, Impact_361_diff!AB289 / 'Outputs_pre-361'!AB289, "")</f>
        <v>0</v>
      </c>
      <c r="AC289" s="76"/>
    </row>
    <row r="290" spans="1:29" x14ac:dyDescent="0.35">
      <c r="A290" s="82"/>
      <c r="D290" s="252" t="str">
        <f t="shared" si="2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256">
        <f>IF('Outputs_pre-361'!O290 &lt;&gt; 0, Impact_361_diff!O290 / 'Outputs_pre-361'!O290, "")</f>
        <v>0</v>
      </c>
      <c r="P290" s="256">
        <f>IF('Outputs_pre-361'!P290 &lt;&gt; 0, Impact_361_diff!P290 / 'Outputs_pre-361'!P290, "")</f>
        <v>0</v>
      </c>
      <c r="Q290" s="256">
        <f>IF('Outputs_pre-361'!Q290 &lt;&gt; 0, Impact_361_diff!Q290 / 'Outputs_pre-361'!Q290, "")</f>
        <v>0</v>
      </c>
      <c r="R290" s="256">
        <f>IF('Outputs_pre-361'!R290 &lt;&gt; 0, Impact_361_diff!R290 / 'Outputs_pre-361'!R290, "")</f>
        <v>0</v>
      </c>
      <c r="S290" s="256">
        <f>IF('Outputs_pre-361'!S290 &lt;&gt; 0, Impact_361_diff!S290 / 'Outputs_pre-361'!S290, "")</f>
        <v>0</v>
      </c>
      <c r="T290" s="256">
        <f>IF('Outputs_pre-361'!T290 &lt;&gt; 0, Impact_361_diff!T290 / 'Outputs_pre-361'!T290, "")</f>
        <v>0</v>
      </c>
      <c r="U290" s="256">
        <f>IF('Outputs_pre-361'!U290 &lt;&gt; 0, Impact_361_diff!U290 / 'Outputs_pre-361'!U290, "")</f>
        <v>0</v>
      </c>
      <c r="V290" s="256">
        <f>IF('Outputs_pre-361'!V290 &lt;&gt; 0, Impact_361_diff!V290 / 'Outputs_pre-361'!V290, "")</f>
        <v>0</v>
      </c>
      <c r="W290" s="256">
        <f>IF('Outputs_pre-361'!W290 &lt;&gt; 0, Impact_361_diff!W290 / 'Outputs_pre-361'!W290, "")</f>
        <v>0</v>
      </c>
      <c r="X290" s="256">
        <f>IF('Outputs_pre-361'!X290 &lt;&gt; 0, Impact_361_diff!X290 / 'Outputs_pre-361'!X290, "")</f>
        <v>0</v>
      </c>
      <c r="Y290" s="256">
        <f>IF('Outputs_pre-361'!Y290 &lt;&gt; 0, Impact_361_diff!Y290 / 'Outputs_pre-361'!Y290, "")</f>
        <v>0</v>
      </c>
      <c r="Z290" s="256">
        <f>IF('Outputs_pre-361'!Z290 &lt;&gt; 0, Impact_361_diff!Z290 / 'Outputs_pre-361'!Z290, "")</f>
        <v>0</v>
      </c>
      <c r="AA290" s="256">
        <f>IF('Outputs_pre-361'!AA290 &lt;&gt; 0, Impact_361_diff!AA290 / 'Outputs_pre-361'!AA290, "")</f>
        <v>0</v>
      </c>
      <c r="AB290" s="256">
        <f>IF('Outputs_pre-361'!AB290 &lt;&gt; 0, Impact_361_diff!AB290 / 'Outputs_pre-361'!AB290, "")</f>
        <v>0</v>
      </c>
      <c r="AC290" s="76"/>
    </row>
    <row r="291" spans="1:29" x14ac:dyDescent="0.35">
      <c r="A291" s="82"/>
      <c r="D291" s="252" t="str">
        <f t="shared" si="2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256">
        <f>IF('Outputs_pre-361'!O291 &lt;&gt; 0, Impact_361_diff!O291 / 'Outputs_pre-361'!O291, "")</f>
        <v>0</v>
      </c>
      <c r="P291" s="256">
        <f>IF('Outputs_pre-361'!P291 &lt;&gt; 0, Impact_361_diff!P291 / 'Outputs_pre-361'!P291, "")</f>
        <v>0</v>
      </c>
      <c r="Q291" s="256">
        <f>IF('Outputs_pre-361'!Q291 &lt;&gt; 0, Impact_361_diff!Q291 / 'Outputs_pre-361'!Q291, "")</f>
        <v>0</v>
      </c>
      <c r="R291" s="256">
        <f>IF('Outputs_pre-361'!R291 &lt;&gt; 0, Impact_361_diff!R291 / 'Outputs_pre-361'!R291, "")</f>
        <v>0</v>
      </c>
      <c r="S291" s="256">
        <f>IF('Outputs_pre-361'!S291 &lt;&gt; 0, Impact_361_diff!S291 / 'Outputs_pre-361'!S291, "")</f>
        <v>0</v>
      </c>
      <c r="T291" s="256">
        <f>IF('Outputs_pre-361'!T291 &lt;&gt; 0, Impact_361_diff!T291 / 'Outputs_pre-361'!T291, "")</f>
        <v>0</v>
      </c>
      <c r="U291" s="256">
        <f>IF('Outputs_pre-361'!U291 &lt;&gt; 0, Impact_361_diff!U291 / 'Outputs_pre-361'!U291, "")</f>
        <v>0</v>
      </c>
      <c r="V291" s="256">
        <f>IF('Outputs_pre-361'!V291 &lt;&gt; 0, Impact_361_diff!V291 / 'Outputs_pre-361'!V291, "")</f>
        <v>0</v>
      </c>
      <c r="W291" s="256">
        <f>IF('Outputs_pre-361'!W291 &lt;&gt; 0, Impact_361_diff!W291 / 'Outputs_pre-361'!W291, "")</f>
        <v>0</v>
      </c>
      <c r="X291" s="256">
        <f>IF('Outputs_pre-361'!X291 &lt;&gt; 0, Impact_361_diff!X291 / 'Outputs_pre-361'!X291, "")</f>
        <v>0</v>
      </c>
      <c r="Y291" s="256">
        <f>IF('Outputs_pre-361'!Y291 &lt;&gt; 0, Impact_361_diff!Y291 / 'Outputs_pre-361'!Y291, "")</f>
        <v>0</v>
      </c>
      <c r="Z291" s="256">
        <f>IF('Outputs_pre-361'!Z291 &lt;&gt; 0, Impact_361_diff!Z291 / 'Outputs_pre-361'!Z291, "")</f>
        <v>0</v>
      </c>
      <c r="AA291" s="256">
        <f>IF('Outputs_pre-361'!AA291 &lt;&gt; 0, Impact_361_diff!AA291 / 'Outputs_pre-361'!AA291, "")</f>
        <v>0</v>
      </c>
      <c r="AB291" s="256">
        <f>IF('Outputs_pre-361'!AB291 &lt;&gt; 0, Impact_361_diff!AB291 / 'Outputs_pre-361'!AB291, "")</f>
        <v>0</v>
      </c>
      <c r="AC291" s="76"/>
    </row>
    <row r="292" spans="1:29" x14ac:dyDescent="0.35">
      <c r="A292" s="82"/>
      <c r="D292" s="252" t="str">
        <f t="shared" si="2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256">
        <f>IF('Outputs_pre-361'!O292 &lt;&gt; 0, Impact_361_diff!O292 / 'Outputs_pre-361'!O292, "")</f>
        <v>0</v>
      </c>
      <c r="P292" s="256">
        <f>IF('Outputs_pre-361'!P292 &lt;&gt; 0, Impact_361_diff!P292 / 'Outputs_pre-361'!P292, "")</f>
        <v>0</v>
      </c>
      <c r="Q292" s="256">
        <f>IF('Outputs_pre-361'!Q292 &lt;&gt; 0, Impact_361_diff!Q292 / 'Outputs_pre-361'!Q292, "")</f>
        <v>0</v>
      </c>
      <c r="R292" s="256">
        <f>IF('Outputs_pre-361'!R292 &lt;&gt; 0, Impact_361_diff!R292 / 'Outputs_pre-361'!R292, "")</f>
        <v>0</v>
      </c>
      <c r="S292" s="256">
        <f>IF('Outputs_pre-361'!S292 &lt;&gt; 0, Impact_361_diff!S292 / 'Outputs_pre-361'!S292, "")</f>
        <v>0</v>
      </c>
      <c r="T292" s="256">
        <f>IF('Outputs_pre-361'!T292 &lt;&gt; 0, Impact_361_diff!T292 / 'Outputs_pre-361'!T292, "")</f>
        <v>0</v>
      </c>
      <c r="U292" s="256">
        <f>IF('Outputs_pre-361'!U292 &lt;&gt; 0, Impact_361_diff!U292 / 'Outputs_pre-361'!U292, "")</f>
        <v>0</v>
      </c>
      <c r="V292" s="256">
        <f>IF('Outputs_pre-361'!V292 &lt;&gt; 0, Impact_361_diff!V292 / 'Outputs_pre-361'!V292, "")</f>
        <v>0</v>
      </c>
      <c r="W292" s="256">
        <f>IF('Outputs_pre-361'!W292 &lt;&gt; 0, Impact_361_diff!W292 / 'Outputs_pre-361'!W292, "")</f>
        <v>0</v>
      </c>
      <c r="X292" s="256">
        <f>IF('Outputs_pre-361'!X292 &lt;&gt; 0, Impact_361_diff!X292 / 'Outputs_pre-361'!X292, "")</f>
        <v>0</v>
      </c>
      <c r="Y292" s="256">
        <f>IF('Outputs_pre-361'!Y292 &lt;&gt; 0, Impact_361_diff!Y292 / 'Outputs_pre-361'!Y292, "")</f>
        <v>0</v>
      </c>
      <c r="Z292" s="256">
        <f>IF('Outputs_pre-361'!Z292 &lt;&gt; 0, Impact_361_diff!Z292 / 'Outputs_pre-361'!Z292, "")</f>
        <v>0</v>
      </c>
      <c r="AA292" s="256">
        <f>IF('Outputs_pre-361'!AA292 &lt;&gt; 0, Impact_361_diff!AA292 / 'Outputs_pre-361'!AA292, "")</f>
        <v>0</v>
      </c>
      <c r="AB292" s="256">
        <f>IF('Outputs_pre-361'!AB292 &lt;&gt; 0, Impact_361_diff!AB292 / 'Outputs_pre-361'!AB292, "")</f>
        <v>0</v>
      </c>
      <c r="AC292" s="76"/>
    </row>
    <row r="293" spans="1:29" x14ac:dyDescent="0.35">
      <c r="A293" s="82"/>
      <c r="D293" s="252" t="str">
        <f t="shared" si="2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256">
        <f>IF('Outputs_pre-361'!O293 &lt;&gt; 0, Impact_361_diff!O293 / 'Outputs_pre-361'!O293, "")</f>
        <v>-6.2236498695041081E-2</v>
      </c>
      <c r="P293" s="256">
        <f>IF('Outputs_pre-361'!P293 &lt;&gt; 0, Impact_361_diff!P293 / 'Outputs_pre-361'!P293, "")</f>
        <v>-0.17575304953945739</v>
      </c>
      <c r="Q293" s="256">
        <f>IF('Outputs_pre-361'!Q293 &lt;&gt; 0, Impact_361_diff!Q293 / 'Outputs_pre-361'!Q293, "")</f>
        <v>-0.20621282220753459</v>
      </c>
      <c r="R293" s="256">
        <f>IF('Outputs_pre-361'!R293 &lt;&gt; 0, Impact_361_diff!R293 / 'Outputs_pre-361'!R293, "")</f>
        <v>-0.14828125000000011</v>
      </c>
      <c r="S293" s="256">
        <f>IF('Outputs_pre-361'!S293 &lt;&gt; 0, Impact_361_diff!S293 / 'Outputs_pre-361'!S293, "")</f>
        <v>-6.6606457439602598E-2</v>
      </c>
      <c r="T293" s="256">
        <f>IF('Outputs_pre-361'!T293 &lt;&gt; 0, Impact_361_diff!T293 / 'Outputs_pre-361'!T293, "")</f>
        <v>-0.14022066198595801</v>
      </c>
      <c r="U293" s="256">
        <f>IF('Outputs_pre-361'!U293 &lt;&gt; 0, Impact_361_diff!U293 / 'Outputs_pre-361'!U293, "")</f>
        <v>-0.12945677123182864</v>
      </c>
      <c r="V293" s="256">
        <f>IF('Outputs_pre-361'!V293 &lt;&gt; 0, Impact_361_diff!V293 / 'Outputs_pre-361'!V293, "")</f>
        <v>0.12131996117761241</v>
      </c>
      <c r="W293" s="256">
        <f>IF('Outputs_pre-361'!W293 &lt;&gt; 0, Impact_361_diff!W293 / 'Outputs_pre-361'!W293, "")</f>
        <v>-6.1550888529886945E-2</v>
      </c>
      <c r="X293" s="256">
        <f>IF('Outputs_pre-361'!X293 &lt;&gt; 0, Impact_361_diff!X293 / 'Outputs_pre-361'!X293, "")</f>
        <v>-1.7835909631391218E-2</v>
      </c>
      <c r="Y293" s="256">
        <f>IF('Outputs_pre-361'!Y293 &lt;&gt; 0, Impact_361_diff!Y293 / 'Outputs_pre-361'!Y293, "")</f>
        <v>-0.15079365079365081</v>
      </c>
      <c r="Z293" s="256">
        <f>IF('Outputs_pre-361'!Z293 &lt;&gt; 0, Impact_361_diff!Z293 / 'Outputs_pre-361'!Z293, "")</f>
        <v>-0.18479651906833888</v>
      </c>
      <c r="AA293" s="256">
        <f>IF('Outputs_pre-361'!AA293 &lt;&gt; 0, Impact_361_diff!AA293 / 'Outputs_pre-361'!AA293, "")</f>
        <v>-0.1425174112451163</v>
      </c>
      <c r="AB293" s="256">
        <f>IF('Outputs_pre-361'!AB293 &lt;&gt; 0, Impact_361_diff!AB293 / 'Outputs_pre-361'!AB293, "")</f>
        <v>-0.15931419764977847</v>
      </c>
      <c r="AC293" s="76"/>
    </row>
    <row r="294" spans="1:29" x14ac:dyDescent="0.35">
      <c r="A294" s="82"/>
      <c r="D294" s="252" t="str">
        <f t="shared" si="2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256">
        <f>IF('Outputs_pre-361'!O294 &lt;&gt; 0, Impact_361_diff!O294 / 'Outputs_pre-361'!O294, "")</f>
        <v>-0.3077689243027889</v>
      </c>
      <c r="P294" s="256">
        <f>IF('Outputs_pre-361'!P294 &lt;&gt; 0, Impact_361_diff!P294 / 'Outputs_pre-361'!P294, "")</f>
        <v>-0.66166822867853792</v>
      </c>
      <c r="Q294" s="256">
        <f>IF('Outputs_pre-361'!Q294 &lt;&gt; 0, Impact_361_diff!Q294 / 'Outputs_pre-361'!Q294, "")</f>
        <v>-0.60348162475822065</v>
      </c>
      <c r="R294" s="256">
        <f>IF('Outputs_pre-361'!R294 &lt;&gt; 0, Impact_361_diff!R294 / 'Outputs_pre-361'!R294, "")</f>
        <v>-0.53105763850027976</v>
      </c>
      <c r="S294" s="256">
        <f>IF('Outputs_pre-361'!S294 &lt;&gt; 0, Impact_361_diff!S294 / 'Outputs_pre-361'!S294, "")</f>
        <v>-0.42446043165467617</v>
      </c>
      <c r="T294" s="256">
        <f>IF('Outputs_pre-361'!T294 &lt;&gt; 0, Impact_361_diff!T294 / 'Outputs_pre-361'!T294, "")</f>
        <v>-0.63257918552036196</v>
      </c>
      <c r="U294" s="256">
        <f>IF('Outputs_pre-361'!U294 &lt;&gt; 0, Impact_361_diff!U294 / 'Outputs_pre-361'!U294, "")</f>
        <v>-0.49793996468510893</v>
      </c>
      <c r="V294" s="256">
        <f>IF('Outputs_pre-361'!V294 &lt;&gt; 0, Impact_361_diff!V294 / 'Outputs_pre-361'!V294, "")</f>
        <v>3.5619047619047621</v>
      </c>
      <c r="W294" s="256">
        <f>IF('Outputs_pre-361'!W294 &lt;&gt; 0, Impact_361_diff!W294 / 'Outputs_pre-361'!W294, "")</f>
        <v>-0.63500000000000001</v>
      </c>
      <c r="X294" s="256">
        <f>IF('Outputs_pre-361'!X294 &lt;&gt; 0, Impact_361_diff!X294 / 'Outputs_pre-361'!X294, "")</f>
        <v>-0.36253776435045321</v>
      </c>
      <c r="Y294" s="256">
        <f>IF('Outputs_pre-361'!Y294 &lt;&gt; 0, Impact_361_diff!Y294 / 'Outputs_pre-361'!Y294, "")</f>
        <v>-0.5927734375</v>
      </c>
      <c r="Z294" s="256">
        <f>IF('Outputs_pre-361'!Z294 &lt;&gt; 0, Impact_361_diff!Z294 / 'Outputs_pre-361'!Z294, "")</f>
        <v>-0.64120781527531079</v>
      </c>
      <c r="AA294" s="256">
        <f>IF('Outputs_pre-361'!AA294 &lt;&gt; 0, Impact_361_diff!AA294 / 'Outputs_pre-361'!AA294, "")</f>
        <v>-0.78431372549019607</v>
      </c>
      <c r="AB294" s="256">
        <f>IF('Outputs_pre-361'!AB294 &lt;&gt; 0, Impact_361_diff!AB294 / 'Outputs_pre-361'!AB294, "")</f>
        <v>-0.67953985209531631</v>
      </c>
      <c r="AC294" s="76"/>
    </row>
    <row r="295" spans="1:29" x14ac:dyDescent="0.35">
      <c r="A295" s="82"/>
      <c r="D295" s="252" t="str">
        <f t="shared" si="2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256">
        <f>IF('Outputs_pre-361'!O295 &lt;&gt; 0, Impact_361_diff!O295 / 'Outputs_pre-361'!O295, "")</f>
        <v>-0.75242718446601942</v>
      </c>
      <c r="P295" s="256">
        <f>IF('Outputs_pre-361'!P295 &lt;&gt; 0, Impact_361_diff!P295 / 'Outputs_pre-361'!P295, "")</f>
        <v>-0.94885598923283976</v>
      </c>
      <c r="Q295" s="256">
        <f>IF('Outputs_pre-361'!Q295 &lt;&gt; 0, Impact_361_diff!Q295 / 'Outputs_pre-361'!Q295, "")</f>
        <v>-0.94977168949771684</v>
      </c>
      <c r="R295" s="256">
        <f>IF('Outputs_pre-361'!R295 &lt;&gt; 0, Impact_361_diff!R295 / 'Outputs_pre-361'!R295, "")</f>
        <v>-0.71246246246246248</v>
      </c>
      <c r="S295" s="256">
        <f>IF('Outputs_pre-361'!S295 &lt;&gt; 0, Impact_361_diff!S295 / 'Outputs_pre-361'!S295, "")</f>
        <v>-0.94249201277955263</v>
      </c>
      <c r="T295" s="256">
        <f>IF('Outputs_pre-361'!T295 &lt;&gt; 0, Impact_361_diff!T295 / 'Outputs_pre-361'!T295, "")</f>
        <v>-0.98589562764456984</v>
      </c>
      <c r="U295" s="256">
        <f>IF('Outputs_pre-361'!U295 &lt;&gt; 0, Impact_361_diff!U295 / 'Outputs_pre-361'!U295, "")</f>
        <v>-0.88124999999999998</v>
      </c>
      <c r="V295" s="256" t="str">
        <f>IF('Outputs_pre-361'!V295 &lt;&gt; 0, Impact_361_diff!V295 / 'Outputs_pre-361'!V295, "")</f>
        <v/>
      </c>
      <c r="W295" s="256">
        <f>IF('Outputs_pre-361'!W295 &lt;&gt; 0, Impact_361_diff!W295 / 'Outputs_pre-361'!W295, "")</f>
        <v>-0.91807228915662653</v>
      </c>
      <c r="X295" s="256">
        <f>IF('Outputs_pre-361'!X295 &lt;&gt; 0, Impact_361_diff!X295 / 'Outputs_pre-361'!X295, "")</f>
        <v>-0.78431372549019607</v>
      </c>
      <c r="Y295" s="256">
        <f>IF('Outputs_pre-361'!Y295 &lt;&gt; 0, Impact_361_diff!Y295 / 'Outputs_pre-361'!Y295, "")</f>
        <v>-0.96044303797468356</v>
      </c>
      <c r="Z295" s="256">
        <f>IF('Outputs_pre-361'!Z295 &lt;&gt; 0, Impact_361_diff!Z295 / 'Outputs_pre-361'!Z295, "")</f>
        <v>-0.955026455026455</v>
      </c>
      <c r="AA295" s="256">
        <f>IF('Outputs_pre-361'!AA295 &lt;&gt; 0, Impact_361_diff!AA295 / 'Outputs_pre-361'!AA295, "")</f>
        <v>-0.96882217090069278</v>
      </c>
      <c r="AB295" s="256">
        <f>IF('Outputs_pre-361'!AB295 &lt;&gt; 0, Impact_361_diff!AB295 / 'Outputs_pre-361'!AB295, "")</f>
        <v>-0.90283842794759828</v>
      </c>
      <c r="AC295" s="76"/>
    </row>
    <row r="296" spans="1:29" x14ac:dyDescent="0.35">
      <c r="A296" s="82"/>
      <c r="D296" s="252" t="str">
        <f t="shared" si="2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256">
        <f>IF('Outputs_pre-361'!O296 &lt;&gt; 0, Impact_361_diff!O296 / 'Outputs_pre-361'!O296, "")</f>
        <v>6.825929283771532</v>
      </c>
      <c r="P296" s="256">
        <f>IF('Outputs_pre-361'!P296 &lt;&gt; 0, Impact_361_diff!P296 / 'Outputs_pre-361'!P296, "")</f>
        <v>21.422279792746114</v>
      </c>
      <c r="Q296" s="256">
        <f>IF('Outputs_pre-361'!Q296 &lt;&gt; 0, Impact_361_diff!Q296 / 'Outputs_pre-361'!Q296, "")</f>
        <v>17.671111111111109</v>
      </c>
      <c r="R296" s="256">
        <f>IF('Outputs_pre-361'!R296 &lt;&gt; 0, Impact_361_diff!R296 / 'Outputs_pre-361'!R296, "")</f>
        <v>11.362271234162366</v>
      </c>
      <c r="S296" s="256">
        <f>IF('Outputs_pre-361'!S296 &lt;&gt; 0, Impact_361_diff!S296 / 'Outputs_pre-361'!S296, "")</f>
        <v>5.9045112781954883</v>
      </c>
      <c r="T296" s="256">
        <f>IF('Outputs_pre-361'!T296 &lt;&gt; 0, Impact_361_diff!T296 / 'Outputs_pre-361'!T296, "")</f>
        <v>15.465829846582984</v>
      </c>
      <c r="U296" s="256">
        <f>IF('Outputs_pre-361'!U296 &lt;&gt; 0, Impact_361_diff!U296 / 'Outputs_pre-361'!U296, "")</f>
        <v>23.689687795648062</v>
      </c>
      <c r="V296" s="256">
        <f>IF('Outputs_pre-361'!V296 &lt;&gt; 0, Impact_361_diff!V296 / 'Outputs_pre-361'!V296, "")</f>
        <v>-12.812709030100335</v>
      </c>
      <c r="W296" s="256">
        <f>IF('Outputs_pre-361'!W296 &lt;&gt; 0, Impact_361_diff!W296 / 'Outputs_pre-361'!W296, "")</f>
        <v>17.64432989690722</v>
      </c>
      <c r="X296" s="256">
        <f>IF('Outputs_pre-361'!X296 &lt;&gt; 0, Impact_361_diff!X296 / 'Outputs_pre-361'!X296, "")</f>
        <v>6.1921515561569684</v>
      </c>
      <c r="Y296" s="256">
        <f>IF('Outputs_pre-361'!Y296 &lt;&gt; 0, Impact_361_diff!Y296 / 'Outputs_pre-361'!Y296, "")</f>
        <v>21.203773584905662</v>
      </c>
      <c r="Z296" s="256">
        <f>IF('Outputs_pre-361'!Z296 &lt;&gt; 0, Impact_361_diff!Z296 / 'Outputs_pre-361'!Z296, "")</f>
        <v>23.954869358669836</v>
      </c>
      <c r="AA296" s="256">
        <f>IF('Outputs_pre-361'!AA296 &lt;&gt; 0, Impact_361_diff!AA296 / 'Outputs_pre-361'!AA296, "")</f>
        <v>26.271971496437057</v>
      </c>
      <c r="AB296" s="256">
        <f>IF('Outputs_pre-361'!AB296 &lt;&gt; 0, Impact_361_diff!AB296 / 'Outputs_pre-361'!AB296, "")</f>
        <v>21.978947368421053</v>
      </c>
      <c r="AC296" s="76"/>
    </row>
    <row r="297" spans="1:29" x14ac:dyDescent="0.35">
      <c r="A297" s="82"/>
      <c r="D297" s="252" t="str">
        <f t="shared" si="2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256">
        <f>IF('Outputs_pre-361'!O297 &lt;&gt; 0, Impact_361_diff!O297 / 'Outputs_pre-361'!O297, "")</f>
        <v>0</v>
      </c>
      <c r="P297" s="256">
        <f>IF('Outputs_pre-361'!P297 &lt;&gt; 0, Impact_361_diff!P297 / 'Outputs_pre-361'!P297, "")</f>
        <v>0</v>
      </c>
      <c r="Q297" s="256">
        <f>IF('Outputs_pre-361'!Q297 &lt;&gt; 0, Impact_361_diff!Q297 / 'Outputs_pre-361'!Q297, "")</f>
        <v>0</v>
      </c>
      <c r="R297" s="256">
        <f>IF('Outputs_pre-361'!R297 &lt;&gt; 0, Impact_361_diff!R297 / 'Outputs_pre-361'!R297, "")</f>
        <v>0</v>
      </c>
      <c r="S297" s="256">
        <f>IF('Outputs_pre-361'!S297 &lt;&gt; 0, Impact_361_diff!S297 / 'Outputs_pre-361'!S297, "")</f>
        <v>0</v>
      </c>
      <c r="T297" s="256">
        <f>IF('Outputs_pre-361'!T297 &lt;&gt; 0, Impact_361_diff!T297 / 'Outputs_pre-361'!T297, "")</f>
        <v>0</v>
      </c>
      <c r="U297" s="256">
        <f>IF('Outputs_pre-361'!U297 &lt;&gt; 0, Impact_361_diff!U297 / 'Outputs_pre-361'!U297, "")</f>
        <v>0</v>
      </c>
      <c r="V297" s="256">
        <f>IF('Outputs_pre-361'!V297 &lt;&gt; 0, Impact_361_diff!V297 / 'Outputs_pre-361'!V297, "")</f>
        <v>0</v>
      </c>
      <c r="W297" s="256">
        <f>IF('Outputs_pre-361'!W297 &lt;&gt; 0, Impact_361_diff!W297 / 'Outputs_pre-361'!W297, "")</f>
        <v>0</v>
      </c>
      <c r="X297" s="256">
        <f>IF('Outputs_pre-361'!X297 &lt;&gt; 0, Impact_361_diff!X297 / 'Outputs_pre-361'!X297, "")</f>
        <v>0</v>
      </c>
      <c r="Y297" s="256">
        <f>IF('Outputs_pre-361'!Y297 &lt;&gt; 0, Impact_361_diff!Y297 / 'Outputs_pre-361'!Y297, "")</f>
        <v>0</v>
      </c>
      <c r="Z297" s="256">
        <f>IF('Outputs_pre-361'!Z297 &lt;&gt; 0, Impact_361_diff!Z297 / 'Outputs_pre-361'!Z297, "")</f>
        <v>0</v>
      </c>
      <c r="AA297" s="256">
        <f>IF('Outputs_pre-361'!AA297 &lt;&gt; 0, Impact_361_diff!AA297 / 'Outputs_pre-361'!AA297, "")</f>
        <v>0</v>
      </c>
      <c r="AB297" s="256">
        <f>IF('Outputs_pre-361'!AB297 &lt;&gt; 0, Impact_361_diff!AB297 / 'Outputs_pre-361'!AB297, "")</f>
        <v>0</v>
      </c>
      <c r="AC297" s="76"/>
    </row>
    <row r="298" spans="1:29" x14ac:dyDescent="0.35">
      <c r="A298" s="82"/>
      <c r="D298" s="252" t="str">
        <f t="shared" si="2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256">
        <f>IF('Outputs_pre-361'!O298 &lt;&gt; 0, Impact_361_diff!O298 / 'Outputs_pre-361'!O298, "")</f>
        <v>0</v>
      </c>
      <c r="P298" s="256">
        <f>IF('Outputs_pre-361'!P298 &lt;&gt; 0, Impact_361_diff!P298 / 'Outputs_pre-361'!P298, "")</f>
        <v>0</v>
      </c>
      <c r="Q298" s="256">
        <f>IF('Outputs_pre-361'!Q298 &lt;&gt; 0, Impact_361_diff!Q298 / 'Outputs_pre-361'!Q298, "")</f>
        <v>0</v>
      </c>
      <c r="R298" s="256">
        <f>IF('Outputs_pre-361'!R298 &lt;&gt; 0, Impact_361_diff!R298 / 'Outputs_pre-361'!R298, "")</f>
        <v>0</v>
      </c>
      <c r="S298" s="256">
        <f>IF('Outputs_pre-361'!S298 &lt;&gt; 0, Impact_361_diff!S298 / 'Outputs_pre-361'!S298, "")</f>
        <v>0</v>
      </c>
      <c r="T298" s="256">
        <f>IF('Outputs_pre-361'!T298 &lt;&gt; 0, Impact_361_diff!T298 / 'Outputs_pre-361'!T298, "")</f>
        <v>0</v>
      </c>
      <c r="U298" s="256">
        <f>IF('Outputs_pre-361'!U298 &lt;&gt; 0, Impact_361_diff!U298 / 'Outputs_pre-361'!U298, "")</f>
        <v>0</v>
      </c>
      <c r="V298" s="256">
        <f>IF('Outputs_pre-361'!V298 &lt;&gt; 0, Impact_361_diff!V298 / 'Outputs_pre-361'!V298, "")</f>
        <v>0</v>
      </c>
      <c r="W298" s="256">
        <f>IF('Outputs_pre-361'!W298 &lt;&gt; 0, Impact_361_diff!W298 / 'Outputs_pre-361'!W298, "")</f>
        <v>0</v>
      </c>
      <c r="X298" s="256">
        <f>IF('Outputs_pre-361'!X298 &lt;&gt; 0, Impact_361_diff!X298 / 'Outputs_pre-361'!X298, "")</f>
        <v>0</v>
      </c>
      <c r="Y298" s="256">
        <f>IF('Outputs_pre-361'!Y298 &lt;&gt; 0, Impact_361_diff!Y298 / 'Outputs_pre-361'!Y298, "")</f>
        <v>0</v>
      </c>
      <c r="Z298" s="256">
        <f>IF('Outputs_pre-361'!Z298 &lt;&gt; 0, Impact_361_diff!Z298 / 'Outputs_pre-361'!Z298, "")</f>
        <v>0</v>
      </c>
      <c r="AA298" s="256">
        <f>IF('Outputs_pre-361'!AA298 &lt;&gt; 0, Impact_361_diff!AA298 / 'Outputs_pre-361'!AA298, "")</f>
        <v>0</v>
      </c>
      <c r="AB298" s="256">
        <f>IF('Outputs_pre-361'!AB298 &lt;&gt; 0, Impact_361_diff!AB298 / 'Outputs_pre-361'!AB298, "")</f>
        <v>0</v>
      </c>
      <c r="AC298" s="76"/>
    </row>
    <row r="299" spans="1:29" x14ac:dyDescent="0.35">
      <c r="A299" s="82"/>
      <c r="D299" s="252" t="str">
        <f t="shared" si="2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256">
        <f>IF('Outputs_pre-361'!O299 &lt;&gt; 0, Impact_361_diff!O299 / 'Outputs_pre-361'!O299, "")</f>
        <v>0</v>
      </c>
      <c r="P299" s="256">
        <f>IF('Outputs_pre-361'!P299 &lt;&gt; 0, Impact_361_diff!P299 / 'Outputs_pre-361'!P299, "")</f>
        <v>0</v>
      </c>
      <c r="Q299" s="256">
        <f>IF('Outputs_pre-361'!Q299 &lt;&gt; 0, Impact_361_diff!Q299 / 'Outputs_pre-361'!Q299, "")</f>
        <v>0</v>
      </c>
      <c r="R299" s="256">
        <f>IF('Outputs_pre-361'!R299 &lt;&gt; 0, Impact_361_diff!R299 / 'Outputs_pre-361'!R299, "")</f>
        <v>0</v>
      </c>
      <c r="S299" s="256">
        <f>IF('Outputs_pre-361'!S299 &lt;&gt; 0, Impact_361_diff!S299 / 'Outputs_pre-361'!S299, "")</f>
        <v>0</v>
      </c>
      <c r="T299" s="256">
        <f>IF('Outputs_pre-361'!T299 &lt;&gt; 0, Impact_361_diff!T299 / 'Outputs_pre-361'!T299, "")</f>
        <v>0</v>
      </c>
      <c r="U299" s="256">
        <f>IF('Outputs_pre-361'!U299 &lt;&gt; 0, Impact_361_diff!U299 / 'Outputs_pre-361'!U299, "")</f>
        <v>0</v>
      </c>
      <c r="V299" s="256">
        <f>IF('Outputs_pre-361'!V299 &lt;&gt; 0, Impact_361_diff!V299 / 'Outputs_pre-361'!V299, "")</f>
        <v>0</v>
      </c>
      <c r="W299" s="256">
        <f>IF('Outputs_pre-361'!W299 &lt;&gt; 0, Impact_361_diff!W299 / 'Outputs_pre-361'!W299, "")</f>
        <v>0</v>
      </c>
      <c r="X299" s="256">
        <f>IF('Outputs_pre-361'!X299 &lt;&gt; 0, Impact_361_diff!X299 / 'Outputs_pre-361'!X299, "")</f>
        <v>0</v>
      </c>
      <c r="Y299" s="256">
        <f>IF('Outputs_pre-361'!Y299 &lt;&gt; 0, Impact_361_diff!Y299 / 'Outputs_pre-361'!Y299, "")</f>
        <v>0</v>
      </c>
      <c r="Z299" s="256">
        <f>IF('Outputs_pre-361'!Z299 &lt;&gt; 0, Impact_361_diff!Z299 / 'Outputs_pre-361'!Z299, "")</f>
        <v>0</v>
      </c>
      <c r="AA299" s="256">
        <f>IF('Outputs_pre-361'!AA299 &lt;&gt; 0, Impact_361_diff!AA299 / 'Outputs_pre-361'!AA299, "")</f>
        <v>0</v>
      </c>
      <c r="AB299" s="256">
        <f>IF('Outputs_pre-361'!AB299 &lt;&gt; 0, Impact_361_diff!AB299 / 'Outputs_pre-361'!AB299, "")</f>
        <v>0</v>
      </c>
      <c r="AC299" s="76"/>
    </row>
    <row r="300" spans="1:29" x14ac:dyDescent="0.35">
      <c r="A300" s="82"/>
      <c r="D300" s="252" t="str">
        <f t="shared" si="2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256">
        <f>IF('Outputs_pre-361'!O300 &lt;&gt; 0, Impact_361_diff!O300 / 'Outputs_pre-361'!O300, "")</f>
        <v>-6.2236498695041081E-2</v>
      </c>
      <c r="P300" s="256">
        <f>IF('Outputs_pre-361'!P300 &lt;&gt; 0, Impact_361_diff!P300 / 'Outputs_pre-361'!P300, "")</f>
        <v>-0.17575304953945739</v>
      </c>
      <c r="Q300" s="256">
        <f>IF('Outputs_pre-361'!Q300 &lt;&gt; 0, Impact_361_diff!Q300 / 'Outputs_pre-361'!Q300, "")</f>
        <v>-0.20621282220753459</v>
      </c>
      <c r="R300" s="256">
        <f>IF('Outputs_pre-361'!R300 &lt;&gt; 0, Impact_361_diff!R300 / 'Outputs_pre-361'!R300, "")</f>
        <v>-0.14828125000000011</v>
      </c>
      <c r="S300" s="256">
        <f>IF('Outputs_pre-361'!S300 &lt;&gt; 0, Impact_361_diff!S300 / 'Outputs_pre-361'!S300, "")</f>
        <v>-6.6606457439602598E-2</v>
      </c>
      <c r="T300" s="256">
        <f>IF('Outputs_pre-361'!T300 &lt;&gt; 0, Impact_361_diff!T300 / 'Outputs_pre-361'!T300, "")</f>
        <v>-0.14022066198595801</v>
      </c>
      <c r="U300" s="256">
        <f>IF('Outputs_pre-361'!U300 &lt;&gt; 0, Impact_361_diff!U300 / 'Outputs_pre-361'!U300, "")</f>
        <v>-0.12945677123182864</v>
      </c>
      <c r="V300" s="256">
        <f>IF('Outputs_pre-361'!V300 &lt;&gt; 0, Impact_361_diff!V300 / 'Outputs_pre-361'!V300, "")</f>
        <v>0.12131996117761241</v>
      </c>
      <c r="W300" s="256">
        <f>IF('Outputs_pre-361'!W300 &lt;&gt; 0, Impact_361_diff!W300 / 'Outputs_pre-361'!W300, "")</f>
        <v>-6.1550888529886945E-2</v>
      </c>
      <c r="X300" s="256">
        <f>IF('Outputs_pre-361'!X300 &lt;&gt; 0, Impact_361_diff!X300 / 'Outputs_pre-361'!X300, "")</f>
        <v>-1.7835909631391218E-2</v>
      </c>
      <c r="Y300" s="256">
        <f>IF('Outputs_pre-361'!Y300 &lt;&gt; 0, Impact_361_diff!Y300 / 'Outputs_pre-361'!Y300, "")</f>
        <v>-0.15079365079365081</v>
      </c>
      <c r="Z300" s="256">
        <f>IF('Outputs_pre-361'!Z300 &lt;&gt; 0, Impact_361_diff!Z300 / 'Outputs_pre-361'!Z300, "")</f>
        <v>-0.18479651906833888</v>
      </c>
      <c r="AA300" s="256">
        <f>IF('Outputs_pre-361'!AA300 &lt;&gt; 0, Impact_361_diff!AA300 / 'Outputs_pre-361'!AA300, "")</f>
        <v>-0.1425174112451163</v>
      </c>
      <c r="AB300" s="256">
        <f>IF('Outputs_pre-361'!AB300 &lt;&gt; 0, Impact_361_diff!AB300 / 'Outputs_pre-361'!AB300, "")</f>
        <v>-0.15931419764977847</v>
      </c>
      <c r="AC300" s="76"/>
    </row>
    <row r="301" spans="1:29" x14ac:dyDescent="0.35">
      <c r="A301" s="82"/>
      <c r="D301" s="252" t="str">
        <f t="shared" si="2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256">
        <f>IF('Outputs_pre-361'!O301 &lt;&gt; 0, Impact_361_diff!O301 / 'Outputs_pre-361'!O301, "")</f>
        <v>-0.3077689243027889</v>
      </c>
      <c r="P301" s="256">
        <f>IF('Outputs_pre-361'!P301 &lt;&gt; 0, Impact_361_diff!P301 / 'Outputs_pre-361'!P301, "")</f>
        <v>-0.66166822867853792</v>
      </c>
      <c r="Q301" s="256">
        <f>IF('Outputs_pre-361'!Q301 &lt;&gt; 0, Impact_361_diff!Q301 / 'Outputs_pre-361'!Q301, "")</f>
        <v>-0.60348162475822065</v>
      </c>
      <c r="R301" s="256">
        <f>IF('Outputs_pre-361'!R301 &lt;&gt; 0, Impact_361_diff!R301 / 'Outputs_pre-361'!R301, "")</f>
        <v>-0.53105763850027976</v>
      </c>
      <c r="S301" s="256">
        <f>IF('Outputs_pre-361'!S301 &lt;&gt; 0, Impact_361_diff!S301 / 'Outputs_pre-361'!S301, "")</f>
        <v>-0.42446043165467617</v>
      </c>
      <c r="T301" s="256">
        <f>IF('Outputs_pre-361'!T301 &lt;&gt; 0, Impact_361_diff!T301 / 'Outputs_pre-361'!T301, "")</f>
        <v>-0.63257918552036196</v>
      </c>
      <c r="U301" s="256">
        <f>IF('Outputs_pre-361'!U301 &lt;&gt; 0, Impact_361_diff!U301 / 'Outputs_pre-361'!U301, "")</f>
        <v>-0.49793996468510893</v>
      </c>
      <c r="V301" s="256">
        <f>IF('Outputs_pre-361'!V301 &lt;&gt; 0, Impact_361_diff!V301 / 'Outputs_pre-361'!V301, "")</f>
        <v>3.5619047619047621</v>
      </c>
      <c r="W301" s="256">
        <f>IF('Outputs_pre-361'!W301 &lt;&gt; 0, Impact_361_diff!W301 / 'Outputs_pre-361'!W301, "")</f>
        <v>-0.63500000000000001</v>
      </c>
      <c r="X301" s="256">
        <f>IF('Outputs_pre-361'!X301 &lt;&gt; 0, Impact_361_diff!X301 / 'Outputs_pre-361'!X301, "")</f>
        <v>-0.36253776435045321</v>
      </c>
      <c r="Y301" s="256">
        <f>IF('Outputs_pre-361'!Y301 &lt;&gt; 0, Impact_361_diff!Y301 / 'Outputs_pre-361'!Y301, "")</f>
        <v>-0.5927734375</v>
      </c>
      <c r="Z301" s="256">
        <f>IF('Outputs_pre-361'!Z301 &lt;&gt; 0, Impact_361_diff!Z301 / 'Outputs_pre-361'!Z301, "")</f>
        <v>-0.64120781527531079</v>
      </c>
      <c r="AA301" s="256">
        <f>IF('Outputs_pre-361'!AA301 &lt;&gt; 0, Impact_361_diff!AA301 / 'Outputs_pre-361'!AA301, "")</f>
        <v>-0.78431372549019607</v>
      </c>
      <c r="AB301" s="256">
        <f>IF('Outputs_pre-361'!AB301 &lt;&gt; 0, Impact_361_diff!AB301 / 'Outputs_pre-361'!AB301, "")</f>
        <v>-0.67953985209531631</v>
      </c>
      <c r="AC301" s="76"/>
    </row>
    <row r="302" spans="1:29" x14ac:dyDescent="0.35">
      <c r="A302" s="82"/>
      <c r="D302" s="252" t="str">
        <f t="shared" si="2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256">
        <f>IF('Outputs_pre-361'!O302 &lt;&gt; 0, Impact_361_diff!O302 / 'Outputs_pre-361'!O302, "")</f>
        <v>-0.75242718446601942</v>
      </c>
      <c r="P302" s="256">
        <f>IF('Outputs_pre-361'!P302 &lt;&gt; 0, Impact_361_diff!P302 / 'Outputs_pre-361'!P302, "")</f>
        <v>-0.94885598923283976</v>
      </c>
      <c r="Q302" s="256">
        <f>IF('Outputs_pre-361'!Q302 &lt;&gt; 0, Impact_361_diff!Q302 / 'Outputs_pre-361'!Q302, "")</f>
        <v>-0.94977168949771684</v>
      </c>
      <c r="R302" s="256">
        <f>IF('Outputs_pre-361'!R302 &lt;&gt; 0, Impact_361_diff!R302 / 'Outputs_pre-361'!R302, "")</f>
        <v>-0.71246246246246248</v>
      </c>
      <c r="S302" s="256">
        <f>IF('Outputs_pre-361'!S302 &lt;&gt; 0, Impact_361_diff!S302 / 'Outputs_pre-361'!S302, "")</f>
        <v>-0.94249201277955263</v>
      </c>
      <c r="T302" s="256">
        <f>IF('Outputs_pre-361'!T302 &lt;&gt; 0, Impact_361_diff!T302 / 'Outputs_pre-361'!T302, "")</f>
        <v>-0.98589562764456984</v>
      </c>
      <c r="U302" s="256">
        <f>IF('Outputs_pre-361'!U302 &lt;&gt; 0, Impact_361_diff!U302 / 'Outputs_pre-361'!U302, "")</f>
        <v>-0.88124999999999998</v>
      </c>
      <c r="V302" s="256" t="str">
        <f>IF('Outputs_pre-361'!V302 &lt;&gt; 0, Impact_361_diff!V302 / 'Outputs_pre-361'!V302, "")</f>
        <v/>
      </c>
      <c r="W302" s="256">
        <f>IF('Outputs_pre-361'!W302 &lt;&gt; 0, Impact_361_diff!W302 / 'Outputs_pre-361'!W302, "")</f>
        <v>-0.91807228915662653</v>
      </c>
      <c r="X302" s="256">
        <f>IF('Outputs_pre-361'!X302 &lt;&gt; 0, Impact_361_diff!X302 / 'Outputs_pre-361'!X302, "")</f>
        <v>-0.78431372549019607</v>
      </c>
      <c r="Y302" s="256">
        <f>IF('Outputs_pre-361'!Y302 &lt;&gt; 0, Impact_361_diff!Y302 / 'Outputs_pre-361'!Y302, "")</f>
        <v>-0.96044303797468356</v>
      </c>
      <c r="Z302" s="256">
        <f>IF('Outputs_pre-361'!Z302 &lt;&gt; 0, Impact_361_diff!Z302 / 'Outputs_pre-361'!Z302, "")</f>
        <v>-0.955026455026455</v>
      </c>
      <c r="AA302" s="256">
        <f>IF('Outputs_pre-361'!AA302 &lt;&gt; 0, Impact_361_diff!AA302 / 'Outputs_pre-361'!AA302, "")</f>
        <v>-0.96882217090069278</v>
      </c>
      <c r="AB302" s="256">
        <f>IF('Outputs_pre-361'!AB302 &lt;&gt; 0, Impact_361_diff!AB302 / 'Outputs_pre-361'!AB302, "")</f>
        <v>-0.90283842794759828</v>
      </c>
      <c r="AC302" s="76"/>
    </row>
    <row r="303" spans="1:29" x14ac:dyDescent="0.35">
      <c r="A303" s="82"/>
      <c r="D303" s="252" t="str">
        <f t="shared" si="2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256">
        <f>IF('Outputs_pre-361'!O303 &lt;&gt; 0, Impact_361_diff!O303 / 'Outputs_pre-361'!O303, "")</f>
        <v>13.324569356300998</v>
      </c>
      <c r="P303" s="256">
        <f>IF('Outputs_pre-361'!P303 &lt;&gt; 0, Impact_361_diff!P303 / 'Outputs_pre-361'!P303, "")</f>
        <v>49.630829015544037</v>
      </c>
      <c r="Q303" s="256">
        <f>IF('Outputs_pre-361'!Q303 &lt;&gt; 0, Impact_361_diff!Q303 / 'Outputs_pre-361'!Q303, "")</f>
        <v>34.558888888888887</v>
      </c>
      <c r="R303" s="256">
        <f>IF('Outputs_pre-361'!R303 &lt;&gt; 0, Impact_361_diff!R303 / 'Outputs_pre-361'!R303, "")</f>
        <v>21.627874237447209</v>
      </c>
      <c r="S303" s="256">
        <f>IF('Outputs_pre-361'!S303 &lt;&gt; 0, Impact_361_diff!S303 / 'Outputs_pre-361'!S303, "")</f>
        <v>11.132330827067669</v>
      </c>
      <c r="T303" s="256">
        <f>IF('Outputs_pre-361'!T303 &lt;&gt; 0, Impact_361_diff!T303 / 'Outputs_pre-361'!T303, "")</f>
        <v>27.651324965132499</v>
      </c>
      <c r="U303" s="256">
        <f>IF('Outputs_pre-361'!U303 &lt;&gt; 0, Impact_361_diff!U303 / 'Outputs_pre-361'!U303, "")</f>
        <v>46.27530747398297</v>
      </c>
      <c r="V303" s="256">
        <f>IF('Outputs_pre-361'!V303 &lt;&gt; 0, Impact_361_diff!V303 / 'Outputs_pre-361'!V303, "")</f>
        <v>-18.909698996655518</v>
      </c>
      <c r="W303" s="256">
        <f>IF('Outputs_pre-361'!W303 &lt;&gt; 0, Impact_361_diff!W303 / 'Outputs_pre-361'!W303, "")</f>
        <v>29.750000000000004</v>
      </c>
      <c r="X303" s="256">
        <f>IF('Outputs_pre-361'!X303 &lt;&gt; 0, Impact_361_diff!X303 / 'Outputs_pre-361'!X303, "")</f>
        <v>9.025710419485792</v>
      </c>
      <c r="Y303" s="256">
        <f>IF('Outputs_pre-361'!Y303 &lt;&gt; 0, Impact_361_diff!Y303 / 'Outputs_pre-361'!Y303, "")</f>
        <v>37.835220125786165</v>
      </c>
      <c r="Z303" s="256">
        <f>IF('Outputs_pre-361'!Z303 &lt;&gt; 0, Impact_361_diff!Z303 / 'Outputs_pre-361'!Z303, "")</f>
        <v>44.467933491686459</v>
      </c>
      <c r="AA303" s="256">
        <f>IF('Outputs_pre-361'!AA303 &lt;&gt; 0, Impact_361_diff!AA303 / 'Outputs_pre-361'!AA303, "")</f>
        <v>53.571258907363422</v>
      </c>
      <c r="AB303" s="256">
        <f>IF('Outputs_pre-361'!AB303 &lt;&gt; 0, Impact_361_diff!AB303 / 'Outputs_pre-361'!AB303, "")</f>
        <v>46.217894736842105</v>
      </c>
      <c r="AC303" s="76"/>
    </row>
    <row r="304" spans="1:29" x14ac:dyDescent="0.35">
      <c r="A304" s="82"/>
      <c r="D304" s="252" t="str">
        <f t="shared" si="2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256">
        <f>IF('Outputs_pre-361'!O304 &lt;&gt; 0, Impact_361_diff!O304 / 'Outputs_pre-361'!O304, "")</f>
        <v>0</v>
      </c>
      <c r="P304" s="256">
        <f>IF('Outputs_pre-361'!P304 &lt;&gt; 0, Impact_361_diff!P304 / 'Outputs_pre-361'!P304, "")</f>
        <v>0</v>
      </c>
      <c r="Q304" s="256">
        <f>IF('Outputs_pre-361'!Q304 &lt;&gt; 0, Impact_361_diff!Q304 / 'Outputs_pre-361'!Q304, "")</f>
        <v>0</v>
      </c>
      <c r="R304" s="256">
        <f>IF('Outputs_pre-361'!R304 &lt;&gt; 0, Impact_361_diff!R304 / 'Outputs_pre-361'!R304, "")</f>
        <v>0</v>
      </c>
      <c r="S304" s="256">
        <f>IF('Outputs_pre-361'!S304 &lt;&gt; 0, Impact_361_diff!S304 / 'Outputs_pre-361'!S304, "")</f>
        <v>0</v>
      </c>
      <c r="T304" s="256">
        <f>IF('Outputs_pre-361'!T304 &lt;&gt; 0, Impact_361_diff!T304 / 'Outputs_pre-361'!T304, "")</f>
        <v>0</v>
      </c>
      <c r="U304" s="256">
        <f>IF('Outputs_pre-361'!U304 &lt;&gt; 0, Impact_361_diff!U304 / 'Outputs_pre-361'!U304, "")</f>
        <v>0</v>
      </c>
      <c r="V304" s="256">
        <f>IF('Outputs_pre-361'!V304 &lt;&gt; 0, Impact_361_diff!V304 / 'Outputs_pre-361'!V304, "")</f>
        <v>0</v>
      </c>
      <c r="W304" s="256">
        <f>IF('Outputs_pre-361'!W304 &lt;&gt; 0, Impact_361_diff!W304 / 'Outputs_pre-361'!W304, "")</f>
        <v>0</v>
      </c>
      <c r="X304" s="256">
        <f>IF('Outputs_pre-361'!X304 &lt;&gt; 0, Impact_361_diff!X304 / 'Outputs_pre-361'!X304, "")</f>
        <v>0</v>
      </c>
      <c r="Y304" s="256">
        <f>IF('Outputs_pre-361'!Y304 &lt;&gt; 0, Impact_361_diff!Y304 / 'Outputs_pre-361'!Y304, "")</f>
        <v>0</v>
      </c>
      <c r="Z304" s="256">
        <f>IF('Outputs_pre-361'!Z304 &lt;&gt; 0, Impact_361_diff!Z304 / 'Outputs_pre-361'!Z304, "")</f>
        <v>0</v>
      </c>
      <c r="AA304" s="256">
        <f>IF('Outputs_pre-361'!AA304 &lt;&gt; 0, Impact_361_diff!AA304 / 'Outputs_pre-361'!AA304, "")</f>
        <v>0</v>
      </c>
      <c r="AB304" s="256">
        <f>IF('Outputs_pre-361'!AB304 &lt;&gt; 0, Impact_361_diff!AB304 / 'Outputs_pre-361'!AB304, "")</f>
        <v>0</v>
      </c>
      <c r="AC304" s="76"/>
    </row>
    <row r="305" spans="1:29" x14ac:dyDescent="0.35">
      <c r="A305" s="82"/>
      <c r="D305" s="252" t="str">
        <f t="shared" si="2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256">
        <f>IF('Outputs_pre-361'!O305 &lt;&gt; 0, Impact_361_diff!O305 / 'Outputs_pre-361'!O305, "")</f>
        <v>0</v>
      </c>
      <c r="P305" s="256">
        <f>IF('Outputs_pre-361'!P305 &lt;&gt; 0, Impact_361_diff!P305 / 'Outputs_pre-361'!P305, "")</f>
        <v>0</v>
      </c>
      <c r="Q305" s="256">
        <f>IF('Outputs_pre-361'!Q305 &lt;&gt; 0, Impact_361_diff!Q305 / 'Outputs_pre-361'!Q305, "")</f>
        <v>0</v>
      </c>
      <c r="R305" s="256">
        <f>IF('Outputs_pre-361'!R305 &lt;&gt; 0, Impact_361_diff!R305 / 'Outputs_pre-361'!R305, "")</f>
        <v>0</v>
      </c>
      <c r="S305" s="256">
        <f>IF('Outputs_pre-361'!S305 &lt;&gt; 0, Impact_361_diff!S305 / 'Outputs_pre-361'!S305, "")</f>
        <v>0</v>
      </c>
      <c r="T305" s="256">
        <f>IF('Outputs_pre-361'!T305 &lt;&gt; 0, Impact_361_diff!T305 / 'Outputs_pre-361'!T305, "")</f>
        <v>0</v>
      </c>
      <c r="U305" s="256">
        <f>IF('Outputs_pre-361'!U305 &lt;&gt; 0, Impact_361_diff!U305 / 'Outputs_pre-361'!U305, "")</f>
        <v>0</v>
      </c>
      <c r="V305" s="256">
        <f>IF('Outputs_pre-361'!V305 &lt;&gt; 0, Impact_361_diff!V305 / 'Outputs_pre-361'!V305, "")</f>
        <v>0</v>
      </c>
      <c r="W305" s="256">
        <f>IF('Outputs_pre-361'!W305 &lt;&gt; 0, Impact_361_diff!W305 / 'Outputs_pre-361'!W305, "")</f>
        <v>0</v>
      </c>
      <c r="X305" s="256">
        <f>IF('Outputs_pre-361'!X305 &lt;&gt; 0, Impact_361_diff!X305 / 'Outputs_pre-361'!X305, "")</f>
        <v>0</v>
      </c>
      <c r="Y305" s="256">
        <f>IF('Outputs_pre-361'!Y305 &lt;&gt; 0, Impact_361_diff!Y305 / 'Outputs_pre-361'!Y305, "")</f>
        <v>0</v>
      </c>
      <c r="Z305" s="256">
        <f>IF('Outputs_pre-361'!Z305 &lt;&gt; 0, Impact_361_diff!Z305 / 'Outputs_pre-361'!Z305, "")</f>
        <v>0</v>
      </c>
      <c r="AA305" s="256">
        <f>IF('Outputs_pre-361'!AA305 &lt;&gt; 0, Impact_361_diff!AA305 / 'Outputs_pre-361'!AA305, "")</f>
        <v>0</v>
      </c>
      <c r="AB305" s="256">
        <f>IF('Outputs_pre-361'!AB305 &lt;&gt; 0, Impact_361_diff!AB305 / 'Outputs_pre-361'!AB305, "")</f>
        <v>0</v>
      </c>
      <c r="AC305" s="76"/>
    </row>
    <row r="306" spans="1:29" x14ac:dyDescent="0.35">
      <c r="A306" s="82"/>
      <c r="D306" s="252" t="str">
        <f t="shared" si="2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256">
        <f>IF('Outputs_pre-361'!O306 &lt;&gt; 0, Impact_361_diff!O306 / 'Outputs_pre-361'!O306, "")</f>
        <v>0</v>
      </c>
      <c r="P306" s="256">
        <f>IF('Outputs_pre-361'!P306 &lt;&gt; 0, Impact_361_diff!P306 / 'Outputs_pre-361'!P306, "")</f>
        <v>0</v>
      </c>
      <c r="Q306" s="256">
        <f>IF('Outputs_pre-361'!Q306 &lt;&gt; 0, Impact_361_diff!Q306 / 'Outputs_pre-361'!Q306, "")</f>
        <v>0</v>
      </c>
      <c r="R306" s="256">
        <f>IF('Outputs_pre-361'!R306 &lt;&gt; 0, Impact_361_diff!R306 / 'Outputs_pre-361'!R306, "")</f>
        <v>0</v>
      </c>
      <c r="S306" s="256">
        <f>IF('Outputs_pre-361'!S306 &lt;&gt; 0, Impact_361_diff!S306 / 'Outputs_pre-361'!S306, "")</f>
        <v>0</v>
      </c>
      <c r="T306" s="256">
        <f>IF('Outputs_pre-361'!T306 &lt;&gt; 0, Impact_361_diff!T306 / 'Outputs_pre-361'!T306, "")</f>
        <v>0</v>
      </c>
      <c r="U306" s="256">
        <f>IF('Outputs_pre-361'!U306 &lt;&gt; 0, Impact_361_diff!U306 / 'Outputs_pre-361'!U306, "")</f>
        <v>0</v>
      </c>
      <c r="V306" s="256">
        <f>IF('Outputs_pre-361'!V306 &lt;&gt; 0, Impact_361_diff!V306 / 'Outputs_pre-361'!V306, "")</f>
        <v>0</v>
      </c>
      <c r="W306" s="256">
        <f>IF('Outputs_pre-361'!W306 &lt;&gt; 0, Impact_361_diff!W306 / 'Outputs_pre-361'!W306, "")</f>
        <v>0</v>
      </c>
      <c r="X306" s="256">
        <f>IF('Outputs_pre-361'!X306 &lt;&gt; 0, Impact_361_diff!X306 / 'Outputs_pre-361'!X306, "")</f>
        <v>0</v>
      </c>
      <c r="Y306" s="256">
        <f>IF('Outputs_pre-361'!Y306 &lt;&gt; 0, Impact_361_diff!Y306 / 'Outputs_pre-361'!Y306, "")</f>
        <v>0</v>
      </c>
      <c r="Z306" s="256">
        <f>IF('Outputs_pre-361'!Z306 &lt;&gt; 0, Impact_361_diff!Z306 / 'Outputs_pre-361'!Z306, "")</f>
        <v>0</v>
      </c>
      <c r="AA306" s="256">
        <f>IF('Outputs_pre-361'!AA306 &lt;&gt; 0, Impact_361_diff!AA306 / 'Outputs_pre-361'!AA306, "")</f>
        <v>0</v>
      </c>
      <c r="AB306" s="256">
        <f>IF('Outputs_pre-361'!AB306 &lt;&gt; 0, Impact_361_diff!AB306 / 'Outputs_pre-361'!AB306, "")</f>
        <v>0</v>
      </c>
      <c r="AC306" s="76"/>
    </row>
    <row r="307" spans="1:29" x14ac:dyDescent="0.35">
      <c r="A307" s="82"/>
      <c r="D307" s="252" t="str">
        <f t="shared" si="2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256">
        <f>IF('Outputs_pre-361'!O307 &lt;&gt; 0, Impact_361_diff!O307 / 'Outputs_pre-361'!O307, "")</f>
        <v>-6.2236498695041081E-2</v>
      </c>
      <c r="P307" s="256">
        <f>IF('Outputs_pre-361'!P307 &lt;&gt; 0, Impact_361_diff!P307 / 'Outputs_pre-361'!P307, "")</f>
        <v>-0.17575304953945739</v>
      </c>
      <c r="Q307" s="256">
        <f>IF('Outputs_pre-361'!Q307 &lt;&gt; 0, Impact_361_diff!Q307 / 'Outputs_pre-361'!Q307, "")</f>
        <v>-0.20621282220753459</v>
      </c>
      <c r="R307" s="256">
        <f>IF('Outputs_pre-361'!R307 &lt;&gt; 0, Impact_361_diff!R307 / 'Outputs_pre-361'!R307, "")</f>
        <v>-0.14828125000000011</v>
      </c>
      <c r="S307" s="256">
        <f>IF('Outputs_pre-361'!S307 &lt;&gt; 0, Impact_361_diff!S307 / 'Outputs_pre-361'!S307, "")</f>
        <v>-6.6606457439602598E-2</v>
      </c>
      <c r="T307" s="256">
        <f>IF('Outputs_pre-361'!T307 &lt;&gt; 0, Impact_361_diff!T307 / 'Outputs_pre-361'!T307, "")</f>
        <v>-0.14022066198595801</v>
      </c>
      <c r="U307" s="256">
        <f>IF('Outputs_pre-361'!U307 &lt;&gt; 0, Impact_361_diff!U307 / 'Outputs_pre-361'!U307, "")</f>
        <v>-0.12945677123182864</v>
      </c>
      <c r="V307" s="256">
        <f>IF('Outputs_pre-361'!V307 &lt;&gt; 0, Impact_361_diff!V307 / 'Outputs_pre-361'!V307, "")</f>
        <v>0.12131996117761241</v>
      </c>
      <c r="W307" s="256">
        <f>IF('Outputs_pre-361'!W307 &lt;&gt; 0, Impact_361_diff!W307 / 'Outputs_pre-361'!W307, "")</f>
        <v>-6.1550888529886945E-2</v>
      </c>
      <c r="X307" s="256">
        <f>IF('Outputs_pre-361'!X307 &lt;&gt; 0, Impact_361_diff!X307 / 'Outputs_pre-361'!X307, "")</f>
        <v>-1.7835909631391218E-2</v>
      </c>
      <c r="Y307" s="256">
        <f>IF('Outputs_pre-361'!Y307 &lt;&gt; 0, Impact_361_diff!Y307 / 'Outputs_pre-361'!Y307, "")</f>
        <v>-0.15079365079365081</v>
      </c>
      <c r="Z307" s="256">
        <f>IF('Outputs_pre-361'!Z307 &lt;&gt; 0, Impact_361_diff!Z307 / 'Outputs_pre-361'!Z307, "")</f>
        <v>-0.18479651906833888</v>
      </c>
      <c r="AA307" s="256">
        <f>IF('Outputs_pre-361'!AA307 &lt;&gt; 0, Impact_361_diff!AA307 / 'Outputs_pre-361'!AA307, "")</f>
        <v>-0.1425174112451163</v>
      </c>
      <c r="AB307" s="256">
        <f>IF('Outputs_pre-361'!AB307 &lt;&gt; 0, Impact_361_diff!AB307 / 'Outputs_pre-361'!AB307, "")</f>
        <v>-0.15931419764977847</v>
      </c>
      <c r="AC307" s="76"/>
    </row>
    <row r="308" spans="1:29" x14ac:dyDescent="0.35">
      <c r="A308" s="82"/>
      <c r="D308" s="252" t="str">
        <f t="shared" si="2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256">
        <f>IF('Outputs_pre-361'!O308 &lt;&gt; 0, Impact_361_diff!O308 / 'Outputs_pre-361'!O308, "")</f>
        <v>-0.3077689243027889</v>
      </c>
      <c r="P308" s="256">
        <f>IF('Outputs_pre-361'!P308 &lt;&gt; 0, Impact_361_diff!P308 / 'Outputs_pre-361'!P308, "")</f>
        <v>-0.66166822867853792</v>
      </c>
      <c r="Q308" s="256">
        <f>IF('Outputs_pre-361'!Q308 &lt;&gt; 0, Impact_361_diff!Q308 / 'Outputs_pre-361'!Q308, "")</f>
        <v>-0.60348162475822065</v>
      </c>
      <c r="R308" s="256">
        <f>IF('Outputs_pre-361'!R308 &lt;&gt; 0, Impact_361_diff!R308 / 'Outputs_pre-361'!R308, "")</f>
        <v>-0.53105763850027976</v>
      </c>
      <c r="S308" s="256">
        <f>IF('Outputs_pre-361'!S308 &lt;&gt; 0, Impact_361_diff!S308 / 'Outputs_pre-361'!S308, "")</f>
        <v>-0.42446043165467617</v>
      </c>
      <c r="T308" s="256">
        <f>IF('Outputs_pre-361'!T308 &lt;&gt; 0, Impact_361_diff!T308 / 'Outputs_pre-361'!T308, "")</f>
        <v>-0.63257918552036196</v>
      </c>
      <c r="U308" s="256">
        <f>IF('Outputs_pre-361'!U308 &lt;&gt; 0, Impact_361_diff!U308 / 'Outputs_pre-361'!U308, "")</f>
        <v>-0.49793996468510893</v>
      </c>
      <c r="V308" s="256">
        <f>IF('Outputs_pre-361'!V308 &lt;&gt; 0, Impact_361_diff!V308 / 'Outputs_pre-361'!V308, "")</f>
        <v>3.5619047619047621</v>
      </c>
      <c r="W308" s="256">
        <f>IF('Outputs_pre-361'!W308 &lt;&gt; 0, Impact_361_diff!W308 / 'Outputs_pre-361'!W308, "")</f>
        <v>-0.63500000000000001</v>
      </c>
      <c r="X308" s="256">
        <f>IF('Outputs_pre-361'!X308 &lt;&gt; 0, Impact_361_diff!X308 / 'Outputs_pre-361'!X308, "")</f>
        <v>-0.36253776435045321</v>
      </c>
      <c r="Y308" s="256">
        <f>IF('Outputs_pre-361'!Y308 &lt;&gt; 0, Impact_361_diff!Y308 / 'Outputs_pre-361'!Y308, "")</f>
        <v>-0.5927734375</v>
      </c>
      <c r="Z308" s="256">
        <f>IF('Outputs_pre-361'!Z308 &lt;&gt; 0, Impact_361_diff!Z308 / 'Outputs_pre-361'!Z308, "")</f>
        <v>-0.64120781527531079</v>
      </c>
      <c r="AA308" s="256">
        <f>IF('Outputs_pre-361'!AA308 &lt;&gt; 0, Impact_361_diff!AA308 / 'Outputs_pre-361'!AA308, "")</f>
        <v>-0.78431372549019607</v>
      </c>
      <c r="AB308" s="256">
        <f>IF('Outputs_pre-361'!AB308 &lt;&gt; 0, Impact_361_diff!AB308 / 'Outputs_pre-361'!AB308, "")</f>
        <v>-0.67953985209531631</v>
      </c>
      <c r="AC308" s="76"/>
    </row>
    <row r="309" spans="1:29" x14ac:dyDescent="0.35">
      <c r="A309" s="82"/>
      <c r="D309" s="252" t="str">
        <f t="shared" si="2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256">
        <f>IF('Outputs_pre-361'!O309 &lt;&gt; 0, Impact_361_diff!O309 / 'Outputs_pre-361'!O309, "")</f>
        <v>-0.75242718446601942</v>
      </c>
      <c r="P309" s="256">
        <f>IF('Outputs_pre-361'!P309 &lt;&gt; 0, Impact_361_diff!P309 / 'Outputs_pre-361'!P309, "")</f>
        <v>-0.94885598923283976</v>
      </c>
      <c r="Q309" s="256">
        <f>IF('Outputs_pre-361'!Q309 &lt;&gt; 0, Impact_361_diff!Q309 / 'Outputs_pre-361'!Q309, "")</f>
        <v>-0.94977168949771684</v>
      </c>
      <c r="R309" s="256">
        <f>IF('Outputs_pre-361'!R309 &lt;&gt; 0, Impact_361_diff!R309 / 'Outputs_pre-361'!R309, "")</f>
        <v>-0.71246246246246248</v>
      </c>
      <c r="S309" s="256">
        <f>IF('Outputs_pre-361'!S309 &lt;&gt; 0, Impact_361_diff!S309 / 'Outputs_pre-361'!S309, "")</f>
        <v>-0.94249201277955263</v>
      </c>
      <c r="T309" s="256">
        <f>IF('Outputs_pre-361'!T309 &lt;&gt; 0, Impact_361_diff!T309 / 'Outputs_pre-361'!T309, "")</f>
        <v>-0.98589562764456984</v>
      </c>
      <c r="U309" s="256">
        <f>IF('Outputs_pre-361'!U309 &lt;&gt; 0, Impact_361_diff!U309 / 'Outputs_pre-361'!U309, "")</f>
        <v>-0.88124999999999998</v>
      </c>
      <c r="V309" s="256" t="str">
        <f>IF('Outputs_pre-361'!V309 &lt;&gt; 0, Impact_361_diff!V309 / 'Outputs_pre-361'!V309, "")</f>
        <v/>
      </c>
      <c r="W309" s="256">
        <f>IF('Outputs_pre-361'!W309 &lt;&gt; 0, Impact_361_diff!W309 / 'Outputs_pre-361'!W309, "")</f>
        <v>-0.91807228915662653</v>
      </c>
      <c r="X309" s="256">
        <f>IF('Outputs_pre-361'!X309 &lt;&gt; 0, Impact_361_diff!X309 / 'Outputs_pre-361'!X309, "")</f>
        <v>-0.78431372549019607</v>
      </c>
      <c r="Y309" s="256">
        <f>IF('Outputs_pre-361'!Y309 &lt;&gt; 0, Impact_361_diff!Y309 / 'Outputs_pre-361'!Y309, "")</f>
        <v>-0.96044303797468356</v>
      </c>
      <c r="Z309" s="256">
        <f>IF('Outputs_pre-361'!Z309 &lt;&gt; 0, Impact_361_diff!Z309 / 'Outputs_pre-361'!Z309, "")</f>
        <v>-0.955026455026455</v>
      </c>
      <c r="AA309" s="256">
        <f>IF('Outputs_pre-361'!AA309 &lt;&gt; 0, Impact_361_diff!AA309 / 'Outputs_pre-361'!AA309, "")</f>
        <v>-0.96882217090069278</v>
      </c>
      <c r="AB309" s="256">
        <f>IF('Outputs_pre-361'!AB309 &lt;&gt; 0, Impact_361_diff!AB309 / 'Outputs_pre-361'!AB309, "")</f>
        <v>-0.90283842794759828</v>
      </c>
      <c r="AC309" s="76"/>
    </row>
    <row r="310" spans="1:29" x14ac:dyDescent="0.35">
      <c r="A310" s="82"/>
      <c r="D310" s="252" t="str">
        <f t="shared" ref="D310:D485" si="3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256">
        <f>IF('Outputs_pre-361'!O310 &lt;&gt; 0, Impact_361_diff!O310 / 'Outputs_pre-361'!O310, "")</f>
        <v>21.88848594741614</v>
      </c>
      <c r="P310" s="256">
        <f>IF('Outputs_pre-361'!P310 &lt;&gt; 0, Impact_361_diff!P310 / 'Outputs_pre-361'!P310, "")</f>
        <v>74.383419689119179</v>
      </c>
      <c r="Q310" s="256">
        <f>IF('Outputs_pre-361'!Q310 &lt;&gt; 0, Impact_361_diff!Q310 / 'Outputs_pre-361'!Q310, "")</f>
        <v>53.973333333333329</v>
      </c>
      <c r="R310" s="256">
        <f>IF('Outputs_pre-361'!R310 &lt;&gt; 0, Impact_361_diff!R310 / 'Outputs_pre-361'!R310, "")</f>
        <v>35.181135617081189</v>
      </c>
      <c r="S310" s="256">
        <f>IF('Outputs_pre-361'!S310 &lt;&gt; 0, Impact_361_diff!S310 / 'Outputs_pre-361'!S310, "")</f>
        <v>17.098496240601502</v>
      </c>
      <c r="T310" s="256">
        <f>IF('Outputs_pre-361'!T310 &lt;&gt; 0, Impact_361_diff!T310 / 'Outputs_pre-361'!T310, "")</f>
        <v>45.452580195258015</v>
      </c>
      <c r="U310" s="256">
        <f>IF('Outputs_pre-361'!U310 &lt;&gt; 0, Impact_361_diff!U310 / 'Outputs_pre-361'!U310, "")</f>
        <v>70.894985808893082</v>
      </c>
      <c r="V310" s="256">
        <f>IF('Outputs_pre-361'!V310 &lt;&gt; 0, Impact_361_diff!V310 / 'Outputs_pre-361'!V310, "")</f>
        <v>-33.123745819397989</v>
      </c>
      <c r="W310" s="256">
        <f>IF('Outputs_pre-361'!W310 &lt;&gt; 0, Impact_361_diff!W310 / 'Outputs_pre-361'!W310, "")</f>
        <v>46.895618556701038</v>
      </c>
      <c r="X310" s="256">
        <f>IF('Outputs_pre-361'!X310 &lt;&gt; 0, Impact_361_diff!X310 / 'Outputs_pre-361'!X310, "")</f>
        <v>14.561569688768607</v>
      </c>
      <c r="Y310" s="256">
        <f>IF('Outputs_pre-361'!Y310 &lt;&gt; 0, Impact_361_diff!Y310 / 'Outputs_pre-361'!Y310, "")</f>
        <v>59.875471698113202</v>
      </c>
      <c r="Z310" s="256">
        <f>IF('Outputs_pre-361'!Z310 &lt;&gt; 0, Impact_361_diff!Z310 / 'Outputs_pre-361'!Z310, "")</f>
        <v>67.476247030878866</v>
      </c>
      <c r="AA310" s="256">
        <f>IF('Outputs_pre-361'!AA310 &lt;&gt; 0, Impact_361_diff!AA310 / 'Outputs_pre-361'!AA310, "")</f>
        <v>84.942992874109265</v>
      </c>
      <c r="AB310" s="256">
        <f>IF('Outputs_pre-361'!AB310 &lt;&gt; 0, Impact_361_diff!AB310 / 'Outputs_pre-361'!AB310, "")</f>
        <v>69.944210526315786</v>
      </c>
      <c r="AC310" s="76"/>
    </row>
    <row r="311" spans="1:29" x14ac:dyDescent="0.35">
      <c r="A311" s="82"/>
      <c r="D311" s="252" t="str">
        <f t="shared" si="3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256">
        <f>IF('Outputs_pre-361'!O311 &lt;&gt; 0, Impact_361_diff!O311 / 'Outputs_pre-361'!O311, "")</f>
        <v>0</v>
      </c>
      <c r="P311" s="256">
        <f>IF('Outputs_pre-361'!P311 &lt;&gt; 0, Impact_361_diff!P311 / 'Outputs_pre-361'!P311, "")</f>
        <v>0</v>
      </c>
      <c r="Q311" s="256">
        <f>IF('Outputs_pre-361'!Q311 &lt;&gt; 0, Impact_361_diff!Q311 / 'Outputs_pre-361'!Q311, "")</f>
        <v>0</v>
      </c>
      <c r="R311" s="256">
        <f>IF('Outputs_pre-361'!R311 &lt;&gt; 0, Impact_361_diff!R311 / 'Outputs_pre-361'!R311, "")</f>
        <v>0</v>
      </c>
      <c r="S311" s="256">
        <f>IF('Outputs_pre-361'!S311 &lt;&gt; 0, Impact_361_diff!S311 / 'Outputs_pre-361'!S311, "")</f>
        <v>0</v>
      </c>
      <c r="T311" s="256">
        <f>IF('Outputs_pre-361'!T311 &lt;&gt; 0, Impact_361_diff!T311 / 'Outputs_pre-361'!T311, "")</f>
        <v>0</v>
      </c>
      <c r="U311" s="256">
        <f>IF('Outputs_pre-361'!U311 &lt;&gt; 0, Impact_361_diff!U311 / 'Outputs_pre-361'!U311, "")</f>
        <v>0</v>
      </c>
      <c r="V311" s="256">
        <f>IF('Outputs_pre-361'!V311 &lt;&gt; 0, Impact_361_diff!V311 / 'Outputs_pre-361'!V311, "")</f>
        <v>0</v>
      </c>
      <c r="W311" s="256">
        <f>IF('Outputs_pre-361'!W311 &lt;&gt; 0, Impact_361_diff!W311 / 'Outputs_pre-361'!W311, "")</f>
        <v>0</v>
      </c>
      <c r="X311" s="256">
        <f>IF('Outputs_pre-361'!X311 &lt;&gt; 0, Impact_361_diff!X311 / 'Outputs_pre-361'!X311, "")</f>
        <v>0</v>
      </c>
      <c r="Y311" s="256">
        <f>IF('Outputs_pre-361'!Y311 &lt;&gt; 0, Impact_361_diff!Y311 / 'Outputs_pre-361'!Y311, "")</f>
        <v>0</v>
      </c>
      <c r="Z311" s="256">
        <f>IF('Outputs_pre-361'!Z311 &lt;&gt; 0, Impact_361_diff!Z311 / 'Outputs_pre-361'!Z311, "")</f>
        <v>0</v>
      </c>
      <c r="AA311" s="256">
        <f>IF('Outputs_pre-361'!AA311 &lt;&gt; 0, Impact_361_diff!AA311 / 'Outputs_pre-361'!AA311, "")</f>
        <v>0</v>
      </c>
      <c r="AB311" s="256">
        <f>IF('Outputs_pre-361'!AB311 &lt;&gt; 0, Impact_361_diff!AB311 / 'Outputs_pre-361'!AB311, "")</f>
        <v>0</v>
      </c>
      <c r="AC311" s="76"/>
    </row>
    <row r="312" spans="1:29" x14ac:dyDescent="0.35">
      <c r="A312" s="82"/>
      <c r="D312" s="252" t="str">
        <f t="shared" si="3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256">
        <f>IF('Outputs_pre-361'!O312 &lt;&gt; 0, Impact_361_diff!O312 / 'Outputs_pre-361'!O312, "")</f>
        <v>0</v>
      </c>
      <c r="P312" s="256">
        <f>IF('Outputs_pre-361'!P312 &lt;&gt; 0, Impact_361_diff!P312 / 'Outputs_pre-361'!P312, "")</f>
        <v>0</v>
      </c>
      <c r="Q312" s="256">
        <f>IF('Outputs_pre-361'!Q312 &lt;&gt; 0, Impact_361_diff!Q312 / 'Outputs_pre-361'!Q312, "")</f>
        <v>0</v>
      </c>
      <c r="R312" s="256">
        <f>IF('Outputs_pre-361'!R312 &lt;&gt; 0, Impact_361_diff!R312 / 'Outputs_pre-361'!R312, "")</f>
        <v>0</v>
      </c>
      <c r="S312" s="256">
        <f>IF('Outputs_pre-361'!S312 &lt;&gt; 0, Impact_361_diff!S312 / 'Outputs_pre-361'!S312, "")</f>
        <v>0</v>
      </c>
      <c r="T312" s="256">
        <f>IF('Outputs_pre-361'!T312 &lt;&gt; 0, Impact_361_diff!T312 / 'Outputs_pre-361'!T312, "")</f>
        <v>0</v>
      </c>
      <c r="U312" s="256">
        <f>IF('Outputs_pre-361'!U312 &lt;&gt; 0, Impact_361_diff!U312 / 'Outputs_pre-361'!U312, "")</f>
        <v>0</v>
      </c>
      <c r="V312" s="256">
        <f>IF('Outputs_pre-361'!V312 &lt;&gt; 0, Impact_361_diff!V312 / 'Outputs_pre-361'!V312, "")</f>
        <v>0</v>
      </c>
      <c r="W312" s="256">
        <f>IF('Outputs_pre-361'!W312 &lt;&gt; 0, Impact_361_diff!W312 / 'Outputs_pre-361'!W312, "")</f>
        <v>0</v>
      </c>
      <c r="X312" s="256">
        <f>IF('Outputs_pre-361'!X312 &lt;&gt; 0, Impact_361_diff!X312 / 'Outputs_pre-361'!X312, "")</f>
        <v>0</v>
      </c>
      <c r="Y312" s="256">
        <f>IF('Outputs_pre-361'!Y312 &lt;&gt; 0, Impact_361_diff!Y312 / 'Outputs_pre-361'!Y312, "")</f>
        <v>0</v>
      </c>
      <c r="Z312" s="256">
        <f>IF('Outputs_pre-361'!Z312 &lt;&gt; 0, Impact_361_diff!Z312 / 'Outputs_pre-361'!Z312, "")</f>
        <v>0</v>
      </c>
      <c r="AA312" s="256">
        <f>IF('Outputs_pre-361'!AA312 &lt;&gt; 0, Impact_361_diff!AA312 / 'Outputs_pre-361'!AA312, "")</f>
        <v>0</v>
      </c>
      <c r="AB312" s="256">
        <f>IF('Outputs_pre-361'!AB312 &lt;&gt; 0, Impact_361_diff!AB312 / 'Outputs_pre-361'!AB312, "")</f>
        <v>0</v>
      </c>
      <c r="AC312" s="76"/>
    </row>
    <row r="313" spans="1:29" x14ac:dyDescent="0.35">
      <c r="A313" s="82"/>
      <c r="D313" s="252" t="str">
        <f t="shared" si="3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256">
        <f>IF('Outputs_pre-361'!O313 &lt;&gt; 0, Impact_361_diff!O313 / 'Outputs_pre-361'!O313, "")</f>
        <v>0</v>
      </c>
      <c r="P313" s="256">
        <f>IF('Outputs_pre-361'!P313 &lt;&gt; 0, Impact_361_diff!P313 / 'Outputs_pre-361'!P313, "")</f>
        <v>0</v>
      </c>
      <c r="Q313" s="256">
        <f>IF('Outputs_pre-361'!Q313 &lt;&gt; 0, Impact_361_diff!Q313 / 'Outputs_pre-361'!Q313, "")</f>
        <v>0</v>
      </c>
      <c r="R313" s="256">
        <f>IF('Outputs_pre-361'!R313 &lt;&gt; 0, Impact_361_diff!R313 / 'Outputs_pre-361'!R313, "")</f>
        <v>0</v>
      </c>
      <c r="S313" s="256">
        <f>IF('Outputs_pre-361'!S313 &lt;&gt; 0, Impact_361_diff!S313 / 'Outputs_pre-361'!S313, "")</f>
        <v>0</v>
      </c>
      <c r="T313" s="256">
        <f>IF('Outputs_pre-361'!T313 &lt;&gt; 0, Impact_361_diff!T313 / 'Outputs_pre-361'!T313, "")</f>
        <v>0</v>
      </c>
      <c r="U313" s="256">
        <f>IF('Outputs_pre-361'!U313 &lt;&gt; 0, Impact_361_diff!U313 / 'Outputs_pre-361'!U313, "")</f>
        <v>0</v>
      </c>
      <c r="V313" s="256">
        <f>IF('Outputs_pre-361'!V313 &lt;&gt; 0, Impact_361_diff!V313 / 'Outputs_pre-361'!V313, "")</f>
        <v>0</v>
      </c>
      <c r="W313" s="256">
        <f>IF('Outputs_pre-361'!W313 &lt;&gt; 0, Impact_361_diff!W313 / 'Outputs_pre-361'!W313, "")</f>
        <v>0</v>
      </c>
      <c r="X313" s="256">
        <f>IF('Outputs_pre-361'!X313 &lt;&gt; 0, Impact_361_diff!X313 / 'Outputs_pre-361'!X313, "")</f>
        <v>0</v>
      </c>
      <c r="Y313" s="256">
        <f>IF('Outputs_pre-361'!Y313 &lt;&gt; 0, Impact_361_diff!Y313 / 'Outputs_pre-361'!Y313, "")</f>
        <v>0</v>
      </c>
      <c r="Z313" s="256">
        <f>IF('Outputs_pre-361'!Z313 &lt;&gt; 0, Impact_361_diff!Z313 / 'Outputs_pre-361'!Z313, "")</f>
        <v>0</v>
      </c>
      <c r="AA313" s="256">
        <f>IF('Outputs_pre-361'!AA313 &lt;&gt; 0, Impact_361_diff!AA313 / 'Outputs_pre-361'!AA313, "")</f>
        <v>0</v>
      </c>
      <c r="AB313" s="256">
        <f>IF('Outputs_pre-361'!AB313 &lt;&gt; 0, Impact_361_diff!AB313 / 'Outputs_pre-361'!AB313, "")</f>
        <v>0</v>
      </c>
      <c r="AC313" s="76"/>
    </row>
    <row r="314" spans="1:29" x14ac:dyDescent="0.35">
      <c r="A314" s="82"/>
      <c r="D314" s="252" t="str">
        <f t="shared" si="3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256">
        <f>IF('Outputs_pre-361'!O314 &lt;&gt; 0, Impact_361_diff!O314 / 'Outputs_pre-361'!O314, "")</f>
        <v>-6.2236498695041081E-2</v>
      </c>
      <c r="P314" s="256">
        <f>IF('Outputs_pre-361'!P314 &lt;&gt; 0, Impact_361_diff!P314 / 'Outputs_pre-361'!P314, "")</f>
        <v>-0.17575304953945739</v>
      </c>
      <c r="Q314" s="256">
        <f>IF('Outputs_pre-361'!Q314 &lt;&gt; 0, Impact_361_diff!Q314 / 'Outputs_pre-361'!Q314, "")</f>
        <v>-0.20621282220753459</v>
      </c>
      <c r="R314" s="256">
        <f>IF('Outputs_pre-361'!R314 &lt;&gt; 0, Impact_361_diff!R314 / 'Outputs_pre-361'!R314, "")</f>
        <v>-0.14828125000000011</v>
      </c>
      <c r="S314" s="256">
        <f>IF('Outputs_pre-361'!S314 &lt;&gt; 0, Impact_361_diff!S314 / 'Outputs_pre-361'!S314, "")</f>
        <v>-6.6606457439602598E-2</v>
      </c>
      <c r="T314" s="256">
        <f>IF('Outputs_pre-361'!T314 &lt;&gt; 0, Impact_361_diff!T314 / 'Outputs_pre-361'!T314, "")</f>
        <v>-0.14022066198595801</v>
      </c>
      <c r="U314" s="256">
        <f>IF('Outputs_pre-361'!U314 &lt;&gt; 0, Impact_361_diff!U314 / 'Outputs_pre-361'!U314, "")</f>
        <v>-0.12945677123182864</v>
      </c>
      <c r="V314" s="256">
        <f>IF('Outputs_pre-361'!V314 &lt;&gt; 0, Impact_361_diff!V314 / 'Outputs_pre-361'!V314, "")</f>
        <v>0.12131996117761241</v>
      </c>
      <c r="W314" s="256">
        <f>IF('Outputs_pre-361'!W314 &lt;&gt; 0, Impact_361_diff!W314 / 'Outputs_pre-361'!W314, "")</f>
        <v>-6.1550888529886945E-2</v>
      </c>
      <c r="X314" s="256">
        <f>IF('Outputs_pre-361'!X314 &lt;&gt; 0, Impact_361_diff!X314 / 'Outputs_pre-361'!X314, "")</f>
        <v>-1.7835909631391218E-2</v>
      </c>
      <c r="Y314" s="256">
        <f>IF('Outputs_pre-361'!Y314 &lt;&gt; 0, Impact_361_diff!Y314 / 'Outputs_pre-361'!Y314, "")</f>
        <v>-0.15079365079365081</v>
      </c>
      <c r="Z314" s="256">
        <f>IF('Outputs_pre-361'!Z314 &lt;&gt; 0, Impact_361_diff!Z314 / 'Outputs_pre-361'!Z314, "")</f>
        <v>-0.18479651906833888</v>
      </c>
      <c r="AA314" s="256">
        <f>IF('Outputs_pre-361'!AA314 &lt;&gt; 0, Impact_361_diff!AA314 / 'Outputs_pre-361'!AA314, "")</f>
        <v>-0.1425174112451163</v>
      </c>
      <c r="AB314" s="256">
        <f>IF('Outputs_pre-361'!AB314 &lt;&gt; 0, Impact_361_diff!AB314 / 'Outputs_pre-361'!AB314, "")</f>
        <v>-0.15931419764977847</v>
      </c>
      <c r="AC314" s="76"/>
    </row>
    <row r="315" spans="1:29" x14ac:dyDescent="0.35">
      <c r="A315" s="82"/>
      <c r="D315" s="252" t="str">
        <f t="shared" si="3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256">
        <f>IF('Outputs_pre-361'!O315 &lt;&gt; 0, Impact_361_diff!O315 / 'Outputs_pre-361'!O315, "")</f>
        <v>-0.3077689243027889</v>
      </c>
      <c r="P315" s="256">
        <f>IF('Outputs_pre-361'!P315 &lt;&gt; 0, Impact_361_diff!P315 / 'Outputs_pre-361'!P315, "")</f>
        <v>-0.66166822867853792</v>
      </c>
      <c r="Q315" s="256">
        <f>IF('Outputs_pre-361'!Q315 &lt;&gt; 0, Impact_361_diff!Q315 / 'Outputs_pre-361'!Q315, "")</f>
        <v>-0.60348162475822065</v>
      </c>
      <c r="R315" s="256">
        <f>IF('Outputs_pre-361'!R315 &lt;&gt; 0, Impact_361_diff!R315 / 'Outputs_pre-361'!R315, "")</f>
        <v>-0.53105763850027976</v>
      </c>
      <c r="S315" s="256">
        <f>IF('Outputs_pre-361'!S315 &lt;&gt; 0, Impact_361_diff!S315 / 'Outputs_pre-361'!S315, "")</f>
        <v>-0.42446043165467617</v>
      </c>
      <c r="T315" s="256">
        <f>IF('Outputs_pre-361'!T315 &lt;&gt; 0, Impact_361_diff!T315 / 'Outputs_pre-361'!T315, "")</f>
        <v>-0.63257918552036196</v>
      </c>
      <c r="U315" s="256">
        <f>IF('Outputs_pre-361'!U315 &lt;&gt; 0, Impact_361_diff!U315 / 'Outputs_pre-361'!U315, "")</f>
        <v>-0.49793996468510893</v>
      </c>
      <c r="V315" s="256">
        <f>IF('Outputs_pre-361'!V315 &lt;&gt; 0, Impact_361_diff!V315 / 'Outputs_pre-361'!V315, "")</f>
        <v>3.5619047619047621</v>
      </c>
      <c r="W315" s="256">
        <f>IF('Outputs_pre-361'!W315 &lt;&gt; 0, Impact_361_diff!W315 / 'Outputs_pre-361'!W315, "")</f>
        <v>-0.63500000000000001</v>
      </c>
      <c r="X315" s="256">
        <f>IF('Outputs_pre-361'!X315 &lt;&gt; 0, Impact_361_diff!X315 / 'Outputs_pre-361'!X315, "")</f>
        <v>-0.36253776435045321</v>
      </c>
      <c r="Y315" s="256">
        <f>IF('Outputs_pre-361'!Y315 &lt;&gt; 0, Impact_361_diff!Y315 / 'Outputs_pre-361'!Y315, "")</f>
        <v>-0.5927734375</v>
      </c>
      <c r="Z315" s="256">
        <f>IF('Outputs_pre-361'!Z315 &lt;&gt; 0, Impact_361_diff!Z315 / 'Outputs_pre-361'!Z315, "")</f>
        <v>-0.64120781527531079</v>
      </c>
      <c r="AA315" s="256">
        <f>IF('Outputs_pre-361'!AA315 &lt;&gt; 0, Impact_361_diff!AA315 / 'Outputs_pre-361'!AA315, "")</f>
        <v>-0.78431372549019607</v>
      </c>
      <c r="AB315" s="256">
        <f>IF('Outputs_pre-361'!AB315 &lt;&gt; 0, Impact_361_diff!AB315 / 'Outputs_pre-361'!AB315, "")</f>
        <v>-0.67953985209531631</v>
      </c>
      <c r="AC315" s="76"/>
    </row>
    <row r="316" spans="1:29" x14ac:dyDescent="0.35">
      <c r="A316" s="82"/>
      <c r="D316" s="252" t="str">
        <f t="shared" si="3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256">
        <f>IF('Outputs_pre-361'!O316 &lt;&gt; 0, Impact_361_diff!O316 / 'Outputs_pre-361'!O316, "")</f>
        <v>-0.75242718446601942</v>
      </c>
      <c r="P316" s="256">
        <f>IF('Outputs_pre-361'!P316 &lt;&gt; 0, Impact_361_diff!P316 / 'Outputs_pre-361'!P316, "")</f>
        <v>-0.94885598923283976</v>
      </c>
      <c r="Q316" s="256">
        <f>IF('Outputs_pre-361'!Q316 &lt;&gt; 0, Impact_361_diff!Q316 / 'Outputs_pre-361'!Q316, "")</f>
        <v>-0.94977168949771684</v>
      </c>
      <c r="R316" s="256">
        <f>IF('Outputs_pre-361'!R316 &lt;&gt; 0, Impact_361_diff!R316 / 'Outputs_pre-361'!R316, "")</f>
        <v>-0.71246246246246248</v>
      </c>
      <c r="S316" s="256">
        <f>IF('Outputs_pre-361'!S316 &lt;&gt; 0, Impact_361_diff!S316 / 'Outputs_pre-361'!S316, "")</f>
        <v>-0.94249201277955263</v>
      </c>
      <c r="T316" s="256">
        <f>IF('Outputs_pre-361'!T316 &lt;&gt; 0, Impact_361_diff!T316 / 'Outputs_pre-361'!T316, "")</f>
        <v>-0.98589562764456984</v>
      </c>
      <c r="U316" s="256">
        <f>IF('Outputs_pre-361'!U316 &lt;&gt; 0, Impact_361_diff!U316 / 'Outputs_pre-361'!U316, "")</f>
        <v>-0.88124999999999998</v>
      </c>
      <c r="V316" s="256" t="str">
        <f>IF('Outputs_pre-361'!V316 &lt;&gt; 0, Impact_361_diff!V316 / 'Outputs_pre-361'!V316, "")</f>
        <v/>
      </c>
      <c r="W316" s="256">
        <f>IF('Outputs_pre-361'!W316 &lt;&gt; 0, Impact_361_diff!W316 / 'Outputs_pre-361'!W316, "")</f>
        <v>-0.91807228915662653</v>
      </c>
      <c r="X316" s="256">
        <f>IF('Outputs_pre-361'!X316 &lt;&gt; 0, Impact_361_diff!X316 / 'Outputs_pre-361'!X316, "")</f>
        <v>-0.78431372549019607</v>
      </c>
      <c r="Y316" s="256">
        <f>IF('Outputs_pre-361'!Y316 &lt;&gt; 0, Impact_361_diff!Y316 / 'Outputs_pre-361'!Y316, "")</f>
        <v>-0.96044303797468356</v>
      </c>
      <c r="Z316" s="256">
        <f>IF('Outputs_pre-361'!Z316 &lt;&gt; 0, Impact_361_diff!Z316 / 'Outputs_pre-361'!Z316, "")</f>
        <v>-0.955026455026455</v>
      </c>
      <c r="AA316" s="256">
        <f>IF('Outputs_pre-361'!AA316 &lt;&gt; 0, Impact_361_diff!AA316 / 'Outputs_pre-361'!AA316, "")</f>
        <v>-0.96882217090069278</v>
      </c>
      <c r="AB316" s="256">
        <f>IF('Outputs_pre-361'!AB316 &lt;&gt; 0, Impact_361_diff!AB316 / 'Outputs_pre-361'!AB316, "")</f>
        <v>-0.90283842794759828</v>
      </c>
      <c r="AC316" s="76"/>
    </row>
    <row r="317" spans="1:29" x14ac:dyDescent="0.35">
      <c r="A317" s="82"/>
      <c r="D317" s="252" t="str">
        <f t="shared" si="3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256">
        <f>IF('Outputs_pre-361'!O317 &lt;&gt; 0, Impact_361_diff!O317 / 'Outputs_pre-361'!O317, "")</f>
        <v>48.805983680870362</v>
      </c>
      <c r="P317" s="256">
        <f>IF('Outputs_pre-361'!P317 &lt;&gt; 0, Impact_361_diff!P317 / 'Outputs_pre-361'!P317, "")</f>
        <v>194.62823834196891</v>
      </c>
      <c r="Q317" s="256">
        <f>IF('Outputs_pre-361'!Q317 &lt;&gt; 0, Impact_361_diff!Q317 / 'Outputs_pre-361'!Q317, "")</f>
        <v>112.1711111111111</v>
      </c>
      <c r="R317" s="256">
        <f>IF('Outputs_pre-361'!R317 &lt;&gt; 0, Impact_361_diff!R317 / 'Outputs_pre-361'!R317, "")</f>
        <v>81.366963866729236</v>
      </c>
      <c r="S317" s="256">
        <f>IF('Outputs_pre-361'!S317 &lt;&gt; 0, Impact_361_diff!S317 / 'Outputs_pre-361'!S317, "")</f>
        <v>44.415789473684207</v>
      </c>
      <c r="T317" s="256">
        <f>IF('Outputs_pre-361'!T317 &lt;&gt; 0, Impact_361_diff!T317 / 'Outputs_pre-361'!T317, "")</f>
        <v>98.856345885634596</v>
      </c>
      <c r="U317" s="256">
        <f>IF('Outputs_pre-361'!U317 &lt;&gt; 0, Impact_361_diff!U317 / 'Outputs_pre-361'!U317, "")</f>
        <v>165.46925260170292</v>
      </c>
      <c r="V317" s="256">
        <f>IF('Outputs_pre-361'!V317 &lt;&gt; 0, Impact_361_diff!V317 / 'Outputs_pre-361'!V317, "")</f>
        <v>-87.749163879598655</v>
      </c>
      <c r="W317" s="256">
        <f>IF('Outputs_pre-361'!W317 &lt;&gt; 0, Impact_361_diff!W317 / 'Outputs_pre-361'!W317, "")</f>
        <v>101.52448453608248</v>
      </c>
      <c r="X317" s="256">
        <f>IF('Outputs_pre-361'!X317 &lt;&gt; 0, Impact_361_diff!X317 / 'Outputs_pre-361'!X317, "")</f>
        <v>27.568335588633293</v>
      </c>
      <c r="Y317" s="256">
        <f>IF('Outputs_pre-361'!Y317 &lt;&gt; 0, Impact_361_diff!Y317 / 'Outputs_pre-361'!Y317, "")</f>
        <v>120.6503144654088</v>
      </c>
      <c r="Z317" s="256">
        <f>IF('Outputs_pre-361'!Z317 &lt;&gt; 0, Impact_361_diff!Z317 / 'Outputs_pre-361'!Z317, "")</f>
        <v>113.93705463182899</v>
      </c>
      <c r="AA317" s="256">
        <f>IF('Outputs_pre-361'!AA317 &lt;&gt; 0, Impact_361_diff!AA317 / 'Outputs_pre-361'!AA317, "")</f>
        <v>174.83254156769596</v>
      </c>
      <c r="AB317" s="256">
        <f>IF('Outputs_pre-361'!AB317 &lt;&gt; 0, Impact_361_diff!AB317 / 'Outputs_pre-361'!AB317, "")</f>
        <v>176.58105263157896</v>
      </c>
      <c r="AC317" s="76"/>
    </row>
    <row r="318" spans="1:29" x14ac:dyDescent="0.35">
      <c r="A318" s="82"/>
      <c r="D318" s="252" t="str">
        <f t="shared" si="3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256">
        <f>IF('Outputs_pre-361'!O318 &lt;&gt; 0, Impact_361_diff!O318 / 'Outputs_pre-361'!O318, "")</f>
        <v>0</v>
      </c>
      <c r="P318" s="256">
        <f>IF('Outputs_pre-361'!P318 &lt;&gt; 0, Impact_361_diff!P318 / 'Outputs_pre-361'!P318, "")</f>
        <v>0</v>
      </c>
      <c r="Q318" s="256">
        <f>IF('Outputs_pre-361'!Q318 &lt;&gt; 0, Impact_361_diff!Q318 / 'Outputs_pre-361'!Q318, "")</f>
        <v>0</v>
      </c>
      <c r="R318" s="256">
        <f>IF('Outputs_pre-361'!R318 &lt;&gt; 0, Impact_361_diff!R318 / 'Outputs_pre-361'!R318, "")</f>
        <v>0</v>
      </c>
      <c r="S318" s="256">
        <f>IF('Outputs_pre-361'!S318 &lt;&gt; 0, Impact_361_diff!S318 / 'Outputs_pre-361'!S318, "")</f>
        <v>0</v>
      </c>
      <c r="T318" s="256">
        <f>IF('Outputs_pre-361'!T318 &lt;&gt; 0, Impact_361_diff!T318 / 'Outputs_pre-361'!T318, "")</f>
        <v>0</v>
      </c>
      <c r="U318" s="256">
        <f>IF('Outputs_pre-361'!U318 &lt;&gt; 0, Impact_361_diff!U318 / 'Outputs_pre-361'!U318, "")</f>
        <v>0</v>
      </c>
      <c r="V318" s="256">
        <f>IF('Outputs_pre-361'!V318 &lt;&gt; 0, Impact_361_diff!V318 / 'Outputs_pre-361'!V318, "")</f>
        <v>0</v>
      </c>
      <c r="W318" s="256">
        <f>IF('Outputs_pre-361'!W318 &lt;&gt; 0, Impact_361_diff!W318 / 'Outputs_pre-361'!W318, "")</f>
        <v>0</v>
      </c>
      <c r="X318" s="256">
        <f>IF('Outputs_pre-361'!X318 &lt;&gt; 0, Impact_361_diff!X318 / 'Outputs_pre-361'!X318, "")</f>
        <v>0</v>
      </c>
      <c r="Y318" s="256">
        <f>IF('Outputs_pre-361'!Y318 &lt;&gt; 0, Impact_361_diff!Y318 / 'Outputs_pre-361'!Y318, "")</f>
        <v>0</v>
      </c>
      <c r="Z318" s="256">
        <f>IF('Outputs_pre-361'!Z318 &lt;&gt; 0, Impact_361_diff!Z318 / 'Outputs_pre-361'!Z318, "")</f>
        <v>0</v>
      </c>
      <c r="AA318" s="256">
        <f>IF('Outputs_pre-361'!AA318 &lt;&gt; 0, Impact_361_diff!AA318 / 'Outputs_pre-361'!AA318, "")</f>
        <v>0</v>
      </c>
      <c r="AB318" s="256">
        <f>IF('Outputs_pre-361'!AB318 &lt;&gt; 0, Impact_361_diff!AB318 / 'Outputs_pre-361'!AB318, "")</f>
        <v>0</v>
      </c>
      <c r="AC318" s="76"/>
    </row>
    <row r="319" spans="1:29" x14ac:dyDescent="0.35">
      <c r="A319" s="82"/>
      <c r="D319" s="252" t="str">
        <f t="shared" si="3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256">
        <f>IF('Outputs_pre-361'!O319 &lt;&gt; 0, Impact_361_diff!O319 / 'Outputs_pre-361'!O319, "")</f>
        <v>0</v>
      </c>
      <c r="P319" s="256">
        <f>IF('Outputs_pre-361'!P319 &lt;&gt; 0, Impact_361_diff!P319 / 'Outputs_pre-361'!P319, "")</f>
        <v>0</v>
      </c>
      <c r="Q319" s="256">
        <f>IF('Outputs_pre-361'!Q319 &lt;&gt; 0, Impact_361_diff!Q319 / 'Outputs_pre-361'!Q319, "")</f>
        <v>0</v>
      </c>
      <c r="R319" s="256">
        <f>IF('Outputs_pre-361'!R319 &lt;&gt; 0, Impact_361_diff!R319 / 'Outputs_pre-361'!R319, "")</f>
        <v>0</v>
      </c>
      <c r="S319" s="256">
        <f>IF('Outputs_pre-361'!S319 &lt;&gt; 0, Impact_361_diff!S319 / 'Outputs_pre-361'!S319, "")</f>
        <v>0</v>
      </c>
      <c r="T319" s="256">
        <f>IF('Outputs_pre-361'!T319 &lt;&gt; 0, Impact_361_diff!T319 / 'Outputs_pre-361'!T319, "")</f>
        <v>0</v>
      </c>
      <c r="U319" s="256">
        <f>IF('Outputs_pre-361'!U319 &lt;&gt; 0, Impact_361_diff!U319 / 'Outputs_pre-361'!U319, "")</f>
        <v>0</v>
      </c>
      <c r="V319" s="256">
        <f>IF('Outputs_pre-361'!V319 &lt;&gt; 0, Impact_361_diff!V319 / 'Outputs_pre-361'!V319, "")</f>
        <v>0</v>
      </c>
      <c r="W319" s="256">
        <f>IF('Outputs_pre-361'!W319 &lt;&gt; 0, Impact_361_diff!W319 / 'Outputs_pre-361'!W319, "")</f>
        <v>0</v>
      </c>
      <c r="X319" s="256">
        <f>IF('Outputs_pre-361'!X319 &lt;&gt; 0, Impact_361_diff!X319 / 'Outputs_pre-361'!X319, "")</f>
        <v>0</v>
      </c>
      <c r="Y319" s="256">
        <f>IF('Outputs_pre-361'!Y319 &lt;&gt; 0, Impact_361_diff!Y319 / 'Outputs_pre-361'!Y319, "")</f>
        <v>0</v>
      </c>
      <c r="Z319" s="256">
        <f>IF('Outputs_pre-361'!Z319 &lt;&gt; 0, Impact_361_diff!Z319 / 'Outputs_pre-361'!Z319, "")</f>
        <v>0</v>
      </c>
      <c r="AA319" s="256">
        <f>IF('Outputs_pre-361'!AA319 &lt;&gt; 0, Impact_361_diff!AA319 / 'Outputs_pre-361'!AA319, "")</f>
        <v>0</v>
      </c>
      <c r="AB319" s="256">
        <f>IF('Outputs_pre-361'!AB319 &lt;&gt; 0, Impact_361_diff!AB319 / 'Outputs_pre-361'!AB319, "")</f>
        <v>0</v>
      </c>
      <c r="AC319" s="76"/>
    </row>
    <row r="320" spans="1:29" x14ac:dyDescent="0.35">
      <c r="A320" s="82"/>
      <c r="D320" s="252" t="str">
        <f t="shared" si="3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256">
        <f>IF('Outputs_pre-361'!O320 &lt;&gt; 0, Impact_361_diff!O320 / 'Outputs_pre-361'!O320, "")</f>
        <v>0</v>
      </c>
      <c r="P320" s="256">
        <f>IF('Outputs_pre-361'!P320 &lt;&gt; 0, Impact_361_diff!P320 / 'Outputs_pre-361'!P320, "")</f>
        <v>0</v>
      </c>
      <c r="Q320" s="256">
        <f>IF('Outputs_pre-361'!Q320 &lt;&gt; 0, Impact_361_diff!Q320 / 'Outputs_pre-361'!Q320, "")</f>
        <v>0</v>
      </c>
      <c r="R320" s="256">
        <f>IF('Outputs_pre-361'!R320 &lt;&gt; 0, Impact_361_diff!R320 / 'Outputs_pre-361'!R320, "")</f>
        <v>0</v>
      </c>
      <c r="S320" s="256">
        <f>IF('Outputs_pre-361'!S320 &lt;&gt; 0, Impact_361_diff!S320 / 'Outputs_pre-361'!S320, "")</f>
        <v>0</v>
      </c>
      <c r="T320" s="256">
        <f>IF('Outputs_pre-361'!T320 &lt;&gt; 0, Impact_361_diff!T320 / 'Outputs_pre-361'!T320, "")</f>
        <v>0</v>
      </c>
      <c r="U320" s="256">
        <f>IF('Outputs_pre-361'!U320 &lt;&gt; 0, Impact_361_diff!U320 / 'Outputs_pre-361'!U320, "")</f>
        <v>0</v>
      </c>
      <c r="V320" s="256">
        <f>IF('Outputs_pre-361'!V320 &lt;&gt; 0, Impact_361_diff!V320 / 'Outputs_pre-361'!V320, "")</f>
        <v>0</v>
      </c>
      <c r="W320" s="256">
        <f>IF('Outputs_pre-361'!W320 &lt;&gt; 0, Impact_361_diff!W320 / 'Outputs_pre-361'!W320, "")</f>
        <v>0</v>
      </c>
      <c r="X320" s="256">
        <f>IF('Outputs_pre-361'!X320 &lt;&gt; 0, Impact_361_diff!X320 / 'Outputs_pre-361'!X320, "")</f>
        <v>0</v>
      </c>
      <c r="Y320" s="256">
        <f>IF('Outputs_pre-361'!Y320 &lt;&gt; 0, Impact_361_diff!Y320 / 'Outputs_pre-361'!Y320, "")</f>
        <v>0</v>
      </c>
      <c r="Z320" s="256">
        <f>IF('Outputs_pre-361'!Z320 &lt;&gt; 0, Impact_361_diff!Z320 / 'Outputs_pre-361'!Z320, "")</f>
        <v>0</v>
      </c>
      <c r="AA320" s="256">
        <f>IF('Outputs_pre-361'!AA320 &lt;&gt; 0, Impact_361_diff!AA320 / 'Outputs_pre-361'!AA320, "")</f>
        <v>0</v>
      </c>
      <c r="AB320" s="256">
        <f>IF('Outputs_pre-361'!AB320 &lt;&gt; 0, Impact_361_diff!AB320 / 'Outputs_pre-361'!AB320, "")</f>
        <v>0</v>
      </c>
      <c r="AC320" s="76"/>
    </row>
    <row r="321" spans="1:29" x14ac:dyDescent="0.35">
      <c r="A321" s="82"/>
      <c r="D321" s="252" t="str">
        <f t="shared" si="3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256" t="str">
        <f>IF('Outputs_pre-361'!O321 &lt;&gt; 0, Impact_361_diff!O321 / 'Outputs_pre-361'!O321, "")</f>
        <v/>
      </c>
      <c r="P321" s="256" t="str">
        <f>IF('Outputs_pre-361'!P321 &lt;&gt; 0, Impact_361_diff!P321 / 'Outputs_pre-361'!P321, "")</f>
        <v/>
      </c>
      <c r="Q321" s="256" t="str">
        <f>IF('Outputs_pre-361'!Q321 &lt;&gt; 0, Impact_361_diff!Q321 / 'Outputs_pre-361'!Q321, "")</f>
        <v/>
      </c>
      <c r="R321" s="256" t="str">
        <f>IF('Outputs_pre-361'!R321 &lt;&gt; 0, Impact_361_diff!R321 / 'Outputs_pre-361'!R321, "")</f>
        <v/>
      </c>
      <c r="S321" s="256" t="str">
        <f>IF('Outputs_pre-361'!S321 &lt;&gt; 0, Impact_361_diff!S321 / 'Outputs_pre-361'!S321, "")</f>
        <v/>
      </c>
      <c r="T321" s="256" t="str">
        <f>IF('Outputs_pre-361'!T321 &lt;&gt; 0, Impact_361_diff!T321 / 'Outputs_pre-361'!T321, "")</f>
        <v/>
      </c>
      <c r="U321" s="256" t="str">
        <f>IF('Outputs_pre-361'!U321 &lt;&gt; 0, Impact_361_diff!U321 / 'Outputs_pre-361'!U321, "")</f>
        <v/>
      </c>
      <c r="V321" s="256" t="str">
        <f>IF('Outputs_pre-361'!V321 &lt;&gt; 0, Impact_361_diff!V321 / 'Outputs_pre-361'!V321, "")</f>
        <v/>
      </c>
      <c r="W321" s="256" t="str">
        <f>IF('Outputs_pre-361'!W321 &lt;&gt; 0, Impact_361_diff!W321 / 'Outputs_pre-361'!W321, "")</f>
        <v/>
      </c>
      <c r="X321" s="256" t="str">
        <f>IF('Outputs_pre-361'!X321 &lt;&gt; 0, Impact_361_diff!X321 / 'Outputs_pre-361'!X321, "")</f>
        <v/>
      </c>
      <c r="Y321" s="256" t="str">
        <f>IF('Outputs_pre-361'!Y321 &lt;&gt; 0, Impact_361_diff!Y321 / 'Outputs_pre-361'!Y321, "")</f>
        <v/>
      </c>
      <c r="Z321" s="256" t="str">
        <f>IF('Outputs_pre-361'!Z321 &lt;&gt; 0, Impact_361_diff!Z321 / 'Outputs_pre-361'!Z321, "")</f>
        <v/>
      </c>
      <c r="AA321" s="256" t="str">
        <f>IF('Outputs_pre-361'!AA321 &lt;&gt; 0, Impact_361_diff!AA321 / 'Outputs_pre-361'!AA321, "")</f>
        <v/>
      </c>
      <c r="AB321" s="256" t="str">
        <f>IF('Outputs_pre-361'!AB321 &lt;&gt; 0, Impact_361_diff!AB321 / 'Outputs_pre-361'!AB321, "")</f>
        <v/>
      </c>
      <c r="AC321" s="76"/>
    </row>
    <row r="322" spans="1:29" x14ac:dyDescent="0.35">
      <c r="A322" s="82"/>
      <c r="D322" s="252" t="str">
        <f t="shared" si="3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256" t="str">
        <f>IF('Outputs_pre-361'!O322 &lt;&gt; 0, Impact_361_diff!O322 / 'Outputs_pre-361'!O322, "")</f>
        <v/>
      </c>
      <c r="P322" s="256" t="str">
        <f>IF('Outputs_pre-361'!P322 &lt;&gt; 0, Impact_361_diff!P322 / 'Outputs_pre-361'!P322, "")</f>
        <v/>
      </c>
      <c r="Q322" s="256" t="str">
        <f>IF('Outputs_pre-361'!Q322 &lt;&gt; 0, Impact_361_diff!Q322 / 'Outputs_pre-361'!Q322, "")</f>
        <v/>
      </c>
      <c r="R322" s="256" t="str">
        <f>IF('Outputs_pre-361'!R322 &lt;&gt; 0, Impact_361_diff!R322 / 'Outputs_pre-361'!R322, "")</f>
        <v/>
      </c>
      <c r="S322" s="256" t="str">
        <f>IF('Outputs_pre-361'!S322 &lt;&gt; 0, Impact_361_diff!S322 / 'Outputs_pre-361'!S322, "")</f>
        <v/>
      </c>
      <c r="T322" s="256" t="str">
        <f>IF('Outputs_pre-361'!T322 &lt;&gt; 0, Impact_361_diff!T322 / 'Outputs_pre-361'!T322, "")</f>
        <v/>
      </c>
      <c r="U322" s="256" t="str">
        <f>IF('Outputs_pre-361'!U322 &lt;&gt; 0, Impact_361_diff!U322 / 'Outputs_pre-361'!U322, "")</f>
        <v/>
      </c>
      <c r="V322" s="256" t="str">
        <f>IF('Outputs_pre-361'!V322 &lt;&gt; 0, Impact_361_diff!V322 / 'Outputs_pre-361'!V322, "")</f>
        <v/>
      </c>
      <c r="W322" s="256" t="str">
        <f>IF('Outputs_pre-361'!W322 &lt;&gt; 0, Impact_361_diff!W322 / 'Outputs_pre-361'!W322, "")</f>
        <v/>
      </c>
      <c r="X322" s="256" t="str">
        <f>IF('Outputs_pre-361'!X322 &lt;&gt; 0, Impact_361_diff!X322 / 'Outputs_pre-361'!X322, "")</f>
        <v/>
      </c>
      <c r="Y322" s="256" t="str">
        <f>IF('Outputs_pre-361'!Y322 &lt;&gt; 0, Impact_361_diff!Y322 / 'Outputs_pre-361'!Y322, "")</f>
        <v/>
      </c>
      <c r="Z322" s="256" t="str">
        <f>IF('Outputs_pre-361'!Z322 &lt;&gt; 0, Impact_361_diff!Z322 / 'Outputs_pre-361'!Z322, "")</f>
        <v/>
      </c>
      <c r="AA322" s="256" t="str">
        <f>IF('Outputs_pre-361'!AA322 &lt;&gt; 0, Impact_361_diff!AA322 / 'Outputs_pre-361'!AA322, "")</f>
        <v/>
      </c>
      <c r="AB322" s="256" t="str">
        <f>IF('Outputs_pre-361'!AB322 &lt;&gt; 0, Impact_361_diff!AB322 / 'Outputs_pre-361'!AB322, "")</f>
        <v/>
      </c>
      <c r="AC322" s="76"/>
    </row>
    <row r="323" spans="1:29" x14ac:dyDescent="0.35">
      <c r="A323" s="82"/>
      <c r="D323" s="252" t="str">
        <f t="shared" si="3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256" t="str">
        <f>IF('Outputs_pre-361'!O323 &lt;&gt; 0, Impact_361_diff!O323 / 'Outputs_pre-361'!O323, "")</f>
        <v/>
      </c>
      <c r="P323" s="256" t="str">
        <f>IF('Outputs_pre-361'!P323 &lt;&gt; 0, Impact_361_diff!P323 / 'Outputs_pre-361'!P323, "")</f>
        <v/>
      </c>
      <c r="Q323" s="256" t="str">
        <f>IF('Outputs_pre-361'!Q323 &lt;&gt; 0, Impact_361_diff!Q323 / 'Outputs_pre-361'!Q323, "")</f>
        <v/>
      </c>
      <c r="R323" s="256" t="str">
        <f>IF('Outputs_pre-361'!R323 &lt;&gt; 0, Impact_361_diff!R323 / 'Outputs_pre-361'!R323, "")</f>
        <v/>
      </c>
      <c r="S323" s="256" t="str">
        <f>IF('Outputs_pre-361'!S323 &lt;&gt; 0, Impact_361_diff!S323 / 'Outputs_pre-361'!S323, "")</f>
        <v/>
      </c>
      <c r="T323" s="256" t="str">
        <f>IF('Outputs_pre-361'!T323 &lt;&gt; 0, Impact_361_diff!T323 / 'Outputs_pre-361'!T323, "")</f>
        <v/>
      </c>
      <c r="U323" s="256" t="str">
        <f>IF('Outputs_pre-361'!U323 &lt;&gt; 0, Impact_361_diff!U323 / 'Outputs_pre-361'!U323, "")</f>
        <v/>
      </c>
      <c r="V323" s="256" t="str">
        <f>IF('Outputs_pre-361'!V323 &lt;&gt; 0, Impact_361_diff!V323 / 'Outputs_pre-361'!V323, "")</f>
        <v/>
      </c>
      <c r="W323" s="256" t="str">
        <f>IF('Outputs_pre-361'!W323 &lt;&gt; 0, Impact_361_diff!W323 / 'Outputs_pre-361'!W323, "")</f>
        <v/>
      </c>
      <c r="X323" s="256" t="str">
        <f>IF('Outputs_pre-361'!X323 &lt;&gt; 0, Impact_361_diff!X323 / 'Outputs_pre-361'!X323, "")</f>
        <v/>
      </c>
      <c r="Y323" s="256" t="str">
        <f>IF('Outputs_pre-361'!Y323 &lt;&gt; 0, Impact_361_diff!Y323 / 'Outputs_pre-361'!Y323, "")</f>
        <v/>
      </c>
      <c r="Z323" s="256" t="str">
        <f>IF('Outputs_pre-361'!Z323 &lt;&gt; 0, Impact_361_diff!Z323 / 'Outputs_pre-361'!Z323, "")</f>
        <v/>
      </c>
      <c r="AA323" s="256" t="str">
        <f>IF('Outputs_pre-361'!AA323 &lt;&gt; 0, Impact_361_diff!AA323 / 'Outputs_pre-361'!AA323, "")</f>
        <v/>
      </c>
      <c r="AB323" s="256" t="str">
        <f>IF('Outputs_pre-361'!AB323 &lt;&gt; 0, Impact_361_diff!AB323 / 'Outputs_pre-361'!AB323, "")</f>
        <v/>
      </c>
      <c r="AC323" s="76"/>
    </row>
    <row r="324" spans="1:29" x14ac:dyDescent="0.35">
      <c r="A324" s="82"/>
      <c r="D324" s="252" t="str">
        <f t="shared" si="3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256" t="str">
        <f>IF('Outputs_pre-361'!O324 &lt;&gt; 0, Impact_361_diff!O324 / 'Outputs_pre-361'!O324, "")</f>
        <v/>
      </c>
      <c r="P324" s="256" t="str">
        <f>IF('Outputs_pre-361'!P324 &lt;&gt; 0, Impact_361_diff!P324 / 'Outputs_pre-361'!P324, "")</f>
        <v/>
      </c>
      <c r="Q324" s="256" t="str">
        <f>IF('Outputs_pre-361'!Q324 &lt;&gt; 0, Impact_361_diff!Q324 / 'Outputs_pre-361'!Q324, "")</f>
        <v/>
      </c>
      <c r="R324" s="256" t="str">
        <f>IF('Outputs_pre-361'!R324 &lt;&gt; 0, Impact_361_diff!R324 / 'Outputs_pre-361'!R324, "")</f>
        <v/>
      </c>
      <c r="S324" s="256" t="str">
        <f>IF('Outputs_pre-361'!S324 &lt;&gt; 0, Impact_361_diff!S324 / 'Outputs_pre-361'!S324, "")</f>
        <v/>
      </c>
      <c r="T324" s="256" t="str">
        <f>IF('Outputs_pre-361'!T324 &lt;&gt; 0, Impact_361_diff!T324 / 'Outputs_pre-361'!T324, "")</f>
        <v/>
      </c>
      <c r="U324" s="256" t="str">
        <f>IF('Outputs_pre-361'!U324 &lt;&gt; 0, Impact_361_diff!U324 / 'Outputs_pre-361'!U324, "")</f>
        <v/>
      </c>
      <c r="V324" s="256" t="str">
        <f>IF('Outputs_pre-361'!V324 &lt;&gt; 0, Impact_361_diff!V324 / 'Outputs_pre-361'!V324, "")</f>
        <v/>
      </c>
      <c r="W324" s="256" t="str">
        <f>IF('Outputs_pre-361'!W324 &lt;&gt; 0, Impact_361_diff!W324 / 'Outputs_pre-361'!W324, "")</f>
        <v/>
      </c>
      <c r="X324" s="256" t="str">
        <f>IF('Outputs_pre-361'!X324 &lt;&gt; 0, Impact_361_diff!X324 / 'Outputs_pre-361'!X324, "")</f>
        <v/>
      </c>
      <c r="Y324" s="256" t="str">
        <f>IF('Outputs_pre-361'!Y324 &lt;&gt; 0, Impact_361_diff!Y324 / 'Outputs_pre-361'!Y324, "")</f>
        <v/>
      </c>
      <c r="Z324" s="256" t="str">
        <f>IF('Outputs_pre-361'!Z324 &lt;&gt; 0, Impact_361_diff!Z324 / 'Outputs_pre-361'!Z324, "")</f>
        <v/>
      </c>
      <c r="AA324" s="256" t="str">
        <f>IF('Outputs_pre-361'!AA324 &lt;&gt; 0, Impact_361_diff!AA324 / 'Outputs_pre-361'!AA324, "")</f>
        <v/>
      </c>
      <c r="AB324" s="256" t="str">
        <f>IF('Outputs_pre-361'!AB324 &lt;&gt; 0, Impact_361_diff!AB324 / 'Outputs_pre-361'!AB324, "")</f>
        <v/>
      </c>
      <c r="AC324" s="76"/>
    </row>
    <row r="325" spans="1:29" x14ac:dyDescent="0.35">
      <c r="A325" s="82"/>
      <c r="D325" s="252" t="str">
        <f t="shared" si="3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256" t="str">
        <f>IF('Outputs_pre-361'!O325 &lt;&gt; 0, Impact_361_diff!O325 / 'Outputs_pre-361'!O325, "")</f>
        <v/>
      </c>
      <c r="P325" s="256" t="str">
        <f>IF('Outputs_pre-361'!P325 &lt;&gt; 0, Impact_361_diff!P325 / 'Outputs_pre-361'!P325, "")</f>
        <v/>
      </c>
      <c r="Q325" s="256" t="str">
        <f>IF('Outputs_pre-361'!Q325 &lt;&gt; 0, Impact_361_diff!Q325 / 'Outputs_pre-361'!Q325, "")</f>
        <v/>
      </c>
      <c r="R325" s="256" t="str">
        <f>IF('Outputs_pre-361'!R325 &lt;&gt; 0, Impact_361_diff!R325 / 'Outputs_pre-361'!R325, "")</f>
        <v/>
      </c>
      <c r="S325" s="256" t="str">
        <f>IF('Outputs_pre-361'!S325 &lt;&gt; 0, Impact_361_diff!S325 / 'Outputs_pre-361'!S325, "")</f>
        <v/>
      </c>
      <c r="T325" s="256" t="str">
        <f>IF('Outputs_pre-361'!T325 &lt;&gt; 0, Impact_361_diff!T325 / 'Outputs_pre-361'!T325, "")</f>
        <v/>
      </c>
      <c r="U325" s="256" t="str">
        <f>IF('Outputs_pre-361'!U325 &lt;&gt; 0, Impact_361_diff!U325 / 'Outputs_pre-361'!U325, "")</f>
        <v/>
      </c>
      <c r="V325" s="256" t="str">
        <f>IF('Outputs_pre-361'!V325 &lt;&gt; 0, Impact_361_diff!V325 / 'Outputs_pre-361'!V325, "")</f>
        <v/>
      </c>
      <c r="W325" s="256" t="str">
        <f>IF('Outputs_pre-361'!W325 &lt;&gt; 0, Impact_361_diff!W325 / 'Outputs_pre-361'!W325, "")</f>
        <v/>
      </c>
      <c r="X325" s="256" t="str">
        <f>IF('Outputs_pre-361'!X325 &lt;&gt; 0, Impact_361_diff!X325 / 'Outputs_pre-361'!X325, "")</f>
        <v/>
      </c>
      <c r="Y325" s="256" t="str">
        <f>IF('Outputs_pre-361'!Y325 &lt;&gt; 0, Impact_361_diff!Y325 / 'Outputs_pre-361'!Y325, "")</f>
        <v/>
      </c>
      <c r="Z325" s="256" t="str">
        <f>IF('Outputs_pre-361'!Z325 &lt;&gt; 0, Impact_361_diff!Z325 / 'Outputs_pre-361'!Z325, "")</f>
        <v/>
      </c>
      <c r="AA325" s="256" t="str">
        <f>IF('Outputs_pre-361'!AA325 &lt;&gt; 0, Impact_361_diff!AA325 / 'Outputs_pre-361'!AA325, "")</f>
        <v/>
      </c>
      <c r="AB325" s="256" t="str">
        <f>IF('Outputs_pre-361'!AB325 &lt;&gt; 0, Impact_361_diff!AB325 / 'Outputs_pre-361'!AB325, "")</f>
        <v/>
      </c>
      <c r="AC325" s="76"/>
    </row>
    <row r="326" spans="1:29" x14ac:dyDescent="0.35">
      <c r="A326" s="82"/>
      <c r="D326" s="252" t="str">
        <f t="shared" si="3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256" t="str">
        <f>IF('Outputs_pre-361'!O326 &lt;&gt; 0, Impact_361_diff!O326 / 'Outputs_pre-361'!O326, "")</f>
        <v/>
      </c>
      <c r="P326" s="256" t="str">
        <f>IF('Outputs_pre-361'!P326 &lt;&gt; 0, Impact_361_diff!P326 / 'Outputs_pre-361'!P326, "")</f>
        <v/>
      </c>
      <c r="Q326" s="256" t="str">
        <f>IF('Outputs_pre-361'!Q326 &lt;&gt; 0, Impact_361_diff!Q326 / 'Outputs_pre-361'!Q326, "")</f>
        <v/>
      </c>
      <c r="R326" s="256" t="str">
        <f>IF('Outputs_pre-361'!R326 &lt;&gt; 0, Impact_361_diff!R326 / 'Outputs_pre-361'!R326, "")</f>
        <v/>
      </c>
      <c r="S326" s="256" t="str">
        <f>IF('Outputs_pre-361'!S326 &lt;&gt; 0, Impact_361_diff!S326 / 'Outputs_pre-361'!S326, "")</f>
        <v/>
      </c>
      <c r="T326" s="256" t="str">
        <f>IF('Outputs_pre-361'!T326 &lt;&gt; 0, Impact_361_diff!T326 / 'Outputs_pre-361'!T326, "")</f>
        <v/>
      </c>
      <c r="U326" s="256" t="str">
        <f>IF('Outputs_pre-361'!U326 &lt;&gt; 0, Impact_361_diff!U326 / 'Outputs_pre-361'!U326, "")</f>
        <v/>
      </c>
      <c r="V326" s="256" t="str">
        <f>IF('Outputs_pre-361'!V326 &lt;&gt; 0, Impact_361_diff!V326 / 'Outputs_pre-361'!V326, "")</f>
        <v/>
      </c>
      <c r="W326" s="256" t="str">
        <f>IF('Outputs_pre-361'!W326 &lt;&gt; 0, Impact_361_diff!W326 / 'Outputs_pre-361'!W326, "")</f>
        <v/>
      </c>
      <c r="X326" s="256" t="str">
        <f>IF('Outputs_pre-361'!X326 &lt;&gt; 0, Impact_361_diff!X326 / 'Outputs_pre-361'!X326, "")</f>
        <v/>
      </c>
      <c r="Y326" s="256" t="str">
        <f>IF('Outputs_pre-361'!Y326 &lt;&gt; 0, Impact_361_diff!Y326 / 'Outputs_pre-361'!Y326, "")</f>
        <v/>
      </c>
      <c r="Z326" s="256" t="str">
        <f>IF('Outputs_pre-361'!Z326 &lt;&gt; 0, Impact_361_diff!Z326 / 'Outputs_pre-361'!Z326, "")</f>
        <v/>
      </c>
      <c r="AA326" s="256" t="str">
        <f>IF('Outputs_pre-361'!AA326 &lt;&gt; 0, Impact_361_diff!AA326 / 'Outputs_pre-361'!AA326, "")</f>
        <v/>
      </c>
      <c r="AB326" s="256" t="str">
        <f>IF('Outputs_pre-361'!AB326 &lt;&gt; 0, Impact_361_diff!AB326 / 'Outputs_pre-361'!AB326, "")</f>
        <v/>
      </c>
      <c r="AC326" s="76"/>
    </row>
    <row r="327" spans="1:29" x14ac:dyDescent="0.35">
      <c r="A327" s="82"/>
      <c r="D327" s="252" t="str">
        <f t="shared" si="3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256" t="str">
        <f>IF('Outputs_pre-361'!O327 &lt;&gt; 0, Impact_361_diff!O327 / 'Outputs_pre-361'!O327, "")</f>
        <v/>
      </c>
      <c r="P327" s="256" t="str">
        <f>IF('Outputs_pre-361'!P327 &lt;&gt; 0, Impact_361_diff!P327 / 'Outputs_pre-361'!P327, "")</f>
        <v/>
      </c>
      <c r="Q327" s="256" t="str">
        <f>IF('Outputs_pre-361'!Q327 &lt;&gt; 0, Impact_361_diff!Q327 / 'Outputs_pre-361'!Q327, "")</f>
        <v/>
      </c>
      <c r="R327" s="256" t="str">
        <f>IF('Outputs_pre-361'!R327 &lt;&gt; 0, Impact_361_diff!R327 / 'Outputs_pre-361'!R327, "")</f>
        <v/>
      </c>
      <c r="S327" s="256" t="str">
        <f>IF('Outputs_pre-361'!S327 &lt;&gt; 0, Impact_361_diff!S327 / 'Outputs_pre-361'!S327, "")</f>
        <v/>
      </c>
      <c r="T327" s="256" t="str">
        <f>IF('Outputs_pre-361'!T327 &lt;&gt; 0, Impact_361_diff!T327 / 'Outputs_pre-361'!T327, "")</f>
        <v/>
      </c>
      <c r="U327" s="256" t="str">
        <f>IF('Outputs_pre-361'!U327 &lt;&gt; 0, Impact_361_diff!U327 / 'Outputs_pre-361'!U327, "")</f>
        <v/>
      </c>
      <c r="V327" s="256" t="str">
        <f>IF('Outputs_pre-361'!V327 &lt;&gt; 0, Impact_361_diff!V327 / 'Outputs_pre-361'!V327, "")</f>
        <v/>
      </c>
      <c r="W327" s="256" t="str">
        <f>IF('Outputs_pre-361'!W327 &lt;&gt; 0, Impact_361_diff!W327 / 'Outputs_pre-361'!W327, "")</f>
        <v/>
      </c>
      <c r="X327" s="256" t="str">
        <f>IF('Outputs_pre-361'!X327 &lt;&gt; 0, Impact_361_diff!X327 / 'Outputs_pre-361'!X327, "")</f>
        <v/>
      </c>
      <c r="Y327" s="256" t="str">
        <f>IF('Outputs_pre-361'!Y327 &lt;&gt; 0, Impact_361_diff!Y327 / 'Outputs_pre-361'!Y327, "")</f>
        <v/>
      </c>
      <c r="Z327" s="256" t="str">
        <f>IF('Outputs_pre-361'!Z327 &lt;&gt; 0, Impact_361_diff!Z327 / 'Outputs_pre-361'!Z327, "")</f>
        <v/>
      </c>
      <c r="AA327" s="256" t="str">
        <f>IF('Outputs_pre-361'!AA327 &lt;&gt; 0, Impact_361_diff!AA327 / 'Outputs_pre-361'!AA327, "")</f>
        <v/>
      </c>
      <c r="AB327" s="256" t="str">
        <f>IF('Outputs_pre-361'!AB327 &lt;&gt; 0, Impact_361_diff!AB327 / 'Outputs_pre-361'!AB327, "")</f>
        <v/>
      </c>
      <c r="AC327" s="76"/>
    </row>
    <row r="328" spans="1:29" x14ac:dyDescent="0.35">
      <c r="A328" s="82"/>
      <c r="D328" s="252" t="str">
        <f t="shared" si="3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256" t="str">
        <f>IF('Outputs_pre-361'!O328 &lt;&gt; 0, Impact_361_diff!O328 / 'Outputs_pre-361'!O328, "")</f>
        <v/>
      </c>
      <c r="P328" s="256" t="str">
        <f>IF('Outputs_pre-361'!P328 &lt;&gt; 0, Impact_361_diff!P328 / 'Outputs_pre-361'!P328, "")</f>
        <v/>
      </c>
      <c r="Q328" s="256" t="str">
        <f>IF('Outputs_pre-361'!Q328 &lt;&gt; 0, Impact_361_diff!Q328 / 'Outputs_pre-361'!Q328, "")</f>
        <v/>
      </c>
      <c r="R328" s="256" t="str">
        <f>IF('Outputs_pre-361'!R328 &lt;&gt; 0, Impact_361_diff!R328 / 'Outputs_pre-361'!R328, "")</f>
        <v/>
      </c>
      <c r="S328" s="256" t="str">
        <f>IF('Outputs_pre-361'!S328 &lt;&gt; 0, Impact_361_diff!S328 / 'Outputs_pre-361'!S328, "")</f>
        <v/>
      </c>
      <c r="T328" s="256" t="str">
        <f>IF('Outputs_pre-361'!T328 &lt;&gt; 0, Impact_361_diff!T328 / 'Outputs_pre-361'!T328, "")</f>
        <v/>
      </c>
      <c r="U328" s="256" t="str">
        <f>IF('Outputs_pre-361'!U328 &lt;&gt; 0, Impact_361_diff!U328 / 'Outputs_pre-361'!U328, "")</f>
        <v/>
      </c>
      <c r="V328" s="256" t="str">
        <f>IF('Outputs_pre-361'!V328 &lt;&gt; 0, Impact_361_diff!V328 / 'Outputs_pre-361'!V328, "")</f>
        <v/>
      </c>
      <c r="W328" s="256" t="str">
        <f>IF('Outputs_pre-361'!W328 &lt;&gt; 0, Impact_361_diff!W328 / 'Outputs_pre-361'!W328, "")</f>
        <v/>
      </c>
      <c r="X328" s="256" t="str">
        <f>IF('Outputs_pre-361'!X328 &lt;&gt; 0, Impact_361_diff!X328 / 'Outputs_pre-361'!X328, "")</f>
        <v/>
      </c>
      <c r="Y328" s="256" t="str">
        <f>IF('Outputs_pre-361'!Y328 &lt;&gt; 0, Impact_361_diff!Y328 / 'Outputs_pre-361'!Y328, "")</f>
        <v/>
      </c>
      <c r="Z328" s="256" t="str">
        <f>IF('Outputs_pre-361'!Z328 &lt;&gt; 0, Impact_361_diff!Z328 / 'Outputs_pre-361'!Z328, "")</f>
        <v/>
      </c>
      <c r="AA328" s="256" t="str">
        <f>IF('Outputs_pre-361'!AA328 &lt;&gt; 0, Impact_361_diff!AA328 / 'Outputs_pre-361'!AA328, "")</f>
        <v/>
      </c>
      <c r="AB328" s="256" t="str">
        <f>IF('Outputs_pre-361'!AB328 &lt;&gt; 0, Impact_361_diff!AB328 / 'Outputs_pre-361'!AB328, "")</f>
        <v/>
      </c>
      <c r="AC328" s="76"/>
    </row>
    <row r="329" spans="1:29" x14ac:dyDescent="0.35">
      <c r="A329" s="82"/>
      <c r="D329" s="252" t="str">
        <f t="shared" si="3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256" t="str">
        <f>IF('Outputs_pre-361'!O329 &lt;&gt; 0, Impact_361_diff!O329 / 'Outputs_pre-361'!O329, "")</f>
        <v/>
      </c>
      <c r="P329" s="256" t="str">
        <f>IF('Outputs_pre-361'!P329 &lt;&gt; 0, Impact_361_diff!P329 / 'Outputs_pre-361'!P329, "")</f>
        <v/>
      </c>
      <c r="Q329" s="256" t="str">
        <f>IF('Outputs_pre-361'!Q329 &lt;&gt; 0, Impact_361_diff!Q329 / 'Outputs_pre-361'!Q329, "")</f>
        <v/>
      </c>
      <c r="R329" s="256" t="str">
        <f>IF('Outputs_pre-361'!R329 &lt;&gt; 0, Impact_361_diff!R329 / 'Outputs_pre-361'!R329, "")</f>
        <v/>
      </c>
      <c r="S329" s="256" t="str">
        <f>IF('Outputs_pre-361'!S329 &lt;&gt; 0, Impact_361_diff!S329 / 'Outputs_pre-361'!S329, "")</f>
        <v/>
      </c>
      <c r="T329" s="256" t="str">
        <f>IF('Outputs_pre-361'!T329 &lt;&gt; 0, Impact_361_diff!T329 / 'Outputs_pre-361'!T329, "")</f>
        <v/>
      </c>
      <c r="U329" s="256" t="str">
        <f>IF('Outputs_pre-361'!U329 &lt;&gt; 0, Impact_361_diff!U329 / 'Outputs_pre-361'!U329, "")</f>
        <v/>
      </c>
      <c r="V329" s="256" t="str">
        <f>IF('Outputs_pre-361'!V329 &lt;&gt; 0, Impact_361_diff!V329 / 'Outputs_pre-361'!V329, "")</f>
        <v/>
      </c>
      <c r="W329" s="256" t="str">
        <f>IF('Outputs_pre-361'!W329 &lt;&gt; 0, Impact_361_diff!W329 / 'Outputs_pre-361'!W329, "")</f>
        <v/>
      </c>
      <c r="X329" s="256" t="str">
        <f>IF('Outputs_pre-361'!X329 &lt;&gt; 0, Impact_361_diff!X329 / 'Outputs_pre-361'!X329, "")</f>
        <v/>
      </c>
      <c r="Y329" s="256" t="str">
        <f>IF('Outputs_pre-361'!Y329 &lt;&gt; 0, Impact_361_diff!Y329 / 'Outputs_pre-361'!Y329, "")</f>
        <v/>
      </c>
      <c r="Z329" s="256" t="str">
        <f>IF('Outputs_pre-361'!Z329 &lt;&gt; 0, Impact_361_diff!Z329 / 'Outputs_pre-361'!Z329, "")</f>
        <v/>
      </c>
      <c r="AA329" s="256" t="str">
        <f>IF('Outputs_pre-361'!AA329 &lt;&gt; 0, Impact_361_diff!AA329 / 'Outputs_pre-361'!AA329, "")</f>
        <v/>
      </c>
      <c r="AB329" s="256" t="str">
        <f>IF('Outputs_pre-361'!AB329 &lt;&gt; 0, Impact_361_diff!AB329 / 'Outputs_pre-361'!AB329, "")</f>
        <v/>
      </c>
      <c r="AC329" s="76"/>
    </row>
    <row r="330" spans="1:29" x14ac:dyDescent="0.35">
      <c r="A330" s="82"/>
      <c r="D330" s="252" t="str">
        <f t="shared" si="3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256" t="str">
        <f>IF('Outputs_pre-361'!O330 &lt;&gt; 0, Impact_361_diff!O330 / 'Outputs_pre-361'!O330, "")</f>
        <v/>
      </c>
      <c r="P330" s="256" t="str">
        <f>IF('Outputs_pre-361'!P330 &lt;&gt; 0, Impact_361_diff!P330 / 'Outputs_pre-361'!P330, "")</f>
        <v/>
      </c>
      <c r="Q330" s="256" t="str">
        <f>IF('Outputs_pre-361'!Q330 &lt;&gt; 0, Impact_361_diff!Q330 / 'Outputs_pre-361'!Q330, "")</f>
        <v/>
      </c>
      <c r="R330" s="256" t="str">
        <f>IF('Outputs_pre-361'!R330 &lt;&gt; 0, Impact_361_diff!R330 / 'Outputs_pre-361'!R330, "")</f>
        <v/>
      </c>
      <c r="S330" s="256" t="str">
        <f>IF('Outputs_pre-361'!S330 &lt;&gt; 0, Impact_361_diff!S330 / 'Outputs_pre-361'!S330, "")</f>
        <v/>
      </c>
      <c r="T330" s="256" t="str">
        <f>IF('Outputs_pre-361'!T330 &lt;&gt; 0, Impact_361_diff!T330 / 'Outputs_pre-361'!T330, "")</f>
        <v/>
      </c>
      <c r="U330" s="256" t="str">
        <f>IF('Outputs_pre-361'!U330 &lt;&gt; 0, Impact_361_diff!U330 / 'Outputs_pre-361'!U330, "")</f>
        <v/>
      </c>
      <c r="V330" s="256" t="str">
        <f>IF('Outputs_pre-361'!V330 &lt;&gt; 0, Impact_361_diff!V330 / 'Outputs_pre-361'!V330, "")</f>
        <v/>
      </c>
      <c r="W330" s="256" t="str">
        <f>IF('Outputs_pre-361'!W330 &lt;&gt; 0, Impact_361_diff!W330 / 'Outputs_pre-361'!W330, "")</f>
        <v/>
      </c>
      <c r="X330" s="256" t="str">
        <f>IF('Outputs_pre-361'!X330 &lt;&gt; 0, Impact_361_diff!X330 / 'Outputs_pre-361'!X330, "")</f>
        <v/>
      </c>
      <c r="Y330" s="256" t="str">
        <f>IF('Outputs_pre-361'!Y330 &lt;&gt; 0, Impact_361_diff!Y330 / 'Outputs_pre-361'!Y330, "")</f>
        <v/>
      </c>
      <c r="Z330" s="256" t="str">
        <f>IF('Outputs_pre-361'!Z330 &lt;&gt; 0, Impact_361_diff!Z330 / 'Outputs_pre-361'!Z330, "")</f>
        <v/>
      </c>
      <c r="AA330" s="256" t="str">
        <f>IF('Outputs_pre-361'!AA330 &lt;&gt; 0, Impact_361_diff!AA330 / 'Outputs_pre-361'!AA330, "")</f>
        <v/>
      </c>
      <c r="AB330" s="256" t="str">
        <f>IF('Outputs_pre-361'!AB330 &lt;&gt; 0, Impact_361_diff!AB330 / 'Outputs_pre-361'!AB330, "")</f>
        <v/>
      </c>
      <c r="AC330" s="76"/>
    </row>
    <row r="331" spans="1:29" x14ac:dyDescent="0.35">
      <c r="A331" s="82"/>
      <c r="D331" s="252" t="str">
        <f t="shared" si="3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256" t="str">
        <f>IF('Outputs_pre-361'!O331 &lt;&gt; 0, Impact_361_diff!O331 / 'Outputs_pre-361'!O331, "")</f>
        <v/>
      </c>
      <c r="P331" s="256" t="str">
        <f>IF('Outputs_pre-361'!P331 &lt;&gt; 0, Impact_361_diff!P331 / 'Outputs_pre-361'!P331, "")</f>
        <v/>
      </c>
      <c r="Q331" s="256" t="str">
        <f>IF('Outputs_pre-361'!Q331 &lt;&gt; 0, Impact_361_diff!Q331 / 'Outputs_pre-361'!Q331, "")</f>
        <v/>
      </c>
      <c r="R331" s="256" t="str">
        <f>IF('Outputs_pre-361'!R331 &lt;&gt; 0, Impact_361_diff!R331 / 'Outputs_pre-361'!R331, "")</f>
        <v/>
      </c>
      <c r="S331" s="256" t="str">
        <f>IF('Outputs_pre-361'!S331 &lt;&gt; 0, Impact_361_diff!S331 / 'Outputs_pre-361'!S331, "")</f>
        <v/>
      </c>
      <c r="T331" s="256" t="str">
        <f>IF('Outputs_pre-361'!T331 &lt;&gt; 0, Impact_361_diff!T331 / 'Outputs_pre-361'!T331, "")</f>
        <v/>
      </c>
      <c r="U331" s="256" t="str">
        <f>IF('Outputs_pre-361'!U331 &lt;&gt; 0, Impact_361_diff!U331 / 'Outputs_pre-361'!U331, "")</f>
        <v/>
      </c>
      <c r="V331" s="256" t="str">
        <f>IF('Outputs_pre-361'!V331 &lt;&gt; 0, Impact_361_diff!V331 / 'Outputs_pre-361'!V331, "")</f>
        <v/>
      </c>
      <c r="W331" s="256" t="str">
        <f>IF('Outputs_pre-361'!W331 &lt;&gt; 0, Impact_361_diff!W331 / 'Outputs_pre-361'!W331, "")</f>
        <v/>
      </c>
      <c r="X331" s="256" t="str">
        <f>IF('Outputs_pre-361'!X331 &lt;&gt; 0, Impact_361_diff!X331 / 'Outputs_pre-361'!X331, "")</f>
        <v/>
      </c>
      <c r="Y331" s="256" t="str">
        <f>IF('Outputs_pre-361'!Y331 &lt;&gt; 0, Impact_361_diff!Y331 / 'Outputs_pre-361'!Y331, "")</f>
        <v/>
      </c>
      <c r="Z331" s="256" t="str">
        <f>IF('Outputs_pre-361'!Z331 &lt;&gt; 0, Impact_361_diff!Z331 / 'Outputs_pre-361'!Z331, "")</f>
        <v/>
      </c>
      <c r="AA331" s="256" t="str">
        <f>IF('Outputs_pre-361'!AA331 &lt;&gt; 0, Impact_361_diff!AA331 / 'Outputs_pre-361'!AA331, "")</f>
        <v/>
      </c>
      <c r="AB331" s="256" t="str">
        <f>IF('Outputs_pre-361'!AB331 &lt;&gt; 0, Impact_361_diff!AB331 / 'Outputs_pre-361'!AB331, "")</f>
        <v/>
      </c>
      <c r="AC331" s="76"/>
    </row>
    <row r="332" spans="1:29" x14ac:dyDescent="0.35">
      <c r="A332" s="82"/>
      <c r="D332" s="252" t="str">
        <f t="shared" si="3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256" t="str">
        <f>IF('Outputs_pre-361'!O332 &lt;&gt; 0, Impact_361_diff!O332 / 'Outputs_pre-361'!O332, "")</f>
        <v/>
      </c>
      <c r="P332" s="256" t="str">
        <f>IF('Outputs_pre-361'!P332 &lt;&gt; 0, Impact_361_diff!P332 / 'Outputs_pre-361'!P332, "")</f>
        <v/>
      </c>
      <c r="Q332" s="256" t="str">
        <f>IF('Outputs_pre-361'!Q332 &lt;&gt; 0, Impact_361_diff!Q332 / 'Outputs_pre-361'!Q332, "")</f>
        <v/>
      </c>
      <c r="R332" s="256" t="str">
        <f>IF('Outputs_pre-361'!R332 &lt;&gt; 0, Impact_361_diff!R332 / 'Outputs_pre-361'!R332, "")</f>
        <v/>
      </c>
      <c r="S332" s="256" t="str">
        <f>IF('Outputs_pre-361'!S332 &lt;&gt; 0, Impact_361_diff!S332 / 'Outputs_pre-361'!S332, "")</f>
        <v/>
      </c>
      <c r="T332" s="256" t="str">
        <f>IF('Outputs_pre-361'!T332 &lt;&gt; 0, Impact_361_diff!T332 / 'Outputs_pre-361'!T332, "")</f>
        <v/>
      </c>
      <c r="U332" s="256" t="str">
        <f>IF('Outputs_pre-361'!U332 &lt;&gt; 0, Impact_361_diff!U332 / 'Outputs_pre-361'!U332, "")</f>
        <v/>
      </c>
      <c r="V332" s="256" t="str">
        <f>IF('Outputs_pre-361'!V332 &lt;&gt; 0, Impact_361_diff!V332 / 'Outputs_pre-361'!V332, "")</f>
        <v/>
      </c>
      <c r="W332" s="256" t="str">
        <f>IF('Outputs_pre-361'!W332 &lt;&gt; 0, Impact_361_diff!W332 / 'Outputs_pre-361'!W332, "")</f>
        <v/>
      </c>
      <c r="X332" s="256" t="str">
        <f>IF('Outputs_pre-361'!X332 &lt;&gt; 0, Impact_361_diff!X332 / 'Outputs_pre-361'!X332, "")</f>
        <v/>
      </c>
      <c r="Y332" s="256" t="str">
        <f>IF('Outputs_pre-361'!Y332 &lt;&gt; 0, Impact_361_diff!Y332 / 'Outputs_pre-361'!Y332, "")</f>
        <v/>
      </c>
      <c r="Z332" s="256" t="str">
        <f>IF('Outputs_pre-361'!Z332 &lt;&gt; 0, Impact_361_diff!Z332 / 'Outputs_pre-361'!Z332, "")</f>
        <v/>
      </c>
      <c r="AA332" s="256" t="str">
        <f>IF('Outputs_pre-361'!AA332 &lt;&gt; 0, Impact_361_diff!AA332 / 'Outputs_pre-361'!AA332, "")</f>
        <v/>
      </c>
      <c r="AB332" s="256" t="str">
        <f>IF('Outputs_pre-361'!AB332 &lt;&gt; 0, Impact_361_diff!AB332 / 'Outputs_pre-361'!AB332, "")</f>
        <v/>
      </c>
      <c r="AC332" s="76"/>
    </row>
    <row r="333" spans="1:29" x14ac:dyDescent="0.35">
      <c r="A333" s="82"/>
      <c r="D333" s="252" t="str">
        <f t="shared" si="3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256" t="str">
        <f>IF('Outputs_pre-361'!O333 &lt;&gt; 0, Impact_361_diff!O333 / 'Outputs_pre-361'!O333, "")</f>
        <v/>
      </c>
      <c r="P333" s="256" t="str">
        <f>IF('Outputs_pre-361'!P333 &lt;&gt; 0, Impact_361_diff!P333 / 'Outputs_pre-361'!P333, "")</f>
        <v/>
      </c>
      <c r="Q333" s="256" t="str">
        <f>IF('Outputs_pre-361'!Q333 &lt;&gt; 0, Impact_361_diff!Q333 / 'Outputs_pre-361'!Q333, "")</f>
        <v/>
      </c>
      <c r="R333" s="256" t="str">
        <f>IF('Outputs_pre-361'!R333 &lt;&gt; 0, Impact_361_diff!R333 / 'Outputs_pre-361'!R333, "")</f>
        <v/>
      </c>
      <c r="S333" s="256" t="str">
        <f>IF('Outputs_pre-361'!S333 &lt;&gt; 0, Impact_361_diff!S333 / 'Outputs_pre-361'!S333, "")</f>
        <v/>
      </c>
      <c r="T333" s="256" t="str">
        <f>IF('Outputs_pre-361'!T333 &lt;&gt; 0, Impact_361_diff!T333 / 'Outputs_pre-361'!T333, "")</f>
        <v/>
      </c>
      <c r="U333" s="256" t="str">
        <f>IF('Outputs_pre-361'!U333 &lt;&gt; 0, Impact_361_diff!U333 / 'Outputs_pre-361'!U333, "")</f>
        <v/>
      </c>
      <c r="V333" s="256" t="str">
        <f>IF('Outputs_pre-361'!V333 &lt;&gt; 0, Impact_361_diff!V333 / 'Outputs_pre-361'!V333, "")</f>
        <v/>
      </c>
      <c r="W333" s="256" t="str">
        <f>IF('Outputs_pre-361'!W333 &lt;&gt; 0, Impact_361_diff!W333 / 'Outputs_pre-361'!W333, "")</f>
        <v/>
      </c>
      <c r="X333" s="256" t="str">
        <f>IF('Outputs_pre-361'!X333 &lt;&gt; 0, Impact_361_diff!X333 / 'Outputs_pre-361'!X333, "")</f>
        <v/>
      </c>
      <c r="Y333" s="256" t="str">
        <f>IF('Outputs_pre-361'!Y333 &lt;&gt; 0, Impact_361_diff!Y333 / 'Outputs_pre-361'!Y333, "")</f>
        <v/>
      </c>
      <c r="Z333" s="256" t="str">
        <f>IF('Outputs_pre-361'!Z333 &lt;&gt; 0, Impact_361_diff!Z333 / 'Outputs_pre-361'!Z333, "")</f>
        <v/>
      </c>
      <c r="AA333" s="256" t="str">
        <f>IF('Outputs_pre-361'!AA333 &lt;&gt; 0, Impact_361_diff!AA333 / 'Outputs_pre-361'!AA333, "")</f>
        <v/>
      </c>
      <c r="AB333" s="256" t="str">
        <f>IF('Outputs_pre-361'!AB333 &lt;&gt; 0, Impact_361_diff!AB333 / 'Outputs_pre-361'!AB333, "")</f>
        <v/>
      </c>
      <c r="AC333" s="76"/>
    </row>
    <row r="334" spans="1:29" x14ac:dyDescent="0.35">
      <c r="A334" s="82"/>
      <c r="D334" s="252" t="str">
        <f t="shared" si="3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256" t="str">
        <f>IF('Outputs_pre-361'!O334 &lt;&gt; 0, Impact_361_diff!O334 / 'Outputs_pre-361'!O334, "")</f>
        <v/>
      </c>
      <c r="P334" s="256" t="str">
        <f>IF('Outputs_pre-361'!P334 &lt;&gt; 0, Impact_361_diff!P334 / 'Outputs_pre-361'!P334, "")</f>
        <v/>
      </c>
      <c r="Q334" s="256" t="str">
        <f>IF('Outputs_pre-361'!Q334 &lt;&gt; 0, Impact_361_diff!Q334 / 'Outputs_pre-361'!Q334, "")</f>
        <v/>
      </c>
      <c r="R334" s="256" t="str">
        <f>IF('Outputs_pre-361'!R334 &lt;&gt; 0, Impact_361_diff!R334 / 'Outputs_pre-361'!R334, "")</f>
        <v/>
      </c>
      <c r="S334" s="256" t="str">
        <f>IF('Outputs_pre-361'!S334 &lt;&gt; 0, Impact_361_diff!S334 / 'Outputs_pre-361'!S334, "")</f>
        <v/>
      </c>
      <c r="T334" s="256" t="str">
        <f>IF('Outputs_pre-361'!T334 &lt;&gt; 0, Impact_361_diff!T334 / 'Outputs_pre-361'!T334, "")</f>
        <v/>
      </c>
      <c r="U334" s="256" t="str">
        <f>IF('Outputs_pre-361'!U334 &lt;&gt; 0, Impact_361_diff!U334 / 'Outputs_pre-361'!U334, "")</f>
        <v/>
      </c>
      <c r="V334" s="256" t="str">
        <f>IF('Outputs_pre-361'!V334 &lt;&gt; 0, Impact_361_diff!V334 / 'Outputs_pre-361'!V334, "")</f>
        <v/>
      </c>
      <c r="W334" s="256" t="str">
        <f>IF('Outputs_pre-361'!W334 &lt;&gt; 0, Impact_361_diff!W334 / 'Outputs_pre-361'!W334, "")</f>
        <v/>
      </c>
      <c r="X334" s="256" t="str">
        <f>IF('Outputs_pre-361'!X334 &lt;&gt; 0, Impact_361_diff!X334 / 'Outputs_pre-361'!X334, "")</f>
        <v/>
      </c>
      <c r="Y334" s="256" t="str">
        <f>IF('Outputs_pre-361'!Y334 &lt;&gt; 0, Impact_361_diff!Y334 / 'Outputs_pre-361'!Y334, "")</f>
        <v/>
      </c>
      <c r="Z334" s="256" t="str">
        <f>IF('Outputs_pre-361'!Z334 &lt;&gt; 0, Impact_361_diff!Z334 / 'Outputs_pre-361'!Z334, "")</f>
        <v/>
      </c>
      <c r="AA334" s="256" t="str">
        <f>IF('Outputs_pre-361'!AA334 &lt;&gt; 0, Impact_361_diff!AA334 / 'Outputs_pre-361'!AA334, "")</f>
        <v/>
      </c>
      <c r="AB334" s="256" t="str">
        <f>IF('Outputs_pre-361'!AB334 &lt;&gt; 0, Impact_361_diff!AB334 / 'Outputs_pre-361'!AB334, "")</f>
        <v/>
      </c>
      <c r="AC334" s="76"/>
    </row>
    <row r="335" spans="1:29" x14ac:dyDescent="0.35">
      <c r="A335" s="82"/>
      <c r="D335" s="252" t="str">
        <f t="shared" si="3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256" t="str">
        <f>IF('Outputs_pre-361'!O335 &lt;&gt; 0, Impact_361_diff!O335 / 'Outputs_pre-361'!O335, "")</f>
        <v/>
      </c>
      <c r="P335" s="256" t="str">
        <f>IF('Outputs_pre-361'!P335 &lt;&gt; 0, Impact_361_diff!P335 / 'Outputs_pre-361'!P335, "")</f>
        <v/>
      </c>
      <c r="Q335" s="256" t="str">
        <f>IF('Outputs_pre-361'!Q335 &lt;&gt; 0, Impact_361_diff!Q335 / 'Outputs_pre-361'!Q335, "")</f>
        <v/>
      </c>
      <c r="R335" s="256" t="str">
        <f>IF('Outputs_pre-361'!R335 &lt;&gt; 0, Impact_361_diff!R335 / 'Outputs_pre-361'!R335, "")</f>
        <v/>
      </c>
      <c r="S335" s="256" t="str">
        <f>IF('Outputs_pre-361'!S335 &lt;&gt; 0, Impact_361_diff!S335 / 'Outputs_pre-361'!S335, "")</f>
        <v/>
      </c>
      <c r="T335" s="256" t="str">
        <f>IF('Outputs_pre-361'!T335 &lt;&gt; 0, Impact_361_diff!T335 / 'Outputs_pre-361'!T335, "")</f>
        <v/>
      </c>
      <c r="U335" s="256" t="str">
        <f>IF('Outputs_pre-361'!U335 &lt;&gt; 0, Impact_361_diff!U335 / 'Outputs_pre-361'!U335, "")</f>
        <v/>
      </c>
      <c r="V335" s="256" t="str">
        <f>IF('Outputs_pre-361'!V335 &lt;&gt; 0, Impact_361_diff!V335 / 'Outputs_pre-361'!V335, "")</f>
        <v/>
      </c>
      <c r="W335" s="256" t="str">
        <f>IF('Outputs_pre-361'!W335 &lt;&gt; 0, Impact_361_diff!W335 / 'Outputs_pre-361'!W335, "")</f>
        <v/>
      </c>
      <c r="X335" s="256" t="str">
        <f>IF('Outputs_pre-361'!X335 &lt;&gt; 0, Impact_361_diff!X335 / 'Outputs_pre-361'!X335, "")</f>
        <v/>
      </c>
      <c r="Y335" s="256" t="str">
        <f>IF('Outputs_pre-361'!Y335 &lt;&gt; 0, Impact_361_diff!Y335 / 'Outputs_pre-361'!Y335, "")</f>
        <v/>
      </c>
      <c r="Z335" s="256" t="str">
        <f>IF('Outputs_pre-361'!Z335 &lt;&gt; 0, Impact_361_diff!Z335 / 'Outputs_pre-361'!Z335, "")</f>
        <v/>
      </c>
      <c r="AA335" s="256" t="str">
        <f>IF('Outputs_pre-361'!AA335 &lt;&gt; 0, Impact_361_diff!AA335 / 'Outputs_pre-361'!AA335, "")</f>
        <v/>
      </c>
      <c r="AB335" s="256" t="str">
        <f>IF('Outputs_pre-361'!AB335 &lt;&gt; 0, Impact_361_diff!AB335 / 'Outputs_pre-361'!AB335, "")</f>
        <v/>
      </c>
      <c r="AC335" s="76"/>
    </row>
    <row r="336" spans="1:29" x14ac:dyDescent="0.35">
      <c r="A336" s="82"/>
      <c r="D336" s="252" t="str">
        <f t="shared" si="3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256" t="str">
        <f>IF('Outputs_pre-361'!O336 &lt;&gt; 0, Impact_361_diff!O336 / 'Outputs_pre-361'!O336, "")</f>
        <v/>
      </c>
      <c r="P336" s="256" t="str">
        <f>IF('Outputs_pre-361'!P336 &lt;&gt; 0, Impact_361_diff!P336 / 'Outputs_pre-361'!P336, "")</f>
        <v/>
      </c>
      <c r="Q336" s="256" t="str">
        <f>IF('Outputs_pre-361'!Q336 &lt;&gt; 0, Impact_361_diff!Q336 / 'Outputs_pre-361'!Q336, "")</f>
        <v/>
      </c>
      <c r="R336" s="256" t="str">
        <f>IF('Outputs_pre-361'!R336 &lt;&gt; 0, Impact_361_diff!R336 / 'Outputs_pre-361'!R336, "")</f>
        <v/>
      </c>
      <c r="S336" s="256" t="str">
        <f>IF('Outputs_pre-361'!S336 &lt;&gt; 0, Impact_361_diff!S336 / 'Outputs_pre-361'!S336, "")</f>
        <v/>
      </c>
      <c r="T336" s="256" t="str">
        <f>IF('Outputs_pre-361'!T336 &lt;&gt; 0, Impact_361_diff!T336 / 'Outputs_pre-361'!T336, "")</f>
        <v/>
      </c>
      <c r="U336" s="256" t="str">
        <f>IF('Outputs_pre-361'!U336 &lt;&gt; 0, Impact_361_diff!U336 / 'Outputs_pre-361'!U336, "")</f>
        <v/>
      </c>
      <c r="V336" s="256" t="str">
        <f>IF('Outputs_pre-361'!V336 &lt;&gt; 0, Impact_361_diff!V336 / 'Outputs_pre-361'!V336, "")</f>
        <v/>
      </c>
      <c r="W336" s="256" t="str">
        <f>IF('Outputs_pre-361'!W336 &lt;&gt; 0, Impact_361_diff!W336 / 'Outputs_pre-361'!W336, "")</f>
        <v/>
      </c>
      <c r="X336" s="256" t="str">
        <f>IF('Outputs_pre-361'!X336 &lt;&gt; 0, Impact_361_diff!X336 / 'Outputs_pre-361'!X336, "")</f>
        <v/>
      </c>
      <c r="Y336" s="256" t="str">
        <f>IF('Outputs_pre-361'!Y336 &lt;&gt; 0, Impact_361_diff!Y336 / 'Outputs_pre-361'!Y336, "")</f>
        <v/>
      </c>
      <c r="Z336" s="256" t="str">
        <f>IF('Outputs_pre-361'!Z336 &lt;&gt; 0, Impact_361_diff!Z336 / 'Outputs_pre-361'!Z336, "")</f>
        <v/>
      </c>
      <c r="AA336" s="256" t="str">
        <f>IF('Outputs_pre-361'!AA336 &lt;&gt; 0, Impact_361_diff!AA336 / 'Outputs_pre-361'!AA336, "")</f>
        <v/>
      </c>
      <c r="AB336" s="256" t="str">
        <f>IF('Outputs_pre-361'!AB336 &lt;&gt; 0, Impact_361_diff!AB336 / 'Outputs_pre-361'!AB336, "")</f>
        <v/>
      </c>
      <c r="AC336" s="76"/>
    </row>
    <row r="337" spans="1:29" x14ac:dyDescent="0.35">
      <c r="A337" s="82"/>
      <c r="D337" s="252" t="str">
        <f t="shared" si="3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256" t="str">
        <f>IF('Outputs_pre-361'!O337 &lt;&gt; 0, Impact_361_diff!O337 / 'Outputs_pre-361'!O337, "")</f>
        <v/>
      </c>
      <c r="P337" s="256" t="str">
        <f>IF('Outputs_pre-361'!P337 &lt;&gt; 0, Impact_361_diff!P337 / 'Outputs_pre-361'!P337, "")</f>
        <v/>
      </c>
      <c r="Q337" s="256" t="str">
        <f>IF('Outputs_pre-361'!Q337 &lt;&gt; 0, Impact_361_diff!Q337 / 'Outputs_pre-361'!Q337, "")</f>
        <v/>
      </c>
      <c r="R337" s="256" t="str">
        <f>IF('Outputs_pre-361'!R337 &lt;&gt; 0, Impact_361_diff!R337 / 'Outputs_pre-361'!R337, "")</f>
        <v/>
      </c>
      <c r="S337" s="256" t="str">
        <f>IF('Outputs_pre-361'!S337 &lt;&gt; 0, Impact_361_diff!S337 / 'Outputs_pre-361'!S337, "")</f>
        <v/>
      </c>
      <c r="T337" s="256" t="str">
        <f>IF('Outputs_pre-361'!T337 &lt;&gt; 0, Impact_361_diff!T337 / 'Outputs_pre-361'!T337, "")</f>
        <v/>
      </c>
      <c r="U337" s="256" t="str">
        <f>IF('Outputs_pre-361'!U337 &lt;&gt; 0, Impact_361_diff!U337 / 'Outputs_pre-361'!U337, "")</f>
        <v/>
      </c>
      <c r="V337" s="256" t="str">
        <f>IF('Outputs_pre-361'!V337 &lt;&gt; 0, Impact_361_diff!V337 / 'Outputs_pre-361'!V337, "")</f>
        <v/>
      </c>
      <c r="W337" s="256" t="str">
        <f>IF('Outputs_pre-361'!W337 &lt;&gt; 0, Impact_361_diff!W337 / 'Outputs_pre-361'!W337, "")</f>
        <v/>
      </c>
      <c r="X337" s="256" t="str">
        <f>IF('Outputs_pre-361'!X337 &lt;&gt; 0, Impact_361_diff!X337 / 'Outputs_pre-361'!X337, "")</f>
        <v/>
      </c>
      <c r="Y337" s="256" t="str">
        <f>IF('Outputs_pre-361'!Y337 &lt;&gt; 0, Impact_361_diff!Y337 / 'Outputs_pre-361'!Y337, "")</f>
        <v/>
      </c>
      <c r="Z337" s="256" t="str">
        <f>IF('Outputs_pre-361'!Z337 &lt;&gt; 0, Impact_361_diff!Z337 / 'Outputs_pre-361'!Z337, "")</f>
        <v/>
      </c>
      <c r="AA337" s="256" t="str">
        <f>IF('Outputs_pre-361'!AA337 &lt;&gt; 0, Impact_361_diff!AA337 / 'Outputs_pre-361'!AA337, "")</f>
        <v/>
      </c>
      <c r="AB337" s="256" t="str">
        <f>IF('Outputs_pre-361'!AB337 &lt;&gt; 0, Impact_361_diff!AB337 / 'Outputs_pre-361'!AB337, "")</f>
        <v/>
      </c>
      <c r="AC337" s="76"/>
    </row>
    <row r="338" spans="1:29" x14ac:dyDescent="0.35">
      <c r="A338" s="82"/>
      <c r="D338" s="252" t="str">
        <f t="shared" si="3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256" t="str">
        <f>IF('Outputs_pre-361'!O338 &lt;&gt; 0, Impact_361_diff!O338 / 'Outputs_pre-361'!O338, "")</f>
        <v/>
      </c>
      <c r="P338" s="256" t="str">
        <f>IF('Outputs_pre-361'!P338 &lt;&gt; 0, Impact_361_diff!P338 / 'Outputs_pre-361'!P338, "")</f>
        <v/>
      </c>
      <c r="Q338" s="256" t="str">
        <f>IF('Outputs_pre-361'!Q338 &lt;&gt; 0, Impact_361_diff!Q338 / 'Outputs_pre-361'!Q338, "")</f>
        <v/>
      </c>
      <c r="R338" s="256" t="str">
        <f>IF('Outputs_pre-361'!R338 &lt;&gt; 0, Impact_361_diff!R338 / 'Outputs_pre-361'!R338, "")</f>
        <v/>
      </c>
      <c r="S338" s="256" t="str">
        <f>IF('Outputs_pre-361'!S338 &lt;&gt; 0, Impact_361_diff!S338 / 'Outputs_pre-361'!S338, "")</f>
        <v/>
      </c>
      <c r="T338" s="256" t="str">
        <f>IF('Outputs_pre-361'!T338 &lt;&gt; 0, Impact_361_diff!T338 / 'Outputs_pre-361'!T338, "")</f>
        <v/>
      </c>
      <c r="U338" s="256" t="str">
        <f>IF('Outputs_pre-361'!U338 &lt;&gt; 0, Impact_361_diff!U338 / 'Outputs_pre-361'!U338, "")</f>
        <v/>
      </c>
      <c r="V338" s="256" t="str">
        <f>IF('Outputs_pre-361'!V338 &lt;&gt; 0, Impact_361_diff!V338 / 'Outputs_pre-361'!V338, "")</f>
        <v/>
      </c>
      <c r="W338" s="256" t="str">
        <f>IF('Outputs_pre-361'!W338 &lt;&gt; 0, Impact_361_diff!W338 / 'Outputs_pre-361'!W338, "")</f>
        <v/>
      </c>
      <c r="X338" s="256" t="str">
        <f>IF('Outputs_pre-361'!X338 &lt;&gt; 0, Impact_361_diff!X338 / 'Outputs_pre-361'!X338, "")</f>
        <v/>
      </c>
      <c r="Y338" s="256" t="str">
        <f>IF('Outputs_pre-361'!Y338 &lt;&gt; 0, Impact_361_diff!Y338 / 'Outputs_pre-361'!Y338, "")</f>
        <v/>
      </c>
      <c r="Z338" s="256" t="str">
        <f>IF('Outputs_pre-361'!Z338 &lt;&gt; 0, Impact_361_diff!Z338 / 'Outputs_pre-361'!Z338, "")</f>
        <v/>
      </c>
      <c r="AA338" s="256" t="str">
        <f>IF('Outputs_pre-361'!AA338 &lt;&gt; 0, Impact_361_diff!AA338 / 'Outputs_pre-361'!AA338, "")</f>
        <v/>
      </c>
      <c r="AB338" s="256" t="str">
        <f>IF('Outputs_pre-361'!AB338 &lt;&gt; 0, Impact_361_diff!AB338 / 'Outputs_pre-361'!AB338, "")</f>
        <v/>
      </c>
      <c r="AC338" s="76"/>
    </row>
    <row r="339" spans="1:29" x14ac:dyDescent="0.35">
      <c r="A339" s="82"/>
      <c r="D339" s="252" t="str">
        <f t="shared" si="3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256" t="str">
        <f>IF('Outputs_pre-361'!O339 &lt;&gt; 0, Impact_361_diff!O339 / 'Outputs_pre-361'!O339, "")</f>
        <v/>
      </c>
      <c r="P339" s="256" t="str">
        <f>IF('Outputs_pre-361'!P339 &lt;&gt; 0, Impact_361_diff!P339 / 'Outputs_pre-361'!P339, "")</f>
        <v/>
      </c>
      <c r="Q339" s="256" t="str">
        <f>IF('Outputs_pre-361'!Q339 &lt;&gt; 0, Impact_361_diff!Q339 / 'Outputs_pre-361'!Q339, "")</f>
        <v/>
      </c>
      <c r="R339" s="256" t="str">
        <f>IF('Outputs_pre-361'!R339 &lt;&gt; 0, Impact_361_diff!R339 / 'Outputs_pre-361'!R339, "")</f>
        <v/>
      </c>
      <c r="S339" s="256" t="str">
        <f>IF('Outputs_pre-361'!S339 &lt;&gt; 0, Impact_361_diff!S339 / 'Outputs_pre-361'!S339, "")</f>
        <v/>
      </c>
      <c r="T339" s="256" t="str">
        <f>IF('Outputs_pre-361'!T339 &lt;&gt; 0, Impact_361_diff!T339 / 'Outputs_pre-361'!T339, "")</f>
        <v/>
      </c>
      <c r="U339" s="256" t="str">
        <f>IF('Outputs_pre-361'!U339 &lt;&gt; 0, Impact_361_diff!U339 / 'Outputs_pre-361'!U339, "")</f>
        <v/>
      </c>
      <c r="V339" s="256" t="str">
        <f>IF('Outputs_pre-361'!V339 &lt;&gt; 0, Impact_361_diff!V339 / 'Outputs_pre-361'!V339, "")</f>
        <v/>
      </c>
      <c r="W339" s="256" t="str">
        <f>IF('Outputs_pre-361'!W339 &lt;&gt; 0, Impact_361_diff!W339 / 'Outputs_pre-361'!W339, "")</f>
        <v/>
      </c>
      <c r="X339" s="256" t="str">
        <f>IF('Outputs_pre-361'!X339 &lt;&gt; 0, Impact_361_diff!X339 / 'Outputs_pre-361'!X339, "")</f>
        <v/>
      </c>
      <c r="Y339" s="256" t="str">
        <f>IF('Outputs_pre-361'!Y339 &lt;&gt; 0, Impact_361_diff!Y339 / 'Outputs_pre-361'!Y339, "")</f>
        <v/>
      </c>
      <c r="Z339" s="256" t="str">
        <f>IF('Outputs_pre-361'!Z339 &lt;&gt; 0, Impact_361_diff!Z339 / 'Outputs_pre-361'!Z339, "")</f>
        <v/>
      </c>
      <c r="AA339" s="256" t="str">
        <f>IF('Outputs_pre-361'!AA339 &lt;&gt; 0, Impact_361_diff!AA339 / 'Outputs_pre-361'!AA339, "")</f>
        <v/>
      </c>
      <c r="AB339" s="256" t="str">
        <f>IF('Outputs_pre-361'!AB339 &lt;&gt; 0, Impact_361_diff!AB339 / 'Outputs_pre-361'!AB339, "")</f>
        <v/>
      </c>
      <c r="AC339" s="76"/>
    </row>
    <row r="340" spans="1:29" x14ac:dyDescent="0.35">
      <c r="A340" s="82"/>
      <c r="D340" s="252" t="str">
        <f t="shared" si="3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256" t="str">
        <f>IF('Outputs_pre-361'!O340 &lt;&gt; 0, Impact_361_diff!O340 / 'Outputs_pre-361'!O340, "")</f>
        <v/>
      </c>
      <c r="P340" s="256" t="str">
        <f>IF('Outputs_pre-361'!P340 &lt;&gt; 0, Impact_361_diff!P340 / 'Outputs_pre-361'!P340, "")</f>
        <v/>
      </c>
      <c r="Q340" s="256" t="str">
        <f>IF('Outputs_pre-361'!Q340 &lt;&gt; 0, Impact_361_diff!Q340 / 'Outputs_pre-361'!Q340, "")</f>
        <v/>
      </c>
      <c r="R340" s="256" t="str">
        <f>IF('Outputs_pre-361'!R340 &lt;&gt; 0, Impact_361_diff!R340 / 'Outputs_pre-361'!R340, "")</f>
        <v/>
      </c>
      <c r="S340" s="256" t="str">
        <f>IF('Outputs_pre-361'!S340 &lt;&gt; 0, Impact_361_diff!S340 / 'Outputs_pre-361'!S340, "")</f>
        <v/>
      </c>
      <c r="T340" s="256" t="str">
        <f>IF('Outputs_pre-361'!T340 &lt;&gt; 0, Impact_361_diff!T340 / 'Outputs_pre-361'!T340, "")</f>
        <v/>
      </c>
      <c r="U340" s="256" t="str">
        <f>IF('Outputs_pre-361'!U340 &lt;&gt; 0, Impact_361_diff!U340 / 'Outputs_pre-361'!U340, "")</f>
        <v/>
      </c>
      <c r="V340" s="256" t="str">
        <f>IF('Outputs_pre-361'!V340 &lt;&gt; 0, Impact_361_diff!V340 / 'Outputs_pre-361'!V340, "")</f>
        <v/>
      </c>
      <c r="W340" s="256" t="str">
        <f>IF('Outputs_pre-361'!W340 &lt;&gt; 0, Impact_361_diff!W340 / 'Outputs_pre-361'!W340, "")</f>
        <v/>
      </c>
      <c r="X340" s="256" t="str">
        <f>IF('Outputs_pre-361'!X340 &lt;&gt; 0, Impact_361_diff!X340 / 'Outputs_pre-361'!X340, "")</f>
        <v/>
      </c>
      <c r="Y340" s="256" t="str">
        <f>IF('Outputs_pre-361'!Y340 &lt;&gt; 0, Impact_361_diff!Y340 / 'Outputs_pre-361'!Y340, "")</f>
        <v/>
      </c>
      <c r="Z340" s="256" t="str">
        <f>IF('Outputs_pre-361'!Z340 &lt;&gt; 0, Impact_361_diff!Z340 / 'Outputs_pre-361'!Z340, "")</f>
        <v/>
      </c>
      <c r="AA340" s="256" t="str">
        <f>IF('Outputs_pre-361'!AA340 &lt;&gt; 0, Impact_361_diff!AA340 / 'Outputs_pre-361'!AA340, "")</f>
        <v/>
      </c>
      <c r="AB340" s="256" t="str">
        <f>IF('Outputs_pre-361'!AB340 &lt;&gt; 0, Impact_361_diff!AB340 / 'Outputs_pre-361'!AB340, "")</f>
        <v/>
      </c>
      <c r="AC340" s="76"/>
    </row>
    <row r="341" spans="1:29" s="82" customFormat="1" x14ac:dyDescent="0.35">
      <c r="D341" s="252" t="str">
        <f t="shared" si="3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7" t="str">
        <f>IF('Outputs_pre-361'!O341 &lt;&gt; 0, Impact_361_diff!O341 / 'Outputs_pre-361'!O341, "")</f>
        <v/>
      </c>
      <c r="P341" s="257" t="str">
        <f>IF('Outputs_pre-361'!P341 &lt;&gt; 0, Impact_361_diff!P341 / 'Outputs_pre-361'!P341, "")</f>
        <v/>
      </c>
      <c r="Q341" s="257" t="str">
        <f>IF('Outputs_pre-361'!Q341 &lt;&gt; 0, Impact_361_diff!Q341 / 'Outputs_pre-361'!Q341, "")</f>
        <v/>
      </c>
      <c r="R341" s="257" t="str">
        <f>IF('Outputs_pre-361'!R341 &lt;&gt; 0, Impact_361_diff!R341 / 'Outputs_pre-361'!R341, "")</f>
        <v/>
      </c>
      <c r="S341" s="257" t="str">
        <f>IF('Outputs_pre-361'!S341 &lt;&gt; 0, Impact_361_diff!S341 / 'Outputs_pre-361'!S341, "")</f>
        <v/>
      </c>
      <c r="T341" s="257" t="str">
        <f>IF('Outputs_pre-361'!T341 &lt;&gt; 0, Impact_361_diff!T341 / 'Outputs_pre-361'!T341, "")</f>
        <v/>
      </c>
      <c r="U341" s="257" t="str">
        <f>IF('Outputs_pre-361'!U341 &lt;&gt; 0, Impact_361_diff!U341 / 'Outputs_pre-361'!U341, "")</f>
        <v/>
      </c>
      <c r="V341" s="257" t="str">
        <f>IF('Outputs_pre-361'!V341 &lt;&gt; 0, Impact_361_diff!V341 / 'Outputs_pre-361'!V341, "")</f>
        <v/>
      </c>
      <c r="W341" s="257" t="str">
        <f>IF('Outputs_pre-361'!W341 &lt;&gt; 0, Impact_361_diff!W341 / 'Outputs_pre-361'!W341, "")</f>
        <v/>
      </c>
      <c r="X341" s="257" t="str">
        <f>IF('Outputs_pre-361'!X341 &lt;&gt; 0, Impact_361_diff!X341 / 'Outputs_pre-361'!X341, "")</f>
        <v/>
      </c>
      <c r="Y341" s="257" t="str">
        <f>IF('Outputs_pre-361'!Y341 &lt;&gt; 0, Impact_361_diff!Y341 / 'Outputs_pre-361'!Y341, "")</f>
        <v/>
      </c>
      <c r="Z341" s="257" t="str">
        <f>IF('Outputs_pre-361'!Z341 &lt;&gt; 0, Impact_361_diff!Z341 / 'Outputs_pre-361'!Z341, "")</f>
        <v/>
      </c>
      <c r="AA341" s="257" t="str">
        <f>IF('Outputs_pre-361'!AA341 &lt;&gt; 0, Impact_361_diff!AA341 / 'Outputs_pre-361'!AA341, "")</f>
        <v/>
      </c>
      <c r="AB341" s="257" t="str">
        <f>IF('Outputs_pre-361'!AB341 &lt;&gt; 0, Impact_361_diff!AB341 / 'Outputs_pre-361'!AB341, "")</f>
        <v/>
      </c>
      <c r="AC341" s="76"/>
    </row>
    <row r="342" spans="1:29" s="82" customFormat="1" x14ac:dyDescent="0.35">
      <c r="D342" s="252" t="str">
        <f t="shared" si="3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7" t="str">
        <f>IF('Outputs_pre-361'!O342 &lt;&gt; 0, Impact_361_diff!O342 / 'Outputs_pre-361'!O342, "")</f>
        <v/>
      </c>
      <c r="P342" s="257" t="str">
        <f>IF('Outputs_pre-361'!P342 &lt;&gt; 0, Impact_361_diff!P342 / 'Outputs_pre-361'!P342, "")</f>
        <v/>
      </c>
      <c r="Q342" s="257" t="str">
        <f>IF('Outputs_pre-361'!Q342 &lt;&gt; 0, Impact_361_diff!Q342 / 'Outputs_pre-361'!Q342, "")</f>
        <v/>
      </c>
      <c r="R342" s="257" t="str">
        <f>IF('Outputs_pre-361'!R342 &lt;&gt; 0, Impact_361_diff!R342 / 'Outputs_pre-361'!R342, "")</f>
        <v/>
      </c>
      <c r="S342" s="257" t="str">
        <f>IF('Outputs_pre-361'!S342 &lt;&gt; 0, Impact_361_diff!S342 / 'Outputs_pre-361'!S342, "")</f>
        <v/>
      </c>
      <c r="T342" s="257" t="str">
        <f>IF('Outputs_pre-361'!T342 &lt;&gt; 0, Impact_361_diff!T342 / 'Outputs_pre-361'!T342, "")</f>
        <v/>
      </c>
      <c r="U342" s="257" t="str">
        <f>IF('Outputs_pre-361'!U342 &lt;&gt; 0, Impact_361_diff!U342 / 'Outputs_pre-361'!U342, "")</f>
        <v/>
      </c>
      <c r="V342" s="257" t="str">
        <f>IF('Outputs_pre-361'!V342 &lt;&gt; 0, Impact_361_diff!V342 / 'Outputs_pre-361'!V342, "")</f>
        <v/>
      </c>
      <c r="W342" s="257" t="str">
        <f>IF('Outputs_pre-361'!W342 &lt;&gt; 0, Impact_361_diff!W342 / 'Outputs_pre-361'!W342, "")</f>
        <v/>
      </c>
      <c r="X342" s="257" t="str">
        <f>IF('Outputs_pre-361'!X342 &lt;&gt; 0, Impact_361_diff!X342 / 'Outputs_pre-361'!X342, "")</f>
        <v/>
      </c>
      <c r="Y342" s="257" t="str">
        <f>IF('Outputs_pre-361'!Y342 &lt;&gt; 0, Impact_361_diff!Y342 / 'Outputs_pre-361'!Y342, "")</f>
        <v/>
      </c>
      <c r="Z342" s="257" t="str">
        <f>IF('Outputs_pre-361'!Z342 &lt;&gt; 0, Impact_361_diff!Z342 / 'Outputs_pre-361'!Z342, "")</f>
        <v/>
      </c>
      <c r="AA342" s="257" t="str">
        <f>IF('Outputs_pre-361'!AA342 &lt;&gt; 0, Impact_361_diff!AA342 / 'Outputs_pre-361'!AA342, "")</f>
        <v/>
      </c>
      <c r="AB342" s="257" t="str">
        <f>IF('Outputs_pre-361'!AB342 &lt;&gt; 0, Impact_361_diff!AB342 / 'Outputs_pre-361'!AB342, "")</f>
        <v/>
      </c>
      <c r="AC342" s="76"/>
    </row>
    <row r="343" spans="1:29" x14ac:dyDescent="0.35">
      <c r="A343" s="82"/>
      <c r="D343" s="252" t="str">
        <f t="shared" si="3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256" t="str">
        <f>IF('Outputs_pre-361'!O343 &lt;&gt; 0, Impact_361_diff!O343 / 'Outputs_pre-361'!O343, "")</f>
        <v/>
      </c>
      <c r="P343" s="256" t="str">
        <f>IF('Outputs_pre-361'!P343 &lt;&gt; 0, Impact_361_diff!P343 / 'Outputs_pre-361'!P343, "")</f>
        <v/>
      </c>
      <c r="Q343" s="256" t="str">
        <f>IF('Outputs_pre-361'!Q343 &lt;&gt; 0, Impact_361_diff!Q343 / 'Outputs_pre-361'!Q343, "")</f>
        <v/>
      </c>
      <c r="R343" s="256" t="str">
        <f>IF('Outputs_pre-361'!R343 &lt;&gt; 0, Impact_361_diff!R343 / 'Outputs_pre-361'!R343, "")</f>
        <v/>
      </c>
      <c r="S343" s="256" t="str">
        <f>IF('Outputs_pre-361'!S343 &lt;&gt; 0, Impact_361_diff!S343 / 'Outputs_pre-361'!S343, "")</f>
        <v/>
      </c>
      <c r="T343" s="256" t="str">
        <f>IF('Outputs_pre-361'!T343 &lt;&gt; 0, Impact_361_diff!T343 / 'Outputs_pre-361'!T343, "")</f>
        <v/>
      </c>
      <c r="U343" s="256" t="str">
        <f>IF('Outputs_pre-361'!U343 &lt;&gt; 0, Impact_361_diff!U343 / 'Outputs_pre-361'!U343, "")</f>
        <v/>
      </c>
      <c r="V343" s="256" t="str">
        <f>IF('Outputs_pre-361'!V343 &lt;&gt; 0, Impact_361_diff!V343 / 'Outputs_pre-361'!V343, "")</f>
        <v/>
      </c>
      <c r="W343" s="256" t="str">
        <f>IF('Outputs_pre-361'!W343 &lt;&gt; 0, Impact_361_diff!W343 / 'Outputs_pre-361'!W343, "")</f>
        <v/>
      </c>
      <c r="X343" s="256" t="str">
        <f>IF('Outputs_pre-361'!X343 &lt;&gt; 0, Impact_361_diff!X343 / 'Outputs_pre-361'!X343, "")</f>
        <v/>
      </c>
      <c r="Y343" s="256" t="str">
        <f>IF('Outputs_pre-361'!Y343 &lt;&gt; 0, Impact_361_diff!Y343 / 'Outputs_pre-361'!Y343, "")</f>
        <v/>
      </c>
      <c r="Z343" s="256" t="str">
        <f>IF('Outputs_pre-361'!Z343 &lt;&gt; 0, Impact_361_diff!Z343 / 'Outputs_pre-361'!Z343, "")</f>
        <v/>
      </c>
      <c r="AA343" s="256" t="str">
        <f>IF('Outputs_pre-361'!AA343 &lt;&gt; 0, Impact_361_diff!AA343 / 'Outputs_pre-361'!AA343, "")</f>
        <v/>
      </c>
      <c r="AB343" s="256" t="str">
        <f>IF('Outputs_pre-361'!AB343 &lt;&gt; 0, Impact_361_diff!AB343 / 'Outputs_pre-361'!AB343, "")</f>
        <v/>
      </c>
      <c r="AC343" s="76"/>
    </row>
    <row r="344" spans="1:29" x14ac:dyDescent="0.35">
      <c r="A344" s="82"/>
      <c r="D344" s="252" t="str">
        <f t="shared" si="3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256" t="str">
        <f>IF('Outputs_pre-361'!O344 &lt;&gt; 0, Impact_361_diff!O344 / 'Outputs_pre-361'!O344, "")</f>
        <v/>
      </c>
      <c r="P344" s="256" t="str">
        <f>IF('Outputs_pre-361'!P344 &lt;&gt; 0, Impact_361_diff!P344 / 'Outputs_pre-361'!P344, "")</f>
        <v/>
      </c>
      <c r="Q344" s="256" t="str">
        <f>IF('Outputs_pre-361'!Q344 &lt;&gt; 0, Impact_361_diff!Q344 / 'Outputs_pre-361'!Q344, "")</f>
        <v/>
      </c>
      <c r="R344" s="256" t="str">
        <f>IF('Outputs_pre-361'!R344 &lt;&gt; 0, Impact_361_diff!R344 / 'Outputs_pre-361'!R344, "")</f>
        <v/>
      </c>
      <c r="S344" s="256" t="str">
        <f>IF('Outputs_pre-361'!S344 &lt;&gt; 0, Impact_361_diff!S344 / 'Outputs_pre-361'!S344, "")</f>
        <v/>
      </c>
      <c r="T344" s="256" t="str">
        <f>IF('Outputs_pre-361'!T344 &lt;&gt; 0, Impact_361_diff!T344 / 'Outputs_pre-361'!T344, "")</f>
        <v/>
      </c>
      <c r="U344" s="256" t="str">
        <f>IF('Outputs_pre-361'!U344 &lt;&gt; 0, Impact_361_diff!U344 / 'Outputs_pre-361'!U344, "")</f>
        <v/>
      </c>
      <c r="V344" s="256" t="str">
        <f>IF('Outputs_pre-361'!V344 &lt;&gt; 0, Impact_361_diff!V344 / 'Outputs_pre-361'!V344, "")</f>
        <v/>
      </c>
      <c r="W344" s="256" t="str">
        <f>IF('Outputs_pre-361'!W344 &lt;&gt; 0, Impact_361_diff!W344 / 'Outputs_pre-361'!W344, "")</f>
        <v/>
      </c>
      <c r="X344" s="256" t="str">
        <f>IF('Outputs_pre-361'!X344 &lt;&gt; 0, Impact_361_diff!X344 / 'Outputs_pre-361'!X344, "")</f>
        <v/>
      </c>
      <c r="Y344" s="256" t="str">
        <f>IF('Outputs_pre-361'!Y344 &lt;&gt; 0, Impact_361_diff!Y344 / 'Outputs_pre-361'!Y344, "")</f>
        <v/>
      </c>
      <c r="Z344" s="256" t="str">
        <f>IF('Outputs_pre-361'!Z344 &lt;&gt; 0, Impact_361_diff!Z344 / 'Outputs_pre-361'!Z344, "")</f>
        <v/>
      </c>
      <c r="AA344" s="256" t="str">
        <f>IF('Outputs_pre-361'!AA344 &lt;&gt; 0, Impact_361_diff!AA344 / 'Outputs_pre-361'!AA344, "")</f>
        <v/>
      </c>
      <c r="AB344" s="256" t="str">
        <f>IF('Outputs_pre-361'!AB344 &lt;&gt; 0, Impact_361_diff!AB344 / 'Outputs_pre-361'!AB344, "")</f>
        <v/>
      </c>
      <c r="AC344" s="76"/>
    </row>
    <row r="345" spans="1:29" x14ac:dyDescent="0.35">
      <c r="A345" s="82"/>
      <c r="D345" s="252" t="str">
        <f t="shared" si="3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256" t="str">
        <f>IF('Outputs_pre-361'!O345 &lt;&gt; 0, Impact_361_diff!O345 / 'Outputs_pre-361'!O345, "")</f>
        <v/>
      </c>
      <c r="P345" s="256" t="str">
        <f>IF('Outputs_pre-361'!P345 &lt;&gt; 0, Impact_361_diff!P345 / 'Outputs_pre-361'!P345, "")</f>
        <v/>
      </c>
      <c r="Q345" s="256" t="str">
        <f>IF('Outputs_pre-361'!Q345 &lt;&gt; 0, Impact_361_diff!Q345 / 'Outputs_pre-361'!Q345, "")</f>
        <v/>
      </c>
      <c r="R345" s="256" t="str">
        <f>IF('Outputs_pre-361'!R345 &lt;&gt; 0, Impact_361_diff!R345 / 'Outputs_pre-361'!R345, "")</f>
        <v/>
      </c>
      <c r="S345" s="256" t="str">
        <f>IF('Outputs_pre-361'!S345 &lt;&gt; 0, Impact_361_diff!S345 / 'Outputs_pre-361'!S345, "")</f>
        <v/>
      </c>
      <c r="T345" s="256" t="str">
        <f>IF('Outputs_pre-361'!T345 &lt;&gt; 0, Impact_361_diff!T345 / 'Outputs_pre-361'!T345, "")</f>
        <v/>
      </c>
      <c r="U345" s="256" t="str">
        <f>IF('Outputs_pre-361'!U345 &lt;&gt; 0, Impact_361_diff!U345 / 'Outputs_pre-361'!U345, "")</f>
        <v/>
      </c>
      <c r="V345" s="256" t="str">
        <f>IF('Outputs_pre-361'!V345 &lt;&gt; 0, Impact_361_diff!V345 / 'Outputs_pre-361'!V345, "")</f>
        <v/>
      </c>
      <c r="W345" s="256" t="str">
        <f>IF('Outputs_pre-361'!W345 &lt;&gt; 0, Impact_361_diff!W345 / 'Outputs_pre-361'!W345, "")</f>
        <v/>
      </c>
      <c r="X345" s="256" t="str">
        <f>IF('Outputs_pre-361'!X345 &lt;&gt; 0, Impact_361_diff!X345 / 'Outputs_pre-361'!X345, "")</f>
        <v/>
      </c>
      <c r="Y345" s="256" t="str">
        <f>IF('Outputs_pre-361'!Y345 &lt;&gt; 0, Impact_361_diff!Y345 / 'Outputs_pre-361'!Y345, "")</f>
        <v/>
      </c>
      <c r="Z345" s="256" t="str">
        <f>IF('Outputs_pre-361'!Z345 &lt;&gt; 0, Impact_361_diff!Z345 / 'Outputs_pre-361'!Z345, "")</f>
        <v/>
      </c>
      <c r="AA345" s="256" t="str">
        <f>IF('Outputs_pre-361'!AA345 &lt;&gt; 0, Impact_361_diff!AA345 / 'Outputs_pre-361'!AA345, "")</f>
        <v/>
      </c>
      <c r="AB345" s="256" t="str">
        <f>IF('Outputs_pre-361'!AB345 &lt;&gt; 0, Impact_361_diff!AB345 / 'Outputs_pre-361'!AB345, "")</f>
        <v/>
      </c>
      <c r="AC345" s="76"/>
    </row>
    <row r="346" spans="1:29" x14ac:dyDescent="0.35">
      <c r="A346" s="82"/>
      <c r="D346" s="252" t="str">
        <f t="shared" si="3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256" t="str">
        <f>IF('Outputs_pre-361'!O346 &lt;&gt; 0, Impact_361_diff!O346 / 'Outputs_pre-361'!O346, "")</f>
        <v/>
      </c>
      <c r="P346" s="256" t="str">
        <f>IF('Outputs_pre-361'!P346 &lt;&gt; 0, Impact_361_diff!P346 / 'Outputs_pre-361'!P346, "")</f>
        <v/>
      </c>
      <c r="Q346" s="256" t="str">
        <f>IF('Outputs_pre-361'!Q346 &lt;&gt; 0, Impact_361_diff!Q346 / 'Outputs_pre-361'!Q346, "")</f>
        <v/>
      </c>
      <c r="R346" s="256" t="str">
        <f>IF('Outputs_pre-361'!R346 &lt;&gt; 0, Impact_361_diff!R346 / 'Outputs_pre-361'!R346, "")</f>
        <v/>
      </c>
      <c r="S346" s="256" t="str">
        <f>IF('Outputs_pre-361'!S346 &lt;&gt; 0, Impact_361_diff!S346 / 'Outputs_pre-361'!S346, "")</f>
        <v/>
      </c>
      <c r="T346" s="256" t="str">
        <f>IF('Outputs_pre-361'!T346 &lt;&gt; 0, Impact_361_diff!T346 / 'Outputs_pre-361'!T346, "")</f>
        <v/>
      </c>
      <c r="U346" s="256" t="str">
        <f>IF('Outputs_pre-361'!U346 &lt;&gt; 0, Impact_361_diff!U346 / 'Outputs_pre-361'!U346, "")</f>
        <v/>
      </c>
      <c r="V346" s="256" t="str">
        <f>IF('Outputs_pre-361'!V346 &lt;&gt; 0, Impact_361_diff!V346 / 'Outputs_pre-361'!V346, "")</f>
        <v/>
      </c>
      <c r="W346" s="256" t="str">
        <f>IF('Outputs_pre-361'!W346 &lt;&gt; 0, Impact_361_diff!W346 / 'Outputs_pre-361'!W346, "")</f>
        <v/>
      </c>
      <c r="X346" s="256" t="str">
        <f>IF('Outputs_pre-361'!X346 &lt;&gt; 0, Impact_361_diff!X346 / 'Outputs_pre-361'!X346, "")</f>
        <v/>
      </c>
      <c r="Y346" s="256" t="str">
        <f>IF('Outputs_pre-361'!Y346 &lt;&gt; 0, Impact_361_diff!Y346 / 'Outputs_pre-361'!Y346, "")</f>
        <v/>
      </c>
      <c r="Z346" s="256" t="str">
        <f>IF('Outputs_pre-361'!Z346 &lt;&gt; 0, Impact_361_diff!Z346 / 'Outputs_pre-361'!Z346, "")</f>
        <v/>
      </c>
      <c r="AA346" s="256" t="str">
        <f>IF('Outputs_pre-361'!AA346 &lt;&gt; 0, Impact_361_diff!AA346 / 'Outputs_pre-361'!AA346, "")</f>
        <v/>
      </c>
      <c r="AB346" s="256" t="str">
        <f>IF('Outputs_pre-361'!AB346 &lt;&gt; 0, Impact_361_diff!AB346 / 'Outputs_pre-361'!AB346, "")</f>
        <v/>
      </c>
      <c r="AC346" s="76"/>
    </row>
    <row r="347" spans="1:29" x14ac:dyDescent="0.35">
      <c r="A347" s="82"/>
      <c r="D347" s="252" t="str">
        <f t="shared" si="3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256" t="str">
        <f>IF('Outputs_pre-361'!O347 &lt;&gt; 0, Impact_361_diff!O347 / 'Outputs_pre-361'!O347, "")</f>
        <v/>
      </c>
      <c r="P347" s="256" t="str">
        <f>IF('Outputs_pre-361'!P347 &lt;&gt; 0, Impact_361_diff!P347 / 'Outputs_pre-361'!P347, "")</f>
        <v/>
      </c>
      <c r="Q347" s="256" t="str">
        <f>IF('Outputs_pre-361'!Q347 &lt;&gt; 0, Impact_361_diff!Q347 / 'Outputs_pre-361'!Q347, "")</f>
        <v/>
      </c>
      <c r="R347" s="256" t="str">
        <f>IF('Outputs_pre-361'!R347 &lt;&gt; 0, Impact_361_diff!R347 / 'Outputs_pre-361'!R347, "")</f>
        <v/>
      </c>
      <c r="S347" s="256" t="str">
        <f>IF('Outputs_pre-361'!S347 &lt;&gt; 0, Impact_361_diff!S347 / 'Outputs_pre-361'!S347, "")</f>
        <v/>
      </c>
      <c r="T347" s="256" t="str">
        <f>IF('Outputs_pre-361'!T347 &lt;&gt; 0, Impact_361_diff!T347 / 'Outputs_pre-361'!T347, "")</f>
        <v/>
      </c>
      <c r="U347" s="256" t="str">
        <f>IF('Outputs_pre-361'!U347 &lt;&gt; 0, Impact_361_diff!U347 / 'Outputs_pre-361'!U347, "")</f>
        <v/>
      </c>
      <c r="V347" s="256" t="str">
        <f>IF('Outputs_pre-361'!V347 &lt;&gt; 0, Impact_361_diff!V347 / 'Outputs_pre-361'!V347, "")</f>
        <v/>
      </c>
      <c r="W347" s="256" t="str">
        <f>IF('Outputs_pre-361'!W347 &lt;&gt; 0, Impact_361_diff!W347 / 'Outputs_pre-361'!W347, "")</f>
        <v/>
      </c>
      <c r="X347" s="256" t="str">
        <f>IF('Outputs_pre-361'!X347 &lt;&gt; 0, Impact_361_diff!X347 / 'Outputs_pre-361'!X347, "")</f>
        <v/>
      </c>
      <c r="Y347" s="256" t="str">
        <f>IF('Outputs_pre-361'!Y347 &lt;&gt; 0, Impact_361_diff!Y347 / 'Outputs_pre-361'!Y347, "")</f>
        <v/>
      </c>
      <c r="Z347" s="256" t="str">
        <f>IF('Outputs_pre-361'!Z347 &lt;&gt; 0, Impact_361_diff!Z347 / 'Outputs_pre-361'!Z347, "")</f>
        <v/>
      </c>
      <c r="AA347" s="256" t="str">
        <f>IF('Outputs_pre-361'!AA347 &lt;&gt; 0, Impact_361_diff!AA347 / 'Outputs_pre-361'!AA347, "")</f>
        <v/>
      </c>
      <c r="AB347" s="256" t="str">
        <f>IF('Outputs_pre-361'!AB347 &lt;&gt; 0, Impact_361_diff!AB347 / 'Outputs_pre-361'!AB347, "")</f>
        <v/>
      </c>
      <c r="AC347" s="76"/>
    </row>
    <row r="348" spans="1:29" x14ac:dyDescent="0.35">
      <c r="A348" s="82"/>
      <c r="D348" s="252" t="str">
        <f t="shared" si="3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256" t="str">
        <f>IF('Outputs_pre-361'!O348 &lt;&gt; 0, Impact_361_diff!O348 / 'Outputs_pre-361'!O348, "")</f>
        <v/>
      </c>
      <c r="P348" s="256" t="str">
        <f>IF('Outputs_pre-361'!P348 &lt;&gt; 0, Impact_361_diff!P348 / 'Outputs_pre-361'!P348, "")</f>
        <v/>
      </c>
      <c r="Q348" s="256" t="str">
        <f>IF('Outputs_pre-361'!Q348 &lt;&gt; 0, Impact_361_diff!Q348 / 'Outputs_pre-361'!Q348, "")</f>
        <v/>
      </c>
      <c r="R348" s="256" t="str">
        <f>IF('Outputs_pre-361'!R348 &lt;&gt; 0, Impact_361_diff!R348 / 'Outputs_pre-361'!R348, "")</f>
        <v/>
      </c>
      <c r="S348" s="256" t="str">
        <f>IF('Outputs_pre-361'!S348 &lt;&gt; 0, Impact_361_diff!S348 / 'Outputs_pre-361'!S348, "")</f>
        <v/>
      </c>
      <c r="T348" s="256" t="str">
        <f>IF('Outputs_pre-361'!T348 &lt;&gt; 0, Impact_361_diff!T348 / 'Outputs_pre-361'!T348, "")</f>
        <v/>
      </c>
      <c r="U348" s="256" t="str">
        <f>IF('Outputs_pre-361'!U348 &lt;&gt; 0, Impact_361_diff!U348 / 'Outputs_pre-361'!U348, "")</f>
        <v/>
      </c>
      <c r="V348" s="256" t="str">
        <f>IF('Outputs_pre-361'!V348 &lt;&gt; 0, Impact_361_diff!V348 / 'Outputs_pre-361'!V348, "")</f>
        <v/>
      </c>
      <c r="W348" s="256" t="str">
        <f>IF('Outputs_pre-361'!W348 &lt;&gt; 0, Impact_361_diff!W348 / 'Outputs_pre-361'!W348, "")</f>
        <v/>
      </c>
      <c r="X348" s="256" t="str">
        <f>IF('Outputs_pre-361'!X348 &lt;&gt; 0, Impact_361_diff!X348 / 'Outputs_pre-361'!X348, "")</f>
        <v/>
      </c>
      <c r="Y348" s="256" t="str">
        <f>IF('Outputs_pre-361'!Y348 &lt;&gt; 0, Impact_361_diff!Y348 / 'Outputs_pre-361'!Y348, "")</f>
        <v/>
      </c>
      <c r="Z348" s="256" t="str">
        <f>IF('Outputs_pre-361'!Z348 &lt;&gt; 0, Impact_361_diff!Z348 / 'Outputs_pre-361'!Z348, "")</f>
        <v/>
      </c>
      <c r="AA348" s="256" t="str">
        <f>IF('Outputs_pre-361'!AA348 &lt;&gt; 0, Impact_361_diff!AA348 / 'Outputs_pre-361'!AA348, "")</f>
        <v/>
      </c>
      <c r="AB348" s="256" t="str">
        <f>IF('Outputs_pre-361'!AB348 &lt;&gt; 0, Impact_361_diff!AB348 / 'Outputs_pre-361'!AB348, "")</f>
        <v/>
      </c>
      <c r="AC348" s="76"/>
    </row>
    <row r="349" spans="1:29" x14ac:dyDescent="0.35">
      <c r="A349" s="82"/>
      <c r="D349" s="252" t="str">
        <f t="shared" si="3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256" t="str">
        <f>IF('Outputs_pre-361'!O349 &lt;&gt; 0, Impact_361_diff!O349 / 'Outputs_pre-361'!O349, "")</f>
        <v/>
      </c>
      <c r="P349" s="256" t="str">
        <f>IF('Outputs_pre-361'!P349 &lt;&gt; 0, Impact_361_diff!P349 / 'Outputs_pre-361'!P349, "")</f>
        <v/>
      </c>
      <c r="Q349" s="256" t="str">
        <f>IF('Outputs_pre-361'!Q349 &lt;&gt; 0, Impact_361_diff!Q349 / 'Outputs_pre-361'!Q349, "")</f>
        <v/>
      </c>
      <c r="R349" s="256" t="str">
        <f>IF('Outputs_pre-361'!R349 &lt;&gt; 0, Impact_361_diff!R349 / 'Outputs_pre-361'!R349, "")</f>
        <v/>
      </c>
      <c r="S349" s="256" t="str">
        <f>IF('Outputs_pre-361'!S349 &lt;&gt; 0, Impact_361_diff!S349 / 'Outputs_pre-361'!S349, "")</f>
        <v/>
      </c>
      <c r="T349" s="256" t="str">
        <f>IF('Outputs_pre-361'!T349 &lt;&gt; 0, Impact_361_diff!T349 / 'Outputs_pre-361'!T349, "")</f>
        <v/>
      </c>
      <c r="U349" s="256" t="str">
        <f>IF('Outputs_pre-361'!U349 &lt;&gt; 0, Impact_361_diff!U349 / 'Outputs_pre-361'!U349, "")</f>
        <v/>
      </c>
      <c r="V349" s="256" t="str">
        <f>IF('Outputs_pre-361'!V349 &lt;&gt; 0, Impact_361_diff!V349 / 'Outputs_pre-361'!V349, "")</f>
        <v/>
      </c>
      <c r="W349" s="256" t="str">
        <f>IF('Outputs_pre-361'!W349 &lt;&gt; 0, Impact_361_diff!W349 / 'Outputs_pre-361'!W349, "")</f>
        <v/>
      </c>
      <c r="X349" s="256" t="str">
        <f>IF('Outputs_pre-361'!X349 &lt;&gt; 0, Impact_361_diff!X349 / 'Outputs_pre-361'!X349, "")</f>
        <v/>
      </c>
      <c r="Y349" s="256" t="str">
        <f>IF('Outputs_pre-361'!Y349 &lt;&gt; 0, Impact_361_diff!Y349 / 'Outputs_pre-361'!Y349, "")</f>
        <v/>
      </c>
      <c r="Z349" s="256" t="str">
        <f>IF('Outputs_pre-361'!Z349 &lt;&gt; 0, Impact_361_diff!Z349 / 'Outputs_pre-361'!Z349, "")</f>
        <v/>
      </c>
      <c r="AA349" s="256" t="str">
        <f>IF('Outputs_pre-361'!AA349 &lt;&gt; 0, Impact_361_diff!AA349 / 'Outputs_pre-361'!AA349, "")</f>
        <v/>
      </c>
      <c r="AB349" s="256" t="str">
        <f>IF('Outputs_pre-361'!AB349 &lt;&gt; 0, Impact_361_diff!AB349 / 'Outputs_pre-361'!AB349, "")</f>
        <v/>
      </c>
      <c r="AC349" s="76"/>
    </row>
    <row r="350" spans="1:29" x14ac:dyDescent="0.35">
      <c r="A350" s="82"/>
      <c r="D350" s="252" t="str">
        <f t="shared" si="3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256" t="str">
        <f>IF('Outputs_pre-361'!O350 &lt;&gt; 0, Impact_361_diff!O350 / 'Outputs_pre-361'!O350, "")</f>
        <v/>
      </c>
      <c r="P350" s="256" t="str">
        <f>IF('Outputs_pre-361'!P350 &lt;&gt; 0, Impact_361_diff!P350 / 'Outputs_pre-361'!P350, "")</f>
        <v/>
      </c>
      <c r="Q350" s="256" t="str">
        <f>IF('Outputs_pre-361'!Q350 &lt;&gt; 0, Impact_361_diff!Q350 / 'Outputs_pre-361'!Q350, "")</f>
        <v/>
      </c>
      <c r="R350" s="256" t="str">
        <f>IF('Outputs_pre-361'!R350 &lt;&gt; 0, Impact_361_diff!R350 / 'Outputs_pre-361'!R350, "")</f>
        <v/>
      </c>
      <c r="S350" s="256" t="str">
        <f>IF('Outputs_pre-361'!S350 &lt;&gt; 0, Impact_361_diff!S350 / 'Outputs_pre-361'!S350, "")</f>
        <v/>
      </c>
      <c r="T350" s="256" t="str">
        <f>IF('Outputs_pre-361'!T350 &lt;&gt; 0, Impact_361_diff!T350 / 'Outputs_pre-361'!T350, "")</f>
        <v/>
      </c>
      <c r="U350" s="256" t="str">
        <f>IF('Outputs_pre-361'!U350 &lt;&gt; 0, Impact_361_diff!U350 / 'Outputs_pre-361'!U350, "")</f>
        <v/>
      </c>
      <c r="V350" s="256" t="str">
        <f>IF('Outputs_pre-361'!V350 &lt;&gt; 0, Impact_361_diff!V350 / 'Outputs_pre-361'!V350, "")</f>
        <v/>
      </c>
      <c r="W350" s="256" t="str">
        <f>IF('Outputs_pre-361'!W350 &lt;&gt; 0, Impact_361_diff!W350 / 'Outputs_pre-361'!W350, "")</f>
        <v/>
      </c>
      <c r="X350" s="256" t="str">
        <f>IF('Outputs_pre-361'!X350 &lt;&gt; 0, Impact_361_diff!X350 / 'Outputs_pre-361'!X350, "")</f>
        <v/>
      </c>
      <c r="Y350" s="256" t="str">
        <f>IF('Outputs_pre-361'!Y350 &lt;&gt; 0, Impact_361_diff!Y350 / 'Outputs_pre-361'!Y350, "")</f>
        <v/>
      </c>
      <c r="Z350" s="256" t="str">
        <f>IF('Outputs_pre-361'!Z350 &lt;&gt; 0, Impact_361_diff!Z350 / 'Outputs_pre-361'!Z350, "")</f>
        <v/>
      </c>
      <c r="AA350" s="256" t="str">
        <f>IF('Outputs_pre-361'!AA350 &lt;&gt; 0, Impact_361_diff!AA350 / 'Outputs_pre-361'!AA350, "")</f>
        <v/>
      </c>
      <c r="AB350" s="256" t="str">
        <f>IF('Outputs_pre-361'!AB350 &lt;&gt; 0, Impact_361_diff!AB350 / 'Outputs_pre-361'!AB350, "")</f>
        <v/>
      </c>
      <c r="AC350" s="76"/>
    </row>
    <row r="351" spans="1:29" x14ac:dyDescent="0.35">
      <c r="A351" s="82"/>
      <c r="D351" s="252" t="str">
        <f t="shared" si="3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256" t="str">
        <f>IF('Outputs_pre-361'!O351 &lt;&gt; 0, Impact_361_diff!O351 / 'Outputs_pre-361'!O351, "")</f>
        <v/>
      </c>
      <c r="P351" s="256" t="str">
        <f>IF('Outputs_pre-361'!P351 &lt;&gt; 0, Impact_361_diff!P351 / 'Outputs_pre-361'!P351, "")</f>
        <v/>
      </c>
      <c r="Q351" s="256" t="str">
        <f>IF('Outputs_pre-361'!Q351 &lt;&gt; 0, Impact_361_diff!Q351 / 'Outputs_pre-361'!Q351, "")</f>
        <v/>
      </c>
      <c r="R351" s="256" t="str">
        <f>IF('Outputs_pre-361'!R351 &lt;&gt; 0, Impact_361_diff!R351 / 'Outputs_pre-361'!R351, "")</f>
        <v/>
      </c>
      <c r="S351" s="256" t="str">
        <f>IF('Outputs_pre-361'!S351 &lt;&gt; 0, Impact_361_diff!S351 / 'Outputs_pre-361'!S351, "")</f>
        <v/>
      </c>
      <c r="T351" s="256" t="str">
        <f>IF('Outputs_pre-361'!T351 &lt;&gt; 0, Impact_361_diff!T351 / 'Outputs_pre-361'!T351, "")</f>
        <v/>
      </c>
      <c r="U351" s="256" t="str">
        <f>IF('Outputs_pre-361'!U351 &lt;&gt; 0, Impact_361_diff!U351 / 'Outputs_pre-361'!U351, "")</f>
        <v/>
      </c>
      <c r="V351" s="256" t="str">
        <f>IF('Outputs_pre-361'!V351 &lt;&gt; 0, Impact_361_diff!V351 / 'Outputs_pre-361'!V351, "")</f>
        <v/>
      </c>
      <c r="W351" s="256" t="str">
        <f>IF('Outputs_pre-361'!W351 &lt;&gt; 0, Impact_361_diff!W351 / 'Outputs_pre-361'!W351, "")</f>
        <v/>
      </c>
      <c r="X351" s="256" t="str">
        <f>IF('Outputs_pre-361'!X351 &lt;&gt; 0, Impact_361_diff!X351 / 'Outputs_pre-361'!X351, "")</f>
        <v/>
      </c>
      <c r="Y351" s="256" t="str">
        <f>IF('Outputs_pre-361'!Y351 &lt;&gt; 0, Impact_361_diff!Y351 / 'Outputs_pre-361'!Y351, "")</f>
        <v/>
      </c>
      <c r="Z351" s="256" t="str">
        <f>IF('Outputs_pre-361'!Z351 &lt;&gt; 0, Impact_361_diff!Z351 / 'Outputs_pre-361'!Z351, "")</f>
        <v/>
      </c>
      <c r="AA351" s="256" t="str">
        <f>IF('Outputs_pre-361'!AA351 &lt;&gt; 0, Impact_361_diff!AA351 / 'Outputs_pre-361'!AA351, "")</f>
        <v/>
      </c>
      <c r="AB351" s="256" t="str">
        <f>IF('Outputs_pre-361'!AB351 &lt;&gt; 0, Impact_361_diff!AB351 / 'Outputs_pre-361'!AB351, "")</f>
        <v/>
      </c>
      <c r="AC351" s="76"/>
    </row>
    <row r="352" spans="1:29" x14ac:dyDescent="0.35">
      <c r="A352" s="82"/>
      <c r="D352" s="252" t="str">
        <f t="shared" si="3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256" t="str">
        <f>IF('Outputs_pre-361'!O352 &lt;&gt; 0, Impact_361_diff!O352 / 'Outputs_pre-361'!O352, "")</f>
        <v/>
      </c>
      <c r="P352" s="256" t="str">
        <f>IF('Outputs_pre-361'!P352 &lt;&gt; 0, Impact_361_diff!P352 / 'Outputs_pre-361'!P352, "")</f>
        <v/>
      </c>
      <c r="Q352" s="256" t="str">
        <f>IF('Outputs_pre-361'!Q352 &lt;&gt; 0, Impact_361_diff!Q352 / 'Outputs_pre-361'!Q352, "")</f>
        <v/>
      </c>
      <c r="R352" s="256" t="str">
        <f>IF('Outputs_pre-361'!R352 &lt;&gt; 0, Impact_361_diff!R352 / 'Outputs_pre-361'!R352, "")</f>
        <v/>
      </c>
      <c r="S352" s="256" t="str">
        <f>IF('Outputs_pre-361'!S352 &lt;&gt; 0, Impact_361_diff!S352 / 'Outputs_pre-361'!S352, "")</f>
        <v/>
      </c>
      <c r="T352" s="256" t="str">
        <f>IF('Outputs_pre-361'!T352 &lt;&gt; 0, Impact_361_diff!T352 / 'Outputs_pre-361'!T352, "")</f>
        <v/>
      </c>
      <c r="U352" s="256" t="str">
        <f>IF('Outputs_pre-361'!U352 &lt;&gt; 0, Impact_361_diff!U352 / 'Outputs_pre-361'!U352, "")</f>
        <v/>
      </c>
      <c r="V352" s="256" t="str">
        <f>IF('Outputs_pre-361'!V352 &lt;&gt; 0, Impact_361_diff!V352 / 'Outputs_pre-361'!V352, "")</f>
        <v/>
      </c>
      <c r="W352" s="256" t="str">
        <f>IF('Outputs_pre-361'!W352 &lt;&gt; 0, Impact_361_diff!W352 / 'Outputs_pre-361'!W352, "")</f>
        <v/>
      </c>
      <c r="X352" s="256" t="str">
        <f>IF('Outputs_pre-361'!X352 &lt;&gt; 0, Impact_361_diff!X352 / 'Outputs_pre-361'!X352, "")</f>
        <v/>
      </c>
      <c r="Y352" s="256" t="str">
        <f>IF('Outputs_pre-361'!Y352 &lt;&gt; 0, Impact_361_diff!Y352 / 'Outputs_pre-361'!Y352, "")</f>
        <v/>
      </c>
      <c r="Z352" s="256" t="str">
        <f>IF('Outputs_pre-361'!Z352 &lt;&gt; 0, Impact_361_diff!Z352 / 'Outputs_pre-361'!Z352, "")</f>
        <v/>
      </c>
      <c r="AA352" s="256" t="str">
        <f>IF('Outputs_pre-361'!AA352 &lt;&gt; 0, Impact_361_diff!AA352 / 'Outputs_pre-361'!AA352, "")</f>
        <v/>
      </c>
      <c r="AB352" s="256" t="str">
        <f>IF('Outputs_pre-361'!AB352 &lt;&gt; 0, Impact_361_diff!AB352 / 'Outputs_pre-361'!AB352, "")</f>
        <v/>
      </c>
      <c r="AC352" s="76"/>
    </row>
    <row r="353" spans="1:29" x14ac:dyDescent="0.35">
      <c r="A353" s="82"/>
      <c r="D353" s="252" t="str">
        <f t="shared" si="3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256" t="str">
        <f>IF('Outputs_pre-361'!O353 &lt;&gt; 0, Impact_361_diff!O353 / 'Outputs_pre-361'!O353, "")</f>
        <v/>
      </c>
      <c r="P353" s="256" t="str">
        <f>IF('Outputs_pre-361'!P353 &lt;&gt; 0, Impact_361_diff!P353 / 'Outputs_pre-361'!P353, "")</f>
        <v/>
      </c>
      <c r="Q353" s="256" t="str">
        <f>IF('Outputs_pre-361'!Q353 &lt;&gt; 0, Impact_361_diff!Q353 / 'Outputs_pre-361'!Q353, "")</f>
        <v/>
      </c>
      <c r="R353" s="256" t="str">
        <f>IF('Outputs_pre-361'!R353 &lt;&gt; 0, Impact_361_diff!R353 / 'Outputs_pre-361'!R353, "")</f>
        <v/>
      </c>
      <c r="S353" s="256" t="str">
        <f>IF('Outputs_pre-361'!S353 &lt;&gt; 0, Impact_361_diff!S353 / 'Outputs_pre-361'!S353, "")</f>
        <v/>
      </c>
      <c r="T353" s="256" t="str">
        <f>IF('Outputs_pre-361'!T353 &lt;&gt; 0, Impact_361_diff!T353 / 'Outputs_pre-361'!T353, "")</f>
        <v/>
      </c>
      <c r="U353" s="256" t="str">
        <f>IF('Outputs_pre-361'!U353 &lt;&gt; 0, Impact_361_diff!U353 / 'Outputs_pre-361'!U353, "")</f>
        <v/>
      </c>
      <c r="V353" s="256" t="str">
        <f>IF('Outputs_pre-361'!V353 &lt;&gt; 0, Impact_361_diff!V353 / 'Outputs_pre-361'!V353, "")</f>
        <v/>
      </c>
      <c r="W353" s="256" t="str">
        <f>IF('Outputs_pre-361'!W353 &lt;&gt; 0, Impact_361_diff!W353 / 'Outputs_pre-361'!W353, "")</f>
        <v/>
      </c>
      <c r="X353" s="256" t="str">
        <f>IF('Outputs_pre-361'!X353 &lt;&gt; 0, Impact_361_diff!X353 / 'Outputs_pre-361'!X353, "")</f>
        <v/>
      </c>
      <c r="Y353" s="256" t="str">
        <f>IF('Outputs_pre-361'!Y353 &lt;&gt; 0, Impact_361_diff!Y353 / 'Outputs_pre-361'!Y353, "")</f>
        <v/>
      </c>
      <c r="Z353" s="256" t="str">
        <f>IF('Outputs_pre-361'!Z353 &lt;&gt; 0, Impact_361_diff!Z353 / 'Outputs_pre-361'!Z353, "")</f>
        <v/>
      </c>
      <c r="AA353" s="256" t="str">
        <f>IF('Outputs_pre-361'!AA353 &lt;&gt; 0, Impact_361_diff!AA353 / 'Outputs_pre-361'!AA353, "")</f>
        <v/>
      </c>
      <c r="AB353" s="256" t="str">
        <f>IF('Outputs_pre-361'!AB353 &lt;&gt; 0, Impact_361_diff!AB353 / 'Outputs_pre-361'!AB353, "")</f>
        <v/>
      </c>
      <c r="AC353" s="76"/>
    </row>
    <row r="354" spans="1:29" x14ac:dyDescent="0.35">
      <c r="A354" s="82"/>
      <c r="D354" s="252" t="str">
        <f t="shared" si="3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256" t="str">
        <f>IF('Outputs_pre-361'!O354 &lt;&gt; 0, Impact_361_diff!O354 / 'Outputs_pre-361'!O354, "")</f>
        <v/>
      </c>
      <c r="P354" s="256" t="str">
        <f>IF('Outputs_pre-361'!P354 &lt;&gt; 0, Impact_361_diff!P354 / 'Outputs_pre-361'!P354, "")</f>
        <v/>
      </c>
      <c r="Q354" s="256" t="str">
        <f>IF('Outputs_pre-361'!Q354 &lt;&gt; 0, Impact_361_diff!Q354 / 'Outputs_pre-361'!Q354, "")</f>
        <v/>
      </c>
      <c r="R354" s="256" t="str">
        <f>IF('Outputs_pre-361'!R354 &lt;&gt; 0, Impact_361_diff!R354 / 'Outputs_pre-361'!R354, "")</f>
        <v/>
      </c>
      <c r="S354" s="256" t="str">
        <f>IF('Outputs_pre-361'!S354 &lt;&gt; 0, Impact_361_diff!S354 / 'Outputs_pre-361'!S354, "")</f>
        <v/>
      </c>
      <c r="T354" s="256" t="str">
        <f>IF('Outputs_pre-361'!T354 &lt;&gt; 0, Impact_361_diff!T354 / 'Outputs_pre-361'!T354, "")</f>
        <v/>
      </c>
      <c r="U354" s="256" t="str">
        <f>IF('Outputs_pre-361'!U354 &lt;&gt; 0, Impact_361_diff!U354 / 'Outputs_pre-361'!U354, "")</f>
        <v/>
      </c>
      <c r="V354" s="256" t="str">
        <f>IF('Outputs_pre-361'!V354 &lt;&gt; 0, Impact_361_diff!V354 / 'Outputs_pre-361'!V354, "")</f>
        <v/>
      </c>
      <c r="W354" s="256" t="str">
        <f>IF('Outputs_pre-361'!W354 &lt;&gt; 0, Impact_361_diff!W354 / 'Outputs_pre-361'!W354, "")</f>
        <v/>
      </c>
      <c r="X354" s="256" t="str">
        <f>IF('Outputs_pre-361'!X354 &lt;&gt; 0, Impact_361_diff!X354 / 'Outputs_pre-361'!X354, "")</f>
        <v/>
      </c>
      <c r="Y354" s="256" t="str">
        <f>IF('Outputs_pre-361'!Y354 &lt;&gt; 0, Impact_361_diff!Y354 / 'Outputs_pre-361'!Y354, "")</f>
        <v/>
      </c>
      <c r="Z354" s="256" t="str">
        <f>IF('Outputs_pre-361'!Z354 &lt;&gt; 0, Impact_361_diff!Z354 / 'Outputs_pre-361'!Z354, "")</f>
        <v/>
      </c>
      <c r="AA354" s="256" t="str">
        <f>IF('Outputs_pre-361'!AA354 &lt;&gt; 0, Impact_361_diff!AA354 / 'Outputs_pre-361'!AA354, "")</f>
        <v/>
      </c>
      <c r="AB354" s="256" t="str">
        <f>IF('Outputs_pre-361'!AB354 &lt;&gt; 0, Impact_361_diff!AB354 / 'Outputs_pre-361'!AB354, "")</f>
        <v/>
      </c>
      <c r="AC354" s="76"/>
    </row>
    <row r="355" spans="1:29" x14ac:dyDescent="0.35">
      <c r="A355" s="82"/>
      <c r="D355" s="252" t="str">
        <f t="shared" si="3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256" t="str">
        <f>IF('Outputs_pre-361'!O355 &lt;&gt; 0, Impact_361_diff!O355 / 'Outputs_pre-361'!O355, "")</f>
        <v/>
      </c>
      <c r="P355" s="256" t="str">
        <f>IF('Outputs_pre-361'!P355 &lt;&gt; 0, Impact_361_diff!P355 / 'Outputs_pre-361'!P355, "")</f>
        <v/>
      </c>
      <c r="Q355" s="256" t="str">
        <f>IF('Outputs_pre-361'!Q355 &lt;&gt; 0, Impact_361_diff!Q355 / 'Outputs_pre-361'!Q355, "")</f>
        <v/>
      </c>
      <c r="R355" s="256" t="str">
        <f>IF('Outputs_pre-361'!R355 &lt;&gt; 0, Impact_361_diff!R355 / 'Outputs_pre-361'!R355, "")</f>
        <v/>
      </c>
      <c r="S355" s="256" t="str">
        <f>IF('Outputs_pre-361'!S355 &lt;&gt; 0, Impact_361_diff!S355 / 'Outputs_pre-361'!S355, "")</f>
        <v/>
      </c>
      <c r="T355" s="256" t="str">
        <f>IF('Outputs_pre-361'!T355 &lt;&gt; 0, Impact_361_diff!T355 / 'Outputs_pre-361'!T355, "")</f>
        <v/>
      </c>
      <c r="U355" s="256" t="str">
        <f>IF('Outputs_pre-361'!U355 &lt;&gt; 0, Impact_361_diff!U355 / 'Outputs_pre-361'!U355, "")</f>
        <v/>
      </c>
      <c r="V355" s="256" t="str">
        <f>IF('Outputs_pre-361'!V355 &lt;&gt; 0, Impact_361_diff!V355 / 'Outputs_pre-361'!V355, "")</f>
        <v/>
      </c>
      <c r="W355" s="256" t="str">
        <f>IF('Outputs_pre-361'!W355 &lt;&gt; 0, Impact_361_diff!W355 / 'Outputs_pre-361'!W355, "")</f>
        <v/>
      </c>
      <c r="X355" s="256" t="str">
        <f>IF('Outputs_pre-361'!X355 &lt;&gt; 0, Impact_361_diff!X355 / 'Outputs_pre-361'!X355, "")</f>
        <v/>
      </c>
      <c r="Y355" s="256" t="str">
        <f>IF('Outputs_pre-361'!Y355 &lt;&gt; 0, Impact_361_diff!Y355 / 'Outputs_pre-361'!Y355, "")</f>
        <v/>
      </c>
      <c r="Z355" s="256" t="str">
        <f>IF('Outputs_pre-361'!Z355 &lt;&gt; 0, Impact_361_diff!Z355 / 'Outputs_pre-361'!Z355, "")</f>
        <v/>
      </c>
      <c r="AA355" s="256" t="str">
        <f>IF('Outputs_pre-361'!AA355 &lt;&gt; 0, Impact_361_diff!AA355 / 'Outputs_pre-361'!AA355, "")</f>
        <v/>
      </c>
      <c r="AB355" s="256" t="str">
        <f>IF('Outputs_pre-361'!AB355 &lt;&gt; 0, Impact_361_diff!AB355 / 'Outputs_pre-361'!AB355, "")</f>
        <v/>
      </c>
      <c r="AC355" s="76"/>
    </row>
    <row r="356" spans="1:29" x14ac:dyDescent="0.35">
      <c r="A356" s="82"/>
      <c r="D356" s="252" t="str">
        <f t="shared" si="3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256" t="str">
        <f>IF('Outputs_pre-361'!O356 &lt;&gt; 0, Impact_361_diff!O356 / 'Outputs_pre-361'!O356, "")</f>
        <v/>
      </c>
      <c r="P356" s="256" t="str">
        <f>IF('Outputs_pre-361'!P356 &lt;&gt; 0, Impact_361_diff!P356 / 'Outputs_pre-361'!P356, "")</f>
        <v/>
      </c>
      <c r="Q356" s="256" t="str">
        <f>IF('Outputs_pre-361'!Q356 &lt;&gt; 0, Impact_361_diff!Q356 / 'Outputs_pre-361'!Q356, "")</f>
        <v/>
      </c>
      <c r="R356" s="256" t="str">
        <f>IF('Outputs_pre-361'!R356 &lt;&gt; 0, Impact_361_diff!R356 / 'Outputs_pre-361'!R356, "")</f>
        <v/>
      </c>
      <c r="S356" s="256" t="str">
        <f>IF('Outputs_pre-361'!S356 &lt;&gt; 0, Impact_361_diff!S356 / 'Outputs_pre-361'!S356, "")</f>
        <v/>
      </c>
      <c r="T356" s="256" t="str">
        <f>IF('Outputs_pre-361'!T356 &lt;&gt; 0, Impact_361_diff!T356 / 'Outputs_pre-361'!T356, "")</f>
        <v/>
      </c>
      <c r="U356" s="256" t="str">
        <f>IF('Outputs_pre-361'!U356 &lt;&gt; 0, Impact_361_diff!U356 / 'Outputs_pre-361'!U356, "")</f>
        <v/>
      </c>
      <c r="V356" s="256" t="str">
        <f>IF('Outputs_pre-361'!V356 &lt;&gt; 0, Impact_361_diff!V356 / 'Outputs_pre-361'!V356, "")</f>
        <v/>
      </c>
      <c r="W356" s="256" t="str">
        <f>IF('Outputs_pre-361'!W356 &lt;&gt; 0, Impact_361_diff!W356 / 'Outputs_pre-361'!W356, "")</f>
        <v/>
      </c>
      <c r="X356" s="256" t="str">
        <f>IF('Outputs_pre-361'!X356 &lt;&gt; 0, Impact_361_diff!X356 / 'Outputs_pre-361'!X356, "")</f>
        <v/>
      </c>
      <c r="Y356" s="256" t="str">
        <f>IF('Outputs_pre-361'!Y356 &lt;&gt; 0, Impact_361_diff!Y356 / 'Outputs_pre-361'!Y356, "")</f>
        <v/>
      </c>
      <c r="Z356" s="256" t="str">
        <f>IF('Outputs_pre-361'!Z356 &lt;&gt; 0, Impact_361_diff!Z356 / 'Outputs_pre-361'!Z356, "")</f>
        <v/>
      </c>
      <c r="AA356" s="256" t="str">
        <f>IF('Outputs_pre-361'!AA356 &lt;&gt; 0, Impact_361_diff!AA356 / 'Outputs_pre-361'!AA356, "")</f>
        <v/>
      </c>
      <c r="AB356" s="256" t="str">
        <f>IF('Outputs_pre-361'!AB356 &lt;&gt; 0, Impact_361_diff!AB356 / 'Outputs_pre-361'!AB356, "")</f>
        <v/>
      </c>
      <c r="AC356" s="76"/>
    </row>
    <row r="357" spans="1:29" x14ac:dyDescent="0.35">
      <c r="A357" s="82"/>
      <c r="D357" s="252" t="str">
        <f t="shared" si="3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256" t="str">
        <f>IF('Outputs_pre-361'!O357 &lt;&gt; 0, Impact_361_diff!O357 / 'Outputs_pre-361'!O357, "")</f>
        <v/>
      </c>
      <c r="P357" s="256" t="str">
        <f>IF('Outputs_pre-361'!P357 &lt;&gt; 0, Impact_361_diff!P357 / 'Outputs_pre-361'!P357, "")</f>
        <v/>
      </c>
      <c r="Q357" s="256" t="str">
        <f>IF('Outputs_pre-361'!Q357 &lt;&gt; 0, Impact_361_diff!Q357 / 'Outputs_pre-361'!Q357, "")</f>
        <v/>
      </c>
      <c r="R357" s="256" t="str">
        <f>IF('Outputs_pre-361'!R357 &lt;&gt; 0, Impact_361_diff!R357 / 'Outputs_pre-361'!R357, "")</f>
        <v/>
      </c>
      <c r="S357" s="256" t="str">
        <f>IF('Outputs_pre-361'!S357 &lt;&gt; 0, Impact_361_diff!S357 / 'Outputs_pre-361'!S357, "")</f>
        <v/>
      </c>
      <c r="T357" s="256" t="str">
        <f>IF('Outputs_pre-361'!T357 &lt;&gt; 0, Impact_361_diff!T357 / 'Outputs_pre-361'!T357, "")</f>
        <v/>
      </c>
      <c r="U357" s="256" t="str">
        <f>IF('Outputs_pre-361'!U357 &lt;&gt; 0, Impact_361_diff!U357 / 'Outputs_pre-361'!U357, "")</f>
        <v/>
      </c>
      <c r="V357" s="256" t="str">
        <f>IF('Outputs_pre-361'!V357 &lt;&gt; 0, Impact_361_diff!V357 / 'Outputs_pre-361'!V357, "")</f>
        <v/>
      </c>
      <c r="W357" s="256" t="str">
        <f>IF('Outputs_pre-361'!W357 &lt;&gt; 0, Impact_361_diff!W357 / 'Outputs_pre-361'!W357, "")</f>
        <v/>
      </c>
      <c r="X357" s="256" t="str">
        <f>IF('Outputs_pre-361'!X357 &lt;&gt; 0, Impact_361_diff!X357 / 'Outputs_pre-361'!X357, "")</f>
        <v/>
      </c>
      <c r="Y357" s="256" t="str">
        <f>IF('Outputs_pre-361'!Y357 &lt;&gt; 0, Impact_361_diff!Y357 / 'Outputs_pre-361'!Y357, "")</f>
        <v/>
      </c>
      <c r="Z357" s="256" t="str">
        <f>IF('Outputs_pre-361'!Z357 &lt;&gt; 0, Impact_361_diff!Z357 / 'Outputs_pre-361'!Z357, "")</f>
        <v/>
      </c>
      <c r="AA357" s="256" t="str">
        <f>IF('Outputs_pre-361'!AA357 &lt;&gt; 0, Impact_361_diff!AA357 / 'Outputs_pre-361'!AA357, "")</f>
        <v/>
      </c>
      <c r="AB357" s="256" t="str">
        <f>IF('Outputs_pre-361'!AB357 &lt;&gt; 0, Impact_361_diff!AB357 / 'Outputs_pre-361'!AB357, "")</f>
        <v/>
      </c>
      <c r="AC357" s="76"/>
    </row>
    <row r="358" spans="1:29" x14ac:dyDescent="0.35">
      <c r="A358" s="82"/>
      <c r="D358" s="252" t="str">
        <f t="shared" si="3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256" t="str">
        <f>IF('Outputs_pre-361'!O358 &lt;&gt; 0, Impact_361_diff!O358 / 'Outputs_pre-361'!O358, "")</f>
        <v/>
      </c>
      <c r="P358" s="256" t="str">
        <f>IF('Outputs_pre-361'!P358 &lt;&gt; 0, Impact_361_diff!P358 / 'Outputs_pre-361'!P358, "")</f>
        <v/>
      </c>
      <c r="Q358" s="256" t="str">
        <f>IF('Outputs_pre-361'!Q358 &lt;&gt; 0, Impact_361_diff!Q358 / 'Outputs_pre-361'!Q358, "")</f>
        <v/>
      </c>
      <c r="R358" s="256" t="str">
        <f>IF('Outputs_pre-361'!R358 &lt;&gt; 0, Impact_361_diff!R358 / 'Outputs_pre-361'!R358, "")</f>
        <v/>
      </c>
      <c r="S358" s="256" t="str">
        <f>IF('Outputs_pre-361'!S358 &lt;&gt; 0, Impact_361_diff!S358 / 'Outputs_pre-361'!S358, "")</f>
        <v/>
      </c>
      <c r="T358" s="256" t="str">
        <f>IF('Outputs_pre-361'!T358 &lt;&gt; 0, Impact_361_diff!T358 / 'Outputs_pre-361'!T358, "")</f>
        <v/>
      </c>
      <c r="U358" s="256" t="str">
        <f>IF('Outputs_pre-361'!U358 &lt;&gt; 0, Impact_361_diff!U358 / 'Outputs_pre-361'!U358, "")</f>
        <v/>
      </c>
      <c r="V358" s="256" t="str">
        <f>IF('Outputs_pre-361'!V358 &lt;&gt; 0, Impact_361_diff!V358 / 'Outputs_pre-361'!V358, "")</f>
        <v/>
      </c>
      <c r="W358" s="256" t="str">
        <f>IF('Outputs_pre-361'!W358 &lt;&gt; 0, Impact_361_diff!W358 / 'Outputs_pre-361'!W358, "")</f>
        <v/>
      </c>
      <c r="X358" s="256" t="str">
        <f>IF('Outputs_pre-361'!X358 &lt;&gt; 0, Impact_361_diff!X358 / 'Outputs_pre-361'!X358, "")</f>
        <v/>
      </c>
      <c r="Y358" s="256" t="str">
        <f>IF('Outputs_pre-361'!Y358 &lt;&gt; 0, Impact_361_diff!Y358 / 'Outputs_pre-361'!Y358, "")</f>
        <v/>
      </c>
      <c r="Z358" s="256" t="str">
        <f>IF('Outputs_pre-361'!Z358 &lt;&gt; 0, Impact_361_diff!Z358 / 'Outputs_pre-361'!Z358, "")</f>
        <v/>
      </c>
      <c r="AA358" s="256" t="str">
        <f>IF('Outputs_pre-361'!AA358 &lt;&gt; 0, Impact_361_diff!AA358 / 'Outputs_pre-361'!AA358, "")</f>
        <v/>
      </c>
      <c r="AB358" s="256" t="str">
        <f>IF('Outputs_pre-361'!AB358 &lt;&gt; 0, Impact_361_diff!AB358 / 'Outputs_pre-361'!AB358, "")</f>
        <v/>
      </c>
      <c r="AC358" s="76"/>
    </row>
    <row r="359" spans="1:29" x14ac:dyDescent="0.35">
      <c r="A359" s="82"/>
      <c r="D359" s="252" t="str">
        <f t="shared" si="3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256" t="str">
        <f>IF('Outputs_pre-361'!O359 &lt;&gt; 0, Impact_361_diff!O359 / 'Outputs_pre-361'!O359, "")</f>
        <v/>
      </c>
      <c r="P359" s="256" t="str">
        <f>IF('Outputs_pre-361'!P359 &lt;&gt; 0, Impact_361_diff!P359 / 'Outputs_pre-361'!P359, "")</f>
        <v/>
      </c>
      <c r="Q359" s="256" t="str">
        <f>IF('Outputs_pre-361'!Q359 &lt;&gt; 0, Impact_361_diff!Q359 / 'Outputs_pre-361'!Q359, "")</f>
        <v/>
      </c>
      <c r="R359" s="256" t="str">
        <f>IF('Outputs_pre-361'!R359 &lt;&gt; 0, Impact_361_diff!R359 / 'Outputs_pre-361'!R359, "")</f>
        <v/>
      </c>
      <c r="S359" s="256" t="str">
        <f>IF('Outputs_pre-361'!S359 &lt;&gt; 0, Impact_361_diff!S359 / 'Outputs_pre-361'!S359, "")</f>
        <v/>
      </c>
      <c r="T359" s="256" t="str">
        <f>IF('Outputs_pre-361'!T359 &lt;&gt; 0, Impact_361_diff!T359 / 'Outputs_pre-361'!T359, "")</f>
        <v/>
      </c>
      <c r="U359" s="256" t="str">
        <f>IF('Outputs_pre-361'!U359 &lt;&gt; 0, Impact_361_diff!U359 / 'Outputs_pre-361'!U359, "")</f>
        <v/>
      </c>
      <c r="V359" s="256" t="str">
        <f>IF('Outputs_pre-361'!V359 &lt;&gt; 0, Impact_361_diff!V359 / 'Outputs_pre-361'!V359, "")</f>
        <v/>
      </c>
      <c r="W359" s="256" t="str">
        <f>IF('Outputs_pre-361'!W359 &lt;&gt; 0, Impact_361_diff!W359 / 'Outputs_pre-361'!W359, "")</f>
        <v/>
      </c>
      <c r="X359" s="256" t="str">
        <f>IF('Outputs_pre-361'!X359 &lt;&gt; 0, Impact_361_diff!X359 / 'Outputs_pre-361'!X359, "")</f>
        <v/>
      </c>
      <c r="Y359" s="256" t="str">
        <f>IF('Outputs_pre-361'!Y359 &lt;&gt; 0, Impact_361_diff!Y359 / 'Outputs_pre-361'!Y359, "")</f>
        <v/>
      </c>
      <c r="Z359" s="256" t="str">
        <f>IF('Outputs_pre-361'!Z359 &lt;&gt; 0, Impact_361_diff!Z359 / 'Outputs_pre-361'!Z359, "")</f>
        <v/>
      </c>
      <c r="AA359" s="256" t="str">
        <f>IF('Outputs_pre-361'!AA359 &lt;&gt; 0, Impact_361_diff!AA359 / 'Outputs_pre-361'!AA359, "")</f>
        <v/>
      </c>
      <c r="AB359" s="256" t="str">
        <f>IF('Outputs_pre-361'!AB359 &lt;&gt; 0, Impact_361_diff!AB359 / 'Outputs_pre-361'!AB359, "")</f>
        <v/>
      </c>
      <c r="AC359" s="76"/>
    </row>
    <row r="360" spans="1:29" x14ac:dyDescent="0.35">
      <c r="A360" s="82"/>
      <c r="D360" s="252" t="str">
        <f t="shared" si="3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256" t="str">
        <f>IF('Outputs_pre-361'!O360 &lt;&gt; 0, Impact_361_diff!O360 / 'Outputs_pre-361'!O360, "")</f>
        <v/>
      </c>
      <c r="P360" s="256" t="str">
        <f>IF('Outputs_pre-361'!P360 &lt;&gt; 0, Impact_361_diff!P360 / 'Outputs_pre-361'!P360, "")</f>
        <v/>
      </c>
      <c r="Q360" s="256" t="str">
        <f>IF('Outputs_pre-361'!Q360 &lt;&gt; 0, Impact_361_diff!Q360 / 'Outputs_pre-361'!Q360, "")</f>
        <v/>
      </c>
      <c r="R360" s="256" t="str">
        <f>IF('Outputs_pre-361'!R360 &lt;&gt; 0, Impact_361_diff!R360 / 'Outputs_pre-361'!R360, "")</f>
        <v/>
      </c>
      <c r="S360" s="256" t="str">
        <f>IF('Outputs_pre-361'!S360 &lt;&gt; 0, Impact_361_diff!S360 / 'Outputs_pre-361'!S360, "")</f>
        <v/>
      </c>
      <c r="T360" s="256" t="str">
        <f>IF('Outputs_pre-361'!T360 &lt;&gt; 0, Impact_361_diff!T360 / 'Outputs_pre-361'!T360, "")</f>
        <v/>
      </c>
      <c r="U360" s="256" t="str">
        <f>IF('Outputs_pre-361'!U360 &lt;&gt; 0, Impact_361_diff!U360 / 'Outputs_pre-361'!U360, "")</f>
        <v/>
      </c>
      <c r="V360" s="256" t="str">
        <f>IF('Outputs_pre-361'!V360 &lt;&gt; 0, Impact_361_diff!V360 / 'Outputs_pre-361'!V360, "")</f>
        <v/>
      </c>
      <c r="W360" s="256" t="str">
        <f>IF('Outputs_pre-361'!W360 &lt;&gt; 0, Impact_361_diff!W360 / 'Outputs_pre-361'!W360, "")</f>
        <v/>
      </c>
      <c r="X360" s="256" t="str">
        <f>IF('Outputs_pre-361'!X360 &lt;&gt; 0, Impact_361_diff!X360 / 'Outputs_pre-361'!X360, "")</f>
        <v/>
      </c>
      <c r="Y360" s="256" t="str">
        <f>IF('Outputs_pre-361'!Y360 &lt;&gt; 0, Impact_361_diff!Y360 / 'Outputs_pre-361'!Y360, "")</f>
        <v/>
      </c>
      <c r="Z360" s="256" t="str">
        <f>IF('Outputs_pre-361'!Z360 &lt;&gt; 0, Impact_361_diff!Z360 / 'Outputs_pre-361'!Z360, "")</f>
        <v/>
      </c>
      <c r="AA360" s="256" t="str">
        <f>IF('Outputs_pre-361'!AA360 &lt;&gt; 0, Impact_361_diff!AA360 / 'Outputs_pre-361'!AA360, "")</f>
        <v/>
      </c>
      <c r="AB360" s="256" t="str">
        <f>IF('Outputs_pre-361'!AB360 &lt;&gt; 0, Impact_361_diff!AB360 / 'Outputs_pre-361'!AB360, "")</f>
        <v/>
      </c>
      <c r="AC360" s="76"/>
    </row>
    <row r="361" spans="1:29" x14ac:dyDescent="0.35">
      <c r="A361" s="82"/>
      <c r="D361" s="252" t="str">
        <f t="shared" si="3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256" t="str">
        <f>IF('Outputs_pre-361'!O361 &lt;&gt; 0, Impact_361_diff!O361 / 'Outputs_pre-361'!O361, "")</f>
        <v/>
      </c>
      <c r="P361" s="256" t="str">
        <f>IF('Outputs_pre-361'!P361 &lt;&gt; 0, Impact_361_diff!P361 / 'Outputs_pre-361'!P361, "")</f>
        <v/>
      </c>
      <c r="Q361" s="256" t="str">
        <f>IF('Outputs_pre-361'!Q361 &lt;&gt; 0, Impact_361_diff!Q361 / 'Outputs_pre-361'!Q361, "")</f>
        <v/>
      </c>
      <c r="R361" s="256" t="str">
        <f>IF('Outputs_pre-361'!R361 &lt;&gt; 0, Impact_361_diff!R361 / 'Outputs_pre-361'!R361, "")</f>
        <v/>
      </c>
      <c r="S361" s="256" t="str">
        <f>IF('Outputs_pre-361'!S361 &lt;&gt; 0, Impact_361_diff!S361 / 'Outputs_pre-361'!S361, "")</f>
        <v/>
      </c>
      <c r="T361" s="256" t="str">
        <f>IF('Outputs_pre-361'!T361 &lt;&gt; 0, Impact_361_diff!T361 / 'Outputs_pre-361'!T361, "")</f>
        <v/>
      </c>
      <c r="U361" s="256" t="str">
        <f>IF('Outputs_pre-361'!U361 &lt;&gt; 0, Impact_361_diff!U361 / 'Outputs_pre-361'!U361, "")</f>
        <v/>
      </c>
      <c r="V361" s="256" t="str">
        <f>IF('Outputs_pre-361'!V361 &lt;&gt; 0, Impact_361_diff!V361 / 'Outputs_pre-361'!V361, "")</f>
        <v/>
      </c>
      <c r="W361" s="256" t="str">
        <f>IF('Outputs_pre-361'!W361 &lt;&gt; 0, Impact_361_diff!W361 / 'Outputs_pre-361'!W361, "")</f>
        <v/>
      </c>
      <c r="X361" s="256" t="str">
        <f>IF('Outputs_pre-361'!X361 &lt;&gt; 0, Impact_361_diff!X361 / 'Outputs_pre-361'!X361, "")</f>
        <v/>
      </c>
      <c r="Y361" s="256" t="str">
        <f>IF('Outputs_pre-361'!Y361 &lt;&gt; 0, Impact_361_diff!Y361 / 'Outputs_pre-361'!Y361, "")</f>
        <v/>
      </c>
      <c r="Z361" s="256" t="str">
        <f>IF('Outputs_pre-361'!Z361 &lt;&gt; 0, Impact_361_diff!Z361 / 'Outputs_pre-361'!Z361, "")</f>
        <v/>
      </c>
      <c r="AA361" s="256" t="str">
        <f>IF('Outputs_pre-361'!AA361 &lt;&gt; 0, Impact_361_diff!AA361 / 'Outputs_pre-361'!AA361, "")</f>
        <v/>
      </c>
      <c r="AB361" s="256" t="str">
        <f>IF('Outputs_pre-361'!AB361 &lt;&gt; 0, Impact_361_diff!AB361 / 'Outputs_pre-361'!AB361, "")</f>
        <v/>
      </c>
      <c r="AC361" s="76"/>
    </row>
    <row r="362" spans="1:29" x14ac:dyDescent="0.35">
      <c r="A362" s="82"/>
      <c r="D362" s="252" t="str">
        <f t="shared" si="3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256" t="str">
        <f>IF('Outputs_pre-361'!O362 &lt;&gt; 0, Impact_361_diff!O362 / 'Outputs_pre-361'!O362, "")</f>
        <v/>
      </c>
      <c r="P362" s="256" t="str">
        <f>IF('Outputs_pre-361'!P362 &lt;&gt; 0, Impact_361_diff!P362 / 'Outputs_pre-361'!P362, "")</f>
        <v/>
      </c>
      <c r="Q362" s="256" t="str">
        <f>IF('Outputs_pre-361'!Q362 &lt;&gt; 0, Impact_361_diff!Q362 / 'Outputs_pre-361'!Q362, "")</f>
        <v/>
      </c>
      <c r="R362" s="256" t="str">
        <f>IF('Outputs_pre-361'!R362 &lt;&gt; 0, Impact_361_diff!R362 / 'Outputs_pre-361'!R362, "")</f>
        <v/>
      </c>
      <c r="S362" s="256" t="str">
        <f>IF('Outputs_pre-361'!S362 &lt;&gt; 0, Impact_361_diff!S362 / 'Outputs_pre-361'!S362, "")</f>
        <v/>
      </c>
      <c r="T362" s="256" t="str">
        <f>IF('Outputs_pre-361'!T362 &lt;&gt; 0, Impact_361_diff!T362 / 'Outputs_pre-361'!T362, "")</f>
        <v/>
      </c>
      <c r="U362" s="256" t="str">
        <f>IF('Outputs_pre-361'!U362 &lt;&gt; 0, Impact_361_diff!U362 / 'Outputs_pre-361'!U362, "")</f>
        <v/>
      </c>
      <c r="V362" s="256" t="str">
        <f>IF('Outputs_pre-361'!V362 &lt;&gt; 0, Impact_361_diff!V362 / 'Outputs_pre-361'!V362, "")</f>
        <v/>
      </c>
      <c r="W362" s="256" t="str">
        <f>IF('Outputs_pre-361'!W362 &lt;&gt; 0, Impact_361_diff!W362 / 'Outputs_pre-361'!W362, "")</f>
        <v/>
      </c>
      <c r="X362" s="256" t="str">
        <f>IF('Outputs_pre-361'!X362 &lt;&gt; 0, Impact_361_diff!X362 / 'Outputs_pre-361'!X362, "")</f>
        <v/>
      </c>
      <c r="Y362" s="256" t="str">
        <f>IF('Outputs_pre-361'!Y362 &lt;&gt; 0, Impact_361_diff!Y362 / 'Outputs_pre-361'!Y362, "")</f>
        <v/>
      </c>
      <c r="Z362" s="256" t="str">
        <f>IF('Outputs_pre-361'!Z362 &lt;&gt; 0, Impact_361_diff!Z362 / 'Outputs_pre-361'!Z362, "")</f>
        <v/>
      </c>
      <c r="AA362" s="256" t="str">
        <f>IF('Outputs_pre-361'!AA362 &lt;&gt; 0, Impact_361_diff!AA362 / 'Outputs_pre-361'!AA362, "")</f>
        <v/>
      </c>
      <c r="AB362" s="256" t="str">
        <f>IF('Outputs_pre-361'!AB362 &lt;&gt; 0, Impact_361_diff!AB362 / 'Outputs_pre-361'!AB362, "")</f>
        <v/>
      </c>
      <c r="AC362" s="76"/>
    </row>
    <row r="363" spans="1:29" x14ac:dyDescent="0.35">
      <c r="A363" s="82"/>
      <c r="D363" s="252" t="str">
        <f t="shared" si="3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256" t="str">
        <f>IF('Outputs_pre-361'!O363 &lt;&gt; 0, Impact_361_diff!O363 / 'Outputs_pre-361'!O363, "")</f>
        <v/>
      </c>
      <c r="P363" s="256" t="str">
        <f>IF('Outputs_pre-361'!P363 &lt;&gt; 0, Impact_361_diff!P363 / 'Outputs_pre-361'!P363, "")</f>
        <v/>
      </c>
      <c r="Q363" s="256" t="str">
        <f>IF('Outputs_pre-361'!Q363 &lt;&gt; 0, Impact_361_diff!Q363 / 'Outputs_pre-361'!Q363, "")</f>
        <v/>
      </c>
      <c r="R363" s="256" t="str">
        <f>IF('Outputs_pre-361'!R363 &lt;&gt; 0, Impact_361_diff!R363 / 'Outputs_pre-361'!R363, "")</f>
        <v/>
      </c>
      <c r="S363" s="256" t="str">
        <f>IF('Outputs_pre-361'!S363 &lt;&gt; 0, Impact_361_diff!S363 / 'Outputs_pre-361'!S363, "")</f>
        <v/>
      </c>
      <c r="T363" s="256" t="str">
        <f>IF('Outputs_pre-361'!T363 &lt;&gt; 0, Impact_361_diff!T363 / 'Outputs_pre-361'!T363, "")</f>
        <v/>
      </c>
      <c r="U363" s="256" t="str">
        <f>IF('Outputs_pre-361'!U363 &lt;&gt; 0, Impact_361_diff!U363 / 'Outputs_pre-361'!U363, "")</f>
        <v/>
      </c>
      <c r="V363" s="256" t="str">
        <f>IF('Outputs_pre-361'!V363 &lt;&gt; 0, Impact_361_diff!V363 / 'Outputs_pre-361'!V363, "")</f>
        <v/>
      </c>
      <c r="W363" s="256" t="str">
        <f>IF('Outputs_pre-361'!W363 &lt;&gt; 0, Impact_361_diff!W363 / 'Outputs_pre-361'!W363, "")</f>
        <v/>
      </c>
      <c r="X363" s="256" t="str">
        <f>IF('Outputs_pre-361'!X363 &lt;&gt; 0, Impact_361_diff!X363 / 'Outputs_pre-361'!X363, "")</f>
        <v/>
      </c>
      <c r="Y363" s="256" t="str">
        <f>IF('Outputs_pre-361'!Y363 &lt;&gt; 0, Impact_361_diff!Y363 / 'Outputs_pre-361'!Y363, "")</f>
        <v/>
      </c>
      <c r="Z363" s="256" t="str">
        <f>IF('Outputs_pre-361'!Z363 &lt;&gt; 0, Impact_361_diff!Z363 / 'Outputs_pre-361'!Z363, "")</f>
        <v/>
      </c>
      <c r="AA363" s="256" t="str">
        <f>IF('Outputs_pre-361'!AA363 &lt;&gt; 0, Impact_361_diff!AA363 / 'Outputs_pre-361'!AA363, "")</f>
        <v/>
      </c>
      <c r="AB363" s="256" t="str">
        <f>IF('Outputs_pre-361'!AB363 &lt;&gt; 0, Impact_361_diff!AB363 / 'Outputs_pre-361'!AB363, "")</f>
        <v/>
      </c>
      <c r="AC363" s="76"/>
    </row>
    <row r="364" spans="1:29" x14ac:dyDescent="0.35">
      <c r="A364" s="82"/>
      <c r="D364" s="252" t="str">
        <f t="shared" si="3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256" t="str">
        <f>IF('Outputs_pre-361'!O364 &lt;&gt; 0, Impact_361_diff!O364 / 'Outputs_pre-361'!O364, "")</f>
        <v/>
      </c>
      <c r="P364" s="256" t="str">
        <f>IF('Outputs_pre-361'!P364 &lt;&gt; 0, Impact_361_diff!P364 / 'Outputs_pre-361'!P364, "")</f>
        <v/>
      </c>
      <c r="Q364" s="256" t="str">
        <f>IF('Outputs_pre-361'!Q364 &lt;&gt; 0, Impact_361_diff!Q364 / 'Outputs_pre-361'!Q364, "")</f>
        <v/>
      </c>
      <c r="R364" s="256" t="str">
        <f>IF('Outputs_pre-361'!R364 &lt;&gt; 0, Impact_361_diff!R364 / 'Outputs_pre-361'!R364, "")</f>
        <v/>
      </c>
      <c r="S364" s="256" t="str">
        <f>IF('Outputs_pre-361'!S364 &lt;&gt; 0, Impact_361_diff!S364 / 'Outputs_pre-361'!S364, "")</f>
        <v/>
      </c>
      <c r="T364" s="256" t="str">
        <f>IF('Outputs_pre-361'!T364 &lt;&gt; 0, Impact_361_diff!T364 / 'Outputs_pre-361'!T364, "")</f>
        <v/>
      </c>
      <c r="U364" s="256" t="str">
        <f>IF('Outputs_pre-361'!U364 &lt;&gt; 0, Impact_361_diff!U364 / 'Outputs_pre-361'!U364, "")</f>
        <v/>
      </c>
      <c r="V364" s="256" t="str">
        <f>IF('Outputs_pre-361'!V364 &lt;&gt; 0, Impact_361_diff!V364 / 'Outputs_pre-361'!V364, "")</f>
        <v/>
      </c>
      <c r="W364" s="256" t="str">
        <f>IF('Outputs_pre-361'!W364 &lt;&gt; 0, Impact_361_diff!W364 / 'Outputs_pre-361'!W364, "")</f>
        <v/>
      </c>
      <c r="X364" s="256" t="str">
        <f>IF('Outputs_pre-361'!X364 &lt;&gt; 0, Impact_361_diff!X364 / 'Outputs_pre-361'!X364, "")</f>
        <v/>
      </c>
      <c r="Y364" s="256" t="str">
        <f>IF('Outputs_pre-361'!Y364 &lt;&gt; 0, Impact_361_diff!Y364 / 'Outputs_pre-361'!Y364, "")</f>
        <v/>
      </c>
      <c r="Z364" s="256" t="str">
        <f>IF('Outputs_pre-361'!Z364 &lt;&gt; 0, Impact_361_diff!Z364 / 'Outputs_pre-361'!Z364, "")</f>
        <v/>
      </c>
      <c r="AA364" s="256" t="str">
        <f>IF('Outputs_pre-361'!AA364 &lt;&gt; 0, Impact_361_diff!AA364 / 'Outputs_pre-361'!AA364, "")</f>
        <v/>
      </c>
      <c r="AB364" s="256" t="str">
        <f>IF('Outputs_pre-361'!AB364 &lt;&gt; 0, Impact_361_diff!AB364 / 'Outputs_pre-361'!AB364, "")</f>
        <v/>
      </c>
      <c r="AC364" s="76"/>
    </row>
    <row r="365" spans="1:29" x14ac:dyDescent="0.35">
      <c r="A365" s="82"/>
      <c r="D365" s="252" t="str">
        <f t="shared" si="3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256" t="str">
        <f>IF('Outputs_pre-361'!O365 &lt;&gt; 0, Impact_361_diff!O365 / 'Outputs_pre-361'!O365, "")</f>
        <v/>
      </c>
      <c r="P365" s="256" t="str">
        <f>IF('Outputs_pre-361'!P365 &lt;&gt; 0, Impact_361_diff!P365 / 'Outputs_pre-361'!P365, "")</f>
        <v/>
      </c>
      <c r="Q365" s="256" t="str">
        <f>IF('Outputs_pre-361'!Q365 &lt;&gt; 0, Impact_361_diff!Q365 / 'Outputs_pre-361'!Q365, "")</f>
        <v/>
      </c>
      <c r="R365" s="256" t="str">
        <f>IF('Outputs_pre-361'!R365 &lt;&gt; 0, Impact_361_diff!R365 / 'Outputs_pre-361'!R365, "")</f>
        <v/>
      </c>
      <c r="S365" s="256" t="str">
        <f>IF('Outputs_pre-361'!S365 &lt;&gt; 0, Impact_361_diff!S365 / 'Outputs_pre-361'!S365, "")</f>
        <v/>
      </c>
      <c r="T365" s="256" t="str">
        <f>IF('Outputs_pre-361'!T365 &lt;&gt; 0, Impact_361_diff!T365 / 'Outputs_pre-361'!T365, "")</f>
        <v/>
      </c>
      <c r="U365" s="256" t="str">
        <f>IF('Outputs_pre-361'!U365 &lt;&gt; 0, Impact_361_diff!U365 / 'Outputs_pre-361'!U365, "")</f>
        <v/>
      </c>
      <c r="V365" s="256" t="str">
        <f>IF('Outputs_pre-361'!V365 &lt;&gt; 0, Impact_361_diff!V365 / 'Outputs_pre-361'!V365, "")</f>
        <v/>
      </c>
      <c r="W365" s="256" t="str">
        <f>IF('Outputs_pre-361'!W365 &lt;&gt; 0, Impact_361_diff!W365 / 'Outputs_pre-361'!W365, "")</f>
        <v/>
      </c>
      <c r="X365" s="256" t="str">
        <f>IF('Outputs_pre-361'!X365 &lt;&gt; 0, Impact_361_diff!X365 / 'Outputs_pre-361'!X365, "")</f>
        <v/>
      </c>
      <c r="Y365" s="256" t="str">
        <f>IF('Outputs_pre-361'!Y365 &lt;&gt; 0, Impact_361_diff!Y365 / 'Outputs_pre-361'!Y365, "")</f>
        <v/>
      </c>
      <c r="Z365" s="256" t="str">
        <f>IF('Outputs_pre-361'!Z365 &lt;&gt; 0, Impact_361_diff!Z365 / 'Outputs_pre-361'!Z365, "")</f>
        <v/>
      </c>
      <c r="AA365" s="256" t="str">
        <f>IF('Outputs_pre-361'!AA365 &lt;&gt; 0, Impact_361_diff!AA365 / 'Outputs_pre-361'!AA365, "")</f>
        <v/>
      </c>
      <c r="AB365" s="256" t="str">
        <f>IF('Outputs_pre-361'!AB365 &lt;&gt; 0, Impact_361_diff!AB365 / 'Outputs_pre-361'!AB365, "")</f>
        <v/>
      </c>
      <c r="AC365" s="76"/>
    </row>
    <row r="366" spans="1:29" x14ac:dyDescent="0.35">
      <c r="A366" s="82"/>
      <c r="D366" s="252" t="str">
        <f t="shared" si="3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256" t="str">
        <f>IF('Outputs_pre-361'!O366 &lt;&gt; 0, Impact_361_diff!O366 / 'Outputs_pre-361'!O366, "")</f>
        <v/>
      </c>
      <c r="P366" s="256" t="str">
        <f>IF('Outputs_pre-361'!P366 &lt;&gt; 0, Impact_361_diff!P366 / 'Outputs_pre-361'!P366, "")</f>
        <v/>
      </c>
      <c r="Q366" s="256" t="str">
        <f>IF('Outputs_pre-361'!Q366 &lt;&gt; 0, Impact_361_diff!Q366 / 'Outputs_pre-361'!Q366, "")</f>
        <v/>
      </c>
      <c r="R366" s="256" t="str">
        <f>IF('Outputs_pre-361'!R366 &lt;&gt; 0, Impact_361_diff!R366 / 'Outputs_pre-361'!R366, "")</f>
        <v/>
      </c>
      <c r="S366" s="256" t="str">
        <f>IF('Outputs_pre-361'!S366 &lt;&gt; 0, Impact_361_diff!S366 / 'Outputs_pre-361'!S366, "")</f>
        <v/>
      </c>
      <c r="T366" s="256" t="str">
        <f>IF('Outputs_pre-361'!T366 &lt;&gt; 0, Impact_361_diff!T366 / 'Outputs_pre-361'!T366, "")</f>
        <v/>
      </c>
      <c r="U366" s="256" t="str">
        <f>IF('Outputs_pre-361'!U366 &lt;&gt; 0, Impact_361_diff!U366 / 'Outputs_pre-361'!U366, "")</f>
        <v/>
      </c>
      <c r="V366" s="256" t="str">
        <f>IF('Outputs_pre-361'!V366 &lt;&gt; 0, Impact_361_diff!V366 / 'Outputs_pre-361'!V366, "")</f>
        <v/>
      </c>
      <c r="W366" s="256" t="str">
        <f>IF('Outputs_pre-361'!W366 &lt;&gt; 0, Impact_361_diff!W366 / 'Outputs_pre-361'!W366, "")</f>
        <v/>
      </c>
      <c r="X366" s="256" t="str">
        <f>IF('Outputs_pre-361'!X366 &lt;&gt; 0, Impact_361_diff!X366 / 'Outputs_pre-361'!X366, "")</f>
        <v/>
      </c>
      <c r="Y366" s="256" t="str">
        <f>IF('Outputs_pre-361'!Y366 &lt;&gt; 0, Impact_361_diff!Y366 / 'Outputs_pre-361'!Y366, "")</f>
        <v/>
      </c>
      <c r="Z366" s="256" t="str">
        <f>IF('Outputs_pre-361'!Z366 &lt;&gt; 0, Impact_361_diff!Z366 / 'Outputs_pre-361'!Z366, "")</f>
        <v/>
      </c>
      <c r="AA366" s="256" t="str">
        <f>IF('Outputs_pre-361'!AA366 &lt;&gt; 0, Impact_361_diff!AA366 / 'Outputs_pre-361'!AA366, "")</f>
        <v/>
      </c>
      <c r="AB366" s="256" t="str">
        <f>IF('Outputs_pre-361'!AB366 &lt;&gt; 0, Impact_361_diff!AB366 / 'Outputs_pre-361'!AB366, "")</f>
        <v/>
      </c>
      <c r="AC366" s="76"/>
    </row>
    <row r="367" spans="1:29" x14ac:dyDescent="0.35">
      <c r="A367" s="82"/>
      <c r="D367" s="252" t="str">
        <f t="shared" si="3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256" t="str">
        <f>IF('Outputs_pre-361'!O367 &lt;&gt; 0, Impact_361_diff!O367 / 'Outputs_pre-361'!O367, "")</f>
        <v/>
      </c>
      <c r="P367" s="256" t="str">
        <f>IF('Outputs_pre-361'!P367 &lt;&gt; 0, Impact_361_diff!P367 / 'Outputs_pre-361'!P367, "")</f>
        <v/>
      </c>
      <c r="Q367" s="256" t="str">
        <f>IF('Outputs_pre-361'!Q367 &lt;&gt; 0, Impact_361_diff!Q367 / 'Outputs_pre-361'!Q367, "")</f>
        <v/>
      </c>
      <c r="R367" s="256" t="str">
        <f>IF('Outputs_pre-361'!R367 &lt;&gt; 0, Impact_361_diff!R367 / 'Outputs_pre-361'!R367, "")</f>
        <v/>
      </c>
      <c r="S367" s="256" t="str">
        <f>IF('Outputs_pre-361'!S367 &lt;&gt; 0, Impact_361_diff!S367 / 'Outputs_pre-361'!S367, "")</f>
        <v/>
      </c>
      <c r="T367" s="256" t="str">
        <f>IF('Outputs_pre-361'!T367 &lt;&gt; 0, Impact_361_diff!T367 / 'Outputs_pre-361'!T367, "")</f>
        <v/>
      </c>
      <c r="U367" s="256" t="str">
        <f>IF('Outputs_pre-361'!U367 &lt;&gt; 0, Impact_361_diff!U367 / 'Outputs_pre-361'!U367, "")</f>
        <v/>
      </c>
      <c r="V367" s="256" t="str">
        <f>IF('Outputs_pre-361'!V367 &lt;&gt; 0, Impact_361_diff!V367 / 'Outputs_pre-361'!V367, "")</f>
        <v/>
      </c>
      <c r="W367" s="256" t="str">
        <f>IF('Outputs_pre-361'!W367 &lt;&gt; 0, Impact_361_diff!W367 / 'Outputs_pre-361'!W367, "")</f>
        <v/>
      </c>
      <c r="X367" s="256" t="str">
        <f>IF('Outputs_pre-361'!X367 &lt;&gt; 0, Impact_361_diff!X367 / 'Outputs_pre-361'!X367, "")</f>
        <v/>
      </c>
      <c r="Y367" s="256" t="str">
        <f>IF('Outputs_pre-361'!Y367 &lt;&gt; 0, Impact_361_diff!Y367 / 'Outputs_pre-361'!Y367, "")</f>
        <v/>
      </c>
      <c r="Z367" s="256" t="str">
        <f>IF('Outputs_pre-361'!Z367 &lt;&gt; 0, Impact_361_diff!Z367 / 'Outputs_pre-361'!Z367, "")</f>
        <v/>
      </c>
      <c r="AA367" s="256" t="str">
        <f>IF('Outputs_pre-361'!AA367 &lt;&gt; 0, Impact_361_diff!AA367 / 'Outputs_pre-361'!AA367, "")</f>
        <v/>
      </c>
      <c r="AB367" s="256" t="str">
        <f>IF('Outputs_pre-361'!AB367 &lt;&gt; 0, Impact_361_diff!AB367 / 'Outputs_pre-361'!AB367, "")</f>
        <v/>
      </c>
      <c r="AC367" s="76"/>
    </row>
    <row r="368" spans="1:29" x14ac:dyDescent="0.35">
      <c r="A368" s="82"/>
      <c r="D368" s="252" t="str">
        <f t="shared" si="3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256" t="str">
        <f>IF('Outputs_pre-361'!O368 &lt;&gt; 0, Impact_361_diff!O368 / 'Outputs_pre-361'!O368, "")</f>
        <v/>
      </c>
      <c r="P368" s="256" t="str">
        <f>IF('Outputs_pre-361'!P368 &lt;&gt; 0, Impact_361_diff!P368 / 'Outputs_pre-361'!P368, "")</f>
        <v/>
      </c>
      <c r="Q368" s="256" t="str">
        <f>IF('Outputs_pre-361'!Q368 &lt;&gt; 0, Impact_361_diff!Q368 / 'Outputs_pre-361'!Q368, "")</f>
        <v/>
      </c>
      <c r="R368" s="256" t="str">
        <f>IF('Outputs_pre-361'!R368 &lt;&gt; 0, Impact_361_diff!R368 / 'Outputs_pre-361'!R368, "")</f>
        <v/>
      </c>
      <c r="S368" s="256" t="str">
        <f>IF('Outputs_pre-361'!S368 &lt;&gt; 0, Impact_361_diff!S368 / 'Outputs_pre-361'!S368, "")</f>
        <v/>
      </c>
      <c r="T368" s="256" t="str">
        <f>IF('Outputs_pre-361'!T368 &lt;&gt; 0, Impact_361_diff!T368 / 'Outputs_pre-361'!T368, "")</f>
        <v/>
      </c>
      <c r="U368" s="256" t="str">
        <f>IF('Outputs_pre-361'!U368 &lt;&gt; 0, Impact_361_diff!U368 / 'Outputs_pre-361'!U368, "")</f>
        <v/>
      </c>
      <c r="V368" s="256" t="str">
        <f>IF('Outputs_pre-361'!V368 &lt;&gt; 0, Impact_361_diff!V368 / 'Outputs_pre-361'!V368, "")</f>
        <v/>
      </c>
      <c r="W368" s="256" t="str">
        <f>IF('Outputs_pre-361'!W368 &lt;&gt; 0, Impact_361_diff!W368 / 'Outputs_pre-361'!W368, "")</f>
        <v/>
      </c>
      <c r="X368" s="256" t="str">
        <f>IF('Outputs_pre-361'!X368 &lt;&gt; 0, Impact_361_diff!X368 / 'Outputs_pre-361'!X368, "")</f>
        <v/>
      </c>
      <c r="Y368" s="256" t="str">
        <f>IF('Outputs_pre-361'!Y368 &lt;&gt; 0, Impact_361_diff!Y368 / 'Outputs_pre-361'!Y368, "")</f>
        <v/>
      </c>
      <c r="Z368" s="256" t="str">
        <f>IF('Outputs_pre-361'!Z368 &lt;&gt; 0, Impact_361_diff!Z368 / 'Outputs_pre-361'!Z368, "")</f>
        <v/>
      </c>
      <c r="AA368" s="256" t="str">
        <f>IF('Outputs_pre-361'!AA368 &lt;&gt; 0, Impact_361_diff!AA368 / 'Outputs_pre-361'!AA368, "")</f>
        <v/>
      </c>
      <c r="AB368" s="256" t="str">
        <f>IF('Outputs_pre-361'!AB368 &lt;&gt; 0, Impact_361_diff!AB368 / 'Outputs_pre-361'!AB368, "")</f>
        <v/>
      </c>
      <c r="AC368" s="76"/>
    </row>
    <row r="369" spans="1:29" x14ac:dyDescent="0.35">
      <c r="A369" s="82"/>
      <c r="D369" s="252" t="str">
        <f t="shared" si="3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256" t="str">
        <f>IF('Outputs_pre-361'!O369 &lt;&gt; 0, Impact_361_diff!O369 / 'Outputs_pre-361'!O369, "")</f>
        <v/>
      </c>
      <c r="P369" s="256" t="str">
        <f>IF('Outputs_pre-361'!P369 &lt;&gt; 0, Impact_361_diff!P369 / 'Outputs_pre-361'!P369, "")</f>
        <v/>
      </c>
      <c r="Q369" s="256" t="str">
        <f>IF('Outputs_pre-361'!Q369 &lt;&gt; 0, Impact_361_diff!Q369 / 'Outputs_pre-361'!Q369, "")</f>
        <v/>
      </c>
      <c r="R369" s="256" t="str">
        <f>IF('Outputs_pre-361'!R369 &lt;&gt; 0, Impact_361_diff!R369 / 'Outputs_pre-361'!R369, "")</f>
        <v/>
      </c>
      <c r="S369" s="256" t="str">
        <f>IF('Outputs_pre-361'!S369 &lt;&gt; 0, Impact_361_diff!S369 / 'Outputs_pre-361'!S369, "")</f>
        <v/>
      </c>
      <c r="T369" s="256" t="str">
        <f>IF('Outputs_pre-361'!T369 &lt;&gt; 0, Impact_361_diff!T369 / 'Outputs_pre-361'!T369, "")</f>
        <v/>
      </c>
      <c r="U369" s="256" t="str">
        <f>IF('Outputs_pre-361'!U369 &lt;&gt; 0, Impact_361_diff!U369 / 'Outputs_pre-361'!U369, "")</f>
        <v/>
      </c>
      <c r="V369" s="256" t="str">
        <f>IF('Outputs_pre-361'!V369 &lt;&gt; 0, Impact_361_diff!V369 / 'Outputs_pre-361'!V369, "")</f>
        <v/>
      </c>
      <c r="W369" s="256" t="str">
        <f>IF('Outputs_pre-361'!W369 &lt;&gt; 0, Impact_361_diff!W369 / 'Outputs_pre-361'!W369, "")</f>
        <v/>
      </c>
      <c r="X369" s="256" t="str">
        <f>IF('Outputs_pre-361'!X369 &lt;&gt; 0, Impact_361_diff!X369 / 'Outputs_pre-361'!X369, "")</f>
        <v/>
      </c>
      <c r="Y369" s="256" t="str">
        <f>IF('Outputs_pre-361'!Y369 &lt;&gt; 0, Impact_361_diff!Y369 / 'Outputs_pre-361'!Y369, "")</f>
        <v/>
      </c>
      <c r="Z369" s="256" t="str">
        <f>IF('Outputs_pre-361'!Z369 &lt;&gt; 0, Impact_361_diff!Z369 / 'Outputs_pre-361'!Z369, "")</f>
        <v/>
      </c>
      <c r="AA369" s="256" t="str">
        <f>IF('Outputs_pre-361'!AA369 &lt;&gt; 0, Impact_361_diff!AA369 / 'Outputs_pre-361'!AA369, "")</f>
        <v/>
      </c>
      <c r="AB369" s="256" t="str">
        <f>IF('Outputs_pre-361'!AB369 &lt;&gt; 0, Impact_361_diff!AB369 / 'Outputs_pre-361'!AB369, "")</f>
        <v/>
      </c>
      <c r="AC369" s="76"/>
    </row>
    <row r="370" spans="1:29" x14ac:dyDescent="0.35">
      <c r="A370" s="82"/>
      <c r="D370" s="252" t="str">
        <f t="shared" si="3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256" t="str">
        <f>IF('Outputs_pre-361'!O370 &lt;&gt; 0, Impact_361_diff!O370 / 'Outputs_pre-361'!O370, "")</f>
        <v/>
      </c>
      <c r="P370" s="256" t="str">
        <f>IF('Outputs_pre-361'!P370 &lt;&gt; 0, Impact_361_diff!P370 / 'Outputs_pre-361'!P370, "")</f>
        <v/>
      </c>
      <c r="Q370" s="256" t="str">
        <f>IF('Outputs_pre-361'!Q370 &lt;&gt; 0, Impact_361_diff!Q370 / 'Outputs_pre-361'!Q370, "")</f>
        <v/>
      </c>
      <c r="R370" s="256" t="str">
        <f>IF('Outputs_pre-361'!R370 &lt;&gt; 0, Impact_361_diff!R370 / 'Outputs_pre-361'!R370, "")</f>
        <v/>
      </c>
      <c r="S370" s="256" t="str">
        <f>IF('Outputs_pre-361'!S370 &lt;&gt; 0, Impact_361_diff!S370 / 'Outputs_pre-361'!S370, "")</f>
        <v/>
      </c>
      <c r="T370" s="256" t="str">
        <f>IF('Outputs_pre-361'!T370 &lt;&gt; 0, Impact_361_diff!T370 / 'Outputs_pre-361'!T370, "")</f>
        <v/>
      </c>
      <c r="U370" s="256" t="str">
        <f>IF('Outputs_pre-361'!U370 &lt;&gt; 0, Impact_361_diff!U370 / 'Outputs_pre-361'!U370, "")</f>
        <v/>
      </c>
      <c r="V370" s="256" t="str">
        <f>IF('Outputs_pre-361'!V370 &lt;&gt; 0, Impact_361_diff!V370 / 'Outputs_pre-361'!V370, "")</f>
        <v/>
      </c>
      <c r="W370" s="256" t="str">
        <f>IF('Outputs_pre-361'!W370 &lt;&gt; 0, Impact_361_diff!W370 / 'Outputs_pre-361'!W370, "")</f>
        <v/>
      </c>
      <c r="X370" s="256" t="str">
        <f>IF('Outputs_pre-361'!X370 &lt;&gt; 0, Impact_361_diff!X370 / 'Outputs_pre-361'!X370, "")</f>
        <v/>
      </c>
      <c r="Y370" s="256" t="str">
        <f>IF('Outputs_pre-361'!Y370 &lt;&gt; 0, Impact_361_diff!Y370 / 'Outputs_pre-361'!Y370, "")</f>
        <v/>
      </c>
      <c r="Z370" s="256" t="str">
        <f>IF('Outputs_pre-361'!Z370 &lt;&gt; 0, Impact_361_diff!Z370 / 'Outputs_pre-361'!Z370, "")</f>
        <v/>
      </c>
      <c r="AA370" s="256" t="str">
        <f>IF('Outputs_pre-361'!AA370 &lt;&gt; 0, Impact_361_diff!AA370 / 'Outputs_pre-361'!AA370, "")</f>
        <v/>
      </c>
      <c r="AB370" s="256" t="str">
        <f>IF('Outputs_pre-361'!AB370 &lt;&gt; 0, Impact_361_diff!AB370 / 'Outputs_pre-361'!AB370, "")</f>
        <v/>
      </c>
      <c r="AC370" s="76"/>
    </row>
    <row r="371" spans="1:29" x14ac:dyDescent="0.35">
      <c r="A371" s="82"/>
      <c r="D371" s="252" t="str">
        <f t="shared" si="3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256" t="str">
        <f>IF('Outputs_pre-361'!O371 &lt;&gt; 0, Impact_361_diff!O371 / 'Outputs_pre-361'!O371, "")</f>
        <v/>
      </c>
      <c r="P371" s="256" t="str">
        <f>IF('Outputs_pre-361'!P371 &lt;&gt; 0, Impact_361_diff!P371 / 'Outputs_pre-361'!P371, "")</f>
        <v/>
      </c>
      <c r="Q371" s="256" t="str">
        <f>IF('Outputs_pre-361'!Q371 &lt;&gt; 0, Impact_361_diff!Q371 / 'Outputs_pre-361'!Q371, "")</f>
        <v/>
      </c>
      <c r="R371" s="256" t="str">
        <f>IF('Outputs_pre-361'!R371 &lt;&gt; 0, Impact_361_diff!R371 / 'Outputs_pre-361'!R371, "")</f>
        <v/>
      </c>
      <c r="S371" s="256" t="str">
        <f>IF('Outputs_pre-361'!S371 &lt;&gt; 0, Impact_361_diff!S371 / 'Outputs_pre-361'!S371, "")</f>
        <v/>
      </c>
      <c r="T371" s="256" t="str">
        <f>IF('Outputs_pre-361'!T371 &lt;&gt; 0, Impact_361_diff!T371 / 'Outputs_pre-361'!T371, "")</f>
        <v/>
      </c>
      <c r="U371" s="256" t="str">
        <f>IF('Outputs_pre-361'!U371 &lt;&gt; 0, Impact_361_diff!U371 / 'Outputs_pre-361'!U371, "")</f>
        <v/>
      </c>
      <c r="V371" s="256" t="str">
        <f>IF('Outputs_pre-361'!V371 &lt;&gt; 0, Impact_361_diff!V371 / 'Outputs_pre-361'!V371, "")</f>
        <v/>
      </c>
      <c r="W371" s="256" t="str">
        <f>IF('Outputs_pre-361'!W371 &lt;&gt; 0, Impact_361_diff!W371 / 'Outputs_pre-361'!W371, "")</f>
        <v/>
      </c>
      <c r="X371" s="256" t="str">
        <f>IF('Outputs_pre-361'!X371 &lt;&gt; 0, Impact_361_diff!X371 / 'Outputs_pre-361'!X371, "")</f>
        <v/>
      </c>
      <c r="Y371" s="256" t="str">
        <f>IF('Outputs_pre-361'!Y371 &lt;&gt; 0, Impact_361_diff!Y371 / 'Outputs_pre-361'!Y371, "")</f>
        <v/>
      </c>
      <c r="Z371" s="256" t="str">
        <f>IF('Outputs_pre-361'!Z371 &lt;&gt; 0, Impact_361_diff!Z371 / 'Outputs_pre-361'!Z371, "")</f>
        <v/>
      </c>
      <c r="AA371" s="256" t="str">
        <f>IF('Outputs_pre-361'!AA371 &lt;&gt; 0, Impact_361_diff!AA371 / 'Outputs_pre-361'!AA371, "")</f>
        <v/>
      </c>
      <c r="AB371" s="256" t="str">
        <f>IF('Outputs_pre-361'!AB371 &lt;&gt; 0, Impact_361_diff!AB371 / 'Outputs_pre-361'!AB371, "")</f>
        <v/>
      </c>
      <c r="AC371" s="76"/>
    </row>
    <row r="372" spans="1:29" x14ac:dyDescent="0.35">
      <c r="A372" s="82"/>
      <c r="D372" s="252" t="str">
        <f t="shared" si="3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256" t="str">
        <f>IF('Outputs_pre-361'!O372 &lt;&gt; 0, Impact_361_diff!O372 / 'Outputs_pre-361'!O372, "")</f>
        <v/>
      </c>
      <c r="P372" s="256" t="str">
        <f>IF('Outputs_pre-361'!P372 &lt;&gt; 0, Impact_361_diff!P372 / 'Outputs_pre-361'!P372, "")</f>
        <v/>
      </c>
      <c r="Q372" s="256" t="str">
        <f>IF('Outputs_pre-361'!Q372 &lt;&gt; 0, Impact_361_diff!Q372 / 'Outputs_pre-361'!Q372, "")</f>
        <v/>
      </c>
      <c r="R372" s="256" t="str">
        <f>IF('Outputs_pre-361'!R372 &lt;&gt; 0, Impact_361_diff!R372 / 'Outputs_pre-361'!R372, "")</f>
        <v/>
      </c>
      <c r="S372" s="256" t="str">
        <f>IF('Outputs_pre-361'!S372 &lt;&gt; 0, Impact_361_diff!S372 / 'Outputs_pre-361'!S372, "")</f>
        <v/>
      </c>
      <c r="T372" s="256" t="str">
        <f>IF('Outputs_pre-361'!T372 &lt;&gt; 0, Impact_361_diff!T372 / 'Outputs_pre-361'!T372, "")</f>
        <v/>
      </c>
      <c r="U372" s="256" t="str">
        <f>IF('Outputs_pre-361'!U372 &lt;&gt; 0, Impact_361_diff!U372 / 'Outputs_pre-361'!U372, "")</f>
        <v/>
      </c>
      <c r="V372" s="256" t="str">
        <f>IF('Outputs_pre-361'!V372 &lt;&gt; 0, Impact_361_diff!V372 / 'Outputs_pre-361'!V372, "")</f>
        <v/>
      </c>
      <c r="W372" s="256" t="str">
        <f>IF('Outputs_pre-361'!W372 &lt;&gt; 0, Impact_361_diff!W372 / 'Outputs_pre-361'!W372, "")</f>
        <v/>
      </c>
      <c r="X372" s="256" t="str">
        <f>IF('Outputs_pre-361'!X372 &lt;&gt; 0, Impact_361_diff!X372 / 'Outputs_pre-361'!X372, "")</f>
        <v/>
      </c>
      <c r="Y372" s="256" t="str">
        <f>IF('Outputs_pre-361'!Y372 &lt;&gt; 0, Impact_361_diff!Y372 / 'Outputs_pre-361'!Y372, "")</f>
        <v/>
      </c>
      <c r="Z372" s="256" t="str">
        <f>IF('Outputs_pre-361'!Z372 &lt;&gt; 0, Impact_361_diff!Z372 / 'Outputs_pre-361'!Z372, "")</f>
        <v/>
      </c>
      <c r="AA372" s="256" t="str">
        <f>IF('Outputs_pre-361'!AA372 &lt;&gt; 0, Impact_361_diff!AA372 / 'Outputs_pre-361'!AA372, "")</f>
        <v/>
      </c>
      <c r="AB372" s="256" t="str">
        <f>IF('Outputs_pre-361'!AB372 &lt;&gt; 0, Impact_361_diff!AB372 / 'Outputs_pre-361'!AB372, "")</f>
        <v/>
      </c>
      <c r="AC372" s="76"/>
    </row>
    <row r="373" spans="1:29" x14ac:dyDescent="0.35">
      <c r="A373" s="82"/>
      <c r="D373" s="252" t="str">
        <f t="shared" si="3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256" t="str">
        <f>IF('Outputs_pre-361'!O373 &lt;&gt; 0, Impact_361_diff!O373 / 'Outputs_pre-361'!O373, "")</f>
        <v/>
      </c>
      <c r="P373" s="256" t="str">
        <f>IF('Outputs_pre-361'!P373 &lt;&gt; 0, Impact_361_diff!P373 / 'Outputs_pre-361'!P373, "")</f>
        <v/>
      </c>
      <c r="Q373" s="256" t="str">
        <f>IF('Outputs_pre-361'!Q373 &lt;&gt; 0, Impact_361_diff!Q373 / 'Outputs_pre-361'!Q373, "")</f>
        <v/>
      </c>
      <c r="R373" s="256" t="str">
        <f>IF('Outputs_pre-361'!R373 &lt;&gt; 0, Impact_361_diff!R373 / 'Outputs_pre-361'!R373, "")</f>
        <v/>
      </c>
      <c r="S373" s="256" t="str">
        <f>IF('Outputs_pre-361'!S373 &lt;&gt; 0, Impact_361_diff!S373 / 'Outputs_pre-361'!S373, "")</f>
        <v/>
      </c>
      <c r="T373" s="256" t="str">
        <f>IF('Outputs_pre-361'!T373 &lt;&gt; 0, Impact_361_diff!T373 / 'Outputs_pre-361'!T373, "")</f>
        <v/>
      </c>
      <c r="U373" s="256" t="str">
        <f>IF('Outputs_pre-361'!U373 &lt;&gt; 0, Impact_361_diff!U373 / 'Outputs_pre-361'!U373, "")</f>
        <v/>
      </c>
      <c r="V373" s="256" t="str">
        <f>IF('Outputs_pre-361'!V373 &lt;&gt; 0, Impact_361_diff!V373 / 'Outputs_pre-361'!V373, "")</f>
        <v/>
      </c>
      <c r="W373" s="256" t="str">
        <f>IF('Outputs_pre-361'!W373 &lt;&gt; 0, Impact_361_diff!W373 / 'Outputs_pre-361'!W373, "")</f>
        <v/>
      </c>
      <c r="X373" s="256" t="str">
        <f>IF('Outputs_pre-361'!X373 &lt;&gt; 0, Impact_361_diff!X373 / 'Outputs_pre-361'!X373, "")</f>
        <v/>
      </c>
      <c r="Y373" s="256" t="str">
        <f>IF('Outputs_pre-361'!Y373 &lt;&gt; 0, Impact_361_diff!Y373 / 'Outputs_pre-361'!Y373, "")</f>
        <v/>
      </c>
      <c r="Z373" s="256" t="str">
        <f>IF('Outputs_pre-361'!Z373 &lt;&gt; 0, Impact_361_diff!Z373 / 'Outputs_pre-361'!Z373, "")</f>
        <v/>
      </c>
      <c r="AA373" s="256" t="str">
        <f>IF('Outputs_pre-361'!AA373 &lt;&gt; 0, Impact_361_diff!AA373 / 'Outputs_pre-361'!AA373, "")</f>
        <v/>
      </c>
      <c r="AB373" s="256" t="str">
        <f>IF('Outputs_pre-361'!AB373 &lt;&gt; 0, Impact_361_diff!AB373 / 'Outputs_pre-361'!AB373, "")</f>
        <v/>
      </c>
      <c r="AC373" s="76"/>
    </row>
    <row r="374" spans="1:29" x14ac:dyDescent="0.35">
      <c r="A374" s="82"/>
      <c r="D374" s="252" t="str">
        <f t="shared" si="3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256" t="str">
        <f>IF('Outputs_pre-361'!O374 &lt;&gt; 0, Impact_361_diff!O374 / 'Outputs_pre-361'!O374, "")</f>
        <v/>
      </c>
      <c r="P374" s="256" t="str">
        <f>IF('Outputs_pre-361'!P374 &lt;&gt; 0, Impact_361_diff!P374 / 'Outputs_pre-361'!P374, "")</f>
        <v/>
      </c>
      <c r="Q374" s="256" t="str">
        <f>IF('Outputs_pre-361'!Q374 &lt;&gt; 0, Impact_361_diff!Q374 / 'Outputs_pre-361'!Q374, "")</f>
        <v/>
      </c>
      <c r="R374" s="256" t="str">
        <f>IF('Outputs_pre-361'!R374 &lt;&gt; 0, Impact_361_diff!R374 / 'Outputs_pre-361'!R374, "")</f>
        <v/>
      </c>
      <c r="S374" s="256" t="str">
        <f>IF('Outputs_pre-361'!S374 &lt;&gt; 0, Impact_361_diff!S374 / 'Outputs_pre-361'!S374, "")</f>
        <v/>
      </c>
      <c r="T374" s="256" t="str">
        <f>IF('Outputs_pre-361'!T374 &lt;&gt; 0, Impact_361_diff!T374 / 'Outputs_pre-361'!T374, "")</f>
        <v/>
      </c>
      <c r="U374" s="256" t="str">
        <f>IF('Outputs_pre-361'!U374 &lt;&gt; 0, Impact_361_diff!U374 / 'Outputs_pre-361'!U374, "")</f>
        <v/>
      </c>
      <c r="V374" s="256" t="str">
        <f>IF('Outputs_pre-361'!V374 &lt;&gt; 0, Impact_361_diff!V374 / 'Outputs_pre-361'!V374, "")</f>
        <v/>
      </c>
      <c r="W374" s="256" t="str">
        <f>IF('Outputs_pre-361'!W374 &lt;&gt; 0, Impact_361_diff!W374 / 'Outputs_pre-361'!W374, "")</f>
        <v/>
      </c>
      <c r="X374" s="256" t="str">
        <f>IF('Outputs_pre-361'!X374 &lt;&gt; 0, Impact_361_diff!X374 / 'Outputs_pre-361'!X374, "")</f>
        <v/>
      </c>
      <c r="Y374" s="256" t="str">
        <f>IF('Outputs_pre-361'!Y374 &lt;&gt; 0, Impact_361_diff!Y374 / 'Outputs_pre-361'!Y374, "")</f>
        <v/>
      </c>
      <c r="Z374" s="256" t="str">
        <f>IF('Outputs_pre-361'!Z374 &lt;&gt; 0, Impact_361_diff!Z374 / 'Outputs_pre-361'!Z374, "")</f>
        <v/>
      </c>
      <c r="AA374" s="256" t="str">
        <f>IF('Outputs_pre-361'!AA374 &lt;&gt; 0, Impact_361_diff!AA374 / 'Outputs_pre-361'!AA374, "")</f>
        <v/>
      </c>
      <c r="AB374" s="256" t="str">
        <f>IF('Outputs_pre-361'!AB374 &lt;&gt; 0, Impact_361_diff!AB374 / 'Outputs_pre-361'!AB374, "")</f>
        <v/>
      </c>
      <c r="AC374" s="76"/>
    </row>
    <row r="375" spans="1:29" x14ac:dyDescent="0.35">
      <c r="A375" s="82"/>
      <c r="D375" s="252" t="str">
        <f t="shared" si="3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256" t="str">
        <f>IF('Outputs_pre-361'!O375 &lt;&gt; 0, Impact_361_diff!O375 / 'Outputs_pre-361'!O375, "")</f>
        <v/>
      </c>
      <c r="P375" s="256" t="str">
        <f>IF('Outputs_pre-361'!P375 &lt;&gt; 0, Impact_361_diff!P375 / 'Outputs_pre-361'!P375, "")</f>
        <v/>
      </c>
      <c r="Q375" s="256" t="str">
        <f>IF('Outputs_pre-361'!Q375 &lt;&gt; 0, Impact_361_diff!Q375 / 'Outputs_pre-361'!Q375, "")</f>
        <v/>
      </c>
      <c r="R375" s="256" t="str">
        <f>IF('Outputs_pre-361'!R375 &lt;&gt; 0, Impact_361_diff!R375 / 'Outputs_pre-361'!R375, "")</f>
        <v/>
      </c>
      <c r="S375" s="256" t="str">
        <f>IF('Outputs_pre-361'!S375 &lt;&gt; 0, Impact_361_diff!S375 / 'Outputs_pre-361'!S375, "")</f>
        <v/>
      </c>
      <c r="T375" s="256" t="str">
        <f>IF('Outputs_pre-361'!T375 &lt;&gt; 0, Impact_361_diff!T375 / 'Outputs_pre-361'!T375, "")</f>
        <v/>
      </c>
      <c r="U375" s="256" t="str">
        <f>IF('Outputs_pre-361'!U375 &lt;&gt; 0, Impact_361_diff!U375 / 'Outputs_pre-361'!U375, "")</f>
        <v/>
      </c>
      <c r="V375" s="256" t="str">
        <f>IF('Outputs_pre-361'!V375 &lt;&gt; 0, Impact_361_diff!V375 / 'Outputs_pre-361'!V375, "")</f>
        <v/>
      </c>
      <c r="W375" s="256" t="str">
        <f>IF('Outputs_pre-361'!W375 &lt;&gt; 0, Impact_361_diff!W375 / 'Outputs_pre-361'!W375, "")</f>
        <v/>
      </c>
      <c r="X375" s="256" t="str">
        <f>IF('Outputs_pre-361'!X375 &lt;&gt; 0, Impact_361_diff!X375 / 'Outputs_pre-361'!X375, "")</f>
        <v/>
      </c>
      <c r="Y375" s="256" t="str">
        <f>IF('Outputs_pre-361'!Y375 &lt;&gt; 0, Impact_361_diff!Y375 / 'Outputs_pre-361'!Y375, "")</f>
        <v/>
      </c>
      <c r="Z375" s="256" t="str">
        <f>IF('Outputs_pre-361'!Z375 &lt;&gt; 0, Impact_361_diff!Z375 / 'Outputs_pre-361'!Z375, "")</f>
        <v/>
      </c>
      <c r="AA375" s="256" t="str">
        <f>IF('Outputs_pre-361'!AA375 &lt;&gt; 0, Impact_361_diff!AA375 / 'Outputs_pre-361'!AA375, "")</f>
        <v/>
      </c>
      <c r="AB375" s="256" t="str">
        <f>IF('Outputs_pre-361'!AB375 &lt;&gt; 0, Impact_361_diff!AB375 / 'Outputs_pre-361'!AB375, "")</f>
        <v/>
      </c>
      <c r="AC375" s="76"/>
    </row>
    <row r="376" spans="1:29" x14ac:dyDescent="0.35">
      <c r="A376" s="82"/>
      <c r="D376" s="252" t="str">
        <f t="shared" si="3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256" t="str">
        <f>IF('Outputs_pre-361'!O376 &lt;&gt; 0, Impact_361_diff!O376 / 'Outputs_pre-361'!O376, "")</f>
        <v/>
      </c>
      <c r="P376" s="256" t="str">
        <f>IF('Outputs_pre-361'!P376 &lt;&gt; 0, Impact_361_diff!P376 / 'Outputs_pre-361'!P376, "")</f>
        <v/>
      </c>
      <c r="Q376" s="256" t="str">
        <f>IF('Outputs_pre-361'!Q376 &lt;&gt; 0, Impact_361_diff!Q376 / 'Outputs_pre-361'!Q376, "")</f>
        <v/>
      </c>
      <c r="R376" s="256" t="str">
        <f>IF('Outputs_pre-361'!R376 &lt;&gt; 0, Impact_361_diff!R376 / 'Outputs_pre-361'!R376, "")</f>
        <v/>
      </c>
      <c r="S376" s="256" t="str">
        <f>IF('Outputs_pre-361'!S376 &lt;&gt; 0, Impact_361_diff!S376 / 'Outputs_pre-361'!S376, "")</f>
        <v/>
      </c>
      <c r="T376" s="256" t="str">
        <f>IF('Outputs_pre-361'!T376 &lt;&gt; 0, Impact_361_diff!T376 / 'Outputs_pre-361'!T376, "")</f>
        <v/>
      </c>
      <c r="U376" s="256" t="str">
        <f>IF('Outputs_pre-361'!U376 &lt;&gt; 0, Impact_361_diff!U376 / 'Outputs_pre-361'!U376, "")</f>
        <v/>
      </c>
      <c r="V376" s="256" t="str">
        <f>IF('Outputs_pre-361'!V376 &lt;&gt; 0, Impact_361_diff!V376 / 'Outputs_pre-361'!V376, "")</f>
        <v/>
      </c>
      <c r="W376" s="256" t="str">
        <f>IF('Outputs_pre-361'!W376 &lt;&gt; 0, Impact_361_diff!W376 / 'Outputs_pre-361'!W376, "")</f>
        <v/>
      </c>
      <c r="X376" s="256" t="str">
        <f>IF('Outputs_pre-361'!X376 &lt;&gt; 0, Impact_361_diff!X376 / 'Outputs_pre-361'!X376, "")</f>
        <v/>
      </c>
      <c r="Y376" s="256" t="str">
        <f>IF('Outputs_pre-361'!Y376 &lt;&gt; 0, Impact_361_diff!Y376 / 'Outputs_pre-361'!Y376, "")</f>
        <v/>
      </c>
      <c r="Z376" s="256" t="str">
        <f>IF('Outputs_pre-361'!Z376 &lt;&gt; 0, Impact_361_diff!Z376 / 'Outputs_pre-361'!Z376, "")</f>
        <v/>
      </c>
      <c r="AA376" s="256" t="str">
        <f>IF('Outputs_pre-361'!AA376 &lt;&gt; 0, Impact_361_diff!AA376 / 'Outputs_pre-361'!AA376, "")</f>
        <v/>
      </c>
      <c r="AB376" s="256" t="str">
        <f>IF('Outputs_pre-361'!AB376 &lt;&gt; 0, Impact_361_diff!AB376 / 'Outputs_pre-361'!AB376, "")</f>
        <v/>
      </c>
      <c r="AC376" s="76"/>
    </row>
    <row r="377" spans="1:29" x14ac:dyDescent="0.35">
      <c r="A377" s="82"/>
      <c r="D377" s="252" t="str">
        <f t="shared" si="3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256" t="str">
        <f>IF('Outputs_pre-361'!O377 &lt;&gt; 0, Impact_361_diff!O377 / 'Outputs_pre-361'!O377, "")</f>
        <v/>
      </c>
      <c r="P377" s="256" t="str">
        <f>IF('Outputs_pre-361'!P377 &lt;&gt; 0, Impact_361_diff!P377 / 'Outputs_pre-361'!P377, "")</f>
        <v/>
      </c>
      <c r="Q377" s="256" t="str">
        <f>IF('Outputs_pre-361'!Q377 &lt;&gt; 0, Impact_361_diff!Q377 / 'Outputs_pre-361'!Q377, "")</f>
        <v/>
      </c>
      <c r="R377" s="256" t="str">
        <f>IF('Outputs_pre-361'!R377 &lt;&gt; 0, Impact_361_diff!R377 / 'Outputs_pre-361'!R377, "")</f>
        <v/>
      </c>
      <c r="S377" s="256" t="str">
        <f>IF('Outputs_pre-361'!S377 &lt;&gt; 0, Impact_361_diff!S377 / 'Outputs_pre-361'!S377, "")</f>
        <v/>
      </c>
      <c r="T377" s="256" t="str">
        <f>IF('Outputs_pre-361'!T377 &lt;&gt; 0, Impact_361_diff!T377 / 'Outputs_pre-361'!T377, "")</f>
        <v/>
      </c>
      <c r="U377" s="256" t="str">
        <f>IF('Outputs_pre-361'!U377 &lt;&gt; 0, Impact_361_diff!U377 / 'Outputs_pre-361'!U377, "")</f>
        <v/>
      </c>
      <c r="V377" s="256" t="str">
        <f>IF('Outputs_pre-361'!V377 &lt;&gt; 0, Impact_361_diff!V377 / 'Outputs_pre-361'!V377, "")</f>
        <v/>
      </c>
      <c r="W377" s="256" t="str">
        <f>IF('Outputs_pre-361'!W377 &lt;&gt; 0, Impact_361_diff!W377 / 'Outputs_pre-361'!W377, "")</f>
        <v/>
      </c>
      <c r="X377" s="256" t="str">
        <f>IF('Outputs_pre-361'!X377 &lt;&gt; 0, Impact_361_diff!X377 / 'Outputs_pre-361'!X377, "")</f>
        <v/>
      </c>
      <c r="Y377" s="256" t="str">
        <f>IF('Outputs_pre-361'!Y377 &lt;&gt; 0, Impact_361_diff!Y377 / 'Outputs_pre-361'!Y377, "")</f>
        <v/>
      </c>
      <c r="Z377" s="256" t="str">
        <f>IF('Outputs_pre-361'!Z377 &lt;&gt; 0, Impact_361_diff!Z377 / 'Outputs_pre-361'!Z377, "")</f>
        <v/>
      </c>
      <c r="AA377" s="256" t="str">
        <f>IF('Outputs_pre-361'!AA377 &lt;&gt; 0, Impact_361_diff!AA377 / 'Outputs_pre-361'!AA377, "")</f>
        <v/>
      </c>
      <c r="AB377" s="256" t="str">
        <f>IF('Outputs_pre-361'!AB377 &lt;&gt; 0, Impact_361_diff!AB377 / 'Outputs_pre-361'!AB377, "")</f>
        <v/>
      </c>
      <c r="AC377" s="76"/>
    </row>
    <row r="378" spans="1:29" x14ac:dyDescent="0.35">
      <c r="A378" s="82"/>
      <c r="D378" s="252" t="str">
        <f t="shared" si="3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256" t="str">
        <f>IF('Outputs_pre-361'!O378 &lt;&gt; 0, Impact_361_diff!O378 / 'Outputs_pre-361'!O378, "")</f>
        <v/>
      </c>
      <c r="P378" s="256" t="str">
        <f>IF('Outputs_pre-361'!P378 &lt;&gt; 0, Impact_361_diff!P378 / 'Outputs_pre-361'!P378, "")</f>
        <v/>
      </c>
      <c r="Q378" s="256" t="str">
        <f>IF('Outputs_pre-361'!Q378 &lt;&gt; 0, Impact_361_diff!Q378 / 'Outputs_pre-361'!Q378, "")</f>
        <v/>
      </c>
      <c r="R378" s="256" t="str">
        <f>IF('Outputs_pre-361'!R378 &lt;&gt; 0, Impact_361_diff!R378 / 'Outputs_pre-361'!R378, "")</f>
        <v/>
      </c>
      <c r="S378" s="256" t="str">
        <f>IF('Outputs_pre-361'!S378 &lt;&gt; 0, Impact_361_diff!S378 / 'Outputs_pre-361'!S378, "")</f>
        <v/>
      </c>
      <c r="T378" s="256" t="str">
        <f>IF('Outputs_pre-361'!T378 &lt;&gt; 0, Impact_361_diff!T378 / 'Outputs_pre-361'!T378, "")</f>
        <v/>
      </c>
      <c r="U378" s="256" t="str">
        <f>IF('Outputs_pre-361'!U378 &lt;&gt; 0, Impact_361_diff!U378 / 'Outputs_pre-361'!U378, "")</f>
        <v/>
      </c>
      <c r="V378" s="256" t="str">
        <f>IF('Outputs_pre-361'!V378 &lt;&gt; 0, Impact_361_diff!V378 / 'Outputs_pre-361'!V378, "")</f>
        <v/>
      </c>
      <c r="W378" s="256" t="str">
        <f>IF('Outputs_pre-361'!W378 &lt;&gt; 0, Impact_361_diff!W378 / 'Outputs_pre-361'!W378, "")</f>
        <v/>
      </c>
      <c r="X378" s="256" t="str">
        <f>IF('Outputs_pre-361'!X378 &lt;&gt; 0, Impact_361_diff!X378 / 'Outputs_pre-361'!X378, "")</f>
        <v/>
      </c>
      <c r="Y378" s="256" t="str">
        <f>IF('Outputs_pre-361'!Y378 &lt;&gt; 0, Impact_361_diff!Y378 / 'Outputs_pre-361'!Y378, "")</f>
        <v/>
      </c>
      <c r="Z378" s="256" t="str">
        <f>IF('Outputs_pre-361'!Z378 &lt;&gt; 0, Impact_361_diff!Z378 / 'Outputs_pre-361'!Z378, "")</f>
        <v/>
      </c>
      <c r="AA378" s="256" t="str">
        <f>IF('Outputs_pre-361'!AA378 &lt;&gt; 0, Impact_361_diff!AA378 / 'Outputs_pre-361'!AA378, "")</f>
        <v/>
      </c>
      <c r="AB378" s="256" t="str">
        <f>IF('Outputs_pre-361'!AB378 &lt;&gt; 0, Impact_361_diff!AB378 / 'Outputs_pre-361'!AB378, "")</f>
        <v/>
      </c>
      <c r="AC378" s="76"/>
    </row>
    <row r="379" spans="1:29" x14ac:dyDescent="0.35">
      <c r="A379" s="82"/>
      <c r="D379" s="252" t="str">
        <f t="shared" si="3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256" t="str">
        <f>IF('Outputs_pre-361'!O379 &lt;&gt; 0, Impact_361_diff!O379 / 'Outputs_pre-361'!O379, "")</f>
        <v/>
      </c>
      <c r="P379" s="256" t="str">
        <f>IF('Outputs_pre-361'!P379 &lt;&gt; 0, Impact_361_diff!P379 / 'Outputs_pre-361'!P379, "")</f>
        <v/>
      </c>
      <c r="Q379" s="256" t="str">
        <f>IF('Outputs_pre-361'!Q379 &lt;&gt; 0, Impact_361_diff!Q379 / 'Outputs_pre-361'!Q379, "")</f>
        <v/>
      </c>
      <c r="R379" s="256" t="str">
        <f>IF('Outputs_pre-361'!R379 &lt;&gt; 0, Impact_361_diff!R379 / 'Outputs_pre-361'!R379, "")</f>
        <v/>
      </c>
      <c r="S379" s="256" t="str">
        <f>IF('Outputs_pre-361'!S379 &lt;&gt; 0, Impact_361_diff!S379 / 'Outputs_pre-361'!S379, "")</f>
        <v/>
      </c>
      <c r="T379" s="256" t="str">
        <f>IF('Outputs_pre-361'!T379 &lt;&gt; 0, Impact_361_diff!T379 / 'Outputs_pre-361'!T379, "")</f>
        <v/>
      </c>
      <c r="U379" s="256" t="str">
        <f>IF('Outputs_pre-361'!U379 &lt;&gt; 0, Impact_361_diff!U379 / 'Outputs_pre-361'!U379, "")</f>
        <v/>
      </c>
      <c r="V379" s="256" t="str">
        <f>IF('Outputs_pre-361'!V379 &lt;&gt; 0, Impact_361_diff!V379 / 'Outputs_pre-361'!V379, "")</f>
        <v/>
      </c>
      <c r="W379" s="256" t="str">
        <f>IF('Outputs_pre-361'!W379 &lt;&gt; 0, Impact_361_diff!W379 / 'Outputs_pre-361'!W379, "")</f>
        <v/>
      </c>
      <c r="X379" s="256" t="str">
        <f>IF('Outputs_pre-361'!X379 &lt;&gt; 0, Impact_361_diff!X379 / 'Outputs_pre-361'!X379, "")</f>
        <v/>
      </c>
      <c r="Y379" s="256" t="str">
        <f>IF('Outputs_pre-361'!Y379 &lt;&gt; 0, Impact_361_diff!Y379 / 'Outputs_pre-361'!Y379, "")</f>
        <v/>
      </c>
      <c r="Z379" s="256" t="str">
        <f>IF('Outputs_pre-361'!Z379 &lt;&gt; 0, Impact_361_diff!Z379 / 'Outputs_pre-361'!Z379, "")</f>
        <v/>
      </c>
      <c r="AA379" s="256" t="str">
        <f>IF('Outputs_pre-361'!AA379 &lt;&gt; 0, Impact_361_diff!AA379 / 'Outputs_pre-361'!AA379, "")</f>
        <v/>
      </c>
      <c r="AB379" s="256" t="str">
        <f>IF('Outputs_pre-361'!AB379 &lt;&gt; 0, Impact_361_diff!AB379 / 'Outputs_pre-361'!AB379, "")</f>
        <v/>
      </c>
      <c r="AC379" s="76"/>
    </row>
    <row r="380" spans="1:29" x14ac:dyDescent="0.35">
      <c r="A380" s="82"/>
      <c r="D380" s="252" t="str">
        <f t="shared" si="3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256" t="str">
        <f>IF('Outputs_pre-361'!O380 &lt;&gt; 0, Impact_361_diff!O380 / 'Outputs_pre-361'!O380, "")</f>
        <v/>
      </c>
      <c r="P380" s="256" t="str">
        <f>IF('Outputs_pre-361'!P380 &lt;&gt; 0, Impact_361_diff!P380 / 'Outputs_pre-361'!P380, "")</f>
        <v/>
      </c>
      <c r="Q380" s="256" t="str">
        <f>IF('Outputs_pre-361'!Q380 &lt;&gt; 0, Impact_361_diff!Q380 / 'Outputs_pre-361'!Q380, "")</f>
        <v/>
      </c>
      <c r="R380" s="256" t="str">
        <f>IF('Outputs_pre-361'!R380 &lt;&gt; 0, Impact_361_diff!R380 / 'Outputs_pre-361'!R380, "")</f>
        <v/>
      </c>
      <c r="S380" s="256" t="str">
        <f>IF('Outputs_pre-361'!S380 &lt;&gt; 0, Impact_361_diff!S380 / 'Outputs_pre-361'!S380, "")</f>
        <v/>
      </c>
      <c r="T380" s="256" t="str">
        <f>IF('Outputs_pre-361'!T380 &lt;&gt; 0, Impact_361_diff!T380 / 'Outputs_pre-361'!T380, "")</f>
        <v/>
      </c>
      <c r="U380" s="256" t="str">
        <f>IF('Outputs_pre-361'!U380 &lt;&gt; 0, Impact_361_diff!U380 / 'Outputs_pre-361'!U380, "")</f>
        <v/>
      </c>
      <c r="V380" s="256" t="str">
        <f>IF('Outputs_pre-361'!V380 &lt;&gt; 0, Impact_361_diff!V380 / 'Outputs_pre-361'!V380, "")</f>
        <v/>
      </c>
      <c r="W380" s="256" t="str">
        <f>IF('Outputs_pre-361'!W380 &lt;&gt; 0, Impact_361_diff!W380 / 'Outputs_pre-361'!W380, "")</f>
        <v/>
      </c>
      <c r="X380" s="256" t="str">
        <f>IF('Outputs_pre-361'!X380 &lt;&gt; 0, Impact_361_diff!X380 / 'Outputs_pre-361'!X380, "")</f>
        <v/>
      </c>
      <c r="Y380" s="256" t="str">
        <f>IF('Outputs_pre-361'!Y380 &lt;&gt; 0, Impact_361_diff!Y380 / 'Outputs_pre-361'!Y380, "")</f>
        <v/>
      </c>
      <c r="Z380" s="256" t="str">
        <f>IF('Outputs_pre-361'!Z380 &lt;&gt; 0, Impact_361_diff!Z380 / 'Outputs_pre-361'!Z380, "")</f>
        <v/>
      </c>
      <c r="AA380" s="256" t="str">
        <f>IF('Outputs_pre-361'!AA380 &lt;&gt; 0, Impact_361_diff!AA380 / 'Outputs_pre-361'!AA380, "")</f>
        <v/>
      </c>
      <c r="AB380" s="256" t="str">
        <f>IF('Outputs_pre-361'!AB380 &lt;&gt; 0, Impact_361_diff!AB380 / 'Outputs_pre-361'!AB380, "")</f>
        <v/>
      </c>
      <c r="AC380" s="76"/>
    </row>
    <row r="381" spans="1:29" x14ac:dyDescent="0.35">
      <c r="A381" s="82"/>
      <c r="D381" s="252" t="str">
        <f t="shared" si="3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256" t="str">
        <f>IF('Outputs_pre-361'!O381 &lt;&gt; 0, Impact_361_diff!O381 / 'Outputs_pre-361'!O381, "")</f>
        <v/>
      </c>
      <c r="P381" s="256" t="str">
        <f>IF('Outputs_pre-361'!P381 &lt;&gt; 0, Impact_361_diff!P381 / 'Outputs_pre-361'!P381, "")</f>
        <v/>
      </c>
      <c r="Q381" s="256" t="str">
        <f>IF('Outputs_pre-361'!Q381 &lt;&gt; 0, Impact_361_diff!Q381 / 'Outputs_pre-361'!Q381, "")</f>
        <v/>
      </c>
      <c r="R381" s="256" t="str">
        <f>IF('Outputs_pre-361'!R381 &lt;&gt; 0, Impact_361_diff!R381 / 'Outputs_pre-361'!R381, "")</f>
        <v/>
      </c>
      <c r="S381" s="256" t="str">
        <f>IF('Outputs_pre-361'!S381 &lt;&gt; 0, Impact_361_diff!S381 / 'Outputs_pre-361'!S381, "")</f>
        <v/>
      </c>
      <c r="T381" s="256" t="str">
        <f>IF('Outputs_pre-361'!T381 &lt;&gt; 0, Impact_361_diff!T381 / 'Outputs_pre-361'!T381, "")</f>
        <v/>
      </c>
      <c r="U381" s="256" t="str">
        <f>IF('Outputs_pre-361'!U381 &lt;&gt; 0, Impact_361_diff!U381 / 'Outputs_pre-361'!U381, "")</f>
        <v/>
      </c>
      <c r="V381" s="256" t="str">
        <f>IF('Outputs_pre-361'!V381 &lt;&gt; 0, Impact_361_diff!V381 / 'Outputs_pre-361'!V381, "")</f>
        <v/>
      </c>
      <c r="W381" s="256" t="str">
        <f>IF('Outputs_pre-361'!W381 &lt;&gt; 0, Impact_361_diff!W381 / 'Outputs_pre-361'!W381, "")</f>
        <v/>
      </c>
      <c r="X381" s="256" t="str">
        <f>IF('Outputs_pre-361'!X381 &lt;&gt; 0, Impact_361_diff!X381 / 'Outputs_pre-361'!X381, "")</f>
        <v/>
      </c>
      <c r="Y381" s="256" t="str">
        <f>IF('Outputs_pre-361'!Y381 &lt;&gt; 0, Impact_361_diff!Y381 / 'Outputs_pre-361'!Y381, "")</f>
        <v/>
      </c>
      <c r="Z381" s="256" t="str">
        <f>IF('Outputs_pre-361'!Z381 &lt;&gt; 0, Impact_361_diff!Z381 / 'Outputs_pre-361'!Z381, "")</f>
        <v/>
      </c>
      <c r="AA381" s="256" t="str">
        <f>IF('Outputs_pre-361'!AA381 &lt;&gt; 0, Impact_361_diff!AA381 / 'Outputs_pre-361'!AA381, "")</f>
        <v/>
      </c>
      <c r="AB381" s="256" t="str">
        <f>IF('Outputs_pre-361'!AB381 &lt;&gt; 0, Impact_361_diff!AB381 / 'Outputs_pre-361'!AB381, "")</f>
        <v/>
      </c>
      <c r="AC381" s="76"/>
    </row>
    <row r="382" spans="1:29" x14ac:dyDescent="0.35">
      <c r="A382" s="82"/>
      <c r="D382" s="252" t="str">
        <f t="shared" si="3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256" t="str">
        <f>IF('Outputs_pre-361'!O382 &lt;&gt; 0, Impact_361_diff!O382 / 'Outputs_pre-361'!O382, "")</f>
        <v/>
      </c>
      <c r="P382" s="256" t="str">
        <f>IF('Outputs_pre-361'!P382 &lt;&gt; 0, Impact_361_diff!P382 / 'Outputs_pre-361'!P382, "")</f>
        <v/>
      </c>
      <c r="Q382" s="256" t="str">
        <f>IF('Outputs_pre-361'!Q382 &lt;&gt; 0, Impact_361_diff!Q382 / 'Outputs_pre-361'!Q382, "")</f>
        <v/>
      </c>
      <c r="R382" s="256" t="str">
        <f>IF('Outputs_pre-361'!R382 &lt;&gt; 0, Impact_361_diff!R382 / 'Outputs_pre-361'!R382, "")</f>
        <v/>
      </c>
      <c r="S382" s="256" t="str">
        <f>IF('Outputs_pre-361'!S382 &lt;&gt; 0, Impact_361_diff!S382 / 'Outputs_pre-361'!S382, "")</f>
        <v/>
      </c>
      <c r="T382" s="256" t="str">
        <f>IF('Outputs_pre-361'!T382 &lt;&gt; 0, Impact_361_diff!T382 / 'Outputs_pre-361'!T382, "")</f>
        <v/>
      </c>
      <c r="U382" s="256" t="str">
        <f>IF('Outputs_pre-361'!U382 &lt;&gt; 0, Impact_361_diff!U382 / 'Outputs_pre-361'!U382, "")</f>
        <v/>
      </c>
      <c r="V382" s="256" t="str">
        <f>IF('Outputs_pre-361'!V382 &lt;&gt; 0, Impact_361_diff!V382 / 'Outputs_pre-361'!V382, "")</f>
        <v/>
      </c>
      <c r="W382" s="256" t="str">
        <f>IF('Outputs_pre-361'!W382 &lt;&gt; 0, Impact_361_diff!W382 / 'Outputs_pre-361'!W382, "")</f>
        <v/>
      </c>
      <c r="X382" s="256" t="str">
        <f>IF('Outputs_pre-361'!X382 &lt;&gt; 0, Impact_361_diff!X382 / 'Outputs_pre-361'!X382, "")</f>
        <v/>
      </c>
      <c r="Y382" s="256" t="str">
        <f>IF('Outputs_pre-361'!Y382 &lt;&gt; 0, Impact_361_diff!Y382 / 'Outputs_pre-361'!Y382, "")</f>
        <v/>
      </c>
      <c r="Z382" s="256" t="str">
        <f>IF('Outputs_pre-361'!Z382 &lt;&gt; 0, Impact_361_diff!Z382 / 'Outputs_pre-361'!Z382, "")</f>
        <v/>
      </c>
      <c r="AA382" s="256" t="str">
        <f>IF('Outputs_pre-361'!AA382 &lt;&gt; 0, Impact_361_diff!AA382 / 'Outputs_pre-361'!AA382, "")</f>
        <v/>
      </c>
      <c r="AB382" s="256" t="str">
        <f>IF('Outputs_pre-361'!AB382 &lt;&gt; 0, Impact_361_diff!AB382 / 'Outputs_pre-361'!AB382, "")</f>
        <v/>
      </c>
      <c r="AC382" s="76"/>
    </row>
    <row r="383" spans="1:29" x14ac:dyDescent="0.35">
      <c r="A383" s="82"/>
      <c r="D383" s="252" t="str">
        <f t="shared" si="3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256" t="str">
        <f>IF('Outputs_pre-361'!O383 &lt;&gt; 0, Impact_361_diff!O383 / 'Outputs_pre-361'!O383, "")</f>
        <v/>
      </c>
      <c r="P383" s="256" t="str">
        <f>IF('Outputs_pre-361'!P383 &lt;&gt; 0, Impact_361_diff!P383 / 'Outputs_pre-361'!P383, "")</f>
        <v/>
      </c>
      <c r="Q383" s="256" t="str">
        <f>IF('Outputs_pre-361'!Q383 &lt;&gt; 0, Impact_361_diff!Q383 / 'Outputs_pre-361'!Q383, "")</f>
        <v/>
      </c>
      <c r="R383" s="256" t="str">
        <f>IF('Outputs_pre-361'!R383 &lt;&gt; 0, Impact_361_diff!R383 / 'Outputs_pre-361'!R383, "")</f>
        <v/>
      </c>
      <c r="S383" s="256" t="str">
        <f>IF('Outputs_pre-361'!S383 &lt;&gt; 0, Impact_361_diff!S383 / 'Outputs_pre-361'!S383, "")</f>
        <v/>
      </c>
      <c r="T383" s="256" t="str">
        <f>IF('Outputs_pre-361'!T383 &lt;&gt; 0, Impact_361_diff!T383 / 'Outputs_pre-361'!T383, "")</f>
        <v/>
      </c>
      <c r="U383" s="256" t="str">
        <f>IF('Outputs_pre-361'!U383 &lt;&gt; 0, Impact_361_diff!U383 / 'Outputs_pre-361'!U383, "")</f>
        <v/>
      </c>
      <c r="V383" s="256" t="str">
        <f>IF('Outputs_pre-361'!V383 &lt;&gt; 0, Impact_361_diff!V383 / 'Outputs_pre-361'!V383, "")</f>
        <v/>
      </c>
      <c r="W383" s="256" t="str">
        <f>IF('Outputs_pre-361'!W383 &lt;&gt; 0, Impact_361_diff!W383 / 'Outputs_pre-361'!W383, "")</f>
        <v/>
      </c>
      <c r="X383" s="256" t="str">
        <f>IF('Outputs_pre-361'!X383 &lt;&gt; 0, Impact_361_diff!X383 / 'Outputs_pre-361'!X383, "")</f>
        <v/>
      </c>
      <c r="Y383" s="256" t="str">
        <f>IF('Outputs_pre-361'!Y383 &lt;&gt; 0, Impact_361_diff!Y383 / 'Outputs_pre-361'!Y383, "")</f>
        <v/>
      </c>
      <c r="Z383" s="256" t="str">
        <f>IF('Outputs_pre-361'!Z383 &lt;&gt; 0, Impact_361_diff!Z383 / 'Outputs_pre-361'!Z383, "")</f>
        <v/>
      </c>
      <c r="AA383" s="256" t="str">
        <f>IF('Outputs_pre-361'!AA383 &lt;&gt; 0, Impact_361_diff!AA383 / 'Outputs_pre-361'!AA383, "")</f>
        <v/>
      </c>
      <c r="AB383" s="256" t="str">
        <f>IF('Outputs_pre-361'!AB383 &lt;&gt; 0, Impact_361_diff!AB383 / 'Outputs_pre-361'!AB383, "")</f>
        <v/>
      </c>
      <c r="AC383" s="76"/>
    </row>
    <row r="384" spans="1:29" x14ac:dyDescent="0.35">
      <c r="A384" s="82"/>
      <c r="D384" s="252" t="str">
        <f t="shared" si="3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256" t="str">
        <f>IF('Outputs_pre-361'!O384 &lt;&gt; 0, Impact_361_diff!O384 / 'Outputs_pre-361'!O384, "")</f>
        <v/>
      </c>
      <c r="P384" s="256" t="str">
        <f>IF('Outputs_pre-361'!P384 &lt;&gt; 0, Impact_361_diff!P384 / 'Outputs_pre-361'!P384, "")</f>
        <v/>
      </c>
      <c r="Q384" s="256" t="str">
        <f>IF('Outputs_pre-361'!Q384 &lt;&gt; 0, Impact_361_diff!Q384 / 'Outputs_pre-361'!Q384, "")</f>
        <v/>
      </c>
      <c r="R384" s="256" t="str">
        <f>IF('Outputs_pre-361'!R384 &lt;&gt; 0, Impact_361_diff!R384 / 'Outputs_pre-361'!R384, "")</f>
        <v/>
      </c>
      <c r="S384" s="256" t="str">
        <f>IF('Outputs_pre-361'!S384 &lt;&gt; 0, Impact_361_diff!S384 / 'Outputs_pre-361'!S384, "")</f>
        <v/>
      </c>
      <c r="T384" s="256" t="str">
        <f>IF('Outputs_pre-361'!T384 &lt;&gt; 0, Impact_361_diff!T384 / 'Outputs_pre-361'!T384, "")</f>
        <v/>
      </c>
      <c r="U384" s="256" t="str">
        <f>IF('Outputs_pre-361'!U384 &lt;&gt; 0, Impact_361_diff!U384 / 'Outputs_pre-361'!U384, "")</f>
        <v/>
      </c>
      <c r="V384" s="256" t="str">
        <f>IF('Outputs_pre-361'!V384 &lt;&gt; 0, Impact_361_diff!V384 / 'Outputs_pre-361'!V384, "")</f>
        <v/>
      </c>
      <c r="W384" s="256" t="str">
        <f>IF('Outputs_pre-361'!W384 &lt;&gt; 0, Impact_361_diff!W384 / 'Outputs_pre-361'!W384, "")</f>
        <v/>
      </c>
      <c r="X384" s="256" t="str">
        <f>IF('Outputs_pre-361'!X384 &lt;&gt; 0, Impact_361_diff!X384 / 'Outputs_pre-361'!X384, "")</f>
        <v/>
      </c>
      <c r="Y384" s="256" t="str">
        <f>IF('Outputs_pre-361'!Y384 &lt;&gt; 0, Impact_361_diff!Y384 / 'Outputs_pre-361'!Y384, "")</f>
        <v/>
      </c>
      <c r="Z384" s="256" t="str">
        <f>IF('Outputs_pre-361'!Z384 &lt;&gt; 0, Impact_361_diff!Z384 / 'Outputs_pre-361'!Z384, "")</f>
        <v/>
      </c>
      <c r="AA384" s="256" t="str">
        <f>IF('Outputs_pre-361'!AA384 &lt;&gt; 0, Impact_361_diff!AA384 / 'Outputs_pre-361'!AA384, "")</f>
        <v/>
      </c>
      <c r="AB384" s="256" t="str">
        <f>IF('Outputs_pre-361'!AB384 &lt;&gt; 0, Impact_361_diff!AB384 / 'Outputs_pre-361'!AB384, "")</f>
        <v/>
      </c>
      <c r="AC384" s="76"/>
    </row>
    <row r="385" spans="1:29" x14ac:dyDescent="0.35">
      <c r="A385" s="82"/>
      <c r="D385" s="252" t="str">
        <f t="shared" si="3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256" t="str">
        <f>IF('Outputs_pre-361'!O385 &lt;&gt; 0, Impact_361_diff!O385 / 'Outputs_pre-361'!O385, "")</f>
        <v/>
      </c>
      <c r="P385" s="256" t="str">
        <f>IF('Outputs_pre-361'!P385 &lt;&gt; 0, Impact_361_diff!P385 / 'Outputs_pre-361'!P385, "")</f>
        <v/>
      </c>
      <c r="Q385" s="256" t="str">
        <f>IF('Outputs_pre-361'!Q385 &lt;&gt; 0, Impact_361_diff!Q385 / 'Outputs_pre-361'!Q385, "")</f>
        <v/>
      </c>
      <c r="R385" s="256" t="str">
        <f>IF('Outputs_pre-361'!R385 &lt;&gt; 0, Impact_361_diff!R385 / 'Outputs_pre-361'!R385, "")</f>
        <v/>
      </c>
      <c r="S385" s="256" t="str">
        <f>IF('Outputs_pre-361'!S385 &lt;&gt; 0, Impact_361_diff!S385 / 'Outputs_pre-361'!S385, "")</f>
        <v/>
      </c>
      <c r="T385" s="256" t="str">
        <f>IF('Outputs_pre-361'!T385 &lt;&gt; 0, Impact_361_diff!T385 / 'Outputs_pre-361'!T385, "")</f>
        <v/>
      </c>
      <c r="U385" s="256" t="str">
        <f>IF('Outputs_pre-361'!U385 &lt;&gt; 0, Impact_361_diff!U385 / 'Outputs_pre-361'!U385, "")</f>
        <v/>
      </c>
      <c r="V385" s="256" t="str">
        <f>IF('Outputs_pre-361'!V385 &lt;&gt; 0, Impact_361_diff!V385 / 'Outputs_pre-361'!V385, "")</f>
        <v/>
      </c>
      <c r="W385" s="256" t="str">
        <f>IF('Outputs_pre-361'!W385 &lt;&gt; 0, Impact_361_diff!W385 / 'Outputs_pre-361'!W385, "")</f>
        <v/>
      </c>
      <c r="X385" s="256" t="str">
        <f>IF('Outputs_pre-361'!X385 &lt;&gt; 0, Impact_361_diff!X385 / 'Outputs_pre-361'!X385, "")</f>
        <v/>
      </c>
      <c r="Y385" s="256" t="str">
        <f>IF('Outputs_pre-361'!Y385 &lt;&gt; 0, Impact_361_diff!Y385 / 'Outputs_pre-361'!Y385, "")</f>
        <v/>
      </c>
      <c r="Z385" s="256" t="str">
        <f>IF('Outputs_pre-361'!Z385 &lt;&gt; 0, Impact_361_diff!Z385 / 'Outputs_pre-361'!Z385, "")</f>
        <v/>
      </c>
      <c r="AA385" s="256" t="str">
        <f>IF('Outputs_pre-361'!AA385 &lt;&gt; 0, Impact_361_diff!AA385 / 'Outputs_pre-361'!AA385, "")</f>
        <v/>
      </c>
      <c r="AB385" s="256" t="str">
        <f>IF('Outputs_pre-361'!AB385 &lt;&gt; 0, Impact_361_diff!AB385 / 'Outputs_pre-361'!AB385, "")</f>
        <v/>
      </c>
      <c r="AC385" s="76"/>
    </row>
    <row r="386" spans="1:29" x14ac:dyDescent="0.35">
      <c r="A386" s="82"/>
      <c r="D386" s="252" t="str">
        <f t="shared" si="3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256" t="str">
        <f>IF('Outputs_pre-361'!O386 &lt;&gt; 0, Impact_361_diff!O386 / 'Outputs_pre-361'!O386, "")</f>
        <v/>
      </c>
      <c r="P386" s="256" t="str">
        <f>IF('Outputs_pre-361'!P386 &lt;&gt; 0, Impact_361_diff!P386 / 'Outputs_pre-361'!P386, "")</f>
        <v/>
      </c>
      <c r="Q386" s="256" t="str">
        <f>IF('Outputs_pre-361'!Q386 &lt;&gt; 0, Impact_361_diff!Q386 / 'Outputs_pre-361'!Q386, "")</f>
        <v/>
      </c>
      <c r="R386" s="256" t="str">
        <f>IF('Outputs_pre-361'!R386 &lt;&gt; 0, Impact_361_diff!R386 / 'Outputs_pre-361'!R386, "")</f>
        <v/>
      </c>
      <c r="S386" s="256" t="str">
        <f>IF('Outputs_pre-361'!S386 &lt;&gt; 0, Impact_361_diff!S386 / 'Outputs_pre-361'!S386, "")</f>
        <v/>
      </c>
      <c r="T386" s="256" t="str">
        <f>IF('Outputs_pre-361'!T386 &lt;&gt; 0, Impact_361_diff!T386 / 'Outputs_pre-361'!T386, "")</f>
        <v/>
      </c>
      <c r="U386" s="256" t="str">
        <f>IF('Outputs_pre-361'!U386 &lt;&gt; 0, Impact_361_diff!U386 / 'Outputs_pre-361'!U386, "")</f>
        <v/>
      </c>
      <c r="V386" s="256" t="str">
        <f>IF('Outputs_pre-361'!V386 &lt;&gt; 0, Impact_361_diff!V386 / 'Outputs_pre-361'!V386, "")</f>
        <v/>
      </c>
      <c r="W386" s="256" t="str">
        <f>IF('Outputs_pre-361'!W386 &lt;&gt; 0, Impact_361_diff!W386 / 'Outputs_pre-361'!W386, "")</f>
        <v/>
      </c>
      <c r="X386" s="256" t="str">
        <f>IF('Outputs_pre-361'!X386 &lt;&gt; 0, Impact_361_diff!X386 / 'Outputs_pre-361'!X386, "")</f>
        <v/>
      </c>
      <c r="Y386" s="256" t="str">
        <f>IF('Outputs_pre-361'!Y386 &lt;&gt; 0, Impact_361_diff!Y386 / 'Outputs_pre-361'!Y386, "")</f>
        <v/>
      </c>
      <c r="Z386" s="256" t="str">
        <f>IF('Outputs_pre-361'!Z386 &lt;&gt; 0, Impact_361_diff!Z386 / 'Outputs_pre-361'!Z386, "")</f>
        <v/>
      </c>
      <c r="AA386" s="256" t="str">
        <f>IF('Outputs_pre-361'!AA386 &lt;&gt; 0, Impact_361_diff!AA386 / 'Outputs_pre-361'!AA386, "")</f>
        <v/>
      </c>
      <c r="AB386" s="256" t="str">
        <f>IF('Outputs_pre-361'!AB386 &lt;&gt; 0, Impact_361_diff!AB386 / 'Outputs_pre-361'!AB386, "")</f>
        <v/>
      </c>
      <c r="AC386" s="76"/>
    </row>
    <row r="387" spans="1:29" x14ac:dyDescent="0.35">
      <c r="A387" s="82"/>
      <c r="D387" s="252" t="str">
        <f t="shared" si="3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256" t="str">
        <f>IF('Outputs_pre-361'!O387 &lt;&gt; 0, Impact_361_diff!O387 / 'Outputs_pre-361'!O387, "")</f>
        <v/>
      </c>
      <c r="P387" s="256" t="str">
        <f>IF('Outputs_pre-361'!P387 &lt;&gt; 0, Impact_361_diff!P387 / 'Outputs_pre-361'!P387, "")</f>
        <v/>
      </c>
      <c r="Q387" s="256" t="str">
        <f>IF('Outputs_pre-361'!Q387 &lt;&gt; 0, Impact_361_diff!Q387 / 'Outputs_pre-361'!Q387, "")</f>
        <v/>
      </c>
      <c r="R387" s="256" t="str">
        <f>IF('Outputs_pre-361'!R387 &lt;&gt; 0, Impact_361_diff!R387 / 'Outputs_pre-361'!R387, "")</f>
        <v/>
      </c>
      <c r="S387" s="256" t="str">
        <f>IF('Outputs_pre-361'!S387 &lt;&gt; 0, Impact_361_diff!S387 / 'Outputs_pre-361'!S387, "")</f>
        <v/>
      </c>
      <c r="T387" s="256" t="str">
        <f>IF('Outputs_pre-361'!T387 &lt;&gt; 0, Impact_361_diff!T387 / 'Outputs_pre-361'!T387, "")</f>
        <v/>
      </c>
      <c r="U387" s="256" t="str">
        <f>IF('Outputs_pre-361'!U387 &lt;&gt; 0, Impact_361_diff!U387 / 'Outputs_pre-361'!U387, "")</f>
        <v/>
      </c>
      <c r="V387" s="256" t="str">
        <f>IF('Outputs_pre-361'!V387 &lt;&gt; 0, Impact_361_diff!V387 / 'Outputs_pre-361'!V387, "")</f>
        <v/>
      </c>
      <c r="W387" s="256" t="str">
        <f>IF('Outputs_pre-361'!W387 &lt;&gt; 0, Impact_361_diff!W387 / 'Outputs_pre-361'!W387, "")</f>
        <v/>
      </c>
      <c r="X387" s="256" t="str">
        <f>IF('Outputs_pre-361'!X387 &lt;&gt; 0, Impact_361_diff!X387 / 'Outputs_pre-361'!X387, "")</f>
        <v/>
      </c>
      <c r="Y387" s="256" t="str">
        <f>IF('Outputs_pre-361'!Y387 &lt;&gt; 0, Impact_361_diff!Y387 / 'Outputs_pre-361'!Y387, "")</f>
        <v/>
      </c>
      <c r="Z387" s="256" t="str">
        <f>IF('Outputs_pre-361'!Z387 &lt;&gt; 0, Impact_361_diff!Z387 / 'Outputs_pre-361'!Z387, "")</f>
        <v/>
      </c>
      <c r="AA387" s="256" t="str">
        <f>IF('Outputs_pre-361'!AA387 &lt;&gt; 0, Impact_361_diff!AA387 / 'Outputs_pre-361'!AA387, "")</f>
        <v/>
      </c>
      <c r="AB387" s="256" t="str">
        <f>IF('Outputs_pre-361'!AB387 &lt;&gt; 0, Impact_361_diff!AB387 / 'Outputs_pre-361'!AB387, "")</f>
        <v/>
      </c>
      <c r="AC387" s="76"/>
    </row>
    <row r="388" spans="1:29" x14ac:dyDescent="0.35">
      <c r="A388" s="82"/>
      <c r="D388" s="252" t="str">
        <f t="shared" si="3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256" t="str">
        <f>IF('Outputs_pre-361'!O388 &lt;&gt; 0, Impact_361_diff!O388 / 'Outputs_pre-361'!O388, "")</f>
        <v/>
      </c>
      <c r="P388" s="256" t="str">
        <f>IF('Outputs_pre-361'!P388 &lt;&gt; 0, Impact_361_diff!P388 / 'Outputs_pre-361'!P388, "")</f>
        <v/>
      </c>
      <c r="Q388" s="256" t="str">
        <f>IF('Outputs_pre-361'!Q388 &lt;&gt; 0, Impact_361_diff!Q388 / 'Outputs_pre-361'!Q388, "")</f>
        <v/>
      </c>
      <c r="R388" s="256" t="str">
        <f>IF('Outputs_pre-361'!R388 &lt;&gt; 0, Impact_361_diff!R388 / 'Outputs_pre-361'!R388, "")</f>
        <v/>
      </c>
      <c r="S388" s="256" t="str">
        <f>IF('Outputs_pre-361'!S388 &lt;&gt; 0, Impact_361_diff!S388 / 'Outputs_pre-361'!S388, "")</f>
        <v/>
      </c>
      <c r="T388" s="256" t="str">
        <f>IF('Outputs_pre-361'!T388 &lt;&gt; 0, Impact_361_diff!T388 / 'Outputs_pre-361'!T388, "")</f>
        <v/>
      </c>
      <c r="U388" s="256" t="str">
        <f>IF('Outputs_pre-361'!U388 &lt;&gt; 0, Impact_361_diff!U388 / 'Outputs_pre-361'!U388, "")</f>
        <v/>
      </c>
      <c r="V388" s="256" t="str">
        <f>IF('Outputs_pre-361'!V388 &lt;&gt; 0, Impact_361_diff!V388 / 'Outputs_pre-361'!V388, "")</f>
        <v/>
      </c>
      <c r="W388" s="256" t="str">
        <f>IF('Outputs_pre-361'!W388 &lt;&gt; 0, Impact_361_diff!W388 / 'Outputs_pre-361'!W388, "")</f>
        <v/>
      </c>
      <c r="X388" s="256" t="str">
        <f>IF('Outputs_pre-361'!X388 &lt;&gt; 0, Impact_361_diff!X388 / 'Outputs_pre-361'!X388, "")</f>
        <v/>
      </c>
      <c r="Y388" s="256" t="str">
        <f>IF('Outputs_pre-361'!Y388 &lt;&gt; 0, Impact_361_diff!Y388 / 'Outputs_pre-361'!Y388, "")</f>
        <v/>
      </c>
      <c r="Z388" s="256" t="str">
        <f>IF('Outputs_pre-361'!Z388 &lt;&gt; 0, Impact_361_diff!Z388 / 'Outputs_pre-361'!Z388, "")</f>
        <v/>
      </c>
      <c r="AA388" s="256" t="str">
        <f>IF('Outputs_pre-361'!AA388 &lt;&gt; 0, Impact_361_diff!AA388 / 'Outputs_pre-361'!AA388, "")</f>
        <v/>
      </c>
      <c r="AB388" s="256" t="str">
        <f>IF('Outputs_pre-361'!AB388 &lt;&gt; 0, Impact_361_diff!AB388 / 'Outputs_pre-361'!AB388, "")</f>
        <v/>
      </c>
      <c r="AC388" s="76"/>
    </row>
    <row r="389" spans="1:29" x14ac:dyDescent="0.35">
      <c r="A389" s="82"/>
      <c r="D389" s="252" t="str">
        <f t="shared" si="3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256" t="str">
        <f>IF('Outputs_pre-361'!O389 &lt;&gt; 0, Impact_361_diff!O389 / 'Outputs_pre-361'!O389, "")</f>
        <v/>
      </c>
      <c r="P389" s="256" t="str">
        <f>IF('Outputs_pre-361'!P389 &lt;&gt; 0, Impact_361_diff!P389 / 'Outputs_pre-361'!P389, "")</f>
        <v/>
      </c>
      <c r="Q389" s="256" t="str">
        <f>IF('Outputs_pre-361'!Q389 &lt;&gt; 0, Impact_361_diff!Q389 / 'Outputs_pre-361'!Q389, "")</f>
        <v/>
      </c>
      <c r="R389" s="256" t="str">
        <f>IF('Outputs_pre-361'!R389 &lt;&gt; 0, Impact_361_diff!R389 / 'Outputs_pre-361'!R389, "")</f>
        <v/>
      </c>
      <c r="S389" s="256" t="str">
        <f>IF('Outputs_pre-361'!S389 &lt;&gt; 0, Impact_361_diff!S389 / 'Outputs_pre-361'!S389, "")</f>
        <v/>
      </c>
      <c r="T389" s="256" t="str">
        <f>IF('Outputs_pre-361'!T389 &lt;&gt; 0, Impact_361_diff!T389 / 'Outputs_pre-361'!T389, "")</f>
        <v/>
      </c>
      <c r="U389" s="256" t="str">
        <f>IF('Outputs_pre-361'!U389 &lt;&gt; 0, Impact_361_diff!U389 / 'Outputs_pre-361'!U389, "")</f>
        <v/>
      </c>
      <c r="V389" s="256" t="str">
        <f>IF('Outputs_pre-361'!V389 &lt;&gt; 0, Impact_361_diff!V389 / 'Outputs_pre-361'!V389, "")</f>
        <v/>
      </c>
      <c r="W389" s="256" t="str">
        <f>IF('Outputs_pre-361'!W389 &lt;&gt; 0, Impact_361_diff!W389 / 'Outputs_pre-361'!W389, "")</f>
        <v/>
      </c>
      <c r="X389" s="256" t="str">
        <f>IF('Outputs_pre-361'!X389 &lt;&gt; 0, Impact_361_diff!X389 / 'Outputs_pre-361'!X389, "")</f>
        <v/>
      </c>
      <c r="Y389" s="256" t="str">
        <f>IF('Outputs_pre-361'!Y389 &lt;&gt; 0, Impact_361_diff!Y389 / 'Outputs_pre-361'!Y389, "")</f>
        <v/>
      </c>
      <c r="Z389" s="256" t="str">
        <f>IF('Outputs_pre-361'!Z389 &lt;&gt; 0, Impact_361_diff!Z389 / 'Outputs_pre-361'!Z389, "")</f>
        <v/>
      </c>
      <c r="AA389" s="256" t="str">
        <f>IF('Outputs_pre-361'!AA389 &lt;&gt; 0, Impact_361_diff!AA389 / 'Outputs_pre-361'!AA389, "")</f>
        <v/>
      </c>
      <c r="AB389" s="256" t="str">
        <f>IF('Outputs_pre-361'!AB389 &lt;&gt; 0, Impact_361_diff!AB389 / 'Outputs_pre-361'!AB389, "")</f>
        <v/>
      </c>
      <c r="AC389" s="76"/>
    </row>
    <row r="390" spans="1:29" x14ac:dyDescent="0.35">
      <c r="A390" s="82"/>
      <c r="D390" s="252" t="str">
        <f t="shared" si="3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256" t="str">
        <f>IF('Outputs_pre-361'!O390 &lt;&gt; 0, Impact_361_diff!O390 / 'Outputs_pre-361'!O390, "")</f>
        <v/>
      </c>
      <c r="P390" s="256" t="str">
        <f>IF('Outputs_pre-361'!P390 &lt;&gt; 0, Impact_361_diff!P390 / 'Outputs_pre-361'!P390, "")</f>
        <v/>
      </c>
      <c r="Q390" s="256" t="str">
        <f>IF('Outputs_pre-361'!Q390 &lt;&gt; 0, Impact_361_diff!Q390 / 'Outputs_pre-361'!Q390, "")</f>
        <v/>
      </c>
      <c r="R390" s="256" t="str">
        <f>IF('Outputs_pre-361'!R390 &lt;&gt; 0, Impact_361_diff!R390 / 'Outputs_pre-361'!R390, "")</f>
        <v/>
      </c>
      <c r="S390" s="256" t="str">
        <f>IF('Outputs_pre-361'!S390 &lt;&gt; 0, Impact_361_diff!S390 / 'Outputs_pre-361'!S390, "")</f>
        <v/>
      </c>
      <c r="T390" s="256" t="str">
        <f>IF('Outputs_pre-361'!T390 &lt;&gt; 0, Impact_361_diff!T390 / 'Outputs_pre-361'!T390, "")</f>
        <v/>
      </c>
      <c r="U390" s="256" t="str">
        <f>IF('Outputs_pre-361'!U390 &lt;&gt; 0, Impact_361_diff!U390 / 'Outputs_pre-361'!U390, "")</f>
        <v/>
      </c>
      <c r="V390" s="256" t="str">
        <f>IF('Outputs_pre-361'!V390 &lt;&gt; 0, Impact_361_diff!V390 / 'Outputs_pre-361'!V390, "")</f>
        <v/>
      </c>
      <c r="W390" s="256" t="str">
        <f>IF('Outputs_pre-361'!W390 &lt;&gt; 0, Impact_361_diff!W390 / 'Outputs_pre-361'!W390, "")</f>
        <v/>
      </c>
      <c r="X390" s="256" t="str">
        <f>IF('Outputs_pre-361'!X390 &lt;&gt; 0, Impact_361_diff!X390 / 'Outputs_pre-361'!X390, "")</f>
        <v/>
      </c>
      <c r="Y390" s="256" t="str">
        <f>IF('Outputs_pre-361'!Y390 &lt;&gt; 0, Impact_361_diff!Y390 / 'Outputs_pre-361'!Y390, "")</f>
        <v/>
      </c>
      <c r="Z390" s="256" t="str">
        <f>IF('Outputs_pre-361'!Z390 &lt;&gt; 0, Impact_361_diff!Z390 / 'Outputs_pre-361'!Z390, "")</f>
        <v/>
      </c>
      <c r="AA390" s="256" t="str">
        <f>IF('Outputs_pre-361'!AA390 &lt;&gt; 0, Impact_361_diff!AA390 / 'Outputs_pre-361'!AA390, "")</f>
        <v/>
      </c>
      <c r="AB390" s="256" t="str">
        <f>IF('Outputs_pre-361'!AB390 &lt;&gt; 0, Impact_361_diff!AB390 / 'Outputs_pre-361'!AB390, "")</f>
        <v/>
      </c>
      <c r="AC390" s="76"/>
    </row>
    <row r="391" spans="1:29" x14ac:dyDescent="0.35">
      <c r="A391" s="82"/>
      <c r="D391" s="252" t="str">
        <f t="shared" si="3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256">
        <f>IF('Outputs_pre-361'!O391 &lt;&gt; 0, Impact_361_diff!O391 / 'Outputs_pre-361'!O391, "")</f>
        <v>0</v>
      </c>
      <c r="P391" s="256">
        <f>IF('Outputs_pre-361'!P391 &lt;&gt; 0, Impact_361_diff!P391 / 'Outputs_pre-361'!P391, "")</f>
        <v>0</v>
      </c>
      <c r="Q391" s="256">
        <f>IF('Outputs_pre-361'!Q391 &lt;&gt; 0, Impact_361_diff!Q391 / 'Outputs_pre-361'!Q391, "")</f>
        <v>0</v>
      </c>
      <c r="R391" s="256">
        <f>IF('Outputs_pre-361'!R391 &lt;&gt; 0, Impact_361_diff!R391 / 'Outputs_pre-361'!R391, "")</f>
        <v>0</v>
      </c>
      <c r="S391" s="256">
        <f>IF('Outputs_pre-361'!S391 &lt;&gt; 0, Impact_361_diff!S391 / 'Outputs_pre-361'!S391, "")</f>
        <v>0</v>
      </c>
      <c r="T391" s="256">
        <f>IF('Outputs_pre-361'!T391 &lt;&gt; 0, Impact_361_diff!T391 / 'Outputs_pre-361'!T391, "")</f>
        <v>0</v>
      </c>
      <c r="U391" s="256">
        <f>IF('Outputs_pre-361'!U391 &lt;&gt; 0, Impact_361_diff!U391 / 'Outputs_pre-361'!U391, "")</f>
        <v>0</v>
      </c>
      <c r="V391" s="256">
        <f>IF('Outputs_pre-361'!V391 &lt;&gt; 0, Impact_361_diff!V391 / 'Outputs_pre-361'!V391, "")</f>
        <v>7.6004849389163598E-3</v>
      </c>
      <c r="W391" s="256">
        <f>IF('Outputs_pre-361'!W391 &lt;&gt; 0, Impact_361_diff!W391 / 'Outputs_pre-361'!W391, "")</f>
        <v>0</v>
      </c>
      <c r="X391" s="256">
        <f>IF('Outputs_pre-361'!X391 &lt;&gt; 0, Impact_361_diff!X391 / 'Outputs_pre-361'!X391, "")</f>
        <v>0</v>
      </c>
      <c r="Y391" s="256">
        <f>IF('Outputs_pre-361'!Y391 &lt;&gt; 0, Impact_361_diff!Y391 / 'Outputs_pre-361'!Y391, "")</f>
        <v>0</v>
      </c>
      <c r="Z391" s="256">
        <f>IF('Outputs_pre-361'!Z391 &lt;&gt; 0, Impact_361_diff!Z391 / 'Outputs_pre-361'!Z391, "")</f>
        <v>0</v>
      </c>
      <c r="AA391" s="256">
        <f>IF('Outputs_pre-361'!AA391 &lt;&gt; 0, Impact_361_diff!AA391 / 'Outputs_pre-361'!AA391, "")</f>
        <v>0</v>
      </c>
      <c r="AB391" s="256">
        <f>IF('Outputs_pre-361'!AB391 &lt;&gt; 0, Impact_361_diff!AB391 / 'Outputs_pre-361'!AB391, "")</f>
        <v>0</v>
      </c>
      <c r="AC391" s="76"/>
    </row>
    <row r="392" spans="1:29" x14ac:dyDescent="0.35">
      <c r="A392" s="82"/>
      <c r="D392" s="252" t="str">
        <f t="shared" si="3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256">
        <f>IF('Outputs_pre-361'!O392 &lt;&gt; 0, Impact_361_diff!O392 / 'Outputs_pre-361'!O392, "")</f>
        <v>0</v>
      </c>
      <c r="P392" s="256">
        <f>IF('Outputs_pre-361'!P392 &lt;&gt; 0, Impact_361_diff!P392 / 'Outputs_pre-361'!P392, "")</f>
        <v>0</v>
      </c>
      <c r="Q392" s="256">
        <f>IF('Outputs_pre-361'!Q392 &lt;&gt; 0, Impact_361_diff!Q392 / 'Outputs_pre-361'!Q392, "")</f>
        <v>0</v>
      </c>
      <c r="R392" s="256">
        <f>IF('Outputs_pre-361'!R392 &lt;&gt; 0, Impact_361_diff!R392 / 'Outputs_pre-361'!R392, "")</f>
        <v>0</v>
      </c>
      <c r="S392" s="256">
        <f>IF('Outputs_pre-361'!S392 &lt;&gt; 0, Impact_361_diff!S392 / 'Outputs_pre-361'!S392, "")</f>
        <v>0</v>
      </c>
      <c r="T392" s="256">
        <f>IF('Outputs_pre-361'!T392 &lt;&gt; 0, Impact_361_diff!T392 / 'Outputs_pre-361'!T392, "")</f>
        <v>0</v>
      </c>
      <c r="U392" s="256">
        <f>IF('Outputs_pre-361'!U392 &lt;&gt; 0, Impact_361_diff!U392 / 'Outputs_pre-361'!U392, "")</f>
        <v>0</v>
      </c>
      <c r="V392" s="256">
        <f>IF('Outputs_pre-361'!V392 &lt;&gt; 0, Impact_361_diff!V392 / 'Outputs_pre-361'!V392, "")</f>
        <v>0.11495063469675602</v>
      </c>
      <c r="W392" s="256">
        <f>IF('Outputs_pre-361'!W392 &lt;&gt; 0, Impact_361_diff!W392 / 'Outputs_pre-361'!W392, "")</f>
        <v>0</v>
      </c>
      <c r="X392" s="256">
        <f>IF('Outputs_pre-361'!X392 &lt;&gt; 0, Impact_361_diff!X392 / 'Outputs_pre-361'!X392, "")</f>
        <v>0</v>
      </c>
      <c r="Y392" s="256">
        <f>IF('Outputs_pre-361'!Y392 &lt;&gt; 0, Impact_361_diff!Y392 / 'Outputs_pre-361'!Y392, "")</f>
        <v>0</v>
      </c>
      <c r="Z392" s="256">
        <f>IF('Outputs_pre-361'!Z392 &lt;&gt; 0, Impact_361_diff!Z392 / 'Outputs_pre-361'!Z392, "")</f>
        <v>0</v>
      </c>
      <c r="AA392" s="256">
        <f>IF('Outputs_pre-361'!AA392 &lt;&gt; 0, Impact_361_diff!AA392 / 'Outputs_pre-361'!AA392, "")</f>
        <v>0</v>
      </c>
      <c r="AB392" s="256">
        <f>IF('Outputs_pre-361'!AB392 &lt;&gt; 0, Impact_361_diff!AB392 / 'Outputs_pre-361'!AB392, "")</f>
        <v>0</v>
      </c>
      <c r="AC392" s="76"/>
    </row>
    <row r="393" spans="1:29" x14ac:dyDescent="0.35">
      <c r="A393" s="82"/>
      <c r="D393" s="252" t="str">
        <f t="shared" si="3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256">
        <f>IF('Outputs_pre-361'!O393 &lt;&gt; 0, Impact_361_diff!O393 / 'Outputs_pre-361'!O393, "")</f>
        <v>0</v>
      </c>
      <c r="P393" s="256">
        <f>IF('Outputs_pre-361'!P393 &lt;&gt; 0, Impact_361_diff!P393 / 'Outputs_pre-361'!P393, "")</f>
        <v>0</v>
      </c>
      <c r="Q393" s="256">
        <f>IF('Outputs_pre-361'!Q393 &lt;&gt; 0, Impact_361_diff!Q393 / 'Outputs_pre-361'!Q393, "")</f>
        <v>0</v>
      </c>
      <c r="R393" s="256">
        <f>IF('Outputs_pre-361'!R393 &lt;&gt; 0, Impact_361_diff!R393 / 'Outputs_pre-361'!R393, "")</f>
        <v>0</v>
      </c>
      <c r="S393" s="256">
        <f>IF('Outputs_pre-361'!S393 &lt;&gt; 0, Impact_361_diff!S393 / 'Outputs_pre-361'!S393, "")</f>
        <v>0</v>
      </c>
      <c r="T393" s="256">
        <f>IF('Outputs_pre-361'!T393 &lt;&gt; 0, Impact_361_diff!T393 / 'Outputs_pre-361'!T393, "")</f>
        <v>0</v>
      </c>
      <c r="U393" s="256">
        <f>IF('Outputs_pre-361'!U393 &lt;&gt; 0, Impact_361_diff!U393 / 'Outputs_pre-361'!U393, "")</f>
        <v>0</v>
      </c>
      <c r="V393" s="256">
        <f>IF('Outputs_pre-361'!V393 &lt;&gt; 0, Impact_361_diff!V393 / 'Outputs_pre-361'!V393, "")</f>
        <v>8.1999999999999993</v>
      </c>
      <c r="W393" s="256">
        <f>IF('Outputs_pre-361'!W393 &lt;&gt; 0, Impact_361_diff!W393 / 'Outputs_pre-361'!W393, "")</f>
        <v>0</v>
      </c>
      <c r="X393" s="256">
        <f>IF('Outputs_pre-361'!X393 &lt;&gt; 0, Impact_361_diff!X393 / 'Outputs_pre-361'!X393, "")</f>
        <v>0</v>
      </c>
      <c r="Y393" s="256">
        <f>IF('Outputs_pre-361'!Y393 &lt;&gt; 0, Impact_361_diff!Y393 / 'Outputs_pre-361'!Y393, "")</f>
        <v>0</v>
      </c>
      <c r="Z393" s="256">
        <f>IF('Outputs_pre-361'!Z393 &lt;&gt; 0, Impact_361_diff!Z393 / 'Outputs_pre-361'!Z393, "")</f>
        <v>0</v>
      </c>
      <c r="AA393" s="256">
        <f>IF('Outputs_pre-361'!AA393 &lt;&gt; 0, Impact_361_diff!AA393 / 'Outputs_pre-361'!AA393, "")</f>
        <v>0</v>
      </c>
      <c r="AB393" s="256">
        <f>IF('Outputs_pre-361'!AB393 &lt;&gt; 0, Impact_361_diff!AB393 / 'Outputs_pre-361'!AB393, "")</f>
        <v>0</v>
      </c>
      <c r="AC393" s="76"/>
    </row>
    <row r="394" spans="1:29" x14ac:dyDescent="0.35">
      <c r="A394" s="82"/>
      <c r="D394" s="252" t="str">
        <f t="shared" si="3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256" t="str">
        <f>IF('Outputs_pre-361'!O394 &lt;&gt; 0, Impact_361_diff!O394 / 'Outputs_pre-361'!O394, "")</f>
        <v/>
      </c>
      <c r="P394" s="256" t="str">
        <f>IF('Outputs_pre-361'!P394 &lt;&gt; 0, Impact_361_diff!P394 / 'Outputs_pre-361'!P394, "")</f>
        <v/>
      </c>
      <c r="Q394" s="256" t="str">
        <f>IF('Outputs_pre-361'!Q394 &lt;&gt; 0, Impact_361_diff!Q394 / 'Outputs_pre-361'!Q394, "")</f>
        <v/>
      </c>
      <c r="R394" s="256" t="str">
        <f>IF('Outputs_pre-361'!R394 &lt;&gt; 0, Impact_361_diff!R394 / 'Outputs_pre-361'!R394, "")</f>
        <v/>
      </c>
      <c r="S394" s="256" t="str">
        <f>IF('Outputs_pre-361'!S394 &lt;&gt; 0, Impact_361_diff!S394 / 'Outputs_pre-361'!S394, "")</f>
        <v/>
      </c>
      <c r="T394" s="256" t="str">
        <f>IF('Outputs_pre-361'!T394 &lt;&gt; 0, Impact_361_diff!T394 / 'Outputs_pre-361'!T394, "")</f>
        <v/>
      </c>
      <c r="U394" s="256" t="str">
        <f>IF('Outputs_pre-361'!U394 &lt;&gt; 0, Impact_361_diff!U394 / 'Outputs_pre-361'!U394, "")</f>
        <v/>
      </c>
      <c r="V394" s="256" t="str">
        <f>IF('Outputs_pre-361'!V394 &lt;&gt; 0, Impact_361_diff!V394 / 'Outputs_pre-361'!V394, "")</f>
        <v/>
      </c>
      <c r="W394" s="256" t="str">
        <f>IF('Outputs_pre-361'!W394 &lt;&gt; 0, Impact_361_diff!W394 / 'Outputs_pre-361'!W394, "")</f>
        <v/>
      </c>
      <c r="X394" s="256" t="str">
        <f>IF('Outputs_pre-361'!X394 &lt;&gt; 0, Impact_361_diff!X394 / 'Outputs_pre-361'!X394, "")</f>
        <v/>
      </c>
      <c r="Y394" s="256" t="str">
        <f>IF('Outputs_pre-361'!Y394 &lt;&gt; 0, Impact_361_diff!Y394 / 'Outputs_pre-361'!Y394, "")</f>
        <v/>
      </c>
      <c r="Z394" s="256" t="str">
        <f>IF('Outputs_pre-361'!Z394 &lt;&gt; 0, Impact_361_diff!Z394 / 'Outputs_pre-361'!Z394, "")</f>
        <v/>
      </c>
      <c r="AA394" s="256" t="str">
        <f>IF('Outputs_pre-361'!AA394 &lt;&gt; 0, Impact_361_diff!AA394 / 'Outputs_pre-361'!AA394, "")</f>
        <v/>
      </c>
      <c r="AB394" s="256" t="str">
        <f>IF('Outputs_pre-361'!AB394 &lt;&gt; 0, Impact_361_diff!AB394 / 'Outputs_pre-361'!AB394, "")</f>
        <v/>
      </c>
      <c r="AC394" s="76"/>
    </row>
    <row r="395" spans="1:29" x14ac:dyDescent="0.35">
      <c r="A395" s="82"/>
      <c r="D395" s="252" t="str">
        <f t="shared" si="3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256" t="str">
        <f>IF('Outputs_pre-361'!O395 &lt;&gt; 0, Impact_361_diff!O395 / 'Outputs_pre-361'!O395, "")</f>
        <v/>
      </c>
      <c r="P395" s="256" t="str">
        <f>IF('Outputs_pre-361'!P395 &lt;&gt; 0, Impact_361_diff!P395 / 'Outputs_pre-361'!P395, "")</f>
        <v/>
      </c>
      <c r="Q395" s="256" t="str">
        <f>IF('Outputs_pre-361'!Q395 &lt;&gt; 0, Impact_361_diff!Q395 / 'Outputs_pre-361'!Q395, "")</f>
        <v/>
      </c>
      <c r="R395" s="256" t="str">
        <f>IF('Outputs_pre-361'!R395 &lt;&gt; 0, Impact_361_diff!R395 / 'Outputs_pre-361'!R395, "")</f>
        <v/>
      </c>
      <c r="S395" s="256" t="str">
        <f>IF('Outputs_pre-361'!S395 &lt;&gt; 0, Impact_361_diff!S395 / 'Outputs_pre-361'!S395, "")</f>
        <v/>
      </c>
      <c r="T395" s="256" t="str">
        <f>IF('Outputs_pre-361'!T395 &lt;&gt; 0, Impact_361_diff!T395 / 'Outputs_pre-361'!T395, "")</f>
        <v/>
      </c>
      <c r="U395" s="256" t="str">
        <f>IF('Outputs_pre-361'!U395 &lt;&gt; 0, Impact_361_diff!U395 / 'Outputs_pre-361'!U395, "")</f>
        <v/>
      </c>
      <c r="V395" s="256" t="str">
        <f>IF('Outputs_pre-361'!V395 &lt;&gt; 0, Impact_361_diff!V395 / 'Outputs_pre-361'!V395, "")</f>
        <v/>
      </c>
      <c r="W395" s="256" t="str">
        <f>IF('Outputs_pre-361'!W395 &lt;&gt; 0, Impact_361_diff!W395 / 'Outputs_pre-361'!W395, "")</f>
        <v/>
      </c>
      <c r="X395" s="256" t="str">
        <f>IF('Outputs_pre-361'!X395 &lt;&gt; 0, Impact_361_diff!X395 / 'Outputs_pre-361'!X395, "")</f>
        <v/>
      </c>
      <c r="Y395" s="256" t="str">
        <f>IF('Outputs_pre-361'!Y395 &lt;&gt; 0, Impact_361_diff!Y395 / 'Outputs_pre-361'!Y395, "")</f>
        <v/>
      </c>
      <c r="Z395" s="256" t="str">
        <f>IF('Outputs_pre-361'!Z395 &lt;&gt; 0, Impact_361_diff!Z395 / 'Outputs_pre-361'!Z395, "")</f>
        <v/>
      </c>
      <c r="AA395" s="256" t="str">
        <f>IF('Outputs_pre-361'!AA395 &lt;&gt; 0, Impact_361_diff!AA395 / 'Outputs_pre-361'!AA395, "")</f>
        <v/>
      </c>
      <c r="AB395" s="256" t="str">
        <f>IF('Outputs_pre-361'!AB395 &lt;&gt; 0, Impact_361_diff!AB395 / 'Outputs_pre-361'!AB395, "")</f>
        <v/>
      </c>
      <c r="AC395" s="76"/>
    </row>
    <row r="396" spans="1:29" x14ac:dyDescent="0.35">
      <c r="A396" s="82"/>
      <c r="D396" s="252" t="str">
        <f t="shared" si="3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256" t="str">
        <f>IF('Outputs_pre-361'!O396 &lt;&gt; 0, Impact_361_diff!O396 / 'Outputs_pre-361'!O396, "")</f>
        <v/>
      </c>
      <c r="P396" s="256" t="str">
        <f>IF('Outputs_pre-361'!P396 &lt;&gt; 0, Impact_361_diff!P396 / 'Outputs_pre-361'!P396, "")</f>
        <v/>
      </c>
      <c r="Q396" s="256" t="str">
        <f>IF('Outputs_pre-361'!Q396 &lt;&gt; 0, Impact_361_diff!Q396 / 'Outputs_pre-361'!Q396, "")</f>
        <v/>
      </c>
      <c r="R396" s="256" t="str">
        <f>IF('Outputs_pre-361'!R396 &lt;&gt; 0, Impact_361_diff!R396 / 'Outputs_pre-361'!R396, "")</f>
        <v/>
      </c>
      <c r="S396" s="256" t="str">
        <f>IF('Outputs_pre-361'!S396 &lt;&gt; 0, Impact_361_diff!S396 / 'Outputs_pre-361'!S396, "")</f>
        <v/>
      </c>
      <c r="T396" s="256" t="str">
        <f>IF('Outputs_pre-361'!T396 &lt;&gt; 0, Impact_361_diff!T396 / 'Outputs_pre-361'!T396, "")</f>
        <v/>
      </c>
      <c r="U396" s="256" t="str">
        <f>IF('Outputs_pre-361'!U396 &lt;&gt; 0, Impact_361_diff!U396 / 'Outputs_pre-361'!U396, "")</f>
        <v/>
      </c>
      <c r="V396" s="256" t="str">
        <f>IF('Outputs_pre-361'!V396 &lt;&gt; 0, Impact_361_diff!V396 / 'Outputs_pre-361'!V396, "")</f>
        <v/>
      </c>
      <c r="W396" s="256" t="str">
        <f>IF('Outputs_pre-361'!W396 &lt;&gt; 0, Impact_361_diff!W396 / 'Outputs_pre-361'!W396, "")</f>
        <v/>
      </c>
      <c r="X396" s="256" t="str">
        <f>IF('Outputs_pre-361'!X396 &lt;&gt; 0, Impact_361_diff!X396 / 'Outputs_pre-361'!X396, "")</f>
        <v/>
      </c>
      <c r="Y396" s="256" t="str">
        <f>IF('Outputs_pre-361'!Y396 &lt;&gt; 0, Impact_361_diff!Y396 / 'Outputs_pre-361'!Y396, "")</f>
        <v/>
      </c>
      <c r="Z396" s="256" t="str">
        <f>IF('Outputs_pre-361'!Z396 &lt;&gt; 0, Impact_361_diff!Z396 / 'Outputs_pre-361'!Z396, "")</f>
        <v/>
      </c>
      <c r="AA396" s="256" t="str">
        <f>IF('Outputs_pre-361'!AA396 &lt;&gt; 0, Impact_361_diff!AA396 / 'Outputs_pre-361'!AA396, "")</f>
        <v/>
      </c>
      <c r="AB396" s="256" t="str">
        <f>IF('Outputs_pre-361'!AB396 &lt;&gt; 0, Impact_361_diff!AB396 / 'Outputs_pre-361'!AB396, "")</f>
        <v/>
      </c>
      <c r="AC396" s="76"/>
    </row>
    <row r="397" spans="1:29" x14ac:dyDescent="0.35">
      <c r="A397" s="82"/>
      <c r="D397" s="252" t="str">
        <f t="shared" si="3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256" t="str">
        <f>IF('Outputs_pre-361'!O397 &lt;&gt; 0, Impact_361_diff!O397 / 'Outputs_pre-361'!O397, "")</f>
        <v/>
      </c>
      <c r="P397" s="256" t="str">
        <f>IF('Outputs_pre-361'!P397 &lt;&gt; 0, Impact_361_diff!P397 / 'Outputs_pre-361'!P397, "")</f>
        <v/>
      </c>
      <c r="Q397" s="256" t="str">
        <f>IF('Outputs_pre-361'!Q397 &lt;&gt; 0, Impact_361_diff!Q397 / 'Outputs_pre-361'!Q397, "")</f>
        <v/>
      </c>
      <c r="R397" s="256" t="str">
        <f>IF('Outputs_pre-361'!R397 &lt;&gt; 0, Impact_361_diff!R397 / 'Outputs_pre-361'!R397, "")</f>
        <v/>
      </c>
      <c r="S397" s="256" t="str">
        <f>IF('Outputs_pre-361'!S397 &lt;&gt; 0, Impact_361_diff!S397 / 'Outputs_pre-361'!S397, "")</f>
        <v/>
      </c>
      <c r="T397" s="256" t="str">
        <f>IF('Outputs_pre-361'!T397 &lt;&gt; 0, Impact_361_diff!T397 / 'Outputs_pre-361'!T397, "")</f>
        <v/>
      </c>
      <c r="U397" s="256" t="str">
        <f>IF('Outputs_pre-361'!U397 &lt;&gt; 0, Impact_361_diff!U397 / 'Outputs_pre-361'!U397, "")</f>
        <v/>
      </c>
      <c r="V397" s="256" t="str">
        <f>IF('Outputs_pre-361'!V397 &lt;&gt; 0, Impact_361_diff!V397 / 'Outputs_pre-361'!V397, "")</f>
        <v/>
      </c>
      <c r="W397" s="256" t="str">
        <f>IF('Outputs_pre-361'!W397 &lt;&gt; 0, Impact_361_diff!W397 / 'Outputs_pre-361'!W397, "")</f>
        <v/>
      </c>
      <c r="X397" s="256" t="str">
        <f>IF('Outputs_pre-361'!X397 &lt;&gt; 0, Impact_361_diff!X397 / 'Outputs_pre-361'!X397, "")</f>
        <v/>
      </c>
      <c r="Y397" s="256" t="str">
        <f>IF('Outputs_pre-361'!Y397 &lt;&gt; 0, Impact_361_diff!Y397 / 'Outputs_pre-361'!Y397, "")</f>
        <v/>
      </c>
      <c r="Z397" s="256" t="str">
        <f>IF('Outputs_pre-361'!Z397 &lt;&gt; 0, Impact_361_diff!Z397 / 'Outputs_pre-361'!Z397, "")</f>
        <v/>
      </c>
      <c r="AA397" s="256" t="str">
        <f>IF('Outputs_pre-361'!AA397 &lt;&gt; 0, Impact_361_diff!AA397 / 'Outputs_pre-361'!AA397, "")</f>
        <v/>
      </c>
      <c r="AB397" s="256" t="str">
        <f>IF('Outputs_pre-361'!AB397 &lt;&gt; 0, Impact_361_diff!AB397 / 'Outputs_pre-361'!AB397, "")</f>
        <v/>
      </c>
      <c r="AC397" s="76"/>
    </row>
    <row r="398" spans="1:29" x14ac:dyDescent="0.35">
      <c r="A398" s="82"/>
      <c r="D398" s="252" t="str">
        <f t="shared" si="3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256">
        <f>IF('Outputs_pre-361'!O398 &lt;&gt; 0, Impact_361_diff!O398 / 'Outputs_pre-361'!O398, "")</f>
        <v>0</v>
      </c>
      <c r="P398" s="256">
        <f>IF('Outputs_pre-361'!P398 &lt;&gt; 0, Impact_361_diff!P398 / 'Outputs_pre-361'!P398, "")</f>
        <v>0</v>
      </c>
      <c r="Q398" s="256">
        <f>IF('Outputs_pre-361'!Q398 &lt;&gt; 0, Impact_361_diff!Q398 / 'Outputs_pre-361'!Q398, "")</f>
        <v>0</v>
      </c>
      <c r="R398" s="256">
        <f>IF('Outputs_pre-361'!R398 &lt;&gt; 0, Impact_361_diff!R398 / 'Outputs_pre-361'!R398, "")</f>
        <v>0</v>
      </c>
      <c r="S398" s="256">
        <f>IF('Outputs_pre-361'!S398 &lt;&gt; 0, Impact_361_diff!S398 / 'Outputs_pre-361'!S398, "")</f>
        <v>0</v>
      </c>
      <c r="T398" s="256">
        <f>IF('Outputs_pre-361'!T398 &lt;&gt; 0, Impact_361_diff!T398 / 'Outputs_pre-361'!T398, "")</f>
        <v>0</v>
      </c>
      <c r="U398" s="256">
        <f>IF('Outputs_pre-361'!U398 &lt;&gt; 0, Impact_361_diff!U398 / 'Outputs_pre-361'!U398, "")</f>
        <v>0</v>
      </c>
      <c r="V398" s="256">
        <f>IF('Outputs_pre-361'!V398 &lt;&gt; 0, Impact_361_diff!V398 / 'Outputs_pre-361'!V398, "")</f>
        <v>0</v>
      </c>
      <c r="W398" s="256">
        <f>IF('Outputs_pre-361'!W398 &lt;&gt; 0, Impact_361_diff!W398 / 'Outputs_pre-361'!W398, "")</f>
        <v>0</v>
      </c>
      <c r="X398" s="256">
        <f>IF('Outputs_pre-361'!X398 &lt;&gt; 0, Impact_361_diff!X398 / 'Outputs_pre-361'!X398, "")</f>
        <v>0</v>
      </c>
      <c r="Y398" s="256">
        <f>IF('Outputs_pre-361'!Y398 &lt;&gt; 0, Impact_361_diff!Y398 / 'Outputs_pre-361'!Y398, "")</f>
        <v>0</v>
      </c>
      <c r="Z398" s="256">
        <f>IF('Outputs_pre-361'!Z398 &lt;&gt; 0, Impact_361_diff!Z398 / 'Outputs_pre-361'!Z398, "")</f>
        <v>0</v>
      </c>
      <c r="AA398" s="256">
        <f>IF('Outputs_pre-361'!AA398 &lt;&gt; 0, Impact_361_diff!AA398 / 'Outputs_pre-361'!AA398, "")</f>
        <v>0</v>
      </c>
      <c r="AB398" s="256">
        <f>IF('Outputs_pre-361'!AB398 &lt;&gt; 0, Impact_361_diff!AB398 / 'Outputs_pre-361'!AB398, "")</f>
        <v>0</v>
      </c>
      <c r="AC398" s="76"/>
    </row>
    <row r="399" spans="1:29" x14ac:dyDescent="0.35">
      <c r="A399" s="82"/>
      <c r="D399" s="252" t="str">
        <f t="shared" si="3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256">
        <f>IF('Outputs_pre-361'!O399 &lt;&gt; 0, Impact_361_diff!O399 / 'Outputs_pre-361'!O399, "")</f>
        <v>0</v>
      </c>
      <c r="P399" s="256">
        <f>IF('Outputs_pre-361'!P399 &lt;&gt; 0, Impact_361_diff!P399 / 'Outputs_pre-361'!P399, "")</f>
        <v>0</v>
      </c>
      <c r="Q399" s="256">
        <f>IF('Outputs_pre-361'!Q399 &lt;&gt; 0, Impact_361_diff!Q399 / 'Outputs_pre-361'!Q399, "")</f>
        <v>0</v>
      </c>
      <c r="R399" s="256">
        <f>IF('Outputs_pre-361'!R399 &lt;&gt; 0, Impact_361_diff!R399 / 'Outputs_pre-361'!R399, "")</f>
        <v>0</v>
      </c>
      <c r="S399" s="256">
        <f>IF('Outputs_pre-361'!S399 &lt;&gt; 0, Impact_361_diff!S399 / 'Outputs_pre-361'!S399, "")</f>
        <v>0</v>
      </c>
      <c r="T399" s="256">
        <f>IF('Outputs_pre-361'!T399 &lt;&gt; 0, Impact_361_diff!T399 / 'Outputs_pre-361'!T399, "")</f>
        <v>0</v>
      </c>
      <c r="U399" s="256">
        <f>IF('Outputs_pre-361'!U399 &lt;&gt; 0, Impact_361_diff!U399 / 'Outputs_pre-361'!U399, "")</f>
        <v>0</v>
      </c>
      <c r="V399" s="256">
        <f>IF('Outputs_pre-361'!V399 &lt;&gt; 0, Impact_361_diff!V399 / 'Outputs_pre-361'!V399, "")</f>
        <v>0</v>
      </c>
      <c r="W399" s="256">
        <f>IF('Outputs_pre-361'!W399 &lt;&gt; 0, Impact_361_diff!W399 / 'Outputs_pre-361'!W399, "")</f>
        <v>0</v>
      </c>
      <c r="X399" s="256">
        <f>IF('Outputs_pre-361'!X399 &lt;&gt; 0, Impact_361_diff!X399 / 'Outputs_pre-361'!X399, "")</f>
        <v>0</v>
      </c>
      <c r="Y399" s="256">
        <f>IF('Outputs_pre-361'!Y399 &lt;&gt; 0, Impact_361_diff!Y399 / 'Outputs_pre-361'!Y399, "")</f>
        <v>0</v>
      </c>
      <c r="Z399" s="256">
        <f>IF('Outputs_pre-361'!Z399 &lt;&gt; 0, Impact_361_diff!Z399 / 'Outputs_pre-361'!Z399, "")</f>
        <v>0</v>
      </c>
      <c r="AA399" s="256">
        <f>IF('Outputs_pre-361'!AA399 &lt;&gt; 0, Impact_361_diff!AA399 / 'Outputs_pre-361'!AA399, "")</f>
        <v>0</v>
      </c>
      <c r="AB399" s="256">
        <f>IF('Outputs_pre-361'!AB399 &lt;&gt; 0, Impact_361_diff!AB399 / 'Outputs_pre-361'!AB399, "")</f>
        <v>0</v>
      </c>
      <c r="AC399" s="76"/>
    </row>
    <row r="400" spans="1:29" x14ac:dyDescent="0.35">
      <c r="A400" s="82"/>
      <c r="D400" s="252" t="str">
        <f t="shared" si="3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256">
        <f>IF('Outputs_pre-361'!O400 &lt;&gt; 0, Impact_361_diff!O400 / 'Outputs_pre-361'!O400, "")</f>
        <v>0</v>
      </c>
      <c r="P400" s="256">
        <f>IF('Outputs_pre-361'!P400 &lt;&gt; 0, Impact_361_diff!P400 / 'Outputs_pre-361'!P400, "")</f>
        <v>0</v>
      </c>
      <c r="Q400" s="256">
        <f>IF('Outputs_pre-361'!Q400 &lt;&gt; 0, Impact_361_diff!Q400 / 'Outputs_pre-361'!Q400, "")</f>
        <v>0</v>
      </c>
      <c r="R400" s="256">
        <f>IF('Outputs_pre-361'!R400 &lt;&gt; 0, Impact_361_diff!R400 / 'Outputs_pre-361'!R400, "")</f>
        <v>0</v>
      </c>
      <c r="S400" s="256">
        <f>IF('Outputs_pre-361'!S400 &lt;&gt; 0, Impact_361_diff!S400 / 'Outputs_pre-361'!S400, "")</f>
        <v>0</v>
      </c>
      <c r="T400" s="256">
        <f>IF('Outputs_pre-361'!T400 &lt;&gt; 0, Impact_361_diff!T400 / 'Outputs_pre-361'!T400, "")</f>
        <v>0</v>
      </c>
      <c r="U400" s="256">
        <f>IF('Outputs_pre-361'!U400 &lt;&gt; 0, Impact_361_diff!U400 / 'Outputs_pre-361'!U400, "")</f>
        <v>0</v>
      </c>
      <c r="V400" s="256">
        <f>IF('Outputs_pre-361'!V400 &lt;&gt; 0, Impact_361_diff!V400 / 'Outputs_pre-361'!V400, "")</f>
        <v>0</v>
      </c>
      <c r="W400" s="256">
        <f>IF('Outputs_pre-361'!W400 &lt;&gt; 0, Impact_361_diff!W400 / 'Outputs_pre-361'!W400, "")</f>
        <v>0</v>
      </c>
      <c r="X400" s="256">
        <f>IF('Outputs_pre-361'!X400 &lt;&gt; 0, Impact_361_diff!X400 / 'Outputs_pre-361'!X400, "")</f>
        <v>0</v>
      </c>
      <c r="Y400" s="256">
        <f>IF('Outputs_pre-361'!Y400 &lt;&gt; 0, Impact_361_diff!Y400 / 'Outputs_pre-361'!Y400, "")</f>
        <v>0</v>
      </c>
      <c r="Z400" s="256">
        <f>IF('Outputs_pre-361'!Z400 &lt;&gt; 0, Impact_361_diff!Z400 / 'Outputs_pre-361'!Z400, "")</f>
        <v>0</v>
      </c>
      <c r="AA400" s="256">
        <f>IF('Outputs_pre-361'!AA400 &lt;&gt; 0, Impact_361_diff!AA400 / 'Outputs_pre-361'!AA400, "")</f>
        <v>0</v>
      </c>
      <c r="AB400" s="256">
        <f>IF('Outputs_pre-361'!AB400 &lt;&gt; 0, Impact_361_diff!AB400 / 'Outputs_pre-361'!AB400, "")</f>
        <v>0</v>
      </c>
      <c r="AC400" s="76"/>
    </row>
    <row r="401" spans="1:29" x14ac:dyDescent="0.35">
      <c r="A401" s="82"/>
      <c r="D401" s="252" t="str">
        <f t="shared" si="3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256" t="str">
        <f>IF('Outputs_pre-361'!O401 &lt;&gt; 0, Impact_361_diff!O401 / 'Outputs_pre-361'!O401, "")</f>
        <v/>
      </c>
      <c r="P401" s="256" t="str">
        <f>IF('Outputs_pre-361'!P401 &lt;&gt; 0, Impact_361_diff!P401 / 'Outputs_pre-361'!P401, "")</f>
        <v/>
      </c>
      <c r="Q401" s="256" t="str">
        <f>IF('Outputs_pre-361'!Q401 &lt;&gt; 0, Impact_361_diff!Q401 / 'Outputs_pre-361'!Q401, "")</f>
        <v/>
      </c>
      <c r="R401" s="256" t="str">
        <f>IF('Outputs_pre-361'!R401 &lt;&gt; 0, Impact_361_diff!R401 / 'Outputs_pre-361'!R401, "")</f>
        <v/>
      </c>
      <c r="S401" s="256" t="str">
        <f>IF('Outputs_pre-361'!S401 &lt;&gt; 0, Impact_361_diff!S401 / 'Outputs_pre-361'!S401, "")</f>
        <v/>
      </c>
      <c r="T401" s="256" t="str">
        <f>IF('Outputs_pre-361'!T401 &lt;&gt; 0, Impact_361_diff!T401 / 'Outputs_pre-361'!T401, "")</f>
        <v/>
      </c>
      <c r="U401" s="256" t="str">
        <f>IF('Outputs_pre-361'!U401 &lt;&gt; 0, Impact_361_diff!U401 / 'Outputs_pre-361'!U401, "")</f>
        <v/>
      </c>
      <c r="V401" s="256" t="str">
        <f>IF('Outputs_pre-361'!V401 &lt;&gt; 0, Impact_361_diff!V401 / 'Outputs_pre-361'!V401, "")</f>
        <v/>
      </c>
      <c r="W401" s="256" t="str">
        <f>IF('Outputs_pre-361'!W401 &lt;&gt; 0, Impact_361_diff!W401 / 'Outputs_pre-361'!W401, "")</f>
        <v/>
      </c>
      <c r="X401" s="256" t="str">
        <f>IF('Outputs_pre-361'!X401 &lt;&gt; 0, Impact_361_diff!X401 / 'Outputs_pre-361'!X401, "")</f>
        <v/>
      </c>
      <c r="Y401" s="256" t="str">
        <f>IF('Outputs_pre-361'!Y401 &lt;&gt; 0, Impact_361_diff!Y401 / 'Outputs_pre-361'!Y401, "")</f>
        <v/>
      </c>
      <c r="Z401" s="256" t="str">
        <f>IF('Outputs_pre-361'!Z401 &lt;&gt; 0, Impact_361_diff!Z401 / 'Outputs_pre-361'!Z401, "")</f>
        <v/>
      </c>
      <c r="AA401" s="256" t="str">
        <f>IF('Outputs_pre-361'!AA401 &lt;&gt; 0, Impact_361_diff!AA401 / 'Outputs_pre-361'!AA401, "")</f>
        <v/>
      </c>
      <c r="AB401" s="256" t="str">
        <f>IF('Outputs_pre-361'!AB401 &lt;&gt; 0, Impact_361_diff!AB401 / 'Outputs_pre-361'!AB401, "")</f>
        <v/>
      </c>
      <c r="AC401" s="76"/>
    </row>
    <row r="402" spans="1:29" x14ac:dyDescent="0.35">
      <c r="A402" s="82"/>
      <c r="D402" s="252" t="str">
        <f t="shared" si="3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256" t="str">
        <f>IF('Outputs_pre-361'!O402 &lt;&gt; 0, Impact_361_diff!O402 / 'Outputs_pre-361'!O402, "")</f>
        <v/>
      </c>
      <c r="P402" s="256" t="str">
        <f>IF('Outputs_pre-361'!P402 &lt;&gt; 0, Impact_361_diff!P402 / 'Outputs_pre-361'!P402, "")</f>
        <v/>
      </c>
      <c r="Q402" s="256" t="str">
        <f>IF('Outputs_pre-361'!Q402 &lt;&gt; 0, Impact_361_diff!Q402 / 'Outputs_pre-361'!Q402, "")</f>
        <v/>
      </c>
      <c r="R402" s="256" t="str">
        <f>IF('Outputs_pre-361'!R402 &lt;&gt; 0, Impact_361_diff!R402 / 'Outputs_pre-361'!R402, "")</f>
        <v/>
      </c>
      <c r="S402" s="256" t="str">
        <f>IF('Outputs_pre-361'!S402 &lt;&gt; 0, Impact_361_diff!S402 / 'Outputs_pre-361'!S402, "")</f>
        <v/>
      </c>
      <c r="T402" s="256" t="str">
        <f>IF('Outputs_pre-361'!T402 &lt;&gt; 0, Impact_361_diff!T402 / 'Outputs_pre-361'!T402, "")</f>
        <v/>
      </c>
      <c r="U402" s="256" t="str">
        <f>IF('Outputs_pre-361'!U402 &lt;&gt; 0, Impact_361_diff!U402 / 'Outputs_pre-361'!U402, "")</f>
        <v/>
      </c>
      <c r="V402" s="256" t="str">
        <f>IF('Outputs_pre-361'!V402 &lt;&gt; 0, Impact_361_diff!V402 / 'Outputs_pre-361'!V402, "")</f>
        <v/>
      </c>
      <c r="W402" s="256" t="str">
        <f>IF('Outputs_pre-361'!W402 &lt;&gt; 0, Impact_361_diff!W402 / 'Outputs_pre-361'!W402, "")</f>
        <v/>
      </c>
      <c r="X402" s="256" t="str">
        <f>IF('Outputs_pre-361'!X402 &lt;&gt; 0, Impact_361_diff!X402 / 'Outputs_pre-361'!X402, "")</f>
        <v/>
      </c>
      <c r="Y402" s="256" t="str">
        <f>IF('Outputs_pre-361'!Y402 &lt;&gt; 0, Impact_361_diff!Y402 / 'Outputs_pre-361'!Y402, "")</f>
        <v/>
      </c>
      <c r="Z402" s="256" t="str">
        <f>IF('Outputs_pre-361'!Z402 &lt;&gt; 0, Impact_361_diff!Z402 / 'Outputs_pre-361'!Z402, "")</f>
        <v/>
      </c>
      <c r="AA402" s="256" t="str">
        <f>IF('Outputs_pre-361'!AA402 &lt;&gt; 0, Impact_361_diff!AA402 / 'Outputs_pre-361'!AA402, "")</f>
        <v/>
      </c>
      <c r="AB402" s="256" t="str">
        <f>IF('Outputs_pre-361'!AB402 &lt;&gt; 0, Impact_361_diff!AB402 / 'Outputs_pre-361'!AB402, "")</f>
        <v/>
      </c>
      <c r="AC402" s="76"/>
    </row>
    <row r="403" spans="1:29" x14ac:dyDescent="0.35">
      <c r="A403" s="82"/>
      <c r="D403" s="252" t="str">
        <f t="shared" si="3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256" t="str">
        <f>IF('Outputs_pre-361'!O403 &lt;&gt; 0, Impact_361_diff!O403 / 'Outputs_pre-361'!O403, "")</f>
        <v/>
      </c>
      <c r="P403" s="256" t="str">
        <f>IF('Outputs_pre-361'!P403 &lt;&gt; 0, Impact_361_diff!P403 / 'Outputs_pre-361'!P403, "")</f>
        <v/>
      </c>
      <c r="Q403" s="256" t="str">
        <f>IF('Outputs_pre-361'!Q403 &lt;&gt; 0, Impact_361_diff!Q403 / 'Outputs_pre-361'!Q403, "")</f>
        <v/>
      </c>
      <c r="R403" s="256" t="str">
        <f>IF('Outputs_pre-361'!R403 &lt;&gt; 0, Impact_361_diff!R403 / 'Outputs_pre-361'!R403, "")</f>
        <v/>
      </c>
      <c r="S403" s="256" t="str">
        <f>IF('Outputs_pre-361'!S403 &lt;&gt; 0, Impact_361_diff!S403 / 'Outputs_pre-361'!S403, "")</f>
        <v/>
      </c>
      <c r="T403" s="256" t="str">
        <f>IF('Outputs_pre-361'!T403 &lt;&gt; 0, Impact_361_diff!T403 / 'Outputs_pre-361'!T403, "")</f>
        <v/>
      </c>
      <c r="U403" s="256" t="str">
        <f>IF('Outputs_pre-361'!U403 &lt;&gt; 0, Impact_361_diff!U403 / 'Outputs_pre-361'!U403, "")</f>
        <v/>
      </c>
      <c r="V403" s="256" t="str">
        <f>IF('Outputs_pre-361'!V403 &lt;&gt; 0, Impact_361_diff!V403 / 'Outputs_pre-361'!V403, "")</f>
        <v/>
      </c>
      <c r="W403" s="256" t="str">
        <f>IF('Outputs_pre-361'!W403 &lt;&gt; 0, Impact_361_diff!W403 / 'Outputs_pre-361'!W403, "")</f>
        <v/>
      </c>
      <c r="X403" s="256" t="str">
        <f>IF('Outputs_pre-361'!X403 &lt;&gt; 0, Impact_361_diff!X403 / 'Outputs_pre-361'!X403, "")</f>
        <v/>
      </c>
      <c r="Y403" s="256" t="str">
        <f>IF('Outputs_pre-361'!Y403 &lt;&gt; 0, Impact_361_diff!Y403 / 'Outputs_pre-361'!Y403, "")</f>
        <v/>
      </c>
      <c r="Z403" s="256" t="str">
        <f>IF('Outputs_pre-361'!Z403 &lt;&gt; 0, Impact_361_diff!Z403 / 'Outputs_pre-361'!Z403, "")</f>
        <v/>
      </c>
      <c r="AA403" s="256" t="str">
        <f>IF('Outputs_pre-361'!AA403 &lt;&gt; 0, Impact_361_diff!AA403 / 'Outputs_pre-361'!AA403, "")</f>
        <v/>
      </c>
      <c r="AB403" s="256" t="str">
        <f>IF('Outputs_pre-361'!AB403 &lt;&gt; 0, Impact_361_diff!AB403 / 'Outputs_pre-361'!AB403, "")</f>
        <v/>
      </c>
      <c r="AC403" s="76"/>
    </row>
    <row r="404" spans="1:29" x14ac:dyDescent="0.35">
      <c r="A404" s="82"/>
      <c r="D404" s="252" t="str">
        <f t="shared" si="3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256" t="str">
        <f>IF('Outputs_pre-361'!O404 &lt;&gt; 0, Impact_361_diff!O404 / 'Outputs_pre-361'!O404, "")</f>
        <v/>
      </c>
      <c r="P404" s="256" t="str">
        <f>IF('Outputs_pre-361'!P404 &lt;&gt; 0, Impact_361_diff!P404 / 'Outputs_pre-361'!P404, "")</f>
        <v/>
      </c>
      <c r="Q404" s="256" t="str">
        <f>IF('Outputs_pre-361'!Q404 &lt;&gt; 0, Impact_361_diff!Q404 / 'Outputs_pre-361'!Q404, "")</f>
        <v/>
      </c>
      <c r="R404" s="256" t="str">
        <f>IF('Outputs_pre-361'!R404 &lt;&gt; 0, Impact_361_diff!R404 / 'Outputs_pre-361'!R404, "")</f>
        <v/>
      </c>
      <c r="S404" s="256" t="str">
        <f>IF('Outputs_pre-361'!S404 &lt;&gt; 0, Impact_361_diff!S404 / 'Outputs_pre-361'!S404, "")</f>
        <v/>
      </c>
      <c r="T404" s="256" t="str">
        <f>IF('Outputs_pre-361'!T404 &lt;&gt; 0, Impact_361_diff!T404 / 'Outputs_pre-361'!T404, "")</f>
        <v/>
      </c>
      <c r="U404" s="256" t="str">
        <f>IF('Outputs_pre-361'!U404 &lt;&gt; 0, Impact_361_diff!U404 / 'Outputs_pre-361'!U404, "")</f>
        <v/>
      </c>
      <c r="V404" s="256" t="str">
        <f>IF('Outputs_pre-361'!V404 &lt;&gt; 0, Impact_361_diff!V404 / 'Outputs_pre-361'!V404, "")</f>
        <v/>
      </c>
      <c r="W404" s="256" t="str">
        <f>IF('Outputs_pre-361'!W404 &lt;&gt; 0, Impact_361_diff!W404 / 'Outputs_pre-361'!W404, "")</f>
        <v/>
      </c>
      <c r="X404" s="256" t="str">
        <f>IF('Outputs_pre-361'!X404 &lt;&gt; 0, Impact_361_diff!X404 / 'Outputs_pre-361'!X404, "")</f>
        <v/>
      </c>
      <c r="Y404" s="256" t="str">
        <f>IF('Outputs_pre-361'!Y404 &lt;&gt; 0, Impact_361_diff!Y404 / 'Outputs_pre-361'!Y404, "")</f>
        <v/>
      </c>
      <c r="Z404" s="256" t="str">
        <f>IF('Outputs_pre-361'!Z404 &lt;&gt; 0, Impact_361_diff!Z404 / 'Outputs_pre-361'!Z404, "")</f>
        <v/>
      </c>
      <c r="AA404" s="256" t="str">
        <f>IF('Outputs_pre-361'!AA404 &lt;&gt; 0, Impact_361_diff!AA404 / 'Outputs_pre-361'!AA404, "")</f>
        <v/>
      </c>
      <c r="AB404" s="256" t="str">
        <f>IF('Outputs_pre-361'!AB404 &lt;&gt; 0, Impact_361_diff!AB404 / 'Outputs_pre-361'!AB404, "")</f>
        <v/>
      </c>
      <c r="AC404" s="76"/>
    </row>
    <row r="405" spans="1:29" x14ac:dyDescent="0.35">
      <c r="A405" s="82"/>
      <c r="D405" s="252" t="str">
        <f t="shared" si="3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256" t="str">
        <f>IF('Outputs_pre-361'!O405 &lt;&gt; 0, Impact_361_diff!O405 / 'Outputs_pre-361'!O405, "")</f>
        <v/>
      </c>
      <c r="P405" s="256" t="str">
        <f>IF('Outputs_pre-361'!P405 &lt;&gt; 0, Impact_361_diff!P405 / 'Outputs_pre-361'!P405, "")</f>
        <v/>
      </c>
      <c r="Q405" s="256" t="str">
        <f>IF('Outputs_pre-361'!Q405 &lt;&gt; 0, Impact_361_diff!Q405 / 'Outputs_pre-361'!Q405, "")</f>
        <v/>
      </c>
      <c r="R405" s="256" t="str">
        <f>IF('Outputs_pre-361'!R405 &lt;&gt; 0, Impact_361_diff!R405 / 'Outputs_pre-361'!R405, "")</f>
        <v/>
      </c>
      <c r="S405" s="256" t="str">
        <f>IF('Outputs_pre-361'!S405 &lt;&gt; 0, Impact_361_diff!S405 / 'Outputs_pre-361'!S405, "")</f>
        <v/>
      </c>
      <c r="T405" s="256" t="str">
        <f>IF('Outputs_pre-361'!T405 &lt;&gt; 0, Impact_361_diff!T405 / 'Outputs_pre-361'!T405, "")</f>
        <v/>
      </c>
      <c r="U405" s="256" t="str">
        <f>IF('Outputs_pre-361'!U405 &lt;&gt; 0, Impact_361_diff!U405 / 'Outputs_pre-361'!U405, "")</f>
        <v/>
      </c>
      <c r="V405" s="256" t="str">
        <f>IF('Outputs_pre-361'!V405 &lt;&gt; 0, Impact_361_diff!V405 / 'Outputs_pre-361'!V405, "")</f>
        <v/>
      </c>
      <c r="W405" s="256" t="str">
        <f>IF('Outputs_pre-361'!W405 &lt;&gt; 0, Impact_361_diff!W405 / 'Outputs_pre-361'!W405, "")</f>
        <v/>
      </c>
      <c r="X405" s="256" t="str">
        <f>IF('Outputs_pre-361'!X405 &lt;&gt; 0, Impact_361_diff!X405 / 'Outputs_pre-361'!X405, "")</f>
        <v/>
      </c>
      <c r="Y405" s="256" t="str">
        <f>IF('Outputs_pre-361'!Y405 &lt;&gt; 0, Impact_361_diff!Y405 / 'Outputs_pre-361'!Y405, "")</f>
        <v/>
      </c>
      <c r="Z405" s="256" t="str">
        <f>IF('Outputs_pre-361'!Z405 &lt;&gt; 0, Impact_361_diff!Z405 / 'Outputs_pre-361'!Z405, "")</f>
        <v/>
      </c>
      <c r="AA405" s="256" t="str">
        <f>IF('Outputs_pre-361'!AA405 &lt;&gt; 0, Impact_361_diff!AA405 / 'Outputs_pre-361'!AA405, "")</f>
        <v/>
      </c>
      <c r="AB405" s="256" t="str">
        <f>IF('Outputs_pre-361'!AB405 &lt;&gt; 0, Impact_361_diff!AB405 / 'Outputs_pre-361'!AB405, "")</f>
        <v/>
      </c>
      <c r="AC405" s="76"/>
    </row>
    <row r="406" spans="1:29" x14ac:dyDescent="0.35">
      <c r="A406" s="82"/>
      <c r="D406" s="252" t="str">
        <f t="shared" si="3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256" t="str">
        <f>IF('Outputs_pre-361'!O406 &lt;&gt; 0, Impact_361_diff!O406 / 'Outputs_pre-361'!O406, "")</f>
        <v/>
      </c>
      <c r="P406" s="256" t="str">
        <f>IF('Outputs_pre-361'!P406 &lt;&gt; 0, Impact_361_diff!P406 / 'Outputs_pre-361'!P406, "")</f>
        <v/>
      </c>
      <c r="Q406" s="256" t="str">
        <f>IF('Outputs_pre-361'!Q406 &lt;&gt; 0, Impact_361_diff!Q406 / 'Outputs_pre-361'!Q406, "")</f>
        <v/>
      </c>
      <c r="R406" s="256" t="str">
        <f>IF('Outputs_pre-361'!R406 &lt;&gt; 0, Impact_361_diff!R406 / 'Outputs_pre-361'!R406, "")</f>
        <v/>
      </c>
      <c r="S406" s="256" t="str">
        <f>IF('Outputs_pre-361'!S406 &lt;&gt; 0, Impact_361_diff!S406 / 'Outputs_pre-361'!S406, "")</f>
        <v/>
      </c>
      <c r="T406" s="256" t="str">
        <f>IF('Outputs_pre-361'!T406 &lt;&gt; 0, Impact_361_diff!T406 / 'Outputs_pre-361'!T406, "")</f>
        <v/>
      </c>
      <c r="U406" s="256" t="str">
        <f>IF('Outputs_pre-361'!U406 &lt;&gt; 0, Impact_361_diff!U406 / 'Outputs_pre-361'!U406, "")</f>
        <v/>
      </c>
      <c r="V406" s="256" t="str">
        <f>IF('Outputs_pre-361'!V406 &lt;&gt; 0, Impact_361_diff!V406 / 'Outputs_pre-361'!V406, "")</f>
        <v/>
      </c>
      <c r="W406" s="256" t="str">
        <f>IF('Outputs_pre-361'!W406 &lt;&gt; 0, Impact_361_diff!W406 / 'Outputs_pre-361'!W406, "")</f>
        <v/>
      </c>
      <c r="X406" s="256" t="str">
        <f>IF('Outputs_pre-361'!X406 &lt;&gt; 0, Impact_361_diff!X406 / 'Outputs_pre-361'!X406, "")</f>
        <v/>
      </c>
      <c r="Y406" s="256" t="str">
        <f>IF('Outputs_pre-361'!Y406 &lt;&gt; 0, Impact_361_diff!Y406 / 'Outputs_pre-361'!Y406, "")</f>
        <v/>
      </c>
      <c r="Z406" s="256" t="str">
        <f>IF('Outputs_pre-361'!Z406 &lt;&gt; 0, Impact_361_diff!Z406 / 'Outputs_pre-361'!Z406, "")</f>
        <v/>
      </c>
      <c r="AA406" s="256" t="str">
        <f>IF('Outputs_pre-361'!AA406 &lt;&gt; 0, Impact_361_diff!AA406 / 'Outputs_pre-361'!AA406, "")</f>
        <v/>
      </c>
      <c r="AB406" s="256" t="str">
        <f>IF('Outputs_pre-361'!AB406 &lt;&gt; 0, Impact_361_diff!AB406 / 'Outputs_pre-361'!AB406, "")</f>
        <v/>
      </c>
      <c r="AC406" s="76"/>
    </row>
    <row r="407" spans="1:29" x14ac:dyDescent="0.35">
      <c r="A407" s="82"/>
      <c r="D407" s="252" t="str">
        <f t="shared" si="3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256" t="str">
        <f>IF('Outputs_pre-361'!O407 &lt;&gt; 0, Impact_361_diff!O407 / 'Outputs_pre-361'!O407, "")</f>
        <v/>
      </c>
      <c r="P407" s="256" t="str">
        <f>IF('Outputs_pre-361'!P407 &lt;&gt; 0, Impact_361_diff!P407 / 'Outputs_pre-361'!P407, "")</f>
        <v/>
      </c>
      <c r="Q407" s="256" t="str">
        <f>IF('Outputs_pre-361'!Q407 &lt;&gt; 0, Impact_361_diff!Q407 / 'Outputs_pre-361'!Q407, "")</f>
        <v/>
      </c>
      <c r="R407" s="256" t="str">
        <f>IF('Outputs_pre-361'!R407 &lt;&gt; 0, Impact_361_diff!R407 / 'Outputs_pre-361'!R407, "")</f>
        <v/>
      </c>
      <c r="S407" s="256" t="str">
        <f>IF('Outputs_pre-361'!S407 &lt;&gt; 0, Impact_361_diff!S407 / 'Outputs_pre-361'!S407, "")</f>
        <v/>
      </c>
      <c r="T407" s="256" t="str">
        <f>IF('Outputs_pre-361'!T407 &lt;&gt; 0, Impact_361_diff!T407 / 'Outputs_pre-361'!T407, "")</f>
        <v/>
      </c>
      <c r="U407" s="256" t="str">
        <f>IF('Outputs_pre-361'!U407 &lt;&gt; 0, Impact_361_diff!U407 / 'Outputs_pre-361'!U407, "")</f>
        <v/>
      </c>
      <c r="V407" s="256" t="str">
        <f>IF('Outputs_pre-361'!V407 &lt;&gt; 0, Impact_361_diff!V407 / 'Outputs_pre-361'!V407, "")</f>
        <v/>
      </c>
      <c r="W407" s="256" t="str">
        <f>IF('Outputs_pre-361'!W407 &lt;&gt; 0, Impact_361_diff!W407 / 'Outputs_pre-361'!W407, "")</f>
        <v/>
      </c>
      <c r="X407" s="256" t="str">
        <f>IF('Outputs_pre-361'!X407 &lt;&gt; 0, Impact_361_diff!X407 / 'Outputs_pre-361'!X407, "")</f>
        <v/>
      </c>
      <c r="Y407" s="256" t="str">
        <f>IF('Outputs_pre-361'!Y407 &lt;&gt; 0, Impact_361_diff!Y407 / 'Outputs_pre-361'!Y407, "")</f>
        <v/>
      </c>
      <c r="Z407" s="256" t="str">
        <f>IF('Outputs_pre-361'!Z407 &lt;&gt; 0, Impact_361_diff!Z407 / 'Outputs_pre-361'!Z407, "")</f>
        <v/>
      </c>
      <c r="AA407" s="256" t="str">
        <f>IF('Outputs_pre-361'!AA407 &lt;&gt; 0, Impact_361_diff!AA407 / 'Outputs_pre-361'!AA407, "")</f>
        <v/>
      </c>
      <c r="AB407" s="256" t="str">
        <f>IF('Outputs_pre-361'!AB407 &lt;&gt; 0, Impact_361_diff!AB407 / 'Outputs_pre-361'!AB407, "")</f>
        <v/>
      </c>
      <c r="AC407" s="76"/>
    </row>
    <row r="408" spans="1:29" x14ac:dyDescent="0.35">
      <c r="A408" s="82"/>
      <c r="D408" s="252" t="str">
        <f t="shared" si="3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256" t="str">
        <f>IF('Outputs_pre-361'!O408 &lt;&gt; 0, Impact_361_diff!O408 / 'Outputs_pre-361'!O408, "")</f>
        <v/>
      </c>
      <c r="P408" s="256" t="str">
        <f>IF('Outputs_pre-361'!P408 &lt;&gt; 0, Impact_361_diff!P408 / 'Outputs_pre-361'!P408, "")</f>
        <v/>
      </c>
      <c r="Q408" s="256" t="str">
        <f>IF('Outputs_pre-361'!Q408 &lt;&gt; 0, Impact_361_diff!Q408 / 'Outputs_pre-361'!Q408, "")</f>
        <v/>
      </c>
      <c r="R408" s="256" t="str">
        <f>IF('Outputs_pre-361'!R408 &lt;&gt; 0, Impact_361_diff!R408 / 'Outputs_pre-361'!R408, "")</f>
        <v/>
      </c>
      <c r="S408" s="256" t="str">
        <f>IF('Outputs_pre-361'!S408 &lt;&gt; 0, Impact_361_diff!S408 / 'Outputs_pre-361'!S408, "")</f>
        <v/>
      </c>
      <c r="T408" s="256" t="str">
        <f>IF('Outputs_pre-361'!T408 &lt;&gt; 0, Impact_361_diff!T408 / 'Outputs_pre-361'!T408, "")</f>
        <v/>
      </c>
      <c r="U408" s="256" t="str">
        <f>IF('Outputs_pre-361'!U408 &lt;&gt; 0, Impact_361_diff!U408 / 'Outputs_pre-361'!U408, "")</f>
        <v/>
      </c>
      <c r="V408" s="256" t="str">
        <f>IF('Outputs_pre-361'!V408 &lt;&gt; 0, Impact_361_diff!V408 / 'Outputs_pre-361'!V408, "")</f>
        <v/>
      </c>
      <c r="W408" s="256" t="str">
        <f>IF('Outputs_pre-361'!W408 &lt;&gt; 0, Impact_361_diff!W408 / 'Outputs_pre-361'!W408, "")</f>
        <v/>
      </c>
      <c r="X408" s="256" t="str">
        <f>IF('Outputs_pre-361'!X408 &lt;&gt; 0, Impact_361_diff!X408 / 'Outputs_pre-361'!X408, "")</f>
        <v/>
      </c>
      <c r="Y408" s="256" t="str">
        <f>IF('Outputs_pre-361'!Y408 &lt;&gt; 0, Impact_361_diff!Y408 / 'Outputs_pre-361'!Y408, "")</f>
        <v/>
      </c>
      <c r="Z408" s="256" t="str">
        <f>IF('Outputs_pre-361'!Z408 &lt;&gt; 0, Impact_361_diff!Z408 / 'Outputs_pre-361'!Z408, "")</f>
        <v/>
      </c>
      <c r="AA408" s="256" t="str">
        <f>IF('Outputs_pre-361'!AA408 &lt;&gt; 0, Impact_361_diff!AA408 / 'Outputs_pre-361'!AA408, "")</f>
        <v/>
      </c>
      <c r="AB408" s="256" t="str">
        <f>IF('Outputs_pre-361'!AB408 &lt;&gt; 0, Impact_361_diff!AB408 / 'Outputs_pre-361'!AB408, "")</f>
        <v/>
      </c>
      <c r="AC408" s="76"/>
    </row>
    <row r="409" spans="1:29" x14ac:dyDescent="0.35">
      <c r="A409" s="82"/>
      <c r="D409" s="252" t="str">
        <f t="shared" si="3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256" t="str">
        <f>IF('Outputs_pre-361'!O409 &lt;&gt; 0, Impact_361_diff!O409 / 'Outputs_pre-361'!O409, "")</f>
        <v/>
      </c>
      <c r="P409" s="256" t="str">
        <f>IF('Outputs_pre-361'!P409 &lt;&gt; 0, Impact_361_diff!P409 / 'Outputs_pre-361'!P409, "")</f>
        <v/>
      </c>
      <c r="Q409" s="256" t="str">
        <f>IF('Outputs_pre-361'!Q409 &lt;&gt; 0, Impact_361_diff!Q409 / 'Outputs_pre-361'!Q409, "")</f>
        <v/>
      </c>
      <c r="R409" s="256" t="str">
        <f>IF('Outputs_pre-361'!R409 &lt;&gt; 0, Impact_361_diff!R409 / 'Outputs_pre-361'!R409, "")</f>
        <v/>
      </c>
      <c r="S409" s="256" t="str">
        <f>IF('Outputs_pre-361'!S409 &lt;&gt; 0, Impact_361_diff!S409 / 'Outputs_pre-361'!S409, "")</f>
        <v/>
      </c>
      <c r="T409" s="256" t="str">
        <f>IF('Outputs_pre-361'!T409 &lt;&gt; 0, Impact_361_diff!T409 / 'Outputs_pre-361'!T409, "")</f>
        <v/>
      </c>
      <c r="U409" s="256" t="str">
        <f>IF('Outputs_pre-361'!U409 &lt;&gt; 0, Impact_361_diff!U409 / 'Outputs_pre-361'!U409, "")</f>
        <v/>
      </c>
      <c r="V409" s="256" t="str">
        <f>IF('Outputs_pre-361'!V409 &lt;&gt; 0, Impact_361_diff!V409 / 'Outputs_pre-361'!V409, "")</f>
        <v/>
      </c>
      <c r="W409" s="256" t="str">
        <f>IF('Outputs_pre-361'!W409 &lt;&gt; 0, Impact_361_diff!W409 / 'Outputs_pre-361'!W409, "")</f>
        <v/>
      </c>
      <c r="X409" s="256" t="str">
        <f>IF('Outputs_pre-361'!X409 &lt;&gt; 0, Impact_361_diff!X409 / 'Outputs_pre-361'!X409, "")</f>
        <v/>
      </c>
      <c r="Y409" s="256" t="str">
        <f>IF('Outputs_pre-361'!Y409 &lt;&gt; 0, Impact_361_diff!Y409 / 'Outputs_pre-361'!Y409, "")</f>
        <v/>
      </c>
      <c r="Z409" s="256" t="str">
        <f>IF('Outputs_pre-361'!Z409 &lt;&gt; 0, Impact_361_diff!Z409 / 'Outputs_pre-361'!Z409, "")</f>
        <v/>
      </c>
      <c r="AA409" s="256" t="str">
        <f>IF('Outputs_pre-361'!AA409 &lt;&gt; 0, Impact_361_diff!AA409 / 'Outputs_pre-361'!AA409, "")</f>
        <v/>
      </c>
      <c r="AB409" s="256" t="str">
        <f>IF('Outputs_pre-361'!AB409 &lt;&gt; 0, Impact_361_diff!AB409 / 'Outputs_pre-361'!AB409, "")</f>
        <v/>
      </c>
      <c r="AC409" s="76"/>
    </row>
    <row r="410" spans="1:29" x14ac:dyDescent="0.35">
      <c r="A410" s="82"/>
      <c r="D410" s="252" t="str">
        <f t="shared" si="3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256" t="str">
        <f>IF('Outputs_pre-361'!O410 &lt;&gt; 0, Impact_361_diff!O410 / 'Outputs_pre-361'!O410, "")</f>
        <v/>
      </c>
      <c r="P410" s="256" t="str">
        <f>IF('Outputs_pre-361'!P410 &lt;&gt; 0, Impact_361_diff!P410 / 'Outputs_pre-361'!P410, "")</f>
        <v/>
      </c>
      <c r="Q410" s="256" t="str">
        <f>IF('Outputs_pre-361'!Q410 &lt;&gt; 0, Impact_361_diff!Q410 / 'Outputs_pre-361'!Q410, "")</f>
        <v/>
      </c>
      <c r="R410" s="256" t="str">
        <f>IF('Outputs_pre-361'!R410 &lt;&gt; 0, Impact_361_diff!R410 / 'Outputs_pre-361'!R410, "")</f>
        <v/>
      </c>
      <c r="S410" s="256" t="str">
        <f>IF('Outputs_pre-361'!S410 &lt;&gt; 0, Impact_361_diff!S410 / 'Outputs_pre-361'!S410, "")</f>
        <v/>
      </c>
      <c r="T410" s="256" t="str">
        <f>IF('Outputs_pre-361'!T410 &lt;&gt; 0, Impact_361_diff!T410 / 'Outputs_pre-361'!T410, "")</f>
        <v/>
      </c>
      <c r="U410" s="256" t="str">
        <f>IF('Outputs_pre-361'!U410 &lt;&gt; 0, Impact_361_diff!U410 / 'Outputs_pre-361'!U410, "")</f>
        <v/>
      </c>
      <c r="V410" s="256" t="str">
        <f>IF('Outputs_pre-361'!V410 &lt;&gt; 0, Impact_361_diff!V410 / 'Outputs_pre-361'!V410, "")</f>
        <v/>
      </c>
      <c r="W410" s="256" t="str">
        <f>IF('Outputs_pre-361'!W410 &lt;&gt; 0, Impact_361_diff!W410 / 'Outputs_pre-361'!W410, "")</f>
        <v/>
      </c>
      <c r="X410" s="256" t="str">
        <f>IF('Outputs_pre-361'!X410 &lt;&gt; 0, Impact_361_diff!X410 / 'Outputs_pre-361'!X410, "")</f>
        <v/>
      </c>
      <c r="Y410" s="256" t="str">
        <f>IF('Outputs_pre-361'!Y410 &lt;&gt; 0, Impact_361_diff!Y410 / 'Outputs_pre-361'!Y410, "")</f>
        <v/>
      </c>
      <c r="Z410" s="256" t="str">
        <f>IF('Outputs_pre-361'!Z410 &lt;&gt; 0, Impact_361_diff!Z410 / 'Outputs_pre-361'!Z410, "")</f>
        <v/>
      </c>
      <c r="AA410" s="256" t="str">
        <f>IF('Outputs_pre-361'!AA410 &lt;&gt; 0, Impact_361_diff!AA410 / 'Outputs_pre-361'!AA410, "")</f>
        <v/>
      </c>
      <c r="AB410" s="256" t="str">
        <f>IF('Outputs_pre-361'!AB410 &lt;&gt; 0, Impact_361_diff!AB410 / 'Outputs_pre-361'!AB410, "")</f>
        <v/>
      </c>
      <c r="AC410" s="76"/>
    </row>
    <row r="411" spans="1:29" x14ac:dyDescent="0.35">
      <c r="A411" s="82"/>
      <c r="D411" s="252" t="str">
        <f t="shared" si="3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256" t="str">
        <f>IF('Outputs_pre-361'!O411 &lt;&gt; 0, Impact_361_diff!O411 / 'Outputs_pre-361'!O411, "")</f>
        <v/>
      </c>
      <c r="P411" s="256" t="str">
        <f>IF('Outputs_pre-361'!P411 &lt;&gt; 0, Impact_361_diff!P411 / 'Outputs_pre-361'!P411, "")</f>
        <v/>
      </c>
      <c r="Q411" s="256" t="str">
        <f>IF('Outputs_pre-361'!Q411 &lt;&gt; 0, Impact_361_diff!Q411 / 'Outputs_pre-361'!Q411, "")</f>
        <v/>
      </c>
      <c r="R411" s="256" t="str">
        <f>IF('Outputs_pre-361'!R411 &lt;&gt; 0, Impact_361_diff!R411 / 'Outputs_pre-361'!R411, "")</f>
        <v/>
      </c>
      <c r="S411" s="256" t="str">
        <f>IF('Outputs_pre-361'!S411 &lt;&gt; 0, Impact_361_diff!S411 / 'Outputs_pre-361'!S411, "")</f>
        <v/>
      </c>
      <c r="T411" s="256" t="str">
        <f>IF('Outputs_pre-361'!T411 &lt;&gt; 0, Impact_361_diff!T411 / 'Outputs_pre-361'!T411, "")</f>
        <v/>
      </c>
      <c r="U411" s="256" t="str">
        <f>IF('Outputs_pre-361'!U411 &lt;&gt; 0, Impact_361_diff!U411 / 'Outputs_pre-361'!U411, "")</f>
        <v/>
      </c>
      <c r="V411" s="256" t="str">
        <f>IF('Outputs_pre-361'!V411 &lt;&gt; 0, Impact_361_diff!V411 / 'Outputs_pre-361'!V411, "")</f>
        <v/>
      </c>
      <c r="W411" s="256" t="str">
        <f>IF('Outputs_pre-361'!W411 &lt;&gt; 0, Impact_361_diff!W411 / 'Outputs_pre-361'!W411, "")</f>
        <v/>
      </c>
      <c r="X411" s="256" t="str">
        <f>IF('Outputs_pre-361'!X411 &lt;&gt; 0, Impact_361_diff!X411 / 'Outputs_pre-361'!X411, "")</f>
        <v/>
      </c>
      <c r="Y411" s="256" t="str">
        <f>IF('Outputs_pre-361'!Y411 &lt;&gt; 0, Impact_361_diff!Y411 / 'Outputs_pre-361'!Y411, "")</f>
        <v/>
      </c>
      <c r="Z411" s="256" t="str">
        <f>IF('Outputs_pre-361'!Z411 &lt;&gt; 0, Impact_361_diff!Z411 / 'Outputs_pre-361'!Z411, "")</f>
        <v/>
      </c>
      <c r="AA411" s="256" t="str">
        <f>IF('Outputs_pre-361'!AA411 &lt;&gt; 0, Impact_361_diff!AA411 / 'Outputs_pre-361'!AA411, "")</f>
        <v/>
      </c>
      <c r="AB411" s="256" t="str">
        <f>IF('Outputs_pre-361'!AB411 &lt;&gt; 0, Impact_361_diff!AB411 / 'Outputs_pre-361'!AB411, "")</f>
        <v/>
      </c>
      <c r="AC411" s="76"/>
    </row>
    <row r="412" spans="1:29" x14ac:dyDescent="0.35">
      <c r="A412" s="82"/>
      <c r="D412" s="252" t="str">
        <f t="shared" si="3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256">
        <f>IF('Outputs_pre-361'!O412 &lt;&gt; 0, Impact_361_diff!O412 / 'Outputs_pre-361'!O412, "")</f>
        <v>0</v>
      </c>
      <c r="P412" s="256">
        <f>IF('Outputs_pre-361'!P412 &lt;&gt; 0, Impact_361_diff!P412 / 'Outputs_pre-361'!P412, "")</f>
        <v>0</v>
      </c>
      <c r="Q412" s="256">
        <f>IF('Outputs_pre-361'!Q412 &lt;&gt; 0, Impact_361_diff!Q412 / 'Outputs_pre-361'!Q412, "")</f>
        <v>0</v>
      </c>
      <c r="R412" s="256">
        <f>IF('Outputs_pre-361'!R412 &lt;&gt; 0, Impact_361_diff!R412 / 'Outputs_pre-361'!R412, "")</f>
        <v>0</v>
      </c>
      <c r="S412" s="256">
        <f>IF('Outputs_pre-361'!S412 &lt;&gt; 0, Impact_361_diff!S412 / 'Outputs_pre-361'!S412, "")</f>
        <v>0</v>
      </c>
      <c r="T412" s="256">
        <f>IF('Outputs_pre-361'!T412 &lt;&gt; 0, Impact_361_diff!T412 / 'Outputs_pre-361'!T412, "")</f>
        <v>0</v>
      </c>
      <c r="U412" s="256">
        <f>IF('Outputs_pre-361'!U412 &lt;&gt; 0, Impact_361_diff!U412 / 'Outputs_pre-361'!U412, "")</f>
        <v>0</v>
      </c>
      <c r="V412" s="256">
        <f>IF('Outputs_pre-361'!V412 &lt;&gt; 0, Impact_361_diff!V412 / 'Outputs_pre-361'!V412, "")</f>
        <v>0</v>
      </c>
      <c r="W412" s="256">
        <f>IF('Outputs_pre-361'!W412 &lt;&gt; 0, Impact_361_diff!W412 / 'Outputs_pre-361'!W412, "")</f>
        <v>0</v>
      </c>
      <c r="X412" s="256">
        <f>IF('Outputs_pre-361'!X412 &lt;&gt; 0, Impact_361_diff!X412 / 'Outputs_pre-361'!X412, "")</f>
        <v>0</v>
      </c>
      <c r="Y412" s="256">
        <f>IF('Outputs_pre-361'!Y412 &lt;&gt; 0, Impact_361_diff!Y412 / 'Outputs_pre-361'!Y412, "")</f>
        <v>0</v>
      </c>
      <c r="Z412" s="256">
        <f>IF('Outputs_pre-361'!Z412 &lt;&gt; 0, Impact_361_diff!Z412 / 'Outputs_pre-361'!Z412, "")</f>
        <v>0</v>
      </c>
      <c r="AA412" s="256">
        <f>IF('Outputs_pre-361'!AA412 &lt;&gt; 0, Impact_361_diff!AA412 / 'Outputs_pre-361'!AA412, "")</f>
        <v>0</v>
      </c>
      <c r="AB412" s="256">
        <f>IF('Outputs_pre-361'!AB412 &lt;&gt; 0, Impact_361_diff!AB412 / 'Outputs_pre-361'!AB412, "")</f>
        <v>0</v>
      </c>
      <c r="AC412" s="76"/>
    </row>
    <row r="413" spans="1:29" x14ac:dyDescent="0.35">
      <c r="A413" s="82"/>
      <c r="D413" s="252" t="str">
        <f t="shared" si="3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256">
        <f>IF('Outputs_pre-361'!O413 &lt;&gt; 0, Impact_361_diff!O413 / 'Outputs_pre-361'!O413, "")</f>
        <v>0</v>
      </c>
      <c r="P413" s="256">
        <f>IF('Outputs_pre-361'!P413 &lt;&gt; 0, Impact_361_diff!P413 / 'Outputs_pre-361'!P413, "")</f>
        <v>0</v>
      </c>
      <c r="Q413" s="256">
        <f>IF('Outputs_pre-361'!Q413 &lt;&gt; 0, Impact_361_diff!Q413 / 'Outputs_pre-361'!Q413, "")</f>
        <v>0</v>
      </c>
      <c r="R413" s="256">
        <f>IF('Outputs_pre-361'!R413 &lt;&gt; 0, Impact_361_diff!R413 / 'Outputs_pre-361'!R413, "")</f>
        <v>0</v>
      </c>
      <c r="S413" s="256">
        <f>IF('Outputs_pre-361'!S413 &lt;&gt; 0, Impact_361_diff!S413 / 'Outputs_pre-361'!S413, "")</f>
        <v>0</v>
      </c>
      <c r="T413" s="256">
        <f>IF('Outputs_pre-361'!T413 &lt;&gt; 0, Impact_361_diff!T413 / 'Outputs_pre-361'!T413, "")</f>
        <v>0</v>
      </c>
      <c r="U413" s="256">
        <f>IF('Outputs_pre-361'!U413 &lt;&gt; 0, Impact_361_diff!U413 / 'Outputs_pre-361'!U413, "")</f>
        <v>0</v>
      </c>
      <c r="V413" s="256">
        <f>IF('Outputs_pre-361'!V413 &lt;&gt; 0, Impact_361_diff!V413 / 'Outputs_pre-361'!V413, "")</f>
        <v>0</v>
      </c>
      <c r="W413" s="256">
        <f>IF('Outputs_pre-361'!W413 &lt;&gt; 0, Impact_361_diff!W413 / 'Outputs_pre-361'!W413, "")</f>
        <v>0</v>
      </c>
      <c r="X413" s="256">
        <f>IF('Outputs_pre-361'!X413 &lt;&gt; 0, Impact_361_diff!X413 / 'Outputs_pre-361'!X413, "")</f>
        <v>0</v>
      </c>
      <c r="Y413" s="256">
        <f>IF('Outputs_pre-361'!Y413 &lt;&gt; 0, Impact_361_diff!Y413 / 'Outputs_pre-361'!Y413, "")</f>
        <v>0</v>
      </c>
      <c r="Z413" s="256">
        <f>IF('Outputs_pre-361'!Z413 &lt;&gt; 0, Impact_361_diff!Z413 / 'Outputs_pre-361'!Z413, "")</f>
        <v>0</v>
      </c>
      <c r="AA413" s="256">
        <f>IF('Outputs_pre-361'!AA413 &lt;&gt; 0, Impact_361_diff!AA413 / 'Outputs_pre-361'!AA413, "")</f>
        <v>0</v>
      </c>
      <c r="AB413" s="256">
        <f>IF('Outputs_pre-361'!AB413 &lt;&gt; 0, Impact_361_diff!AB413 / 'Outputs_pre-361'!AB413, "")</f>
        <v>0</v>
      </c>
      <c r="AC413" s="76"/>
    </row>
    <row r="414" spans="1:29" x14ac:dyDescent="0.35">
      <c r="A414" s="82"/>
      <c r="D414" s="252" t="str">
        <f t="shared" si="3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256">
        <f>IF('Outputs_pre-361'!O414 &lt;&gt; 0, Impact_361_diff!O414 / 'Outputs_pre-361'!O414, "")</f>
        <v>0</v>
      </c>
      <c r="P414" s="256">
        <f>IF('Outputs_pre-361'!P414 &lt;&gt; 0, Impact_361_diff!P414 / 'Outputs_pre-361'!P414, "")</f>
        <v>0</v>
      </c>
      <c r="Q414" s="256">
        <f>IF('Outputs_pre-361'!Q414 &lt;&gt; 0, Impact_361_diff!Q414 / 'Outputs_pre-361'!Q414, "")</f>
        <v>0</v>
      </c>
      <c r="R414" s="256">
        <f>IF('Outputs_pre-361'!R414 &lt;&gt; 0, Impact_361_diff!R414 / 'Outputs_pre-361'!R414, "")</f>
        <v>0</v>
      </c>
      <c r="S414" s="256">
        <f>IF('Outputs_pre-361'!S414 &lt;&gt; 0, Impact_361_diff!S414 / 'Outputs_pre-361'!S414, "")</f>
        <v>0</v>
      </c>
      <c r="T414" s="256">
        <f>IF('Outputs_pre-361'!T414 &lt;&gt; 0, Impact_361_diff!T414 / 'Outputs_pre-361'!T414, "")</f>
        <v>0</v>
      </c>
      <c r="U414" s="256">
        <f>IF('Outputs_pre-361'!U414 &lt;&gt; 0, Impact_361_diff!U414 / 'Outputs_pre-361'!U414, "")</f>
        <v>0</v>
      </c>
      <c r="V414" s="256">
        <f>IF('Outputs_pre-361'!V414 &lt;&gt; 0, Impact_361_diff!V414 / 'Outputs_pre-361'!V414, "")</f>
        <v>0</v>
      </c>
      <c r="W414" s="256">
        <f>IF('Outputs_pre-361'!W414 &lt;&gt; 0, Impact_361_diff!W414 / 'Outputs_pre-361'!W414, "")</f>
        <v>0</v>
      </c>
      <c r="X414" s="256">
        <f>IF('Outputs_pre-361'!X414 &lt;&gt; 0, Impact_361_diff!X414 / 'Outputs_pre-361'!X414, "")</f>
        <v>0</v>
      </c>
      <c r="Y414" s="256">
        <f>IF('Outputs_pre-361'!Y414 &lt;&gt; 0, Impact_361_diff!Y414 / 'Outputs_pre-361'!Y414, "")</f>
        <v>0</v>
      </c>
      <c r="Z414" s="256">
        <f>IF('Outputs_pre-361'!Z414 &lt;&gt; 0, Impact_361_diff!Z414 / 'Outputs_pre-361'!Z414, "")</f>
        <v>0</v>
      </c>
      <c r="AA414" s="256">
        <f>IF('Outputs_pre-361'!AA414 &lt;&gt; 0, Impact_361_diff!AA414 / 'Outputs_pre-361'!AA414, "")</f>
        <v>0</v>
      </c>
      <c r="AB414" s="256">
        <f>IF('Outputs_pre-361'!AB414 &lt;&gt; 0, Impact_361_diff!AB414 / 'Outputs_pre-361'!AB414, "")</f>
        <v>0</v>
      </c>
      <c r="AC414" s="76"/>
    </row>
    <row r="415" spans="1:29" x14ac:dyDescent="0.35">
      <c r="A415" s="82"/>
      <c r="D415" s="252" t="str">
        <f t="shared" si="3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256" t="str">
        <f>IF('Outputs_pre-361'!O415 &lt;&gt; 0, Impact_361_diff!O415 / 'Outputs_pre-361'!O415, "")</f>
        <v/>
      </c>
      <c r="P415" s="256" t="str">
        <f>IF('Outputs_pre-361'!P415 &lt;&gt; 0, Impact_361_diff!P415 / 'Outputs_pre-361'!P415, "")</f>
        <v/>
      </c>
      <c r="Q415" s="256" t="str">
        <f>IF('Outputs_pre-361'!Q415 &lt;&gt; 0, Impact_361_diff!Q415 / 'Outputs_pre-361'!Q415, "")</f>
        <v/>
      </c>
      <c r="R415" s="256" t="str">
        <f>IF('Outputs_pre-361'!R415 &lt;&gt; 0, Impact_361_diff!R415 / 'Outputs_pre-361'!R415, "")</f>
        <v/>
      </c>
      <c r="S415" s="256" t="str">
        <f>IF('Outputs_pre-361'!S415 &lt;&gt; 0, Impact_361_diff!S415 / 'Outputs_pre-361'!S415, "")</f>
        <v/>
      </c>
      <c r="T415" s="256" t="str">
        <f>IF('Outputs_pre-361'!T415 &lt;&gt; 0, Impact_361_diff!T415 / 'Outputs_pre-361'!T415, "")</f>
        <v/>
      </c>
      <c r="U415" s="256" t="str">
        <f>IF('Outputs_pre-361'!U415 &lt;&gt; 0, Impact_361_diff!U415 / 'Outputs_pre-361'!U415, "")</f>
        <v/>
      </c>
      <c r="V415" s="256" t="str">
        <f>IF('Outputs_pre-361'!V415 &lt;&gt; 0, Impact_361_diff!V415 / 'Outputs_pre-361'!V415, "")</f>
        <v/>
      </c>
      <c r="W415" s="256" t="str">
        <f>IF('Outputs_pre-361'!W415 &lt;&gt; 0, Impact_361_diff!W415 / 'Outputs_pre-361'!W415, "")</f>
        <v/>
      </c>
      <c r="X415" s="256" t="str">
        <f>IF('Outputs_pre-361'!X415 &lt;&gt; 0, Impact_361_diff!X415 / 'Outputs_pre-361'!X415, "")</f>
        <v/>
      </c>
      <c r="Y415" s="256" t="str">
        <f>IF('Outputs_pre-361'!Y415 &lt;&gt; 0, Impact_361_diff!Y415 / 'Outputs_pre-361'!Y415, "")</f>
        <v/>
      </c>
      <c r="Z415" s="256" t="str">
        <f>IF('Outputs_pre-361'!Z415 &lt;&gt; 0, Impact_361_diff!Z415 / 'Outputs_pre-361'!Z415, "")</f>
        <v/>
      </c>
      <c r="AA415" s="256" t="str">
        <f>IF('Outputs_pre-361'!AA415 &lt;&gt; 0, Impact_361_diff!AA415 / 'Outputs_pre-361'!AA415, "")</f>
        <v/>
      </c>
      <c r="AB415" s="256" t="str">
        <f>IF('Outputs_pre-361'!AB415 &lt;&gt; 0, Impact_361_diff!AB415 / 'Outputs_pre-361'!AB415, "")</f>
        <v/>
      </c>
      <c r="AC415" s="76"/>
    </row>
    <row r="416" spans="1:29" x14ac:dyDescent="0.35">
      <c r="A416" s="82"/>
      <c r="D416" s="252" t="str">
        <f t="shared" si="3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256" t="str">
        <f>IF('Outputs_pre-361'!O416 &lt;&gt; 0, Impact_361_diff!O416 / 'Outputs_pre-361'!O416, "")</f>
        <v/>
      </c>
      <c r="P416" s="256" t="str">
        <f>IF('Outputs_pre-361'!P416 &lt;&gt; 0, Impact_361_diff!P416 / 'Outputs_pre-361'!P416, "")</f>
        <v/>
      </c>
      <c r="Q416" s="256" t="str">
        <f>IF('Outputs_pre-361'!Q416 &lt;&gt; 0, Impact_361_diff!Q416 / 'Outputs_pre-361'!Q416, "")</f>
        <v/>
      </c>
      <c r="R416" s="256" t="str">
        <f>IF('Outputs_pre-361'!R416 &lt;&gt; 0, Impact_361_diff!R416 / 'Outputs_pre-361'!R416, "")</f>
        <v/>
      </c>
      <c r="S416" s="256" t="str">
        <f>IF('Outputs_pre-361'!S416 &lt;&gt; 0, Impact_361_diff!S416 / 'Outputs_pre-361'!S416, "")</f>
        <v/>
      </c>
      <c r="T416" s="256" t="str">
        <f>IF('Outputs_pre-361'!T416 &lt;&gt; 0, Impact_361_diff!T416 / 'Outputs_pre-361'!T416, "")</f>
        <v/>
      </c>
      <c r="U416" s="256" t="str">
        <f>IF('Outputs_pre-361'!U416 &lt;&gt; 0, Impact_361_diff!U416 / 'Outputs_pre-361'!U416, "")</f>
        <v/>
      </c>
      <c r="V416" s="256" t="str">
        <f>IF('Outputs_pre-361'!V416 &lt;&gt; 0, Impact_361_diff!V416 / 'Outputs_pre-361'!V416, "")</f>
        <v/>
      </c>
      <c r="W416" s="256" t="str">
        <f>IF('Outputs_pre-361'!W416 &lt;&gt; 0, Impact_361_diff!W416 / 'Outputs_pre-361'!W416, "")</f>
        <v/>
      </c>
      <c r="X416" s="256" t="str">
        <f>IF('Outputs_pre-361'!X416 &lt;&gt; 0, Impact_361_diff!X416 / 'Outputs_pre-361'!X416, "")</f>
        <v/>
      </c>
      <c r="Y416" s="256" t="str">
        <f>IF('Outputs_pre-361'!Y416 &lt;&gt; 0, Impact_361_diff!Y416 / 'Outputs_pre-361'!Y416, "")</f>
        <v/>
      </c>
      <c r="Z416" s="256" t="str">
        <f>IF('Outputs_pre-361'!Z416 &lt;&gt; 0, Impact_361_diff!Z416 / 'Outputs_pre-361'!Z416, "")</f>
        <v/>
      </c>
      <c r="AA416" s="256" t="str">
        <f>IF('Outputs_pre-361'!AA416 &lt;&gt; 0, Impact_361_diff!AA416 / 'Outputs_pre-361'!AA416, "")</f>
        <v/>
      </c>
      <c r="AB416" s="256" t="str">
        <f>IF('Outputs_pre-361'!AB416 &lt;&gt; 0, Impact_361_diff!AB416 / 'Outputs_pre-361'!AB416, "")</f>
        <v/>
      </c>
      <c r="AC416" s="76"/>
    </row>
    <row r="417" spans="1:29" x14ac:dyDescent="0.35">
      <c r="A417" s="82"/>
      <c r="D417" s="252" t="str">
        <f t="shared" si="3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256" t="str">
        <f>IF('Outputs_pre-361'!O417 &lt;&gt; 0, Impact_361_diff!O417 / 'Outputs_pre-361'!O417, "")</f>
        <v/>
      </c>
      <c r="P417" s="256" t="str">
        <f>IF('Outputs_pre-361'!P417 &lt;&gt; 0, Impact_361_diff!P417 / 'Outputs_pre-361'!P417, "")</f>
        <v/>
      </c>
      <c r="Q417" s="256" t="str">
        <f>IF('Outputs_pre-361'!Q417 &lt;&gt; 0, Impact_361_diff!Q417 / 'Outputs_pre-361'!Q417, "")</f>
        <v/>
      </c>
      <c r="R417" s="256" t="str">
        <f>IF('Outputs_pre-361'!R417 &lt;&gt; 0, Impact_361_diff!R417 / 'Outputs_pre-361'!R417, "")</f>
        <v/>
      </c>
      <c r="S417" s="256" t="str">
        <f>IF('Outputs_pre-361'!S417 &lt;&gt; 0, Impact_361_diff!S417 / 'Outputs_pre-361'!S417, "")</f>
        <v/>
      </c>
      <c r="T417" s="256" t="str">
        <f>IF('Outputs_pre-361'!T417 &lt;&gt; 0, Impact_361_diff!T417 / 'Outputs_pre-361'!T417, "")</f>
        <v/>
      </c>
      <c r="U417" s="256" t="str">
        <f>IF('Outputs_pre-361'!U417 &lt;&gt; 0, Impact_361_diff!U417 / 'Outputs_pre-361'!U417, "")</f>
        <v/>
      </c>
      <c r="V417" s="256" t="str">
        <f>IF('Outputs_pre-361'!V417 &lt;&gt; 0, Impact_361_diff!V417 / 'Outputs_pre-361'!V417, "")</f>
        <v/>
      </c>
      <c r="W417" s="256" t="str">
        <f>IF('Outputs_pre-361'!W417 &lt;&gt; 0, Impact_361_diff!W417 / 'Outputs_pre-361'!W417, "")</f>
        <v/>
      </c>
      <c r="X417" s="256" t="str">
        <f>IF('Outputs_pre-361'!X417 &lt;&gt; 0, Impact_361_diff!X417 / 'Outputs_pre-361'!X417, "")</f>
        <v/>
      </c>
      <c r="Y417" s="256" t="str">
        <f>IF('Outputs_pre-361'!Y417 &lt;&gt; 0, Impact_361_diff!Y417 / 'Outputs_pre-361'!Y417, "")</f>
        <v/>
      </c>
      <c r="Z417" s="256" t="str">
        <f>IF('Outputs_pre-361'!Z417 &lt;&gt; 0, Impact_361_diff!Z417 / 'Outputs_pre-361'!Z417, "")</f>
        <v/>
      </c>
      <c r="AA417" s="256" t="str">
        <f>IF('Outputs_pre-361'!AA417 &lt;&gt; 0, Impact_361_diff!AA417 / 'Outputs_pre-361'!AA417, "")</f>
        <v/>
      </c>
      <c r="AB417" s="256" t="str">
        <f>IF('Outputs_pre-361'!AB417 &lt;&gt; 0, Impact_361_diff!AB417 / 'Outputs_pre-361'!AB417, "")</f>
        <v/>
      </c>
      <c r="AC417" s="76"/>
    </row>
    <row r="418" spans="1:29" x14ac:dyDescent="0.35">
      <c r="A418" s="82"/>
      <c r="D418" s="252" t="str">
        <f t="shared" si="3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256">
        <f>IF('Outputs_pre-361'!O418 &lt;&gt; 0, Impact_361_diff!O418 / 'Outputs_pre-361'!O418, "")</f>
        <v>0</v>
      </c>
      <c r="P418" s="256">
        <f>IF('Outputs_pre-361'!P418 &lt;&gt; 0, Impact_361_diff!P418 / 'Outputs_pre-361'!P418, "")</f>
        <v>0</v>
      </c>
      <c r="Q418" s="256">
        <f>IF('Outputs_pre-361'!Q418 &lt;&gt; 0, Impact_361_diff!Q418 / 'Outputs_pre-361'!Q418, "")</f>
        <v>0</v>
      </c>
      <c r="R418" s="256">
        <f>IF('Outputs_pre-361'!R418 &lt;&gt; 0, Impact_361_diff!R418 / 'Outputs_pre-361'!R418, "")</f>
        <v>0</v>
      </c>
      <c r="S418" s="256">
        <f>IF('Outputs_pre-361'!S418 &lt;&gt; 0, Impact_361_diff!S418 / 'Outputs_pre-361'!S418, "")</f>
        <v>0</v>
      </c>
      <c r="T418" s="256">
        <f>IF('Outputs_pre-361'!T418 &lt;&gt; 0, Impact_361_diff!T418 / 'Outputs_pre-361'!T418, "")</f>
        <v>0</v>
      </c>
      <c r="U418" s="256">
        <f>IF('Outputs_pre-361'!U418 &lt;&gt; 0, Impact_361_diff!U418 / 'Outputs_pre-361'!U418, "")</f>
        <v>0</v>
      </c>
      <c r="V418" s="256">
        <f>IF('Outputs_pre-361'!V418 &lt;&gt; 0, Impact_361_diff!V418 / 'Outputs_pre-361'!V418, "")</f>
        <v>0</v>
      </c>
      <c r="W418" s="256">
        <f>IF('Outputs_pre-361'!W418 &lt;&gt; 0, Impact_361_diff!W418 / 'Outputs_pre-361'!W418, "")</f>
        <v>0</v>
      </c>
      <c r="X418" s="256">
        <f>IF('Outputs_pre-361'!X418 &lt;&gt; 0, Impact_361_diff!X418 / 'Outputs_pre-361'!X418, "")</f>
        <v>0</v>
      </c>
      <c r="Y418" s="256">
        <f>IF('Outputs_pre-361'!Y418 &lt;&gt; 0, Impact_361_diff!Y418 / 'Outputs_pre-361'!Y418, "")</f>
        <v>0</v>
      </c>
      <c r="Z418" s="256">
        <f>IF('Outputs_pre-361'!Z418 &lt;&gt; 0, Impact_361_diff!Z418 / 'Outputs_pre-361'!Z418, "")</f>
        <v>0</v>
      </c>
      <c r="AA418" s="256">
        <f>IF('Outputs_pre-361'!AA418 &lt;&gt; 0, Impact_361_diff!AA418 / 'Outputs_pre-361'!AA418, "")</f>
        <v>0</v>
      </c>
      <c r="AB418" s="256">
        <f>IF('Outputs_pre-361'!AB418 &lt;&gt; 0, Impact_361_diff!AB418 / 'Outputs_pre-361'!AB418, "")</f>
        <v>0</v>
      </c>
      <c r="AC418" s="76"/>
    </row>
    <row r="419" spans="1:29" x14ac:dyDescent="0.35">
      <c r="A419" s="82"/>
      <c r="D419" s="252" t="str">
        <f t="shared" si="3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256" t="str">
        <f>IF('Outputs_pre-361'!O419 &lt;&gt; 0, Impact_361_diff!O419 / 'Outputs_pre-361'!O419, "")</f>
        <v/>
      </c>
      <c r="P419" s="256" t="str">
        <f>IF('Outputs_pre-361'!P419 &lt;&gt; 0, Impact_361_diff!P419 / 'Outputs_pre-361'!P419, "")</f>
        <v/>
      </c>
      <c r="Q419" s="256" t="str">
        <f>IF('Outputs_pre-361'!Q419 &lt;&gt; 0, Impact_361_diff!Q419 / 'Outputs_pre-361'!Q419, "")</f>
        <v/>
      </c>
      <c r="R419" s="256" t="str">
        <f>IF('Outputs_pre-361'!R419 &lt;&gt; 0, Impact_361_diff!R419 / 'Outputs_pre-361'!R419, "")</f>
        <v/>
      </c>
      <c r="S419" s="256" t="str">
        <f>IF('Outputs_pre-361'!S419 &lt;&gt; 0, Impact_361_diff!S419 / 'Outputs_pre-361'!S419, "")</f>
        <v/>
      </c>
      <c r="T419" s="256" t="str">
        <f>IF('Outputs_pre-361'!T419 &lt;&gt; 0, Impact_361_diff!T419 / 'Outputs_pre-361'!T419, "")</f>
        <v/>
      </c>
      <c r="U419" s="256" t="str">
        <f>IF('Outputs_pre-361'!U419 &lt;&gt; 0, Impact_361_diff!U419 / 'Outputs_pre-361'!U419, "")</f>
        <v/>
      </c>
      <c r="V419" s="256" t="str">
        <f>IF('Outputs_pre-361'!V419 &lt;&gt; 0, Impact_361_diff!V419 / 'Outputs_pre-361'!V419, "")</f>
        <v/>
      </c>
      <c r="W419" s="256" t="str">
        <f>IF('Outputs_pre-361'!W419 &lt;&gt; 0, Impact_361_diff!W419 / 'Outputs_pre-361'!W419, "")</f>
        <v/>
      </c>
      <c r="X419" s="256" t="str">
        <f>IF('Outputs_pre-361'!X419 &lt;&gt; 0, Impact_361_diff!X419 / 'Outputs_pre-361'!X419, "")</f>
        <v/>
      </c>
      <c r="Y419" s="256" t="str">
        <f>IF('Outputs_pre-361'!Y419 &lt;&gt; 0, Impact_361_diff!Y419 / 'Outputs_pre-361'!Y419, "")</f>
        <v/>
      </c>
      <c r="Z419" s="256" t="str">
        <f>IF('Outputs_pre-361'!Z419 &lt;&gt; 0, Impact_361_diff!Z419 / 'Outputs_pre-361'!Z419, "")</f>
        <v/>
      </c>
      <c r="AA419" s="256" t="str">
        <f>IF('Outputs_pre-361'!AA419 &lt;&gt; 0, Impact_361_diff!AA419 / 'Outputs_pre-361'!AA419, "")</f>
        <v/>
      </c>
      <c r="AB419" s="256" t="str">
        <f>IF('Outputs_pre-361'!AB419 &lt;&gt; 0, Impact_361_diff!AB419 / 'Outputs_pre-361'!AB419, "")</f>
        <v/>
      </c>
      <c r="AC419" s="76"/>
    </row>
    <row r="420" spans="1:29" x14ac:dyDescent="0.35">
      <c r="A420" s="82"/>
      <c r="D420" s="252" t="str">
        <f t="shared" si="3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256" t="str">
        <f>IF('Outputs_pre-361'!O420 &lt;&gt; 0, Impact_361_diff!O420 / 'Outputs_pre-361'!O420, "")</f>
        <v/>
      </c>
      <c r="P420" s="256" t="str">
        <f>IF('Outputs_pre-361'!P420 &lt;&gt; 0, Impact_361_diff!P420 / 'Outputs_pre-361'!P420, "")</f>
        <v/>
      </c>
      <c r="Q420" s="256" t="str">
        <f>IF('Outputs_pre-361'!Q420 &lt;&gt; 0, Impact_361_diff!Q420 / 'Outputs_pre-361'!Q420, "")</f>
        <v/>
      </c>
      <c r="R420" s="256" t="str">
        <f>IF('Outputs_pre-361'!R420 &lt;&gt; 0, Impact_361_diff!R420 / 'Outputs_pre-361'!R420, "")</f>
        <v/>
      </c>
      <c r="S420" s="256" t="str">
        <f>IF('Outputs_pre-361'!S420 &lt;&gt; 0, Impact_361_diff!S420 / 'Outputs_pre-361'!S420, "")</f>
        <v/>
      </c>
      <c r="T420" s="256" t="str">
        <f>IF('Outputs_pre-361'!T420 &lt;&gt; 0, Impact_361_diff!T420 / 'Outputs_pre-361'!T420, "")</f>
        <v/>
      </c>
      <c r="U420" s="256" t="str">
        <f>IF('Outputs_pre-361'!U420 &lt;&gt; 0, Impact_361_diff!U420 / 'Outputs_pre-361'!U420, "")</f>
        <v/>
      </c>
      <c r="V420" s="256" t="str">
        <f>IF('Outputs_pre-361'!V420 &lt;&gt; 0, Impact_361_diff!V420 / 'Outputs_pre-361'!V420, "")</f>
        <v/>
      </c>
      <c r="W420" s="256" t="str">
        <f>IF('Outputs_pre-361'!W420 &lt;&gt; 0, Impact_361_diff!W420 / 'Outputs_pre-361'!W420, "")</f>
        <v/>
      </c>
      <c r="X420" s="256" t="str">
        <f>IF('Outputs_pre-361'!X420 &lt;&gt; 0, Impact_361_diff!X420 / 'Outputs_pre-361'!X420, "")</f>
        <v/>
      </c>
      <c r="Y420" s="256" t="str">
        <f>IF('Outputs_pre-361'!Y420 &lt;&gt; 0, Impact_361_diff!Y420 / 'Outputs_pre-361'!Y420, "")</f>
        <v/>
      </c>
      <c r="Z420" s="256" t="str">
        <f>IF('Outputs_pre-361'!Z420 &lt;&gt; 0, Impact_361_diff!Z420 / 'Outputs_pre-361'!Z420, "")</f>
        <v/>
      </c>
      <c r="AA420" s="256" t="str">
        <f>IF('Outputs_pre-361'!AA420 &lt;&gt; 0, Impact_361_diff!AA420 / 'Outputs_pre-361'!AA420, "")</f>
        <v/>
      </c>
      <c r="AB420" s="256" t="str">
        <f>IF('Outputs_pre-361'!AB420 &lt;&gt; 0, Impact_361_diff!AB420 / 'Outputs_pre-361'!AB420, "")</f>
        <v/>
      </c>
      <c r="AC420" s="76"/>
    </row>
    <row r="421" spans="1:29" x14ac:dyDescent="0.35">
      <c r="A421" s="82"/>
      <c r="D421" s="252" t="str">
        <f t="shared" si="3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256" t="str">
        <f>IF('Outputs_pre-361'!O421 &lt;&gt; 0, Impact_361_diff!O421 / 'Outputs_pre-361'!O421, "")</f>
        <v/>
      </c>
      <c r="P421" s="256" t="str">
        <f>IF('Outputs_pre-361'!P421 &lt;&gt; 0, Impact_361_diff!P421 / 'Outputs_pre-361'!P421, "")</f>
        <v/>
      </c>
      <c r="Q421" s="256" t="str">
        <f>IF('Outputs_pre-361'!Q421 &lt;&gt; 0, Impact_361_diff!Q421 / 'Outputs_pre-361'!Q421, "")</f>
        <v/>
      </c>
      <c r="R421" s="256" t="str">
        <f>IF('Outputs_pre-361'!R421 &lt;&gt; 0, Impact_361_diff!R421 / 'Outputs_pre-361'!R421, "")</f>
        <v/>
      </c>
      <c r="S421" s="256" t="str">
        <f>IF('Outputs_pre-361'!S421 &lt;&gt; 0, Impact_361_diff!S421 / 'Outputs_pre-361'!S421, "")</f>
        <v/>
      </c>
      <c r="T421" s="256" t="str">
        <f>IF('Outputs_pre-361'!T421 &lt;&gt; 0, Impact_361_diff!T421 / 'Outputs_pre-361'!T421, "")</f>
        <v/>
      </c>
      <c r="U421" s="256" t="str">
        <f>IF('Outputs_pre-361'!U421 &lt;&gt; 0, Impact_361_diff!U421 / 'Outputs_pre-361'!U421, "")</f>
        <v/>
      </c>
      <c r="V421" s="256" t="str">
        <f>IF('Outputs_pre-361'!V421 &lt;&gt; 0, Impact_361_diff!V421 / 'Outputs_pre-361'!V421, "")</f>
        <v/>
      </c>
      <c r="W421" s="256" t="str">
        <f>IF('Outputs_pre-361'!W421 &lt;&gt; 0, Impact_361_diff!W421 / 'Outputs_pre-361'!W421, "")</f>
        <v/>
      </c>
      <c r="X421" s="256" t="str">
        <f>IF('Outputs_pre-361'!X421 &lt;&gt; 0, Impact_361_diff!X421 / 'Outputs_pre-361'!X421, "")</f>
        <v/>
      </c>
      <c r="Y421" s="256" t="str">
        <f>IF('Outputs_pre-361'!Y421 &lt;&gt; 0, Impact_361_diff!Y421 / 'Outputs_pre-361'!Y421, "")</f>
        <v/>
      </c>
      <c r="Z421" s="256" t="str">
        <f>IF('Outputs_pre-361'!Z421 &lt;&gt; 0, Impact_361_diff!Z421 / 'Outputs_pre-361'!Z421, "")</f>
        <v/>
      </c>
      <c r="AA421" s="256" t="str">
        <f>IF('Outputs_pre-361'!AA421 &lt;&gt; 0, Impact_361_diff!AA421 / 'Outputs_pre-361'!AA421, "")</f>
        <v/>
      </c>
      <c r="AB421" s="256" t="str">
        <f>IF('Outputs_pre-361'!AB421 &lt;&gt; 0, Impact_361_diff!AB421 / 'Outputs_pre-361'!AB421, "")</f>
        <v/>
      </c>
      <c r="AC421" s="76"/>
    </row>
    <row r="422" spans="1:29" x14ac:dyDescent="0.35">
      <c r="A422" s="82"/>
      <c r="D422" s="252" t="str">
        <f t="shared" si="3"/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256" t="str">
        <f>IF('Outputs_pre-361'!O422 &lt;&gt; 0, Impact_361_diff!O422 / 'Outputs_pre-361'!O422, "")</f>
        <v/>
      </c>
      <c r="P422" s="256" t="str">
        <f>IF('Outputs_pre-361'!P422 &lt;&gt; 0, Impact_361_diff!P422 / 'Outputs_pre-361'!P422, "")</f>
        <v/>
      </c>
      <c r="Q422" s="256" t="str">
        <f>IF('Outputs_pre-361'!Q422 &lt;&gt; 0, Impact_361_diff!Q422 / 'Outputs_pre-361'!Q422, "")</f>
        <v/>
      </c>
      <c r="R422" s="256" t="str">
        <f>IF('Outputs_pre-361'!R422 &lt;&gt; 0, Impact_361_diff!R422 / 'Outputs_pre-361'!R422, "")</f>
        <v/>
      </c>
      <c r="S422" s="256" t="str">
        <f>IF('Outputs_pre-361'!S422 &lt;&gt; 0, Impact_361_diff!S422 / 'Outputs_pre-361'!S422, "")</f>
        <v/>
      </c>
      <c r="T422" s="256" t="str">
        <f>IF('Outputs_pre-361'!T422 &lt;&gt; 0, Impact_361_diff!T422 / 'Outputs_pre-361'!T422, "")</f>
        <v/>
      </c>
      <c r="U422" s="256" t="str">
        <f>IF('Outputs_pre-361'!U422 &lt;&gt; 0, Impact_361_diff!U422 / 'Outputs_pre-361'!U422, "")</f>
        <v/>
      </c>
      <c r="V422" s="256" t="str">
        <f>IF('Outputs_pre-361'!V422 &lt;&gt; 0, Impact_361_diff!V422 / 'Outputs_pre-361'!V422, "")</f>
        <v/>
      </c>
      <c r="W422" s="256" t="str">
        <f>IF('Outputs_pre-361'!W422 &lt;&gt; 0, Impact_361_diff!W422 / 'Outputs_pre-361'!W422, "")</f>
        <v/>
      </c>
      <c r="X422" s="256" t="str">
        <f>IF('Outputs_pre-361'!X422 &lt;&gt; 0, Impact_361_diff!X422 / 'Outputs_pre-361'!X422, "")</f>
        <v/>
      </c>
      <c r="Y422" s="256" t="str">
        <f>IF('Outputs_pre-361'!Y422 &lt;&gt; 0, Impact_361_diff!Y422 / 'Outputs_pre-361'!Y422, "")</f>
        <v/>
      </c>
      <c r="Z422" s="256" t="str">
        <f>IF('Outputs_pre-361'!Z422 &lt;&gt; 0, Impact_361_diff!Z422 / 'Outputs_pre-361'!Z422, "")</f>
        <v/>
      </c>
      <c r="AA422" s="256" t="str">
        <f>IF('Outputs_pre-361'!AA422 &lt;&gt; 0, Impact_361_diff!AA422 / 'Outputs_pre-361'!AA422, "")</f>
        <v/>
      </c>
      <c r="AB422" s="256" t="str">
        <f>IF('Outputs_pre-361'!AB422 &lt;&gt; 0, Impact_361_diff!AB422 / 'Outputs_pre-361'!AB422, "")</f>
        <v/>
      </c>
      <c r="AC422" s="76"/>
    </row>
    <row r="423" spans="1:29" x14ac:dyDescent="0.35">
      <c r="A423" s="82"/>
      <c r="D423" s="252" t="str">
        <f t="shared" si="3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256" t="str">
        <f>IF('Outputs_pre-361'!O423 &lt;&gt; 0, Impact_361_diff!O423 / 'Outputs_pre-361'!O423, "")</f>
        <v/>
      </c>
      <c r="P423" s="256" t="str">
        <f>IF('Outputs_pre-361'!P423 &lt;&gt; 0, Impact_361_diff!P423 / 'Outputs_pre-361'!P423, "")</f>
        <v/>
      </c>
      <c r="Q423" s="256" t="str">
        <f>IF('Outputs_pre-361'!Q423 &lt;&gt; 0, Impact_361_diff!Q423 / 'Outputs_pre-361'!Q423, "")</f>
        <v/>
      </c>
      <c r="R423" s="256" t="str">
        <f>IF('Outputs_pre-361'!R423 &lt;&gt; 0, Impact_361_diff!R423 / 'Outputs_pre-361'!R423, "")</f>
        <v/>
      </c>
      <c r="S423" s="256" t="str">
        <f>IF('Outputs_pre-361'!S423 &lt;&gt; 0, Impact_361_diff!S423 / 'Outputs_pre-361'!S423, "")</f>
        <v/>
      </c>
      <c r="T423" s="256" t="str">
        <f>IF('Outputs_pre-361'!T423 &lt;&gt; 0, Impact_361_diff!T423 / 'Outputs_pre-361'!T423, "")</f>
        <v/>
      </c>
      <c r="U423" s="256" t="str">
        <f>IF('Outputs_pre-361'!U423 &lt;&gt; 0, Impact_361_diff!U423 / 'Outputs_pre-361'!U423, "")</f>
        <v/>
      </c>
      <c r="V423" s="256" t="str">
        <f>IF('Outputs_pre-361'!V423 &lt;&gt; 0, Impact_361_diff!V423 / 'Outputs_pre-361'!V423, "")</f>
        <v/>
      </c>
      <c r="W423" s="256" t="str">
        <f>IF('Outputs_pre-361'!W423 &lt;&gt; 0, Impact_361_diff!W423 / 'Outputs_pre-361'!W423, "")</f>
        <v/>
      </c>
      <c r="X423" s="256" t="str">
        <f>IF('Outputs_pre-361'!X423 &lt;&gt; 0, Impact_361_diff!X423 / 'Outputs_pre-361'!X423, "")</f>
        <v/>
      </c>
      <c r="Y423" s="256" t="str">
        <f>IF('Outputs_pre-361'!Y423 &lt;&gt; 0, Impact_361_diff!Y423 / 'Outputs_pre-361'!Y423, "")</f>
        <v/>
      </c>
      <c r="Z423" s="256" t="str">
        <f>IF('Outputs_pre-361'!Z423 &lt;&gt; 0, Impact_361_diff!Z423 / 'Outputs_pre-361'!Z423, "")</f>
        <v/>
      </c>
      <c r="AA423" s="256" t="str">
        <f>IF('Outputs_pre-361'!AA423 &lt;&gt; 0, Impact_361_diff!AA423 / 'Outputs_pre-361'!AA423, "")</f>
        <v/>
      </c>
      <c r="AB423" s="256" t="str">
        <f>IF('Outputs_pre-361'!AB423 &lt;&gt; 0, Impact_361_diff!AB423 / 'Outputs_pre-361'!AB423, "")</f>
        <v/>
      </c>
      <c r="AC423" s="76"/>
    </row>
    <row r="424" spans="1:29" x14ac:dyDescent="0.35">
      <c r="A424" s="82"/>
      <c r="D424" s="252" t="str">
        <f t="shared" si="3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256" t="str">
        <f>IF('Outputs_pre-361'!O424 &lt;&gt; 0, Impact_361_diff!O424 / 'Outputs_pre-361'!O424, "")</f>
        <v/>
      </c>
      <c r="P424" s="256" t="str">
        <f>IF('Outputs_pre-361'!P424 &lt;&gt; 0, Impact_361_diff!P424 / 'Outputs_pre-361'!P424, "")</f>
        <v/>
      </c>
      <c r="Q424" s="256" t="str">
        <f>IF('Outputs_pre-361'!Q424 &lt;&gt; 0, Impact_361_diff!Q424 / 'Outputs_pre-361'!Q424, "")</f>
        <v/>
      </c>
      <c r="R424" s="256" t="str">
        <f>IF('Outputs_pre-361'!R424 &lt;&gt; 0, Impact_361_diff!R424 / 'Outputs_pre-361'!R424, "")</f>
        <v/>
      </c>
      <c r="S424" s="256" t="str">
        <f>IF('Outputs_pre-361'!S424 &lt;&gt; 0, Impact_361_diff!S424 / 'Outputs_pre-361'!S424, "")</f>
        <v/>
      </c>
      <c r="T424" s="256" t="str">
        <f>IF('Outputs_pre-361'!T424 &lt;&gt; 0, Impact_361_diff!T424 / 'Outputs_pre-361'!T424, "")</f>
        <v/>
      </c>
      <c r="U424" s="256" t="str">
        <f>IF('Outputs_pre-361'!U424 &lt;&gt; 0, Impact_361_diff!U424 / 'Outputs_pre-361'!U424, "")</f>
        <v/>
      </c>
      <c r="V424" s="256" t="str">
        <f>IF('Outputs_pre-361'!V424 &lt;&gt; 0, Impact_361_diff!V424 / 'Outputs_pre-361'!V424, "")</f>
        <v/>
      </c>
      <c r="W424" s="256" t="str">
        <f>IF('Outputs_pre-361'!W424 &lt;&gt; 0, Impact_361_diff!W424 / 'Outputs_pre-361'!W424, "")</f>
        <v/>
      </c>
      <c r="X424" s="256" t="str">
        <f>IF('Outputs_pre-361'!X424 &lt;&gt; 0, Impact_361_diff!X424 / 'Outputs_pre-361'!X424, "")</f>
        <v/>
      </c>
      <c r="Y424" s="256" t="str">
        <f>IF('Outputs_pre-361'!Y424 &lt;&gt; 0, Impact_361_diff!Y424 / 'Outputs_pre-361'!Y424, "")</f>
        <v/>
      </c>
      <c r="Z424" s="256" t="str">
        <f>IF('Outputs_pre-361'!Z424 &lt;&gt; 0, Impact_361_diff!Z424 / 'Outputs_pre-361'!Z424, "")</f>
        <v/>
      </c>
      <c r="AA424" s="256" t="str">
        <f>IF('Outputs_pre-361'!AA424 &lt;&gt; 0, Impact_361_diff!AA424 / 'Outputs_pre-361'!AA424, "")</f>
        <v/>
      </c>
      <c r="AB424" s="256" t="str">
        <f>IF('Outputs_pre-361'!AB424 &lt;&gt; 0, Impact_361_diff!AB424 / 'Outputs_pre-361'!AB424, "")</f>
        <v/>
      </c>
      <c r="AC424" s="76"/>
    </row>
    <row r="425" spans="1:29" x14ac:dyDescent="0.35">
      <c r="A425" s="82"/>
      <c r="D425" s="252" t="str">
        <f t="shared" si="3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256" t="str">
        <f>IF('Outputs_pre-361'!O425 &lt;&gt; 0, Impact_361_diff!O425 / 'Outputs_pre-361'!O425, "")</f>
        <v/>
      </c>
      <c r="P425" s="256" t="str">
        <f>IF('Outputs_pre-361'!P425 &lt;&gt; 0, Impact_361_diff!P425 / 'Outputs_pre-361'!P425, "")</f>
        <v/>
      </c>
      <c r="Q425" s="256" t="str">
        <f>IF('Outputs_pre-361'!Q425 &lt;&gt; 0, Impact_361_diff!Q425 / 'Outputs_pre-361'!Q425, "")</f>
        <v/>
      </c>
      <c r="R425" s="256" t="str">
        <f>IF('Outputs_pre-361'!R425 &lt;&gt; 0, Impact_361_diff!R425 / 'Outputs_pre-361'!R425, "")</f>
        <v/>
      </c>
      <c r="S425" s="256" t="str">
        <f>IF('Outputs_pre-361'!S425 &lt;&gt; 0, Impact_361_diff!S425 / 'Outputs_pre-361'!S425, "")</f>
        <v/>
      </c>
      <c r="T425" s="256" t="str">
        <f>IF('Outputs_pre-361'!T425 &lt;&gt; 0, Impact_361_diff!T425 / 'Outputs_pre-361'!T425, "")</f>
        <v/>
      </c>
      <c r="U425" s="256" t="str">
        <f>IF('Outputs_pre-361'!U425 &lt;&gt; 0, Impact_361_diff!U425 / 'Outputs_pre-361'!U425, "")</f>
        <v/>
      </c>
      <c r="V425" s="256" t="str">
        <f>IF('Outputs_pre-361'!V425 &lt;&gt; 0, Impact_361_diff!V425 / 'Outputs_pre-361'!V425, "")</f>
        <v/>
      </c>
      <c r="W425" s="256" t="str">
        <f>IF('Outputs_pre-361'!W425 &lt;&gt; 0, Impact_361_diff!W425 / 'Outputs_pre-361'!W425, "")</f>
        <v/>
      </c>
      <c r="X425" s="256" t="str">
        <f>IF('Outputs_pre-361'!X425 &lt;&gt; 0, Impact_361_diff!X425 / 'Outputs_pre-361'!X425, "")</f>
        <v/>
      </c>
      <c r="Y425" s="256" t="str">
        <f>IF('Outputs_pre-361'!Y425 &lt;&gt; 0, Impact_361_diff!Y425 / 'Outputs_pre-361'!Y425, "")</f>
        <v/>
      </c>
      <c r="Z425" s="256" t="str">
        <f>IF('Outputs_pre-361'!Z425 &lt;&gt; 0, Impact_361_diff!Z425 / 'Outputs_pre-361'!Z425, "")</f>
        <v/>
      </c>
      <c r="AA425" s="256" t="str">
        <f>IF('Outputs_pre-361'!AA425 &lt;&gt; 0, Impact_361_diff!AA425 / 'Outputs_pre-361'!AA425, "")</f>
        <v/>
      </c>
      <c r="AB425" s="256" t="str">
        <f>IF('Outputs_pre-361'!AB425 &lt;&gt; 0, Impact_361_diff!AB425 / 'Outputs_pre-361'!AB425, "")</f>
        <v/>
      </c>
      <c r="AC425" s="76"/>
    </row>
    <row r="426" spans="1:29" x14ac:dyDescent="0.35">
      <c r="A426" s="82"/>
      <c r="D426" s="252" t="str">
        <f t="shared" si="3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256" t="str">
        <f>IF('Outputs_pre-361'!O426 &lt;&gt; 0, Impact_361_diff!O426 / 'Outputs_pre-361'!O426, "")</f>
        <v/>
      </c>
      <c r="P426" s="256" t="str">
        <f>IF('Outputs_pre-361'!P426 &lt;&gt; 0, Impact_361_diff!P426 / 'Outputs_pre-361'!P426, "")</f>
        <v/>
      </c>
      <c r="Q426" s="256" t="str">
        <f>IF('Outputs_pre-361'!Q426 &lt;&gt; 0, Impact_361_diff!Q426 / 'Outputs_pre-361'!Q426, "")</f>
        <v/>
      </c>
      <c r="R426" s="256" t="str">
        <f>IF('Outputs_pre-361'!R426 &lt;&gt; 0, Impact_361_diff!R426 / 'Outputs_pre-361'!R426, "")</f>
        <v/>
      </c>
      <c r="S426" s="256" t="str">
        <f>IF('Outputs_pre-361'!S426 &lt;&gt; 0, Impact_361_diff!S426 / 'Outputs_pre-361'!S426, "")</f>
        <v/>
      </c>
      <c r="T426" s="256" t="str">
        <f>IF('Outputs_pre-361'!T426 &lt;&gt; 0, Impact_361_diff!T426 / 'Outputs_pre-361'!T426, "")</f>
        <v/>
      </c>
      <c r="U426" s="256" t="str">
        <f>IF('Outputs_pre-361'!U426 &lt;&gt; 0, Impact_361_diff!U426 / 'Outputs_pre-361'!U426, "")</f>
        <v/>
      </c>
      <c r="V426" s="256" t="str">
        <f>IF('Outputs_pre-361'!V426 &lt;&gt; 0, Impact_361_diff!V426 / 'Outputs_pre-361'!V426, "")</f>
        <v/>
      </c>
      <c r="W426" s="256" t="str">
        <f>IF('Outputs_pre-361'!W426 &lt;&gt; 0, Impact_361_diff!W426 / 'Outputs_pre-361'!W426, "")</f>
        <v/>
      </c>
      <c r="X426" s="256" t="str">
        <f>IF('Outputs_pre-361'!X426 &lt;&gt; 0, Impact_361_diff!X426 / 'Outputs_pre-361'!X426, "")</f>
        <v/>
      </c>
      <c r="Y426" s="256" t="str">
        <f>IF('Outputs_pre-361'!Y426 &lt;&gt; 0, Impact_361_diff!Y426 / 'Outputs_pre-361'!Y426, "")</f>
        <v/>
      </c>
      <c r="Z426" s="256" t="str">
        <f>IF('Outputs_pre-361'!Z426 &lt;&gt; 0, Impact_361_diff!Z426 / 'Outputs_pre-361'!Z426, "")</f>
        <v/>
      </c>
      <c r="AA426" s="256" t="str">
        <f>IF('Outputs_pre-361'!AA426 &lt;&gt; 0, Impact_361_diff!AA426 / 'Outputs_pre-361'!AA426, "")</f>
        <v/>
      </c>
      <c r="AB426" s="256" t="str">
        <f>IF('Outputs_pre-361'!AB426 &lt;&gt; 0, Impact_361_diff!AB426 / 'Outputs_pre-361'!AB426, "")</f>
        <v/>
      </c>
      <c r="AC426" s="76"/>
    </row>
    <row r="427" spans="1:29" x14ac:dyDescent="0.35">
      <c r="A427" s="82"/>
      <c r="D427" s="252" t="str">
        <f t="shared" si="3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256" t="str">
        <f>IF('Outputs_pre-361'!O427 &lt;&gt; 0, Impact_361_diff!O427 / 'Outputs_pre-361'!O427, "")</f>
        <v/>
      </c>
      <c r="P427" s="256" t="str">
        <f>IF('Outputs_pre-361'!P427 &lt;&gt; 0, Impact_361_diff!P427 / 'Outputs_pre-361'!P427, "")</f>
        <v/>
      </c>
      <c r="Q427" s="256" t="str">
        <f>IF('Outputs_pre-361'!Q427 &lt;&gt; 0, Impact_361_diff!Q427 / 'Outputs_pre-361'!Q427, "")</f>
        <v/>
      </c>
      <c r="R427" s="256" t="str">
        <f>IF('Outputs_pre-361'!R427 &lt;&gt; 0, Impact_361_diff!R427 / 'Outputs_pre-361'!R427, "")</f>
        <v/>
      </c>
      <c r="S427" s="256" t="str">
        <f>IF('Outputs_pre-361'!S427 &lt;&gt; 0, Impact_361_diff!S427 / 'Outputs_pre-361'!S427, "")</f>
        <v/>
      </c>
      <c r="T427" s="256" t="str">
        <f>IF('Outputs_pre-361'!T427 &lt;&gt; 0, Impact_361_diff!T427 / 'Outputs_pre-361'!T427, "")</f>
        <v/>
      </c>
      <c r="U427" s="256" t="str">
        <f>IF('Outputs_pre-361'!U427 &lt;&gt; 0, Impact_361_diff!U427 / 'Outputs_pre-361'!U427, "")</f>
        <v/>
      </c>
      <c r="V427" s="256" t="str">
        <f>IF('Outputs_pre-361'!V427 &lt;&gt; 0, Impact_361_diff!V427 / 'Outputs_pre-361'!V427, "")</f>
        <v/>
      </c>
      <c r="W427" s="256" t="str">
        <f>IF('Outputs_pre-361'!W427 &lt;&gt; 0, Impact_361_diff!W427 / 'Outputs_pre-361'!W427, "")</f>
        <v/>
      </c>
      <c r="X427" s="256" t="str">
        <f>IF('Outputs_pre-361'!X427 &lt;&gt; 0, Impact_361_diff!X427 / 'Outputs_pre-361'!X427, "")</f>
        <v/>
      </c>
      <c r="Y427" s="256" t="str">
        <f>IF('Outputs_pre-361'!Y427 &lt;&gt; 0, Impact_361_diff!Y427 / 'Outputs_pre-361'!Y427, "")</f>
        <v/>
      </c>
      <c r="Z427" s="256" t="str">
        <f>IF('Outputs_pre-361'!Z427 &lt;&gt; 0, Impact_361_diff!Z427 / 'Outputs_pre-361'!Z427, "")</f>
        <v/>
      </c>
      <c r="AA427" s="256" t="str">
        <f>IF('Outputs_pre-361'!AA427 &lt;&gt; 0, Impact_361_diff!AA427 / 'Outputs_pre-361'!AA427, "")</f>
        <v/>
      </c>
      <c r="AB427" s="256" t="str">
        <f>IF('Outputs_pre-361'!AB427 &lt;&gt; 0, Impact_361_diff!AB427 / 'Outputs_pre-361'!AB427, "")</f>
        <v/>
      </c>
      <c r="AC427" s="76"/>
    </row>
    <row r="428" spans="1:29" x14ac:dyDescent="0.35">
      <c r="A428" s="82"/>
      <c r="D428" s="252" t="str">
        <f t="shared" si="3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256" t="str">
        <f>IF('Outputs_pre-361'!O428 &lt;&gt; 0, Impact_361_diff!O428 / 'Outputs_pre-361'!O428, "")</f>
        <v/>
      </c>
      <c r="P428" s="256" t="str">
        <f>IF('Outputs_pre-361'!P428 &lt;&gt; 0, Impact_361_diff!P428 / 'Outputs_pre-361'!P428, "")</f>
        <v/>
      </c>
      <c r="Q428" s="256" t="str">
        <f>IF('Outputs_pre-361'!Q428 &lt;&gt; 0, Impact_361_diff!Q428 / 'Outputs_pre-361'!Q428, "")</f>
        <v/>
      </c>
      <c r="R428" s="256" t="str">
        <f>IF('Outputs_pre-361'!R428 &lt;&gt; 0, Impact_361_diff!R428 / 'Outputs_pre-361'!R428, "")</f>
        <v/>
      </c>
      <c r="S428" s="256" t="str">
        <f>IF('Outputs_pre-361'!S428 &lt;&gt; 0, Impact_361_diff!S428 / 'Outputs_pre-361'!S428, "")</f>
        <v/>
      </c>
      <c r="T428" s="256" t="str">
        <f>IF('Outputs_pre-361'!T428 &lt;&gt; 0, Impact_361_diff!T428 / 'Outputs_pre-361'!T428, "")</f>
        <v/>
      </c>
      <c r="U428" s="256" t="str">
        <f>IF('Outputs_pre-361'!U428 &lt;&gt; 0, Impact_361_diff!U428 / 'Outputs_pre-361'!U428, "")</f>
        <v/>
      </c>
      <c r="V428" s="256" t="str">
        <f>IF('Outputs_pre-361'!V428 &lt;&gt; 0, Impact_361_diff!V428 / 'Outputs_pre-361'!V428, "")</f>
        <v/>
      </c>
      <c r="W428" s="256" t="str">
        <f>IF('Outputs_pre-361'!W428 &lt;&gt; 0, Impact_361_diff!W428 / 'Outputs_pre-361'!W428, "")</f>
        <v/>
      </c>
      <c r="X428" s="256" t="str">
        <f>IF('Outputs_pre-361'!X428 &lt;&gt; 0, Impact_361_diff!X428 / 'Outputs_pre-361'!X428, "")</f>
        <v/>
      </c>
      <c r="Y428" s="256" t="str">
        <f>IF('Outputs_pre-361'!Y428 &lt;&gt; 0, Impact_361_diff!Y428 / 'Outputs_pre-361'!Y428, "")</f>
        <v/>
      </c>
      <c r="Z428" s="256" t="str">
        <f>IF('Outputs_pre-361'!Z428 &lt;&gt; 0, Impact_361_diff!Z428 / 'Outputs_pre-361'!Z428, "")</f>
        <v/>
      </c>
      <c r="AA428" s="256" t="str">
        <f>IF('Outputs_pre-361'!AA428 &lt;&gt; 0, Impact_361_diff!AA428 / 'Outputs_pre-361'!AA428, "")</f>
        <v/>
      </c>
      <c r="AB428" s="256" t="str">
        <f>IF('Outputs_pre-361'!AB428 &lt;&gt; 0, Impact_361_diff!AB428 / 'Outputs_pre-361'!AB428, "")</f>
        <v/>
      </c>
      <c r="AC428" s="76"/>
    </row>
    <row r="429" spans="1:29" x14ac:dyDescent="0.35">
      <c r="A429" s="82"/>
      <c r="D429" s="252" t="str">
        <f t="shared" si="3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256" t="str">
        <f>IF('Outputs_pre-361'!O429 &lt;&gt; 0, Impact_361_diff!O429 / 'Outputs_pre-361'!O429, "")</f>
        <v/>
      </c>
      <c r="P429" s="256" t="str">
        <f>IF('Outputs_pre-361'!P429 &lt;&gt; 0, Impact_361_diff!P429 / 'Outputs_pre-361'!P429, "")</f>
        <v/>
      </c>
      <c r="Q429" s="256" t="str">
        <f>IF('Outputs_pre-361'!Q429 &lt;&gt; 0, Impact_361_diff!Q429 / 'Outputs_pre-361'!Q429, "")</f>
        <v/>
      </c>
      <c r="R429" s="256" t="str">
        <f>IF('Outputs_pre-361'!R429 &lt;&gt; 0, Impact_361_diff!R429 / 'Outputs_pre-361'!R429, "")</f>
        <v/>
      </c>
      <c r="S429" s="256" t="str">
        <f>IF('Outputs_pre-361'!S429 &lt;&gt; 0, Impact_361_diff!S429 / 'Outputs_pre-361'!S429, "")</f>
        <v/>
      </c>
      <c r="T429" s="256" t="str">
        <f>IF('Outputs_pre-361'!T429 &lt;&gt; 0, Impact_361_diff!T429 / 'Outputs_pre-361'!T429, "")</f>
        <v/>
      </c>
      <c r="U429" s="256" t="str">
        <f>IF('Outputs_pre-361'!U429 &lt;&gt; 0, Impact_361_diff!U429 / 'Outputs_pre-361'!U429, "")</f>
        <v/>
      </c>
      <c r="V429" s="256" t="str">
        <f>IF('Outputs_pre-361'!V429 &lt;&gt; 0, Impact_361_diff!V429 / 'Outputs_pre-361'!V429, "")</f>
        <v/>
      </c>
      <c r="W429" s="256" t="str">
        <f>IF('Outputs_pre-361'!W429 &lt;&gt; 0, Impact_361_diff!W429 / 'Outputs_pre-361'!W429, "")</f>
        <v/>
      </c>
      <c r="X429" s="256" t="str">
        <f>IF('Outputs_pre-361'!X429 &lt;&gt; 0, Impact_361_diff!X429 / 'Outputs_pre-361'!X429, "")</f>
        <v/>
      </c>
      <c r="Y429" s="256" t="str">
        <f>IF('Outputs_pre-361'!Y429 &lt;&gt; 0, Impact_361_diff!Y429 / 'Outputs_pre-361'!Y429, "")</f>
        <v/>
      </c>
      <c r="Z429" s="256" t="str">
        <f>IF('Outputs_pre-361'!Z429 &lt;&gt; 0, Impact_361_diff!Z429 / 'Outputs_pre-361'!Z429, "")</f>
        <v/>
      </c>
      <c r="AA429" s="256" t="str">
        <f>IF('Outputs_pre-361'!AA429 &lt;&gt; 0, Impact_361_diff!AA429 / 'Outputs_pre-361'!AA429, "")</f>
        <v/>
      </c>
      <c r="AB429" s="256" t="str">
        <f>IF('Outputs_pre-361'!AB429 &lt;&gt; 0, Impact_361_diff!AB429 / 'Outputs_pre-361'!AB429, "")</f>
        <v/>
      </c>
      <c r="AC429" s="76"/>
    </row>
    <row r="430" spans="1:29" x14ac:dyDescent="0.35">
      <c r="A430" s="82"/>
      <c r="D430" s="252" t="str">
        <f t="shared" si="3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256" t="str">
        <f>IF('Outputs_pre-361'!O430 &lt;&gt; 0, Impact_361_diff!O430 / 'Outputs_pre-361'!O430, "")</f>
        <v/>
      </c>
      <c r="P430" s="256" t="str">
        <f>IF('Outputs_pre-361'!P430 &lt;&gt; 0, Impact_361_diff!P430 / 'Outputs_pre-361'!P430, "")</f>
        <v/>
      </c>
      <c r="Q430" s="256" t="str">
        <f>IF('Outputs_pre-361'!Q430 &lt;&gt; 0, Impact_361_diff!Q430 / 'Outputs_pre-361'!Q430, "")</f>
        <v/>
      </c>
      <c r="R430" s="256" t="str">
        <f>IF('Outputs_pre-361'!R430 &lt;&gt; 0, Impact_361_diff!R430 / 'Outputs_pre-361'!R430, "")</f>
        <v/>
      </c>
      <c r="S430" s="256" t="str">
        <f>IF('Outputs_pre-361'!S430 &lt;&gt; 0, Impact_361_diff!S430 / 'Outputs_pre-361'!S430, "")</f>
        <v/>
      </c>
      <c r="T430" s="256" t="str">
        <f>IF('Outputs_pre-361'!T430 &lt;&gt; 0, Impact_361_diff!T430 / 'Outputs_pre-361'!T430, "")</f>
        <v/>
      </c>
      <c r="U430" s="256" t="str">
        <f>IF('Outputs_pre-361'!U430 &lt;&gt; 0, Impact_361_diff!U430 / 'Outputs_pre-361'!U430, "")</f>
        <v/>
      </c>
      <c r="V430" s="256" t="str">
        <f>IF('Outputs_pre-361'!V430 &lt;&gt; 0, Impact_361_diff!V430 / 'Outputs_pre-361'!V430, "")</f>
        <v/>
      </c>
      <c r="W430" s="256" t="str">
        <f>IF('Outputs_pre-361'!W430 &lt;&gt; 0, Impact_361_diff!W430 / 'Outputs_pre-361'!W430, "")</f>
        <v/>
      </c>
      <c r="X430" s="256" t="str">
        <f>IF('Outputs_pre-361'!X430 &lt;&gt; 0, Impact_361_diff!X430 / 'Outputs_pre-361'!X430, "")</f>
        <v/>
      </c>
      <c r="Y430" s="256" t="str">
        <f>IF('Outputs_pre-361'!Y430 &lt;&gt; 0, Impact_361_diff!Y430 / 'Outputs_pre-361'!Y430, "")</f>
        <v/>
      </c>
      <c r="Z430" s="256" t="str">
        <f>IF('Outputs_pre-361'!Z430 &lt;&gt; 0, Impact_361_diff!Z430 / 'Outputs_pre-361'!Z430, "")</f>
        <v/>
      </c>
      <c r="AA430" s="256" t="str">
        <f>IF('Outputs_pre-361'!AA430 &lt;&gt; 0, Impact_361_diff!AA430 / 'Outputs_pre-361'!AA430, "")</f>
        <v/>
      </c>
      <c r="AB430" s="256" t="str">
        <f>IF('Outputs_pre-361'!AB430 &lt;&gt; 0, Impact_361_diff!AB430 / 'Outputs_pre-361'!AB430, "")</f>
        <v/>
      </c>
      <c r="AC430" s="76"/>
    </row>
    <row r="431" spans="1:29" x14ac:dyDescent="0.35">
      <c r="A431" s="82"/>
      <c r="D431" s="252" t="str">
        <f t="shared" si="3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256" t="str">
        <f>IF('Outputs_pre-361'!O431 &lt;&gt; 0, Impact_361_diff!O431 / 'Outputs_pre-361'!O431, "")</f>
        <v/>
      </c>
      <c r="P431" s="256" t="str">
        <f>IF('Outputs_pre-361'!P431 &lt;&gt; 0, Impact_361_diff!P431 / 'Outputs_pre-361'!P431, "")</f>
        <v/>
      </c>
      <c r="Q431" s="256" t="str">
        <f>IF('Outputs_pre-361'!Q431 &lt;&gt; 0, Impact_361_diff!Q431 / 'Outputs_pre-361'!Q431, "")</f>
        <v/>
      </c>
      <c r="R431" s="256" t="str">
        <f>IF('Outputs_pre-361'!R431 &lt;&gt; 0, Impact_361_diff!R431 / 'Outputs_pre-361'!R431, "")</f>
        <v/>
      </c>
      <c r="S431" s="256" t="str">
        <f>IF('Outputs_pre-361'!S431 &lt;&gt; 0, Impact_361_diff!S431 / 'Outputs_pre-361'!S431, "")</f>
        <v/>
      </c>
      <c r="T431" s="256" t="str">
        <f>IF('Outputs_pre-361'!T431 &lt;&gt; 0, Impact_361_diff!T431 / 'Outputs_pre-361'!T431, "")</f>
        <v/>
      </c>
      <c r="U431" s="256" t="str">
        <f>IF('Outputs_pre-361'!U431 &lt;&gt; 0, Impact_361_diff!U431 / 'Outputs_pre-361'!U431, "")</f>
        <v/>
      </c>
      <c r="V431" s="256" t="str">
        <f>IF('Outputs_pre-361'!V431 &lt;&gt; 0, Impact_361_diff!V431 / 'Outputs_pre-361'!V431, "")</f>
        <v/>
      </c>
      <c r="W431" s="256" t="str">
        <f>IF('Outputs_pre-361'!W431 &lt;&gt; 0, Impact_361_diff!W431 / 'Outputs_pre-361'!W431, "")</f>
        <v/>
      </c>
      <c r="X431" s="256" t="str">
        <f>IF('Outputs_pre-361'!X431 &lt;&gt; 0, Impact_361_diff!X431 / 'Outputs_pre-361'!X431, "")</f>
        <v/>
      </c>
      <c r="Y431" s="256" t="str">
        <f>IF('Outputs_pre-361'!Y431 &lt;&gt; 0, Impact_361_diff!Y431 / 'Outputs_pre-361'!Y431, "")</f>
        <v/>
      </c>
      <c r="Z431" s="256" t="str">
        <f>IF('Outputs_pre-361'!Z431 &lt;&gt; 0, Impact_361_diff!Z431 / 'Outputs_pre-361'!Z431, "")</f>
        <v/>
      </c>
      <c r="AA431" s="256" t="str">
        <f>IF('Outputs_pre-361'!AA431 &lt;&gt; 0, Impact_361_diff!AA431 / 'Outputs_pre-361'!AA431, "")</f>
        <v/>
      </c>
      <c r="AB431" s="256" t="str">
        <f>IF('Outputs_pre-361'!AB431 &lt;&gt; 0, Impact_361_diff!AB431 / 'Outputs_pre-361'!AB431, "")</f>
        <v/>
      </c>
      <c r="AC431" s="76"/>
    </row>
    <row r="432" spans="1:29" x14ac:dyDescent="0.35">
      <c r="A432" s="82"/>
      <c r="D432" s="252" t="str">
        <f t="shared" si="3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256" t="str">
        <f>IF('Outputs_pre-361'!O432 &lt;&gt; 0, Impact_361_diff!O432 / 'Outputs_pre-361'!O432, "")</f>
        <v/>
      </c>
      <c r="P432" s="256" t="str">
        <f>IF('Outputs_pre-361'!P432 &lt;&gt; 0, Impact_361_diff!P432 / 'Outputs_pre-361'!P432, "")</f>
        <v/>
      </c>
      <c r="Q432" s="256" t="str">
        <f>IF('Outputs_pre-361'!Q432 &lt;&gt; 0, Impact_361_diff!Q432 / 'Outputs_pre-361'!Q432, "")</f>
        <v/>
      </c>
      <c r="R432" s="256" t="str">
        <f>IF('Outputs_pre-361'!R432 &lt;&gt; 0, Impact_361_diff!R432 / 'Outputs_pre-361'!R432, "")</f>
        <v/>
      </c>
      <c r="S432" s="256" t="str">
        <f>IF('Outputs_pre-361'!S432 &lt;&gt; 0, Impact_361_diff!S432 / 'Outputs_pre-361'!S432, "")</f>
        <v/>
      </c>
      <c r="T432" s="256" t="str">
        <f>IF('Outputs_pre-361'!T432 &lt;&gt; 0, Impact_361_diff!T432 / 'Outputs_pre-361'!T432, "")</f>
        <v/>
      </c>
      <c r="U432" s="256" t="str">
        <f>IF('Outputs_pre-361'!U432 &lt;&gt; 0, Impact_361_diff!U432 / 'Outputs_pre-361'!U432, "")</f>
        <v/>
      </c>
      <c r="V432" s="256" t="str">
        <f>IF('Outputs_pre-361'!V432 &lt;&gt; 0, Impact_361_diff!V432 / 'Outputs_pre-361'!V432, "")</f>
        <v/>
      </c>
      <c r="W432" s="256" t="str">
        <f>IF('Outputs_pre-361'!W432 &lt;&gt; 0, Impact_361_diff!W432 / 'Outputs_pre-361'!W432, "")</f>
        <v/>
      </c>
      <c r="X432" s="256" t="str">
        <f>IF('Outputs_pre-361'!X432 &lt;&gt; 0, Impact_361_diff!X432 / 'Outputs_pre-361'!X432, "")</f>
        <v/>
      </c>
      <c r="Y432" s="256" t="str">
        <f>IF('Outputs_pre-361'!Y432 &lt;&gt; 0, Impact_361_diff!Y432 / 'Outputs_pre-361'!Y432, "")</f>
        <v/>
      </c>
      <c r="Z432" s="256" t="str">
        <f>IF('Outputs_pre-361'!Z432 &lt;&gt; 0, Impact_361_diff!Z432 / 'Outputs_pre-361'!Z432, "")</f>
        <v/>
      </c>
      <c r="AA432" s="256" t="str">
        <f>IF('Outputs_pre-361'!AA432 &lt;&gt; 0, Impact_361_diff!AA432 / 'Outputs_pre-361'!AA432, "")</f>
        <v/>
      </c>
      <c r="AB432" s="256" t="str">
        <f>IF('Outputs_pre-361'!AB432 &lt;&gt; 0, Impact_361_diff!AB432 / 'Outputs_pre-361'!AB432, "")</f>
        <v/>
      </c>
      <c r="AC432" s="76"/>
    </row>
    <row r="433" spans="1:29" x14ac:dyDescent="0.35">
      <c r="A433" s="82"/>
      <c r="D433" s="252" t="str">
        <f t="shared" si="3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256" t="str">
        <f>IF('Outputs_pre-361'!O433 &lt;&gt; 0, Impact_361_diff!O433 / 'Outputs_pre-361'!O433, "")</f>
        <v/>
      </c>
      <c r="P433" s="256" t="str">
        <f>IF('Outputs_pre-361'!P433 &lt;&gt; 0, Impact_361_diff!P433 / 'Outputs_pre-361'!P433, "")</f>
        <v/>
      </c>
      <c r="Q433" s="256" t="str">
        <f>IF('Outputs_pre-361'!Q433 &lt;&gt; 0, Impact_361_diff!Q433 / 'Outputs_pre-361'!Q433, "")</f>
        <v/>
      </c>
      <c r="R433" s="256" t="str">
        <f>IF('Outputs_pre-361'!R433 &lt;&gt; 0, Impact_361_diff!R433 / 'Outputs_pre-361'!R433, "")</f>
        <v/>
      </c>
      <c r="S433" s="256" t="str">
        <f>IF('Outputs_pre-361'!S433 &lt;&gt; 0, Impact_361_diff!S433 / 'Outputs_pre-361'!S433, "")</f>
        <v/>
      </c>
      <c r="T433" s="256" t="str">
        <f>IF('Outputs_pre-361'!T433 &lt;&gt; 0, Impact_361_diff!T433 / 'Outputs_pre-361'!T433, "")</f>
        <v/>
      </c>
      <c r="U433" s="256" t="str">
        <f>IF('Outputs_pre-361'!U433 &lt;&gt; 0, Impact_361_diff!U433 / 'Outputs_pre-361'!U433, "")</f>
        <v/>
      </c>
      <c r="V433" s="256" t="str">
        <f>IF('Outputs_pre-361'!V433 &lt;&gt; 0, Impact_361_diff!V433 / 'Outputs_pre-361'!V433, "")</f>
        <v/>
      </c>
      <c r="W433" s="256" t="str">
        <f>IF('Outputs_pre-361'!W433 &lt;&gt; 0, Impact_361_diff!W433 / 'Outputs_pre-361'!W433, "")</f>
        <v/>
      </c>
      <c r="X433" s="256" t="str">
        <f>IF('Outputs_pre-361'!X433 &lt;&gt; 0, Impact_361_diff!X433 / 'Outputs_pre-361'!X433, "")</f>
        <v/>
      </c>
      <c r="Y433" s="256" t="str">
        <f>IF('Outputs_pre-361'!Y433 &lt;&gt; 0, Impact_361_diff!Y433 / 'Outputs_pre-361'!Y433, "")</f>
        <v/>
      </c>
      <c r="Z433" s="256" t="str">
        <f>IF('Outputs_pre-361'!Z433 &lt;&gt; 0, Impact_361_diff!Z433 / 'Outputs_pre-361'!Z433, "")</f>
        <v/>
      </c>
      <c r="AA433" s="256" t="str">
        <f>IF('Outputs_pre-361'!AA433 &lt;&gt; 0, Impact_361_diff!AA433 / 'Outputs_pre-361'!AA433, "")</f>
        <v/>
      </c>
      <c r="AB433" s="256" t="str">
        <f>IF('Outputs_pre-361'!AB433 &lt;&gt; 0, Impact_361_diff!AB433 / 'Outputs_pre-361'!AB433, "")</f>
        <v/>
      </c>
      <c r="AC433" s="76"/>
    </row>
    <row r="434" spans="1:29" x14ac:dyDescent="0.35">
      <c r="A434" s="82"/>
      <c r="D434" s="252" t="str">
        <f t="shared" si="3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256" t="str">
        <f>IF('Outputs_pre-361'!O434 &lt;&gt; 0, Impact_361_diff!O434 / 'Outputs_pre-361'!O434, "")</f>
        <v/>
      </c>
      <c r="P434" s="256" t="str">
        <f>IF('Outputs_pre-361'!P434 &lt;&gt; 0, Impact_361_diff!P434 / 'Outputs_pre-361'!P434, "")</f>
        <v/>
      </c>
      <c r="Q434" s="256" t="str">
        <f>IF('Outputs_pre-361'!Q434 &lt;&gt; 0, Impact_361_diff!Q434 / 'Outputs_pre-361'!Q434, "")</f>
        <v/>
      </c>
      <c r="R434" s="256" t="str">
        <f>IF('Outputs_pre-361'!R434 &lt;&gt; 0, Impact_361_diff!R434 / 'Outputs_pre-361'!R434, "")</f>
        <v/>
      </c>
      <c r="S434" s="256" t="str">
        <f>IF('Outputs_pre-361'!S434 &lt;&gt; 0, Impact_361_diff!S434 / 'Outputs_pre-361'!S434, "")</f>
        <v/>
      </c>
      <c r="T434" s="256" t="str">
        <f>IF('Outputs_pre-361'!T434 &lt;&gt; 0, Impact_361_diff!T434 / 'Outputs_pre-361'!T434, "")</f>
        <v/>
      </c>
      <c r="U434" s="256" t="str">
        <f>IF('Outputs_pre-361'!U434 &lt;&gt; 0, Impact_361_diff!U434 / 'Outputs_pre-361'!U434, "")</f>
        <v/>
      </c>
      <c r="V434" s="256" t="str">
        <f>IF('Outputs_pre-361'!V434 &lt;&gt; 0, Impact_361_diff!V434 / 'Outputs_pre-361'!V434, "")</f>
        <v/>
      </c>
      <c r="W434" s="256" t="str">
        <f>IF('Outputs_pre-361'!W434 &lt;&gt; 0, Impact_361_diff!W434 / 'Outputs_pre-361'!W434, "")</f>
        <v/>
      </c>
      <c r="X434" s="256" t="str">
        <f>IF('Outputs_pre-361'!X434 &lt;&gt; 0, Impact_361_diff!X434 / 'Outputs_pre-361'!X434, "")</f>
        <v/>
      </c>
      <c r="Y434" s="256" t="str">
        <f>IF('Outputs_pre-361'!Y434 &lt;&gt; 0, Impact_361_diff!Y434 / 'Outputs_pre-361'!Y434, "")</f>
        <v/>
      </c>
      <c r="Z434" s="256" t="str">
        <f>IF('Outputs_pre-361'!Z434 &lt;&gt; 0, Impact_361_diff!Z434 / 'Outputs_pre-361'!Z434, "")</f>
        <v/>
      </c>
      <c r="AA434" s="256" t="str">
        <f>IF('Outputs_pre-361'!AA434 &lt;&gt; 0, Impact_361_diff!AA434 / 'Outputs_pre-361'!AA434, "")</f>
        <v/>
      </c>
      <c r="AB434" s="256" t="str">
        <f>IF('Outputs_pre-361'!AB434 &lt;&gt; 0, Impact_361_diff!AB434 / 'Outputs_pre-361'!AB434, "")</f>
        <v/>
      </c>
      <c r="AC434" s="76"/>
    </row>
    <row r="435" spans="1:29" x14ac:dyDescent="0.35">
      <c r="A435" s="82"/>
      <c r="D435" s="252" t="str">
        <f t="shared" si="3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256" t="str">
        <f>IF('Outputs_pre-361'!O435 &lt;&gt; 0, Impact_361_diff!O435 / 'Outputs_pre-361'!O435, "")</f>
        <v/>
      </c>
      <c r="P435" s="256" t="str">
        <f>IF('Outputs_pre-361'!P435 &lt;&gt; 0, Impact_361_diff!P435 / 'Outputs_pre-361'!P435, "")</f>
        <v/>
      </c>
      <c r="Q435" s="256" t="str">
        <f>IF('Outputs_pre-361'!Q435 &lt;&gt; 0, Impact_361_diff!Q435 / 'Outputs_pre-361'!Q435, "")</f>
        <v/>
      </c>
      <c r="R435" s="256" t="str">
        <f>IF('Outputs_pre-361'!R435 &lt;&gt; 0, Impact_361_diff!R435 / 'Outputs_pre-361'!R435, "")</f>
        <v/>
      </c>
      <c r="S435" s="256" t="str">
        <f>IF('Outputs_pre-361'!S435 &lt;&gt; 0, Impact_361_diff!S435 / 'Outputs_pre-361'!S435, "")</f>
        <v/>
      </c>
      <c r="T435" s="256" t="str">
        <f>IF('Outputs_pre-361'!T435 &lt;&gt; 0, Impact_361_diff!T435 / 'Outputs_pre-361'!T435, "")</f>
        <v/>
      </c>
      <c r="U435" s="256" t="str">
        <f>IF('Outputs_pre-361'!U435 &lt;&gt; 0, Impact_361_diff!U435 / 'Outputs_pre-361'!U435, "")</f>
        <v/>
      </c>
      <c r="V435" s="256" t="str">
        <f>IF('Outputs_pre-361'!V435 &lt;&gt; 0, Impact_361_diff!V435 / 'Outputs_pre-361'!V435, "")</f>
        <v/>
      </c>
      <c r="W435" s="256" t="str">
        <f>IF('Outputs_pre-361'!W435 &lt;&gt; 0, Impact_361_diff!W435 / 'Outputs_pre-361'!W435, "")</f>
        <v/>
      </c>
      <c r="X435" s="256" t="str">
        <f>IF('Outputs_pre-361'!X435 &lt;&gt; 0, Impact_361_diff!X435 / 'Outputs_pre-361'!X435, "")</f>
        <v/>
      </c>
      <c r="Y435" s="256" t="str">
        <f>IF('Outputs_pre-361'!Y435 &lt;&gt; 0, Impact_361_diff!Y435 / 'Outputs_pre-361'!Y435, "")</f>
        <v/>
      </c>
      <c r="Z435" s="256" t="str">
        <f>IF('Outputs_pre-361'!Z435 &lt;&gt; 0, Impact_361_diff!Z435 / 'Outputs_pre-361'!Z435, "")</f>
        <v/>
      </c>
      <c r="AA435" s="256" t="str">
        <f>IF('Outputs_pre-361'!AA435 &lt;&gt; 0, Impact_361_diff!AA435 / 'Outputs_pre-361'!AA435, "")</f>
        <v/>
      </c>
      <c r="AB435" s="256" t="str">
        <f>IF('Outputs_pre-361'!AB435 &lt;&gt; 0, Impact_361_diff!AB435 / 'Outputs_pre-361'!AB435, "")</f>
        <v/>
      </c>
      <c r="AC435" s="76"/>
    </row>
    <row r="436" spans="1:29" x14ac:dyDescent="0.35">
      <c r="A436" s="82"/>
      <c r="D436" s="252" t="str">
        <f t="shared" si="3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256" t="str">
        <f>IF('Outputs_pre-361'!O436 &lt;&gt; 0, Impact_361_diff!O436 / 'Outputs_pre-361'!O436, "")</f>
        <v/>
      </c>
      <c r="P436" s="256" t="str">
        <f>IF('Outputs_pre-361'!P436 &lt;&gt; 0, Impact_361_diff!P436 / 'Outputs_pre-361'!P436, "")</f>
        <v/>
      </c>
      <c r="Q436" s="256" t="str">
        <f>IF('Outputs_pre-361'!Q436 &lt;&gt; 0, Impact_361_diff!Q436 / 'Outputs_pre-361'!Q436, "")</f>
        <v/>
      </c>
      <c r="R436" s="256" t="str">
        <f>IF('Outputs_pre-361'!R436 &lt;&gt; 0, Impact_361_diff!R436 / 'Outputs_pre-361'!R436, "")</f>
        <v/>
      </c>
      <c r="S436" s="256" t="str">
        <f>IF('Outputs_pre-361'!S436 &lt;&gt; 0, Impact_361_diff!S436 / 'Outputs_pre-361'!S436, "")</f>
        <v/>
      </c>
      <c r="T436" s="256" t="str">
        <f>IF('Outputs_pre-361'!T436 &lt;&gt; 0, Impact_361_diff!T436 / 'Outputs_pre-361'!T436, "")</f>
        <v/>
      </c>
      <c r="U436" s="256" t="str">
        <f>IF('Outputs_pre-361'!U436 &lt;&gt; 0, Impact_361_diff!U436 / 'Outputs_pre-361'!U436, "")</f>
        <v/>
      </c>
      <c r="V436" s="256" t="str">
        <f>IF('Outputs_pre-361'!V436 &lt;&gt; 0, Impact_361_diff!V436 / 'Outputs_pre-361'!V436, "")</f>
        <v/>
      </c>
      <c r="W436" s="256" t="str">
        <f>IF('Outputs_pre-361'!W436 &lt;&gt; 0, Impact_361_diff!W436 / 'Outputs_pre-361'!W436, "")</f>
        <v/>
      </c>
      <c r="X436" s="256" t="str">
        <f>IF('Outputs_pre-361'!X436 &lt;&gt; 0, Impact_361_diff!X436 / 'Outputs_pre-361'!X436, "")</f>
        <v/>
      </c>
      <c r="Y436" s="256" t="str">
        <f>IF('Outputs_pre-361'!Y436 &lt;&gt; 0, Impact_361_diff!Y436 / 'Outputs_pre-361'!Y436, "")</f>
        <v/>
      </c>
      <c r="Z436" s="256" t="str">
        <f>IF('Outputs_pre-361'!Z436 &lt;&gt; 0, Impact_361_diff!Z436 / 'Outputs_pre-361'!Z436, "")</f>
        <v/>
      </c>
      <c r="AA436" s="256" t="str">
        <f>IF('Outputs_pre-361'!AA436 &lt;&gt; 0, Impact_361_diff!AA436 / 'Outputs_pre-361'!AA436, "")</f>
        <v/>
      </c>
      <c r="AB436" s="256" t="str">
        <f>IF('Outputs_pre-361'!AB436 &lt;&gt; 0, Impact_361_diff!AB436 / 'Outputs_pre-361'!AB436, "")</f>
        <v/>
      </c>
      <c r="AC436" s="76"/>
    </row>
    <row r="437" spans="1:29" x14ac:dyDescent="0.35">
      <c r="A437" s="82"/>
      <c r="D437" s="252" t="str">
        <f t="shared" si="3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256" t="str">
        <f>IF('Outputs_pre-361'!O437 &lt;&gt; 0, Impact_361_diff!O437 / 'Outputs_pre-361'!O437, "")</f>
        <v/>
      </c>
      <c r="P437" s="256" t="str">
        <f>IF('Outputs_pre-361'!P437 &lt;&gt; 0, Impact_361_diff!P437 / 'Outputs_pre-361'!P437, "")</f>
        <v/>
      </c>
      <c r="Q437" s="256" t="str">
        <f>IF('Outputs_pre-361'!Q437 &lt;&gt; 0, Impact_361_diff!Q437 / 'Outputs_pre-361'!Q437, "")</f>
        <v/>
      </c>
      <c r="R437" s="256" t="str">
        <f>IF('Outputs_pre-361'!R437 &lt;&gt; 0, Impact_361_diff!R437 / 'Outputs_pre-361'!R437, "")</f>
        <v/>
      </c>
      <c r="S437" s="256" t="str">
        <f>IF('Outputs_pre-361'!S437 &lt;&gt; 0, Impact_361_diff!S437 / 'Outputs_pre-361'!S437, "")</f>
        <v/>
      </c>
      <c r="T437" s="256" t="str">
        <f>IF('Outputs_pre-361'!T437 &lt;&gt; 0, Impact_361_diff!T437 / 'Outputs_pre-361'!T437, "")</f>
        <v/>
      </c>
      <c r="U437" s="256" t="str">
        <f>IF('Outputs_pre-361'!U437 &lt;&gt; 0, Impact_361_diff!U437 / 'Outputs_pre-361'!U437, "")</f>
        <v/>
      </c>
      <c r="V437" s="256" t="str">
        <f>IF('Outputs_pre-361'!V437 &lt;&gt; 0, Impact_361_diff!V437 / 'Outputs_pre-361'!V437, "")</f>
        <v/>
      </c>
      <c r="W437" s="256" t="str">
        <f>IF('Outputs_pre-361'!W437 &lt;&gt; 0, Impact_361_diff!W437 / 'Outputs_pre-361'!W437, "")</f>
        <v/>
      </c>
      <c r="X437" s="256" t="str">
        <f>IF('Outputs_pre-361'!X437 &lt;&gt; 0, Impact_361_diff!X437 / 'Outputs_pre-361'!X437, "")</f>
        <v/>
      </c>
      <c r="Y437" s="256" t="str">
        <f>IF('Outputs_pre-361'!Y437 &lt;&gt; 0, Impact_361_diff!Y437 / 'Outputs_pre-361'!Y437, "")</f>
        <v/>
      </c>
      <c r="Z437" s="256" t="str">
        <f>IF('Outputs_pre-361'!Z437 &lt;&gt; 0, Impact_361_diff!Z437 / 'Outputs_pre-361'!Z437, "")</f>
        <v/>
      </c>
      <c r="AA437" s="256" t="str">
        <f>IF('Outputs_pre-361'!AA437 &lt;&gt; 0, Impact_361_diff!AA437 / 'Outputs_pre-361'!AA437, "")</f>
        <v/>
      </c>
      <c r="AB437" s="256" t="str">
        <f>IF('Outputs_pre-361'!AB437 &lt;&gt; 0, Impact_361_diff!AB437 / 'Outputs_pre-361'!AB437, "")</f>
        <v/>
      </c>
      <c r="AC437" s="76"/>
    </row>
    <row r="438" spans="1:29" x14ac:dyDescent="0.35">
      <c r="A438" s="82"/>
      <c r="D438" s="252" t="str">
        <f t="shared" si="3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256" t="str">
        <f>IF('Outputs_pre-361'!O438 &lt;&gt; 0, Impact_361_diff!O438 / 'Outputs_pre-361'!O438, "")</f>
        <v/>
      </c>
      <c r="P438" s="256" t="str">
        <f>IF('Outputs_pre-361'!P438 &lt;&gt; 0, Impact_361_diff!P438 / 'Outputs_pre-361'!P438, "")</f>
        <v/>
      </c>
      <c r="Q438" s="256" t="str">
        <f>IF('Outputs_pre-361'!Q438 &lt;&gt; 0, Impact_361_diff!Q438 / 'Outputs_pre-361'!Q438, "")</f>
        <v/>
      </c>
      <c r="R438" s="256" t="str">
        <f>IF('Outputs_pre-361'!R438 &lt;&gt; 0, Impact_361_diff!R438 / 'Outputs_pre-361'!R438, "")</f>
        <v/>
      </c>
      <c r="S438" s="256" t="str">
        <f>IF('Outputs_pre-361'!S438 &lt;&gt; 0, Impact_361_diff!S438 / 'Outputs_pre-361'!S438, "")</f>
        <v/>
      </c>
      <c r="T438" s="256" t="str">
        <f>IF('Outputs_pre-361'!T438 &lt;&gt; 0, Impact_361_diff!T438 / 'Outputs_pre-361'!T438, "")</f>
        <v/>
      </c>
      <c r="U438" s="256" t="str">
        <f>IF('Outputs_pre-361'!U438 &lt;&gt; 0, Impact_361_diff!U438 / 'Outputs_pre-361'!U438, "")</f>
        <v/>
      </c>
      <c r="V438" s="256" t="str">
        <f>IF('Outputs_pre-361'!V438 &lt;&gt; 0, Impact_361_diff!V438 / 'Outputs_pre-361'!V438, "")</f>
        <v/>
      </c>
      <c r="W438" s="256" t="str">
        <f>IF('Outputs_pre-361'!W438 &lt;&gt; 0, Impact_361_diff!W438 / 'Outputs_pre-361'!W438, "")</f>
        <v/>
      </c>
      <c r="X438" s="256" t="str">
        <f>IF('Outputs_pre-361'!X438 &lt;&gt; 0, Impact_361_diff!X438 / 'Outputs_pre-361'!X438, "")</f>
        <v/>
      </c>
      <c r="Y438" s="256" t="str">
        <f>IF('Outputs_pre-361'!Y438 &lt;&gt; 0, Impact_361_diff!Y438 / 'Outputs_pre-361'!Y438, "")</f>
        <v/>
      </c>
      <c r="Z438" s="256" t="str">
        <f>IF('Outputs_pre-361'!Z438 &lt;&gt; 0, Impact_361_diff!Z438 / 'Outputs_pre-361'!Z438, "")</f>
        <v/>
      </c>
      <c r="AA438" s="256" t="str">
        <f>IF('Outputs_pre-361'!AA438 &lt;&gt; 0, Impact_361_diff!AA438 / 'Outputs_pre-361'!AA438, "")</f>
        <v/>
      </c>
      <c r="AB438" s="256" t="str">
        <f>IF('Outputs_pre-361'!AB438 &lt;&gt; 0, Impact_361_diff!AB438 / 'Outputs_pre-361'!AB438, "")</f>
        <v/>
      </c>
      <c r="AC438" s="76"/>
    </row>
    <row r="439" spans="1:29" x14ac:dyDescent="0.35">
      <c r="A439" s="82"/>
      <c r="D439" s="252" t="str">
        <f t="shared" si="3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256" t="str">
        <f>IF('Outputs_pre-361'!O439 &lt;&gt; 0, Impact_361_diff!O439 / 'Outputs_pre-361'!O439, "")</f>
        <v/>
      </c>
      <c r="P439" s="256" t="str">
        <f>IF('Outputs_pre-361'!P439 &lt;&gt; 0, Impact_361_diff!P439 / 'Outputs_pre-361'!P439, "")</f>
        <v/>
      </c>
      <c r="Q439" s="256" t="str">
        <f>IF('Outputs_pre-361'!Q439 &lt;&gt; 0, Impact_361_diff!Q439 / 'Outputs_pre-361'!Q439, "")</f>
        <v/>
      </c>
      <c r="R439" s="256" t="str">
        <f>IF('Outputs_pre-361'!R439 &lt;&gt; 0, Impact_361_diff!R439 / 'Outputs_pre-361'!R439, "")</f>
        <v/>
      </c>
      <c r="S439" s="256" t="str">
        <f>IF('Outputs_pre-361'!S439 &lt;&gt; 0, Impact_361_diff!S439 / 'Outputs_pre-361'!S439, "")</f>
        <v/>
      </c>
      <c r="T439" s="256" t="str">
        <f>IF('Outputs_pre-361'!T439 &lt;&gt; 0, Impact_361_diff!T439 / 'Outputs_pre-361'!T439, "")</f>
        <v/>
      </c>
      <c r="U439" s="256" t="str">
        <f>IF('Outputs_pre-361'!U439 &lt;&gt; 0, Impact_361_diff!U439 / 'Outputs_pre-361'!U439, "")</f>
        <v/>
      </c>
      <c r="V439" s="256" t="str">
        <f>IF('Outputs_pre-361'!V439 &lt;&gt; 0, Impact_361_diff!V439 / 'Outputs_pre-361'!V439, "")</f>
        <v/>
      </c>
      <c r="W439" s="256" t="str">
        <f>IF('Outputs_pre-361'!W439 &lt;&gt; 0, Impact_361_diff!W439 / 'Outputs_pre-361'!W439, "")</f>
        <v/>
      </c>
      <c r="X439" s="256" t="str">
        <f>IF('Outputs_pre-361'!X439 &lt;&gt; 0, Impact_361_diff!X439 / 'Outputs_pre-361'!X439, "")</f>
        <v/>
      </c>
      <c r="Y439" s="256" t="str">
        <f>IF('Outputs_pre-361'!Y439 &lt;&gt; 0, Impact_361_diff!Y439 / 'Outputs_pre-361'!Y439, "")</f>
        <v/>
      </c>
      <c r="Z439" s="256" t="str">
        <f>IF('Outputs_pre-361'!Z439 &lt;&gt; 0, Impact_361_diff!Z439 / 'Outputs_pre-361'!Z439, "")</f>
        <v/>
      </c>
      <c r="AA439" s="256" t="str">
        <f>IF('Outputs_pre-361'!AA439 &lt;&gt; 0, Impact_361_diff!AA439 / 'Outputs_pre-361'!AA439, "")</f>
        <v/>
      </c>
      <c r="AB439" s="256" t="str">
        <f>IF('Outputs_pre-361'!AB439 &lt;&gt; 0, Impact_361_diff!AB439 / 'Outputs_pre-361'!AB439, "")</f>
        <v/>
      </c>
      <c r="AC439" s="76"/>
    </row>
    <row r="440" spans="1:29" x14ac:dyDescent="0.35">
      <c r="A440" s="82"/>
      <c r="D440" s="252" t="str">
        <f t="shared" si="3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256" t="str">
        <f>IF('Outputs_pre-361'!O440 &lt;&gt; 0, Impact_361_diff!O440 / 'Outputs_pre-361'!O440, "")</f>
        <v/>
      </c>
      <c r="P440" s="256" t="str">
        <f>IF('Outputs_pre-361'!P440 &lt;&gt; 0, Impact_361_diff!P440 / 'Outputs_pre-361'!P440, "")</f>
        <v/>
      </c>
      <c r="Q440" s="256" t="str">
        <f>IF('Outputs_pre-361'!Q440 &lt;&gt; 0, Impact_361_diff!Q440 / 'Outputs_pre-361'!Q440, "")</f>
        <v/>
      </c>
      <c r="R440" s="256" t="str">
        <f>IF('Outputs_pre-361'!R440 &lt;&gt; 0, Impact_361_diff!R440 / 'Outputs_pre-361'!R440, "")</f>
        <v/>
      </c>
      <c r="S440" s="256" t="str">
        <f>IF('Outputs_pre-361'!S440 &lt;&gt; 0, Impact_361_diff!S440 / 'Outputs_pre-361'!S440, "")</f>
        <v/>
      </c>
      <c r="T440" s="256" t="str">
        <f>IF('Outputs_pre-361'!T440 &lt;&gt; 0, Impact_361_diff!T440 / 'Outputs_pre-361'!T440, "")</f>
        <v/>
      </c>
      <c r="U440" s="256" t="str">
        <f>IF('Outputs_pre-361'!U440 &lt;&gt; 0, Impact_361_diff!U440 / 'Outputs_pre-361'!U440, "")</f>
        <v/>
      </c>
      <c r="V440" s="256" t="str">
        <f>IF('Outputs_pre-361'!V440 &lt;&gt; 0, Impact_361_diff!V440 / 'Outputs_pre-361'!V440, "")</f>
        <v/>
      </c>
      <c r="W440" s="256" t="str">
        <f>IF('Outputs_pre-361'!W440 &lt;&gt; 0, Impact_361_diff!W440 / 'Outputs_pre-361'!W440, "")</f>
        <v/>
      </c>
      <c r="X440" s="256" t="str">
        <f>IF('Outputs_pre-361'!X440 &lt;&gt; 0, Impact_361_diff!X440 / 'Outputs_pre-361'!X440, "")</f>
        <v/>
      </c>
      <c r="Y440" s="256" t="str">
        <f>IF('Outputs_pre-361'!Y440 &lt;&gt; 0, Impact_361_diff!Y440 / 'Outputs_pre-361'!Y440, "")</f>
        <v/>
      </c>
      <c r="Z440" s="256" t="str">
        <f>IF('Outputs_pre-361'!Z440 &lt;&gt; 0, Impact_361_diff!Z440 / 'Outputs_pre-361'!Z440, "")</f>
        <v/>
      </c>
      <c r="AA440" s="256" t="str">
        <f>IF('Outputs_pre-361'!AA440 &lt;&gt; 0, Impact_361_diff!AA440 / 'Outputs_pre-361'!AA440, "")</f>
        <v/>
      </c>
      <c r="AB440" s="256" t="str">
        <f>IF('Outputs_pre-361'!AB440 &lt;&gt; 0, Impact_361_diff!AB440 / 'Outputs_pre-361'!AB440, "")</f>
        <v/>
      </c>
      <c r="AC440" s="76"/>
    </row>
    <row r="441" spans="1:29" x14ac:dyDescent="0.35">
      <c r="A441" s="82"/>
      <c r="D441" s="252" t="str">
        <f t="shared" si="3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256" t="str">
        <f>IF('Outputs_pre-361'!O441 &lt;&gt; 0, Impact_361_diff!O441 / 'Outputs_pre-361'!O441, "")</f>
        <v/>
      </c>
      <c r="P441" s="256" t="str">
        <f>IF('Outputs_pre-361'!P441 &lt;&gt; 0, Impact_361_diff!P441 / 'Outputs_pre-361'!P441, "")</f>
        <v/>
      </c>
      <c r="Q441" s="256" t="str">
        <f>IF('Outputs_pre-361'!Q441 &lt;&gt; 0, Impact_361_diff!Q441 / 'Outputs_pre-361'!Q441, "")</f>
        <v/>
      </c>
      <c r="R441" s="256" t="str">
        <f>IF('Outputs_pre-361'!R441 &lt;&gt; 0, Impact_361_diff!R441 / 'Outputs_pre-361'!R441, "")</f>
        <v/>
      </c>
      <c r="S441" s="256" t="str">
        <f>IF('Outputs_pre-361'!S441 &lt;&gt; 0, Impact_361_diff!S441 / 'Outputs_pre-361'!S441, "")</f>
        <v/>
      </c>
      <c r="T441" s="256" t="str">
        <f>IF('Outputs_pre-361'!T441 &lt;&gt; 0, Impact_361_diff!T441 / 'Outputs_pre-361'!T441, "")</f>
        <v/>
      </c>
      <c r="U441" s="256" t="str">
        <f>IF('Outputs_pre-361'!U441 &lt;&gt; 0, Impact_361_diff!U441 / 'Outputs_pre-361'!U441, "")</f>
        <v/>
      </c>
      <c r="V441" s="256" t="str">
        <f>IF('Outputs_pre-361'!V441 &lt;&gt; 0, Impact_361_diff!V441 / 'Outputs_pre-361'!V441, "")</f>
        <v/>
      </c>
      <c r="W441" s="256" t="str">
        <f>IF('Outputs_pre-361'!W441 &lt;&gt; 0, Impact_361_diff!W441 / 'Outputs_pre-361'!W441, "")</f>
        <v/>
      </c>
      <c r="X441" s="256" t="str">
        <f>IF('Outputs_pre-361'!X441 &lt;&gt; 0, Impact_361_diff!X441 / 'Outputs_pre-361'!X441, "")</f>
        <v/>
      </c>
      <c r="Y441" s="256" t="str">
        <f>IF('Outputs_pre-361'!Y441 &lt;&gt; 0, Impact_361_diff!Y441 / 'Outputs_pre-361'!Y441, "")</f>
        <v/>
      </c>
      <c r="Z441" s="256" t="str">
        <f>IF('Outputs_pre-361'!Z441 &lt;&gt; 0, Impact_361_diff!Z441 / 'Outputs_pre-361'!Z441, "")</f>
        <v/>
      </c>
      <c r="AA441" s="256" t="str">
        <f>IF('Outputs_pre-361'!AA441 &lt;&gt; 0, Impact_361_diff!AA441 / 'Outputs_pre-361'!AA441, "")</f>
        <v/>
      </c>
      <c r="AB441" s="256" t="str">
        <f>IF('Outputs_pre-361'!AB441 &lt;&gt; 0, Impact_361_diff!AB441 / 'Outputs_pre-361'!AB441, "")</f>
        <v/>
      </c>
      <c r="AC441" s="76"/>
    </row>
    <row r="442" spans="1:29" x14ac:dyDescent="0.35">
      <c r="A442" s="82"/>
      <c r="D442" s="252" t="str">
        <f t="shared" si="3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256" t="str">
        <f>IF('Outputs_pre-361'!O442 &lt;&gt; 0, Impact_361_diff!O442 / 'Outputs_pre-361'!O442, "")</f>
        <v/>
      </c>
      <c r="P442" s="256" t="str">
        <f>IF('Outputs_pre-361'!P442 &lt;&gt; 0, Impact_361_diff!P442 / 'Outputs_pre-361'!P442, "")</f>
        <v/>
      </c>
      <c r="Q442" s="256" t="str">
        <f>IF('Outputs_pre-361'!Q442 &lt;&gt; 0, Impact_361_diff!Q442 / 'Outputs_pre-361'!Q442, "")</f>
        <v/>
      </c>
      <c r="R442" s="256" t="str">
        <f>IF('Outputs_pre-361'!R442 &lt;&gt; 0, Impact_361_diff!R442 / 'Outputs_pre-361'!R442, "")</f>
        <v/>
      </c>
      <c r="S442" s="256" t="str">
        <f>IF('Outputs_pre-361'!S442 &lt;&gt; 0, Impact_361_diff!S442 / 'Outputs_pre-361'!S442, "")</f>
        <v/>
      </c>
      <c r="T442" s="256" t="str">
        <f>IF('Outputs_pre-361'!T442 &lt;&gt; 0, Impact_361_diff!T442 / 'Outputs_pre-361'!T442, "")</f>
        <v/>
      </c>
      <c r="U442" s="256" t="str">
        <f>IF('Outputs_pre-361'!U442 &lt;&gt; 0, Impact_361_diff!U442 / 'Outputs_pre-361'!U442, "")</f>
        <v/>
      </c>
      <c r="V442" s="256" t="str">
        <f>IF('Outputs_pre-361'!V442 &lt;&gt; 0, Impact_361_diff!V442 / 'Outputs_pre-361'!V442, "")</f>
        <v/>
      </c>
      <c r="W442" s="256" t="str">
        <f>IF('Outputs_pre-361'!W442 &lt;&gt; 0, Impact_361_diff!W442 / 'Outputs_pre-361'!W442, "")</f>
        <v/>
      </c>
      <c r="X442" s="256" t="str">
        <f>IF('Outputs_pre-361'!X442 &lt;&gt; 0, Impact_361_diff!X442 / 'Outputs_pre-361'!X442, "")</f>
        <v/>
      </c>
      <c r="Y442" s="256" t="str">
        <f>IF('Outputs_pre-361'!Y442 &lt;&gt; 0, Impact_361_diff!Y442 / 'Outputs_pre-361'!Y442, "")</f>
        <v/>
      </c>
      <c r="Z442" s="256" t="str">
        <f>IF('Outputs_pre-361'!Z442 &lt;&gt; 0, Impact_361_diff!Z442 / 'Outputs_pre-361'!Z442, "")</f>
        <v/>
      </c>
      <c r="AA442" s="256" t="str">
        <f>IF('Outputs_pre-361'!AA442 &lt;&gt; 0, Impact_361_diff!AA442 / 'Outputs_pre-361'!AA442, "")</f>
        <v/>
      </c>
      <c r="AB442" s="256" t="str">
        <f>IF('Outputs_pre-361'!AB442 &lt;&gt; 0, Impact_361_diff!AB442 / 'Outputs_pre-361'!AB442, "")</f>
        <v/>
      </c>
      <c r="AC442" s="76"/>
    </row>
    <row r="443" spans="1:29" x14ac:dyDescent="0.35">
      <c r="A443" s="82"/>
      <c r="D443" s="252" t="str">
        <f t="shared" si="3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256" t="str">
        <f>IF('Outputs_pre-361'!O443 &lt;&gt; 0, Impact_361_diff!O443 / 'Outputs_pre-361'!O443, "")</f>
        <v/>
      </c>
      <c r="P443" s="256" t="str">
        <f>IF('Outputs_pre-361'!P443 &lt;&gt; 0, Impact_361_diff!P443 / 'Outputs_pre-361'!P443, "")</f>
        <v/>
      </c>
      <c r="Q443" s="256" t="str">
        <f>IF('Outputs_pre-361'!Q443 &lt;&gt; 0, Impact_361_diff!Q443 / 'Outputs_pre-361'!Q443, "")</f>
        <v/>
      </c>
      <c r="R443" s="256" t="str">
        <f>IF('Outputs_pre-361'!R443 &lt;&gt; 0, Impact_361_diff!R443 / 'Outputs_pre-361'!R443, "")</f>
        <v/>
      </c>
      <c r="S443" s="256" t="str">
        <f>IF('Outputs_pre-361'!S443 &lt;&gt; 0, Impact_361_diff!S443 / 'Outputs_pre-361'!S443, "")</f>
        <v/>
      </c>
      <c r="T443" s="256" t="str">
        <f>IF('Outputs_pre-361'!T443 &lt;&gt; 0, Impact_361_diff!T443 / 'Outputs_pre-361'!T443, "")</f>
        <v/>
      </c>
      <c r="U443" s="256" t="str">
        <f>IF('Outputs_pre-361'!U443 &lt;&gt; 0, Impact_361_diff!U443 / 'Outputs_pre-361'!U443, "")</f>
        <v/>
      </c>
      <c r="V443" s="256" t="str">
        <f>IF('Outputs_pre-361'!V443 &lt;&gt; 0, Impact_361_diff!V443 / 'Outputs_pre-361'!V443, "")</f>
        <v/>
      </c>
      <c r="W443" s="256" t="str">
        <f>IF('Outputs_pre-361'!W443 &lt;&gt; 0, Impact_361_diff!W443 / 'Outputs_pre-361'!W443, "")</f>
        <v/>
      </c>
      <c r="X443" s="256" t="str">
        <f>IF('Outputs_pre-361'!X443 &lt;&gt; 0, Impact_361_diff!X443 / 'Outputs_pre-361'!X443, "")</f>
        <v/>
      </c>
      <c r="Y443" s="256" t="str">
        <f>IF('Outputs_pre-361'!Y443 &lt;&gt; 0, Impact_361_diff!Y443 / 'Outputs_pre-361'!Y443, "")</f>
        <v/>
      </c>
      <c r="Z443" s="256" t="str">
        <f>IF('Outputs_pre-361'!Z443 &lt;&gt; 0, Impact_361_diff!Z443 / 'Outputs_pre-361'!Z443, "")</f>
        <v/>
      </c>
      <c r="AA443" s="256" t="str">
        <f>IF('Outputs_pre-361'!AA443 &lt;&gt; 0, Impact_361_diff!AA443 / 'Outputs_pre-361'!AA443, "")</f>
        <v/>
      </c>
      <c r="AB443" s="256" t="str">
        <f>IF('Outputs_pre-361'!AB443 &lt;&gt; 0, Impact_361_diff!AB443 / 'Outputs_pre-361'!AB443, "")</f>
        <v/>
      </c>
      <c r="AC443" s="76"/>
    </row>
    <row r="444" spans="1:29" x14ac:dyDescent="0.35">
      <c r="A444" s="82"/>
      <c r="D444" s="252" t="str">
        <f t="shared" si="3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256" t="str">
        <f>IF('Outputs_pre-361'!O444 &lt;&gt; 0, Impact_361_diff!O444 / 'Outputs_pre-361'!O444, "")</f>
        <v/>
      </c>
      <c r="P444" s="256" t="str">
        <f>IF('Outputs_pre-361'!P444 &lt;&gt; 0, Impact_361_diff!P444 / 'Outputs_pre-361'!P444, "")</f>
        <v/>
      </c>
      <c r="Q444" s="256" t="str">
        <f>IF('Outputs_pre-361'!Q444 &lt;&gt; 0, Impact_361_diff!Q444 / 'Outputs_pre-361'!Q444, "")</f>
        <v/>
      </c>
      <c r="R444" s="256" t="str">
        <f>IF('Outputs_pre-361'!R444 &lt;&gt; 0, Impact_361_diff!R444 / 'Outputs_pre-361'!R444, "")</f>
        <v/>
      </c>
      <c r="S444" s="256" t="str">
        <f>IF('Outputs_pre-361'!S444 &lt;&gt; 0, Impact_361_diff!S444 / 'Outputs_pre-361'!S444, "")</f>
        <v/>
      </c>
      <c r="T444" s="256" t="str">
        <f>IF('Outputs_pre-361'!T444 &lt;&gt; 0, Impact_361_diff!T444 / 'Outputs_pre-361'!T444, "")</f>
        <v/>
      </c>
      <c r="U444" s="256" t="str">
        <f>IF('Outputs_pre-361'!U444 &lt;&gt; 0, Impact_361_diff!U444 / 'Outputs_pre-361'!U444, "")</f>
        <v/>
      </c>
      <c r="V444" s="256" t="str">
        <f>IF('Outputs_pre-361'!V444 &lt;&gt; 0, Impact_361_diff!V444 / 'Outputs_pre-361'!V444, "")</f>
        <v/>
      </c>
      <c r="W444" s="256" t="str">
        <f>IF('Outputs_pre-361'!W444 &lt;&gt; 0, Impact_361_diff!W444 / 'Outputs_pre-361'!W444, "")</f>
        <v/>
      </c>
      <c r="X444" s="256" t="str">
        <f>IF('Outputs_pre-361'!X444 &lt;&gt; 0, Impact_361_diff!X444 / 'Outputs_pre-361'!X444, "")</f>
        <v/>
      </c>
      <c r="Y444" s="256" t="str">
        <f>IF('Outputs_pre-361'!Y444 &lt;&gt; 0, Impact_361_diff!Y444 / 'Outputs_pre-361'!Y444, "")</f>
        <v/>
      </c>
      <c r="Z444" s="256" t="str">
        <f>IF('Outputs_pre-361'!Z444 &lt;&gt; 0, Impact_361_diff!Z444 / 'Outputs_pre-361'!Z444, "")</f>
        <v/>
      </c>
      <c r="AA444" s="256" t="str">
        <f>IF('Outputs_pre-361'!AA444 &lt;&gt; 0, Impact_361_diff!AA444 / 'Outputs_pre-361'!AA444, "")</f>
        <v/>
      </c>
      <c r="AB444" s="256" t="str">
        <f>IF('Outputs_pre-361'!AB444 &lt;&gt; 0, Impact_361_diff!AB444 / 'Outputs_pre-361'!AB444, "")</f>
        <v/>
      </c>
      <c r="AC444" s="76"/>
    </row>
    <row r="445" spans="1:29" x14ac:dyDescent="0.35">
      <c r="A445" s="82"/>
      <c r="D445" s="252" t="str">
        <f t="shared" si="3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256" t="str">
        <f>IF('Outputs_pre-361'!O445 &lt;&gt; 0, Impact_361_diff!O445 / 'Outputs_pre-361'!O445, "")</f>
        <v/>
      </c>
      <c r="P445" s="256" t="str">
        <f>IF('Outputs_pre-361'!P445 &lt;&gt; 0, Impact_361_diff!P445 / 'Outputs_pre-361'!P445, "")</f>
        <v/>
      </c>
      <c r="Q445" s="256" t="str">
        <f>IF('Outputs_pre-361'!Q445 &lt;&gt; 0, Impact_361_diff!Q445 / 'Outputs_pre-361'!Q445, "")</f>
        <v/>
      </c>
      <c r="R445" s="256" t="str">
        <f>IF('Outputs_pre-361'!R445 &lt;&gt; 0, Impact_361_diff!R445 / 'Outputs_pre-361'!R445, "")</f>
        <v/>
      </c>
      <c r="S445" s="256" t="str">
        <f>IF('Outputs_pre-361'!S445 &lt;&gt; 0, Impact_361_diff!S445 / 'Outputs_pre-361'!S445, "")</f>
        <v/>
      </c>
      <c r="T445" s="256" t="str">
        <f>IF('Outputs_pre-361'!T445 &lt;&gt; 0, Impact_361_diff!T445 / 'Outputs_pre-361'!T445, "")</f>
        <v/>
      </c>
      <c r="U445" s="256" t="str">
        <f>IF('Outputs_pre-361'!U445 &lt;&gt; 0, Impact_361_diff!U445 / 'Outputs_pre-361'!U445, "")</f>
        <v/>
      </c>
      <c r="V445" s="256" t="str">
        <f>IF('Outputs_pre-361'!V445 &lt;&gt; 0, Impact_361_diff!V445 / 'Outputs_pre-361'!V445, "")</f>
        <v/>
      </c>
      <c r="W445" s="256" t="str">
        <f>IF('Outputs_pre-361'!W445 &lt;&gt; 0, Impact_361_diff!W445 / 'Outputs_pre-361'!W445, "")</f>
        <v/>
      </c>
      <c r="X445" s="256" t="str">
        <f>IF('Outputs_pre-361'!X445 &lt;&gt; 0, Impact_361_diff!X445 / 'Outputs_pre-361'!X445, "")</f>
        <v/>
      </c>
      <c r="Y445" s="256" t="str">
        <f>IF('Outputs_pre-361'!Y445 &lt;&gt; 0, Impact_361_diff!Y445 / 'Outputs_pre-361'!Y445, "")</f>
        <v/>
      </c>
      <c r="Z445" s="256" t="str">
        <f>IF('Outputs_pre-361'!Z445 &lt;&gt; 0, Impact_361_diff!Z445 / 'Outputs_pre-361'!Z445, "")</f>
        <v/>
      </c>
      <c r="AA445" s="256" t="str">
        <f>IF('Outputs_pre-361'!AA445 &lt;&gt; 0, Impact_361_diff!AA445 / 'Outputs_pre-361'!AA445, "")</f>
        <v/>
      </c>
      <c r="AB445" s="256" t="str">
        <f>IF('Outputs_pre-361'!AB445 &lt;&gt; 0, Impact_361_diff!AB445 / 'Outputs_pre-361'!AB445, "")</f>
        <v/>
      </c>
      <c r="AC445" s="76"/>
    </row>
    <row r="446" spans="1:29" x14ac:dyDescent="0.35">
      <c r="A446" s="82"/>
      <c r="D446" s="252" t="str">
        <f t="shared" si="3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256" t="str">
        <f>IF('Outputs_pre-361'!O446 &lt;&gt; 0, Impact_361_diff!O446 / 'Outputs_pre-361'!O446, "")</f>
        <v/>
      </c>
      <c r="P446" s="256" t="str">
        <f>IF('Outputs_pre-361'!P446 &lt;&gt; 0, Impact_361_diff!P446 / 'Outputs_pre-361'!P446, "")</f>
        <v/>
      </c>
      <c r="Q446" s="256" t="str">
        <f>IF('Outputs_pre-361'!Q446 &lt;&gt; 0, Impact_361_diff!Q446 / 'Outputs_pre-361'!Q446, "")</f>
        <v/>
      </c>
      <c r="R446" s="256" t="str">
        <f>IF('Outputs_pre-361'!R446 &lt;&gt; 0, Impact_361_diff!R446 / 'Outputs_pre-361'!R446, "")</f>
        <v/>
      </c>
      <c r="S446" s="256" t="str">
        <f>IF('Outputs_pre-361'!S446 &lt;&gt; 0, Impact_361_diff!S446 / 'Outputs_pre-361'!S446, "")</f>
        <v/>
      </c>
      <c r="T446" s="256" t="str">
        <f>IF('Outputs_pre-361'!T446 &lt;&gt; 0, Impact_361_diff!T446 / 'Outputs_pre-361'!T446, "")</f>
        <v/>
      </c>
      <c r="U446" s="256" t="str">
        <f>IF('Outputs_pre-361'!U446 &lt;&gt; 0, Impact_361_diff!U446 / 'Outputs_pre-361'!U446, "")</f>
        <v/>
      </c>
      <c r="V446" s="256" t="str">
        <f>IF('Outputs_pre-361'!V446 &lt;&gt; 0, Impact_361_diff!V446 / 'Outputs_pre-361'!V446, "")</f>
        <v/>
      </c>
      <c r="W446" s="256" t="str">
        <f>IF('Outputs_pre-361'!W446 &lt;&gt; 0, Impact_361_diff!W446 / 'Outputs_pre-361'!W446, "")</f>
        <v/>
      </c>
      <c r="X446" s="256" t="str">
        <f>IF('Outputs_pre-361'!X446 &lt;&gt; 0, Impact_361_diff!X446 / 'Outputs_pre-361'!X446, "")</f>
        <v/>
      </c>
      <c r="Y446" s="256" t="str">
        <f>IF('Outputs_pre-361'!Y446 &lt;&gt; 0, Impact_361_diff!Y446 / 'Outputs_pre-361'!Y446, "")</f>
        <v/>
      </c>
      <c r="Z446" s="256" t="str">
        <f>IF('Outputs_pre-361'!Z446 &lt;&gt; 0, Impact_361_diff!Z446 / 'Outputs_pre-361'!Z446, "")</f>
        <v/>
      </c>
      <c r="AA446" s="256" t="str">
        <f>IF('Outputs_pre-361'!AA446 &lt;&gt; 0, Impact_361_diff!AA446 / 'Outputs_pre-361'!AA446, "")</f>
        <v/>
      </c>
      <c r="AB446" s="256" t="str">
        <f>IF('Outputs_pre-361'!AB446 &lt;&gt; 0, Impact_361_diff!AB446 / 'Outputs_pre-361'!AB446, "")</f>
        <v/>
      </c>
      <c r="AC446" s="76"/>
    </row>
    <row r="447" spans="1:29" x14ac:dyDescent="0.35">
      <c r="A447" s="82"/>
      <c r="D447" s="252" t="str">
        <f t="shared" si="3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256" t="str">
        <f>IF('Outputs_pre-361'!O447 &lt;&gt; 0, Impact_361_diff!O447 / 'Outputs_pre-361'!O447, "")</f>
        <v/>
      </c>
      <c r="P447" s="256" t="str">
        <f>IF('Outputs_pre-361'!P447 &lt;&gt; 0, Impact_361_diff!P447 / 'Outputs_pre-361'!P447, "")</f>
        <v/>
      </c>
      <c r="Q447" s="256" t="str">
        <f>IF('Outputs_pre-361'!Q447 &lt;&gt; 0, Impact_361_diff!Q447 / 'Outputs_pre-361'!Q447, "")</f>
        <v/>
      </c>
      <c r="R447" s="256" t="str">
        <f>IF('Outputs_pre-361'!R447 &lt;&gt; 0, Impact_361_diff!R447 / 'Outputs_pre-361'!R447, "")</f>
        <v/>
      </c>
      <c r="S447" s="256" t="str">
        <f>IF('Outputs_pre-361'!S447 &lt;&gt; 0, Impact_361_diff!S447 / 'Outputs_pre-361'!S447, "")</f>
        <v/>
      </c>
      <c r="T447" s="256" t="str">
        <f>IF('Outputs_pre-361'!T447 &lt;&gt; 0, Impact_361_diff!T447 / 'Outputs_pre-361'!T447, "")</f>
        <v/>
      </c>
      <c r="U447" s="256" t="str">
        <f>IF('Outputs_pre-361'!U447 &lt;&gt; 0, Impact_361_diff!U447 / 'Outputs_pre-361'!U447, "")</f>
        <v/>
      </c>
      <c r="V447" s="256" t="str">
        <f>IF('Outputs_pre-361'!V447 &lt;&gt; 0, Impact_361_diff!V447 / 'Outputs_pre-361'!V447, "")</f>
        <v/>
      </c>
      <c r="W447" s="256" t="str">
        <f>IF('Outputs_pre-361'!W447 &lt;&gt; 0, Impact_361_diff!W447 / 'Outputs_pre-361'!W447, "")</f>
        <v/>
      </c>
      <c r="X447" s="256" t="str">
        <f>IF('Outputs_pre-361'!X447 &lt;&gt; 0, Impact_361_diff!X447 / 'Outputs_pre-361'!X447, "")</f>
        <v/>
      </c>
      <c r="Y447" s="256" t="str">
        <f>IF('Outputs_pre-361'!Y447 &lt;&gt; 0, Impact_361_diff!Y447 / 'Outputs_pre-361'!Y447, "")</f>
        <v/>
      </c>
      <c r="Z447" s="256" t="str">
        <f>IF('Outputs_pre-361'!Z447 &lt;&gt; 0, Impact_361_diff!Z447 / 'Outputs_pre-361'!Z447, "")</f>
        <v/>
      </c>
      <c r="AA447" s="256" t="str">
        <f>IF('Outputs_pre-361'!AA447 &lt;&gt; 0, Impact_361_diff!AA447 / 'Outputs_pre-361'!AA447, "")</f>
        <v/>
      </c>
      <c r="AB447" s="256" t="str">
        <f>IF('Outputs_pre-361'!AB447 &lt;&gt; 0, Impact_361_diff!AB447 / 'Outputs_pre-361'!AB447, "")</f>
        <v/>
      </c>
      <c r="AC447" s="76"/>
    </row>
    <row r="448" spans="1:29" x14ac:dyDescent="0.35">
      <c r="A448" s="82"/>
      <c r="D448" s="252" t="str">
        <f t="shared" si="3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256" t="str">
        <f>IF('Outputs_pre-361'!O448 &lt;&gt; 0, Impact_361_diff!O448 / 'Outputs_pre-361'!O448, "")</f>
        <v/>
      </c>
      <c r="P448" s="256" t="str">
        <f>IF('Outputs_pre-361'!P448 &lt;&gt; 0, Impact_361_diff!P448 / 'Outputs_pre-361'!P448, "")</f>
        <v/>
      </c>
      <c r="Q448" s="256" t="str">
        <f>IF('Outputs_pre-361'!Q448 &lt;&gt; 0, Impact_361_diff!Q448 / 'Outputs_pre-361'!Q448, "")</f>
        <v/>
      </c>
      <c r="R448" s="256" t="str">
        <f>IF('Outputs_pre-361'!R448 &lt;&gt; 0, Impact_361_diff!R448 / 'Outputs_pre-361'!R448, "")</f>
        <v/>
      </c>
      <c r="S448" s="256" t="str">
        <f>IF('Outputs_pre-361'!S448 &lt;&gt; 0, Impact_361_diff!S448 / 'Outputs_pre-361'!S448, "")</f>
        <v/>
      </c>
      <c r="T448" s="256" t="str">
        <f>IF('Outputs_pre-361'!T448 &lt;&gt; 0, Impact_361_diff!T448 / 'Outputs_pre-361'!T448, "")</f>
        <v/>
      </c>
      <c r="U448" s="256" t="str">
        <f>IF('Outputs_pre-361'!U448 &lt;&gt; 0, Impact_361_diff!U448 / 'Outputs_pre-361'!U448, "")</f>
        <v/>
      </c>
      <c r="V448" s="256" t="str">
        <f>IF('Outputs_pre-361'!V448 &lt;&gt; 0, Impact_361_diff!V448 / 'Outputs_pre-361'!V448, "")</f>
        <v/>
      </c>
      <c r="W448" s="256" t="str">
        <f>IF('Outputs_pre-361'!W448 &lt;&gt; 0, Impact_361_diff!W448 / 'Outputs_pre-361'!W448, "")</f>
        <v/>
      </c>
      <c r="X448" s="256" t="str">
        <f>IF('Outputs_pre-361'!X448 &lt;&gt; 0, Impact_361_diff!X448 / 'Outputs_pre-361'!X448, "")</f>
        <v/>
      </c>
      <c r="Y448" s="256" t="str">
        <f>IF('Outputs_pre-361'!Y448 &lt;&gt; 0, Impact_361_diff!Y448 / 'Outputs_pre-361'!Y448, "")</f>
        <v/>
      </c>
      <c r="Z448" s="256" t="str">
        <f>IF('Outputs_pre-361'!Z448 &lt;&gt; 0, Impact_361_diff!Z448 / 'Outputs_pre-361'!Z448, "")</f>
        <v/>
      </c>
      <c r="AA448" s="256" t="str">
        <f>IF('Outputs_pre-361'!AA448 &lt;&gt; 0, Impact_361_diff!AA448 / 'Outputs_pre-361'!AA448, "")</f>
        <v/>
      </c>
      <c r="AB448" s="256" t="str">
        <f>IF('Outputs_pre-361'!AB448 &lt;&gt; 0, Impact_361_diff!AB448 / 'Outputs_pre-361'!AB448, "")</f>
        <v/>
      </c>
      <c r="AC448" s="76"/>
    </row>
    <row r="449" spans="1:29" x14ac:dyDescent="0.35">
      <c r="A449" s="82"/>
      <c r="D449" s="252" t="str">
        <f t="shared" si="3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256" t="str">
        <f>IF('Outputs_pre-361'!O449 &lt;&gt; 0, Impact_361_diff!O449 / 'Outputs_pre-361'!O449, "")</f>
        <v/>
      </c>
      <c r="P449" s="256" t="str">
        <f>IF('Outputs_pre-361'!P449 &lt;&gt; 0, Impact_361_diff!P449 / 'Outputs_pre-361'!P449, "")</f>
        <v/>
      </c>
      <c r="Q449" s="256" t="str">
        <f>IF('Outputs_pre-361'!Q449 &lt;&gt; 0, Impact_361_diff!Q449 / 'Outputs_pre-361'!Q449, "")</f>
        <v/>
      </c>
      <c r="R449" s="256" t="str">
        <f>IF('Outputs_pre-361'!R449 &lt;&gt; 0, Impact_361_diff!R449 / 'Outputs_pre-361'!R449, "")</f>
        <v/>
      </c>
      <c r="S449" s="256" t="str">
        <f>IF('Outputs_pre-361'!S449 &lt;&gt; 0, Impact_361_diff!S449 / 'Outputs_pre-361'!S449, "")</f>
        <v/>
      </c>
      <c r="T449" s="256" t="str">
        <f>IF('Outputs_pre-361'!T449 &lt;&gt; 0, Impact_361_diff!T449 / 'Outputs_pre-361'!T449, "")</f>
        <v/>
      </c>
      <c r="U449" s="256" t="str">
        <f>IF('Outputs_pre-361'!U449 &lt;&gt; 0, Impact_361_diff!U449 / 'Outputs_pre-361'!U449, "")</f>
        <v/>
      </c>
      <c r="V449" s="256" t="str">
        <f>IF('Outputs_pre-361'!V449 &lt;&gt; 0, Impact_361_diff!V449 / 'Outputs_pre-361'!V449, "")</f>
        <v/>
      </c>
      <c r="W449" s="256" t="str">
        <f>IF('Outputs_pre-361'!W449 &lt;&gt; 0, Impact_361_diff!W449 / 'Outputs_pre-361'!W449, "")</f>
        <v/>
      </c>
      <c r="X449" s="256" t="str">
        <f>IF('Outputs_pre-361'!X449 &lt;&gt; 0, Impact_361_diff!X449 / 'Outputs_pre-361'!X449, "")</f>
        <v/>
      </c>
      <c r="Y449" s="256" t="str">
        <f>IF('Outputs_pre-361'!Y449 &lt;&gt; 0, Impact_361_diff!Y449 / 'Outputs_pre-361'!Y449, "")</f>
        <v/>
      </c>
      <c r="Z449" s="256" t="str">
        <f>IF('Outputs_pre-361'!Z449 &lt;&gt; 0, Impact_361_diff!Z449 / 'Outputs_pre-361'!Z449, "")</f>
        <v/>
      </c>
      <c r="AA449" s="256" t="str">
        <f>IF('Outputs_pre-361'!AA449 &lt;&gt; 0, Impact_361_diff!AA449 / 'Outputs_pre-361'!AA449, "")</f>
        <v/>
      </c>
      <c r="AB449" s="256" t="str">
        <f>IF('Outputs_pre-361'!AB449 &lt;&gt; 0, Impact_361_diff!AB449 / 'Outputs_pre-361'!AB449, "")</f>
        <v/>
      </c>
      <c r="AC449" s="76"/>
    </row>
    <row r="450" spans="1:29" x14ac:dyDescent="0.35">
      <c r="A450" s="82"/>
      <c r="D450" s="252" t="str">
        <f t="shared" si="3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256" t="str">
        <f>IF('Outputs_pre-361'!O450 &lt;&gt; 0, Impact_361_diff!O450 / 'Outputs_pre-361'!O450, "")</f>
        <v/>
      </c>
      <c r="P450" s="256" t="str">
        <f>IF('Outputs_pre-361'!P450 &lt;&gt; 0, Impact_361_diff!P450 / 'Outputs_pre-361'!P450, "")</f>
        <v/>
      </c>
      <c r="Q450" s="256" t="str">
        <f>IF('Outputs_pre-361'!Q450 &lt;&gt; 0, Impact_361_diff!Q450 / 'Outputs_pre-361'!Q450, "")</f>
        <v/>
      </c>
      <c r="R450" s="256" t="str">
        <f>IF('Outputs_pre-361'!R450 &lt;&gt; 0, Impact_361_diff!R450 / 'Outputs_pre-361'!R450, "")</f>
        <v/>
      </c>
      <c r="S450" s="256" t="str">
        <f>IF('Outputs_pre-361'!S450 &lt;&gt; 0, Impact_361_diff!S450 / 'Outputs_pre-361'!S450, "")</f>
        <v/>
      </c>
      <c r="T450" s="256" t="str">
        <f>IF('Outputs_pre-361'!T450 &lt;&gt; 0, Impact_361_diff!T450 / 'Outputs_pre-361'!T450, "")</f>
        <v/>
      </c>
      <c r="U450" s="256" t="str">
        <f>IF('Outputs_pre-361'!U450 &lt;&gt; 0, Impact_361_diff!U450 / 'Outputs_pre-361'!U450, "")</f>
        <v/>
      </c>
      <c r="V450" s="256" t="str">
        <f>IF('Outputs_pre-361'!V450 &lt;&gt; 0, Impact_361_diff!V450 / 'Outputs_pre-361'!V450, "")</f>
        <v/>
      </c>
      <c r="W450" s="256" t="str">
        <f>IF('Outputs_pre-361'!W450 &lt;&gt; 0, Impact_361_diff!W450 / 'Outputs_pre-361'!W450, "")</f>
        <v/>
      </c>
      <c r="X450" s="256" t="str">
        <f>IF('Outputs_pre-361'!X450 &lt;&gt; 0, Impact_361_diff!X450 / 'Outputs_pre-361'!X450, "")</f>
        <v/>
      </c>
      <c r="Y450" s="256" t="str">
        <f>IF('Outputs_pre-361'!Y450 &lt;&gt; 0, Impact_361_diff!Y450 / 'Outputs_pre-361'!Y450, "")</f>
        <v/>
      </c>
      <c r="Z450" s="256" t="str">
        <f>IF('Outputs_pre-361'!Z450 &lt;&gt; 0, Impact_361_diff!Z450 / 'Outputs_pre-361'!Z450, "")</f>
        <v/>
      </c>
      <c r="AA450" s="256" t="str">
        <f>IF('Outputs_pre-361'!AA450 &lt;&gt; 0, Impact_361_diff!AA450 / 'Outputs_pre-361'!AA450, "")</f>
        <v/>
      </c>
      <c r="AB450" s="256" t="str">
        <f>IF('Outputs_pre-361'!AB450 &lt;&gt; 0, Impact_361_diff!AB450 / 'Outputs_pre-361'!AB450, "")</f>
        <v/>
      </c>
      <c r="AC450" s="76"/>
    </row>
    <row r="451" spans="1:29" x14ac:dyDescent="0.35">
      <c r="A451" s="82"/>
      <c r="D451" s="252" t="str">
        <f t="shared" si="3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256" t="str">
        <f>IF('Outputs_pre-361'!O451 &lt;&gt; 0, Impact_361_diff!O451 / 'Outputs_pre-361'!O451, "")</f>
        <v/>
      </c>
      <c r="P451" s="256" t="str">
        <f>IF('Outputs_pre-361'!P451 &lt;&gt; 0, Impact_361_diff!P451 / 'Outputs_pre-361'!P451, "")</f>
        <v/>
      </c>
      <c r="Q451" s="256" t="str">
        <f>IF('Outputs_pre-361'!Q451 &lt;&gt; 0, Impact_361_diff!Q451 / 'Outputs_pre-361'!Q451, "")</f>
        <v/>
      </c>
      <c r="R451" s="256" t="str">
        <f>IF('Outputs_pre-361'!R451 &lt;&gt; 0, Impact_361_diff!R451 / 'Outputs_pre-361'!R451, "")</f>
        <v/>
      </c>
      <c r="S451" s="256" t="str">
        <f>IF('Outputs_pre-361'!S451 &lt;&gt; 0, Impact_361_diff!S451 / 'Outputs_pre-361'!S451, "")</f>
        <v/>
      </c>
      <c r="T451" s="256" t="str">
        <f>IF('Outputs_pre-361'!T451 &lt;&gt; 0, Impact_361_diff!T451 / 'Outputs_pre-361'!T451, "")</f>
        <v/>
      </c>
      <c r="U451" s="256" t="str">
        <f>IF('Outputs_pre-361'!U451 &lt;&gt; 0, Impact_361_diff!U451 / 'Outputs_pre-361'!U451, "")</f>
        <v/>
      </c>
      <c r="V451" s="256" t="str">
        <f>IF('Outputs_pre-361'!V451 &lt;&gt; 0, Impact_361_diff!V451 / 'Outputs_pre-361'!V451, "")</f>
        <v/>
      </c>
      <c r="W451" s="256" t="str">
        <f>IF('Outputs_pre-361'!W451 &lt;&gt; 0, Impact_361_diff!W451 / 'Outputs_pre-361'!W451, "")</f>
        <v/>
      </c>
      <c r="X451" s="256" t="str">
        <f>IF('Outputs_pre-361'!X451 &lt;&gt; 0, Impact_361_diff!X451 / 'Outputs_pre-361'!X451, "")</f>
        <v/>
      </c>
      <c r="Y451" s="256" t="str">
        <f>IF('Outputs_pre-361'!Y451 &lt;&gt; 0, Impact_361_diff!Y451 / 'Outputs_pre-361'!Y451, "")</f>
        <v/>
      </c>
      <c r="Z451" s="256" t="str">
        <f>IF('Outputs_pre-361'!Z451 &lt;&gt; 0, Impact_361_diff!Z451 / 'Outputs_pre-361'!Z451, "")</f>
        <v/>
      </c>
      <c r="AA451" s="256" t="str">
        <f>IF('Outputs_pre-361'!AA451 &lt;&gt; 0, Impact_361_diff!AA451 / 'Outputs_pre-361'!AA451, "")</f>
        <v/>
      </c>
      <c r="AB451" s="256" t="str">
        <f>IF('Outputs_pre-361'!AB451 &lt;&gt; 0, Impact_361_diff!AB451 / 'Outputs_pre-361'!AB451, "")</f>
        <v/>
      </c>
      <c r="AC451" s="76"/>
    </row>
    <row r="452" spans="1:29" x14ac:dyDescent="0.35">
      <c r="A452" s="82"/>
      <c r="D452" s="252" t="str">
        <f t="shared" si="3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256" t="str">
        <f>IF('Outputs_pre-361'!O452 &lt;&gt; 0, Impact_361_diff!O452 / 'Outputs_pre-361'!O452, "")</f>
        <v/>
      </c>
      <c r="P452" s="256" t="str">
        <f>IF('Outputs_pre-361'!P452 &lt;&gt; 0, Impact_361_diff!P452 / 'Outputs_pre-361'!P452, "")</f>
        <v/>
      </c>
      <c r="Q452" s="256" t="str">
        <f>IF('Outputs_pre-361'!Q452 &lt;&gt; 0, Impact_361_diff!Q452 / 'Outputs_pre-361'!Q452, "")</f>
        <v/>
      </c>
      <c r="R452" s="256" t="str">
        <f>IF('Outputs_pre-361'!R452 &lt;&gt; 0, Impact_361_diff!R452 / 'Outputs_pre-361'!R452, "")</f>
        <v/>
      </c>
      <c r="S452" s="256" t="str">
        <f>IF('Outputs_pre-361'!S452 &lt;&gt; 0, Impact_361_diff!S452 / 'Outputs_pre-361'!S452, "")</f>
        <v/>
      </c>
      <c r="T452" s="256" t="str">
        <f>IF('Outputs_pre-361'!T452 &lt;&gt; 0, Impact_361_diff!T452 / 'Outputs_pre-361'!T452, "")</f>
        <v/>
      </c>
      <c r="U452" s="256" t="str">
        <f>IF('Outputs_pre-361'!U452 &lt;&gt; 0, Impact_361_diff!U452 / 'Outputs_pre-361'!U452, "")</f>
        <v/>
      </c>
      <c r="V452" s="256" t="str">
        <f>IF('Outputs_pre-361'!V452 &lt;&gt; 0, Impact_361_diff!V452 / 'Outputs_pre-361'!V452, "")</f>
        <v/>
      </c>
      <c r="W452" s="256" t="str">
        <f>IF('Outputs_pre-361'!W452 &lt;&gt; 0, Impact_361_diff!W452 / 'Outputs_pre-361'!W452, "")</f>
        <v/>
      </c>
      <c r="X452" s="256" t="str">
        <f>IF('Outputs_pre-361'!X452 &lt;&gt; 0, Impact_361_diff!X452 / 'Outputs_pre-361'!X452, "")</f>
        <v/>
      </c>
      <c r="Y452" s="256" t="str">
        <f>IF('Outputs_pre-361'!Y452 &lt;&gt; 0, Impact_361_diff!Y452 / 'Outputs_pre-361'!Y452, "")</f>
        <v/>
      </c>
      <c r="Z452" s="256" t="str">
        <f>IF('Outputs_pre-361'!Z452 &lt;&gt; 0, Impact_361_diff!Z452 / 'Outputs_pre-361'!Z452, "")</f>
        <v/>
      </c>
      <c r="AA452" s="256" t="str">
        <f>IF('Outputs_pre-361'!AA452 &lt;&gt; 0, Impact_361_diff!AA452 / 'Outputs_pre-361'!AA452, "")</f>
        <v/>
      </c>
      <c r="AB452" s="256" t="str">
        <f>IF('Outputs_pre-361'!AB452 &lt;&gt; 0, Impact_361_diff!AB452 / 'Outputs_pre-361'!AB452, "")</f>
        <v/>
      </c>
      <c r="AC452" s="76"/>
    </row>
    <row r="453" spans="1:29" x14ac:dyDescent="0.35">
      <c r="A453" s="82"/>
      <c r="D453" s="253" t="str">
        <f t="shared" si="3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58" t="str">
        <f>IF('Outputs_pre-361'!O453 &lt;&gt; 0, Impact_361_diff!O453 / 'Outputs_pre-361'!O453, "")</f>
        <v/>
      </c>
      <c r="P453" s="258" t="str">
        <f>IF('Outputs_pre-361'!P453 &lt;&gt; 0, Impact_361_diff!P453 / 'Outputs_pre-361'!P453, "")</f>
        <v/>
      </c>
      <c r="Q453" s="258" t="str">
        <f>IF('Outputs_pre-361'!Q453 &lt;&gt; 0, Impact_361_diff!Q453 / 'Outputs_pre-361'!Q453, "")</f>
        <v/>
      </c>
      <c r="R453" s="258" t="str">
        <f>IF('Outputs_pre-361'!R453 &lt;&gt; 0, Impact_361_diff!R453 / 'Outputs_pre-361'!R453, "")</f>
        <v/>
      </c>
      <c r="S453" s="258" t="str">
        <f>IF('Outputs_pre-361'!S453 &lt;&gt; 0, Impact_361_diff!S453 / 'Outputs_pre-361'!S453, "")</f>
        <v/>
      </c>
      <c r="T453" s="258" t="str">
        <f>IF('Outputs_pre-361'!T453 &lt;&gt; 0, Impact_361_diff!T453 / 'Outputs_pre-361'!T453, "")</f>
        <v/>
      </c>
      <c r="U453" s="258" t="str">
        <f>IF('Outputs_pre-361'!U453 &lt;&gt; 0, Impact_361_diff!U453 / 'Outputs_pre-361'!U453, "")</f>
        <v/>
      </c>
      <c r="V453" s="258" t="str">
        <f>IF('Outputs_pre-361'!V453 &lt;&gt; 0, Impact_361_diff!V453 / 'Outputs_pre-361'!V453, "")</f>
        <v/>
      </c>
      <c r="W453" s="258" t="str">
        <f>IF('Outputs_pre-361'!W453 &lt;&gt; 0, Impact_361_diff!W453 / 'Outputs_pre-361'!W453, "")</f>
        <v/>
      </c>
      <c r="X453" s="258" t="str">
        <f>IF('Outputs_pre-361'!X453 &lt;&gt; 0, Impact_361_diff!X453 / 'Outputs_pre-361'!X453, "")</f>
        <v/>
      </c>
      <c r="Y453" s="258" t="str">
        <f>IF('Outputs_pre-361'!Y453 &lt;&gt; 0, Impact_361_diff!Y453 / 'Outputs_pre-361'!Y453, "")</f>
        <v/>
      </c>
      <c r="Z453" s="258" t="str">
        <f>IF('Outputs_pre-361'!Z453 &lt;&gt; 0, Impact_361_diff!Z453 / 'Outputs_pre-361'!Z453, "")</f>
        <v/>
      </c>
      <c r="AA453" s="258" t="str">
        <f>IF('Outputs_pre-361'!AA453 &lt;&gt; 0, Impact_361_diff!AA453 / 'Outputs_pre-361'!AA453, "")</f>
        <v/>
      </c>
      <c r="AB453" s="258" t="str">
        <f>IF('Outputs_pre-361'!AB453 &lt;&gt; 0, Impact_361_diff!AB453 / 'Outputs_pre-361'!AB453, "")</f>
        <v/>
      </c>
      <c r="AC453" s="76"/>
    </row>
    <row r="454" spans="1:29" x14ac:dyDescent="0.35">
      <c r="A454" s="82"/>
      <c r="D454" s="251" t="str">
        <f t="shared" si="3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114"/>
      <c r="M454" s="246"/>
      <c r="N454" s="114"/>
      <c r="O454" s="256">
        <f>IF('Outputs_pre-361'!O454 &lt;&gt; 0, Impact_361_diff!O454 / 'Outputs_pre-361'!O454, "")</f>
        <v>-5.253012048192781E-2</v>
      </c>
      <c r="P454" s="256">
        <f>IF('Outputs_pre-361'!P454 &lt;&gt; 0, Impact_361_diff!P454 / 'Outputs_pre-361'!P454, "")</f>
        <v>-0.14096783889389836</v>
      </c>
      <c r="Q454" s="256">
        <f>IF('Outputs_pre-361'!Q454 &lt;&gt; 0, Impact_361_diff!Q454 / 'Outputs_pre-361'!Q454, "")</f>
        <v>-0.18719859710653222</v>
      </c>
      <c r="R454" s="256">
        <f>IF('Outputs_pre-361'!R454 &lt;&gt; 0, Impact_361_diff!R454 / 'Outputs_pre-361'!R454, "")</f>
        <v>-0.12051536174430122</v>
      </c>
      <c r="S454" s="256">
        <f>IF('Outputs_pre-361'!S454 &lt;&gt; 0, Impact_361_diff!S454 / 'Outputs_pre-361'!S454, "")</f>
        <v>-5.0314465408805069E-2</v>
      </c>
      <c r="T454" s="256">
        <f>IF('Outputs_pre-361'!T454 &lt;&gt; 0, Impact_361_diff!T454 / 'Outputs_pre-361'!T454, "")</f>
        <v>-0.11304347826086969</v>
      </c>
      <c r="U454" s="256">
        <f>IF('Outputs_pre-361'!U454 &lt;&gt; 0, Impact_361_diff!U454 / 'Outputs_pre-361'!U454, "")</f>
        <v>-0.11897738446411003</v>
      </c>
      <c r="V454" s="256">
        <f>IF('Outputs_pre-361'!V454 &lt;&gt; 0, Impact_361_diff!V454 / 'Outputs_pre-361'!V454, "")</f>
        <v>5.2854511970534056E-2</v>
      </c>
      <c r="W454" s="256">
        <f>IF('Outputs_pre-361'!W454 &lt;&gt; 0, Impact_361_diff!W454 / 'Outputs_pre-361'!W454, "")</f>
        <v>-3.3161216293746382E-2</v>
      </c>
      <c r="X454" s="256">
        <f>IF('Outputs_pre-361'!X454 &lt;&gt; 0, Impact_361_diff!X454 / 'Outputs_pre-361'!X454, "")</f>
        <v>-1.1305616338439307E-2</v>
      </c>
      <c r="Y454" s="256">
        <f>IF('Outputs_pre-361'!Y454 &lt;&gt; 0, Impact_361_diff!Y454 / 'Outputs_pre-361'!Y454, "")</f>
        <v>-0.10004142502071262</v>
      </c>
      <c r="Z454" s="256">
        <f>IF('Outputs_pre-361'!Z454 &lt;&gt; 0, Impact_361_diff!Z454 / 'Outputs_pre-361'!Z454, "")</f>
        <v>-0.14141668767330476</v>
      </c>
      <c r="AA454" s="256">
        <f>IF('Outputs_pre-361'!AA454 &lt;&gt; 0, Impact_361_diff!AA454 / 'Outputs_pre-361'!AA454, "")</f>
        <v>-8.6374695863746909E-2</v>
      </c>
      <c r="AB454" s="256">
        <f>IF('Outputs_pre-361'!AB454 &lt;&gt; 0, Impact_361_diff!AB454 / 'Outputs_pre-361'!AB454, "")</f>
        <v>-0.10495986828565544</v>
      </c>
      <c r="AC454" s="65"/>
    </row>
    <row r="455" spans="1:29" x14ac:dyDescent="0.35">
      <c r="A455" s="82"/>
      <c r="D455" s="252" t="str">
        <f t="shared" si="3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256">
        <f>IF('Outputs_pre-361'!O455 &lt;&gt; 0, Impact_361_diff!O455 / 'Outputs_pre-361'!O455, "")</f>
        <v>-0.25647058823529412</v>
      </c>
      <c r="P455" s="256">
        <f>IF('Outputs_pre-361'!P455 &lt;&gt; 0, Impact_361_diff!P455 / 'Outputs_pre-361'!P455, "")</f>
        <v>-0.59367088607594942</v>
      </c>
      <c r="Q455" s="256">
        <f>IF('Outputs_pre-361'!Q455 &lt;&gt; 0, Impact_361_diff!Q455 / 'Outputs_pre-361'!Q455, "")</f>
        <v>-0.56933333333333336</v>
      </c>
      <c r="R455" s="256">
        <f>IF('Outputs_pre-361'!R455 &lt;&gt; 0, Impact_361_diff!R455 / 'Outputs_pre-361'!R455, "")</f>
        <v>-0.46949806949806944</v>
      </c>
      <c r="S455" s="256">
        <f>IF('Outputs_pre-361'!S455 &lt;&gt; 0, Impact_361_diff!S455 / 'Outputs_pre-361'!S455, "")</f>
        <v>-0.32302936630602785</v>
      </c>
      <c r="T455" s="256">
        <f>IF('Outputs_pre-361'!T455 &lt;&gt; 0, Impact_361_diff!T455 / 'Outputs_pre-361'!T455, "")</f>
        <v>-0.56521739130434789</v>
      </c>
      <c r="U455" s="256">
        <f>IF('Outputs_pre-361'!U455 &lt;&gt; 0, Impact_361_diff!U455 / 'Outputs_pre-361'!U455, "")</f>
        <v>-0.46036585365853666</v>
      </c>
      <c r="V455" s="256">
        <f>IF('Outputs_pre-361'!V455 &lt;&gt; 0, Impact_361_diff!V455 / 'Outputs_pre-361'!V455, "")</f>
        <v>0.56496062992125995</v>
      </c>
      <c r="W455" s="256">
        <f>IF('Outputs_pre-361'!W455 &lt;&gt; 0, Impact_361_diff!W455 / 'Outputs_pre-361'!W455, "")</f>
        <v>-0.46314102564102561</v>
      </c>
      <c r="X455" s="256">
        <f>IF('Outputs_pre-361'!X455 &lt;&gt; 0, Impact_361_diff!X455 / 'Outputs_pre-361'!X455, "")</f>
        <v>-0.24800000000000008</v>
      </c>
      <c r="Y455" s="256">
        <f>IF('Outputs_pre-361'!Y455 &lt;&gt; 0, Impact_361_diff!Y455 / 'Outputs_pre-361'!Y455, "")</f>
        <v>-0.46802325581395349</v>
      </c>
      <c r="Z455" s="256">
        <f>IF('Outputs_pre-361'!Z455 &lt;&gt; 0, Impact_361_diff!Z455 / 'Outputs_pre-361'!Z455, "")</f>
        <v>-0.57244897959183672</v>
      </c>
      <c r="AA455" s="256">
        <f>IF('Outputs_pre-361'!AA455 &lt;&gt; 0, Impact_361_diff!AA455 / 'Outputs_pre-361'!AA455, "")</f>
        <v>-0.65137614678899092</v>
      </c>
      <c r="AB455" s="256">
        <f>IF('Outputs_pre-361'!AB455 &lt;&gt; 0, Impact_361_diff!AB455 / 'Outputs_pre-361'!AB455, "")</f>
        <v>-0.5629139072847682</v>
      </c>
      <c r="AC455" s="65"/>
    </row>
    <row r="456" spans="1:29" x14ac:dyDescent="0.35">
      <c r="A456" s="82"/>
      <c r="D456" s="252" t="str">
        <f t="shared" si="3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256">
        <f>IF('Outputs_pre-361'!O456 &lt;&gt; 0, Impact_361_diff!O456 / 'Outputs_pre-361'!O456, "")</f>
        <v>-0.70322580645161292</v>
      </c>
      <c r="P456" s="256">
        <f>IF('Outputs_pre-361'!P456 &lt;&gt; 0, Impact_361_diff!P456 / 'Outputs_pre-361'!P456, "")</f>
        <v>-0.93426294820717126</v>
      </c>
      <c r="Q456" s="256">
        <f>IF('Outputs_pre-361'!Q456 &lt;&gt; 0, Impact_361_diff!Q456 / 'Outputs_pre-361'!Q456, "")</f>
        <v>-0.94260485651214121</v>
      </c>
      <c r="R456" s="256">
        <f>IF('Outputs_pre-361'!R456 &lt;&gt; 0, Impact_361_diff!R456 / 'Outputs_pre-361'!R456, "")</f>
        <v>-0.65763813651137593</v>
      </c>
      <c r="S456" s="256">
        <f>IF('Outputs_pre-361'!S456 &lt;&gt; 0, Impact_361_diff!S456 / 'Outputs_pre-361'!S456, "")</f>
        <v>-0.90434782608695652</v>
      </c>
      <c r="T456" s="256">
        <f>IF('Outputs_pre-361'!T456 &lt;&gt; 0, Impact_361_diff!T456 / 'Outputs_pre-361'!T456, "")</f>
        <v>-0.9806034482758621</v>
      </c>
      <c r="U456" s="256">
        <f>IF('Outputs_pre-361'!U456 &lt;&gt; 0, Impact_361_diff!U456 / 'Outputs_pre-361'!U456, "")</f>
        <v>-0.8728323699421966</v>
      </c>
      <c r="V456" s="256" t="str">
        <f>IF('Outputs_pre-361'!V456 &lt;&gt; 0, Impact_361_diff!V456 / 'Outputs_pre-361'!V456, "")</f>
        <v/>
      </c>
      <c r="W456" s="256">
        <f>IF('Outputs_pre-361'!W456 &lt;&gt; 0, Impact_361_diff!W456 / 'Outputs_pre-361'!W456, "")</f>
        <v>-0.84302325581395354</v>
      </c>
      <c r="X456" s="256">
        <f>IF('Outputs_pre-361'!X456 &lt;&gt; 0, Impact_361_diff!X456 / 'Outputs_pre-361'!X456, "")</f>
        <v>-0.67391304347826086</v>
      </c>
      <c r="Y456" s="256">
        <f>IF('Outputs_pre-361'!Y456 &lt;&gt; 0, Impact_361_diff!Y456 / 'Outputs_pre-361'!Y456, "")</f>
        <v>-0.93410852713178294</v>
      </c>
      <c r="Z456" s="256">
        <f>IF('Outputs_pre-361'!Z456 &lt;&gt; 0, Impact_361_diff!Z456 / 'Outputs_pre-361'!Z456, "")</f>
        <v>-0.93189368770764114</v>
      </c>
      <c r="AA456" s="256">
        <f>IF('Outputs_pre-361'!AA456 &lt;&gt; 0, Impact_361_diff!AA456 / 'Outputs_pre-361'!AA456, "")</f>
        <v>-0.9403973509933774</v>
      </c>
      <c r="AB456" s="256">
        <f>IF('Outputs_pre-361'!AB456 &lt;&gt; 0, Impact_361_diff!AB456 / 'Outputs_pre-361'!AB456, "")</f>
        <v>-0.86172006745362573</v>
      </c>
      <c r="AC456" s="65"/>
    </row>
    <row r="457" spans="1:29" x14ac:dyDescent="0.35">
      <c r="A457" s="82"/>
      <c r="D457" s="252" t="str">
        <f t="shared" si="3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256">
        <f>IF('Outputs_pre-361'!O457 &lt;&gt; 0, Impact_361_diff!O457 / 'Outputs_pre-361'!O457, "")</f>
        <v>0.96039603960396036</v>
      </c>
      <c r="P457" s="256">
        <f>IF('Outputs_pre-361'!P457 &lt;&gt; 0, Impact_361_diff!P457 / 'Outputs_pre-361'!P457, "")</f>
        <v>1.5077519379844959</v>
      </c>
      <c r="Q457" s="256">
        <f>IF('Outputs_pre-361'!Q457 &lt;&gt; 0, Impact_361_diff!Q457 / 'Outputs_pre-361'!Q457, "")</f>
        <v>1.3297491039426523</v>
      </c>
      <c r="R457" s="256">
        <f>IF('Outputs_pre-361'!R457 &lt;&gt; 0, Impact_361_diff!R457 / 'Outputs_pre-361'!R457, "")</f>
        <v>1.997134670487106</v>
      </c>
      <c r="S457" s="256">
        <f>IF('Outputs_pre-361'!S457 &lt;&gt; 0, Impact_361_diff!S457 / 'Outputs_pre-361'!S457, "")</f>
        <v>1.0812182741116751</v>
      </c>
      <c r="T457" s="256">
        <f>IF('Outputs_pre-361'!T457 &lt;&gt; 0, Impact_361_diff!T457 / 'Outputs_pre-361'!T457, "")</f>
        <v>2</v>
      </c>
      <c r="U457" s="256">
        <f>IF('Outputs_pre-361'!U457 &lt;&gt; 0, Impact_361_diff!U457 / 'Outputs_pre-361'!U457, "")</f>
        <v>3.1360946745562135</v>
      </c>
      <c r="V457" s="256">
        <f>IF('Outputs_pre-361'!V457 &lt;&gt; 0, Impact_361_diff!V457 / 'Outputs_pre-361'!V457, "")</f>
        <v>-0.72916666666666663</v>
      </c>
      <c r="W457" s="256">
        <f>IF('Outputs_pre-361'!W457 &lt;&gt; 0, Impact_361_diff!W457 / 'Outputs_pre-361'!W457, "")</f>
        <v>1.3287037037037037</v>
      </c>
      <c r="X457" s="256">
        <f>IF('Outputs_pre-361'!X457 &lt;&gt; 0, Impact_361_diff!X457 / 'Outputs_pre-361'!X457, "")</f>
        <v>0.42857142857142866</v>
      </c>
      <c r="Y457" s="256">
        <f>IF('Outputs_pre-361'!Y457 &lt;&gt; 0, Impact_361_diff!Y457 / 'Outputs_pre-361'!Y457, "")</f>
        <v>2.1401869158878504</v>
      </c>
      <c r="Z457" s="256">
        <f>IF('Outputs_pre-361'!Z457 &lt;&gt; 0, Impact_361_diff!Z457 / 'Outputs_pre-361'!Z457, "")</f>
        <v>2.0301886792452826</v>
      </c>
      <c r="AA457" s="256">
        <f>IF('Outputs_pre-361'!AA457 &lt;&gt; 0, Impact_361_diff!AA457 / 'Outputs_pre-361'!AA457, "")</f>
        <v>2.2816326530612239</v>
      </c>
      <c r="AB457" s="256">
        <f>IF('Outputs_pre-361'!AB457 &lt;&gt; 0, Impact_361_diff!AB457 / 'Outputs_pre-361'!AB457, "")</f>
        <v>2.0913461538461537</v>
      </c>
      <c r="AC457" s="65"/>
    </row>
    <row r="458" spans="1:29" x14ac:dyDescent="0.35">
      <c r="A458" s="82"/>
      <c r="D458" s="252" t="str">
        <f t="shared" si="3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256" t="str">
        <f>IF('Outputs_pre-361'!O458 &lt;&gt; 0, Impact_361_diff!O458 / 'Outputs_pre-361'!O458, "")</f>
        <v/>
      </c>
      <c r="P458" s="256" t="str">
        <f>IF('Outputs_pre-361'!P458 &lt;&gt; 0, Impact_361_diff!P458 / 'Outputs_pre-361'!P458, "")</f>
        <v/>
      </c>
      <c r="Q458" s="256" t="str">
        <f>IF('Outputs_pre-361'!Q458 &lt;&gt; 0, Impact_361_diff!Q458 / 'Outputs_pre-361'!Q458, "")</f>
        <v/>
      </c>
      <c r="R458" s="256" t="str">
        <f>IF('Outputs_pre-361'!R458 &lt;&gt; 0, Impact_361_diff!R458 / 'Outputs_pre-361'!R458, "")</f>
        <v/>
      </c>
      <c r="S458" s="256" t="str">
        <f>IF('Outputs_pre-361'!S458 &lt;&gt; 0, Impact_361_diff!S458 / 'Outputs_pre-361'!S458, "")</f>
        <v/>
      </c>
      <c r="T458" s="256" t="str">
        <f>IF('Outputs_pre-361'!T458 &lt;&gt; 0, Impact_361_diff!T458 / 'Outputs_pre-361'!T458, "")</f>
        <v/>
      </c>
      <c r="U458" s="256" t="str">
        <f>IF('Outputs_pre-361'!U458 &lt;&gt; 0, Impact_361_diff!U458 / 'Outputs_pre-361'!U458, "")</f>
        <v/>
      </c>
      <c r="V458" s="256" t="str">
        <f>IF('Outputs_pre-361'!V458 &lt;&gt; 0, Impact_361_diff!V458 / 'Outputs_pre-361'!V458, "")</f>
        <v/>
      </c>
      <c r="W458" s="256" t="str">
        <f>IF('Outputs_pre-361'!W458 &lt;&gt; 0, Impact_361_diff!W458 / 'Outputs_pre-361'!W458, "")</f>
        <v/>
      </c>
      <c r="X458" s="256" t="str">
        <f>IF('Outputs_pre-361'!X458 &lt;&gt; 0, Impact_361_diff!X458 / 'Outputs_pre-361'!X458, "")</f>
        <v/>
      </c>
      <c r="Y458" s="256" t="str">
        <f>IF('Outputs_pre-361'!Y458 &lt;&gt; 0, Impact_361_diff!Y458 / 'Outputs_pre-361'!Y458, "")</f>
        <v/>
      </c>
      <c r="Z458" s="256" t="str">
        <f>IF('Outputs_pre-361'!Z458 &lt;&gt; 0, Impact_361_diff!Z458 / 'Outputs_pre-361'!Z458, "")</f>
        <v/>
      </c>
      <c r="AA458" s="256" t="str">
        <f>IF('Outputs_pre-361'!AA458 &lt;&gt; 0, Impact_361_diff!AA458 / 'Outputs_pre-361'!AA458, "")</f>
        <v/>
      </c>
      <c r="AB458" s="256" t="str">
        <f>IF('Outputs_pre-361'!AB458 &lt;&gt; 0, Impact_361_diff!AB458 / 'Outputs_pre-361'!AB458, "")</f>
        <v/>
      </c>
      <c r="AC458" s="65"/>
    </row>
    <row r="459" spans="1:29" x14ac:dyDescent="0.35">
      <c r="A459" s="82"/>
      <c r="D459" s="252" t="str">
        <f t="shared" si="3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256" t="str">
        <f>IF('Outputs_pre-361'!O459 &lt;&gt; 0, Impact_361_diff!O459 / 'Outputs_pre-361'!O459, "")</f>
        <v/>
      </c>
      <c r="P459" s="256" t="str">
        <f>IF('Outputs_pre-361'!P459 &lt;&gt; 0, Impact_361_diff!P459 / 'Outputs_pre-361'!P459, "")</f>
        <v/>
      </c>
      <c r="Q459" s="256" t="str">
        <f>IF('Outputs_pre-361'!Q459 &lt;&gt; 0, Impact_361_diff!Q459 / 'Outputs_pre-361'!Q459, "")</f>
        <v/>
      </c>
      <c r="R459" s="256" t="str">
        <f>IF('Outputs_pre-361'!R459 &lt;&gt; 0, Impact_361_diff!R459 / 'Outputs_pre-361'!R459, "")</f>
        <v/>
      </c>
      <c r="S459" s="256" t="str">
        <f>IF('Outputs_pre-361'!S459 &lt;&gt; 0, Impact_361_diff!S459 / 'Outputs_pre-361'!S459, "")</f>
        <v/>
      </c>
      <c r="T459" s="256" t="str">
        <f>IF('Outputs_pre-361'!T459 &lt;&gt; 0, Impact_361_diff!T459 / 'Outputs_pre-361'!T459, "")</f>
        <v/>
      </c>
      <c r="U459" s="256" t="str">
        <f>IF('Outputs_pre-361'!U459 &lt;&gt; 0, Impact_361_diff!U459 / 'Outputs_pre-361'!U459, "")</f>
        <v/>
      </c>
      <c r="V459" s="256" t="str">
        <f>IF('Outputs_pre-361'!V459 &lt;&gt; 0, Impact_361_diff!V459 / 'Outputs_pre-361'!V459, "")</f>
        <v/>
      </c>
      <c r="W459" s="256" t="str">
        <f>IF('Outputs_pre-361'!W459 &lt;&gt; 0, Impact_361_diff!W459 / 'Outputs_pre-361'!W459, "")</f>
        <v/>
      </c>
      <c r="X459" s="256" t="str">
        <f>IF('Outputs_pre-361'!X459 &lt;&gt; 0, Impact_361_diff!X459 / 'Outputs_pre-361'!X459, "")</f>
        <v/>
      </c>
      <c r="Y459" s="256" t="str">
        <f>IF('Outputs_pre-361'!Y459 &lt;&gt; 0, Impact_361_diff!Y459 / 'Outputs_pre-361'!Y459, "")</f>
        <v/>
      </c>
      <c r="Z459" s="256" t="str">
        <f>IF('Outputs_pre-361'!Z459 &lt;&gt; 0, Impact_361_diff!Z459 / 'Outputs_pre-361'!Z459, "")</f>
        <v/>
      </c>
      <c r="AA459" s="256" t="str">
        <f>IF('Outputs_pre-361'!AA459 &lt;&gt; 0, Impact_361_diff!AA459 / 'Outputs_pre-361'!AA459, "")</f>
        <v/>
      </c>
      <c r="AB459" s="256" t="str">
        <f>IF('Outputs_pre-361'!AB459 &lt;&gt; 0, Impact_361_diff!AB459 / 'Outputs_pre-361'!AB459, "")</f>
        <v/>
      </c>
      <c r="AC459" s="65"/>
    </row>
    <row r="460" spans="1:29" x14ac:dyDescent="0.35">
      <c r="A460" s="82"/>
      <c r="D460" s="252" t="str">
        <f t="shared" si="3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256" t="str">
        <f>IF('Outputs_pre-361'!O460 &lt;&gt; 0, Impact_361_diff!O460 / 'Outputs_pre-361'!O460, "")</f>
        <v/>
      </c>
      <c r="P460" s="256" t="str">
        <f>IF('Outputs_pre-361'!P460 &lt;&gt; 0, Impact_361_diff!P460 / 'Outputs_pre-361'!P460, "")</f>
        <v/>
      </c>
      <c r="Q460" s="256" t="str">
        <f>IF('Outputs_pre-361'!Q460 &lt;&gt; 0, Impact_361_diff!Q460 / 'Outputs_pre-361'!Q460, "")</f>
        <v/>
      </c>
      <c r="R460" s="256" t="str">
        <f>IF('Outputs_pre-361'!R460 &lt;&gt; 0, Impact_361_diff!R460 / 'Outputs_pre-361'!R460, "")</f>
        <v/>
      </c>
      <c r="S460" s="256" t="str">
        <f>IF('Outputs_pre-361'!S460 &lt;&gt; 0, Impact_361_diff!S460 / 'Outputs_pre-361'!S460, "")</f>
        <v/>
      </c>
      <c r="T460" s="256" t="str">
        <f>IF('Outputs_pre-361'!T460 &lt;&gt; 0, Impact_361_diff!T460 / 'Outputs_pre-361'!T460, "")</f>
        <v/>
      </c>
      <c r="U460" s="256" t="str">
        <f>IF('Outputs_pre-361'!U460 &lt;&gt; 0, Impact_361_diff!U460 / 'Outputs_pre-361'!U460, "")</f>
        <v/>
      </c>
      <c r="V460" s="256" t="str">
        <f>IF('Outputs_pre-361'!V460 &lt;&gt; 0, Impact_361_diff!V460 / 'Outputs_pre-361'!V460, "")</f>
        <v/>
      </c>
      <c r="W460" s="256" t="str">
        <f>IF('Outputs_pre-361'!W460 &lt;&gt; 0, Impact_361_diff!W460 / 'Outputs_pre-361'!W460, "")</f>
        <v/>
      </c>
      <c r="X460" s="256" t="str">
        <f>IF('Outputs_pre-361'!X460 &lt;&gt; 0, Impact_361_diff!X460 / 'Outputs_pre-361'!X460, "")</f>
        <v/>
      </c>
      <c r="Y460" s="256" t="str">
        <f>IF('Outputs_pre-361'!Y460 &lt;&gt; 0, Impact_361_diff!Y460 / 'Outputs_pre-361'!Y460, "")</f>
        <v/>
      </c>
      <c r="Z460" s="256" t="str">
        <f>IF('Outputs_pre-361'!Z460 &lt;&gt; 0, Impact_361_diff!Z460 / 'Outputs_pre-361'!Z460, "")</f>
        <v/>
      </c>
      <c r="AA460" s="256" t="str">
        <f>IF('Outputs_pre-361'!AA460 &lt;&gt; 0, Impact_361_diff!AA460 / 'Outputs_pre-361'!AA460, "")</f>
        <v/>
      </c>
      <c r="AB460" s="256" t="str">
        <f>IF('Outputs_pre-361'!AB460 &lt;&gt; 0, Impact_361_diff!AB460 / 'Outputs_pre-361'!AB460, "")</f>
        <v/>
      </c>
      <c r="AC460" s="65"/>
    </row>
    <row r="461" spans="1:29" x14ac:dyDescent="0.35">
      <c r="A461" s="82"/>
      <c r="D461" s="252" t="str">
        <f t="shared" si="3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256">
        <f>IF('Outputs_pre-361'!O461 &lt;&gt; 0, Impact_361_diff!O461 / 'Outputs_pre-361'!O461, "")</f>
        <v>-5.253012048192781E-2</v>
      </c>
      <c r="P461" s="256">
        <f>IF('Outputs_pre-361'!P461 &lt;&gt; 0, Impact_361_diff!P461 / 'Outputs_pre-361'!P461, "")</f>
        <v>-0.14096783889389836</v>
      </c>
      <c r="Q461" s="256">
        <f>IF('Outputs_pre-361'!Q461 &lt;&gt; 0, Impact_361_diff!Q461 / 'Outputs_pre-361'!Q461, "")</f>
        <v>-0.18719859710653222</v>
      </c>
      <c r="R461" s="256">
        <f>IF('Outputs_pre-361'!R461 &lt;&gt; 0, Impact_361_diff!R461 / 'Outputs_pre-361'!R461, "")</f>
        <v>-0.12051536174430122</v>
      </c>
      <c r="S461" s="256">
        <f>IF('Outputs_pre-361'!S461 &lt;&gt; 0, Impact_361_diff!S461 / 'Outputs_pre-361'!S461, "")</f>
        <v>-5.0314465408805069E-2</v>
      </c>
      <c r="T461" s="256">
        <f>IF('Outputs_pre-361'!T461 &lt;&gt; 0, Impact_361_diff!T461 / 'Outputs_pre-361'!T461, "")</f>
        <v>-0.11304347826086969</v>
      </c>
      <c r="U461" s="256">
        <f>IF('Outputs_pre-361'!U461 &lt;&gt; 0, Impact_361_diff!U461 / 'Outputs_pre-361'!U461, "")</f>
        <v>-0.11897738446411003</v>
      </c>
      <c r="V461" s="256">
        <f>IF('Outputs_pre-361'!V461 &lt;&gt; 0, Impact_361_diff!V461 / 'Outputs_pre-361'!V461, "")</f>
        <v>5.2854511970534056E-2</v>
      </c>
      <c r="W461" s="256">
        <f>IF('Outputs_pre-361'!W461 &lt;&gt; 0, Impact_361_diff!W461 / 'Outputs_pre-361'!W461, "")</f>
        <v>-3.3161216293746382E-2</v>
      </c>
      <c r="X461" s="256">
        <f>IF('Outputs_pre-361'!X461 &lt;&gt; 0, Impact_361_diff!X461 / 'Outputs_pre-361'!X461, "")</f>
        <v>-1.1305616338439307E-2</v>
      </c>
      <c r="Y461" s="256">
        <f>IF('Outputs_pre-361'!Y461 &lt;&gt; 0, Impact_361_diff!Y461 / 'Outputs_pre-361'!Y461, "")</f>
        <v>-0.10004142502071262</v>
      </c>
      <c r="Z461" s="256">
        <f>IF('Outputs_pre-361'!Z461 &lt;&gt; 0, Impact_361_diff!Z461 / 'Outputs_pre-361'!Z461, "")</f>
        <v>-0.14141668767330476</v>
      </c>
      <c r="AA461" s="256">
        <f>IF('Outputs_pre-361'!AA461 &lt;&gt; 0, Impact_361_diff!AA461 / 'Outputs_pre-361'!AA461, "")</f>
        <v>-8.6374695863746909E-2</v>
      </c>
      <c r="AB461" s="256">
        <f>IF('Outputs_pre-361'!AB461 &lt;&gt; 0, Impact_361_diff!AB461 / 'Outputs_pre-361'!AB461, "")</f>
        <v>-0.10495986828565544</v>
      </c>
      <c r="AC461" s="65"/>
    </row>
    <row r="462" spans="1:29" x14ac:dyDescent="0.35">
      <c r="A462" s="82"/>
      <c r="D462" s="252" t="str">
        <f t="shared" si="3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256">
        <f>IF('Outputs_pre-361'!O462 &lt;&gt; 0, Impact_361_diff!O462 / 'Outputs_pre-361'!O462, "")</f>
        <v>-0.25647058823529412</v>
      </c>
      <c r="P462" s="256">
        <f>IF('Outputs_pre-361'!P462 &lt;&gt; 0, Impact_361_diff!P462 / 'Outputs_pre-361'!P462, "")</f>
        <v>-0.59367088607594942</v>
      </c>
      <c r="Q462" s="256">
        <f>IF('Outputs_pre-361'!Q462 &lt;&gt; 0, Impact_361_diff!Q462 / 'Outputs_pre-361'!Q462, "")</f>
        <v>-0.56933333333333336</v>
      </c>
      <c r="R462" s="256">
        <f>IF('Outputs_pre-361'!R462 &lt;&gt; 0, Impact_361_diff!R462 / 'Outputs_pre-361'!R462, "")</f>
        <v>-0.46949806949806944</v>
      </c>
      <c r="S462" s="256">
        <f>IF('Outputs_pre-361'!S462 &lt;&gt; 0, Impact_361_diff!S462 / 'Outputs_pre-361'!S462, "")</f>
        <v>-0.32302936630602785</v>
      </c>
      <c r="T462" s="256">
        <f>IF('Outputs_pre-361'!T462 &lt;&gt; 0, Impact_361_diff!T462 / 'Outputs_pre-361'!T462, "")</f>
        <v>-0.56521739130434789</v>
      </c>
      <c r="U462" s="256">
        <f>IF('Outputs_pre-361'!U462 &lt;&gt; 0, Impact_361_diff!U462 / 'Outputs_pre-361'!U462, "")</f>
        <v>-0.46036585365853666</v>
      </c>
      <c r="V462" s="256">
        <f>IF('Outputs_pre-361'!V462 &lt;&gt; 0, Impact_361_diff!V462 / 'Outputs_pre-361'!V462, "")</f>
        <v>0.56496062992125995</v>
      </c>
      <c r="W462" s="256">
        <f>IF('Outputs_pre-361'!W462 &lt;&gt; 0, Impact_361_diff!W462 / 'Outputs_pre-361'!W462, "")</f>
        <v>-0.46314102564102561</v>
      </c>
      <c r="X462" s="256">
        <f>IF('Outputs_pre-361'!X462 &lt;&gt; 0, Impact_361_diff!X462 / 'Outputs_pre-361'!X462, "")</f>
        <v>-0.24800000000000008</v>
      </c>
      <c r="Y462" s="256">
        <f>IF('Outputs_pre-361'!Y462 &lt;&gt; 0, Impact_361_diff!Y462 / 'Outputs_pre-361'!Y462, "")</f>
        <v>-0.46802325581395349</v>
      </c>
      <c r="Z462" s="256">
        <f>IF('Outputs_pre-361'!Z462 &lt;&gt; 0, Impact_361_diff!Z462 / 'Outputs_pre-361'!Z462, "")</f>
        <v>-0.57244897959183672</v>
      </c>
      <c r="AA462" s="256">
        <f>IF('Outputs_pre-361'!AA462 &lt;&gt; 0, Impact_361_diff!AA462 / 'Outputs_pre-361'!AA462, "")</f>
        <v>-0.65137614678899092</v>
      </c>
      <c r="AB462" s="256">
        <f>IF('Outputs_pre-361'!AB462 &lt;&gt; 0, Impact_361_diff!AB462 / 'Outputs_pre-361'!AB462, "")</f>
        <v>-0.5629139072847682</v>
      </c>
      <c r="AC462" s="65"/>
    </row>
    <row r="463" spans="1:29" x14ac:dyDescent="0.35">
      <c r="A463" s="82"/>
      <c r="D463" s="252" t="str">
        <f t="shared" si="3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256">
        <f>IF('Outputs_pre-361'!O463 &lt;&gt; 0, Impact_361_diff!O463 / 'Outputs_pre-361'!O463, "")</f>
        <v>-0.70322580645161292</v>
      </c>
      <c r="P463" s="256">
        <f>IF('Outputs_pre-361'!P463 &lt;&gt; 0, Impact_361_diff!P463 / 'Outputs_pre-361'!P463, "")</f>
        <v>-0.93426294820717126</v>
      </c>
      <c r="Q463" s="256">
        <f>IF('Outputs_pre-361'!Q463 &lt;&gt; 0, Impact_361_diff!Q463 / 'Outputs_pre-361'!Q463, "")</f>
        <v>-0.94260485651214121</v>
      </c>
      <c r="R463" s="256">
        <f>IF('Outputs_pre-361'!R463 &lt;&gt; 0, Impact_361_diff!R463 / 'Outputs_pre-361'!R463, "")</f>
        <v>-0.65763813651137593</v>
      </c>
      <c r="S463" s="256">
        <f>IF('Outputs_pre-361'!S463 &lt;&gt; 0, Impact_361_diff!S463 / 'Outputs_pre-361'!S463, "")</f>
        <v>-0.90434782608695652</v>
      </c>
      <c r="T463" s="256">
        <f>IF('Outputs_pre-361'!T463 &lt;&gt; 0, Impact_361_diff!T463 / 'Outputs_pre-361'!T463, "")</f>
        <v>-0.9806034482758621</v>
      </c>
      <c r="U463" s="256">
        <f>IF('Outputs_pre-361'!U463 &lt;&gt; 0, Impact_361_diff!U463 / 'Outputs_pre-361'!U463, "")</f>
        <v>-0.8728323699421966</v>
      </c>
      <c r="V463" s="256" t="str">
        <f>IF('Outputs_pre-361'!V463 &lt;&gt; 0, Impact_361_diff!V463 / 'Outputs_pre-361'!V463, "")</f>
        <v/>
      </c>
      <c r="W463" s="256">
        <f>IF('Outputs_pre-361'!W463 &lt;&gt; 0, Impact_361_diff!W463 / 'Outputs_pre-361'!W463, "")</f>
        <v>-0.84302325581395354</v>
      </c>
      <c r="X463" s="256">
        <f>IF('Outputs_pre-361'!X463 &lt;&gt; 0, Impact_361_diff!X463 / 'Outputs_pre-361'!X463, "")</f>
        <v>-0.67391304347826086</v>
      </c>
      <c r="Y463" s="256">
        <f>IF('Outputs_pre-361'!Y463 &lt;&gt; 0, Impact_361_diff!Y463 / 'Outputs_pre-361'!Y463, "")</f>
        <v>-0.93410852713178294</v>
      </c>
      <c r="Z463" s="256">
        <f>IF('Outputs_pre-361'!Z463 &lt;&gt; 0, Impact_361_diff!Z463 / 'Outputs_pre-361'!Z463, "")</f>
        <v>-0.93189368770764114</v>
      </c>
      <c r="AA463" s="256">
        <f>IF('Outputs_pre-361'!AA463 &lt;&gt; 0, Impact_361_diff!AA463 / 'Outputs_pre-361'!AA463, "")</f>
        <v>-0.9403973509933774</v>
      </c>
      <c r="AB463" s="256">
        <f>IF('Outputs_pre-361'!AB463 &lt;&gt; 0, Impact_361_diff!AB463 / 'Outputs_pre-361'!AB463, "")</f>
        <v>-0.86172006745362573</v>
      </c>
      <c r="AC463" s="65"/>
    </row>
    <row r="464" spans="1:29" x14ac:dyDescent="0.35">
      <c r="A464" s="82"/>
      <c r="D464" s="252" t="str">
        <f t="shared" si="3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256" t="str">
        <f>IF('Outputs_pre-361'!O464 &lt;&gt; 0, Impact_361_diff!O464 / 'Outputs_pre-361'!O464, "")</f>
        <v/>
      </c>
      <c r="P464" s="256" t="str">
        <f>IF('Outputs_pre-361'!P464 &lt;&gt; 0, Impact_361_diff!P464 / 'Outputs_pre-361'!P464, "")</f>
        <v/>
      </c>
      <c r="Q464" s="256" t="str">
        <f>IF('Outputs_pre-361'!Q464 &lt;&gt; 0, Impact_361_diff!Q464 / 'Outputs_pre-361'!Q464, "")</f>
        <v/>
      </c>
      <c r="R464" s="256" t="str">
        <f>IF('Outputs_pre-361'!R464 &lt;&gt; 0, Impact_361_diff!R464 / 'Outputs_pre-361'!R464, "")</f>
        <v/>
      </c>
      <c r="S464" s="256" t="str">
        <f>IF('Outputs_pre-361'!S464 &lt;&gt; 0, Impact_361_diff!S464 / 'Outputs_pre-361'!S464, "")</f>
        <v/>
      </c>
      <c r="T464" s="256" t="str">
        <f>IF('Outputs_pre-361'!T464 &lt;&gt; 0, Impact_361_diff!T464 / 'Outputs_pre-361'!T464, "")</f>
        <v/>
      </c>
      <c r="U464" s="256" t="str">
        <f>IF('Outputs_pre-361'!U464 &lt;&gt; 0, Impact_361_diff!U464 / 'Outputs_pre-361'!U464, "")</f>
        <v/>
      </c>
      <c r="V464" s="256" t="str">
        <f>IF('Outputs_pre-361'!V464 &lt;&gt; 0, Impact_361_diff!V464 / 'Outputs_pre-361'!V464, "")</f>
        <v/>
      </c>
      <c r="W464" s="256" t="str">
        <f>IF('Outputs_pre-361'!W464 &lt;&gt; 0, Impact_361_diff!W464 / 'Outputs_pre-361'!W464, "")</f>
        <v/>
      </c>
      <c r="X464" s="256" t="str">
        <f>IF('Outputs_pre-361'!X464 &lt;&gt; 0, Impact_361_diff!X464 / 'Outputs_pre-361'!X464, "")</f>
        <v/>
      </c>
      <c r="Y464" s="256" t="str">
        <f>IF('Outputs_pre-361'!Y464 &lt;&gt; 0, Impact_361_diff!Y464 / 'Outputs_pre-361'!Y464, "")</f>
        <v/>
      </c>
      <c r="Z464" s="256" t="str">
        <f>IF('Outputs_pre-361'!Z464 &lt;&gt; 0, Impact_361_diff!Z464 / 'Outputs_pre-361'!Z464, "")</f>
        <v/>
      </c>
      <c r="AA464" s="256" t="str">
        <f>IF('Outputs_pre-361'!AA464 &lt;&gt; 0, Impact_361_diff!AA464 / 'Outputs_pre-361'!AA464, "")</f>
        <v/>
      </c>
      <c r="AB464" s="256" t="str">
        <f>IF('Outputs_pre-361'!AB464 &lt;&gt; 0, Impact_361_diff!AB464 / 'Outputs_pre-361'!AB464, "")</f>
        <v/>
      </c>
      <c r="AC464" s="65"/>
    </row>
    <row r="465" spans="1:29" x14ac:dyDescent="0.35">
      <c r="A465" s="82"/>
      <c r="D465" s="252" t="str">
        <f t="shared" si="3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256" t="str">
        <f>IF('Outputs_pre-361'!O465 &lt;&gt; 0, Impact_361_diff!O465 / 'Outputs_pre-361'!O465, "")</f>
        <v/>
      </c>
      <c r="P465" s="256" t="str">
        <f>IF('Outputs_pre-361'!P465 &lt;&gt; 0, Impact_361_diff!P465 / 'Outputs_pre-361'!P465, "")</f>
        <v/>
      </c>
      <c r="Q465" s="256" t="str">
        <f>IF('Outputs_pre-361'!Q465 &lt;&gt; 0, Impact_361_diff!Q465 / 'Outputs_pre-361'!Q465, "")</f>
        <v/>
      </c>
      <c r="R465" s="256" t="str">
        <f>IF('Outputs_pre-361'!R465 &lt;&gt; 0, Impact_361_diff!R465 / 'Outputs_pre-361'!R465, "")</f>
        <v/>
      </c>
      <c r="S465" s="256" t="str">
        <f>IF('Outputs_pre-361'!S465 &lt;&gt; 0, Impact_361_diff!S465 / 'Outputs_pre-361'!S465, "")</f>
        <v/>
      </c>
      <c r="T465" s="256" t="str">
        <f>IF('Outputs_pre-361'!T465 &lt;&gt; 0, Impact_361_diff!T465 / 'Outputs_pre-361'!T465, "")</f>
        <v/>
      </c>
      <c r="U465" s="256" t="str">
        <f>IF('Outputs_pre-361'!U465 &lt;&gt; 0, Impact_361_diff!U465 / 'Outputs_pre-361'!U465, "")</f>
        <v/>
      </c>
      <c r="V465" s="256" t="str">
        <f>IF('Outputs_pre-361'!V465 &lt;&gt; 0, Impact_361_diff!V465 / 'Outputs_pre-361'!V465, "")</f>
        <v/>
      </c>
      <c r="W465" s="256" t="str">
        <f>IF('Outputs_pre-361'!W465 &lt;&gt; 0, Impact_361_diff!W465 / 'Outputs_pre-361'!W465, "")</f>
        <v/>
      </c>
      <c r="X465" s="256" t="str">
        <f>IF('Outputs_pre-361'!X465 &lt;&gt; 0, Impact_361_diff!X465 / 'Outputs_pre-361'!X465, "")</f>
        <v/>
      </c>
      <c r="Y465" s="256" t="str">
        <f>IF('Outputs_pre-361'!Y465 &lt;&gt; 0, Impact_361_diff!Y465 / 'Outputs_pre-361'!Y465, "")</f>
        <v/>
      </c>
      <c r="Z465" s="256" t="str">
        <f>IF('Outputs_pre-361'!Z465 &lt;&gt; 0, Impact_361_diff!Z465 / 'Outputs_pre-361'!Z465, "")</f>
        <v/>
      </c>
      <c r="AA465" s="256" t="str">
        <f>IF('Outputs_pre-361'!AA465 &lt;&gt; 0, Impact_361_diff!AA465 / 'Outputs_pre-361'!AA465, "")</f>
        <v/>
      </c>
      <c r="AB465" s="256" t="str">
        <f>IF('Outputs_pre-361'!AB465 &lt;&gt; 0, Impact_361_diff!AB465 / 'Outputs_pre-361'!AB465, "")</f>
        <v/>
      </c>
      <c r="AC465" s="65"/>
    </row>
    <row r="466" spans="1:29" x14ac:dyDescent="0.35">
      <c r="A466" s="82"/>
      <c r="D466" s="252" t="str">
        <f t="shared" si="3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256" t="str">
        <f>IF('Outputs_pre-361'!O466 &lt;&gt; 0, Impact_361_diff!O466 / 'Outputs_pre-361'!O466, "")</f>
        <v/>
      </c>
      <c r="P466" s="256" t="str">
        <f>IF('Outputs_pre-361'!P466 &lt;&gt; 0, Impact_361_diff!P466 / 'Outputs_pre-361'!P466, "")</f>
        <v/>
      </c>
      <c r="Q466" s="256" t="str">
        <f>IF('Outputs_pre-361'!Q466 &lt;&gt; 0, Impact_361_diff!Q466 / 'Outputs_pre-361'!Q466, "")</f>
        <v/>
      </c>
      <c r="R466" s="256" t="str">
        <f>IF('Outputs_pre-361'!R466 &lt;&gt; 0, Impact_361_diff!R466 / 'Outputs_pre-361'!R466, "")</f>
        <v/>
      </c>
      <c r="S466" s="256" t="str">
        <f>IF('Outputs_pre-361'!S466 &lt;&gt; 0, Impact_361_diff!S466 / 'Outputs_pre-361'!S466, "")</f>
        <v/>
      </c>
      <c r="T466" s="256" t="str">
        <f>IF('Outputs_pre-361'!T466 &lt;&gt; 0, Impact_361_diff!T466 / 'Outputs_pre-361'!T466, "")</f>
        <v/>
      </c>
      <c r="U466" s="256" t="str">
        <f>IF('Outputs_pre-361'!U466 &lt;&gt; 0, Impact_361_diff!U466 / 'Outputs_pre-361'!U466, "")</f>
        <v/>
      </c>
      <c r="V466" s="256" t="str">
        <f>IF('Outputs_pre-361'!V466 &lt;&gt; 0, Impact_361_diff!V466 / 'Outputs_pre-361'!V466, "")</f>
        <v/>
      </c>
      <c r="W466" s="256" t="str">
        <f>IF('Outputs_pre-361'!W466 &lt;&gt; 0, Impact_361_diff!W466 / 'Outputs_pre-361'!W466, "")</f>
        <v/>
      </c>
      <c r="X466" s="256" t="str">
        <f>IF('Outputs_pre-361'!X466 &lt;&gt; 0, Impact_361_diff!X466 / 'Outputs_pre-361'!X466, "")</f>
        <v/>
      </c>
      <c r="Y466" s="256" t="str">
        <f>IF('Outputs_pre-361'!Y466 &lt;&gt; 0, Impact_361_diff!Y466 / 'Outputs_pre-361'!Y466, "")</f>
        <v/>
      </c>
      <c r="Z466" s="256" t="str">
        <f>IF('Outputs_pre-361'!Z466 &lt;&gt; 0, Impact_361_diff!Z466 / 'Outputs_pre-361'!Z466, "")</f>
        <v/>
      </c>
      <c r="AA466" s="256" t="str">
        <f>IF('Outputs_pre-361'!AA466 &lt;&gt; 0, Impact_361_diff!AA466 / 'Outputs_pre-361'!AA466, "")</f>
        <v/>
      </c>
      <c r="AB466" s="256" t="str">
        <f>IF('Outputs_pre-361'!AB466 &lt;&gt; 0, Impact_361_diff!AB466 / 'Outputs_pre-361'!AB466, "")</f>
        <v/>
      </c>
      <c r="AC466" s="65"/>
    </row>
    <row r="467" spans="1:29" x14ac:dyDescent="0.35">
      <c r="A467" s="82"/>
      <c r="D467" s="252" t="str">
        <f t="shared" si="3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256" t="str">
        <f>IF('Outputs_pre-361'!O467 &lt;&gt; 0, Impact_361_diff!O467 / 'Outputs_pre-361'!O467, "")</f>
        <v/>
      </c>
      <c r="P467" s="256" t="str">
        <f>IF('Outputs_pre-361'!P467 &lt;&gt; 0, Impact_361_diff!P467 / 'Outputs_pre-361'!P467, "")</f>
        <v/>
      </c>
      <c r="Q467" s="256" t="str">
        <f>IF('Outputs_pre-361'!Q467 &lt;&gt; 0, Impact_361_diff!Q467 / 'Outputs_pre-361'!Q467, "")</f>
        <v/>
      </c>
      <c r="R467" s="256" t="str">
        <f>IF('Outputs_pre-361'!R467 &lt;&gt; 0, Impact_361_diff!R467 / 'Outputs_pre-361'!R467, "")</f>
        <v/>
      </c>
      <c r="S467" s="256" t="str">
        <f>IF('Outputs_pre-361'!S467 &lt;&gt; 0, Impact_361_diff!S467 / 'Outputs_pre-361'!S467, "")</f>
        <v/>
      </c>
      <c r="T467" s="256" t="str">
        <f>IF('Outputs_pre-361'!T467 &lt;&gt; 0, Impact_361_diff!T467 / 'Outputs_pre-361'!T467, "")</f>
        <v/>
      </c>
      <c r="U467" s="256" t="str">
        <f>IF('Outputs_pre-361'!U467 &lt;&gt; 0, Impact_361_diff!U467 / 'Outputs_pre-361'!U467, "")</f>
        <v/>
      </c>
      <c r="V467" s="256" t="str">
        <f>IF('Outputs_pre-361'!V467 &lt;&gt; 0, Impact_361_diff!V467 / 'Outputs_pre-361'!V467, "")</f>
        <v/>
      </c>
      <c r="W467" s="256" t="str">
        <f>IF('Outputs_pre-361'!W467 &lt;&gt; 0, Impact_361_diff!W467 / 'Outputs_pre-361'!W467, "")</f>
        <v/>
      </c>
      <c r="X467" s="256" t="str">
        <f>IF('Outputs_pre-361'!X467 &lt;&gt; 0, Impact_361_diff!X467 / 'Outputs_pre-361'!X467, "")</f>
        <v/>
      </c>
      <c r="Y467" s="256" t="str">
        <f>IF('Outputs_pre-361'!Y467 &lt;&gt; 0, Impact_361_diff!Y467 / 'Outputs_pre-361'!Y467, "")</f>
        <v/>
      </c>
      <c r="Z467" s="256" t="str">
        <f>IF('Outputs_pre-361'!Z467 &lt;&gt; 0, Impact_361_diff!Z467 / 'Outputs_pre-361'!Z467, "")</f>
        <v/>
      </c>
      <c r="AA467" s="256" t="str">
        <f>IF('Outputs_pre-361'!AA467 &lt;&gt; 0, Impact_361_diff!AA467 / 'Outputs_pre-361'!AA467, "")</f>
        <v/>
      </c>
      <c r="AB467" s="256" t="str">
        <f>IF('Outputs_pre-361'!AB467 &lt;&gt; 0, Impact_361_diff!AB467 / 'Outputs_pre-361'!AB467, "")</f>
        <v/>
      </c>
      <c r="AC467" s="65"/>
    </row>
    <row r="468" spans="1:29" x14ac:dyDescent="0.35">
      <c r="A468" s="82"/>
      <c r="D468" s="252" t="str">
        <f t="shared" si="3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256">
        <f>IF('Outputs_pre-361'!O468 &lt;&gt; 0, Impact_361_diff!O468 / 'Outputs_pre-361'!O468, "")</f>
        <v>-4.7269587740125255E-2</v>
      </c>
      <c r="P468" s="256">
        <f>IF('Outputs_pre-361'!P468 &lt;&gt; 0, Impact_361_diff!P468 / 'Outputs_pre-361'!P468, "")</f>
        <v>-0.13721474546518439</v>
      </c>
      <c r="Q468" s="256">
        <f>IF('Outputs_pre-361'!Q468 &lt;&gt; 0, Impact_361_diff!Q468 / 'Outputs_pre-361'!Q468, "")</f>
        <v>-0.16951171099642717</v>
      </c>
      <c r="R468" s="256">
        <f>IF('Outputs_pre-361'!R468 &lt;&gt; 0, Impact_361_diff!R468 / 'Outputs_pre-361'!R468, "")</f>
        <v>-0.11600839534439987</v>
      </c>
      <c r="S468" s="256">
        <f>IF('Outputs_pre-361'!S468 &lt;&gt; 0, Impact_361_diff!S468 / 'Outputs_pre-361'!S468, "")</f>
        <v>-4.9406175771971539E-2</v>
      </c>
      <c r="T468" s="256">
        <f>IF('Outputs_pre-361'!T468 &lt;&gt; 0, Impact_361_diff!T468 / 'Outputs_pre-361'!T468, "")</f>
        <v>-9.8870056497175146E-2</v>
      </c>
      <c r="U468" s="256">
        <f>IF('Outputs_pre-361'!U468 &lt;&gt; 0, Impact_361_diff!U468 / 'Outputs_pre-361'!U468, "")</f>
        <v>-9.790889933538649E-2</v>
      </c>
      <c r="V468" s="256">
        <f>IF('Outputs_pre-361'!V468 &lt;&gt; 0, Impact_361_diff!V468 / 'Outputs_pre-361'!V468, "")</f>
        <v>0.10010427528675714</v>
      </c>
      <c r="W468" s="256">
        <f>IF('Outputs_pre-361'!W468 &lt;&gt; 0, Impact_361_diff!W468 / 'Outputs_pre-361'!W468, "")</f>
        <v>-4.2356734574234292E-2</v>
      </c>
      <c r="X468" s="256">
        <f>IF('Outputs_pre-361'!X468 &lt;&gt; 0, Impact_361_diff!X468 / 'Outputs_pre-361'!X468, "")</f>
        <v>-1.2073218226664932E-2</v>
      </c>
      <c r="Y468" s="256">
        <f>IF('Outputs_pre-361'!Y468 &lt;&gt; 0, Impact_361_diff!Y468 / 'Outputs_pre-361'!Y468, "")</f>
        <v>-0.11351860574658516</v>
      </c>
      <c r="Z468" s="256">
        <f>IF('Outputs_pre-361'!Z468 &lt;&gt; 0, Impact_361_diff!Z468 / 'Outputs_pre-361'!Z468, "")</f>
        <v>-0.12666516143599016</v>
      </c>
      <c r="AA468" s="256">
        <f>IF('Outputs_pre-361'!AA468 &lt;&gt; 0, Impact_361_diff!AA468 / 'Outputs_pre-361'!AA468, "")</f>
        <v>-9.6532970768184984E-2</v>
      </c>
      <c r="AB468" s="256">
        <f>IF('Outputs_pre-361'!AB468 &lt;&gt; 0, Impact_361_diff!AB468 / 'Outputs_pre-361'!AB468, "")</f>
        <v>-0.12749999999999995</v>
      </c>
      <c r="AC468" s="65"/>
    </row>
    <row r="469" spans="1:29" x14ac:dyDescent="0.35">
      <c r="A469" s="82"/>
      <c r="D469" s="252" t="str">
        <f t="shared" si="3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256">
        <f>IF('Outputs_pre-361'!O469 &lt;&gt; 0, Impact_361_diff!O469 / 'Outputs_pre-361'!O469, "")</f>
        <v>-0.23491379310344834</v>
      </c>
      <c r="P469" s="256">
        <f>IF('Outputs_pre-361'!P469 &lt;&gt; 0, Impact_361_diff!P469 / 'Outputs_pre-361'!P469, "")</f>
        <v>-0.58625000000000005</v>
      </c>
      <c r="Q469" s="256">
        <f>IF('Outputs_pre-361'!Q469 &lt;&gt; 0, Impact_361_diff!Q469 / 'Outputs_pre-361'!Q469, "")</f>
        <v>-0.53982300884955758</v>
      </c>
      <c r="R469" s="256">
        <f>IF('Outputs_pre-361'!R469 &lt;&gt; 0, Impact_361_diff!R469 / 'Outputs_pre-361'!R469, "")</f>
        <v>-0.45811320754716983</v>
      </c>
      <c r="S469" s="256">
        <f>IF('Outputs_pre-361'!S469 &lt;&gt; 0, Impact_361_diff!S469 / 'Outputs_pre-361'!S469, "")</f>
        <v>-0.31755725190839695</v>
      </c>
      <c r="T469" s="256">
        <f>IF('Outputs_pre-361'!T469 &lt;&gt; 0, Impact_361_diff!T469 / 'Outputs_pre-361'!T469, "")</f>
        <v>-0.5272938443670151</v>
      </c>
      <c r="U469" s="256">
        <f>IF('Outputs_pre-361'!U469 &lt;&gt; 0, Impact_361_diff!U469 / 'Outputs_pre-361'!U469, "")</f>
        <v>-0.40728253540121379</v>
      </c>
      <c r="V469" s="256">
        <f>IF('Outputs_pre-361'!V469 &lt;&gt; 0, Impact_361_diff!V469 / 'Outputs_pre-361'!V469, "")</f>
        <v>1.8758169934640525</v>
      </c>
      <c r="W469" s="256">
        <f>IF('Outputs_pre-361'!W469 &lt;&gt; 0, Impact_361_diff!W469 / 'Outputs_pre-361'!W469, "")</f>
        <v>-0.52641165755919861</v>
      </c>
      <c r="X469" s="256">
        <f>IF('Outputs_pre-361'!X469 &lt;&gt; 0, Impact_361_diff!X469 / 'Outputs_pre-361'!X469, "")</f>
        <v>-0.26050420168067218</v>
      </c>
      <c r="Y469" s="256">
        <f>IF('Outputs_pre-361'!Y469 &lt;&gt; 0, Impact_361_diff!Y469 / 'Outputs_pre-361'!Y469, "")</f>
        <v>-0.50313152400835071</v>
      </c>
      <c r="Z469" s="256">
        <f>IF('Outputs_pre-361'!Z469 &lt;&gt; 0, Impact_361_diff!Z469 / 'Outputs_pre-361'!Z469, "")</f>
        <v>-0.54098360655737698</v>
      </c>
      <c r="AA469" s="256">
        <f>IF('Outputs_pre-361'!AA469 &lt;&gt; 0, Impact_361_diff!AA469 / 'Outputs_pre-361'!AA469, "")</f>
        <v>-0.67861409796893668</v>
      </c>
      <c r="AB469" s="256">
        <f>IF('Outputs_pre-361'!AB469 &lt;&gt; 0, Impact_361_diff!AB469 / 'Outputs_pre-361'!AB469, "")</f>
        <v>-0.61594202898550732</v>
      </c>
      <c r="AC469" s="65"/>
    </row>
    <row r="470" spans="1:29" x14ac:dyDescent="0.35">
      <c r="A470" s="82"/>
      <c r="D470" s="252" t="str">
        <f t="shared" si="3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256">
        <f>IF('Outputs_pre-361'!O470 &lt;&gt; 0, Impact_361_diff!O470 / 'Outputs_pre-361'!O470, "")</f>
        <v>-0.67912772585669789</v>
      </c>
      <c r="P470" s="256">
        <f>IF('Outputs_pre-361'!P470 &lt;&gt; 0, Impact_361_diff!P470 / 'Outputs_pre-361'!P470, "")</f>
        <v>-0.93240556660039753</v>
      </c>
      <c r="Q470" s="256">
        <f>IF('Outputs_pre-361'!Q470 &lt;&gt; 0, Impact_361_diff!Q470 / 'Outputs_pre-361'!Q470, "")</f>
        <v>-0.93654266958424504</v>
      </c>
      <c r="R470" s="256">
        <f>IF('Outputs_pre-361'!R470 &lt;&gt; 0, Impact_361_diff!R470 / 'Outputs_pre-361'!R470, "")</f>
        <v>-0.64781216648879392</v>
      </c>
      <c r="S470" s="256">
        <f>IF('Outputs_pre-361'!S470 &lt;&gt; 0, Impact_361_diff!S470 / 'Outputs_pre-361'!S470, "")</f>
        <v>-0.90476190476190477</v>
      </c>
      <c r="T470" s="256">
        <f>IF('Outputs_pre-361'!T470 &lt;&gt; 0, Impact_361_diff!T470 / 'Outputs_pre-361'!T470, "")</f>
        <v>-0.97634408602150535</v>
      </c>
      <c r="U470" s="256">
        <f>IF('Outputs_pre-361'!U470 &lt;&gt; 0, Impact_361_diff!U470 / 'Outputs_pre-361'!U470, "")</f>
        <v>-0.84733893557422968</v>
      </c>
      <c r="V470" s="256" t="str">
        <f>IF('Outputs_pre-361'!V470 &lt;&gt; 0, Impact_361_diff!V470 / 'Outputs_pre-361'!V470, "")</f>
        <v/>
      </c>
      <c r="W470" s="256">
        <f>IF('Outputs_pre-361'!W470 &lt;&gt; 0, Impact_361_diff!W470 / 'Outputs_pre-361'!W470, "")</f>
        <v>-0.87311178247734145</v>
      </c>
      <c r="X470" s="256">
        <f>IF('Outputs_pre-361'!X470 &lt;&gt; 0, Impact_361_diff!X470 / 'Outputs_pre-361'!X470, "")</f>
        <v>-0.68888888888888888</v>
      </c>
      <c r="Y470" s="256">
        <f>IF('Outputs_pre-361'!Y470 &lt;&gt; 0, Impact_361_diff!Y470 / 'Outputs_pre-361'!Y470, "")</f>
        <v>-0.943359375</v>
      </c>
      <c r="Z470" s="256">
        <f>IF('Outputs_pre-361'!Z470 &lt;&gt; 0, Impact_361_diff!Z470 / 'Outputs_pre-361'!Z470, "")</f>
        <v>-0.92421746293245466</v>
      </c>
      <c r="AA470" s="256">
        <f>IF('Outputs_pre-361'!AA470 &lt;&gt; 0, Impact_361_diff!AA470 / 'Outputs_pre-361'!AA470, "")</f>
        <v>-0.94666666666666666</v>
      </c>
      <c r="AB470" s="256">
        <f>IF('Outputs_pre-361'!AB470 &lt;&gt; 0, Impact_361_diff!AB470 / 'Outputs_pre-361'!AB470, "")</f>
        <v>-0.88541666666666674</v>
      </c>
      <c r="AC470" s="65"/>
    </row>
    <row r="471" spans="1:29" x14ac:dyDescent="0.35">
      <c r="A471" s="82"/>
      <c r="D471" s="252" t="str">
        <f t="shared" si="3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256">
        <f>IF('Outputs_pre-361'!O471 &lt;&gt; 0, Impact_361_diff!O471 / 'Outputs_pre-361'!O471, "")</f>
        <v>0</v>
      </c>
      <c r="P471" s="256">
        <f>IF('Outputs_pre-361'!P471 &lt;&gt; 0, Impact_361_diff!P471 / 'Outputs_pre-361'!P471, "")</f>
        <v>0</v>
      </c>
      <c r="Q471" s="256">
        <f>IF('Outputs_pre-361'!Q471 &lt;&gt; 0, Impact_361_diff!Q471 / 'Outputs_pre-361'!Q471, "")</f>
        <v>0</v>
      </c>
      <c r="R471" s="256">
        <f>IF('Outputs_pre-361'!R471 &lt;&gt; 0, Impact_361_diff!R471 / 'Outputs_pre-361'!R471, "")</f>
        <v>0</v>
      </c>
      <c r="S471" s="256">
        <f>IF('Outputs_pre-361'!S471 &lt;&gt; 0, Impact_361_diff!S471 / 'Outputs_pre-361'!S471, "")</f>
        <v>0</v>
      </c>
      <c r="T471" s="256">
        <f>IF('Outputs_pre-361'!T471 &lt;&gt; 0, Impact_361_diff!T471 / 'Outputs_pre-361'!T471, "")</f>
        <v>0</v>
      </c>
      <c r="U471" s="256">
        <f>IF('Outputs_pre-361'!U471 &lt;&gt; 0, Impact_361_diff!U471 / 'Outputs_pre-361'!U471, "")</f>
        <v>0</v>
      </c>
      <c r="V471" s="256">
        <f>IF('Outputs_pre-361'!V471 &lt;&gt; 0, Impact_361_diff!V471 / 'Outputs_pre-361'!V471, "")</f>
        <v>0</v>
      </c>
      <c r="W471" s="256">
        <f>IF('Outputs_pre-361'!W471 &lt;&gt; 0, Impact_361_diff!W471 / 'Outputs_pre-361'!W471, "")</f>
        <v>0</v>
      </c>
      <c r="X471" s="256">
        <f>IF('Outputs_pre-361'!X471 &lt;&gt; 0, Impact_361_diff!X471 / 'Outputs_pre-361'!X471, "")</f>
        <v>0</v>
      </c>
      <c r="Y471" s="256">
        <f>IF('Outputs_pre-361'!Y471 &lt;&gt; 0, Impact_361_diff!Y471 / 'Outputs_pre-361'!Y471, "")</f>
        <v>0</v>
      </c>
      <c r="Z471" s="256">
        <f>IF('Outputs_pre-361'!Z471 &lt;&gt; 0, Impact_361_diff!Z471 / 'Outputs_pre-361'!Z471, "")</f>
        <v>0</v>
      </c>
      <c r="AA471" s="256">
        <f>IF('Outputs_pre-361'!AA471 &lt;&gt; 0, Impact_361_diff!AA471 / 'Outputs_pre-361'!AA471, "")</f>
        <v>0</v>
      </c>
      <c r="AB471" s="256">
        <f>IF('Outputs_pre-361'!AB471 &lt;&gt; 0, Impact_361_diff!AB471 / 'Outputs_pre-361'!AB471, "")</f>
        <v>0</v>
      </c>
      <c r="AC471" s="65"/>
    </row>
    <row r="472" spans="1:29" x14ac:dyDescent="0.35">
      <c r="A472" s="82"/>
      <c r="D472" s="252" t="str">
        <f t="shared" si="3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256" t="str">
        <f>IF('Outputs_pre-361'!O472 &lt;&gt; 0, Impact_361_diff!O472 / 'Outputs_pre-361'!O472, "")</f>
        <v/>
      </c>
      <c r="P472" s="256" t="str">
        <f>IF('Outputs_pre-361'!P472 &lt;&gt; 0, Impact_361_diff!P472 / 'Outputs_pre-361'!P472, "")</f>
        <v/>
      </c>
      <c r="Q472" s="256" t="str">
        <f>IF('Outputs_pre-361'!Q472 &lt;&gt; 0, Impact_361_diff!Q472 / 'Outputs_pre-361'!Q472, "")</f>
        <v/>
      </c>
      <c r="R472" s="256" t="str">
        <f>IF('Outputs_pre-361'!R472 &lt;&gt; 0, Impact_361_diff!R472 / 'Outputs_pre-361'!R472, "")</f>
        <v/>
      </c>
      <c r="S472" s="256" t="str">
        <f>IF('Outputs_pre-361'!S472 &lt;&gt; 0, Impact_361_diff!S472 / 'Outputs_pre-361'!S472, "")</f>
        <v/>
      </c>
      <c r="T472" s="256" t="str">
        <f>IF('Outputs_pre-361'!T472 &lt;&gt; 0, Impact_361_diff!T472 / 'Outputs_pre-361'!T472, "")</f>
        <v/>
      </c>
      <c r="U472" s="256" t="str">
        <f>IF('Outputs_pre-361'!U472 &lt;&gt; 0, Impact_361_diff!U472 / 'Outputs_pre-361'!U472, "")</f>
        <v/>
      </c>
      <c r="V472" s="256" t="str">
        <f>IF('Outputs_pre-361'!V472 &lt;&gt; 0, Impact_361_diff!V472 / 'Outputs_pre-361'!V472, "")</f>
        <v/>
      </c>
      <c r="W472" s="256" t="str">
        <f>IF('Outputs_pre-361'!W472 &lt;&gt; 0, Impact_361_diff!W472 / 'Outputs_pre-361'!W472, "")</f>
        <v/>
      </c>
      <c r="X472" s="256" t="str">
        <f>IF('Outputs_pre-361'!X472 &lt;&gt; 0, Impact_361_diff!X472 / 'Outputs_pre-361'!X472, "")</f>
        <v/>
      </c>
      <c r="Y472" s="256" t="str">
        <f>IF('Outputs_pre-361'!Y472 &lt;&gt; 0, Impact_361_diff!Y472 / 'Outputs_pre-361'!Y472, "")</f>
        <v/>
      </c>
      <c r="Z472" s="256" t="str">
        <f>IF('Outputs_pre-361'!Z472 &lt;&gt; 0, Impact_361_diff!Z472 / 'Outputs_pre-361'!Z472, "")</f>
        <v/>
      </c>
      <c r="AA472" s="256" t="str">
        <f>IF('Outputs_pre-361'!AA472 &lt;&gt; 0, Impact_361_diff!AA472 / 'Outputs_pre-361'!AA472, "")</f>
        <v/>
      </c>
      <c r="AB472" s="256" t="str">
        <f>IF('Outputs_pre-361'!AB472 &lt;&gt; 0, Impact_361_diff!AB472 / 'Outputs_pre-361'!AB472, "")</f>
        <v/>
      </c>
      <c r="AC472" s="65"/>
    </row>
    <row r="473" spans="1:29" x14ac:dyDescent="0.35">
      <c r="A473" s="82"/>
      <c r="D473" s="252" t="str">
        <f t="shared" si="3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256" t="str">
        <f>IF('Outputs_pre-361'!O473 &lt;&gt; 0, Impact_361_diff!O473 / 'Outputs_pre-361'!O473, "")</f>
        <v/>
      </c>
      <c r="P473" s="256" t="str">
        <f>IF('Outputs_pre-361'!P473 &lt;&gt; 0, Impact_361_diff!P473 / 'Outputs_pre-361'!P473, "")</f>
        <v/>
      </c>
      <c r="Q473" s="256" t="str">
        <f>IF('Outputs_pre-361'!Q473 &lt;&gt; 0, Impact_361_diff!Q473 / 'Outputs_pre-361'!Q473, "")</f>
        <v/>
      </c>
      <c r="R473" s="256" t="str">
        <f>IF('Outputs_pre-361'!R473 &lt;&gt; 0, Impact_361_diff!R473 / 'Outputs_pre-361'!R473, "")</f>
        <v/>
      </c>
      <c r="S473" s="256" t="str">
        <f>IF('Outputs_pre-361'!S473 &lt;&gt; 0, Impact_361_diff!S473 / 'Outputs_pre-361'!S473, "")</f>
        <v/>
      </c>
      <c r="T473" s="256" t="str">
        <f>IF('Outputs_pre-361'!T473 &lt;&gt; 0, Impact_361_diff!T473 / 'Outputs_pre-361'!T473, "")</f>
        <v/>
      </c>
      <c r="U473" s="256" t="str">
        <f>IF('Outputs_pre-361'!U473 &lt;&gt; 0, Impact_361_diff!U473 / 'Outputs_pre-361'!U473, "")</f>
        <v/>
      </c>
      <c r="V473" s="256" t="str">
        <f>IF('Outputs_pre-361'!V473 &lt;&gt; 0, Impact_361_diff!V473 / 'Outputs_pre-361'!V473, "")</f>
        <v/>
      </c>
      <c r="W473" s="256" t="str">
        <f>IF('Outputs_pre-361'!W473 &lt;&gt; 0, Impact_361_diff!W473 / 'Outputs_pre-361'!W473, "")</f>
        <v/>
      </c>
      <c r="X473" s="256" t="str">
        <f>IF('Outputs_pre-361'!X473 &lt;&gt; 0, Impact_361_diff!X473 / 'Outputs_pre-361'!X473, "")</f>
        <v/>
      </c>
      <c r="Y473" s="256" t="str">
        <f>IF('Outputs_pre-361'!Y473 &lt;&gt; 0, Impact_361_diff!Y473 / 'Outputs_pre-361'!Y473, "")</f>
        <v/>
      </c>
      <c r="Z473" s="256" t="str">
        <f>IF('Outputs_pre-361'!Z473 &lt;&gt; 0, Impact_361_diff!Z473 / 'Outputs_pre-361'!Z473, "")</f>
        <v/>
      </c>
      <c r="AA473" s="256" t="str">
        <f>IF('Outputs_pre-361'!AA473 &lt;&gt; 0, Impact_361_diff!AA473 / 'Outputs_pre-361'!AA473, "")</f>
        <v/>
      </c>
      <c r="AB473" s="256" t="str">
        <f>IF('Outputs_pre-361'!AB473 &lt;&gt; 0, Impact_361_diff!AB473 / 'Outputs_pre-361'!AB473, "")</f>
        <v/>
      </c>
      <c r="AC473" s="65"/>
    </row>
    <row r="474" spans="1:29" x14ac:dyDescent="0.35">
      <c r="A474" s="82"/>
      <c r="D474" s="252" t="str">
        <f t="shared" si="3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256" t="str">
        <f>IF('Outputs_pre-361'!O474 &lt;&gt; 0, Impact_361_diff!O474 / 'Outputs_pre-361'!O474, "")</f>
        <v/>
      </c>
      <c r="P474" s="256" t="str">
        <f>IF('Outputs_pre-361'!P474 &lt;&gt; 0, Impact_361_diff!P474 / 'Outputs_pre-361'!P474, "")</f>
        <v/>
      </c>
      <c r="Q474" s="256" t="str">
        <f>IF('Outputs_pre-361'!Q474 &lt;&gt; 0, Impact_361_diff!Q474 / 'Outputs_pre-361'!Q474, "")</f>
        <v/>
      </c>
      <c r="R474" s="256" t="str">
        <f>IF('Outputs_pre-361'!R474 &lt;&gt; 0, Impact_361_diff!R474 / 'Outputs_pre-361'!R474, "")</f>
        <v/>
      </c>
      <c r="S474" s="256" t="str">
        <f>IF('Outputs_pre-361'!S474 &lt;&gt; 0, Impact_361_diff!S474 / 'Outputs_pre-361'!S474, "")</f>
        <v/>
      </c>
      <c r="T474" s="256" t="str">
        <f>IF('Outputs_pre-361'!T474 &lt;&gt; 0, Impact_361_diff!T474 / 'Outputs_pre-361'!T474, "")</f>
        <v/>
      </c>
      <c r="U474" s="256" t="str">
        <f>IF('Outputs_pre-361'!U474 &lt;&gt; 0, Impact_361_diff!U474 / 'Outputs_pre-361'!U474, "")</f>
        <v/>
      </c>
      <c r="V474" s="256" t="str">
        <f>IF('Outputs_pre-361'!V474 &lt;&gt; 0, Impact_361_diff!V474 / 'Outputs_pre-361'!V474, "")</f>
        <v/>
      </c>
      <c r="W474" s="256" t="str">
        <f>IF('Outputs_pre-361'!W474 &lt;&gt; 0, Impact_361_diff!W474 / 'Outputs_pre-361'!W474, "")</f>
        <v/>
      </c>
      <c r="X474" s="256" t="str">
        <f>IF('Outputs_pre-361'!X474 &lt;&gt; 0, Impact_361_diff!X474 / 'Outputs_pre-361'!X474, "")</f>
        <v/>
      </c>
      <c r="Y474" s="256" t="str">
        <f>IF('Outputs_pre-361'!Y474 &lt;&gt; 0, Impact_361_diff!Y474 / 'Outputs_pre-361'!Y474, "")</f>
        <v/>
      </c>
      <c r="Z474" s="256" t="str">
        <f>IF('Outputs_pre-361'!Z474 &lt;&gt; 0, Impact_361_diff!Z474 / 'Outputs_pre-361'!Z474, "")</f>
        <v/>
      </c>
      <c r="AA474" s="256" t="str">
        <f>IF('Outputs_pre-361'!AA474 &lt;&gt; 0, Impact_361_diff!AA474 / 'Outputs_pre-361'!AA474, "")</f>
        <v/>
      </c>
      <c r="AB474" s="256" t="str">
        <f>IF('Outputs_pre-361'!AB474 &lt;&gt; 0, Impact_361_diff!AB474 / 'Outputs_pre-361'!AB474, "")</f>
        <v/>
      </c>
      <c r="AC474" s="65"/>
    </row>
    <row r="475" spans="1:29" x14ac:dyDescent="0.35">
      <c r="A475" s="82"/>
      <c r="D475" s="252" t="str">
        <f t="shared" si="3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256">
        <f>IF('Outputs_pre-361'!O475 &lt;&gt; 0, Impact_361_diff!O475 / 'Outputs_pre-361'!O475, "")</f>
        <v>-4.7269587740125255E-2</v>
      </c>
      <c r="P475" s="256">
        <f>IF('Outputs_pre-361'!P475 &lt;&gt; 0, Impact_361_diff!P475 / 'Outputs_pre-361'!P475, "")</f>
        <v>-0.13721474546518439</v>
      </c>
      <c r="Q475" s="256">
        <f>IF('Outputs_pre-361'!Q475 &lt;&gt; 0, Impact_361_diff!Q475 / 'Outputs_pre-361'!Q475, "")</f>
        <v>-0.16951171099642717</v>
      </c>
      <c r="R475" s="256">
        <f>IF('Outputs_pre-361'!R475 &lt;&gt; 0, Impact_361_diff!R475 / 'Outputs_pre-361'!R475, "")</f>
        <v>-0.11600839534439987</v>
      </c>
      <c r="S475" s="256">
        <f>IF('Outputs_pre-361'!S475 &lt;&gt; 0, Impact_361_diff!S475 / 'Outputs_pre-361'!S475, "")</f>
        <v>-4.9406175771971539E-2</v>
      </c>
      <c r="T475" s="256">
        <f>IF('Outputs_pre-361'!T475 &lt;&gt; 0, Impact_361_diff!T475 / 'Outputs_pre-361'!T475, "")</f>
        <v>-9.8870056497175146E-2</v>
      </c>
      <c r="U475" s="256">
        <f>IF('Outputs_pre-361'!U475 &lt;&gt; 0, Impact_361_diff!U475 / 'Outputs_pre-361'!U475, "")</f>
        <v>-9.790889933538649E-2</v>
      </c>
      <c r="V475" s="256">
        <f>IF('Outputs_pre-361'!V475 &lt;&gt; 0, Impact_361_diff!V475 / 'Outputs_pre-361'!V475, "")</f>
        <v>0.10010427528675714</v>
      </c>
      <c r="W475" s="256">
        <f>IF('Outputs_pre-361'!W475 &lt;&gt; 0, Impact_361_diff!W475 / 'Outputs_pre-361'!W475, "")</f>
        <v>-4.2356734574234292E-2</v>
      </c>
      <c r="X475" s="256">
        <f>IF('Outputs_pre-361'!X475 &lt;&gt; 0, Impact_361_diff!X475 / 'Outputs_pre-361'!X475, "")</f>
        <v>-1.2073218226664932E-2</v>
      </c>
      <c r="Y475" s="256">
        <f>IF('Outputs_pre-361'!Y475 &lt;&gt; 0, Impact_361_diff!Y475 / 'Outputs_pre-361'!Y475, "")</f>
        <v>-0.11351860574658516</v>
      </c>
      <c r="Z475" s="256">
        <f>IF('Outputs_pre-361'!Z475 &lt;&gt; 0, Impact_361_diff!Z475 / 'Outputs_pre-361'!Z475, "")</f>
        <v>-0.12666516143599016</v>
      </c>
      <c r="AA475" s="256">
        <f>IF('Outputs_pre-361'!AA475 &lt;&gt; 0, Impact_361_diff!AA475 / 'Outputs_pre-361'!AA475, "")</f>
        <v>-9.6532970768184984E-2</v>
      </c>
      <c r="AB475" s="256">
        <f>IF('Outputs_pre-361'!AB475 &lt;&gt; 0, Impact_361_diff!AB475 / 'Outputs_pre-361'!AB475, "")</f>
        <v>-0.12749999999999995</v>
      </c>
      <c r="AC475" s="65"/>
    </row>
    <row r="476" spans="1:29" x14ac:dyDescent="0.35">
      <c r="A476" s="82"/>
      <c r="D476" s="252" t="str">
        <f t="shared" si="3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256">
        <f>IF('Outputs_pre-361'!O476 &lt;&gt; 0, Impact_361_diff!O476 / 'Outputs_pre-361'!O476, "")</f>
        <v>-0.23491379310344834</v>
      </c>
      <c r="P476" s="256">
        <f>IF('Outputs_pre-361'!P476 &lt;&gt; 0, Impact_361_diff!P476 / 'Outputs_pre-361'!P476, "")</f>
        <v>-0.58625000000000005</v>
      </c>
      <c r="Q476" s="256">
        <f>IF('Outputs_pre-361'!Q476 &lt;&gt; 0, Impact_361_diff!Q476 / 'Outputs_pre-361'!Q476, "")</f>
        <v>-0.53982300884955758</v>
      </c>
      <c r="R476" s="256">
        <f>IF('Outputs_pre-361'!R476 &lt;&gt; 0, Impact_361_diff!R476 / 'Outputs_pre-361'!R476, "")</f>
        <v>-0.45811320754716983</v>
      </c>
      <c r="S476" s="256">
        <f>IF('Outputs_pre-361'!S476 &lt;&gt; 0, Impact_361_diff!S476 / 'Outputs_pre-361'!S476, "")</f>
        <v>-0.31755725190839695</v>
      </c>
      <c r="T476" s="256">
        <f>IF('Outputs_pre-361'!T476 &lt;&gt; 0, Impact_361_diff!T476 / 'Outputs_pre-361'!T476, "")</f>
        <v>-0.5272938443670151</v>
      </c>
      <c r="U476" s="256">
        <f>IF('Outputs_pre-361'!U476 &lt;&gt; 0, Impact_361_diff!U476 / 'Outputs_pre-361'!U476, "")</f>
        <v>-0.40728253540121379</v>
      </c>
      <c r="V476" s="256">
        <f>IF('Outputs_pre-361'!V476 &lt;&gt; 0, Impact_361_diff!V476 / 'Outputs_pre-361'!V476, "")</f>
        <v>1.8758169934640525</v>
      </c>
      <c r="W476" s="256">
        <f>IF('Outputs_pre-361'!W476 &lt;&gt; 0, Impact_361_diff!W476 / 'Outputs_pre-361'!W476, "")</f>
        <v>-0.52641165755919861</v>
      </c>
      <c r="X476" s="256">
        <f>IF('Outputs_pre-361'!X476 &lt;&gt; 0, Impact_361_diff!X476 / 'Outputs_pre-361'!X476, "")</f>
        <v>-0.26050420168067218</v>
      </c>
      <c r="Y476" s="256">
        <f>IF('Outputs_pre-361'!Y476 &lt;&gt; 0, Impact_361_diff!Y476 / 'Outputs_pre-361'!Y476, "")</f>
        <v>-0.50313152400835071</v>
      </c>
      <c r="Z476" s="256">
        <f>IF('Outputs_pre-361'!Z476 &lt;&gt; 0, Impact_361_diff!Z476 / 'Outputs_pre-361'!Z476, "")</f>
        <v>-0.54098360655737698</v>
      </c>
      <c r="AA476" s="256">
        <f>IF('Outputs_pre-361'!AA476 &lt;&gt; 0, Impact_361_diff!AA476 / 'Outputs_pre-361'!AA476, "")</f>
        <v>-0.67861409796893668</v>
      </c>
      <c r="AB476" s="256">
        <f>IF('Outputs_pre-361'!AB476 &lt;&gt; 0, Impact_361_diff!AB476 / 'Outputs_pre-361'!AB476, "")</f>
        <v>-0.61594202898550732</v>
      </c>
      <c r="AC476" s="65"/>
    </row>
    <row r="477" spans="1:29" x14ac:dyDescent="0.35">
      <c r="A477" s="82"/>
      <c r="D477" s="252" t="str">
        <f t="shared" si="3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256">
        <f>IF('Outputs_pre-361'!O477 &lt;&gt; 0, Impact_361_diff!O477 / 'Outputs_pre-361'!O477, "")</f>
        <v>-0.67912772585669789</v>
      </c>
      <c r="P477" s="256">
        <f>IF('Outputs_pre-361'!P477 &lt;&gt; 0, Impact_361_diff!P477 / 'Outputs_pre-361'!P477, "")</f>
        <v>-0.93240556660039753</v>
      </c>
      <c r="Q477" s="256">
        <f>IF('Outputs_pre-361'!Q477 &lt;&gt; 0, Impact_361_diff!Q477 / 'Outputs_pre-361'!Q477, "")</f>
        <v>-0.93654266958424504</v>
      </c>
      <c r="R477" s="256">
        <f>IF('Outputs_pre-361'!R477 &lt;&gt; 0, Impact_361_diff!R477 / 'Outputs_pre-361'!R477, "")</f>
        <v>-0.64781216648879392</v>
      </c>
      <c r="S477" s="256">
        <f>IF('Outputs_pre-361'!S477 &lt;&gt; 0, Impact_361_diff!S477 / 'Outputs_pre-361'!S477, "")</f>
        <v>-0.90476190476190477</v>
      </c>
      <c r="T477" s="256">
        <f>IF('Outputs_pre-361'!T477 &lt;&gt; 0, Impact_361_diff!T477 / 'Outputs_pre-361'!T477, "")</f>
        <v>-0.97634408602150535</v>
      </c>
      <c r="U477" s="256">
        <f>IF('Outputs_pre-361'!U477 &lt;&gt; 0, Impact_361_diff!U477 / 'Outputs_pre-361'!U477, "")</f>
        <v>-0.84733893557422968</v>
      </c>
      <c r="V477" s="256" t="str">
        <f>IF('Outputs_pre-361'!V477 &lt;&gt; 0, Impact_361_diff!V477 / 'Outputs_pre-361'!V477, "")</f>
        <v/>
      </c>
      <c r="W477" s="256">
        <f>IF('Outputs_pre-361'!W477 &lt;&gt; 0, Impact_361_diff!W477 / 'Outputs_pre-361'!W477, "")</f>
        <v>-0.87311178247734145</v>
      </c>
      <c r="X477" s="256">
        <f>IF('Outputs_pre-361'!X477 &lt;&gt; 0, Impact_361_diff!X477 / 'Outputs_pre-361'!X477, "")</f>
        <v>-0.68888888888888888</v>
      </c>
      <c r="Y477" s="256">
        <f>IF('Outputs_pre-361'!Y477 &lt;&gt; 0, Impact_361_diff!Y477 / 'Outputs_pre-361'!Y477, "")</f>
        <v>-0.943359375</v>
      </c>
      <c r="Z477" s="256">
        <f>IF('Outputs_pre-361'!Z477 &lt;&gt; 0, Impact_361_diff!Z477 / 'Outputs_pre-361'!Z477, "")</f>
        <v>-0.92421746293245466</v>
      </c>
      <c r="AA477" s="256">
        <f>IF('Outputs_pre-361'!AA477 &lt;&gt; 0, Impact_361_diff!AA477 / 'Outputs_pre-361'!AA477, "")</f>
        <v>-0.94666666666666666</v>
      </c>
      <c r="AB477" s="256">
        <f>IF('Outputs_pre-361'!AB477 &lt;&gt; 0, Impact_361_diff!AB477 / 'Outputs_pre-361'!AB477, "")</f>
        <v>-0.88541666666666674</v>
      </c>
      <c r="AC477" s="65"/>
    </row>
    <row r="478" spans="1:29" x14ac:dyDescent="0.35">
      <c r="A478" s="82"/>
      <c r="D478" s="252" t="str">
        <f t="shared" si="3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256">
        <f>IF('Outputs_pre-361'!O478 &lt;&gt; 0, Impact_361_diff!O478 / 'Outputs_pre-361'!O478, "")</f>
        <v>0.52970297029702962</v>
      </c>
      <c r="P478" s="256">
        <f>IF('Outputs_pre-361'!P478 &lt;&gt; 0, Impact_361_diff!P478 / 'Outputs_pre-361'!P478, "")</f>
        <v>0.85239852398523974</v>
      </c>
      <c r="Q478" s="256">
        <f>IF('Outputs_pre-361'!Q478 &lt;&gt; 0, Impact_361_diff!Q478 / 'Outputs_pre-361'!Q478, "")</f>
        <v>0.7466216216216216</v>
      </c>
      <c r="R478" s="256">
        <f>IF('Outputs_pre-361'!R478 &lt;&gt; 0, Impact_361_diff!R478 / 'Outputs_pre-361'!R478, "")</f>
        <v>0.58823529411764708</v>
      </c>
      <c r="S478" s="256">
        <f>IF('Outputs_pre-361'!S478 &lt;&gt; 0, Impact_361_diff!S478 / 'Outputs_pre-361'!S478, "")</f>
        <v>0.33566433566433568</v>
      </c>
      <c r="T478" s="256">
        <f>IF('Outputs_pre-361'!T478 &lt;&gt; 0, Impact_361_diff!T478 / 'Outputs_pre-361'!T478, "")</f>
        <v>1.0680000000000001</v>
      </c>
      <c r="U478" s="256">
        <f>IF('Outputs_pre-361'!U478 &lt;&gt; 0, Impact_361_diff!U478 / 'Outputs_pre-361'!U478, "")</f>
        <v>1.6124401913875599</v>
      </c>
      <c r="V478" s="256">
        <f>IF('Outputs_pre-361'!V478 &lt;&gt; 0, Impact_361_diff!V478 / 'Outputs_pre-361'!V478, "")</f>
        <v>-0.34517766497461927</v>
      </c>
      <c r="W478" s="256">
        <f>IF('Outputs_pre-361'!W478 &lt;&gt; 0, Impact_361_diff!W478 / 'Outputs_pre-361'!W478, "")</f>
        <v>0.60538116591928259</v>
      </c>
      <c r="X478" s="256">
        <f>IF('Outputs_pre-361'!X478 &lt;&gt; 0, Impact_361_diff!X478 / 'Outputs_pre-361'!X478, "")</f>
        <v>0.21874999999999989</v>
      </c>
      <c r="Y478" s="256">
        <f>IF('Outputs_pre-361'!Y478 &lt;&gt; 0, Impact_361_diff!Y478 / 'Outputs_pre-361'!Y478, "")</f>
        <v>0.63157894736842124</v>
      </c>
      <c r="Z478" s="256">
        <f>IF('Outputs_pre-361'!Z478 &lt;&gt; 0, Impact_361_diff!Z478 / 'Outputs_pre-361'!Z478, "")</f>
        <v>0.58613445378151263</v>
      </c>
      <c r="AA478" s="256">
        <f>IF('Outputs_pre-361'!AA478 &lt;&gt; 0, Impact_361_diff!AA478 / 'Outputs_pre-361'!AA478, "")</f>
        <v>0.60421545667447318</v>
      </c>
      <c r="AB478" s="256">
        <f>IF('Outputs_pre-361'!AB478 &lt;&gt; 0, Impact_361_diff!AB478 / 'Outputs_pre-361'!AB478, "")</f>
        <v>0.60957178841309811</v>
      </c>
      <c r="AC478" s="65"/>
    </row>
    <row r="479" spans="1:29" x14ac:dyDescent="0.35">
      <c r="A479" s="82"/>
      <c r="D479" s="252" t="str">
        <f t="shared" si="3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256" t="str">
        <f>IF('Outputs_pre-361'!O479 &lt;&gt; 0, Impact_361_diff!O479 / 'Outputs_pre-361'!O479, "")</f>
        <v/>
      </c>
      <c r="P479" s="256" t="str">
        <f>IF('Outputs_pre-361'!P479 &lt;&gt; 0, Impact_361_diff!P479 / 'Outputs_pre-361'!P479, "")</f>
        <v/>
      </c>
      <c r="Q479" s="256" t="str">
        <f>IF('Outputs_pre-361'!Q479 &lt;&gt; 0, Impact_361_diff!Q479 / 'Outputs_pre-361'!Q479, "")</f>
        <v/>
      </c>
      <c r="R479" s="256" t="str">
        <f>IF('Outputs_pre-361'!R479 &lt;&gt; 0, Impact_361_diff!R479 / 'Outputs_pre-361'!R479, "")</f>
        <v/>
      </c>
      <c r="S479" s="256" t="str">
        <f>IF('Outputs_pre-361'!S479 &lt;&gt; 0, Impact_361_diff!S479 / 'Outputs_pre-361'!S479, "")</f>
        <v/>
      </c>
      <c r="T479" s="256" t="str">
        <f>IF('Outputs_pre-361'!T479 &lt;&gt; 0, Impact_361_diff!T479 / 'Outputs_pre-361'!T479, "")</f>
        <v/>
      </c>
      <c r="U479" s="256" t="str">
        <f>IF('Outputs_pre-361'!U479 &lt;&gt; 0, Impact_361_diff!U479 / 'Outputs_pre-361'!U479, "")</f>
        <v/>
      </c>
      <c r="V479" s="256" t="str">
        <f>IF('Outputs_pre-361'!V479 &lt;&gt; 0, Impact_361_diff!V479 / 'Outputs_pre-361'!V479, "")</f>
        <v/>
      </c>
      <c r="W479" s="256" t="str">
        <f>IF('Outputs_pre-361'!W479 &lt;&gt; 0, Impact_361_diff!W479 / 'Outputs_pre-361'!W479, "")</f>
        <v/>
      </c>
      <c r="X479" s="256" t="str">
        <f>IF('Outputs_pre-361'!X479 &lt;&gt; 0, Impact_361_diff!X479 / 'Outputs_pre-361'!X479, "")</f>
        <v/>
      </c>
      <c r="Y479" s="256" t="str">
        <f>IF('Outputs_pre-361'!Y479 &lt;&gt; 0, Impact_361_diff!Y479 / 'Outputs_pre-361'!Y479, "")</f>
        <v/>
      </c>
      <c r="Z479" s="256" t="str">
        <f>IF('Outputs_pre-361'!Z479 &lt;&gt; 0, Impact_361_diff!Z479 / 'Outputs_pre-361'!Z479, "")</f>
        <v/>
      </c>
      <c r="AA479" s="256" t="str">
        <f>IF('Outputs_pre-361'!AA479 &lt;&gt; 0, Impact_361_diff!AA479 / 'Outputs_pre-361'!AA479, "")</f>
        <v/>
      </c>
      <c r="AB479" s="256" t="str">
        <f>IF('Outputs_pre-361'!AB479 &lt;&gt; 0, Impact_361_diff!AB479 / 'Outputs_pre-361'!AB479, "")</f>
        <v/>
      </c>
      <c r="AC479" s="65"/>
    </row>
    <row r="480" spans="1:29" x14ac:dyDescent="0.35">
      <c r="A480" s="82"/>
      <c r="D480" s="252" t="str">
        <f t="shared" si="3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256" t="str">
        <f>IF('Outputs_pre-361'!O480 &lt;&gt; 0, Impact_361_diff!O480 / 'Outputs_pre-361'!O480, "")</f>
        <v/>
      </c>
      <c r="P480" s="256" t="str">
        <f>IF('Outputs_pre-361'!P480 &lt;&gt; 0, Impact_361_diff!P480 / 'Outputs_pre-361'!P480, "")</f>
        <v/>
      </c>
      <c r="Q480" s="256" t="str">
        <f>IF('Outputs_pre-361'!Q480 &lt;&gt; 0, Impact_361_diff!Q480 / 'Outputs_pre-361'!Q480, "")</f>
        <v/>
      </c>
      <c r="R480" s="256" t="str">
        <f>IF('Outputs_pre-361'!R480 &lt;&gt; 0, Impact_361_diff!R480 / 'Outputs_pre-361'!R480, "")</f>
        <v/>
      </c>
      <c r="S480" s="256" t="str">
        <f>IF('Outputs_pre-361'!S480 &lt;&gt; 0, Impact_361_diff!S480 / 'Outputs_pre-361'!S480, "")</f>
        <v/>
      </c>
      <c r="T480" s="256" t="str">
        <f>IF('Outputs_pre-361'!T480 &lt;&gt; 0, Impact_361_diff!T480 / 'Outputs_pre-361'!T480, "")</f>
        <v/>
      </c>
      <c r="U480" s="256" t="str">
        <f>IF('Outputs_pre-361'!U480 &lt;&gt; 0, Impact_361_diff!U480 / 'Outputs_pre-361'!U480, "")</f>
        <v/>
      </c>
      <c r="V480" s="256" t="str">
        <f>IF('Outputs_pre-361'!V480 &lt;&gt; 0, Impact_361_diff!V480 / 'Outputs_pre-361'!V480, "")</f>
        <v/>
      </c>
      <c r="W480" s="256" t="str">
        <f>IF('Outputs_pre-361'!W480 &lt;&gt; 0, Impact_361_diff!W480 / 'Outputs_pre-361'!W480, "")</f>
        <v/>
      </c>
      <c r="X480" s="256" t="str">
        <f>IF('Outputs_pre-361'!X480 &lt;&gt; 0, Impact_361_diff!X480 / 'Outputs_pre-361'!X480, "")</f>
        <v/>
      </c>
      <c r="Y480" s="256" t="str">
        <f>IF('Outputs_pre-361'!Y480 &lt;&gt; 0, Impact_361_diff!Y480 / 'Outputs_pre-361'!Y480, "")</f>
        <v/>
      </c>
      <c r="Z480" s="256" t="str">
        <f>IF('Outputs_pre-361'!Z480 &lt;&gt; 0, Impact_361_diff!Z480 / 'Outputs_pre-361'!Z480, "")</f>
        <v/>
      </c>
      <c r="AA480" s="256" t="str">
        <f>IF('Outputs_pre-361'!AA480 &lt;&gt; 0, Impact_361_diff!AA480 / 'Outputs_pre-361'!AA480, "")</f>
        <v/>
      </c>
      <c r="AB480" s="256" t="str">
        <f>IF('Outputs_pre-361'!AB480 &lt;&gt; 0, Impact_361_diff!AB480 / 'Outputs_pre-361'!AB480, "")</f>
        <v/>
      </c>
      <c r="AC480" s="65"/>
    </row>
    <row r="481" spans="1:29" x14ac:dyDescent="0.35">
      <c r="A481" s="82"/>
      <c r="D481" s="252" t="str">
        <f t="shared" si="3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256" t="str">
        <f>IF('Outputs_pre-361'!O481 &lt;&gt; 0, Impact_361_diff!O481 / 'Outputs_pre-361'!O481, "")</f>
        <v/>
      </c>
      <c r="P481" s="256" t="str">
        <f>IF('Outputs_pre-361'!P481 &lt;&gt; 0, Impact_361_diff!P481 / 'Outputs_pre-361'!P481, "")</f>
        <v/>
      </c>
      <c r="Q481" s="256" t="str">
        <f>IF('Outputs_pre-361'!Q481 &lt;&gt; 0, Impact_361_diff!Q481 / 'Outputs_pre-361'!Q481, "")</f>
        <v/>
      </c>
      <c r="R481" s="256" t="str">
        <f>IF('Outputs_pre-361'!R481 &lt;&gt; 0, Impact_361_diff!R481 / 'Outputs_pre-361'!R481, "")</f>
        <v/>
      </c>
      <c r="S481" s="256" t="str">
        <f>IF('Outputs_pre-361'!S481 &lt;&gt; 0, Impact_361_diff!S481 / 'Outputs_pre-361'!S481, "")</f>
        <v/>
      </c>
      <c r="T481" s="256" t="str">
        <f>IF('Outputs_pre-361'!T481 &lt;&gt; 0, Impact_361_diff!T481 / 'Outputs_pre-361'!T481, "")</f>
        <v/>
      </c>
      <c r="U481" s="256" t="str">
        <f>IF('Outputs_pre-361'!U481 &lt;&gt; 0, Impact_361_diff!U481 / 'Outputs_pre-361'!U481, "")</f>
        <v/>
      </c>
      <c r="V481" s="256" t="str">
        <f>IF('Outputs_pre-361'!V481 &lt;&gt; 0, Impact_361_diff!V481 / 'Outputs_pre-361'!V481, "")</f>
        <v/>
      </c>
      <c r="W481" s="256" t="str">
        <f>IF('Outputs_pre-361'!W481 &lt;&gt; 0, Impact_361_diff!W481 / 'Outputs_pre-361'!W481, "")</f>
        <v/>
      </c>
      <c r="X481" s="256" t="str">
        <f>IF('Outputs_pre-361'!X481 &lt;&gt; 0, Impact_361_diff!X481 / 'Outputs_pre-361'!X481, "")</f>
        <v/>
      </c>
      <c r="Y481" s="256" t="str">
        <f>IF('Outputs_pre-361'!Y481 &lt;&gt; 0, Impact_361_diff!Y481 / 'Outputs_pre-361'!Y481, "")</f>
        <v/>
      </c>
      <c r="Z481" s="256" t="str">
        <f>IF('Outputs_pre-361'!Z481 &lt;&gt; 0, Impact_361_diff!Z481 / 'Outputs_pre-361'!Z481, "")</f>
        <v/>
      </c>
      <c r="AA481" s="256" t="str">
        <f>IF('Outputs_pre-361'!AA481 &lt;&gt; 0, Impact_361_diff!AA481 / 'Outputs_pre-361'!AA481, "")</f>
        <v/>
      </c>
      <c r="AB481" s="256" t="str">
        <f>IF('Outputs_pre-361'!AB481 &lt;&gt; 0, Impact_361_diff!AB481 / 'Outputs_pre-361'!AB481, "")</f>
        <v/>
      </c>
      <c r="AC481" s="65"/>
    </row>
    <row r="482" spans="1:29" x14ac:dyDescent="0.35">
      <c r="A482" s="82"/>
      <c r="D482" s="252" t="str">
        <f t="shared" si="3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256">
        <f>IF('Outputs_pre-361'!O482 &lt;&gt; 0, Impact_361_diff!O482 / 'Outputs_pre-361'!O482, "")</f>
        <v>-4.7269587740125255E-2</v>
      </c>
      <c r="P482" s="256">
        <f>IF('Outputs_pre-361'!P482 &lt;&gt; 0, Impact_361_diff!P482 / 'Outputs_pre-361'!P482, "")</f>
        <v>-0.13721474546518439</v>
      </c>
      <c r="Q482" s="256">
        <f>IF('Outputs_pre-361'!Q482 &lt;&gt; 0, Impact_361_diff!Q482 / 'Outputs_pre-361'!Q482, "")</f>
        <v>-0.16951171099642717</v>
      </c>
      <c r="R482" s="256">
        <f>IF('Outputs_pre-361'!R482 &lt;&gt; 0, Impact_361_diff!R482 / 'Outputs_pre-361'!R482, "")</f>
        <v>-0.11600839534439987</v>
      </c>
      <c r="S482" s="256">
        <f>IF('Outputs_pre-361'!S482 &lt;&gt; 0, Impact_361_diff!S482 / 'Outputs_pre-361'!S482, "")</f>
        <v>-4.9406175771971539E-2</v>
      </c>
      <c r="T482" s="256">
        <f>IF('Outputs_pre-361'!T482 &lt;&gt; 0, Impact_361_diff!T482 / 'Outputs_pre-361'!T482, "")</f>
        <v>-9.8870056497175146E-2</v>
      </c>
      <c r="U482" s="256">
        <f>IF('Outputs_pre-361'!U482 &lt;&gt; 0, Impact_361_diff!U482 / 'Outputs_pre-361'!U482, "")</f>
        <v>-9.790889933538649E-2</v>
      </c>
      <c r="V482" s="256">
        <f>IF('Outputs_pre-361'!V482 &lt;&gt; 0, Impact_361_diff!V482 / 'Outputs_pre-361'!V482, "")</f>
        <v>0.10010427528675714</v>
      </c>
      <c r="W482" s="256">
        <f>IF('Outputs_pre-361'!W482 &lt;&gt; 0, Impact_361_diff!W482 / 'Outputs_pre-361'!W482, "")</f>
        <v>-4.2356734574234292E-2</v>
      </c>
      <c r="X482" s="256">
        <f>IF('Outputs_pre-361'!X482 &lt;&gt; 0, Impact_361_diff!X482 / 'Outputs_pre-361'!X482, "")</f>
        <v>-1.2073218226664932E-2</v>
      </c>
      <c r="Y482" s="256">
        <f>IF('Outputs_pre-361'!Y482 &lt;&gt; 0, Impact_361_diff!Y482 / 'Outputs_pre-361'!Y482, "")</f>
        <v>-0.11351860574658516</v>
      </c>
      <c r="Z482" s="256">
        <f>IF('Outputs_pre-361'!Z482 &lt;&gt; 0, Impact_361_diff!Z482 / 'Outputs_pre-361'!Z482, "")</f>
        <v>-0.12666516143599016</v>
      </c>
      <c r="AA482" s="256">
        <f>IF('Outputs_pre-361'!AA482 &lt;&gt; 0, Impact_361_diff!AA482 / 'Outputs_pre-361'!AA482, "")</f>
        <v>-9.6532970768184984E-2</v>
      </c>
      <c r="AB482" s="256">
        <f>IF('Outputs_pre-361'!AB482 &lt;&gt; 0, Impact_361_diff!AB482 / 'Outputs_pre-361'!AB482, "")</f>
        <v>-0.12749999999999995</v>
      </c>
      <c r="AC482" s="65"/>
    </row>
    <row r="483" spans="1:29" x14ac:dyDescent="0.35">
      <c r="A483" s="82"/>
      <c r="D483" s="252" t="str">
        <f t="shared" si="3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256">
        <f>IF('Outputs_pre-361'!O483 &lt;&gt; 0, Impact_361_diff!O483 / 'Outputs_pre-361'!O483, "")</f>
        <v>-0.23491379310344834</v>
      </c>
      <c r="P483" s="256">
        <f>IF('Outputs_pre-361'!P483 &lt;&gt; 0, Impact_361_diff!P483 / 'Outputs_pre-361'!P483, "")</f>
        <v>-0.58625000000000005</v>
      </c>
      <c r="Q483" s="256">
        <f>IF('Outputs_pre-361'!Q483 &lt;&gt; 0, Impact_361_diff!Q483 / 'Outputs_pre-361'!Q483, "")</f>
        <v>-0.53982300884955758</v>
      </c>
      <c r="R483" s="256">
        <f>IF('Outputs_pre-361'!R483 &lt;&gt; 0, Impact_361_diff!R483 / 'Outputs_pre-361'!R483, "")</f>
        <v>-0.45811320754716983</v>
      </c>
      <c r="S483" s="256">
        <f>IF('Outputs_pre-361'!S483 &lt;&gt; 0, Impact_361_diff!S483 / 'Outputs_pre-361'!S483, "")</f>
        <v>-0.31755725190839695</v>
      </c>
      <c r="T483" s="256">
        <f>IF('Outputs_pre-361'!T483 &lt;&gt; 0, Impact_361_diff!T483 / 'Outputs_pre-361'!T483, "")</f>
        <v>-0.5272938443670151</v>
      </c>
      <c r="U483" s="256">
        <f>IF('Outputs_pre-361'!U483 &lt;&gt; 0, Impact_361_diff!U483 / 'Outputs_pre-361'!U483, "")</f>
        <v>-0.40728253540121379</v>
      </c>
      <c r="V483" s="256">
        <f>IF('Outputs_pre-361'!V483 &lt;&gt; 0, Impact_361_diff!V483 / 'Outputs_pre-361'!V483, "")</f>
        <v>1.8758169934640525</v>
      </c>
      <c r="W483" s="256">
        <f>IF('Outputs_pre-361'!W483 &lt;&gt; 0, Impact_361_diff!W483 / 'Outputs_pre-361'!W483, "")</f>
        <v>-0.52641165755919861</v>
      </c>
      <c r="X483" s="256">
        <f>IF('Outputs_pre-361'!X483 &lt;&gt; 0, Impact_361_diff!X483 / 'Outputs_pre-361'!X483, "")</f>
        <v>-0.26050420168067218</v>
      </c>
      <c r="Y483" s="256">
        <f>IF('Outputs_pre-361'!Y483 &lt;&gt; 0, Impact_361_diff!Y483 / 'Outputs_pre-361'!Y483, "")</f>
        <v>-0.50313152400835071</v>
      </c>
      <c r="Z483" s="256">
        <f>IF('Outputs_pre-361'!Z483 &lt;&gt; 0, Impact_361_diff!Z483 / 'Outputs_pre-361'!Z483, "")</f>
        <v>-0.54098360655737698</v>
      </c>
      <c r="AA483" s="256">
        <f>IF('Outputs_pre-361'!AA483 &lt;&gt; 0, Impact_361_diff!AA483 / 'Outputs_pre-361'!AA483, "")</f>
        <v>-0.67861409796893668</v>
      </c>
      <c r="AB483" s="256">
        <f>IF('Outputs_pre-361'!AB483 &lt;&gt; 0, Impact_361_diff!AB483 / 'Outputs_pre-361'!AB483, "")</f>
        <v>-0.61594202898550732</v>
      </c>
      <c r="AC483" s="65"/>
    </row>
    <row r="484" spans="1:29" x14ac:dyDescent="0.35">
      <c r="A484" s="82"/>
      <c r="D484" s="252" t="str">
        <f t="shared" si="3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256">
        <f>IF('Outputs_pre-361'!O484 &lt;&gt; 0, Impact_361_diff!O484 / 'Outputs_pre-361'!O484, "")</f>
        <v>-0.67912772585669789</v>
      </c>
      <c r="P484" s="256">
        <f>IF('Outputs_pre-361'!P484 &lt;&gt; 0, Impact_361_diff!P484 / 'Outputs_pre-361'!P484, "")</f>
        <v>-0.93240556660039753</v>
      </c>
      <c r="Q484" s="256">
        <f>IF('Outputs_pre-361'!Q484 &lt;&gt; 0, Impact_361_diff!Q484 / 'Outputs_pre-361'!Q484, "")</f>
        <v>-0.93654266958424504</v>
      </c>
      <c r="R484" s="256">
        <f>IF('Outputs_pre-361'!R484 &lt;&gt; 0, Impact_361_diff!R484 / 'Outputs_pre-361'!R484, "")</f>
        <v>-0.64781216648879392</v>
      </c>
      <c r="S484" s="256">
        <f>IF('Outputs_pre-361'!S484 &lt;&gt; 0, Impact_361_diff!S484 / 'Outputs_pre-361'!S484, "")</f>
        <v>-0.90476190476190477</v>
      </c>
      <c r="T484" s="256">
        <f>IF('Outputs_pre-361'!T484 &lt;&gt; 0, Impact_361_diff!T484 / 'Outputs_pre-361'!T484, "")</f>
        <v>-0.97634408602150535</v>
      </c>
      <c r="U484" s="256">
        <f>IF('Outputs_pre-361'!U484 &lt;&gt; 0, Impact_361_diff!U484 / 'Outputs_pre-361'!U484, "")</f>
        <v>-0.84733893557422968</v>
      </c>
      <c r="V484" s="256" t="str">
        <f>IF('Outputs_pre-361'!V484 &lt;&gt; 0, Impact_361_diff!V484 / 'Outputs_pre-361'!V484, "")</f>
        <v/>
      </c>
      <c r="W484" s="256">
        <f>IF('Outputs_pre-361'!W484 &lt;&gt; 0, Impact_361_diff!W484 / 'Outputs_pre-361'!W484, "")</f>
        <v>-0.87311178247734145</v>
      </c>
      <c r="X484" s="256">
        <f>IF('Outputs_pre-361'!X484 &lt;&gt; 0, Impact_361_diff!X484 / 'Outputs_pre-361'!X484, "")</f>
        <v>-0.68888888888888888</v>
      </c>
      <c r="Y484" s="256">
        <f>IF('Outputs_pre-361'!Y484 &lt;&gt; 0, Impact_361_diff!Y484 / 'Outputs_pre-361'!Y484, "")</f>
        <v>-0.943359375</v>
      </c>
      <c r="Z484" s="256">
        <f>IF('Outputs_pre-361'!Z484 &lt;&gt; 0, Impact_361_diff!Z484 / 'Outputs_pre-361'!Z484, "")</f>
        <v>-0.92421746293245466</v>
      </c>
      <c r="AA484" s="256">
        <f>IF('Outputs_pre-361'!AA484 &lt;&gt; 0, Impact_361_diff!AA484 / 'Outputs_pre-361'!AA484, "")</f>
        <v>-0.94666666666666666</v>
      </c>
      <c r="AB484" s="256">
        <f>IF('Outputs_pre-361'!AB484 &lt;&gt; 0, Impact_361_diff!AB484 / 'Outputs_pre-361'!AB484, "")</f>
        <v>-0.88541666666666674</v>
      </c>
      <c r="AC484" s="65"/>
    </row>
    <row r="485" spans="1:29" x14ac:dyDescent="0.35">
      <c r="A485" s="82"/>
      <c r="D485" s="252" t="str">
        <f t="shared" si="3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256">
        <f>IF('Outputs_pre-361'!O485 &lt;&gt; 0, Impact_361_diff!O485 / 'Outputs_pre-361'!O485, "")</f>
        <v>2.6138613861386135</v>
      </c>
      <c r="P485" s="256">
        <f>IF('Outputs_pre-361'!P485 &lt;&gt; 0, Impact_361_diff!P485 / 'Outputs_pre-361'!P485, "")</f>
        <v>4.1845018450184499</v>
      </c>
      <c r="Q485" s="256">
        <f>IF('Outputs_pre-361'!Q485 &lt;&gt; 0, Impact_361_diff!Q485 / 'Outputs_pre-361'!Q485, "")</f>
        <v>3.6790540540540544</v>
      </c>
      <c r="R485" s="256">
        <f>IF('Outputs_pre-361'!R485 &lt;&gt; 0, Impact_361_diff!R485 / 'Outputs_pre-361'!R485, "")</f>
        <v>2.8928571428571432</v>
      </c>
      <c r="S485" s="256">
        <f>IF('Outputs_pre-361'!S485 &lt;&gt; 0, Impact_361_diff!S485 / 'Outputs_pre-361'!S485, "")</f>
        <v>1.653846153846154</v>
      </c>
      <c r="T485" s="256">
        <f>IF('Outputs_pre-361'!T485 &lt;&gt; 0, Impact_361_diff!T485 / 'Outputs_pre-361'!T485, "")</f>
        <v>5.2359999999999998</v>
      </c>
      <c r="U485" s="256">
        <f>IF('Outputs_pre-361'!U485 &lt;&gt; 0, Impact_361_diff!U485 / 'Outputs_pre-361'!U485, "")</f>
        <v>7.918660287081341</v>
      </c>
      <c r="V485" s="256">
        <f>IF('Outputs_pre-361'!V485 &lt;&gt; 0, Impact_361_diff!V485 / 'Outputs_pre-361'!V485, "")</f>
        <v>-1.7055837563451777</v>
      </c>
      <c r="W485" s="256">
        <f>IF('Outputs_pre-361'!W485 &lt;&gt; 0, Impact_361_diff!W485 / 'Outputs_pre-361'!W485, "")</f>
        <v>2.9820627802690587</v>
      </c>
      <c r="X485" s="256">
        <f>IF('Outputs_pre-361'!X485 &lt;&gt; 0, Impact_361_diff!X485 / 'Outputs_pre-361'!X485, "")</f>
        <v>1.0714285714285712</v>
      </c>
      <c r="Y485" s="256">
        <f>IF('Outputs_pre-361'!Y485 &lt;&gt; 0, Impact_361_diff!Y485 / 'Outputs_pre-361'!Y485, "")</f>
        <v>3.1100478468899522</v>
      </c>
      <c r="Z485" s="256">
        <f>IF('Outputs_pre-361'!Z485 &lt;&gt; 0, Impact_361_diff!Z485 / 'Outputs_pre-361'!Z485, "")</f>
        <v>2.8781512605042021</v>
      </c>
      <c r="AA485" s="256">
        <f>IF('Outputs_pre-361'!AA485 &lt;&gt; 0, Impact_361_diff!AA485 / 'Outputs_pre-361'!AA485, "")</f>
        <v>2.9672131147540992</v>
      </c>
      <c r="AB485" s="256">
        <f>IF('Outputs_pre-361'!AB485 &lt;&gt; 0, Impact_361_diff!AB485 / 'Outputs_pre-361'!AB485, "")</f>
        <v>2.9949622166246845</v>
      </c>
      <c r="AC485" s="65"/>
    </row>
    <row r="486" spans="1:29" x14ac:dyDescent="0.35">
      <c r="A486" s="82"/>
      <c r="D486" s="252" t="str">
        <f t="shared" ref="D486:D549" si="4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256" t="str">
        <f>IF('Outputs_pre-361'!O486 &lt;&gt; 0, Impact_361_diff!O486 / 'Outputs_pre-361'!O486, "")</f>
        <v/>
      </c>
      <c r="P486" s="256" t="str">
        <f>IF('Outputs_pre-361'!P486 &lt;&gt; 0, Impact_361_diff!P486 / 'Outputs_pre-361'!P486, "")</f>
        <v/>
      </c>
      <c r="Q486" s="256" t="str">
        <f>IF('Outputs_pre-361'!Q486 &lt;&gt; 0, Impact_361_diff!Q486 / 'Outputs_pre-361'!Q486, "")</f>
        <v/>
      </c>
      <c r="R486" s="256" t="str">
        <f>IF('Outputs_pre-361'!R486 &lt;&gt; 0, Impact_361_diff!R486 / 'Outputs_pre-361'!R486, "")</f>
        <v/>
      </c>
      <c r="S486" s="256" t="str">
        <f>IF('Outputs_pre-361'!S486 &lt;&gt; 0, Impact_361_diff!S486 / 'Outputs_pre-361'!S486, "")</f>
        <v/>
      </c>
      <c r="T486" s="256" t="str">
        <f>IF('Outputs_pre-361'!T486 &lt;&gt; 0, Impact_361_diff!T486 / 'Outputs_pre-361'!T486, "")</f>
        <v/>
      </c>
      <c r="U486" s="256" t="str">
        <f>IF('Outputs_pre-361'!U486 &lt;&gt; 0, Impact_361_diff!U486 / 'Outputs_pre-361'!U486, "")</f>
        <v/>
      </c>
      <c r="V486" s="256" t="str">
        <f>IF('Outputs_pre-361'!V486 &lt;&gt; 0, Impact_361_diff!V486 / 'Outputs_pre-361'!V486, "")</f>
        <v/>
      </c>
      <c r="W486" s="256" t="str">
        <f>IF('Outputs_pre-361'!W486 &lt;&gt; 0, Impact_361_diff!W486 / 'Outputs_pre-361'!W486, "")</f>
        <v/>
      </c>
      <c r="X486" s="256" t="str">
        <f>IF('Outputs_pre-361'!X486 &lt;&gt; 0, Impact_361_diff!X486 / 'Outputs_pre-361'!X486, "")</f>
        <v/>
      </c>
      <c r="Y486" s="256" t="str">
        <f>IF('Outputs_pre-361'!Y486 &lt;&gt; 0, Impact_361_diff!Y486 / 'Outputs_pre-361'!Y486, "")</f>
        <v/>
      </c>
      <c r="Z486" s="256" t="str">
        <f>IF('Outputs_pre-361'!Z486 &lt;&gt; 0, Impact_361_diff!Z486 / 'Outputs_pre-361'!Z486, "")</f>
        <v/>
      </c>
      <c r="AA486" s="256" t="str">
        <f>IF('Outputs_pre-361'!AA486 &lt;&gt; 0, Impact_361_diff!AA486 / 'Outputs_pre-361'!AA486, "")</f>
        <v/>
      </c>
      <c r="AB486" s="256" t="str">
        <f>IF('Outputs_pre-361'!AB486 &lt;&gt; 0, Impact_361_diff!AB486 / 'Outputs_pre-361'!AB486, "")</f>
        <v/>
      </c>
      <c r="AC486" s="65"/>
    </row>
    <row r="487" spans="1:29" x14ac:dyDescent="0.35">
      <c r="A487" s="82"/>
      <c r="D487" s="252" t="str">
        <f t="shared" si="4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256" t="str">
        <f>IF('Outputs_pre-361'!O487 &lt;&gt; 0, Impact_361_diff!O487 / 'Outputs_pre-361'!O487, "")</f>
        <v/>
      </c>
      <c r="P487" s="256" t="str">
        <f>IF('Outputs_pre-361'!P487 &lt;&gt; 0, Impact_361_diff!P487 / 'Outputs_pre-361'!P487, "")</f>
        <v/>
      </c>
      <c r="Q487" s="256" t="str">
        <f>IF('Outputs_pre-361'!Q487 &lt;&gt; 0, Impact_361_diff!Q487 / 'Outputs_pre-361'!Q487, "")</f>
        <v/>
      </c>
      <c r="R487" s="256" t="str">
        <f>IF('Outputs_pre-361'!R487 &lt;&gt; 0, Impact_361_diff!R487 / 'Outputs_pre-361'!R487, "")</f>
        <v/>
      </c>
      <c r="S487" s="256" t="str">
        <f>IF('Outputs_pre-361'!S487 &lt;&gt; 0, Impact_361_diff!S487 / 'Outputs_pre-361'!S487, "")</f>
        <v/>
      </c>
      <c r="T487" s="256" t="str">
        <f>IF('Outputs_pre-361'!T487 &lt;&gt; 0, Impact_361_diff!T487 / 'Outputs_pre-361'!T487, "")</f>
        <v/>
      </c>
      <c r="U487" s="256" t="str">
        <f>IF('Outputs_pre-361'!U487 &lt;&gt; 0, Impact_361_diff!U487 / 'Outputs_pre-361'!U487, "")</f>
        <v/>
      </c>
      <c r="V487" s="256" t="str">
        <f>IF('Outputs_pre-361'!V487 &lt;&gt; 0, Impact_361_diff!V487 / 'Outputs_pre-361'!V487, "")</f>
        <v/>
      </c>
      <c r="W487" s="256" t="str">
        <f>IF('Outputs_pre-361'!W487 &lt;&gt; 0, Impact_361_diff!W487 / 'Outputs_pre-361'!W487, "")</f>
        <v/>
      </c>
      <c r="X487" s="256" t="str">
        <f>IF('Outputs_pre-361'!X487 &lt;&gt; 0, Impact_361_diff!X487 / 'Outputs_pre-361'!X487, "")</f>
        <v/>
      </c>
      <c r="Y487" s="256" t="str">
        <f>IF('Outputs_pre-361'!Y487 &lt;&gt; 0, Impact_361_diff!Y487 / 'Outputs_pre-361'!Y487, "")</f>
        <v/>
      </c>
      <c r="Z487" s="256" t="str">
        <f>IF('Outputs_pre-361'!Z487 &lt;&gt; 0, Impact_361_diff!Z487 / 'Outputs_pre-361'!Z487, "")</f>
        <v/>
      </c>
      <c r="AA487" s="256" t="str">
        <f>IF('Outputs_pre-361'!AA487 &lt;&gt; 0, Impact_361_diff!AA487 / 'Outputs_pre-361'!AA487, "")</f>
        <v/>
      </c>
      <c r="AB487" s="256" t="str">
        <f>IF('Outputs_pre-361'!AB487 &lt;&gt; 0, Impact_361_diff!AB487 / 'Outputs_pre-361'!AB487, "")</f>
        <v/>
      </c>
      <c r="AC487" s="65"/>
    </row>
    <row r="488" spans="1:29" x14ac:dyDescent="0.35">
      <c r="A488" s="82"/>
      <c r="D488" s="252" t="str">
        <f t="shared" si="4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256" t="str">
        <f>IF('Outputs_pre-361'!O488 &lt;&gt; 0, Impact_361_diff!O488 / 'Outputs_pre-361'!O488, "")</f>
        <v/>
      </c>
      <c r="P488" s="256" t="str">
        <f>IF('Outputs_pre-361'!P488 &lt;&gt; 0, Impact_361_diff!P488 / 'Outputs_pre-361'!P488, "")</f>
        <v/>
      </c>
      <c r="Q488" s="256" t="str">
        <f>IF('Outputs_pre-361'!Q488 &lt;&gt; 0, Impact_361_diff!Q488 / 'Outputs_pre-361'!Q488, "")</f>
        <v/>
      </c>
      <c r="R488" s="256" t="str">
        <f>IF('Outputs_pre-361'!R488 &lt;&gt; 0, Impact_361_diff!R488 / 'Outputs_pre-361'!R488, "")</f>
        <v/>
      </c>
      <c r="S488" s="256" t="str">
        <f>IF('Outputs_pre-361'!S488 &lt;&gt; 0, Impact_361_diff!S488 / 'Outputs_pre-361'!S488, "")</f>
        <v/>
      </c>
      <c r="T488" s="256" t="str">
        <f>IF('Outputs_pre-361'!T488 &lt;&gt; 0, Impact_361_diff!T488 / 'Outputs_pre-361'!T488, "")</f>
        <v/>
      </c>
      <c r="U488" s="256" t="str">
        <f>IF('Outputs_pre-361'!U488 &lt;&gt; 0, Impact_361_diff!U488 / 'Outputs_pre-361'!U488, "")</f>
        <v/>
      </c>
      <c r="V488" s="256" t="str">
        <f>IF('Outputs_pre-361'!V488 &lt;&gt; 0, Impact_361_diff!V488 / 'Outputs_pre-361'!V488, "")</f>
        <v/>
      </c>
      <c r="W488" s="256" t="str">
        <f>IF('Outputs_pre-361'!W488 &lt;&gt; 0, Impact_361_diff!W488 / 'Outputs_pre-361'!W488, "")</f>
        <v/>
      </c>
      <c r="X488" s="256" t="str">
        <f>IF('Outputs_pre-361'!X488 &lt;&gt; 0, Impact_361_diff!X488 / 'Outputs_pre-361'!X488, "")</f>
        <v/>
      </c>
      <c r="Y488" s="256" t="str">
        <f>IF('Outputs_pre-361'!Y488 &lt;&gt; 0, Impact_361_diff!Y488 / 'Outputs_pre-361'!Y488, "")</f>
        <v/>
      </c>
      <c r="Z488" s="256" t="str">
        <f>IF('Outputs_pre-361'!Z488 &lt;&gt; 0, Impact_361_diff!Z488 / 'Outputs_pre-361'!Z488, "")</f>
        <v/>
      </c>
      <c r="AA488" s="256" t="str">
        <f>IF('Outputs_pre-361'!AA488 &lt;&gt; 0, Impact_361_diff!AA488 / 'Outputs_pre-361'!AA488, "")</f>
        <v/>
      </c>
      <c r="AB488" s="256" t="str">
        <f>IF('Outputs_pre-361'!AB488 &lt;&gt; 0, Impact_361_diff!AB488 / 'Outputs_pre-361'!AB488, "")</f>
        <v/>
      </c>
      <c r="AC488" s="65"/>
    </row>
    <row r="489" spans="1:29" x14ac:dyDescent="0.35">
      <c r="A489" s="82"/>
      <c r="D489" s="252" t="str">
        <f t="shared" si="4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256">
        <f>IF('Outputs_pre-361'!O489 &lt;&gt; 0, Impact_361_diff!O489 / 'Outputs_pre-361'!O489, "")</f>
        <v>-4.7269587740125255E-2</v>
      </c>
      <c r="P489" s="256">
        <f>IF('Outputs_pre-361'!P489 &lt;&gt; 0, Impact_361_diff!P489 / 'Outputs_pre-361'!P489, "")</f>
        <v>-0.13721474546518439</v>
      </c>
      <c r="Q489" s="256">
        <f>IF('Outputs_pre-361'!Q489 &lt;&gt; 0, Impact_361_diff!Q489 / 'Outputs_pre-361'!Q489, "")</f>
        <v>-0.16951171099642717</v>
      </c>
      <c r="R489" s="256">
        <f>IF('Outputs_pre-361'!R489 &lt;&gt; 0, Impact_361_diff!R489 / 'Outputs_pre-361'!R489, "")</f>
        <v>-0.11600839534439987</v>
      </c>
      <c r="S489" s="256">
        <f>IF('Outputs_pre-361'!S489 &lt;&gt; 0, Impact_361_diff!S489 / 'Outputs_pre-361'!S489, "")</f>
        <v>-4.9406175771971539E-2</v>
      </c>
      <c r="T489" s="256">
        <f>IF('Outputs_pre-361'!T489 &lt;&gt; 0, Impact_361_diff!T489 / 'Outputs_pre-361'!T489, "")</f>
        <v>-9.8870056497175146E-2</v>
      </c>
      <c r="U489" s="256">
        <f>IF('Outputs_pre-361'!U489 &lt;&gt; 0, Impact_361_diff!U489 / 'Outputs_pre-361'!U489, "")</f>
        <v>-9.790889933538649E-2</v>
      </c>
      <c r="V489" s="256">
        <f>IF('Outputs_pre-361'!V489 &lt;&gt; 0, Impact_361_diff!V489 / 'Outputs_pre-361'!V489, "")</f>
        <v>0.10010427528675714</v>
      </c>
      <c r="W489" s="256">
        <f>IF('Outputs_pre-361'!W489 &lt;&gt; 0, Impact_361_diff!W489 / 'Outputs_pre-361'!W489, "")</f>
        <v>-4.2356734574234292E-2</v>
      </c>
      <c r="X489" s="256">
        <f>IF('Outputs_pre-361'!X489 &lt;&gt; 0, Impact_361_diff!X489 / 'Outputs_pre-361'!X489, "")</f>
        <v>-1.2073218226664932E-2</v>
      </c>
      <c r="Y489" s="256">
        <f>IF('Outputs_pre-361'!Y489 &lt;&gt; 0, Impact_361_diff!Y489 / 'Outputs_pre-361'!Y489, "")</f>
        <v>-0.11351860574658516</v>
      </c>
      <c r="Z489" s="256">
        <f>IF('Outputs_pre-361'!Z489 &lt;&gt; 0, Impact_361_diff!Z489 / 'Outputs_pre-361'!Z489, "")</f>
        <v>-0.12666516143599016</v>
      </c>
      <c r="AA489" s="256">
        <f>IF('Outputs_pre-361'!AA489 &lt;&gt; 0, Impact_361_diff!AA489 / 'Outputs_pre-361'!AA489, "")</f>
        <v>-9.6532970768184984E-2</v>
      </c>
      <c r="AB489" s="256">
        <f>IF('Outputs_pre-361'!AB489 &lt;&gt; 0, Impact_361_diff!AB489 / 'Outputs_pre-361'!AB489, "")</f>
        <v>-0.12749999999999995</v>
      </c>
      <c r="AC489" s="65"/>
    </row>
    <row r="490" spans="1:29" x14ac:dyDescent="0.35">
      <c r="A490" s="82"/>
      <c r="D490" s="252" t="str">
        <f t="shared" si="4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256">
        <f>IF('Outputs_pre-361'!O490 &lt;&gt; 0, Impact_361_diff!O490 / 'Outputs_pre-361'!O490, "")</f>
        <v>-0.23491379310344834</v>
      </c>
      <c r="P490" s="256">
        <f>IF('Outputs_pre-361'!P490 &lt;&gt; 0, Impact_361_diff!P490 / 'Outputs_pre-361'!P490, "")</f>
        <v>-0.58625000000000005</v>
      </c>
      <c r="Q490" s="256">
        <f>IF('Outputs_pre-361'!Q490 &lt;&gt; 0, Impact_361_diff!Q490 / 'Outputs_pre-361'!Q490, "")</f>
        <v>-0.53982300884955758</v>
      </c>
      <c r="R490" s="256">
        <f>IF('Outputs_pre-361'!R490 &lt;&gt; 0, Impact_361_diff!R490 / 'Outputs_pre-361'!R490, "")</f>
        <v>-0.45811320754716983</v>
      </c>
      <c r="S490" s="256">
        <f>IF('Outputs_pre-361'!S490 &lt;&gt; 0, Impact_361_diff!S490 / 'Outputs_pre-361'!S490, "")</f>
        <v>-0.31755725190839695</v>
      </c>
      <c r="T490" s="256">
        <f>IF('Outputs_pre-361'!T490 &lt;&gt; 0, Impact_361_diff!T490 / 'Outputs_pre-361'!T490, "")</f>
        <v>-0.5272938443670151</v>
      </c>
      <c r="U490" s="256">
        <f>IF('Outputs_pre-361'!U490 &lt;&gt; 0, Impact_361_diff!U490 / 'Outputs_pre-361'!U490, "")</f>
        <v>-0.40728253540121379</v>
      </c>
      <c r="V490" s="256">
        <f>IF('Outputs_pre-361'!V490 &lt;&gt; 0, Impact_361_diff!V490 / 'Outputs_pre-361'!V490, "")</f>
        <v>1.8758169934640525</v>
      </c>
      <c r="W490" s="256">
        <f>IF('Outputs_pre-361'!W490 &lt;&gt; 0, Impact_361_diff!W490 / 'Outputs_pre-361'!W490, "")</f>
        <v>-0.52641165755919861</v>
      </c>
      <c r="X490" s="256">
        <f>IF('Outputs_pre-361'!X490 &lt;&gt; 0, Impact_361_diff!X490 / 'Outputs_pre-361'!X490, "")</f>
        <v>-0.26050420168067218</v>
      </c>
      <c r="Y490" s="256">
        <f>IF('Outputs_pre-361'!Y490 &lt;&gt; 0, Impact_361_diff!Y490 / 'Outputs_pre-361'!Y490, "")</f>
        <v>-0.50313152400835071</v>
      </c>
      <c r="Z490" s="256">
        <f>IF('Outputs_pre-361'!Z490 &lt;&gt; 0, Impact_361_diff!Z490 / 'Outputs_pre-361'!Z490, "")</f>
        <v>-0.54098360655737698</v>
      </c>
      <c r="AA490" s="256">
        <f>IF('Outputs_pre-361'!AA490 &lt;&gt; 0, Impact_361_diff!AA490 / 'Outputs_pre-361'!AA490, "")</f>
        <v>-0.67861409796893668</v>
      </c>
      <c r="AB490" s="256">
        <f>IF('Outputs_pre-361'!AB490 &lt;&gt; 0, Impact_361_diff!AB490 / 'Outputs_pre-361'!AB490, "")</f>
        <v>-0.61594202898550732</v>
      </c>
      <c r="AC490" s="65"/>
    </row>
    <row r="491" spans="1:29" x14ac:dyDescent="0.35">
      <c r="A491" s="82"/>
      <c r="D491" s="252" t="str">
        <f t="shared" si="4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256">
        <f>IF('Outputs_pre-361'!O491 &lt;&gt; 0, Impact_361_diff!O491 / 'Outputs_pre-361'!O491, "")</f>
        <v>-0.67912772585669789</v>
      </c>
      <c r="P491" s="256">
        <f>IF('Outputs_pre-361'!P491 &lt;&gt; 0, Impact_361_diff!P491 / 'Outputs_pre-361'!P491, "")</f>
        <v>-0.93240556660039753</v>
      </c>
      <c r="Q491" s="256">
        <f>IF('Outputs_pre-361'!Q491 &lt;&gt; 0, Impact_361_diff!Q491 / 'Outputs_pre-361'!Q491, "")</f>
        <v>-0.93654266958424504</v>
      </c>
      <c r="R491" s="256">
        <f>IF('Outputs_pre-361'!R491 &lt;&gt; 0, Impact_361_diff!R491 / 'Outputs_pre-361'!R491, "")</f>
        <v>-0.64781216648879392</v>
      </c>
      <c r="S491" s="256">
        <f>IF('Outputs_pre-361'!S491 &lt;&gt; 0, Impact_361_diff!S491 / 'Outputs_pre-361'!S491, "")</f>
        <v>-0.90476190476190477</v>
      </c>
      <c r="T491" s="256">
        <f>IF('Outputs_pre-361'!T491 &lt;&gt; 0, Impact_361_diff!T491 / 'Outputs_pre-361'!T491, "")</f>
        <v>-0.97634408602150535</v>
      </c>
      <c r="U491" s="256">
        <f>IF('Outputs_pre-361'!U491 &lt;&gt; 0, Impact_361_diff!U491 / 'Outputs_pre-361'!U491, "")</f>
        <v>-0.84733893557422968</v>
      </c>
      <c r="V491" s="256" t="str">
        <f>IF('Outputs_pre-361'!V491 &lt;&gt; 0, Impact_361_diff!V491 / 'Outputs_pre-361'!V491, "")</f>
        <v/>
      </c>
      <c r="W491" s="256">
        <f>IF('Outputs_pre-361'!W491 &lt;&gt; 0, Impact_361_diff!W491 / 'Outputs_pre-361'!W491, "")</f>
        <v>-0.87311178247734145</v>
      </c>
      <c r="X491" s="256">
        <f>IF('Outputs_pre-361'!X491 &lt;&gt; 0, Impact_361_diff!X491 / 'Outputs_pre-361'!X491, "")</f>
        <v>-0.68888888888888888</v>
      </c>
      <c r="Y491" s="256">
        <f>IF('Outputs_pre-361'!Y491 &lt;&gt; 0, Impact_361_diff!Y491 / 'Outputs_pre-361'!Y491, "")</f>
        <v>-0.943359375</v>
      </c>
      <c r="Z491" s="256">
        <f>IF('Outputs_pre-361'!Z491 &lt;&gt; 0, Impact_361_diff!Z491 / 'Outputs_pre-361'!Z491, "")</f>
        <v>-0.92421746293245466</v>
      </c>
      <c r="AA491" s="256">
        <f>IF('Outputs_pre-361'!AA491 &lt;&gt; 0, Impact_361_diff!AA491 / 'Outputs_pre-361'!AA491, "")</f>
        <v>-0.94666666666666666</v>
      </c>
      <c r="AB491" s="256">
        <f>IF('Outputs_pre-361'!AB491 &lt;&gt; 0, Impact_361_diff!AB491 / 'Outputs_pre-361'!AB491, "")</f>
        <v>-0.88541666666666674</v>
      </c>
      <c r="AC491" s="65"/>
    </row>
    <row r="492" spans="1:29" x14ac:dyDescent="0.35">
      <c r="A492" s="82"/>
      <c r="D492" s="252" t="str">
        <f t="shared" si="4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256">
        <f>IF('Outputs_pre-361'!O492 &lt;&gt; 0, Impact_361_diff!O492 / 'Outputs_pre-361'!O492, "")</f>
        <v>6.0841584158415847</v>
      </c>
      <c r="P492" s="256">
        <f>IF('Outputs_pre-361'!P492 &lt;&gt; 0, Impact_361_diff!P492 / 'Outputs_pre-361'!P492, "")</f>
        <v>9.7380073800738014</v>
      </c>
      <c r="Q492" s="256">
        <f>IF('Outputs_pre-361'!Q492 &lt;&gt; 0, Impact_361_diff!Q492 / 'Outputs_pre-361'!Q492, "")</f>
        <v>8.5641891891891877</v>
      </c>
      <c r="R492" s="256">
        <f>IF('Outputs_pre-361'!R492 &lt;&gt; 0, Impact_361_diff!R492 / 'Outputs_pre-361'!R492, "")</f>
        <v>6.7331932773109253</v>
      </c>
      <c r="S492" s="256">
        <f>IF('Outputs_pre-361'!S492 &lt;&gt; 0, Impact_361_diff!S492 / 'Outputs_pre-361'!S492, "")</f>
        <v>3.8496503496503496</v>
      </c>
      <c r="T492" s="256">
        <f>IF('Outputs_pre-361'!T492 &lt;&gt; 0, Impact_361_diff!T492 / 'Outputs_pre-361'!T492, "")</f>
        <v>12.180000000000001</v>
      </c>
      <c r="U492" s="256">
        <f>IF('Outputs_pre-361'!U492 &lt;&gt; 0, Impact_361_diff!U492 / 'Outputs_pre-361'!U492, "")</f>
        <v>18.430622009569376</v>
      </c>
      <c r="V492" s="256">
        <f>IF('Outputs_pre-361'!V492 &lt;&gt; 0, Impact_361_diff!V492 / 'Outputs_pre-361'!V492, "")</f>
        <v>-3.9695431472081215</v>
      </c>
      <c r="W492" s="256">
        <f>IF('Outputs_pre-361'!W492 &lt;&gt; 0, Impact_361_diff!W492 / 'Outputs_pre-361'!W492, "")</f>
        <v>6.9461883408071738</v>
      </c>
      <c r="X492" s="256">
        <f>IF('Outputs_pre-361'!X492 &lt;&gt; 0, Impact_361_diff!X492 / 'Outputs_pre-361'!X492, "")</f>
        <v>2.495535714285714</v>
      </c>
      <c r="Y492" s="256">
        <f>IF('Outputs_pre-361'!Y492 &lt;&gt; 0, Impact_361_diff!Y492 / 'Outputs_pre-361'!Y492, "")</f>
        <v>7.2368421052631584</v>
      </c>
      <c r="Z492" s="256">
        <f>IF('Outputs_pre-361'!Z492 &lt;&gt; 0, Impact_361_diff!Z492 / 'Outputs_pre-361'!Z492, "")</f>
        <v>6.6974789915966397</v>
      </c>
      <c r="AA492" s="256">
        <f>IF('Outputs_pre-361'!AA492 &lt;&gt; 0, Impact_361_diff!AA492 / 'Outputs_pre-361'!AA492, "")</f>
        <v>6.9086651053864188</v>
      </c>
      <c r="AB492" s="256">
        <f>IF('Outputs_pre-361'!AB492 &lt;&gt; 0, Impact_361_diff!AB492 / 'Outputs_pre-361'!AB492, "")</f>
        <v>6.9697732997481108</v>
      </c>
      <c r="AC492" s="65"/>
    </row>
    <row r="493" spans="1:29" x14ac:dyDescent="0.35">
      <c r="A493" s="82"/>
      <c r="D493" s="252" t="str">
        <f t="shared" si="4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256" t="str">
        <f>IF('Outputs_pre-361'!O493 &lt;&gt; 0, Impact_361_diff!O493 / 'Outputs_pre-361'!O493, "")</f>
        <v/>
      </c>
      <c r="P493" s="256" t="str">
        <f>IF('Outputs_pre-361'!P493 &lt;&gt; 0, Impact_361_diff!P493 / 'Outputs_pre-361'!P493, "")</f>
        <v/>
      </c>
      <c r="Q493" s="256" t="str">
        <f>IF('Outputs_pre-361'!Q493 &lt;&gt; 0, Impact_361_diff!Q493 / 'Outputs_pre-361'!Q493, "")</f>
        <v/>
      </c>
      <c r="R493" s="256" t="str">
        <f>IF('Outputs_pre-361'!R493 &lt;&gt; 0, Impact_361_diff!R493 / 'Outputs_pre-361'!R493, "")</f>
        <v/>
      </c>
      <c r="S493" s="256" t="str">
        <f>IF('Outputs_pre-361'!S493 &lt;&gt; 0, Impact_361_diff!S493 / 'Outputs_pre-361'!S493, "")</f>
        <v/>
      </c>
      <c r="T493" s="256" t="str">
        <f>IF('Outputs_pre-361'!T493 &lt;&gt; 0, Impact_361_diff!T493 / 'Outputs_pre-361'!T493, "")</f>
        <v/>
      </c>
      <c r="U493" s="256" t="str">
        <f>IF('Outputs_pre-361'!U493 &lt;&gt; 0, Impact_361_diff!U493 / 'Outputs_pre-361'!U493, "")</f>
        <v/>
      </c>
      <c r="V493" s="256" t="str">
        <f>IF('Outputs_pre-361'!V493 &lt;&gt; 0, Impact_361_diff!V493 / 'Outputs_pre-361'!V493, "")</f>
        <v/>
      </c>
      <c r="W493" s="256" t="str">
        <f>IF('Outputs_pre-361'!W493 &lt;&gt; 0, Impact_361_diff!W493 / 'Outputs_pre-361'!W493, "")</f>
        <v/>
      </c>
      <c r="X493" s="256" t="str">
        <f>IF('Outputs_pre-361'!X493 &lt;&gt; 0, Impact_361_diff!X493 / 'Outputs_pre-361'!X493, "")</f>
        <v/>
      </c>
      <c r="Y493" s="256" t="str">
        <f>IF('Outputs_pre-361'!Y493 &lt;&gt; 0, Impact_361_diff!Y493 / 'Outputs_pre-361'!Y493, "")</f>
        <v/>
      </c>
      <c r="Z493" s="256" t="str">
        <f>IF('Outputs_pre-361'!Z493 &lt;&gt; 0, Impact_361_diff!Z493 / 'Outputs_pre-361'!Z493, "")</f>
        <v/>
      </c>
      <c r="AA493" s="256" t="str">
        <f>IF('Outputs_pre-361'!AA493 &lt;&gt; 0, Impact_361_diff!AA493 / 'Outputs_pre-361'!AA493, "")</f>
        <v/>
      </c>
      <c r="AB493" s="256" t="str">
        <f>IF('Outputs_pre-361'!AB493 &lt;&gt; 0, Impact_361_diff!AB493 / 'Outputs_pre-361'!AB493, "")</f>
        <v/>
      </c>
      <c r="AC493" s="65"/>
    </row>
    <row r="494" spans="1:29" x14ac:dyDescent="0.35">
      <c r="A494" s="82"/>
      <c r="D494" s="252" t="str">
        <f t="shared" si="4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256" t="str">
        <f>IF('Outputs_pre-361'!O494 &lt;&gt; 0, Impact_361_diff!O494 / 'Outputs_pre-361'!O494, "")</f>
        <v/>
      </c>
      <c r="P494" s="256" t="str">
        <f>IF('Outputs_pre-361'!P494 &lt;&gt; 0, Impact_361_diff!P494 / 'Outputs_pre-361'!P494, "")</f>
        <v/>
      </c>
      <c r="Q494" s="256" t="str">
        <f>IF('Outputs_pre-361'!Q494 &lt;&gt; 0, Impact_361_diff!Q494 / 'Outputs_pre-361'!Q494, "")</f>
        <v/>
      </c>
      <c r="R494" s="256" t="str">
        <f>IF('Outputs_pre-361'!R494 &lt;&gt; 0, Impact_361_diff!R494 / 'Outputs_pre-361'!R494, "")</f>
        <v/>
      </c>
      <c r="S494" s="256" t="str">
        <f>IF('Outputs_pre-361'!S494 &lt;&gt; 0, Impact_361_diff!S494 / 'Outputs_pre-361'!S494, "")</f>
        <v/>
      </c>
      <c r="T494" s="256" t="str">
        <f>IF('Outputs_pre-361'!T494 &lt;&gt; 0, Impact_361_diff!T494 / 'Outputs_pre-361'!T494, "")</f>
        <v/>
      </c>
      <c r="U494" s="256" t="str">
        <f>IF('Outputs_pre-361'!U494 &lt;&gt; 0, Impact_361_diff!U494 / 'Outputs_pre-361'!U494, "")</f>
        <v/>
      </c>
      <c r="V494" s="256" t="str">
        <f>IF('Outputs_pre-361'!V494 &lt;&gt; 0, Impact_361_diff!V494 / 'Outputs_pre-361'!V494, "")</f>
        <v/>
      </c>
      <c r="W494" s="256" t="str">
        <f>IF('Outputs_pre-361'!W494 &lt;&gt; 0, Impact_361_diff!W494 / 'Outputs_pre-361'!W494, "")</f>
        <v/>
      </c>
      <c r="X494" s="256" t="str">
        <f>IF('Outputs_pre-361'!X494 &lt;&gt; 0, Impact_361_diff!X494 / 'Outputs_pre-361'!X494, "")</f>
        <v/>
      </c>
      <c r="Y494" s="256" t="str">
        <f>IF('Outputs_pre-361'!Y494 &lt;&gt; 0, Impact_361_diff!Y494 / 'Outputs_pre-361'!Y494, "")</f>
        <v/>
      </c>
      <c r="Z494" s="256" t="str">
        <f>IF('Outputs_pre-361'!Z494 &lt;&gt; 0, Impact_361_diff!Z494 / 'Outputs_pre-361'!Z494, "")</f>
        <v/>
      </c>
      <c r="AA494" s="256" t="str">
        <f>IF('Outputs_pre-361'!AA494 &lt;&gt; 0, Impact_361_diff!AA494 / 'Outputs_pre-361'!AA494, "")</f>
        <v/>
      </c>
      <c r="AB494" s="256" t="str">
        <f>IF('Outputs_pre-361'!AB494 &lt;&gt; 0, Impact_361_diff!AB494 / 'Outputs_pre-361'!AB494, "")</f>
        <v/>
      </c>
      <c r="AC494" s="65"/>
    </row>
    <row r="495" spans="1:29" x14ac:dyDescent="0.35">
      <c r="A495" s="82"/>
      <c r="D495" s="252" t="str">
        <f t="shared" si="4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256" t="str">
        <f>IF('Outputs_pre-361'!O495 &lt;&gt; 0, Impact_361_diff!O495 / 'Outputs_pre-361'!O495, "")</f>
        <v/>
      </c>
      <c r="P495" s="256" t="str">
        <f>IF('Outputs_pre-361'!P495 &lt;&gt; 0, Impact_361_diff!P495 / 'Outputs_pre-361'!P495, "")</f>
        <v/>
      </c>
      <c r="Q495" s="256" t="str">
        <f>IF('Outputs_pre-361'!Q495 &lt;&gt; 0, Impact_361_diff!Q495 / 'Outputs_pre-361'!Q495, "")</f>
        <v/>
      </c>
      <c r="R495" s="256" t="str">
        <f>IF('Outputs_pre-361'!R495 &lt;&gt; 0, Impact_361_diff!R495 / 'Outputs_pre-361'!R495, "")</f>
        <v/>
      </c>
      <c r="S495" s="256" t="str">
        <f>IF('Outputs_pre-361'!S495 &lt;&gt; 0, Impact_361_diff!S495 / 'Outputs_pre-361'!S495, "")</f>
        <v/>
      </c>
      <c r="T495" s="256" t="str">
        <f>IF('Outputs_pre-361'!T495 &lt;&gt; 0, Impact_361_diff!T495 / 'Outputs_pre-361'!T495, "")</f>
        <v/>
      </c>
      <c r="U495" s="256" t="str">
        <f>IF('Outputs_pre-361'!U495 &lt;&gt; 0, Impact_361_diff!U495 / 'Outputs_pre-361'!U495, "")</f>
        <v/>
      </c>
      <c r="V495" s="256" t="str">
        <f>IF('Outputs_pre-361'!V495 &lt;&gt; 0, Impact_361_diff!V495 / 'Outputs_pre-361'!V495, "")</f>
        <v/>
      </c>
      <c r="W495" s="256" t="str">
        <f>IF('Outputs_pre-361'!W495 &lt;&gt; 0, Impact_361_diff!W495 / 'Outputs_pre-361'!W495, "")</f>
        <v/>
      </c>
      <c r="X495" s="256" t="str">
        <f>IF('Outputs_pre-361'!X495 &lt;&gt; 0, Impact_361_diff!X495 / 'Outputs_pre-361'!X495, "")</f>
        <v/>
      </c>
      <c r="Y495" s="256" t="str">
        <f>IF('Outputs_pre-361'!Y495 &lt;&gt; 0, Impact_361_diff!Y495 / 'Outputs_pre-361'!Y495, "")</f>
        <v/>
      </c>
      <c r="Z495" s="256" t="str">
        <f>IF('Outputs_pre-361'!Z495 &lt;&gt; 0, Impact_361_diff!Z495 / 'Outputs_pre-361'!Z495, "")</f>
        <v/>
      </c>
      <c r="AA495" s="256" t="str">
        <f>IF('Outputs_pre-361'!AA495 &lt;&gt; 0, Impact_361_diff!AA495 / 'Outputs_pre-361'!AA495, "")</f>
        <v/>
      </c>
      <c r="AB495" s="256" t="str">
        <f>IF('Outputs_pre-361'!AB495 &lt;&gt; 0, Impact_361_diff!AB495 / 'Outputs_pre-361'!AB495, "")</f>
        <v/>
      </c>
      <c r="AC495" s="65"/>
    </row>
    <row r="496" spans="1:29" x14ac:dyDescent="0.35">
      <c r="A496" s="82"/>
      <c r="D496" s="252" t="str">
        <f t="shared" si="4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256">
        <f>IF('Outputs_pre-361'!O496 &lt;&gt; 0, Impact_361_diff!O496 / 'Outputs_pre-361'!O496, "")</f>
        <v>-4.7269587740125255E-2</v>
      </c>
      <c r="P496" s="256">
        <f>IF('Outputs_pre-361'!P496 &lt;&gt; 0, Impact_361_diff!P496 / 'Outputs_pre-361'!P496, "")</f>
        <v>-0.13721474546518439</v>
      </c>
      <c r="Q496" s="256">
        <f>IF('Outputs_pre-361'!Q496 &lt;&gt; 0, Impact_361_diff!Q496 / 'Outputs_pre-361'!Q496, "")</f>
        <v>-0.16951171099642717</v>
      </c>
      <c r="R496" s="256">
        <f>IF('Outputs_pre-361'!R496 &lt;&gt; 0, Impact_361_diff!R496 / 'Outputs_pre-361'!R496, "")</f>
        <v>-0.11600839534439987</v>
      </c>
      <c r="S496" s="256">
        <f>IF('Outputs_pre-361'!S496 &lt;&gt; 0, Impact_361_diff!S496 / 'Outputs_pre-361'!S496, "")</f>
        <v>-4.9406175771971539E-2</v>
      </c>
      <c r="T496" s="256">
        <f>IF('Outputs_pre-361'!T496 &lt;&gt; 0, Impact_361_diff!T496 / 'Outputs_pre-361'!T496, "")</f>
        <v>-9.8870056497175146E-2</v>
      </c>
      <c r="U496" s="256">
        <f>IF('Outputs_pre-361'!U496 &lt;&gt; 0, Impact_361_diff!U496 / 'Outputs_pre-361'!U496, "")</f>
        <v>-9.790889933538649E-2</v>
      </c>
      <c r="V496" s="256">
        <f>IF('Outputs_pre-361'!V496 &lt;&gt; 0, Impact_361_diff!V496 / 'Outputs_pre-361'!V496, "")</f>
        <v>0.10010427528675714</v>
      </c>
      <c r="W496" s="256">
        <f>IF('Outputs_pre-361'!W496 &lt;&gt; 0, Impact_361_diff!W496 / 'Outputs_pre-361'!W496, "")</f>
        <v>-4.2356734574234292E-2</v>
      </c>
      <c r="X496" s="256">
        <f>IF('Outputs_pre-361'!X496 &lt;&gt; 0, Impact_361_diff!X496 / 'Outputs_pre-361'!X496, "")</f>
        <v>-1.2073218226664932E-2</v>
      </c>
      <c r="Y496" s="256">
        <f>IF('Outputs_pre-361'!Y496 &lt;&gt; 0, Impact_361_diff!Y496 / 'Outputs_pre-361'!Y496, "")</f>
        <v>-0.11351860574658516</v>
      </c>
      <c r="Z496" s="256">
        <f>IF('Outputs_pre-361'!Z496 &lt;&gt; 0, Impact_361_diff!Z496 / 'Outputs_pre-361'!Z496, "")</f>
        <v>-0.12666516143599016</v>
      </c>
      <c r="AA496" s="256">
        <f>IF('Outputs_pre-361'!AA496 &lt;&gt; 0, Impact_361_diff!AA496 / 'Outputs_pre-361'!AA496, "")</f>
        <v>-9.6532970768184984E-2</v>
      </c>
      <c r="AB496" s="256">
        <f>IF('Outputs_pre-361'!AB496 &lt;&gt; 0, Impact_361_diff!AB496 / 'Outputs_pre-361'!AB496, "")</f>
        <v>-0.12749999999999995</v>
      </c>
      <c r="AC496" s="65"/>
    </row>
    <row r="497" spans="1:29" x14ac:dyDescent="0.35">
      <c r="A497" s="82"/>
      <c r="D497" s="252" t="str">
        <f t="shared" si="4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256">
        <f>IF('Outputs_pre-361'!O497 &lt;&gt; 0, Impact_361_diff!O497 / 'Outputs_pre-361'!O497, "")</f>
        <v>-0.23491379310344834</v>
      </c>
      <c r="P497" s="256">
        <f>IF('Outputs_pre-361'!P497 &lt;&gt; 0, Impact_361_diff!P497 / 'Outputs_pre-361'!P497, "")</f>
        <v>-0.58625000000000005</v>
      </c>
      <c r="Q497" s="256">
        <f>IF('Outputs_pre-361'!Q497 &lt;&gt; 0, Impact_361_diff!Q497 / 'Outputs_pre-361'!Q497, "")</f>
        <v>-0.53982300884955758</v>
      </c>
      <c r="R497" s="256">
        <f>IF('Outputs_pre-361'!R497 &lt;&gt; 0, Impact_361_diff!R497 / 'Outputs_pre-361'!R497, "")</f>
        <v>-0.45811320754716983</v>
      </c>
      <c r="S497" s="256">
        <f>IF('Outputs_pre-361'!S497 &lt;&gt; 0, Impact_361_diff!S497 / 'Outputs_pre-361'!S497, "")</f>
        <v>-0.31755725190839695</v>
      </c>
      <c r="T497" s="256">
        <f>IF('Outputs_pre-361'!T497 &lt;&gt; 0, Impact_361_diff!T497 / 'Outputs_pre-361'!T497, "")</f>
        <v>-0.5272938443670151</v>
      </c>
      <c r="U497" s="256">
        <f>IF('Outputs_pre-361'!U497 &lt;&gt; 0, Impact_361_diff!U497 / 'Outputs_pre-361'!U497, "")</f>
        <v>-0.40728253540121379</v>
      </c>
      <c r="V497" s="256">
        <f>IF('Outputs_pre-361'!V497 &lt;&gt; 0, Impact_361_diff!V497 / 'Outputs_pre-361'!V497, "")</f>
        <v>1.8758169934640525</v>
      </c>
      <c r="W497" s="256">
        <f>IF('Outputs_pre-361'!W497 &lt;&gt; 0, Impact_361_diff!W497 / 'Outputs_pre-361'!W497, "")</f>
        <v>-0.52641165755919861</v>
      </c>
      <c r="X497" s="256">
        <f>IF('Outputs_pre-361'!X497 &lt;&gt; 0, Impact_361_diff!X497 / 'Outputs_pre-361'!X497, "")</f>
        <v>-0.26050420168067218</v>
      </c>
      <c r="Y497" s="256">
        <f>IF('Outputs_pre-361'!Y497 &lt;&gt; 0, Impact_361_diff!Y497 / 'Outputs_pre-361'!Y497, "")</f>
        <v>-0.50313152400835071</v>
      </c>
      <c r="Z497" s="256">
        <f>IF('Outputs_pre-361'!Z497 &lt;&gt; 0, Impact_361_diff!Z497 / 'Outputs_pre-361'!Z497, "")</f>
        <v>-0.54098360655737698</v>
      </c>
      <c r="AA497" s="256">
        <f>IF('Outputs_pre-361'!AA497 &lt;&gt; 0, Impact_361_diff!AA497 / 'Outputs_pre-361'!AA497, "")</f>
        <v>-0.67861409796893668</v>
      </c>
      <c r="AB497" s="256">
        <f>IF('Outputs_pre-361'!AB497 &lt;&gt; 0, Impact_361_diff!AB497 / 'Outputs_pre-361'!AB497, "")</f>
        <v>-0.61594202898550732</v>
      </c>
      <c r="AC497" s="65"/>
    </row>
    <row r="498" spans="1:29" x14ac:dyDescent="0.35">
      <c r="A498" s="82"/>
      <c r="D498" s="252" t="str">
        <f t="shared" si="4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256">
        <f>IF('Outputs_pre-361'!O498 &lt;&gt; 0, Impact_361_diff!O498 / 'Outputs_pre-361'!O498, "")</f>
        <v>-0.67912772585669789</v>
      </c>
      <c r="P498" s="256">
        <f>IF('Outputs_pre-361'!P498 &lt;&gt; 0, Impact_361_diff!P498 / 'Outputs_pre-361'!P498, "")</f>
        <v>-0.93240556660039753</v>
      </c>
      <c r="Q498" s="256">
        <f>IF('Outputs_pre-361'!Q498 &lt;&gt; 0, Impact_361_diff!Q498 / 'Outputs_pre-361'!Q498, "")</f>
        <v>-0.93654266958424504</v>
      </c>
      <c r="R498" s="256">
        <f>IF('Outputs_pre-361'!R498 &lt;&gt; 0, Impact_361_diff!R498 / 'Outputs_pre-361'!R498, "")</f>
        <v>-0.64781216648879392</v>
      </c>
      <c r="S498" s="256">
        <f>IF('Outputs_pre-361'!S498 &lt;&gt; 0, Impact_361_diff!S498 / 'Outputs_pre-361'!S498, "")</f>
        <v>-0.90476190476190477</v>
      </c>
      <c r="T498" s="256">
        <f>IF('Outputs_pre-361'!T498 &lt;&gt; 0, Impact_361_diff!T498 / 'Outputs_pre-361'!T498, "")</f>
        <v>-0.97634408602150535</v>
      </c>
      <c r="U498" s="256">
        <f>IF('Outputs_pre-361'!U498 &lt;&gt; 0, Impact_361_diff!U498 / 'Outputs_pre-361'!U498, "")</f>
        <v>-0.84733893557422968</v>
      </c>
      <c r="V498" s="256" t="str">
        <f>IF('Outputs_pre-361'!V498 &lt;&gt; 0, Impact_361_diff!V498 / 'Outputs_pre-361'!V498, "")</f>
        <v/>
      </c>
      <c r="W498" s="256">
        <f>IF('Outputs_pre-361'!W498 &lt;&gt; 0, Impact_361_diff!W498 / 'Outputs_pre-361'!W498, "")</f>
        <v>-0.87311178247734145</v>
      </c>
      <c r="X498" s="256">
        <f>IF('Outputs_pre-361'!X498 &lt;&gt; 0, Impact_361_diff!X498 / 'Outputs_pre-361'!X498, "")</f>
        <v>-0.68888888888888888</v>
      </c>
      <c r="Y498" s="256">
        <f>IF('Outputs_pre-361'!Y498 &lt;&gt; 0, Impact_361_diff!Y498 / 'Outputs_pre-361'!Y498, "")</f>
        <v>-0.943359375</v>
      </c>
      <c r="Z498" s="256">
        <f>IF('Outputs_pre-361'!Z498 &lt;&gt; 0, Impact_361_diff!Z498 / 'Outputs_pre-361'!Z498, "")</f>
        <v>-0.92421746293245466</v>
      </c>
      <c r="AA498" s="256">
        <f>IF('Outputs_pre-361'!AA498 &lt;&gt; 0, Impact_361_diff!AA498 / 'Outputs_pre-361'!AA498, "")</f>
        <v>-0.94666666666666666</v>
      </c>
      <c r="AB498" s="256">
        <f>IF('Outputs_pre-361'!AB498 &lt;&gt; 0, Impact_361_diff!AB498 / 'Outputs_pre-361'!AB498, "")</f>
        <v>-0.88541666666666674</v>
      </c>
      <c r="AC498" s="65"/>
    </row>
    <row r="499" spans="1:29" x14ac:dyDescent="0.35">
      <c r="A499" s="82"/>
      <c r="D499" s="252" t="str">
        <f t="shared" si="4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256">
        <f>IF('Outputs_pre-361'!O499 &lt;&gt; 0, Impact_361_diff!O499 / 'Outputs_pre-361'!O499, "")</f>
        <v>17.28217821782178</v>
      </c>
      <c r="P499" s="256">
        <f>IF('Outputs_pre-361'!P499 &lt;&gt; 0, Impact_361_diff!P499 / 'Outputs_pre-361'!P499, "")</f>
        <v>27.65313653136532</v>
      </c>
      <c r="Q499" s="256">
        <f>IF('Outputs_pre-361'!Q499 &lt;&gt; 0, Impact_361_diff!Q499 / 'Outputs_pre-361'!Q499, "")</f>
        <v>24.320945945945951</v>
      </c>
      <c r="R499" s="256">
        <f>IF('Outputs_pre-361'!R499 &lt;&gt; 0, Impact_361_diff!R499 / 'Outputs_pre-361'!R499, "")</f>
        <v>19.123949579831933</v>
      </c>
      <c r="S499" s="256">
        <f>IF('Outputs_pre-361'!S499 &lt;&gt; 0, Impact_361_diff!S499 / 'Outputs_pre-361'!S499, "")</f>
        <v>10.937062937062938</v>
      </c>
      <c r="T499" s="256">
        <f>IF('Outputs_pre-361'!T499 &lt;&gt; 0, Impact_361_diff!T499 / 'Outputs_pre-361'!T499, "")</f>
        <v>34.591999999999999</v>
      </c>
      <c r="U499" s="256">
        <f>IF('Outputs_pre-361'!U499 &lt;&gt; 0, Impact_361_diff!U499 / 'Outputs_pre-361'!U499, "")</f>
        <v>52.344497607655505</v>
      </c>
      <c r="V499" s="256">
        <f>IF('Outputs_pre-361'!V499 &lt;&gt; 0, Impact_361_diff!V499 / 'Outputs_pre-361'!V499, "")</f>
        <v>-11.279187817258883</v>
      </c>
      <c r="W499" s="256">
        <f>IF('Outputs_pre-361'!W499 &lt;&gt; 0, Impact_361_diff!W499 / 'Outputs_pre-361'!W499, "")</f>
        <v>19.721973094170405</v>
      </c>
      <c r="X499" s="256">
        <f>IF('Outputs_pre-361'!X499 &lt;&gt; 0, Impact_361_diff!X499 / 'Outputs_pre-361'!X499, "")</f>
        <v>7.0892857142857135</v>
      </c>
      <c r="Y499" s="256">
        <f>IF('Outputs_pre-361'!Y499 &lt;&gt; 0, Impact_361_diff!Y499 / 'Outputs_pre-361'!Y499, "")</f>
        <v>20.55263157894737</v>
      </c>
      <c r="Z499" s="256">
        <f>IF('Outputs_pre-361'!Z499 &lt;&gt; 0, Impact_361_diff!Z499 / 'Outputs_pre-361'!Z499, "")</f>
        <v>19.021008403361343</v>
      </c>
      <c r="AA499" s="256">
        <f>IF('Outputs_pre-361'!AA499 &lt;&gt; 0, Impact_361_diff!AA499 / 'Outputs_pre-361'!AA499, "")</f>
        <v>19.615925058548012</v>
      </c>
      <c r="AB499" s="256">
        <f>IF('Outputs_pre-361'!AB499 &lt;&gt; 0, Impact_361_diff!AB499 / 'Outputs_pre-361'!AB499, "")</f>
        <v>19.793450881612088</v>
      </c>
      <c r="AC499" s="65"/>
    </row>
    <row r="500" spans="1:29" x14ac:dyDescent="0.35">
      <c r="A500" s="82"/>
      <c r="D500" s="252" t="str">
        <f t="shared" si="4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256" t="str">
        <f>IF('Outputs_pre-361'!O500 &lt;&gt; 0, Impact_361_diff!O500 / 'Outputs_pre-361'!O500, "")</f>
        <v/>
      </c>
      <c r="P500" s="256" t="str">
        <f>IF('Outputs_pre-361'!P500 &lt;&gt; 0, Impact_361_diff!P500 / 'Outputs_pre-361'!P500, "")</f>
        <v/>
      </c>
      <c r="Q500" s="256" t="str">
        <f>IF('Outputs_pre-361'!Q500 &lt;&gt; 0, Impact_361_diff!Q500 / 'Outputs_pre-361'!Q500, "")</f>
        <v/>
      </c>
      <c r="R500" s="256" t="str">
        <f>IF('Outputs_pre-361'!R500 &lt;&gt; 0, Impact_361_diff!R500 / 'Outputs_pre-361'!R500, "")</f>
        <v/>
      </c>
      <c r="S500" s="256" t="str">
        <f>IF('Outputs_pre-361'!S500 &lt;&gt; 0, Impact_361_diff!S500 / 'Outputs_pre-361'!S500, "")</f>
        <v/>
      </c>
      <c r="T500" s="256" t="str">
        <f>IF('Outputs_pre-361'!T500 &lt;&gt; 0, Impact_361_diff!T500 / 'Outputs_pre-361'!T500, "")</f>
        <v/>
      </c>
      <c r="U500" s="256" t="str">
        <f>IF('Outputs_pre-361'!U500 &lt;&gt; 0, Impact_361_diff!U500 / 'Outputs_pre-361'!U500, "")</f>
        <v/>
      </c>
      <c r="V500" s="256" t="str">
        <f>IF('Outputs_pre-361'!V500 &lt;&gt; 0, Impact_361_diff!V500 / 'Outputs_pre-361'!V500, "")</f>
        <v/>
      </c>
      <c r="W500" s="256" t="str">
        <f>IF('Outputs_pre-361'!W500 &lt;&gt; 0, Impact_361_diff!W500 / 'Outputs_pre-361'!W500, "")</f>
        <v/>
      </c>
      <c r="X500" s="256" t="str">
        <f>IF('Outputs_pre-361'!X500 &lt;&gt; 0, Impact_361_diff!X500 / 'Outputs_pre-361'!X500, "")</f>
        <v/>
      </c>
      <c r="Y500" s="256" t="str">
        <f>IF('Outputs_pre-361'!Y500 &lt;&gt; 0, Impact_361_diff!Y500 / 'Outputs_pre-361'!Y500, "")</f>
        <v/>
      </c>
      <c r="Z500" s="256" t="str">
        <f>IF('Outputs_pre-361'!Z500 &lt;&gt; 0, Impact_361_diff!Z500 / 'Outputs_pre-361'!Z500, "")</f>
        <v/>
      </c>
      <c r="AA500" s="256" t="str">
        <f>IF('Outputs_pre-361'!AA500 &lt;&gt; 0, Impact_361_diff!AA500 / 'Outputs_pre-361'!AA500, "")</f>
        <v/>
      </c>
      <c r="AB500" s="256" t="str">
        <f>IF('Outputs_pre-361'!AB500 &lt;&gt; 0, Impact_361_diff!AB500 / 'Outputs_pre-361'!AB500, "")</f>
        <v/>
      </c>
      <c r="AC500" s="65"/>
    </row>
    <row r="501" spans="1:29" x14ac:dyDescent="0.35">
      <c r="A501" s="82"/>
      <c r="D501" s="252" t="str">
        <f t="shared" si="4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256" t="str">
        <f>IF('Outputs_pre-361'!O501 &lt;&gt; 0, Impact_361_diff!O501 / 'Outputs_pre-361'!O501, "")</f>
        <v/>
      </c>
      <c r="P501" s="256" t="str">
        <f>IF('Outputs_pre-361'!P501 &lt;&gt; 0, Impact_361_diff!P501 / 'Outputs_pre-361'!P501, "")</f>
        <v/>
      </c>
      <c r="Q501" s="256" t="str">
        <f>IF('Outputs_pre-361'!Q501 &lt;&gt; 0, Impact_361_diff!Q501 / 'Outputs_pre-361'!Q501, "")</f>
        <v/>
      </c>
      <c r="R501" s="256" t="str">
        <f>IF('Outputs_pre-361'!R501 &lt;&gt; 0, Impact_361_diff!R501 / 'Outputs_pre-361'!R501, "")</f>
        <v/>
      </c>
      <c r="S501" s="256" t="str">
        <f>IF('Outputs_pre-361'!S501 &lt;&gt; 0, Impact_361_diff!S501 / 'Outputs_pre-361'!S501, "")</f>
        <v/>
      </c>
      <c r="T501" s="256" t="str">
        <f>IF('Outputs_pre-361'!T501 &lt;&gt; 0, Impact_361_diff!T501 / 'Outputs_pre-361'!T501, "")</f>
        <v/>
      </c>
      <c r="U501" s="256" t="str">
        <f>IF('Outputs_pre-361'!U501 &lt;&gt; 0, Impact_361_diff!U501 / 'Outputs_pre-361'!U501, "")</f>
        <v/>
      </c>
      <c r="V501" s="256" t="str">
        <f>IF('Outputs_pre-361'!V501 &lt;&gt; 0, Impact_361_diff!V501 / 'Outputs_pre-361'!V501, "")</f>
        <v/>
      </c>
      <c r="W501" s="256" t="str">
        <f>IF('Outputs_pre-361'!W501 &lt;&gt; 0, Impact_361_diff!W501 / 'Outputs_pre-361'!W501, "")</f>
        <v/>
      </c>
      <c r="X501" s="256" t="str">
        <f>IF('Outputs_pre-361'!X501 &lt;&gt; 0, Impact_361_diff!X501 / 'Outputs_pre-361'!X501, "")</f>
        <v/>
      </c>
      <c r="Y501" s="256" t="str">
        <f>IF('Outputs_pre-361'!Y501 &lt;&gt; 0, Impact_361_diff!Y501 / 'Outputs_pre-361'!Y501, "")</f>
        <v/>
      </c>
      <c r="Z501" s="256" t="str">
        <f>IF('Outputs_pre-361'!Z501 &lt;&gt; 0, Impact_361_diff!Z501 / 'Outputs_pre-361'!Z501, "")</f>
        <v/>
      </c>
      <c r="AA501" s="256" t="str">
        <f>IF('Outputs_pre-361'!AA501 &lt;&gt; 0, Impact_361_diff!AA501 / 'Outputs_pre-361'!AA501, "")</f>
        <v/>
      </c>
      <c r="AB501" s="256" t="str">
        <f>IF('Outputs_pre-361'!AB501 &lt;&gt; 0, Impact_361_diff!AB501 / 'Outputs_pre-361'!AB501, "")</f>
        <v/>
      </c>
      <c r="AC501" s="65"/>
    </row>
    <row r="502" spans="1:29" x14ac:dyDescent="0.35">
      <c r="A502" s="82"/>
      <c r="D502" s="252" t="str">
        <f t="shared" si="4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256" t="str">
        <f>IF('Outputs_pre-361'!O502 &lt;&gt; 0, Impact_361_diff!O502 / 'Outputs_pre-361'!O502, "")</f>
        <v/>
      </c>
      <c r="P502" s="256" t="str">
        <f>IF('Outputs_pre-361'!P502 &lt;&gt; 0, Impact_361_diff!P502 / 'Outputs_pre-361'!P502, "")</f>
        <v/>
      </c>
      <c r="Q502" s="256" t="str">
        <f>IF('Outputs_pre-361'!Q502 &lt;&gt; 0, Impact_361_diff!Q502 / 'Outputs_pre-361'!Q502, "")</f>
        <v/>
      </c>
      <c r="R502" s="256" t="str">
        <f>IF('Outputs_pre-361'!R502 &lt;&gt; 0, Impact_361_diff!R502 / 'Outputs_pre-361'!R502, "")</f>
        <v/>
      </c>
      <c r="S502" s="256" t="str">
        <f>IF('Outputs_pre-361'!S502 &lt;&gt; 0, Impact_361_diff!S502 / 'Outputs_pre-361'!S502, "")</f>
        <v/>
      </c>
      <c r="T502" s="256" t="str">
        <f>IF('Outputs_pre-361'!T502 &lt;&gt; 0, Impact_361_diff!T502 / 'Outputs_pre-361'!T502, "")</f>
        <v/>
      </c>
      <c r="U502" s="256" t="str">
        <f>IF('Outputs_pre-361'!U502 &lt;&gt; 0, Impact_361_diff!U502 / 'Outputs_pre-361'!U502, "")</f>
        <v/>
      </c>
      <c r="V502" s="256" t="str">
        <f>IF('Outputs_pre-361'!V502 &lt;&gt; 0, Impact_361_diff!V502 / 'Outputs_pre-361'!V502, "")</f>
        <v/>
      </c>
      <c r="W502" s="256" t="str">
        <f>IF('Outputs_pre-361'!W502 &lt;&gt; 0, Impact_361_diff!W502 / 'Outputs_pre-361'!W502, "")</f>
        <v/>
      </c>
      <c r="X502" s="256" t="str">
        <f>IF('Outputs_pre-361'!X502 &lt;&gt; 0, Impact_361_diff!X502 / 'Outputs_pre-361'!X502, "")</f>
        <v/>
      </c>
      <c r="Y502" s="256" t="str">
        <f>IF('Outputs_pre-361'!Y502 &lt;&gt; 0, Impact_361_diff!Y502 / 'Outputs_pre-361'!Y502, "")</f>
        <v/>
      </c>
      <c r="Z502" s="256" t="str">
        <f>IF('Outputs_pre-361'!Z502 &lt;&gt; 0, Impact_361_diff!Z502 / 'Outputs_pre-361'!Z502, "")</f>
        <v/>
      </c>
      <c r="AA502" s="256" t="str">
        <f>IF('Outputs_pre-361'!AA502 &lt;&gt; 0, Impact_361_diff!AA502 / 'Outputs_pre-361'!AA502, "")</f>
        <v/>
      </c>
      <c r="AB502" s="256" t="str">
        <f>IF('Outputs_pre-361'!AB502 &lt;&gt; 0, Impact_361_diff!AB502 / 'Outputs_pre-361'!AB502, "")</f>
        <v/>
      </c>
      <c r="AC502" s="65"/>
    </row>
    <row r="503" spans="1:29" x14ac:dyDescent="0.35">
      <c r="A503" s="82"/>
      <c r="D503" s="252" t="str">
        <f t="shared" si="4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256">
        <f>IF('Outputs_pre-361'!O503 &lt;&gt; 0, Impact_361_diff!O503 / 'Outputs_pre-361'!O503, "")</f>
        <v>-4.7269587740125255E-2</v>
      </c>
      <c r="P503" s="256">
        <f>IF('Outputs_pre-361'!P503 &lt;&gt; 0, Impact_361_diff!P503 / 'Outputs_pre-361'!P503, "")</f>
        <v>-0.13721474546518439</v>
      </c>
      <c r="Q503" s="256">
        <f>IF('Outputs_pre-361'!Q503 &lt;&gt; 0, Impact_361_diff!Q503 / 'Outputs_pre-361'!Q503, "")</f>
        <v>-0.16951171099642717</v>
      </c>
      <c r="R503" s="256">
        <f>IF('Outputs_pre-361'!R503 &lt;&gt; 0, Impact_361_diff!R503 / 'Outputs_pre-361'!R503, "")</f>
        <v>-0.11600839534439987</v>
      </c>
      <c r="S503" s="256">
        <f>IF('Outputs_pre-361'!S503 &lt;&gt; 0, Impact_361_diff!S503 / 'Outputs_pre-361'!S503, "")</f>
        <v>-4.9406175771971539E-2</v>
      </c>
      <c r="T503" s="256">
        <f>IF('Outputs_pre-361'!T503 &lt;&gt; 0, Impact_361_diff!T503 / 'Outputs_pre-361'!T503, "")</f>
        <v>-9.8870056497175146E-2</v>
      </c>
      <c r="U503" s="256">
        <f>IF('Outputs_pre-361'!U503 &lt;&gt; 0, Impact_361_diff!U503 / 'Outputs_pre-361'!U503, "")</f>
        <v>-9.790889933538649E-2</v>
      </c>
      <c r="V503" s="256">
        <f>IF('Outputs_pre-361'!V503 &lt;&gt; 0, Impact_361_diff!V503 / 'Outputs_pre-361'!V503, "")</f>
        <v>0.10010427528675714</v>
      </c>
      <c r="W503" s="256">
        <f>IF('Outputs_pre-361'!W503 &lt;&gt; 0, Impact_361_diff!W503 / 'Outputs_pre-361'!W503, "")</f>
        <v>-4.2356734574234292E-2</v>
      </c>
      <c r="X503" s="256">
        <f>IF('Outputs_pre-361'!X503 &lt;&gt; 0, Impact_361_diff!X503 / 'Outputs_pre-361'!X503, "")</f>
        <v>-1.2073218226664932E-2</v>
      </c>
      <c r="Y503" s="256">
        <f>IF('Outputs_pre-361'!Y503 &lt;&gt; 0, Impact_361_diff!Y503 / 'Outputs_pre-361'!Y503, "")</f>
        <v>-0.11351860574658516</v>
      </c>
      <c r="Z503" s="256">
        <f>IF('Outputs_pre-361'!Z503 &lt;&gt; 0, Impact_361_diff!Z503 / 'Outputs_pre-361'!Z503, "")</f>
        <v>-0.12666516143599016</v>
      </c>
      <c r="AA503" s="256">
        <f>IF('Outputs_pre-361'!AA503 &lt;&gt; 0, Impact_361_diff!AA503 / 'Outputs_pre-361'!AA503, "")</f>
        <v>-9.6532970768184984E-2</v>
      </c>
      <c r="AB503" s="256">
        <f>IF('Outputs_pre-361'!AB503 &lt;&gt; 0, Impact_361_diff!AB503 / 'Outputs_pre-361'!AB503, "")</f>
        <v>-0.12749999999999995</v>
      </c>
      <c r="AC503" s="65"/>
    </row>
    <row r="504" spans="1:29" x14ac:dyDescent="0.35">
      <c r="A504" s="82"/>
      <c r="D504" s="252" t="str">
        <f t="shared" si="4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256">
        <f>IF('Outputs_pre-361'!O504 &lt;&gt; 0, Impact_361_diff!O504 / 'Outputs_pre-361'!O504, "")</f>
        <v>-0.23491379310344834</v>
      </c>
      <c r="P504" s="256">
        <f>IF('Outputs_pre-361'!P504 &lt;&gt; 0, Impact_361_diff!P504 / 'Outputs_pre-361'!P504, "")</f>
        <v>-0.58625000000000005</v>
      </c>
      <c r="Q504" s="256">
        <f>IF('Outputs_pre-361'!Q504 &lt;&gt; 0, Impact_361_diff!Q504 / 'Outputs_pre-361'!Q504, "")</f>
        <v>-0.53982300884955758</v>
      </c>
      <c r="R504" s="256">
        <f>IF('Outputs_pre-361'!R504 &lt;&gt; 0, Impact_361_diff!R504 / 'Outputs_pre-361'!R504, "")</f>
        <v>-0.45811320754716983</v>
      </c>
      <c r="S504" s="256">
        <f>IF('Outputs_pre-361'!S504 &lt;&gt; 0, Impact_361_diff!S504 / 'Outputs_pre-361'!S504, "")</f>
        <v>-0.31755725190839695</v>
      </c>
      <c r="T504" s="256">
        <f>IF('Outputs_pre-361'!T504 &lt;&gt; 0, Impact_361_diff!T504 / 'Outputs_pre-361'!T504, "")</f>
        <v>-0.5272938443670151</v>
      </c>
      <c r="U504" s="256">
        <f>IF('Outputs_pre-361'!U504 &lt;&gt; 0, Impact_361_diff!U504 / 'Outputs_pre-361'!U504, "")</f>
        <v>-0.40728253540121379</v>
      </c>
      <c r="V504" s="256">
        <f>IF('Outputs_pre-361'!V504 &lt;&gt; 0, Impact_361_diff!V504 / 'Outputs_pre-361'!V504, "")</f>
        <v>1.8758169934640525</v>
      </c>
      <c r="W504" s="256">
        <f>IF('Outputs_pre-361'!W504 &lt;&gt; 0, Impact_361_diff!W504 / 'Outputs_pre-361'!W504, "")</f>
        <v>-0.52641165755919861</v>
      </c>
      <c r="X504" s="256">
        <f>IF('Outputs_pre-361'!X504 &lt;&gt; 0, Impact_361_diff!X504 / 'Outputs_pre-361'!X504, "")</f>
        <v>-0.26050420168067218</v>
      </c>
      <c r="Y504" s="256">
        <f>IF('Outputs_pre-361'!Y504 &lt;&gt; 0, Impact_361_diff!Y504 / 'Outputs_pre-361'!Y504, "")</f>
        <v>-0.50313152400835071</v>
      </c>
      <c r="Z504" s="256">
        <f>IF('Outputs_pre-361'!Z504 &lt;&gt; 0, Impact_361_diff!Z504 / 'Outputs_pre-361'!Z504, "")</f>
        <v>-0.54098360655737698</v>
      </c>
      <c r="AA504" s="256">
        <f>IF('Outputs_pre-361'!AA504 &lt;&gt; 0, Impact_361_diff!AA504 / 'Outputs_pre-361'!AA504, "")</f>
        <v>-0.67861409796893668</v>
      </c>
      <c r="AB504" s="256">
        <f>IF('Outputs_pre-361'!AB504 &lt;&gt; 0, Impact_361_diff!AB504 / 'Outputs_pre-361'!AB504, "")</f>
        <v>-0.61594202898550732</v>
      </c>
      <c r="AC504" s="65"/>
    </row>
    <row r="505" spans="1:29" x14ac:dyDescent="0.35">
      <c r="A505" s="82"/>
      <c r="D505" s="252" t="str">
        <f t="shared" si="4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256">
        <f>IF('Outputs_pre-361'!O505 &lt;&gt; 0, Impact_361_diff!O505 / 'Outputs_pre-361'!O505, "")</f>
        <v>-0.67912772585669789</v>
      </c>
      <c r="P505" s="256">
        <f>IF('Outputs_pre-361'!P505 &lt;&gt; 0, Impact_361_diff!P505 / 'Outputs_pre-361'!P505, "")</f>
        <v>-0.93240556660039753</v>
      </c>
      <c r="Q505" s="256">
        <f>IF('Outputs_pre-361'!Q505 &lt;&gt; 0, Impact_361_diff!Q505 / 'Outputs_pre-361'!Q505, "")</f>
        <v>-0.93654266958424504</v>
      </c>
      <c r="R505" s="256">
        <f>IF('Outputs_pre-361'!R505 &lt;&gt; 0, Impact_361_diff!R505 / 'Outputs_pre-361'!R505, "")</f>
        <v>-0.64781216648879392</v>
      </c>
      <c r="S505" s="256">
        <f>IF('Outputs_pre-361'!S505 &lt;&gt; 0, Impact_361_diff!S505 / 'Outputs_pre-361'!S505, "")</f>
        <v>-0.90476190476190477</v>
      </c>
      <c r="T505" s="256">
        <f>IF('Outputs_pre-361'!T505 &lt;&gt; 0, Impact_361_diff!T505 / 'Outputs_pre-361'!T505, "")</f>
        <v>-0.97634408602150535</v>
      </c>
      <c r="U505" s="256">
        <f>IF('Outputs_pre-361'!U505 &lt;&gt; 0, Impact_361_diff!U505 / 'Outputs_pre-361'!U505, "")</f>
        <v>-0.84733893557422968</v>
      </c>
      <c r="V505" s="256" t="str">
        <f>IF('Outputs_pre-361'!V505 &lt;&gt; 0, Impact_361_diff!V505 / 'Outputs_pre-361'!V505, "")</f>
        <v/>
      </c>
      <c r="W505" s="256">
        <f>IF('Outputs_pre-361'!W505 &lt;&gt; 0, Impact_361_diff!W505 / 'Outputs_pre-361'!W505, "")</f>
        <v>-0.87311178247734145</v>
      </c>
      <c r="X505" s="256">
        <f>IF('Outputs_pre-361'!X505 &lt;&gt; 0, Impact_361_diff!X505 / 'Outputs_pre-361'!X505, "")</f>
        <v>-0.68888888888888888</v>
      </c>
      <c r="Y505" s="256">
        <f>IF('Outputs_pre-361'!Y505 &lt;&gt; 0, Impact_361_diff!Y505 / 'Outputs_pre-361'!Y505, "")</f>
        <v>-0.943359375</v>
      </c>
      <c r="Z505" s="256">
        <f>IF('Outputs_pre-361'!Z505 &lt;&gt; 0, Impact_361_diff!Z505 / 'Outputs_pre-361'!Z505, "")</f>
        <v>-0.92421746293245466</v>
      </c>
      <c r="AA505" s="256">
        <f>IF('Outputs_pre-361'!AA505 &lt;&gt; 0, Impact_361_diff!AA505 / 'Outputs_pre-361'!AA505, "")</f>
        <v>-0.94666666666666666</v>
      </c>
      <c r="AB505" s="256">
        <f>IF('Outputs_pre-361'!AB505 &lt;&gt; 0, Impact_361_diff!AB505 / 'Outputs_pre-361'!AB505, "")</f>
        <v>-0.88541666666666674</v>
      </c>
      <c r="AC505" s="65"/>
    </row>
    <row r="506" spans="1:29" x14ac:dyDescent="0.35">
      <c r="A506" s="82"/>
      <c r="D506" s="252" t="str">
        <f t="shared" si="4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256" t="str">
        <f>IF('Outputs_pre-361'!O506 &lt;&gt; 0, Impact_361_diff!O506 / 'Outputs_pre-361'!O506, "")</f>
        <v/>
      </c>
      <c r="P506" s="256" t="str">
        <f>IF('Outputs_pre-361'!P506 &lt;&gt; 0, Impact_361_diff!P506 / 'Outputs_pre-361'!P506, "")</f>
        <v/>
      </c>
      <c r="Q506" s="256" t="str">
        <f>IF('Outputs_pre-361'!Q506 &lt;&gt; 0, Impact_361_diff!Q506 / 'Outputs_pre-361'!Q506, "")</f>
        <v/>
      </c>
      <c r="R506" s="256" t="str">
        <f>IF('Outputs_pre-361'!R506 &lt;&gt; 0, Impact_361_diff!R506 / 'Outputs_pre-361'!R506, "")</f>
        <v/>
      </c>
      <c r="S506" s="256" t="str">
        <f>IF('Outputs_pre-361'!S506 &lt;&gt; 0, Impact_361_diff!S506 / 'Outputs_pre-361'!S506, "")</f>
        <v/>
      </c>
      <c r="T506" s="256" t="str">
        <f>IF('Outputs_pre-361'!T506 &lt;&gt; 0, Impact_361_diff!T506 / 'Outputs_pre-361'!T506, "")</f>
        <v/>
      </c>
      <c r="U506" s="256" t="str">
        <f>IF('Outputs_pre-361'!U506 &lt;&gt; 0, Impact_361_diff!U506 / 'Outputs_pre-361'!U506, "")</f>
        <v/>
      </c>
      <c r="V506" s="256" t="str">
        <f>IF('Outputs_pre-361'!V506 &lt;&gt; 0, Impact_361_diff!V506 / 'Outputs_pre-361'!V506, "")</f>
        <v/>
      </c>
      <c r="W506" s="256" t="str">
        <f>IF('Outputs_pre-361'!W506 &lt;&gt; 0, Impact_361_diff!W506 / 'Outputs_pre-361'!W506, "")</f>
        <v/>
      </c>
      <c r="X506" s="256" t="str">
        <f>IF('Outputs_pre-361'!X506 &lt;&gt; 0, Impact_361_diff!X506 / 'Outputs_pre-361'!X506, "")</f>
        <v/>
      </c>
      <c r="Y506" s="256" t="str">
        <f>IF('Outputs_pre-361'!Y506 &lt;&gt; 0, Impact_361_diff!Y506 / 'Outputs_pre-361'!Y506, "")</f>
        <v/>
      </c>
      <c r="Z506" s="256" t="str">
        <f>IF('Outputs_pre-361'!Z506 &lt;&gt; 0, Impact_361_diff!Z506 / 'Outputs_pre-361'!Z506, "")</f>
        <v/>
      </c>
      <c r="AA506" s="256" t="str">
        <f>IF('Outputs_pre-361'!AA506 &lt;&gt; 0, Impact_361_diff!AA506 / 'Outputs_pre-361'!AA506, "")</f>
        <v/>
      </c>
      <c r="AB506" s="256" t="str">
        <f>IF('Outputs_pre-361'!AB506 &lt;&gt; 0, Impact_361_diff!AB506 / 'Outputs_pre-361'!AB506, "")</f>
        <v/>
      </c>
      <c r="AC506" s="65"/>
    </row>
    <row r="507" spans="1:29" x14ac:dyDescent="0.35">
      <c r="A507" s="82"/>
      <c r="D507" s="252" t="str">
        <f t="shared" si="4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256" t="str">
        <f>IF('Outputs_pre-361'!O507 &lt;&gt; 0, Impact_361_diff!O507 / 'Outputs_pre-361'!O507, "")</f>
        <v/>
      </c>
      <c r="P507" s="256" t="str">
        <f>IF('Outputs_pre-361'!P507 &lt;&gt; 0, Impact_361_diff!P507 / 'Outputs_pre-361'!P507, "")</f>
        <v/>
      </c>
      <c r="Q507" s="256" t="str">
        <f>IF('Outputs_pre-361'!Q507 &lt;&gt; 0, Impact_361_diff!Q507 / 'Outputs_pre-361'!Q507, "")</f>
        <v/>
      </c>
      <c r="R507" s="256" t="str">
        <f>IF('Outputs_pre-361'!R507 &lt;&gt; 0, Impact_361_diff!R507 / 'Outputs_pre-361'!R507, "")</f>
        <v/>
      </c>
      <c r="S507" s="256" t="str">
        <f>IF('Outputs_pre-361'!S507 &lt;&gt; 0, Impact_361_diff!S507 / 'Outputs_pre-361'!S507, "")</f>
        <v/>
      </c>
      <c r="T507" s="256" t="str">
        <f>IF('Outputs_pre-361'!T507 &lt;&gt; 0, Impact_361_diff!T507 / 'Outputs_pre-361'!T507, "")</f>
        <v/>
      </c>
      <c r="U507" s="256" t="str">
        <f>IF('Outputs_pre-361'!U507 &lt;&gt; 0, Impact_361_diff!U507 / 'Outputs_pre-361'!U507, "")</f>
        <v/>
      </c>
      <c r="V507" s="256" t="str">
        <f>IF('Outputs_pre-361'!V507 &lt;&gt; 0, Impact_361_diff!V507 / 'Outputs_pre-361'!V507, "")</f>
        <v/>
      </c>
      <c r="W507" s="256" t="str">
        <f>IF('Outputs_pre-361'!W507 &lt;&gt; 0, Impact_361_diff!W507 / 'Outputs_pre-361'!W507, "")</f>
        <v/>
      </c>
      <c r="X507" s="256" t="str">
        <f>IF('Outputs_pre-361'!X507 &lt;&gt; 0, Impact_361_diff!X507 / 'Outputs_pre-361'!X507, "")</f>
        <v/>
      </c>
      <c r="Y507" s="256" t="str">
        <f>IF('Outputs_pre-361'!Y507 &lt;&gt; 0, Impact_361_diff!Y507 / 'Outputs_pre-361'!Y507, "")</f>
        <v/>
      </c>
      <c r="Z507" s="256" t="str">
        <f>IF('Outputs_pre-361'!Z507 &lt;&gt; 0, Impact_361_diff!Z507 / 'Outputs_pre-361'!Z507, "")</f>
        <v/>
      </c>
      <c r="AA507" s="256" t="str">
        <f>IF('Outputs_pre-361'!AA507 &lt;&gt; 0, Impact_361_diff!AA507 / 'Outputs_pre-361'!AA507, "")</f>
        <v/>
      </c>
      <c r="AB507" s="256" t="str">
        <f>IF('Outputs_pre-361'!AB507 &lt;&gt; 0, Impact_361_diff!AB507 / 'Outputs_pre-361'!AB507, "")</f>
        <v/>
      </c>
      <c r="AC507" s="65"/>
    </row>
    <row r="508" spans="1:29" x14ac:dyDescent="0.35">
      <c r="A508" s="82"/>
      <c r="D508" s="252" t="str">
        <f t="shared" si="4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256" t="str">
        <f>IF('Outputs_pre-361'!O508 &lt;&gt; 0, Impact_361_diff!O508 / 'Outputs_pre-361'!O508, "")</f>
        <v/>
      </c>
      <c r="P508" s="256" t="str">
        <f>IF('Outputs_pre-361'!P508 &lt;&gt; 0, Impact_361_diff!P508 / 'Outputs_pre-361'!P508, "")</f>
        <v/>
      </c>
      <c r="Q508" s="256" t="str">
        <f>IF('Outputs_pre-361'!Q508 &lt;&gt; 0, Impact_361_diff!Q508 / 'Outputs_pre-361'!Q508, "")</f>
        <v/>
      </c>
      <c r="R508" s="256" t="str">
        <f>IF('Outputs_pre-361'!R508 &lt;&gt; 0, Impact_361_diff!R508 / 'Outputs_pre-361'!R508, "")</f>
        <v/>
      </c>
      <c r="S508" s="256" t="str">
        <f>IF('Outputs_pre-361'!S508 &lt;&gt; 0, Impact_361_diff!S508 / 'Outputs_pre-361'!S508, "")</f>
        <v/>
      </c>
      <c r="T508" s="256" t="str">
        <f>IF('Outputs_pre-361'!T508 &lt;&gt; 0, Impact_361_diff!T508 / 'Outputs_pre-361'!T508, "")</f>
        <v/>
      </c>
      <c r="U508" s="256" t="str">
        <f>IF('Outputs_pre-361'!U508 &lt;&gt; 0, Impact_361_diff!U508 / 'Outputs_pre-361'!U508, "")</f>
        <v/>
      </c>
      <c r="V508" s="256" t="str">
        <f>IF('Outputs_pre-361'!V508 &lt;&gt; 0, Impact_361_diff!V508 / 'Outputs_pre-361'!V508, "")</f>
        <v/>
      </c>
      <c r="W508" s="256" t="str">
        <f>IF('Outputs_pre-361'!W508 &lt;&gt; 0, Impact_361_diff!W508 / 'Outputs_pre-361'!W508, "")</f>
        <v/>
      </c>
      <c r="X508" s="256" t="str">
        <f>IF('Outputs_pre-361'!X508 &lt;&gt; 0, Impact_361_diff!X508 / 'Outputs_pre-361'!X508, "")</f>
        <v/>
      </c>
      <c r="Y508" s="256" t="str">
        <f>IF('Outputs_pre-361'!Y508 &lt;&gt; 0, Impact_361_diff!Y508 / 'Outputs_pre-361'!Y508, "")</f>
        <v/>
      </c>
      <c r="Z508" s="256" t="str">
        <f>IF('Outputs_pre-361'!Z508 &lt;&gt; 0, Impact_361_diff!Z508 / 'Outputs_pre-361'!Z508, "")</f>
        <v/>
      </c>
      <c r="AA508" s="256" t="str">
        <f>IF('Outputs_pre-361'!AA508 &lt;&gt; 0, Impact_361_diff!AA508 / 'Outputs_pre-361'!AA508, "")</f>
        <v/>
      </c>
      <c r="AB508" s="256" t="str">
        <f>IF('Outputs_pre-361'!AB508 &lt;&gt; 0, Impact_361_diff!AB508 / 'Outputs_pre-361'!AB508, "")</f>
        <v/>
      </c>
      <c r="AC508" s="65"/>
    </row>
    <row r="509" spans="1:29" x14ac:dyDescent="0.35">
      <c r="A509" s="82"/>
      <c r="D509" s="252" t="str">
        <f t="shared" si="4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256" t="str">
        <f>IF('Outputs_pre-361'!O509 &lt;&gt; 0, Impact_361_diff!O509 / 'Outputs_pre-361'!O509, "")</f>
        <v/>
      </c>
      <c r="P509" s="256" t="str">
        <f>IF('Outputs_pre-361'!P509 &lt;&gt; 0, Impact_361_diff!P509 / 'Outputs_pre-361'!P509, "")</f>
        <v/>
      </c>
      <c r="Q509" s="256" t="str">
        <f>IF('Outputs_pre-361'!Q509 &lt;&gt; 0, Impact_361_diff!Q509 / 'Outputs_pre-361'!Q509, "")</f>
        <v/>
      </c>
      <c r="R509" s="256" t="str">
        <f>IF('Outputs_pre-361'!R509 &lt;&gt; 0, Impact_361_diff!R509 / 'Outputs_pre-361'!R509, "")</f>
        <v/>
      </c>
      <c r="S509" s="256" t="str">
        <f>IF('Outputs_pre-361'!S509 &lt;&gt; 0, Impact_361_diff!S509 / 'Outputs_pre-361'!S509, "")</f>
        <v/>
      </c>
      <c r="T509" s="256" t="str">
        <f>IF('Outputs_pre-361'!T509 &lt;&gt; 0, Impact_361_diff!T509 / 'Outputs_pre-361'!T509, "")</f>
        <v/>
      </c>
      <c r="U509" s="256" t="str">
        <f>IF('Outputs_pre-361'!U509 &lt;&gt; 0, Impact_361_diff!U509 / 'Outputs_pre-361'!U509, "")</f>
        <v/>
      </c>
      <c r="V509" s="256" t="str">
        <f>IF('Outputs_pre-361'!V509 &lt;&gt; 0, Impact_361_diff!V509 / 'Outputs_pre-361'!V509, "")</f>
        <v/>
      </c>
      <c r="W509" s="256" t="str">
        <f>IF('Outputs_pre-361'!W509 &lt;&gt; 0, Impact_361_diff!W509 / 'Outputs_pre-361'!W509, "")</f>
        <v/>
      </c>
      <c r="X509" s="256" t="str">
        <f>IF('Outputs_pre-361'!X509 &lt;&gt; 0, Impact_361_diff!X509 / 'Outputs_pre-361'!X509, "")</f>
        <v/>
      </c>
      <c r="Y509" s="256" t="str">
        <f>IF('Outputs_pre-361'!Y509 &lt;&gt; 0, Impact_361_diff!Y509 / 'Outputs_pre-361'!Y509, "")</f>
        <v/>
      </c>
      <c r="Z509" s="256" t="str">
        <f>IF('Outputs_pre-361'!Z509 &lt;&gt; 0, Impact_361_diff!Z509 / 'Outputs_pre-361'!Z509, "")</f>
        <v/>
      </c>
      <c r="AA509" s="256" t="str">
        <f>IF('Outputs_pre-361'!AA509 &lt;&gt; 0, Impact_361_diff!AA509 / 'Outputs_pre-361'!AA509, "")</f>
        <v/>
      </c>
      <c r="AB509" s="256" t="str">
        <f>IF('Outputs_pre-361'!AB509 &lt;&gt; 0, Impact_361_diff!AB509 / 'Outputs_pre-361'!AB509, "")</f>
        <v/>
      </c>
      <c r="AC509" s="65"/>
    </row>
    <row r="510" spans="1:29" x14ac:dyDescent="0.35">
      <c r="A510" s="82"/>
      <c r="D510" s="252" t="str">
        <f t="shared" si="4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256">
        <f>IF('Outputs_pre-361'!O510 &lt;&gt; 0, Impact_361_diff!O510 / 'Outputs_pre-361'!O510, "")</f>
        <v>-6.2108262108262105E-2</v>
      </c>
      <c r="P510" s="256">
        <f>IF('Outputs_pre-361'!P510 &lt;&gt; 0, Impact_361_diff!P510 / 'Outputs_pre-361'!P510, "")</f>
        <v>-0.17565543071161044</v>
      </c>
      <c r="Q510" s="256">
        <f>IF('Outputs_pre-361'!Q510 &lt;&gt; 0, Impact_361_diff!Q510 / 'Outputs_pre-361'!Q510, "")</f>
        <v>-0.20666344760985036</v>
      </c>
      <c r="R510" s="256">
        <f>IF('Outputs_pre-361'!R510 &lt;&gt; 0, Impact_361_diff!R510 / 'Outputs_pre-361'!R510, "")</f>
        <v>-0.14829268292682921</v>
      </c>
      <c r="S510" s="256">
        <f>IF('Outputs_pre-361'!S510 &lt;&gt; 0, Impact_361_diff!S510 / 'Outputs_pre-361'!S510, "")</f>
        <v>-6.6858605246321201E-2</v>
      </c>
      <c r="T510" s="256">
        <f>IF('Outputs_pre-361'!T510 &lt;&gt; 0, Impact_361_diff!T510 / 'Outputs_pre-361'!T510, "")</f>
        <v>-0.14030218933086652</v>
      </c>
      <c r="U510" s="256">
        <f>IF('Outputs_pre-361'!U510 &lt;&gt; 0, Impact_361_diff!U510 / 'Outputs_pre-361'!U510, "")</f>
        <v>-0.12957806810880265</v>
      </c>
      <c r="V510" s="256">
        <f>IF('Outputs_pre-361'!V510 &lt;&gt; 0, Impact_361_diff!V510 / 'Outputs_pre-361'!V510, "")</f>
        <v>0.12084210526315786</v>
      </c>
      <c r="W510" s="256">
        <f>IF('Outputs_pre-361'!W510 &lt;&gt; 0, Impact_361_diff!W510 / 'Outputs_pre-361'!W510, "")</f>
        <v>-6.1528635299127041E-2</v>
      </c>
      <c r="X510" s="256">
        <f>IF('Outputs_pre-361'!X510 &lt;&gt; 0, Impact_361_diff!X510 / 'Outputs_pre-361'!X510, "")</f>
        <v>-1.7860572306510461E-2</v>
      </c>
      <c r="Y510" s="256">
        <f>IF('Outputs_pre-361'!Y510 &lt;&gt; 0, Impact_361_diff!Y510 / 'Outputs_pre-361'!Y510, "")</f>
        <v>-0.15074906367041202</v>
      </c>
      <c r="Z510" s="256">
        <f>IF('Outputs_pre-361'!Z510 &lt;&gt; 0, Impact_361_diff!Z510 / 'Outputs_pre-361'!Z510, "")</f>
        <v>-0.18472176489957193</v>
      </c>
      <c r="AA510" s="256">
        <f>IF('Outputs_pre-361'!AA510 &lt;&gt; 0, Impact_361_diff!AA510 / 'Outputs_pre-361'!AA510, "")</f>
        <v>-0.14264188849824211</v>
      </c>
      <c r="AB510" s="256">
        <f>IF('Outputs_pre-361'!AB510 &lt;&gt; 0, Impact_361_diff!AB510 / 'Outputs_pre-361'!AB510, "")</f>
        <v>-0.1592754528419737</v>
      </c>
      <c r="AC510" s="65"/>
    </row>
    <row r="511" spans="1:29" x14ac:dyDescent="0.35">
      <c r="A511" s="82"/>
      <c r="D511" s="252" t="str">
        <f t="shared" si="4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256">
        <f>IF('Outputs_pre-361'!O511 &lt;&gt; 0, Impact_361_diff!O511 / 'Outputs_pre-361'!O511, "")</f>
        <v>-0.30790960451977401</v>
      </c>
      <c r="P511" s="256">
        <f>IF('Outputs_pre-361'!P511 &lt;&gt; 0, Impact_361_diff!P511 / 'Outputs_pre-361'!P511, "")</f>
        <v>-0.66149506346967557</v>
      </c>
      <c r="Q511" s="256">
        <f>IF('Outputs_pre-361'!Q511 &lt;&gt; 0, Impact_361_diff!Q511 / 'Outputs_pre-361'!Q511, "")</f>
        <v>-0.60310734463276827</v>
      </c>
      <c r="R511" s="256">
        <f>IF('Outputs_pre-361'!R511 &lt;&gt; 0, Impact_361_diff!R511 / 'Outputs_pre-361'!R511, "")</f>
        <v>-0.53100436681222707</v>
      </c>
      <c r="S511" s="256">
        <f>IF('Outputs_pre-361'!S511 &lt;&gt; 0, Impact_361_diff!S511 / 'Outputs_pre-361'!S511, "")</f>
        <v>-0.42448979591836739</v>
      </c>
      <c r="T511" s="256">
        <f>IF('Outputs_pre-361'!T511 &lt;&gt; 0, Impact_361_diff!T511 / 'Outputs_pre-361'!T511, "")</f>
        <v>-0.63282336578581355</v>
      </c>
      <c r="U511" s="256">
        <f>IF('Outputs_pre-361'!U511 &lt;&gt; 0, Impact_361_diff!U511 / 'Outputs_pre-361'!U511, "")</f>
        <v>-0.49835255354200986</v>
      </c>
      <c r="V511" s="256">
        <f>IF('Outputs_pre-361'!V511 &lt;&gt; 0, Impact_361_diff!V511 / 'Outputs_pre-361'!V511, "")</f>
        <v>3.5999999999999996</v>
      </c>
      <c r="W511" s="256">
        <f>IF('Outputs_pre-361'!W511 &lt;&gt; 0, Impact_361_diff!W511 / 'Outputs_pre-361'!W511, "")</f>
        <v>-0.63516483516483524</v>
      </c>
      <c r="X511" s="256">
        <f>IF('Outputs_pre-361'!X511 &lt;&gt; 0, Impact_361_diff!X511 / 'Outputs_pre-361'!X511, "")</f>
        <v>-0.359375</v>
      </c>
      <c r="Y511" s="256">
        <f>IF('Outputs_pre-361'!Y511 &lt;&gt; 0, Impact_361_diff!Y511 / 'Outputs_pre-361'!Y511, "")</f>
        <v>-0.59336609336609336</v>
      </c>
      <c r="Z511" s="256">
        <f>IF('Outputs_pre-361'!Z511 &lt;&gt; 0, Impact_361_diff!Z511 / 'Outputs_pre-361'!Z511, "")</f>
        <v>-0.64114285714285713</v>
      </c>
      <c r="AA511" s="256">
        <f>IF('Outputs_pre-361'!AA511 &lt;&gt; 0, Impact_361_diff!AA511 / 'Outputs_pre-361'!AA511, "")</f>
        <v>-0.78453038674033149</v>
      </c>
      <c r="AB511" s="256">
        <f>IF('Outputs_pre-361'!AB511 &lt;&gt; 0, Impact_361_diff!AB511 / 'Outputs_pre-361'!AB511, "")</f>
        <v>-0.68042609853528635</v>
      </c>
      <c r="AC511" s="65"/>
    </row>
    <row r="512" spans="1:29" x14ac:dyDescent="0.35">
      <c r="A512" s="82"/>
      <c r="D512" s="252" t="str">
        <f t="shared" si="4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256">
        <f>IF('Outputs_pre-361'!O512 &lt;&gt; 0, Impact_361_diff!O512 / 'Outputs_pre-361'!O512, "")</f>
        <v>-0.75172413793103443</v>
      </c>
      <c r="P512" s="256">
        <f>IF('Outputs_pre-361'!P512 &lt;&gt; 0, Impact_361_diff!P512 / 'Outputs_pre-361'!P512, "")</f>
        <v>-0.9493927125506072</v>
      </c>
      <c r="Q512" s="256">
        <f>IF('Outputs_pre-361'!Q512 &lt;&gt; 0, Impact_361_diff!Q512 / 'Outputs_pre-361'!Q512, "")</f>
        <v>-0.95111111111111102</v>
      </c>
      <c r="R512" s="256">
        <f>IF('Outputs_pre-361'!R512 &lt;&gt; 0, Impact_361_diff!R512 / 'Outputs_pre-361'!R512, "")</f>
        <v>-0.71277842907385702</v>
      </c>
      <c r="S512" s="256">
        <f>IF('Outputs_pre-361'!S512 &lt;&gt; 0, Impact_361_diff!S512 / 'Outputs_pre-361'!S512, "")</f>
        <v>-0.94117647058823528</v>
      </c>
      <c r="T512" s="256">
        <f>IF('Outputs_pre-361'!T512 &lt;&gt; 0, Impact_361_diff!T512 / 'Outputs_pre-361'!T512, "")</f>
        <v>-0.98698481561822127</v>
      </c>
      <c r="U512" s="256">
        <f>IF('Outputs_pre-361'!U512 &lt;&gt; 0, Impact_361_diff!U512 / 'Outputs_pre-361'!U512, "")</f>
        <v>-0.88046647230320707</v>
      </c>
      <c r="V512" s="256" t="str">
        <f>IF('Outputs_pre-361'!V512 &lt;&gt; 0, Impact_361_diff!V512 / 'Outputs_pre-361'!V512, "")</f>
        <v/>
      </c>
      <c r="W512" s="256">
        <f>IF('Outputs_pre-361'!W512 &lt;&gt; 0, Impact_361_diff!W512 / 'Outputs_pre-361'!W512, "")</f>
        <v>-0.91746031746031742</v>
      </c>
      <c r="X512" s="256">
        <f>IF('Outputs_pre-361'!X512 &lt;&gt; 0, Impact_361_diff!X512 / 'Outputs_pre-361'!X512, "")</f>
        <v>-0.77966101694915257</v>
      </c>
      <c r="Y512" s="256">
        <f>IF('Outputs_pre-361'!Y512 &lt;&gt; 0, Impact_361_diff!Y512 / 'Outputs_pre-361'!Y512, "")</f>
        <v>-0.96015936254980072</v>
      </c>
      <c r="Z512" s="256">
        <f>IF('Outputs_pre-361'!Z512 &lt;&gt; 0, Impact_361_diff!Z512 / 'Outputs_pre-361'!Z512, "")</f>
        <v>-0.95408163265306123</v>
      </c>
      <c r="AA512" s="256">
        <f>IF('Outputs_pre-361'!AA512 &lt;&gt; 0, Impact_361_diff!AA512 / 'Outputs_pre-361'!AA512, "")</f>
        <v>-0.96928327645051193</v>
      </c>
      <c r="AB512" s="256">
        <f>IF('Outputs_pre-361'!AB512 &lt;&gt; 0, Impact_361_diff!AB512 / 'Outputs_pre-361'!AB512, "")</f>
        <v>-0.90265486725663713</v>
      </c>
      <c r="AC512" s="65"/>
    </row>
    <row r="513" spans="1:29" x14ac:dyDescent="0.35">
      <c r="A513" s="82"/>
      <c r="D513" s="252" t="str">
        <f t="shared" si="4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256">
        <f>IF('Outputs_pre-361'!O513 &lt;&gt; 0, Impact_361_diff!O513 / 'Outputs_pre-361'!O513, "")</f>
        <v>0</v>
      </c>
      <c r="P513" s="256">
        <f>IF('Outputs_pre-361'!P513 &lt;&gt; 0, Impact_361_diff!P513 / 'Outputs_pre-361'!P513, "")</f>
        <v>0</v>
      </c>
      <c r="Q513" s="256">
        <f>IF('Outputs_pre-361'!Q513 &lt;&gt; 0, Impact_361_diff!Q513 / 'Outputs_pre-361'!Q513, "")</f>
        <v>0</v>
      </c>
      <c r="R513" s="256">
        <f>IF('Outputs_pre-361'!R513 &lt;&gt; 0, Impact_361_diff!R513 / 'Outputs_pre-361'!R513, "")</f>
        <v>0</v>
      </c>
      <c r="S513" s="256">
        <f>IF('Outputs_pre-361'!S513 &lt;&gt; 0, Impact_361_diff!S513 / 'Outputs_pre-361'!S513, "")</f>
        <v>0</v>
      </c>
      <c r="T513" s="256">
        <f>IF('Outputs_pre-361'!T513 &lt;&gt; 0, Impact_361_diff!T513 / 'Outputs_pre-361'!T513, "")</f>
        <v>0</v>
      </c>
      <c r="U513" s="256">
        <f>IF('Outputs_pre-361'!U513 &lt;&gt; 0, Impact_361_diff!U513 / 'Outputs_pre-361'!U513, "")</f>
        <v>0</v>
      </c>
      <c r="V513" s="256">
        <f>IF('Outputs_pre-361'!V513 &lt;&gt; 0, Impact_361_diff!V513 / 'Outputs_pre-361'!V513, "")</f>
        <v>0</v>
      </c>
      <c r="W513" s="256">
        <f>IF('Outputs_pre-361'!W513 &lt;&gt; 0, Impact_361_diff!W513 / 'Outputs_pre-361'!W513, "")</f>
        <v>0</v>
      </c>
      <c r="X513" s="256">
        <f>IF('Outputs_pre-361'!X513 &lt;&gt; 0, Impact_361_diff!X513 / 'Outputs_pre-361'!X513, "")</f>
        <v>0</v>
      </c>
      <c r="Y513" s="256">
        <f>IF('Outputs_pre-361'!Y513 &lt;&gt; 0, Impact_361_diff!Y513 / 'Outputs_pre-361'!Y513, "")</f>
        <v>0</v>
      </c>
      <c r="Z513" s="256">
        <f>IF('Outputs_pre-361'!Z513 &lt;&gt; 0, Impact_361_diff!Z513 / 'Outputs_pre-361'!Z513, "")</f>
        <v>0</v>
      </c>
      <c r="AA513" s="256">
        <f>IF('Outputs_pre-361'!AA513 &lt;&gt; 0, Impact_361_diff!AA513 / 'Outputs_pre-361'!AA513, "")</f>
        <v>0</v>
      </c>
      <c r="AB513" s="256">
        <f>IF('Outputs_pre-361'!AB513 &lt;&gt; 0, Impact_361_diff!AB513 / 'Outputs_pre-361'!AB513, "")</f>
        <v>0</v>
      </c>
      <c r="AC513" s="65"/>
    </row>
    <row r="514" spans="1:29" x14ac:dyDescent="0.35">
      <c r="A514" s="82"/>
      <c r="D514" s="252" t="str">
        <f t="shared" si="4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256">
        <f>IF('Outputs_pre-361'!O514 &lt;&gt; 0, Impact_361_diff!O514 / 'Outputs_pre-361'!O514, "")</f>
        <v>0</v>
      </c>
      <c r="P514" s="256">
        <f>IF('Outputs_pre-361'!P514 &lt;&gt; 0, Impact_361_diff!P514 / 'Outputs_pre-361'!P514, "")</f>
        <v>0</v>
      </c>
      <c r="Q514" s="256">
        <f>IF('Outputs_pre-361'!Q514 &lt;&gt; 0, Impact_361_diff!Q514 / 'Outputs_pre-361'!Q514, "")</f>
        <v>0</v>
      </c>
      <c r="R514" s="256">
        <f>IF('Outputs_pre-361'!R514 &lt;&gt; 0, Impact_361_diff!R514 / 'Outputs_pre-361'!R514, "")</f>
        <v>0</v>
      </c>
      <c r="S514" s="256">
        <f>IF('Outputs_pre-361'!S514 &lt;&gt; 0, Impact_361_diff!S514 / 'Outputs_pre-361'!S514, "")</f>
        <v>0</v>
      </c>
      <c r="T514" s="256">
        <f>IF('Outputs_pre-361'!T514 &lt;&gt; 0, Impact_361_diff!T514 / 'Outputs_pre-361'!T514, "")</f>
        <v>0</v>
      </c>
      <c r="U514" s="256">
        <f>IF('Outputs_pre-361'!U514 &lt;&gt; 0, Impact_361_diff!U514 / 'Outputs_pre-361'!U514, "")</f>
        <v>0</v>
      </c>
      <c r="V514" s="256">
        <f>IF('Outputs_pre-361'!V514 &lt;&gt; 0, Impact_361_diff!V514 / 'Outputs_pre-361'!V514, "")</f>
        <v>0</v>
      </c>
      <c r="W514" s="256">
        <f>IF('Outputs_pre-361'!W514 &lt;&gt; 0, Impact_361_diff!W514 / 'Outputs_pre-361'!W514, "")</f>
        <v>0</v>
      </c>
      <c r="X514" s="256">
        <f>IF('Outputs_pre-361'!X514 &lt;&gt; 0, Impact_361_diff!X514 / 'Outputs_pre-361'!X514, "")</f>
        <v>0</v>
      </c>
      <c r="Y514" s="256">
        <f>IF('Outputs_pre-361'!Y514 &lt;&gt; 0, Impact_361_diff!Y514 / 'Outputs_pre-361'!Y514, "")</f>
        <v>0</v>
      </c>
      <c r="Z514" s="256">
        <f>IF('Outputs_pre-361'!Z514 &lt;&gt; 0, Impact_361_diff!Z514 / 'Outputs_pre-361'!Z514, "")</f>
        <v>0</v>
      </c>
      <c r="AA514" s="256">
        <f>IF('Outputs_pre-361'!AA514 &lt;&gt; 0, Impact_361_diff!AA514 / 'Outputs_pre-361'!AA514, "")</f>
        <v>0</v>
      </c>
      <c r="AB514" s="256">
        <f>IF('Outputs_pre-361'!AB514 &lt;&gt; 0, Impact_361_diff!AB514 / 'Outputs_pre-361'!AB514, "")</f>
        <v>0</v>
      </c>
      <c r="AC514" s="65"/>
    </row>
    <row r="515" spans="1:29" x14ac:dyDescent="0.35">
      <c r="A515" s="82"/>
      <c r="D515" s="252" t="str">
        <f t="shared" si="4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256">
        <f>IF('Outputs_pre-361'!O515 &lt;&gt; 0, Impact_361_diff!O515 / 'Outputs_pre-361'!O515, "")</f>
        <v>0</v>
      </c>
      <c r="P515" s="256">
        <f>IF('Outputs_pre-361'!P515 &lt;&gt; 0, Impact_361_diff!P515 / 'Outputs_pre-361'!P515, "")</f>
        <v>0</v>
      </c>
      <c r="Q515" s="256">
        <f>IF('Outputs_pre-361'!Q515 &lt;&gt; 0, Impact_361_diff!Q515 / 'Outputs_pre-361'!Q515, "")</f>
        <v>0</v>
      </c>
      <c r="R515" s="256">
        <f>IF('Outputs_pre-361'!R515 &lt;&gt; 0, Impact_361_diff!R515 / 'Outputs_pre-361'!R515, "")</f>
        <v>0</v>
      </c>
      <c r="S515" s="256">
        <f>IF('Outputs_pre-361'!S515 &lt;&gt; 0, Impact_361_diff!S515 / 'Outputs_pre-361'!S515, "")</f>
        <v>0</v>
      </c>
      <c r="T515" s="256">
        <f>IF('Outputs_pre-361'!T515 &lt;&gt; 0, Impact_361_diff!T515 / 'Outputs_pre-361'!T515, "")</f>
        <v>0</v>
      </c>
      <c r="U515" s="256">
        <f>IF('Outputs_pre-361'!U515 &lt;&gt; 0, Impact_361_diff!U515 / 'Outputs_pre-361'!U515, "")</f>
        <v>0</v>
      </c>
      <c r="V515" s="256">
        <f>IF('Outputs_pre-361'!V515 &lt;&gt; 0, Impact_361_diff!V515 / 'Outputs_pre-361'!V515, "")</f>
        <v>0</v>
      </c>
      <c r="W515" s="256">
        <f>IF('Outputs_pre-361'!W515 &lt;&gt; 0, Impact_361_diff!W515 / 'Outputs_pre-361'!W515, "")</f>
        <v>0</v>
      </c>
      <c r="X515" s="256">
        <f>IF('Outputs_pre-361'!X515 &lt;&gt; 0, Impact_361_diff!X515 / 'Outputs_pre-361'!X515, "")</f>
        <v>0</v>
      </c>
      <c r="Y515" s="256">
        <f>IF('Outputs_pre-361'!Y515 &lt;&gt; 0, Impact_361_diff!Y515 / 'Outputs_pre-361'!Y515, "")</f>
        <v>0</v>
      </c>
      <c r="Z515" s="256">
        <f>IF('Outputs_pre-361'!Z515 &lt;&gt; 0, Impact_361_diff!Z515 / 'Outputs_pre-361'!Z515, "")</f>
        <v>0</v>
      </c>
      <c r="AA515" s="256">
        <f>IF('Outputs_pre-361'!AA515 &lt;&gt; 0, Impact_361_diff!AA515 / 'Outputs_pre-361'!AA515, "")</f>
        <v>0</v>
      </c>
      <c r="AB515" s="256">
        <f>IF('Outputs_pre-361'!AB515 &lt;&gt; 0, Impact_361_diff!AB515 / 'Outputs_pre-361'!AB515, "")</f>
        <v>0</v>
      </c>
      <c r="AC515" s="65"/>
    </row>
    <row r="516" spans="1:29" x14ac:dyDescent="0.35">
      <c r="A516" s="82"/>
      <c r="D516" s="252" t="str">
        <f t="shared" si="4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256">
        <f>IF('Outputs_pre-361'!O516 &lt;&gt; 0, Impact_361_diff!O516 / 'Outputs_pre-361'!O516, "")</f>
        <v>0</v>
      </c>
      <c r="P516" s="256">
        <f>IF('Outputs_pre-361'!P516 &lt;&gt; 0, Impact_361_diff!P516 / 'Outputs_pre-361'!P516, "")</f>
        <v>0</v>
      </c>
      <c r="Q516" s="256">
        <f>IF('Outputs_pre-361'!Q516 &lt;&gt; 0, Impact_361_diff!Q516 / 'Outputs_pre-361'!Q516, "")</f>
        <v>0</v>
      </c>
      <c r="R516" s="256">
        <f>IF('Outputs_pre-361'!R516 &lt;&gt; 0, Impact_361_diff!R516 / 'Outputs_pre-361'!R516, "")</f>
        <v>0</v>
      </c>
      <c r="S516" s="256">
        <f>IF('Outputs_pre-361'!S516 &lt;&gt; 0, Impact_361_diff!S516 / 'Outputs_pre-361'!S516, "")</f>
        <v>0</v>
      </c>
      <c r="T516" s="256">
        <f>IF('Outputs_pre-361'!T516 &lt;&gt; 0, Impact_361_diff!T516 / 'Outputs_pre-361'!T516, "")</f>
        <v>0</v>
      </c>
      <c r="U516" s="256">
        <f>IF('Outputs_pre-361'!U516 &lt;&gt; 0, Impact_361_diff!U516 / 'Outputs_pre-361'!U516, "")</f>
        <v>0</v>
      </c>
      <c r="V516" s="256">
        <f>IF('Outputs_pre-361'!V516 &lt;&gt; 0, Impact_361_diff!V516 / 'Outputs_pre-361'!V516, "")</f>
        <v>0</v>
      </c>
      <c r="W516" s="256">
        <f>IF('Outputs_pre-361'!W516 &lt;&gt; 0, Impact_361_diff!W516 / 'Outputs_pre-361'!W516, "")</f>
        <v>0</v>
      </c>
      <c r="X516" s="256">
        <f>IF('Outputs_pre-361'!X516 &lt;&gt; 0, Impact_361_diff!X516 / 'Outputs_pre-361'!X516, "")</f>
        <v>0</v>
      </c>
      <c r="Y516" s="256">
        <f>IF('Outputs_pre-361'!Y516 &lt;&gt; 0, Impact_361_diff!Y516 / 'Outputs_pre-361'!Y516, "")</f>
        <v>0</v>
      </c>
      <c r="Z516" s="256">
        <f>IF('Outputs_pre-361'!Z516 &lt;&gt; 0, Impact_361_diff!Z516 / 'Outputs_pre-361'!Z516, "")</f>
        <v>0</v>
      </c>
      <c r="AA516" s="256">
        <f>IF('Outputs_pre-361'!AA516 &lt;&gt; 0, Impact_361_diff!AA516 / 'Outputs_pre-361'!AA516, "")</f>
        <v>0</v>
      </c>
      <c r="AB516" s="256">
        <f>IF('Outputs_pre-361'!AB516 &lt;&gt; 0, Impact_361_diff!AB516 / 'Outputs_pre-361'!AB516, "")</f>
        <v>0</v>
      </c>
      <c r="AC516" s="65"/>
    </row>
    <row r="517" spans="1:29" x14ac:dyDescent="0.35">
      <c r="A517" s="82"/>
      <c r="D517" s="252" t="str">
        <f t="shared" si="4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256">
        <f>IF('Outputs_pre-361'!O517 &lt;&gt; 0, Impact_361_diff!O517 / 'Outputs_pre-361'!O517, "")</f>
        <v>-6.2108262108262105E-2</v>
      </c>
      <c r="P517" s="256">
        <f>IF('Outputs_pre-361'!P517 &lt;&gt; 0, Impact_361_diff!P517 / 'Outputs_pre-361'!P517, "")</f>
        <v>-0.17565543071161044</v>
      </c>
      <c r="Q517" s="256">
        <f>IF('Outputs_pre-361'!Q517 &lt;&gt; 0, Impact_361_diff!Q517 / 'Outputs_pre-361'!Q517, "")</f>
        <v>-0.20666344760985036</v>
      </c>
      <c r="R517" s="256">
        <f>IF('Outputs_pre-361'!R517 &lt;&gt; 0, Impact_361_diff!R517 / 'Outputs_pre-361'!R517, "")</f>
        <v>-0.14829268292682921</v>
      </c>
      <c r="S517" s="256">
        <f>IF('Outputs_pre-361'!S517 &lt;&gt; 0, Impact_361_diff!S517 / 'Outputs_pre-361'!S517, "")</f>
        <v>-6.6858605246321201E-2</v>
      </c>
      <c r="T517" s="256">
        <f>IF('Outputs_pre-361'!T517 &lt;&gt; 0, Impact_361_diff!T517 / 'Outputs_pre-361'!T517, "")</f>
        <v>-0.14030218933086652</v>
      </c>
      <c r="U517" s="256">
        <f>IF('Outputs_pre-361'!U517 &lt;&gt; 0, Impact_361_diff!U517 / 'Outputs_pre-361'!U517, "")</f>
        <v>-0.12957806810880265</v>
      </c>
      <c r="V517" s="256">
        <f>IF('Outputs_pre-361'!V517 &lt;&gt; 0, Impact_361_diff!V517 / 'Outputs_pre-361'!V517, "")</f>
        <v>0.12084210526315786</v>
      </c>
      <c r="W517" s="256">
        <f>IF('Outputs_pre-361'!W517 &lt;&gt; 0, Impact_361_diff!W517 / 'Outputs_pre-361'!W517, "")</f>
        <v>-6.1528635299127041E-2</v>
      </c>
      <c r="X517" s="256">
        <f>IF('Outputs_pre-361'!X517 &lt;&gt; 0, Impact_361_diff!X517 / 'Outputs_pre-361'!X517, "")</f>
        <v>-1.7860572306510461E-2</v>
      </c>
      <c r="Y517" s="256">
        <f>IF('Outputs_pre-361'!Y517 &lt;&gt; 0, Impact_361_diff!Y517 / 'Outputs_pre-361'!Y517, "")</f>
        <v>-0.15074906367041202</v>
      </c>
      <c r="Z517" s="256">
        <f>IF('Outputs_pre-361'!Z517 &lt;&gt; 0, Impact_361_diff!Z517 / 'Outputs_pre-361'!Z517, "")</f>
        <v>-0.18472176489957193</v>
      </c>
      <c r="AA517" s="256">
        <f>IF('Outputs_pre-361'!AA517 &lt;&gt; 0, Impact_361_diff!AA517 / 'Outputs_pre-361'!AA517, "")</f>
        <v>-0.14264188849824211</v>
      </c>
      <c r="AB517" s="256">
        <f>IF('Outputs_pre-361'!AB517 &lt;&gt; 0, Impact_361_diff!AB517 / 'Outputs_pre-361'!AB517, "")</f>
        <v>-0.1592754528419737</v>
      </c>
      <c r="AC517" s="65"/>
    </row>
    <row r="518" spans="1:29" x14ac:dyDescent="0.35">
      <c r="A518" s="82"/>
      <c r="D518" s="252" t="str">
        <f t="shared" si="4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256">
        <f>IF('Outputs_pre-361'!O518 &lt;&gt; 0, Impact_361_diff!O518 / 'Outputs_pre-361'!O518, "")</f>
        <v>-0.30790960451977401</v>
      </c>
      <c r="P518" s="256">
        <f>IF('Outputs_pre-361'!P518 &lt;&gt; 0, Impact_361_diff!P518 / 'Outputs_pre-361'!P518, "")</f>
        <v>-0.66149506346967557</v>
      </c>
      <c r="Q518" s="256">
        <f>IF('Outputs_pre-361'!Q518 &lt;&gt; 0, Impact_361_diff!Q518 / 'Outputs_pre-361'!Q518, "")</f>
        <v>-0.60310734463276827</v>
      </c>
      <c r="R518" s="256">
        <f>IF('Outputs_pre-361'!R518 &lt;&gt; 0, Impact_361_diff!R518 / 'Outputs_pre-361'!R518, "")</f>
        <v>-0.53100436681222707</v>
      </c>
      <c r="S518" s="256">
        <f>IF('Outputs_pre-361'!S518 &lt;&gt; 0, Impact_361_diff!S518 / 'Outputs_pre-361'!S518, "")</f>
        <v>-0.42448979591836739</v>
      </c>
      <c r="T518" s="256">
        <f>IF('Outputs_pre-361'!T518 &lt;&gt; 0, Impact_361_diff!T518 / 'Outputs_pre-361'!T518, "")</f>
        <v>-0.63282336578581355</v>
      </c>
      <c r="U518" s="256">
        <f>IF('Outputs_pre-361'!U518 &lt;&gt; 0, Impact_361_diff!U518 / 'Outputs_pre-361'!U518, "")</f>
        <v>-0.49835255354200986</v>
      </c>
      <c r="V518" s="256">
        <f>IF('Outputs_pre-361'!V518 &lt;&gt; 0, Impact_361_diff!V518 / 'Outputs_pre-361'!V518, "")</f>
        <v>3.5999999999999996</v>
      </c>
      <c r="W518" s="256">
        <f>IF('Outputs_pre-361'!W518 &lt;&gt; 0, Impact_361_diff!W518 / 'Outputs_pre-361'!W518, "")</f>
        <v>-0.63516483516483524</v>
      </c>
      <c r="X518" s="256">
        <f>IF('Outputs_pre-361'!X518 &lt;&gt; 0, Impact_361_diff!X518 / 'Outputs_pre-361'!X518, "")</f>
        <v>-0.359375</v>
      </c>
      <c r="Y518" s="256">
        <f>IF('Outputs_pre-361'!Y518 &lt;&gt; 0, Impact_361_diff!Y518 / 'Outputs_pre-361'!Y518, "")</f>
        <v>-0.59336609336609336</v>
      </c>
      <c r="Z518" s="256">
        <f>IF('Outputs_pre-361'!Z518 &lt;&gt; 0, Impact_361_diff!Z518 / 'Outputs_pre-361'!Z518, "")</f>
        <v>-0.64114285714285713</v>
      </c>
      <c r="AA518" s="256">
        <f>IF('Outputs_pre-361'!AA518 &lt;&gt; 0, Impact_361_diff!AA518 / 'Outputs_pre-361'!AA518, "")</f>
        <v>-0.78453038674033149</v>
      </c>
      <c r="AB518" s="256">
        <f>IF('Outputs_pre-361'!AB518 &lt;&gt; 0, Impact_361_diff!AB518 / 'Outputs_pre-361'!AB518, "")</f>
        <v>-0.68042609853528635</v>
      </c>
      <c r="AC518" s="65"/>
    </row>
    <row r="519" spans="1:29" x14ac:dyDescent="0.35">
      <c r="A519" s="82"/>
      <c r="D519" s="252" t="str">
        <f t="shared" si="4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256">
        <f>IF('Outputs_pre-361'!O519 &lt;&gt; 0, Impact_361_diff!O519 / 'Outputs_pre-361'!O519, "")</f>
        <v>-0.75172413793103443</v>
      </c>
      <c r="P519" s="256">
        <f>IF('Outputs_pre-361'!P519 &lt;&gt; 0, Impact_361_diff!P519 / 'Outputs_pre-361'!P519, "")</f>
        <v>-0.9493927125506072</v>
      </c>
      <c r="Q519" s="256">
        <f>IF('Outputs_pre-361'!Q519 &lt;&gt; 0, Impact_361_diff!Q519 / 'Outputs_pre-361'!Q519, "")</f>
        <v>-0.95111111111111102</v>
      </c>
      <c r="R519" s="256">
        <f>IF('Outputs_pre-361'!R519 &lt;&gt; 0, Impact_361_diff!R519 / 'Outputs_pre-361'!R519, "")</f>
        <v>-0.71277842907385702</v>
      </c>
      <c r="S519" s="256">
        <f>IF('Outputs_pre-361'!S519 &lt;&gt; 0, Impact_361_diff!S519 / 'Outputs_pre-361'!S519, "")</f>
        <v>-0.94117647058823528</v>
      </c>
      <c r="T519" s="256">
        <f>IF('Outputs_pre-361'!T519 &lt;&gt; 0, Impact_361_diff!T519 / 'Outputs_pre-361'!T519, "")</f>
        <v>-0.98698481561822127</v>
      </c>
      <c r="U519" s="256">
        <f>IF('Outputs_pre-361'!U519 &lt;&gt; 0, Impact_361_diff!U519 / 'Outputs_pre-361'!U519, "")</f>
        <v>-0.88046647230320707</v>
      </c>
      <c r="V519" s="256" t="str">
        <f>IF('Outputs_pre-361'!V519 &lt;&gt; 0, Impact_361_diff!V519 / 'Outputs_pre-361'!V519, "")</f>
        <v/>
      </c>
      <c r="W519" s="256">
        <f>IF('Outputs_pre-361'!W519 &lt;&gt; 0, Impact_361_diff!W519 / 'Outputs_pre-361'!W519, "")</f>
        <v>-0.91746031746031742</v>
      </c>
      <c r="X519" s="256">
        <f>IF('Outputs_pre-361'!X519 &lt;&gt; 0, Impact_361_diff!X519 / 'Outputs_pre-361'!X519, "")</f>
        <v>-0.77966101694915257</v>
      </c>
      <c r="Y519" s="256">
        <f>IF('Outputs_pre-361'!Y519 &lt;&gt; 0, Impact_361_diff!Y519 / 'Outputs_pre-361'!Y519, "")</f>
        <v>-0.96015936254980072</v>
      </c>
      <c r="Z519" s="256">
        <f>IF('Outputs_pre-361'!Z519 &lt;&gt; 0, Impact_361_diff!Z519 / 'Outputs_pre-361'!Z519, "")</f>
        <v>-0.95408163265306123</v>
      </c>
      <c r="AA519" s="256">
        <f>IF('Outputs_pre-361'!AA519 &lt;&gt; 0, Impact_361_diff!AA519 / 'Outputs_pre-361'!AA519, "")</f>
        <v>-0.96928327645051193</v>
      </c>
      <c r="AB519" s="256">
        <f>IF('Outputs_pre-361'!AB519 &lt;&gt; 0, Impact_361_diff!AB519 / 'Outputs_pre-361'!AB519, "")</f>
        <v>-0.90265486725663713</v>
      </c>
      <c r="AC519" s="65"/>
    </row>
    <row r="520" spans="1:29" x14ac:dyDescent="0.35">
      <c r="A520" s="82"/>
      <c r="D520" s="252" t="str">
        <f t="shared" si="4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256">
        <f>IF('Outputs_pre-361'!O520 &lt;&gt; 0, Impact_361_diff!O520 / 'Outputs_pre-361'!O520, "")</f>
        <v>6.7938540332906525</v>
      </c>
      <c r="P520" s="256">
        <f>IF('Outputs_pre-361'!P520 &lt;&gt; 0, Impact_361_diff!P520 / 'Outputs_pre-361'!P520, "")</f>
        <v>21.177263969171481</v>
      </c>
      <c r="Q520" s="256">
        <f>IF('Outputs_pre-361'!Q520 &lt;&gt; 0, Impact_361_diff!Q520 / 'Outputs_pre-361'!Q520, "")</f>
        <v>17.524959742351047</v>
      </c>
      <c r="R520" s="256">
        <f>IF('Outputs_pre-361'!R520 &lt;&gt; 0, Impact_361_diff!R520 / 'Outputs_pre-361'!R520, "")</f>
        <v>11.224312590448625</v>
      </c>
      <c r="S520" s="256">
        <f>IF('Outputs_pre-361'!S520 &lt;&gt; 0, Impact_361_diff!S520 / 'Outputs_pre-361'!S520, "")</f>
        <v>5.8697033898305087</v>
      </c>
      <c r="T520" s="256">
        <f>IF('Outputs_pre-361'!T520 &lt;&gt; 0, Impact_361_diff!T520 / 'Outputs_pre-361'!T520, "")</f>
        <v>15.34787234042553</v>
      </c>
      <c r="U520" s="256">
        <f>IF('Outputs_pre-361'!U520 &lt;&gt; 0, Impact_361_diff!U520 / 'Outputs_pre-361'!U520, "")</f>
        <v>23.476377952755904</v>
      </c>
      <c r="V520" s="256">
        <f>IF('Outputs_pre-361'!V520 &lt;&gt; 0, Impact_361_diff!V520 / 'Outputs_pre-361'!V520, "")</f>
        <v>-12.738095238095237</v>
      </c>
      <c r="W520" s="256">
        <f>IF('Outputs_pre-361'!W520 &lt;&gt; 0, Impact_361_diff!W520 / 'Outputs_pre-361'!W520, "")</f>
        <v>17.491582491582491</v>
      </c>
      <c r="X520" s="256">
        <f>IF('Outputs_pre-361'!X520 &lt;&gt; 0, Impact_361_diff!X520 / 'Outputs_pre-361'!X520, "")</f>
        <v>6.16</v>
      </c>
      <c r="Y520" s="256">
        <f>IF('Outputs_pre-361'!Y520 &lt;&gt; 0, Impact_361_diff!Y520 / 'Outputs_pre-361'!Y520, "")</f>
        <v>21.094488188976381</v>
      </c>
      <c r="Z520" s="256">
        <f>IF('Outputs_pre-361'!Z520 &lt;&gt; 0, Impact_361_diff!Z520 / 'Outputs_pre-361'!Z520, "")</f>
        <v>23.829787234042552</v>
      </c>
      <c r="AA520" s="256">
        <f>IF('Outputs_pre-361'!AA520 &lt;&gt; 0, Impact_361_diff!AA520 / 'Outputs_pre-361'!AA520, "")</f>
        <v>25.889273356401379</v>
      </c>
      <c r="AB520" s="256">
        <f>IF('Outputs_pre-361'!AB520 &lt;&gt; 0, Impact_361_diff!AB520 / 'Outputs_pre-361'!AB520, "")</f>
        <v>21.68181818181818</v>
      </c>
      <c r="AC520" s="65"/>
    </row>
    <row r="521" spans="1:29" x14ac:dyDescent="0.35">
      <c r="A521" s="82"/>
      <c r="D521" s="252" t="str">
        <f t="shared" si="4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256">
        <f>IF('Outputs_pre-361'!O521 &lt;&gt; 0, Impact_361_diff!O521 / 'Outputs_pre-361'!O521, "")</f>
        <v>0</v>
      </c>
      <c r="P521" s="256">
        <f>IF('Outputs_pre-361'!P521 &lt;&gt; 0, Impact_361_diff!P521 / 'Outputs_pre-361'!P521, "")</f>
        <v>0</v>
      </c>
      <c r="Q521" s="256">
        <f>IF('Outputs_pre-361'!Q521 &lt;&gt; 0, Impact_361_diff!Q521 / 'Outputs_pre-361'!Q521, "")</f>
        <v>0</v>
      </c>
      <c r="R521" s="256">
        <f>IF('Outputs_pre-361'!R521 &lt;&gt; 0, Impact_361_diff!R521 / 'Outputs_pre-361'!R521, "")</f>
        <v>0</v>
      </c>
      <c r="S521" s="256">
        <f>IF('Outputs_pre-361'!S521 &lt;&gt; 0, Impact_361_diff!S521 / 'Outputs_pre-361'!S521, "")</f>
        <v>0</v>
      </c>
      <c r="T521" s="256">
        <f>IF('Outputs_pre-361'!T521 &lt;&gt; 0, Impact_361_diff!T521 / 'Outputs_pre-361'!T521, "")</f>
        <v>0</v>
      </c>
      <c r="U521" s="256">
        <f>IF('Outputs_pre-361'!U521 &lt;&gt; 0, Impact_361_diff!U521 / 'Outputs_pre-361'!U521, "")</f>
        <v>0</v>
      </c>
      <c r="V521" s="256">
        <f>IF('Outputs_pre-361'!V521 &lt;&gt; 0, Impact_361_diff!V521 / 'Outputs_pre-361'!V521, "")</f>
        <v>0</v>
      </c>
      <c r="W521" s="256">
        <f>IF('Outputs_pre-361'!W521 &lt;&gt; 0, Impact_361_diff!W521 / 'Outputs_pre-361'!W521, "")</f>
        <v>0</v>
      </c>
      <c r="X521" s="256">
        <f>IF('Outputs_pre-361'!X521 &lt;&gt; 0, Impact_361_diff!X521 / 'Outputs_pre-361'!X521, "")</f>
        <v>0</v>
      </c>
      <c r="Y521" s="256">
        <f>IF('Outputs_pre-361'!Y521 &lt;&gt; 0, Impact_361_diff!Y521 / 'Outputs_pre-361'!Y521, "")</f>
        <v>0</v>
      </c>
      <c r="Z521" s="256">
        <f>IF('Outputs_pre-361'!Z521 &lt;&gt; 0, Impact_361_diff!Z521 / 'Outputs_pre-361'!Z521, "")</f>
        <v>0</v>
      </c>
      <c r="AA521" s="256">
        <f>IF('Outputs_pre-361'!AA521 &lt;&gt; 0, Impact_361_diff!AA521 / 'Outputs_pre-361'!AA521, "")</f>
        <v>0</v>
      </c>
      <c r="AB521" s="256">
        <f>IF('Outputs_pre-361'!AB521 &lt;&gt; 0, Impact_361_diff!AB521 / 'Outputs_pre-361'!AB521, "")</f>
        <v>0</v>
      </c>
      <c r="AC521" s="65"/>
    </row>
    <row r="522" spans="1:29" x14ac:dyDescent="0.35">
      <c r="A522" s="82"/>
      <c r="D522" s="252" t="str">
        <f t="shared" si="4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256">
        <f>IF('Outputs_pre-361'!O522 &lt;&gt; 0, Impact_361_diff!O522 / 'Outputs_pre-361'!O522, "")</f>
        <v>0</v>
      </c>
      <c r="P522" s="256">
        <f>IF('Outputs_pre-361'!P522 &lt;&gt; 0, Impact_361_diff!P522 / 'Outputs_pre-361'!P522, "")</f>
        <v>0</v>
      </c>
      <c r="Q522" s="256">
        <f>IF('Outputs_pre-361'!Q522 &lt;&gt; 0, Impact_361_diff!Q522 / 'Outputs_pre-361'!Q522, "")</f>
        <v>0</v>
      </c>
      <c r="R522" s="256">
        <f>IF('Outputs_pre-361'!R522 &lt;&gt; 0, Impact_361_diff!R522 / 'Outputs_pre-361'!R522, "")</f>
        <v>0</v>
      </c>
      <c r="S522" s="256">
        <f>IF('Outputs_pre-361'!S522 &lt;&gt; 0, Impact_361_diff!S522 / 'Outputs_pre-361'!S522, "")</f>
        <v>0</v>
      </c>
      <c r="T522" s="256">
        <f>IF('Outputs_pre-361'!T522 &lt;&gt; 0, Impact_361_diff!T522 / 'Outputs_pre-361'!T522, "")</f>
        <v>0</v>
      </c>
      <c r="U522" s="256">
        <f>IF('Outputs_pre-361'!U522 &lt;&gt; 0, Impact_361_diff!U522 / 'Outputs_pre-361'!U522, "")</f>
        <v>0</v>
      </c>
      <c r="V522" s="256">
        <f>IF('Outputs_pre-361'!V522 &lt;&gt; 0, Impact_361_diff!V522 / 'Outputs_pre-361'!V522, "")</f>
        <v>0</v>
      </c>
      <c r="W522" s="256">
        <f>IF('Outputs_pre-361'!W522 &lt;&gt; 0, Impact_361_diff!W522 / 'Outputs_pre-361'!W522, "")</f>
        <v>0</v>
      </c>
      <c r="X522" s="256">
        <f>IF('Outputs_pre-361'!X522 &lt;&gt; 0, Impact_361_diff!X522 / 'Outputs_pre-361'!X522, "")</f>
        <v>0</v>
      </c>
      <c r="Y522" s="256">
        <f>IF('Outputs_pre-361'!Y522 &lt;&gt; 0, Impact_361_diff!Y522 / 'Outputs_pre-361'!Y522, "")</f>
        <v>0</v>
      </c>
      <c r="Z522" s="256">
        <f>IF('Outputs_pre-361'!Z522 &lt;&gt; 0, Impact_361_diff!Z522 / 'Outputs_pre-361'!Z522, "")</f>
        <v>0</v>
      </c>
      <c r="AA522" s="256">
        <f>IF('Outputs_pre-361'!AA522 &lt;&gt; 0, Impact_361_diff!AA522 / 'Outputs_pre-361'!AA522, "")</f>
        <v>0</v>
      </c>
      <c r="AB522" s="256">
        <f>IF('Outputs_pre-361'!AB522 &lt;&gt; 0, Impact_361_diff!AB522 / 'Outputs_pre-361'!AB522, "")</f>
        <v>0</v>
      </c>
      <c r="AC522" s="65"/>
    </row>
    <row r="523" spans="1:29" x14ac:dyDescent="0.35">
      <c r="A523" s="82"/>
      <c r="D523" s="252" t="str">
        <f t="shared" si="4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256">
        <f>IF('Outputs_pre-361'!O523 &lt;&gt; 0, Impact_361_diff!O523 / 'Outputs_pre-361'!O523, "")</f>
        <v>0</v>
      </c>
      <c r="P523" s="256">
        <f>IF('Outputs_pre-361'!P523 &lt;&gt; 0, Impact_361_diff!P523 / 'Outputs_pre-361'!P523, "")</f>
        <v>0</v>
      </c>
      <c r="Q523" s="256">
        <f>IF('Outputs_pre-361'!Q523 &lt;&gt; 0, Impact_361_diff!Q523 / 'Outputs_pre-361'!Q523, "")</f>
        <v>0</v>
      </c>
      <c r="R523" s="256">
        <f>IF('Outputs_pre-361'!R523 &lt;&gt; 0, Impact_361_diff!R523 / 'Outputs_pre-361'!R523, "")</f>
        <v>0</v>
      </c>
      <c r="S523" s="256">
        <f>IF('Outputs_pre-361'!S523 &lt;&gt; 0, Impact_361_diff!S523 / 'Outputs_pre-361'!S523, "")</f>
        <v>0</v>
      </c>
      <c r="T523" s="256">
        <f>IF('Outputs_pre-361'!T523 &lt;&gt; 0, Impact_361_diff!T523 / 'Outputs_pre-361'!T523, "")</f>
        <v>0</v>
      </c>
      <c r="U523" s="256">
        <f>IF('Outputs_pre-361'!U523 &lt;&gt; 0, Impact_361_diff!U523 / 'Outputs_pre-361'!U523, "")</f>
        <v>0</v>
      </c>
      <c r="V523" s="256">
        <f>IF('Outputs_pre-361'!V523 &lt;&gt; 0, Impact_361_diff!V523 / 'Outputs_pre-361'!V523, "")</f>
        <v>0</v>
      </c>
      <c r="W523" s="256">
        <f>IF('Outputs_pre-361'!W523 &lt;&gt; 0, Impact_361_diff!W523 / 'Outputs_pre-361'!W523, "")</f>
        <v>0</v>
      </c>
      <c r="X523" s="256">
        <f>IF('Outputs_pre-361'!X523 &lt;&gt; 0, Impact_361_diff!X523 / 'Outputs_pre-361'!X523, "")</f>
        <v>0</v>
      </c>
      <c r="Y523" s="256">
        <f>IF('Outputs_pre-361'!Y523 &lt;&gt; 0, Impact_361_diff!Y523 / 'Outputs_pre-361'!Y523, "")</f>
        <v>0</v>
      </c>
      <c r="Z523" s="256">
        <f>IF('Outputs_pre-361'!Z523 &lt;&gt; 0, Impact_361_diff!Z523 / 'Outputs_pre-361'!Z523, "")</f>
        <v>0</v>
      </c>
      <c r="AA523" s="256">
        <f>IF('Outputs_pre-361'!AA523 &lt;&gt; 0, Impact_361_diff!AA523 / 'Outputs_pre-361'!AA523, "")</f>
        <v>0</v>
      </c>
      <c r="AB523" s="256">
        <f>IF('Outputs_pre-361'!AB523 &lt;&gt; 0, Impact_361_diff!AB523 / 'Outputs_pre-361'!AB523, "")</f>
        <v>0</v>
      </c>
      <c r="AC523" s="65"/>
    </row>
    <row r="524" spans="1:29" x14ac:dyDescent="0.35">
      <c r="A524" s="82"/>
      <c r="D524" s="252" t="str">
        <f t="shared" si="4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256">
        <f>IF('Outputs_pre-361'!O524 &lt;&gt; 0, Impact_361_diff!O524 / 'Outputs_pre-361'!O524, "")</f>
        <v>-6.2108262108262105E-2</v>
      </c>
      <c r="P524" s="256">
        <f>IF('Outputs_pre-361'!P524 &lt;&gt; 0, Impact_361_diff!P524 / 'Outputs_pre-361'!P524, "")</f>
        <v>-0.17565543071161044</v>
      </c>
      <c r="Q524" s="256">
        <f>IF('Outputs_pre-361'!Q524 &lt;&gt; 0, Impact_361_diff!Q524 / 'Outputs_pre-361'!Q524, "")</f>
        <v>-0.20666344760985036</v>
      </c>
      <c r="R524" s="256">
        <f>IF('Outputs_pre-361'!R524 &lt;&gt; 0, Impact_361_diff!R524 / 'Outputs_pre-361'!R524, "")</f>
        <v>-0.14829268292682921</v>
      </c>
      <c r="S524" s="256">
        <f>IF('Outputs_pre-361'!S524 &lt;&gt; 0, Impact_361_diff!S524 / 'Outputs_pre-361'!S524, "")</f>
        <v>-6.6858605246321201E-2</v>
      </c>
      <c r="T524" s="256">
        <f>IF('Outputs_pre-361'!T524 &lt;&gt; 0, Impact_361_diff!T524 / 'Outputs_pre-361'!T524, "")</f>
        <v>-0.14030218933086652</v>
      </c>
      <c r="U524" s="256">
        <f>IF('Outputs_pre-361'!U524 &lt;&gt; 0, Impact_361_diff!U524 / 'Outputs_pre-361'!U524, "")</f>
        <v>-0.12957806810880265</v>
      </c>
      <c r="V524" s="256">
        <f>IF('Outputs_pre-361'!V524 &lt;&gt; 0, Impact_361_diff!V524 / 'Outputs_pre-361'!V524, "")</f>
        <v>0.12084210526315786</v>
      </c>
      <c r="W524" s="256">
        <f>IF('Outputs_pre-361'!W524 &lt;&gt; 0, Impact_361_diff!W524 / 'Outputs_pre-361'!W524, "")</f>
        <v>-6.1528635299127041E-2</v>
      </c>
      <c r="X524" s="256">
        <f>IF('Outputs_pre-361'!X524 &lt;&gt; 0, Impact_361_diff!X524 / 'Outputs_pre-361'!X524, "")</f>
        <v>-1.7860572306510461E-2</v>
      </c>
      <c r="Y524" s="256">
        <f>IF('Outputs_pre-361'!Y524 &lt;&gt; 0, Impact_361_diff!Y524 / 'Outputs_pre-361'!Y524, "")</f>
        <v>-0.15074906367041202</v>
      </c>
      <c r="Z524" s="256">
        <f>IF('Outputs_pre-361'!Z524 &lt;&gt; 0, Impact_361_diff!Z524 / 'Outputs_pre-361'!Z524, "")</f>
        <v>-0.18472176489957193</v>
      </c>
      <c r="AA524" s="256">
        <f>IF('Outputs_pre-361'!AA524 &lt;&gt; 0, Impact_361_diff!AA524 / 'Outputs_pre-361'!AA524, "")</f>
        <v>-0.14264188849824211</v>
      </c>
      <c r="AB524" s="256">
        <f>IF('Outputs_pre-361'!AB524 &lt;&gt; 0, Impact_361_diff!AB524 / 'Outputs_pre-361'!AB524, "")</f>
        <v>-0.1592754528419737</v>
      </c>
      <c r="AC524" s="65"/>
    </row>
    <row r="525" spans="1:29" x14ac:dyDescent="0.35">
      <c r="A525" s="82"/>
      <c r="D525" s="252" t="str">
        <f t="shared" si="4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256">
        <f>IF('Outputs_pre-361'!O525 &lt;&gt; 0, Impact_361_diff!O525 / 'Outputs_pre-361'!O525, "")</f>
        <v>-0.30790960451977401</v>
      </c>
      <c r="P525" s="256">
        <f>IF('Outputs_pre-361'!P525 &lt;&gt; 0, Impact_361_diff!P525 / 'Outputs_pre-361'!P525, "")</f>
        <v>-0.66149506346967557</v>
      </c>
      <c r="Q525" s="256">
        <f>IF('Outputs_pre-361'!Q525 &lt;&gt; 0, Impact_361_diff!Q525 / 'Outputs_pre-361'!Q525, "")</f>
        <v>-0.60310734463276827</v>
      </c>
      <c r="R525" s="256">
        <f>IF('Outputs_pre-361'!R525 &lt;&gt; 0, Impact_361_diff!R525 / 'Outputs_pre-361'!R525, "")</f>
        <v>-0.53100436681222707</v>
      </c>
      <c r="S525" s="256">
        <f>IF('Outputs_pre-361'!S525 &lt;&gt; 0, Impact_361_diff!S525 / 'Outputs_pre-361'!S525, "")</f>
        <v>-0.42448979591836739</v>
      </c>
      <c r="T525" s="256">
        <f>IF('Outputs_pre-361'!T525 &lt;&gt; 0, Impact_361_diff!T525 / 'Outputs_pre-361'!T525, "")</f>
        <v>-0.63282336578581355</v>
      </c>
      <c r="U525" s="256">
        <f>IF('Outputs_pre-361'!U525 &lt;&gt; 0, Impact_361_diff!U525 / 'Outputs_pre-361'!U525, "")</f>
        <v>-0.49835255354200986</v>
      </c>
      <c r="V525" s="256">
        <f>IF('Outputs_pre-361'!V525 &lt;&gt; 0, Impact_361_diff!V525 / 'Outputs_pre-361'!V525, "")</f>
        <v>3.5999999999999996</v>
      </c>
      <c r="W525" s="256">
        <f>IF('Outputs_pre-361'!W525 &lt;&gt; 0, Impact_361_diff!W525 / 'Outputs_pre-361'!W525, "")</f>
        <v>-0.63516483516483524</v>
      </c>
      <c r="X525" s="256">
        <f>IF('Outputs_pre-361'!X525 &lt;&gt; 0, Impact_361_diff!X525 / 'Outputs_pre-361'!X525, "")</f>
        <v>-0.359375</v>
      </c>
      <c r="Y525" s="256">
        <f>IF('Outputs_pre-361'!Y525 &lt;&gt; 0, Impact_361_diff!Y525 / 'Outputs_pre-361'!Y525, "")</f>
        <v>-0.59336609336609336</v>
      </c>
      <c r="Z525" s="256">
        <f>IF('Outputs_pre-361'!Z525 &lt;&gt; 0, Impact_361_diff!Z525 / 'Outputs_pre-361'!Z525, "")</f>
        <v>-0.64114285714285713</v>
      </c>
      <c r="AA525" s="256">
        <f>IF('Outputs_pre-361'!AA525 &lt;&gt; 0, Impact_361_diff!AA525 / 'Outputs_pre-361'!AA525, "")</f>
        <v>-0.78453038674033149</v>
      </c>
      <c r="AB525" s="256">
        <f>IF('Outputs_pre-361'!AB525 &lt;&gt; 0, Impact_361_diff!AB525 / 'Outputs_pre-361'!AB525, "")</f>
        <v>-0.68042609853528635</v>
      </c>
      <c r="AC525" s="65"/>
    </row>
    <row r="526" spans="1:29" x14ac:dyDescent="0.35">
      <c r="A526" s="82"/>
      <c r="D526" s="252" t="str">
        <f t="shared" si="4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256">
        <f>IF('Outputs_pre-361'!O526 &lt;&gt; 0, Impact_361_diff!O526 / 'Outputs_pre-361'!O526, "")</f>
        <v>-0.75172413793103443</v>
      </c>
      <c r="P526" s="256">
        <f>IF('Outputs_pre-361'!P526 &lt;&gt; 0, Impact_361_diff!P526 / 'Outputs_pre-361'!P526, "")</f>
        <v>-0.9493927125506072</v>
      </c>
      <c r="Q526" s="256">
        <f>IF('Outputs_pre-361'!Q526 &lt;&gt; 0, Impact_361_diff!Q526 / 'Outputs_pre-361'!Q526, "")</f>
        <v>-0.95111111111111102</v>
      </c>
      <c r="R526" s="256">
        <f>IF('Outputs_pre-361'!R526 &lt;&gt; 0, Impact_361_diff!R526 / 'Outputs_pre-361'!R526, "")</f>
        <v>-0.71277842907385702</v>
      </c>
      <c r="S526" s="256">
        <f>IF('Outputs_pre-361'!S526 &lt;&gt; 0, Impact_361_diff!S526 / 'Outputs_pre-361'!S526, "")</f>
        <v>-0.94117647058823528</v>
      </c>
      <c r="T526" s="256">
        <f>IF('Outputs_pre-361'!T526 &lt;&gt; 0, Impact_361_diff!T526 / 'Outputs_pre-361'!T526, "")</f>
        <v>-0.98698481561822127</v>
      </c>
      <c r="U526" s="256">
        <f>IF('Outputs_pre-361'!U526 &lt;&gt; 0, Impact_361_diff!U526 / 'Outputs_pre-361'!U526, "")</f>
        <v>-0.88046647230320707</v>
      </c>
      <c r="V526" s="256" t="str">
        <f>IF('Outputs_pre-361'!V526 &lt;&gt; 0, Impact_361_diff!V526 / 'Outputs_pre-361'!V526, "")</f>
        <v/>
      </c>
      <c r="W526" s="256">
        <f>IF('Outputs_pre-361'!W526 &lt;&gt; 0, Impact_361_diff!W526 / 'Outputs_pre-361'!W526, "")</f>
        <v>-0.91746031746031742</v>
      </c>
      <c r="X526" s="256">
        <f>IF('Outputs_pre-361'!X526 &lt;&gt; 0, Impact_361_diff!X526 / 'Outputs_pre-361'!X526, "")</f>
        <v>-0.77966101694915257</v>
      </c>
      <c r="Y526" s="256">
        <f>IF('Outputs_pre-361'!Y526 &lt;&gt; 0, Impact_361_diff!Y526 / 'Outputs_pre-361'!Y526, "")</f>
        <v>-0.96015936254980072</v>
      </c>
      <c r="Z526" s="256">
        <f>IF('Outputs_pre-361'!Z526 &lt;&gt; 0, Impact_361_diff!Z526 / 'Outputs_pre-361'!Z526, "")</f>
        <v>-0.95408163265306123</v>
      </c>
      <c r="AA526" s="256">
        <f>IF('Outputs_pre-361'!AA526 &lt;&gt; 0, Impact_361_diff!AA526 / 'Outputs_pre-361'!AA526, "")</f>
        <v>-0.96928327645051193</v>
      </c>
      <c r="AB526" s="256">
        <f>IF('Outputs_pre-361'!AB526 &lt;&gt; 0, Impact_361_diff!AB526 / 'Outputs_pre-361'!AB526, "")</f>
        <v>-0.90265486725663713</v>
      </c>
      <c r="AC526" s="65"/>
    </row>
    <row r="527" spans="1:29" x14ac:dyDescent="0.35">
      <c r="A527" s="82"/>
      <c r="D527" s="252" t="str">
        <f t="shared" si="4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256">
        <f>IF('Outputs_pre-361'!O527 &lt;&gt; 0, Impact_361_diff!O527 / 'Outputs_pre-361'!O527, "")</f>
        <v>13.261203585147246</v>
      </c>
      <c r="P527" s="256">
        <f>IF('Outputs_pre-361'!P527 &lt;&gt; 0, Impact_361_diff!P527 / 'Outputs_pre-361'!P527, "")</f>
        <v>49.061657032755292</v>
      </c>
      <c r="Q527" s="256">
        <f>IF('Outputs_pre-361'!Q527 &lt;&gt; 0, Impact_361_diff!Q527 / 'Outputs_pre-361'!Q527, "")</f>
        <v>34.273752012882447</v>
      </c>
      <c r="R527" s="256">
        <f>IF('Outputs_pre-361'!R527 &lt;&gt; 0, Impact_361_diff!R527 / 'Outputs_pre-361'!R527, "")</f>
        <v>21.365412445730822</v>
      </c>
      <c r="S527" s="256">
        <f>IF('Outputs_pre-361'!S527 &lt;&gt; 0, Impact_361_diff!S527 / 'Outputs_pre-361'!S527, "")</f>
        <v>11.066737288135593</v>
      </c>
      <c r="T527" s="256">
        <f>IF('Outputs_pre-361'!T527 &lt;&gt; 0, Impact_361_diff!T527 / 'Outputs_pre-361'!T527, "")</f>
        <v>27.440425531914894</v>
      </c>
      <c r="U527" s="256">
        <f>IF('Outputs_pre-361'!U527 &lt;&gt; 0, Impact_361_diff!U527 / 'Outputs_pre-361'!U527, "")</f>
        <v>45.856955380577425</v>
      </c>
      <c r="V527" s="256">
        <f>IF('Outputs_pre-361'!V527 &lt;&gt; 0, Impact_361_diff!V527 / 'Outputs_pre-361'!V527, "")</f>
        <v>-18.8008658008658</v>
      </c>
      <c r="W527" s="256">
        <f>IF('Outputs_pre-361'!W527 &lt;&gt; 0, Impact_361_diff!W527 / 'Outputs_pre-361'!W527, "")</f>
        <v>29.49326599326599</v>
      </c>
      <c r="X527" s="256">
        <f>IF('Outputs_pre-361'!X527 &lt;&gt; 0, Impact_361_diff!X527 / 'Outputs_pre-361'!X527, "")</f>
        <v>8.9791304347826095</v>
      </c>
      <c r="Y527" s="256">
        <f>IF('Outputs_pre-361'!Y527 &lt;&gt; 0, Impact_361_diff!Y527 / 'Outputs_pre-361'!Y527, "")</f>
        <v>37.640944881889766</v>
      </c>
      <c r="Z527" s="256">
        <f>IF('Outputs_pre-361'!Z527 &lt;&gt; 0, Impact_361_diff!Z527 / 'Outputs_pre-361'!Z527, "")</f>
        <v>44.235562310030396</v>
      </c>
      <c r="AA527" s="256">
        <f>IF('Outputs_pre-361'!AA527 &lt;&gt; 0, Impact_361_diff!AA527 / 'Outputs_pre-361'!AA527, "")</f>
        <v>52.788927335640139</v>
      </c>
      <c r="AB527" s="256">
        <f>IF('Outputs_pre-361'!AB527 &lt;&gt; 0, Impact_361_diff!AB527 / 'Outputs_pre-361'!AB527, "")</f>
        <v>45.59427609427609</v>
      </c>
      <c r="AC527" s="65"/>
    </row>
    <row r="528" spans="1:29" x14ac:dyDescent="0.35">
      <c r="A528" s="82"/>
      <c r="D528" s="252" t="str">
        <f t="shared" si="4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256">
        <f>IF('Outputs_pre-361'!O528 &lt;&gt; 0, Impact_361_diff!O528 / 'Outputs_pre-361'!O528, "")</f>
        <v>0</v>
      </c>
      <c r="P528" s="256">
        <f>IF('Outputs_pre-361'!P528 &lt;&gt; 0, Impact_361_diff!P528 / 'Outputs_pre-361'!P528, "")</f>
        <v>0</v>
      </c>
      <c r="Q528" s="256">
        <f>IF('Outputs_pre-361'!Q528 &lt;&gt; 0, Impact_361_diff!Q528 / 'Outputs_pre-361'!Q528, "")</f>
        <v>0</v>
      </c>
      <c r="R528" s="256">
        <f>IF('Outputs_pre-361'!R528 &lt;&gt; 0, Impact_361_diff!R528 / 'Outputs_pre-361'!R528, "")</f>
        <v>0</v>
      </c>
      <c r="S528" s="256">
        <f>IF('Outputs_pre-361'!S528 &lt;&gt; 0, Impact_361_diff!S528 / 'Outputs_pre-361'!S528, "")</f>
        <v>0</v>
      </c>
      <c r="T528" s="256">
        <f>IF('Outputs_pre-361'!T528 &lt;&gt; 0, Impact_361_diff!T528 / 'Outputs_pre-361'!T528, "")</f>
        <v>0</v>
      </c>
      <c r="U528" s="256">
        <f>IF('Outputs_pre-361'!U528 &lt;&gt; 0, Impact_361_diff!U528 / 'Outputs_pre-361'!U528, "")</f>
        <v>0</v>
      </c>
      <c r="V528" s="256">
        <f>IF('Outputs_pre-361'!V528 &lt;&gt; 0, Impact_361_diff!V528 / 'Outputs_pre-361'!V528, "")</f>
        <v>0</v>
      </c>
      <c r="W528" s="256">
        <f>IF('Outputs_pre-361'!W528 &lt;&gt; 0, Impact_361_diff!W528 / 'Outputs_pre-361'!W528, "")</f>
        <v>0</v>
      </c>
      <c r="X528" s="256">
        <f>IF('Outputs_pre-361'!X528 &lt;&gt; 0, Impact_361_diff!X528 / 'Outputs_pre-361'!X528, "")</f>
        <v>0</v>
      </c>
      <c r="Y528" s="256">
        <f>IF('Outputs_pre-361'!Y528 &lt;&gt; 0, Impact_361_diff!Y528 / 'Outputs_pre-361'!Y528, "")</f>
        <v>0</v>
      </c>
      <c r="Z528" s="256">
        <f>IF('Outputs_pre-361'!Z528 &lt;&gt; 0, Impact_361_diff!Z528 / 'Outputs_pre-361'!Z528, "")</f>
        <v>0</v>
      </c>
      <c r="AA528" s="256">
        <f>IF('Outputs_pre-361'!AA528 &lt;&gt; 0, Impact_361_diff!AA528 / 'Outputs_pre-361'!AA528, "")</f>
        <v>0</v>
      </c>
      <c r="AB528" s="256">
        <f>IF('Outputs_pre-361'!AB528 &lt;&gt; 0, Impact_361_diff!AB528 / 'Outputs_pre-361'!AB528, "")</f>
        <v>0</v>
      </c>
      <c r="AC528" s="65"/>
    </row>
    <row r="529" spans="1:29" x14ac:dyDescent="0.35">
      <c r="A529" s="82"/>
      <c r="D529" s="252" t="str">
        <f t="shared" si="4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256">
        <f>IF('Outputs_pre-361'!O529 &lt;&gt; 0, Impact_361_diff!O529 / 'Outputs_pre-361'!O529, "")</f>
        <v>0</v>
      </c>
      <c r="P529" s="256">
        <f>IF('Outputs_pre-361'!P529 &lt;&gt; 0, Impact_361_diff!P529 / 'Outputs_pre-361'!P529, "")</f>
        <v>0</v>
      </c>
      <c r="Q529" s="256">
        <f>IF('Outputs_pre-361'!Q529 &lt;&gt; 0, Impact_361_diff!Q529 / 'Outputs_pre-361'!Q529, "")</f>
        <v>0</v>
      </c>
      <c r="R529" s="256">
        <f>IF('Outputs_pre-361'!R529 &lt;&gt; 0, Impact_361_diff!R529 / 'Outputs_pre-361'!R529, "")</f>
        <v>0</v>
      </c>
      <c r="S529" s="256">
        <f>IF('Outputs_pre-361'!S529 &lt;&gt; 0, Impact_361_diff!S529 / 'Outputs_pre-361'!S529, "")</f>
        <v>0</v>
      </c>
      <c r="T529" s="256">
        <f>IF('Outputs_pre-361'!T529 &lt;&gt; 0, Impact_361_diff!T529 / 'Outputs_pre-361'!T529, "")</f>
        <v>0</v>
      </c>
      <c r="U529" s="256">
        <f>IF('Outputs_pre-361'!U529 &lt;&gt; 0, Impact_361_diff!U529 / 'Outputs_pre-361'!U529, "")</f>
        <v>0</v>
      </c>
      <c r="V529" s="256">
        <f>IF('Outputs_pre-361'!V529 &lt;&gt; 0, Impact_361_diff!V529 / 'Outputs_pre-361'!V529, "")</f>
        <v>0</v>
      </c>
      <c r="W529" s="256">
        <f>IF('Outputs_pre-361'!W529 &lt;&gt; 0, Impact_361_diff!W529 / 'Outputs_pre-361'!W529, "")</f>
        <v>0</v>
      </c>
      <c r="X529" s="256">
        <f>IF('Outputs_pre-361'!X529 &lt;&gt; 0, Impact_361_diff!X529 / 'Outputs_pre-361'!X529, "")</f>
        <v>0</v>
      </c>
      <c r="Y529" s="256">
        <f>IF('Outputs_pre-361'!Y529 &lt;&gt; 0, Impact_361_diff!Y529 / 'Outputs_pre-361'!Y529, "")</f>
        <v>0</v>
      </c>
      <c r="Z529" s="256">
        <f>IF('Outputs_pre-361'!Z529 &lt;&gt; 0, Impact_361_diff!Z529 / 'Outputs_pre-361'!Z529, "")</f>
        <v>0</v>
      </c>
      <c r="AA529" s="256">
        <f>IF('Outputs_pre-361'!AA529 &lt;&gt; 0, Impact_361_diff!AA529 / 'Outputs_pre-361'!AA529, "")</f>
        <v>0</v>
      </c>
      <c r="AB529" s="256">
        <f>IF('Outputs_pre-361'!AB529 &lt;&gt; 0, Impact_361_diff!AB529 / 'Outputs_pre-361'!AB529, "")</f>
        <v>0</v>
      </c>
      <c r="AC529" s="65"/>
    </row>
    <row r="530" spans="1:29" x14ac:dyDescent="0.35">
      <c r="A530" s="82"/>
      <c r="D530" s="252" t="str">
        <f t="shared" si="4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256">
        <f>IF('Outputs_pre-361'!O530 &lt;&gt; 0, Impact_361_diff!O530 / 'Outputs_pre-361'!O530, "")</f>
        <v>0</v>
      </c>
      <c r="P530" s="256">
        <f>IF('Outputs_pre-361'!P530 &lt;&gt; 0, Impact_361_diff!P530 / 'Outputs_pre-361'!P530, "")</f>
        <v>0</v>
      </c>
      <c r="Q530" s="256">
        <f>IF('Outputs_pre-361'!Q530 &lt;&gt; 0, Impact_361_diff!Q530 / 'Outputs_pre-361'!Q530, "")</f>
        <v>0</v>
      </c>
      <c r="R530" s="256">
        <f>IF('Outputs_pre-361'!R530 &lt;&gt; 0, Impact_361_diff!R530 / 'Outputs_pre-361'!R530, "")</f>
        <v>0</v>
      </c>
      <c r="S530" s="256">
        <f>IF('Outputs_pre-361'!S530 &lt;&gt; 0, Impact_361_diff!S530 / 'Outputs_pre-361'!S530, "")</f>
        <v>0</v>
      </c>
      <c r="T530" s="256">
        <f>IF('Outputs_pre-361'!T530 &lt;&gt; 0, Impact_361_diff!T530 / 'Outputs_pre-361'!T530, "")</f>
        <v>0</v>
      </c>
      <c r="U530" s="256">
        <f>IF('Outputs_pre-361'!U530 &lt;&gt; 0, Impact_361_diff!U530 / 'Outputs_pre-361'!U530, "")</f>
        <v>0</v>
      </c>
      <c r="V530" s="256">
        <f>IF('Outputs_pre-361'!V530 &lt;&gt; 0, Impact_361_diff!V530 / 'Outputs_pre-361'!V530, "")</f>
        <v>0</v>
      </c>
      <c r="W530" s="256">
        <f>IF('Outputs_pre-361'!W530 &lt;&gt; 0, Impact_361_diff!W530 / 'Outputs_pre-361'!W530, "")</f>
        <v>0</v>
      </c>
      <c r="X530" s="256">
        <f>IF('Outputs_pre-361'!X530 &lt;&gt; 0, Impact_361_diff!X530 / 'Outputs_pre-361'!X530, "")</f>
        <v>0</v>
      </c>
      <c r="Y530" s="256">
        <f>IF('Outputs_pre-361'!Y530 &lt;&gt; 0, Impact_361_diff!Y530 / 'Outputs_pre-361'!Y530, "")</f>
        <v>0</v>
      </c>
      <c r="Z530" s="256">
        <f>IF('Outputs_pre-361'!Z530 &lt;&gt; 0, Impact_361_diff!Z530 / 'Outputs_pre-361'!Z530, "")</f>
        <v>0</v>
      </c>
      <c r="AA530" s="256">
        <f>IF('Outputs_pre-361'!AA530 &lt;&gt; 0, Impact_361_diff!AA530 / 'Outputs_pre-361'!AA530, "")</f>
        <v>0</v>
      </c>
      <c r="AB530" s="256">
        <f>IF('Outputs_pre-361'!AB530 &lt;&gt; 0, Impact_361_diff!AB530 / 'Outputs_pre-361'!AB530, "")</f>
        <v>0</v>
      </c>
      <c r="AC530" s="65"/>
    </row>
    <row r="531" spans="1:29" x14ac:dyDescent="0.35">
      <c r="A531" s="82"/>
      <c r="D531" s="252" t="str">
        <f t="shared" si="4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256">
        <f>IF('Outputs_pre-361'!O531 &lt;&gt; 0, Impact_361_diff!O531 / 'Outputs_pre-361'!O531, "")</f>
        <v>-6.2108262108262105E-2</v>
      </c>
      <c r="P531" s="256">
        <f>IF('Outputs_pre-361'!P531 &lt;&gt; 0, Impact_361_diff!P531 / 'Outputs_pre-361'!P531, "")</f>
        <v>-0.17565543071161044</v>
      </c>
      <c r="Q531" s="256">
        <f>IF('Outputs_pre-361'!Q531 &lt;&gt; 0, Impact_361_diff!Q531 / 'Outputs_pre-361'!Q531, "")</f>
        <v>-0.20666344760985036</v>
      </c>
      <c r="R531" s="256">
        <f>IF('Outputs_pre-361'!R531 &lt;&gt; 0, Impact_361_diff!R531 / 'Outputs_pre-361'!R531, "")</f>
        <v>-0.14829268292682921</v>
      </c>
      <c r="S531" s="256">
        <f>IF('Outputs_pre-361'!S531 &lt;&gt; 0, Impact_361_diff!S531 / 'Outputs_pre-361'!S531, "")</f>
        <v>-6.6858605246321201E-2</v>
      </c>
      <c r="T531" s="256">
        <f>IF('Outputs_pre-361'!T531 &lt;&gt; 0, Impact_361_diff!T531 / 'Outputs_pre-361'!T531, "")</f>
        <v>-0.14030218933086652</v>
      </c>
      <c r="U531" s="256">
        <f>IF('Outputs_pre-361'!U531 &lt;&gt; 0, Impact_361_diff!U531 / 'Outputs_pre-361'!U531, "")</f>
        <v>-0.12957806810880265</v>
      </c>
      <c r="V531" s="256">
        <f>IF('Outputs_pre-361'!V531 &lt;&gt; 0, Impact_361_diff!V531 / 'Outputs_pre-361'!V531, "")</f>
        <v>0.12084210526315786</v>
      </c>
      <c r="W531" s="256">
        <f>IF('Outputs_pre-361'!W531 &lt;&gt; 0, Impact_361_diff!W531 / 'Outputs_pre-361'!W531, "")</f>
        <v>-6.1528635299127041E-2</v>
      </c>
      <c r="X531" s="256">
        <f>IF('Outputs_pre-361'!X531 &lt;&gt; 0, Impact_361_diff!X531 / 'Outputs_pre-361'!X531, "")</f>
        <v>-1.7860572306510461E-2</v>
      </c>
      <c r="Y531" s="256">
        <f>IF('Outputs_pre-361'!Y531 &lt;&gt; 0, Impact_361_diff!Y531 / 'Outputs_pre-361'!Y531, "")</f>
        <v>-0.15074906367041202</v>
      </c>
      <c r="Z531" s="256">
        <f>IF('Outputs_pre-361'!Z531 &lt;&gt; 0, Impact_361_diff!Z531 / 'Outputs_pre-361'!Z531, "")</f>
        <v>-0.18472176489957193</v>
      </c>
      <c r="AA531" s="256">
        <f>IF('Outputs_pre-361'!AA531 &lt;&gt; 0, Impact_361_diff!AA531 / 'Outputs_pre-361'!AA531, "")</f>
        <v>-0.14264188849824211</v>
      </c>
      <c r="AB531" s="256">
        <f>IF('Outputs_pre-361'!AB531 &lt;&gt; 0, Impact_361_diff!AB531 / 'Outputs_pre-361'!AB531, "")</f>
        <v>-0.1592754528419737</v>
      </c>
      <c r="AC531" s="65"/>
    </row>
    <row r="532" spans="1:29" x14ac:dyDescent="0.35">
      <c r="A532" s="82"/>
      <c r="D532" s="252" t="str">
        <f t="shared" si="4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256">
        <f>IF('Outputs_pre-361'!O532 &lt;&gt; 0, Impact_361_diff!O532 / 'Outputs_pre-361'!O532, "")</f>
        <v>-0.30790960451977401</v>
      </c>
      <c r="P532" s="256">
        <f>IF('Outputs_pre-361'!P532 &lt;&gt; 0, Impact_361_diff!P532 / 'Outputs_pre-361'!P532, "")</f>
        <v>-0.66149506346967557</v>
      </c>
      <c r="Q532" s="256">
        <f>IF('Outputs_pre-361'!Q532 &lt;&gt; 0, Impact_361_diff!Q532 / 'Outputs_pre-361'!Q532, "")</f>
        <v>-0.60310734463276827</v>
      </c>
      <c r="R532" s="256">
        <f>IF('Outputs_pre-361'!R532 &lt;&gt; 0, Impact_361_diff!R532 / 'Outputs_pre-361'!R532, "")</f>
        <v>-0.53100436681222707</v>
      </c>
      <c r="S532" s="256">
        <f>IF('Outputs_pre-361'!S532 &lt;&gt; 0, Impact_361_diff!S532 / 'Outputs_pre-361'!S532, "")</f>
        <v>-0.42448979591836739</v>
      </c>
      <c r="T532" s="256">
        <f>IF('Outputs_pre-361'!T532 &lt;&gt; 0, Impact_361_diff!T532 / 'Outputs_pre-361'!T532, "")</f>
        <v>-0.63282336578581355</v>
      </c>
      <c r="U532" s="256">
        <f>IF('Outputs_pre-361'!U532 &lt;&gt; 0, Impact_361_diff!U532 / 'Outputs_pre-361'!U532, "")</f>
        <v>-0.49835255354200986</v>
      </c>
      <c r="V532" s="256">
        <f>IF('Outputs_pre-361'!V532 &lt;&gt; 0, Impact_361_diff!V532 / 'Outputs_pre-361'!V532, "")</f>
        <v>3.5999999999999996</v>
      </c>
      <c r="W532" s="256">
        <f>IF('Outputs_pre-361'!W532 &lt;&gt; 0, Impact_361_diff!W532 / 'Outputs_pre-361'!W532, "")</f>
        <v>-0.63516483516483524</v>
      </c>
      <c r="X532" s="256">
        <f>IF('Outputs_pre-361'!X532 &lt;&gt; 0, Impact_361_diff!X532 / 'Outputs_pre-361'!X532, "")</f>
        <v>-0.359375</v>
      </c>
      <c r="Y532" s="256">
        <f>IF('Outputs_pre-361'!Y532 &lt;&gt; 0, Impact_361_diff!Y532 / 'Outputs_pre-361'!Y532, "")</f>
        <v>-0.59336609336609336</v>
      </c>
      <c r="Z532" s="256">
        <f>IF('Outputs_pre-361'!Z532 &lt;&gt; 0, Impact_361_diff!Z532 / 'Outputs_pre-361'!Z532, "")</f>
        <v>-0.64114285714285713</v>
      </c>
      <c r="AA532" s="256">
        <f>IF('Outputs_pre-361'!AA532 &lt;&gt; 0, Impact_361_diff!AA532 / 'Outputs_pre-361'!AA532, "")</f>
        <v>-0.78453038674033149</v>
      </c>
      <c r="AB532" s="256">
        <f>IF('Outputs_pre-361'!AB532 &lt;&gt; 0, Impact_361_diff!AB532 / 'Outputs_pre-361'!AB532, "")</f>
        <v>-0.68042609853528635</v>
      </c>
      <c r="AC532" s="65"/>
    </row>
    <row r="533" spans="1:29" x14ac:dyDescent="0.35">
      <c r="A533" s="82"/>
      <c r="D533" s="252" t="str">
        <f t="shared" si="4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256">
        <f>IF('Outputs_pre-361'!O533 &lt;&gt; 0, Impact_361_diff!O533 / 'Outputs_pre-361'!O533, "")</f>
        <v>-0.75172413793103443</v>
      </c>
      <c r="P533" s="256">
        <f>IF('Outputs_pre-361'!P533 &lt;&gt; 0, Impact_361_diff!P533 / 'Outputs_pre-361'!P533, "")</f>
        <v>-0.9493927125506072</v>
      </c>
      <c r="Q533" s="256">
        <f>IF('Outputs_pre-361'!Q533 &lt;&gt; 0, Impact_361_diff!Q533 / 'Outputs_pre-361'!Q533, "")</f>
        <v>-0.95111111111111102</v>
      </c>
      <c r="R533" s="256">
        <f>IF('Outputs_pre-361'!R533 &lt;&gt; 0, Impact_361_diff!R533 / 'Outputs_pre-361'!R533, "")</f>
        <v>-0.71277842907385702</v>
      </c>
      <c r="S533" s="256">
        <f>IF('Outputs_pre-361'!S533 &lt;&gt; 0, Impact_361_diff!S533 / 'Outputs_pre-361'!S533, "")</f>
        <v>-0.94117647058823528</v>
      </c>
      <c r="T533" s="256">
        <f>IF('Outputs_pre-361'!T533 &lt;&gt; 0, Impact_361_diff!T533 / 'Outputs_pre-361'!T533, "")</f>
        <v>-0.98698481561822127</v>
      </c>
      <c r="U533" s="256">
        <f>IF('Outputs_pre-361'!U533 &lt;&gt; 0, Impact_361_diff!U533 / 'Outputs_pre-361'!U533, "")</f>
        <v>-0.88046647230320707</v>
      </c>
      <c r="V533" s="256" t="str">
        <f>IF('Outputs_pre-361'!V533 &lt;&gt; 0, Impact_361_diff!V533 / 'Outputs_pre-361'!V533, "")</f>
        <v/>
      </c>
      <c r="W533" s="256">
        <f>IF('Outputs_pre-361'!W533 &lt;&gt; 0, Impact_361_diff!W533 / 'Outputs_pre-361'!W533, "")</f>
        <v>-0.91746031746031742</v>
      </c>
      <c r="X533" s="256">
        <f>IF('Outputs_pre-361'!X533 &lt;&gt; 0, Impact_361_diff!X533 / 'Outputs_pre-361'!X533, "")</f>
        <v>-0.77966101694915257</v>
      </c>
      <c r="Y533" s="256">
        <f>IF('Outputs_pre-361'!Y533 &lt;&gt; 0, Impact_361_diff!Y533 / 'Outputs_pre-361'!Y533, "")</f>
        <v>-0.96015936254980072</v>
      </c>
      <c r="Z533" s="256">
        <f>IF('Outputs_pre-361'!Z533 &lt;&gt; 0, Impact_361_diff!Z533 / 'Outputs_pre-361'!Z533, "")</f>
        <v>-0.95408163265306123</v>
      </c>
      <c r="AA533" s="256">
        <f>IF('Outputs_pre-361'!AA533 &lt;&gt; 0, Impact_361_diff!AA533 / 'Outputs_pre-361'!AA533, "")</f>
        <v>-0.96928327645051193</v>
      </c>
      <c r="AB533" s="256">
        <f>IF('Outputs_pre-361'!AB533 &lt;&gt; 0, Impact_361_diff!AB533 / 'Outputs_pre-361'!AB533, "")</f>
        <v>-0.90265486725663713</v>
      </c>
      <c r="AC533" s="65"/>
    </row>
    <row r="534" spans="1:29" x14ac:dyDescent="0.35">
      <c r="A534" s="82"/>
      <c r="D534" s="252" t="str">
        <f t="shared" si="4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256">
        <f>IF('Outputs_pre-361'!O534 &lt;&gt; 0, Impact_361_diff!O534 / 'Outputs_pre-361'!O534, "")</f>
        <v>21.783610755441742</v>
      </c>
      <c r="P534" s="256">
        <f>IF('Outputs_pre-361'!P534 &lt;&gt; 0, Impact_361_diff!P534 / 'Outputs_pre-361'!P534, "")</f>
        <v>73.529865125240846</v>
      </c>
      <c r="Q534" s="256">
        <f>IF('Outputs_pre-361'!Q534 &lt;&gt; 0, Impact_361_diff!Q534 / 'Outputs_pre-361'!Q534, "")</f>
        <v>53.528180354267313</v>
      </c>
      <c r="R534" s="256">
        <f>IF('Outputs_pre-361'!R534 &lt;&gt; 0, Impact_361_diff!R534 / 'Outputs_pre-361'!R534, "")</f>
        <v>34.754703328509407</v>
      </c>
      <c r="S534" s="256">
        <f>IF('Outputs_pre-361'!S534 &lt;&gt; 0, Impact_361_diff!S534 / 'Outputs_pre-361'!S534, "")</f>
        <v>16.997881355932204</v>
      </c>
      <c r="T534" s="256">
        <f>IF('Outputs_pre-361'!T534 &lt;&gt; 0, Impact_361_diff!T534 / 'Outputs_pre-361'!T534, "")</f>
        <v>45.106382978723403</v>
      </c>
      <c r="U534" s="256">
        <f>IF('Outputs_pre-361'!U534 &lt;&gt; 0, Impact_361_diff!U534 / 'Outputs_pre-361'!U534, "")</f>
        <v>70.253280839895012</v>
      </c>
      <c r="V534" s="256">
        <f>IF('Outputs_pre-361'!V534 &lt;&gt; 0, Impact_361_diff!V534 / 'Outputs_pre-361'!V534, "")</f>
        <v>-32.932900432900432</v>
      </c>
      <c r="W534" s="256">
        <f>IF('Outputs_pre-361'!W534 &lt;&gt; 0, Impact_361_diff!W534 / 'Outputs_pre-361'!W534, "")</f>
        <v>46.489898989898983</v>
      </c>
      <c r="X534" s="256">
        <f>IF('Outputs_pre-361'!X534 &lt;&gt; 0, Impact_361_diff!X534 / 'Outputs_pre-361'!X534, "")</f>
        <v>14.485217391304349</v>
      </c>
      <c r="Y534" s="256">
        <f>IF('Outputs_pre-361'!Y534 &lt;&gt; 0, Impact_361_diff!Y534 / 'Outputs_pre-361'!Y534, "")</f>
        <v>59.566929133858274</v>
      </c>
      <c r="Z534" s="256">
        <f>IF('Outputs_pre-361'!Z534 &lt;&gt; 0, Impact_361_diff!Z534 / 'Outputs_pre-361'!Z534, "")</f>
        <v>67.121580547112458</v>
      </c>
      <c r="AA534" s="256">
        <f>IF('Outputs_pre-361'!AA534 &lt;&gt; 0, Impact_361_diff!AA534 / 'Outputs_pre-361'!AA534, "")</f>
        <v>83.70415224913495</v>
      </c>
      <c r="AB534" s="256">
        <f>IF('Outputs_pre-361'!AB534 &lt;&gt; 0, Impact_361_diff!AB534 / 'Outputs_pre-361'!AB534, "")</f>
        <v>69</v>
      </c>
      <c r="AC534" s="65"/>
    </row>
    <row r="535" spans="1:29" x14ac:dyDescent="0.35">
      <c r="A535" s="82"/>
      <c r="D535" s="252" t="str">
        <f t="shared" si="4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256">
        <f>IF('Outputs_pre-361'!O535 &lt;&gt; 0, Impact_361_diff!O535 / 'Outputs_pre-361'!O535, "")</f>
        <v>0</v>
      </c>
      <c r="P535" s="256">
        <f>IF('Outputs_pre-361'!P535 &lt;&gt; 0, Impact_361_diff!P535 / 'Outputs_pre-361'!P535, "")</f>
        <v>0</v>
      </c>
      <c r="Q535" s="256">
        <f>IF('Outputs_pre-361'!Q535 &lt;&gt; 0, Impact_361_diff!Q535 / 'Outputs_pre-361'!Q535, "")</f>
        <v>0</v>
      </c>
      <c r="R535" s="256">
        <f>IF('Outputs_pre-361'!R535 &lt;&gt; 0, Impact_361_diff!R535 / 'Outputs_pre-361'!R535, "")</f>
        <v>0</v>
      </c>
      <c r="S535" s="256">
        <f>IF('Outputs_pre-361'!S535 &lt;&gt; 0, Impact_361_diff!S535 / 'Outputs_pre-361'!S535, "")</f>
        <v>0</v>
      </c>
      <c r="T535" s="256">
        <f>IF('Outputs_pre-361'!T535 &lt;&gt; 0, Impact_361_diff!T535 / 'Outputs_pre-361'!T535, "")</f>
        <v>0</v>
      </c>
      <c r="U535" s="256">
        <f>IF('Outputs_pre-361'!U535 &lt;&gt; 0, Impact_361_diff!U535 / 'Outputs_pre-361'!U535, "")</f>
        <v>0</v>
      </c>
      <c r="V535" s="256">
        <f>IF('Outputs_pre-361'!V535 &lt;&gt; 0, Impact_361_diff!V535 / 'Outputs_pre-361'!V535, "")</f>
        <v>0</v>
      </c>
      <c r="W535" s="256">
        <f>IF('Outputs_pre-361'!W535 &lt;&gt; 0, Impact_361_diff!W535 / 'Outputs_pre-361'!W535, "")</f>
        <v>0</v>
      </c>
      <c r="X535" s="256">
        <f>IF('Outputs_pre-361'!X535 &lt;&gt; 0, Impact_361_diff!X535 / 'Outputs_pre-361'!X535, "")</f>
        <v>0</v>
      </c>
      <c r="Y535" s="256">
        <f>IF('Outputs_pre-361'!Y535 &lt;&gt; 0, Impact_361_diff!Y535 / 'Outputs_pre-361'!Y535, "")</f>
        <v>0</v>
      </c>
      <c r="Z535" s="256">
        <f>IF('Outputs_pre-361'!Z535 &lt;&gt; 0, Impact_361_diff!Z535 / 'Outputs_pre-361'!Z535, "")</f>
        <v>0</v>
      </c>
      <c r="AA535" s="256">
        <f>IF('Outputs_pre-361'!AA535 &lt;&gt; 0, Impact_361_diff!AA535 / 'Outputs_pre-361'!AA535, "")</f>
        <v>0</v>
      </c>
      <c r="AB535" s="256">
        <f>IF('Outputs_pre-361'!AB535 &lt;&gt; 0, Impact_361_diff!AB535 / 'Outputs_pre-361'!AB535, "")</f>
        <v>0</v>
      </c>
      <c r="AC535" s="65"/>
    </row>
    <row r="536" spans="1:29" x14ac:dyDescent="0.35">
      <c r="A536" s="82"/>
      <c r="D536" s="252" t="str">
        <f t="shared" si="4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256">
        <f>IF('Outputs_pre-361'!O536 &lt;&gt; 0, Impact_361_diff!O536 / 'Outputs_pre-361'!O536, "")</f>
        <v>0</v>
      </c>
      <c r="P536" s="256">
        <f>IF('Outputs_pre-361'!P536 &lt;&gt; 0, Impact_361_diff!P536 / 'Outputs_pre-361'!P536, "")</f>
        <v>0</v>
      </c>
      <c r="Q536" s="256">
        <f>IF('Outputs_pre-361'!Q536 &lt;&gt; 0, Impact_361_diff!Q536 / 'Outputs_pre-361'!Q536, "")</f>
        <v>0</v>
      </c>
      <c r="R536" s="256">
        <f>IF('Outputs_pre-361'!R536 &lt;&gt; 0, Impact_361_diff!R536 / 'Outputs_pre-361'!R536, "")</f>
        <v>0</v>
      </c>
      <c r="S536" s="256">
        <f>IF('Outputs_pre-361'!S536 &lt;&gt; 0, Impact_361_diff!S536 / 'Outputs_pre-361'!S536, "")</f>
        <v>0</v>
      </c>
      <c r="T536" s="256">
        <f>IF('Outputs_pre-361'!T536 &lt;&gt; 0, Impact_361_diff!T536 / 'Outputs_pre-361'!T536, "")</f>
        <v>0</v>
      </c>
      <c r="U536" s="256">
        <f>IF('Outputs_pre-361'!U536 &lt;&gt; 0, Impact_361_diff!U536 / 'Outputs_pre-361'!U536, "")</f>
        <v>0</v>
      </c>
      <c r="V536" s="256">
        <f>IF('Outputs_pre-361'!V536 &lt;&gt; 0, Impact_361_diff!V536 / 'Outputs_pre-361'!V536, "")</f>
        <v>0</v>
      </c>
      <c r="W536" s="256">
        <f>IF('Outputs_pre-361'!W536 &lt;&gt; 0, Impact_361_diff!W536 / 'Outputs_pre-361'!W536, "")</f>
        <v>0</v>
      </c>
      <c r="X536" s="256">
        <f>IF('Outputs_pre-361'!X536 &lt;&gt; 0, Impact_361_diff!X536 / 'Outputs_pre-361'!X536, "")</f>
        <v>0</v>
      </c>
      <c r="Y536" s="256">
        <f>IF('Outputs_pre-361'!Y536 &lt;&gt; 0, Impact_361_diff!Y536 / 'Outputs_pre-361'!Y536, "")</f>
        <v>0</v>
      </c>
      <c r="Z536" s="256">
        <f>IF('Outputs_pre-361'!Z536 &lt;&gt; 0, Impact_361_diff!Z536 / 'Outputs_pre-361'!Z536, "")</f>
        <v>0</v>
      </c>
      <c r="AA536" s="256">
        <f>IF('Outputs_pre-361'!AA536 &lt;&gt; 0, Impact_361_diff!AA536 / 'Outputs_pre-361'!AA536, "")</f>
        <v>0</v>
      </c>
      <c r="AB536" s="256">
        <f>IF('Outputs_pre-361'!AB536 &lt;&gt; 0, Impact_361_diff!AB536 / 'Outputs_pre-361'!AB536, "")</f>
        <v>0</v>
      </c>
      <c r="AC536" s="65"/>
    </row>
    <row r="537" spans="1:29" x14ac:dyDescent="0.35">
      <c r="A537" s="82"/>
      <c r="D537" s="252" t="str">
        <f t="shared" si="4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256">
        <f>IF('Outputs_pre-361'!O537 &lt;&gt; 0, Impact_361_diff!O537 / 'Outputs_pre-361'!O537, "")</f>
        <v>0</v>
      </c>
      <c r="P537" s="256">
        <f>IF('Outputs_pre-361'!P537 &lt;&gt; 0, Impact_361_diff!P537 / 'Outputs_pre-361'!P537, "")</f>
        <v>0</v>
      </c>
      <c r="Q537" s="256">
        <f>IF('Outputs_pre-361'!Q537 &lt;&gt; 0, Impact_361_diff!Q537 / 'Outputs_pre-361'!Q537, "")</f>
        <v>0</v>
      </c>
      <c r="R537" s="256">
        <f>IF('Outputs_pre-361'!R537 &lt;&gt; 0, Impact_361_diff!R537 / 'Outputs_pre-361'!R537, "")</f>
        <v>0</v>
      </c>
      <c r="S537" s="256">
        <f>IF('Outputs_pre-361'!S537 &lt;&gt; 0, Impact_361_diff!S537 / 'Outputs_pre-361'!S537, "")</f>
        <v>0</v>
      </c>
      <c r="T537" s="256">
        <f>IF('Outputs_pre-361'!T537 &lt;&gt; 0, Impact_361_diff!T537 / 'Outputs_pre-361'!T537, "")</f>
        <v>0</v>
      </c>
      <c r="U537" s="256">
        <f>IF('Outputs_pre-361'!U537 &lt;&gt; 0, Impact_361_diff!U537 / 'Outputs_pre-361'!U537, "")</f>
        <v>0</v>
      </c>
      <c r="V537" s="256">
        <f>IF('Outputs_pre-361'!V537 &lt;&gt; 0, Impact_361_diff!V537 / 'Outputs_pre-361'!V537, "")</f>
        <v>0</v>
      </c>
      <c r="W537" s="256">
        <f>IF('Outputs_pre-361'!W537 &lt;&gt; 0, Impact_361_diff!W537 / 'Outputs_pre-361'!W537, "")</f>
        <v>0</v>
      </c>
      <c r="X537" s="256">
        <f>IF('Outputs_pre-361'!X537 &lt;&gt; 0, Impact_361_diff!X537 / 'Outputs_pre-361'!X537, "")</f>
        <v>0</v>
      </c>
      <c r="Y537" s="256">
        <f>IF('Outputs_pre-361'!Y537 &lt;&gt; 0, Impact_361_diff!Y537 / 'Outputs_pre-361'!Y537, "")</f>
        <v>0</v>
      </c>
      <c r="Z537" s="256">
        <f>IF('Outputs_pre-361'!Z537 &lt;&gt; 0, Impact_361_diff!Z537 / 'Outputs_pre-361'!Z537, "")</f>
        <v>0</v>
      </c>
      <c r="AA537" s="256">
        <f>IF('Outputs_pre-361'!AA537 &lt;&gt; 0, Impact_361_diff!AA537 / 'Outputs_pre-361'!AA537, "")</f>
        <v>0</v>
      </c>
      <c r="AB537" s="256">
        <f>IF('Outputs_pre-361'!AB537 &lt;&gt; 0, Impact_361_diff!AB537 / 'Outputs_pre-361'!AB537, "")</f>
        <v>0</v>
      </c>
      <c r="AC537" s="65"/>
    </row>
    <row r="538" spans="1:29" x14ac:dyDescent="0.35">
      <c r="A538" s="82"/>
      <c r="D538" s="252" t="str">
        <f t="shared" si="4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256">
        <f>IF('Outputs_pre-361'!O538 &lt;&gt; 0, Impact_361_diff!O538 / 'Outputs_pre-361'!O538, "")</f>
        <v>-6.2108262108262105E-2</v>
      </c>
      <c r="P538" s="256">
        <f>IF('Outputs_pre-361'!P538 &lt;&gt; 0, Impact_361_diff!P538 / 'Outputs_pre-361'!P538, "")</f>
        <v>-0.17565543071161044</v>
      </c>
      <c r="Q538" s="256">
        <f>IF('Outputs_pre-361'!Q538 &lt;&gt; 0, Impact_361_diff!Q538 / 'Outputs_pre-361'!Q538, "")</f>
        <v>-0.20666344760985036</v>
      </c>
      <c r="R538" s="256">
        <f>IF('Outputs_pre-361'!R538 &lt;&gt; 0, Impact_361_diff!R538 / 'Outputs_pre-361'!R538, "")</f>
        <v>-0.14829268292682921</v>
      </c>
      <c r="S538" s="256">
        <f>IF('Outputs_pre-361'!S538 &lt;&gt; 0, Impact_361_diff!S538 / 'Outputs_pre-361'!S538, "")</f>
        <v>-6.6858605246321201E-2</v>
      </c>
      <c r="T538" s="256">
        <f>IF('Outputs_pre-361'!T538 &lt;&gt; 0, Impact_361_diff!T538 / 'Outputs_pre-361'!T538, "")</f>
        <v>-0.14030218933086652</v>
      </c>
      <c r="U538" s="256">
        <f>IF('Outputs_pre-361'!U538 &lt;&gt; 0, Impact_361_diff!U538 / 'Outputs_pre-361'!U538, "")</f>
        <v>-0.12957806810880265</v>
      </c>
      <c r="V538" s="256">
        <f>IF('Outputs_pre-361'!V538 &lt;&gt; 0, Impact_361_diff!V538 / 'Outputs_pre-361'!V538, "")</f>
        <v>0.12084210526315786</v>
      </c>
      <c r="W538" s="256">
        <f>IF('Outputs_pre-361'!W538 &lt;&gt; 0, Impact_361_diff!W538 / 'Outputs_pre-361'!W538, "")</f>
        <v>-6.1528635299127041E-2</v>
      </c>
      <c r="X538" s="256">
        <f>IF('Outputs_pre-361'!X538 &lt;&gt; 0, Impact_361_diff!X538 / 'Outputs_pre-361'!X538, "")</f>
        <v>-1.7860572306510461E-2</v>
      </c>
      <c r="Y538" s="256">
        <f>IF('Outputs_pre-361'!Y538 &lt;&gt; 0, Impact_361_diff!Y538 / 'Outputs_pre-361'!Y538, "")</f>
        <v>-0.15074906367041202</v>
      </c>
      <c r="Z538" s="256">
        <f>IF('Outputs_pre-361'!Z538 &lt;&gt; 0, Impact_361_diff!Z538 / 'Outputs_pre-361'!Z538, "")</f>
        <v>-0.18472176489957193</v>
      </c>
      <c r="AA538" s="256">
        <f>IF('Outputs_pre-361'!AA538 &lt;&gt; 0, Impact_361_diff!AA538 / 'Outputs_pre-361'!AA538, "")</f>
        <v>-0.14264188849824211</v>
      </c>
      <c r="AB538" s="256">
        <f>IF('Outputs_pre-361'!AB538 &lt;&gt; 0, Impact_361_diff!AB538 / 'Outputs_pre-361'!AB538, "")</f>
        <v>-0.1592754528419737</v>
      </c>
      <c r="AC538" s="65"/>
    </row>
    <row r="539" spans="1:29" x14ac:dyDescent="0.35">
      <c r="A539" s="82"/>
      <c r="D539" s="252" t="str">
        <f t="shared" si="4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256">
        <f>IF('Outputs_pre-361'!O539 &lt;&gt; 0, Impact_361_diff!O539 / 'Outputs_pre-361'!O539, "")</f>
        <v>-0.30790960451977401</v>
      </c>
      <c r="P539" s="256">
        <f>IF('Outputs_pre-361'!P539 &lt;&gt; 0, Impact_361_diff!P539 / 'Outputs_pre-361'!P539, "")</f>
        <v>-0.66149506346967557</v>
      </c>
      <c r="Q539" s="256">
        <f>IF('Outputs_pre-361'!Q539 &lt;&gt; 0, Impact_361_diff!Q539 / 'Outputs_pre-361'!Q539, "")</f>
        <v>-0.60310734463276827</v>
      </c>
      <c r="R539" s="256">
        <f>IF('Outputs_pre-361'!R539 &lt;&gt; 0, Impact_361_diff!R539 / 'Outputs_pre-361'!R539, "")</f>
        <v>-0.53100436681222707</v>
      </c>
      <c r="S539" s="256">
        <f>IF('Outputs_pre-361'!S539 &lt;&gt; 0, Impact_361_diff!S539 / 'Outputs_pre-361'!S539, "")</f>
        <v>-0.42448979591836739</v>
      </c>
      <c r="T539" s="256">
        <f>IF('Outputs_pre-361'!T539 &lt;&gt; 0, Impact_361_diff!T539 / 'Outputs_pre-361'!T539, "")</f>
        <v>-0.63282336578581355</v>
      </c>
      <c r="U539" s="256">
        <f>IF('Outputs_pre-361'!U539 &lt;&gt; 0, Impact_361_diff!U539 / 'Outputs_pre-361'!U539, "")</f>
        <v>-0.49835255354200986</v>
      </c>
      <c r="V539" s="256">
        <f>IF('Outputs_pre-361'!V539 &lt;&gt; 0, Impact_361_diff!V539 / 'Outputs_pre-361'!V539, "")</f>
        <v>3.5999999999999996</v>
      </c>
      <c r="W539" s="256">
        <f>IF('Outputs_pre-361'!W539 &lt;&gt; 0, Impact_361_diff!W539 / 'Outputs_pre-361'!W539, "")</f>
        <v>-0.63516483516483524</v>
      </c>
      <c r="X539" s="256">
        <f>IF('Outputs_pre-361'!X539 &lt;&gt; 0, Impact_361_diff!X539 / 'Outputs_pre-361'!X539, "")</f>
        <v>-0.359375</v>
      </c>
      <c r="Y539" s="256">
        <f>IF('Outputs_pre-361'!Y539 &lt;&gt; 0, Impact_361_diff!Y539 / 'Outputs_pre-361'!Y539, "")</f>
        <v>-0.59336609336609336</v>
      </c>
      <c r="Z539" s="256">
        <f>IF('Outputs_pre-361'!Z539 &lt;&gt; 0, Impact_361_diff!Z539 / 'Outputs_pre-361'!Z539, "")</f>
        <v>-0.64114285714285713</v>
      </c>
      <c r="AA539" s="256">
        <f>IF('Outputs_pre-361'!AA539 &lt;&gt; 0, Impact_361_diff!AA539 / 'Outputs_pre-361'!AA539, "")</f>
        <v>-0.78453038674033149</v>
      </c>
      <c r="AB539" s="256">
        <f>IF('Outputs_pre-361'!AB539 &lt;&gt; 0, Impact_361_diff!AB539 / 'Outputs_pre-361'!AB539, "")</f>
        <v>-0.68042609853528635</v>
      </c>
      <c r="AC539" s="65"/>
    </row>
    <row r="540" spans="1:29" x14ac:dyDescent="0.35">
      <c r="A540" s="82"/>
      <c r="D540" s="252" t="str">
        <f t="shared" si="4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256">
        <f>IF('Outputs_pre-361'!O540 &lt;&gt; 0, Impact_361_diff!O540 / 'Outputs_pre-361'!O540, "")</f>
        <v>-0.75172413793103443</v>
      </c>
      <c r="P540" s="256">
        <f>IF('Outputs_pre-361'!P540 &lt;&gt; 0, Impact_361_diff!P540 / 'Outputs_pre-361'!P540, "")</f>
        <v>-0.9493927125506072</v>
      </c>
      <c r="Q540" s="256">
        <f>IF('Outputs_pre-361'!Q540 &lt;&gt; 0, Impact_361_diff!Q540 / 'Outputs_pre-361'!Q540, "")</f>
        <v>-0.95111111111111102</v>
      </c>
      <c r="R540" s="256">
        <f>IF('Outputs_pre-361'!R540 &lt;&gt; 0, Impact_361_diff!R540 / 'Outputs_pre-361'!R540, "")</f>
        <v>-0.71277842907385702</v>
      </c>
      <c r="S540" s="256">
        <f>IF('Outputs_pre-361'!S540 &lt;&gt; 0, Impact_361_diff!S540 / 'Outputs_pre-361'!S540, "")</f>
        <v>-0.94117647058823528</v>
      </c>
      <c r="T540" s="256">
        <f>IF('Outputs_pre-361'!T540 &lt;&gt; 0, Impact_361_diff!T540 / 'Outputs_pre-361'!T540, "")</f>
        <v>-0.98698481561822127</v>
      </c>
      <c r="U540" s="256">
        <f>IF('Outputs_pre-361'!U540 &lt;&gt; 0, Impact_361_diff!U540 / 'Outputs_pre-361'!U540, "")</f>
        <v>-0.88046647230320707</v>
      </c>
      <c r="V540" s="256" t="str">
        <f>IF('Outputs_pre-361'!V540 &lt;&gt; 0, Impact_361_diff!V540 / 'Outputs_pre-361'!V540, "")</f>
        <v/>
      </c>
      <c r="W540" s="256">
        <f>IF('Outputs_pre-361'!W540 &lt;&gt; 0, Impact_361_diff!W540 / 'Outputs_pre-361'!W540, "")</f>
        <v>-0.91746031746031742</v>
      </c>
      <c r="X540" s="256">
        <f>IF('Outputs_pre-361'!X540 &lt;&gt; 0, Impact_361_diff!X540 / 'Outputs_pre-361'!X540, "")</f>
        <v>-0.77966101694915257</v>
      </c>
      <c r="Y540" s="256">
        <f>IF('Outputs_pre-361'!Y540 &lt;&gt; 0, Impact_361_diff!Y540 / 'Outputs_pre-361'!Y540, "")</f>
        <v>-0.96015936254980072</v>
      </c>
      <c r="Z540" s="256">
        <f>IF('Outputs_pre-361'!Z540 &lt;&gt; 0, Impact_361_diff!Z540 / 'Outputs_pre-361'!Z540, "")</f>
        <v>-0.95408163265306123</v>
      </c>
      <c r="AA540" s="256">
        <f>IF('Outputs_pre-361'!AA540 &lt;&gt; 0, Impact_361_diff!AA540 / 'Outputs_pre-361'!AA540, "")</f>
        <v>-0.96928327645051193</v>
      </c>
      <c r="AB540" s="256">
        <f>IF('Outputs_pre-361'!AB540 &lt;&gt; 0, Impact_361_diff!AB540 / 'Outputs_pre-361'!AB540, "")</f>
        <v>-0.90265486725663713</v>
      </c>
      <c r="AC540" s="65"/>
    </row>
    <row r="541" spans="1:29" x14ac:dyDescent="0.35">
      <c r="A541" s="82"/>
      <c r="D541" s="252" t="str">
        <f t="shared" si="4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256">
        <f>IF('Outputs_pre-361'!O541 &lt;&gt; 0, Impact_361_diff!O541 / 'Outputs_pre-361'!O541, "")</f>
        <v>48.571062740076826</v>
      </c>
      <c r="P541" s="256">
        <f>IF('Outputs_pre-361'!P541 &lt;&gt; 0, Impact_361_diff!P541 / 'Outputs_pre-361'!P541, "")</f>
        <v>192.39691714836221</v>
      </c>
      <c r="Q541" s="256">
        <f>IF('Outputs_pre-361'!Q541 &lt;&gt; 0, Impact_361_diff!Q541 / 'Outputs_pre-361'!Q541, "")</f>
        <v>111.24476650563606</v>
      </c>
      <c r="R541" s="256">
        <f>IF('Outputs_pre-361'!R541 &lt;&gt; 0, Impact_361_diff!R541 / 'Outputs_pre-361'!R541, "")</f>
        <v>80.381331403762672</v>
      </c>
      <c r="S541" s="256">
        <f>IF('Outputs_pre-361'!S541 &lt;&gt; 0, Impact_361_diff!S541 / 'Outputs_pre-361'!S541, "")</f>
        <v>44.155720338983052</v>
      </c>
      <c r="T541" s="256">
        <f>IF('Outputs_pre-361'!T541 &lt;&gt; 0, Impact_361_diff!T541 / 'Outputs_pre-361'!T541, "")</f>
        <v>98.103191489361706</v>
      </c>
      <c r="U541" s="256">
        <f>IF('Outputs_pre-361'!U541 &lt;&gt; 0, Impact_361_diff!U541 / 'Outputs_pre-361'!U541, "")</f>
        <v>163.97112860892389</v>
      </c>
      <c r="V541" s="256">
        <f>IF('Outputs_pre-361'!V541 &lt;&gt; 0, Impact_361_diff!V541 / 'Outputs_pre-361'!V541, "")</f>
        <v>-87.246753246753244</v>
      </c>
      <c r="W541" s="256">
        <f>IF('Outputs_pre-361'!W541 &lt;&gt; 0, Impact_361_diff!W541 / 'Outputs_pre-361'!W541, "")</f>
        <v>100.64983164983163</v>
      </c>
      <c r="X541" s="256">
        <f>IF('Outputs_pre-361'!X541 &lt;&gt; 0, Impact_361_diff!X541 / 'Outputs_pre-361'!X541, "")</f>
        <v>27.422608695652176</v>
      </c>
      <c r="Y541" s="256">
        <f>IF('Outputs_pre-361'!Y541 &lt;&gt; 0, Impact_361_diff!Y541 / 'Outputs_pre-361'!Y541, "")</f>
        <v>120.02834645669292</v>
      </c>
      <c r="Z541" s="256">
        <f>IF('Outputs_pre-361'!Z541 &lt;&gt; 0, Impact_361_diff!Z541 / 'Outputs_pre-361'!Z541, "")</f>
        <v>113.33890577507599</v>
      </c>
      <c r="AA541" s="256">
        <f>IF('Outputs_pre-361'!AA541 &lt;&gt; 0, Impact_361_diff!AA541 / 'Outputs_pre-361'!AA541, "")</f>
        <v>172.28200692041523</v>
      </c>
      <c r="AB541" s="256">
        <f>IF('Outputs_pre-361'!AB541 &lt;&gt; 0, Impact_361_diff!AB541 / 'Outputs_pre-361'!AB541, "")</f>
        <v>174.19696969696969</v>
      </c>
      <c r="AC541" s="65"/>
    </row>
    <row r="542" spans="1:29" x14ac:dyDescent="0.35">
      <c r="A542" s="82"/>
      <c r="D542" s="252" t="str">
        <f t="shared" si="4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256">
        <f>IF('Outputs_pre-361'!O542 &lt;&gt; 0, Impact_361_diff!O542 / 'Outputs_pre-361'!O542, "")</f>
        <v>0</v>
      </c>
      <c r="P542" s="256">
        <f>IF('Outputs_pre-361'!P542 &lt;&gt; 0, Impact_361_diff!P542 / 'Outputs_pre-361'!P542, "")</f>
        <v>0</v>
      </c>
      <c r="Q542" s="256">
        <f>IF('Outputs_pre-361'!Q542 &lt;&gt; 0, Impact_361_diff!Q542 / 'Outputs_pre-361'!Q542, "")</f>
        <v>0</v>
      </c>
      <c r="R542" s="256">
        <f>IF('Outputs_pre-361'!R542 &lt;&gt; 0, Impact_361_diff!R542 / 'Outputs_pre-361'!R542, "")</f>
        <v>0</v>
      </c>
      <c r="S542" s="256">
        <f>IF('Outputs_pre-361'!S542 &lt;&gt; 0, Impact_361_diff!S542 / 'Outputs_pre-361'!S542, "")</f>
        <v>0</v>
      </c>
      <c r="T542" s="256">
        <f>IF('Outputs_pre-361'!T542 &lt;&gt; 0, Impact_361_diff!T542 / 'Outputs_pre-361'!T542, "")</f>
        <v>0</v>
      </c>
      <c r="U542" s="256">
        <f>IF('Outputs_pre-361'!U542 &lt;&gt; 0, Impact_361_diff!U542 / 'Outputs_pre-361'!U542, "")</f>
        <v>0</v>
      </c>
      <c r="V542" s="256">
        <f>IF('Outputs_pre-361'!V542 &lt;&gt; 0, Impact_361_diff!V542 / 'Outputs_pre-361'!V542, "")</f>
        <v>0</v>
      </c>
      <c r="W542" s="256">
        <f>IF('Outputs_pre-361'!W542 &lt;&gt; 0, Impact_361_diff!W542 / 'Outputs_pre-361'!W542, "")</f>
        <v>0</v>
      </c>
      <c r="X542" s="256">
        <f>IF('Outputs_pre-361'!X542 &lt;&gt; 0, Impact_361_diff!X542 / 'Outputs_pre-361'!X542, "")</f>
        <v>0</v>
      </c>
      <c r="Y542" s="256">
        <f>IF('Outputs_pre-361'!Y542 &lt;&gt; 0, Impact_361_diff!Y542 / 'Outputs_pre-361'!Y542, "")</f>
        <v>0</v>
      </c>
      <c r="Z542" s="256">
        <f>IF('Outputs_pre-361'!Z542 &lt;&gt; 0, Impact_361_diff!Z542 / 'Outputs_pre-361'!Z542, "")</f>
        <v>0</v>
      </c>
      <c r="AA542" s="256">
        <f>IF('Outputs_pre-361'!AA542 &lt;&gt; 0, Impact_361_diff!AA542 / 'Outputs_pre-361'!AA542, "")</f>
        <v>0</v>
      </c>
      <c r="AB542" s="256">
        <f>IF('Outputs_pre-361'!AB542 &lt;&gt; 0, Impact_361_diff!AB542 / 'Outputs_pre-361'!AB542, "")</f>
        <v>0</v>
      </c>
      <c r="AC542" s="65"/>
    </row>
    <row r="543" spans="1:29" x14ac:dyDescent="0.35">
      <c r="A543" s="82"/>
      <c r="D543" s="252" t="str">
        <f t="shared" si="4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256">
        <f>IF('Outputs_pre-361'!O543 &lt;&gt; 0, Impact_361_diff!O543 / 'Outputs_pre-361'!O543, "")</f>
        <v>0</v>
      </c>
      <c r="P543" s="256">
        <f>IF('Outputs_pre-361'!P543 &lt;&gt; 0, Impact_361_diff!P543 / 'Outputs_pre-361'!P543, "")</f>
        <v>0</v>
      </c>
      <c r="Q543" s="256">
        <f>IF('Outputs_pre-361'!Q543 &lt;&gt; 0, Impact_361_diff!Q543 / 'Outputs_pre-361'!Q543, "")</f>
        <v>0</v>
      </c>
      <c r="R543" s="256">
        <f>IF('Outputs_pre-361'!R543 &lt;&gt; 0, Impact_361_diff!R543 / 'Outputs_pre-361'!R543, "")</f>
        <v>0</v>
      </c>
      <c r="S543" s="256">
        <f>IF('Outputs_pre-361'!S543 &lt;&gt; 0, Impact_361_diff!S543 / 'Outputs_pre-361'!S543, "")</f>
        <v>0</v>
      </c>
      <c r="T543" s="256">
        <f>IF('Outputs_pre-361'!T543 &lt;&gt; 0, Impact_361_diff!T543 / 'Outputs_pre-361'!T543, "")</f>
        <v>0</v>
      </c>
      <c r="U543" s="256">
        <f>IF('Outputs_pre-361'!U543 &lt;&gt; 0, Impact_361_diff!U543 / 'Outputs_pre-361'!U543, "")</f>
        <v>0</v>
      </c>
      <c r="V543" s="256">
        <f>IF('Outputs_pre-361'!V543 &lt;&gt; 0, Impact_361_diff!V543 / 'Outputs_pre-361'!V543, "")</f>
        <v>0</v>
      </c>
      <c r="W543" s="256">
        <f>IF('Outputs_pre-361'!W543 &lt;&gt; 0, Impact_361_diff!W543 / 'Outputs_pre-361'!W543, "")</f>
        <v>0</v>
      </c>
      <c r="X543" s="256">
        <f>IF('Outputs_pre-361'!X543 &lt;&gt; 0, Impact_361_diff!X543 / 'Outputs_pre-361'!X543, "")</f>
        <v>0</v>
      </c>
      <c r="Y543" s="256">
        <f>IF('Outputs_pre-361'!Y543 &lt;&gt; 0, Impact_361_diff!Y543 / 'Outputs_pre-361'!Y543, "")</f>
        <v>0</v>
      </c>
      <c r="Z543" s="256">
        <f>IF('Outputs_pre-361'!Z543 &lt;&gt; 0, Impact_361_diff!Z543 / 'Outputs_pre-361'!Z543, "")</f>
        <v>0</v>
      </c>
      <c r="AA543" s="256">
        <f>IF('Outputs_pre-361'!AA543 &lt;&gt; 0, Impact_361_diff!AA543 / 'Outputs_pre-361'!AA543, "")</f>
        <v>0</v>
      </c>
      <c r="AB543" s="256">
        <f>IF('Outputs_pre-361'!AB543 &lt;&gt; 0, Impact_361_diff!AB543 / 'Outputs_pre-361'!AB543, "")</f>
        <v>0</v>
      </c>
      <c r="AC543" s="65"/>
    </row>
    <row r="544" spans="1:29" x14ac:dyDescent="0.35">
      <c r="A544" s="82"/>
      <c r="D544" s="252" t="str">
        <f t="shared" si="4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256">
        <f>IF('Outputs_pre-361'!O544 &lt;&gt; 0, Impact_361_diff!O544 / 'Outputs_pre-361'!O544, "")</f>
        <v>0</v>
      </c>
      <c r="P544" s="256">
        <f>IF('Outputs_pre-361'!P544 &lt;&gt; 0, Impact_361_diff!P544 / 'Outputs_pre-361'!P544, "")</f>
        <v>0</v>
      </c>
      <c r="Q544" s="256">
        <f>IF('Outputs_pre-361'!Q544 &lt;&gt; 0, Impact_361_diff!Q544 / 'Outputs_pre-361'!Q544, "")</f>
        <v>0</v>
      </c>
      <c r="R544" s="256">
        <f>IF('Outputs_pre-361'!R544 &lt;&gt; 0, Impact_361_diff!R544 / 'Outputs_pre-361'!R544, "")</f>
        <v>0</v>
      </c>
      <c r="S544" s="256">
        <f>IF('Outputs_pre-361'!S544 &lt;&gt; 0, Impact_361_diff!S544 / 'Outputs_pre-361'!S544, "")</f>
        <v>0</v>
      </c>
      <c r="T544" s="256">
        <f>IF('Outputs_pre-361'!T544 &lt;&gt; 0, Impact_361_diff!T544 / 'Outputs_pre-361'!T544, "")</f>
        <v>0</v>
      </c>
      <c r="U544" s="256">
        <f>IF('Outputs_pre-361'!U544 &lt;&gt; 0, Impact_361_diff!U544 / 'Outputs_pre-361'!U544, "")</f>
        <v>0</v>
      </c>
      <c r="V544" s="256">
        <f>IF('Outputs_pre-361'!V544 &lt;&gt; 0, Impact_361_diff!V544 / 'Outputs_pre-361'!V544, "")</f>
        <v>0</v>
      </c>
      <c r="W544" s="256">
        <f>IF('Outputs_pre-361'!W544 &lt;&gt; 0, Impact_361_diff!W544 / 'Outputs_pre-361'!W544, "")</f>
        <v>0</v>
      </c>
      <c r="X544" s="256">
        <f>IF('Outputs_pre-361'!X544 &lt;&gt; 0, Impact_361_diff!X544 / 'Outputs_pre-361'!X544, "")</f>
        <v>0</v>
      </c>
      <c r="Y544" s="256">
        <f>IF('Outputs_pre-361'!Y544 &lt;&gt; 0, Impact_361_diff!Y544 / 'Outputs_pre-361'!Y544, "")</f>
        <v>0</v>
      </c>
      <c r="Z544" s="256">
        <f>IF('Outputs_pre-361'!Z544 &lt;&gt; 0, Impact_361_diff!Z544 / 'Outputs_pre-361'!Z544, "")</f>
        <v>0</v>
      </c>
      <c r="AA544" s="256">
        <f>IF('Outputs_pre-361'!AA544 &lt;&gt; 0, Impact_361_diff!AA544 / 'Outputs_pre-361'!AA544, "")</f>
        <v>0</v>
      </c>
      <c r="AB544" s="256">
        <f>IF('Outputs_pre-361'!AB544 &lt;&gt; 0, Impact_361_diff!AB544 / 'Outputs_pre-361'!AB544, "")</f>
        <v>0</v>
      </c>
      <c r="AC544" s="65"/>
    </row>
    <row r="545" spans="1:29" x14ac:dyDescent="0.35">
      <c r="A545" s="82"/>
      <c r="D545" s="252" t="str">
        <f t="shared" si="4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256">
        <f>IF('Outputs_pre-361'!O545 &lt;&gt; 0, Impact_361_diff!O545 / 'Outputs_pre-361'!O545, "")</f>
        <v>-7.7043322912014239E-2</v>
      </c>
      <c r="P545" s="256">
        <f>IF('Outputs_pre-361'!P545 &lt;&gt; 0, Impact_361_diff!P545 / 'Outputs_pre-361'!P545, "")</f>
        <v>-0.24688667496886679</v>
      </c>
      <c r="Q545" s="256">
        <f>IF('Outputs_pre-361'!Q545 &lt;&gt; 0, Impact_361_diff!Q545 / 'Outputs_pre-361'!Q545, "")</f>
        <v>-0.27698259187620888</v>
      </c>
      <c r="R545" s="256">
        <f>IF('Outputs_pre-361'!R545 &lt;&gt; 0, Impact_361_diff!R545 / 'Outputs_pre-361'!R545, "")</f>
        <v>-0.25551044083526675</v>
      </c>
      <c r="S545" s="256">
        <f>IF('Outputs_pre-361'!S545 &lt;&gt; 0, Impact_361_diff!S545 / 'Outputs_pre-361'!S545, "")</f>
        <v>-0.10109289617486344</v>
      </c>
      <c r="T545" s="256">
        <f>IF('Outputs_pre-361'!T545 &lt;&gt; 0, Impact_361_diff!T545 / 'Outputs_pre-361'!T545, "")</f>
        <v>-0.21612250794568039</v>
      </c>
      <c r="U545" s="256">
        <f>IF('Outputs_pre-361'!U545 &lt;&gt; 0, Impact_361_diff!U545 / 'Outputs_pre-361'!U545, "")</f>
        <v>-0.16581805838424987</v>
      </c>
      <c r="V545" s="256">
        <f>IF('Outputs_pre-361'!V545 &lt;&gt; 0, Impact_361_diff!V545 / 'Outputs_pre-361'!V545, "")</f>
        <v>0.17398869073510217</v>
      </c>
      <c r="W545" s="256">
        <f>IF('Outputs_pre-361'!W545 &lt;&gt; 0, Impact_361_diff!W545 / 'Outputs_pre-361'!W545, "")</f>
        <v>-9.5563893180313372E-2</v>
      </c>
      <c r="X545" s="256">
        <f>IF('Outputs_pre-361'!X545 &lt;&gt; 0, Impact_361_diff!X545 / 'Outputs_pre-361'!X545, "")</f>
        <v>-2.4797843665768333E-2</v>
      </c>
      <c r="Y545" s="256">
        <f>IF('Outputs_pre-361'!Y545 &lt;&gt; 0, Impact_361_diff!Y545 / 'Outputs_pre-361'!Y545, "")</f>
        <v>-0.2087651761918862</v>
      </c>
      <c r="Z545" s="256">
        <f>IF('Outputs_pre-361'!Z545 &lt;&gt; 0, Impact_361_diff!Z545 / 'Outputs_pre-361'!Z545, "")</f>
        <v>-0.26358943212875807</v>
      </c>
      <c r="AA545" s="256">
        <f>IF('Outputs_pre-361'!AA545 &lt;&gt; 0, Impact_361_diff!AA545 / 'Outputs_pre-361'!AA545, "")</f>
        <v>-0.17549793310785422</v>
      </c>
      <c r="AB545" s="256">
        <f>IF('Outputs_pre-361'!AB545 &lt;&gt; 0, Impact_361_diff!AB545 / 'Outputs_pre-361'!AB545, "")</f>
        <v>-0.22383803820929574</v>
      </c>
      <c r="AC545" s="65"/>
    </row>
    <row r="546" spans="1:29" x14ac:dyDescent="0.35">
      <c r="A546" s="82"/>
      <c r="D546" s="252" t="str">
        <f t="shared" si="4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256">
        <f>IF('Outputs_pre-361'!O546 &lt;&gt; 0, Impact_361_diff!O546 / 'Outputs_pre-361'!O546, "")</f>
        <v>-0.38063806380638071</v>
      </c>
      <c r="P546" s="256">
        <f>IF('Outputs_pre-361'!P546 &lt;&gt; 0, Impact_361_diff!P546 / 'Outputs_pre-361'!P546, "")</f>
        <v>-0.76789168278529985</v>
      </c>
      <c r="Q546" s="256">
        <f>IF('Outputs_pre-361'!Q546 &lt;&gt; 0, Impact_361_diff!Q546 / 'Outputs_pre-361'!Q546, "")</f>
        <v>-0.70166830225711474</v>
      </c>
      <c r="R546" s="256">
        <f>IF('Outputs_pre-361'!R546 &lt;&gt; 0, Impact_361_diff!R546 / 'Outputs_pre-361'!R546, "")</f>
        <v>-0.69723320158102764</v>
      </c>
      <c r="S546" s="256">
        <f>IF('Outputs_pre-361'!S546 &lt;&gt; 0, Impact_361_diff!S546 / 'Outputs_pre-361'!S546, "")</f>
        <v>-0.6271186440677966</v>
      </c>
      <c r="T546" s="256">
        <f>IF('Outputs_pre-361'!T546 &lt;&gt; 0, Impact_361_diff!T546 / 'Outputs_pre-361'!T546, "")</f>
        <v>-0.76380368098159512</v>
      </c>
      <c r="U546" s="256">
        <f>IF('Outputs_pre-361'!U546 &lt;&gt; 0, Impact_361_diff!U546 / 'Outputs_pre-361'!U546, "")</f>
        <v>-0.60271437384330662</v>
      </c>
      <c r="V546" s="256" t="str">
        <f>IF('Outputs_pre-361'!V546 &lt;&gt; 0, Impact_361_diff!V546 / 'Outputs_pre-361'!V546, "")</f>
        <v/>
      </c>
      <c r="W546" s="256">
        <f>IF('Outputs_pre-361'!W546 &lt;&gt; 0, Impact_361_diff!W546 / 'Outputs_pre-361'!W546, "")</f>
        <v>-0.76140350877192975</v>
      </c>
      <c r="X546" s="256">
        <f>IF('Outputs_pre-361'!X546 &lt;&gt; 0, Impact_361_diff!X546 / 'Outputs_pre-361'!X546, "")</f>
        <v>-0.487719298245614</v>
      </c>
      <c r="Y546" s="256">
        <f>IF('Outputs_pre-361'!Y546 &lt;&gt; 0, Impact_361_diff!Y546 / 'Outputs_pre-361'!Y546, "")</f>
        <v>-0.70388833499501502</v>
      </c>
      <c r="Z546" s="256">
        <f>IF('Outputs_pre-361'!Z546 &lt;&gt; 0, Impact_361_diff!Z546 / 'Outputs_pre-361'!Z546, "")</f>
        <v>-0.72069825436408974</v>
      </c>
      <c r="AA546" s="256">
        <f>IF('Outputs_pre-361'!AA546 &lt;&gt; 0, Impact_361_diff!AA546 / 'Outputs_pre-361'!AA546, "")</f>
        <v>-0.85544373284537967</v>
      </c>
      <c r="AB546" s="256">
        <f>IF('Outputs_pre-361'!AB546 &lt;&gt; 0, Impact_361_diff!AB546 / 'Outputs_pre-361'!AB546, "")</f>
        <v>-0.77210216110019647</v>
      </c>
      <c r="AC546" s="65"/>
    </row>
    <row r="547" spans="1:29" x14ac:dyDescent="0.35">
      <c r="A547" s="82"/>
      <c r="D547" s="252" t="str">
        <f t="shared" si="4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256">
        <f>IF('Outputs_pre-361'!O547 &lt;&gt; 0, Impact_361_diff!O547 / 'Outputs_pre-361'!O547, "")</f>
        <v>-0.80465116279069759</v>
      </c>
      <c r="P547" s="256">
        <f>IF('Outputs_pre-361'!P547 &lt;&gt; 0, Impact_361_diff!P547 / 'Outputs_pre-361'!P547, "")</f>
        <v>-0.96707317073170729</v>
      </c>
      <c r="Q547" s="256">
        <f>IF('Outputs_pre-361'!Q547 &lt;&gt; 0, Impact_361_diff!Q547 / 'Outputs_pre-361'!Q547, "")</f>
        <v>-0.96752368064952632</v>
      </c>
      <c r="R547" s="256">
        <f>IF('Outputs_pre-361'!R547 &lt;&gt; 0, Impact_361_diff!R547 / 'Outputs_pre-361'!R547, "")</f>
        <v>-0.83665716999050332</v>
      </c>
      <c r="S547" s="256">
        <f>IF('Outputs_pre-361'!S547 &lt;&gt; 0, Impact_361_diff!S547 / 'Outputs_pre-361'!S547, "")</f>
        <v>-0.98224852071005919</v>
      </c>
      <c r="T547" s="256">
        <f>IF('Outputs_pre-361'!T547 &lt;&gt; 0, Impact_361_diff!T547 / 'Outputs_pre-361'!T547, "")</f>
        <v>-0.99468085106382975</v>
      </c>
      <c r="U547" s="256">
        <f>IF('Outputs_pre-361'!U547 &lt;&gt; 0, Impact_361_diff!U547 / 'Outputs_pre-361'!U547, "")</f>
        <v>-0.90462962962962967</v>
      </c>
      <c r="V547" s="256" t="str">
        <f>IF('Outputs_pre-361'!V547 &lt;&gt; 0, Impact_361_diff!V547 / 'Outputs_pre-361'!V547, "")</f>
        <v/>
      </c>
      <c r="W547" s="256">
        <f>IF('Outputs_pre-361'!W547 &lt;&gt; 0, Impact_361_diff!W547 / 'Outputs_pre-361'!W547, "")</f>
        <v>-0.95584988962472406</v>
      </c>
      <c r="X547" s="256">
        <f>IF('Outputs_pre-361'!X547 &lt;&gt; 0, Impact_361_diff!X547 / 'Outputs_pre-361'!X547, "")</f>
        <v>-0.86335403726708082</v>
      </c>
      <c r="Y547" s="256">
        <f>IF('Outputs_pre-361'!Y547 &lt;&gt; 0, Impact_361_diff!Y547 / 'Outputs_pre-361'!Y547, "")</f>
        <v>-0.97645429362880887</v>
      </c>
      <c r="Z547" s="256">
        <f>IF('Outputs_pre-361'!Z547 &lt;&gt; 0, Impact_361_diff!Z547 / 'Outputs_pre-361'!Z547, "")</f>
        <v>-0.97966101694915253</v>
      </c>
      <c r="AA547" s="256">
        <f>IF('Outputs_pre-361'!AA547 &lt;&gt; 0, Impact_361_diff!AA547 / 'Outputs_pre-361'!AA547, "")</f>
        <v>-0.9821428571428571</v>
      </c>
      <c r="AB547" s="256">
        <f>IF('Outputs_pre-361'!AB547 &lt;&gt; 0, Impact_361_diff!AB547 / 'Outputs_pre-361'!AB547, "")</f>
        <v>-0.92461719670200226</v>
      </c>
      <c r="AC547" s="65"/>
    </row>
    <row r="548" spans="1:29" x14ac:dyDescent="0.35">
      <c r="A548" s="82"/>
      <c r="D548" s="252" t="str">
        <f t="shared" si="4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256">
        <f>IF('Outputs_pre-361'!O548 &lt;&gt; 0, Impact_361_diff!O548 / 'Outputs_pre-361'!O548, "")</f>
        <v>0</v>
      </c>
      <c r="P548" s="256">
        <f>IF('Outputs_pre-361'!P548 &lt;&gt; 0, Impact_361_diff!P548 / 'Outputs_pre-361'!P548, "")</f>
        <v>0</v>
      </c>
      <c r="Q548" s="256">
        <f>IF('Outputs_pre-361'!Q548 &lt;&gt; 0, Impact_361_diff!Q548 / 'Outputs_pre-361'!Q548, "")</f>
        <v>0</v>
      </c>
      <c r="R548" s="256">
        <f>IF('Outputs_pre-361'!R548 &lt;&gt; 0, Impact_361_diff!R548 / 'Outputs_pre-361'!R548, "")</f>
        <v>0</v>
      </c>
      <c r="S548" s="256">
        <f>IF('Outputs_pre-361'!S548 &lt;&gt; 0, Impact_361_diff!S548 / 'Outputs_pre-361'!S548, "")</f>
        <v>0</v>
      </c>
      <c r="T548" s="256">
        <f>IF('Outputs_pre-361'!T548 &lt;&gt; 0, Impact_361_diff!T548 / 'Outputs_pre-361'!T548, "")</f>
        <v>0</v>
      </c>
      <c r="U548" s="256">
        <f>IF('Outputs_pre-361'!U548 &lt;&gt; 0, Impact_361_diff!U548 / 'Outputs_pre-361'!U548, "")</f>
        <v>0</v>
      </c>
      <c r="V548" s="256">
        <f>IF('Outputs_pre-361'!V548 &lt;&gt; 0, Impact_361_diff!V548 / 'Outputs_pre-361'!V548, "")</f>
        <v>0</v>
      </c>
      <c r="W548" s="256">
        <f>IF('Outputs_pre-361'!W548 &lt;&gt; 0, Impact_361_diff!W548 / 'Outputs_pre-361'!W548, "")</f>
        <v>0</v>
      </c>
      <c r="X548" s="256">
        <f>IF('Outputs_pre-361'!X548 &lt;&gt; 0, Impact_361_diff!X548 / 'Outputs_pre-361'!X548, "")</f>
        <v>0</v>
      </c>
      <c r="Y548" s="256">
        <f>IF('Outputs_pre-361'!Y548 &lt;&gt; 0, Impact_361_diff!Y548 / 'Outputs_pre-361'!Y548, "")</f>
        <v>0</v>
      </c>
      <c r="Z548" s="256">
        <f>IF('Outputs_pre-361'!Z548 &lt;&gt; 0, Impact_361_diff!Z548 / 'Outputs_pre-361'!Z548, "")</f>
        <v>0</v>
      </c>
      <c r="AA548" s="256">
        <f>IF('Outputs_pre-361'!AA548 &lt;&gt; 0, Impact_361_diff!AA548 / 'Outputs_pre-361'!AA548, "")</f>
        <v>0</v>
      </c>
      <c r="AB548" s="256">
        <f>IF('Outputs_pre-361'!AB548 &lt;&gt; 0, Impact_361_diff!AB548 / 'Outputs_pre-361'!AB548, "")</f>
        <v>0</v>
      </c>
      <c r="AC548" s="65"/>
    </row>
    <row r="549" spans="1:29" x14ac:dyDescent="0.35">
      <c r="A549" s="82"/>
      <c r="D549" s="252" t="str">
        <f t="shared" si="4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256">
        <f>IF('Outputs_pre-361'!O549 &lt;&gt; 0, Impact_361_diff!O549 / 'Outputs_pre-361'!O549, "")</f>
        <v>0</v>
      </c>
      <c r="P549" s="256">
        <f>IF('Outputs_pre-361'!P549 &lt;&gt; 0, Impact_361_diff!P549 / 'Outputs_pre-361'!P549, "")</f>
        <v>0</v>
      </c>
      <c r="Q549" s="256">
        <f>IF('Outputs_pre-361'!Q549 &lt;&gt; 0, Impact_361_diff!Q549 / 'Outputs_pre-361'!Q549, "")</f>
        <v>0</v>
      </c>
      <c r="R549" s="256">
        <f>IF('Outputs_pre-361'!R549 &lt;&gt; 0, Impact_361_diff!R549 / 'Outputs_pre-361'!R549, "")</f>
        <v>0</v>
      </c>
      <c r="S549" s="256">
        <f>IF('Outputs_pre-361'!S549 &lt;&gt; 0, Impact_361_diff!S549 / 'Outputs_pre-361'!S549, "")</f>
        <v>0</v>
      </c>
      <c r="T549" s="256">
        <f>IF('Outputs_pre-361'!T549 &lt;&gt; 0, Impact_361_diff!T549 / 'Outputs_pre-361'!T549, "")</f>
        <v>0</v>
      </c>
      <c r="U549" s="256">
        <f>IF('Outputs_pre-361'!U549 &lt;&gt; 0, Impact_361_diff!U549 / 'Outputs_pre-361'!U549, "")</f>
        <v>0</v>
      </c>
      <c r="V549" s="256">
        <f>IF('Outputs_pre-361'!V549 &lt;&gt; 0, Impact_361_diff!V549 / 'Outputs_pre-361'!V549, "")</f>
        <v>0</v>
      </c>
      <c r="W549" s="256">
        <f>IF('Outputs_pre-361'!W549 &lt;&gt; 0, Impact_361_diff!W549 / 'Outputs_pre-361'!W549, "")</f>
        <v>0</v>
      </c>
      <c r="X549" s="256">
        <f>IF('Outputs_pre-361'!X549 &lt;&gt; 0, Impact_361_diff!X549 / 'Outputs_pre-361'!X549, "")</f>
        <v>0</v>
      </c>
      <c r="Y549" s="256">
        <f>IF('Outputs_pre-361'!Y549 &lt;&gt; 0, Impact_361_diff!Y549 / 'Outputs_pre-361'!Y549, "")</f>
        <v>0</v>
      </c>
      <c r="Z549" s="256">
        <f>IF('Outputs_pre-361'!Z549 &lt;&gt; 0, Impact_361_diff!Z549 / 'Outputs_pre-361'!Z549, "")</f>
        <v>0</v>
      </c>
      <c r="AA549" s="256">
        <f>IF('Outputs_pre-361'!AA549 &lt;&gt; 0, Impact_361_diff!AA549 / 'Outputs_pre-361'!AA549, "")</f>
        <v>0</v>
      </c>
      <c r="AB549" s="256">
        <f>IF('Outputs_pre-361'!AB549 &lt;&gt; 0, Impact_361_diff!AB549 / 'Outputs_pre-361'!AB549, "")</f>
        <v>0</v>
      </c>
      <c r="AC549" s="65"/>
    </row>
    <row r="550" spans="1:29" x14ac:dyDescent="0.35">
      <c r="A550" s="82"/>
      <c r="D550" s="252" t="str">
        <f t="shared" ref="D550:D773" si="5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256">
        <f>IF('Outputs_pre-361'!O550 &lt;&gt; 0, Impact_361_diff!O550 / 'Outputs_pre-361'!O550, "")</f>
        <v>0</v>
      </c>
      <c r="P550" s="256">
        <f>IF('Outputs_pre-361'!P550 &lt;&gt; 0, Impact_361_diff!P550 / 'Outputs_pre-361'!P550, "")</f>
        <v>0</v>
      </c>
      <c r="Q550" s="256">
        <f>IF('Outputs_pre-361'!Q550 &lt;&gt; 0, Impact_361_diff!Q550 / 'Outputs_pre-361'!Q550, "")</f>
        <v>0</v>
      </c>
      <c r="R550" s="256">
        <f>IF('Outputs_pre-361'!R550 &lt;&gt; 0, Impact_361_diff!R550 / 'Outputs_pre-361'!R550, "")</f>
        <v>0</v>
      </c>
      <c r="S550" s="256">
        <f>IF('Outputs_pre-361'!S550 &lt;&gt; 0, Impact_361_diff!S550 / 'Outputs_pre-361'!S550, "")</f>
        <v>0</v>
      </c>
      <c r="T550" s="256">
        <f>IF('Outputs_pre-361'!T550 &lt;&gt; 0, Impact_361_diff!T550 / 'Outputs_pre-361'!T550, "")</f>
        <v>0</v>
      </c>
      <c r="U550" s="256">
        <f>IF('Outputs_pre-361'!U550 &lt;&gt; 0, Impact_361_diff!U550 / 'Outputs_pre-361'!U550, "")</f>
        <v>0</v>
      </c>
      <c r="V550" s="256">
        <f>IF('Outputs_pre-361'!V550 &lt;&gt; 0, Impact_361_diff!V550 / 'Outputs_pre-361'!V550, "")</f>
        <v>0</v>
      </c>
      <c r="W550" s="256">
        <f>IF('Outputs_pre-361'!W550 &lt;&gt; 0, Impact_361_diff!W550 / 'Outputs_pre-361'!W550, "")</f>
        <v>0</v>
      </c>
      <c r="X550" s="256">
        <f>IF('Outputs_pre-361'!X550 &lt;&gt; 0, Impact_361_diff!X550 / 'Outputs_pre-361'!X550, "")</f>
        <v>0</v>
      </c>
      <c r="Y550" s="256">
        <f>IF('Outputs_pre-361'!Y550 &lt;&gt; 0, Impact_361_diff!Y550 / 'Outputs_pre-361'!Y550, "")</f>
        <v>0</v>
      </c>
      <c r="Z550" s="256">
        <f>IF('Outputs_pre-361'!Z550 &lt;&gt; 0, Impact_361_diff!Z550 / 'Outputs_pre-361'!Z550, "")</f>
        <v>0</v>
      </c>
      <c r="AA550" s="256">
        <f>IF('Outputs_pre-361'!AA550 &lt;&gt; 0, Impact_361_diff!AA550 / 'Outputs_pre-361'!AA550, "")</f>
        <v>0</v>
      </c>
      <c r="AB550" s="256">
        <f>IF('Outputs_pre-361'!AB550 &lt;&gt; 0, Impact_361_diff!AB550 / 'Outputs_pre-361'!AB550, "")</f>
        <v>0</v>
      </c>
      <c r="AC550" s="65"/>
    </row>
    <row r="551" spans="1:29" x14ac:dyDescent="0.35">
      <c r="A551" s="82"/>
      <c r="D551" s="252" t="str">
        <f t="shared" si="5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256">
        <f>IF('Outputs_pre-361'!O551 &lt;&gt; 0, Impact_361_diff!O551 / 'Outputs_pre-361'!O551, "")</f>
        <v>0</v>
      </c>
      <c r="P551" s="256">
        <f>IF('Outputs_pre-361'!P551 &lt;&gt; 0, Impact_361_diff!P551 / 'Outputs_pre-361'!P551, "")</f>
        <v>0</v>
      </c>
      <c r="Q551" s="256">
        <f>IF('Outputs_pre-361'!Q551 &lt;&gt; 0, Impact_361_diff!Q551 / 'Outputs_pre-361'!Q551, "")</f>
        <v>0</v>
      </c>
      <c r="R551" s="256">
        <f>IF('Outputs_pre-361'!R551 &lt;&gt; 0, Impact_361_diff!R551 / 'Outputs_pre-361'!R551, "")</f>
        <v>0</v>
      </c>
      <c r="S551" s="256">
        <f>IF('Outputs_pre-361'!S551 &lt;&gt; 0, Impact_361_diff!S551 / 'Outputs_pre-361'!S551, "")</f>
        <v>0</v>
      </c>
      <c r="T551" s="256">
        <f>IF('Outputs_pre-361'!T551 &lt;&gt; 0, Impact_361_diff!T551 / 'Outputs_pre-361'!T551, "")</f>
        <v>0</v>
      </c>
      <c r="U551" s="256">
        <f>IF('Outputs_pre-361'!U551 &lt;&gt; 0, Impact_361_diff!U551 / 'Outputs_pre-361'!U551, "")</f>
        <v>0</v>
      </c>
      <c r="V551" s="256">
        <f>IF('Outputs_pre-361'!V551 &lt;&gt; 0, Impact_361_diff!V551 / 'Outputs_pre-361'!V551, "")</f>
        <v>0</v>
      </c>
      <c r="W551" s="256">
        <f>IF('Outputs_pre-361'!W551 &lt;&gt; 0, Impact_361_diff!W551 / 'Outputs_pre-361'!W551, "")</f>
        <v>0</v>
      </c>
      <c r="X551" s="256">
        <f>IF('Outputs_pre-361'!X551 &lt;&gt; 0, Impact_361_diff!X551 / 'Outputs_pre-361'!X551, "")</f>
        <v>0</v>
      </c>
      <c r="Y551" s="256">
        <f>IF('Outputs_pre-361'!Y551 &lt;&gt; 0, Impact_361_diff!Y551 / 'Outputs_pre-361'!Y551, "")</f>
        <v>0</v>
      </c>
      <c r="Z551" s="256">
        <f>IF('Outputs_pre-361'!Z551 &lt;&gt; 0, Impact_361_diff!Z551 / 'Outputs_pre-361'!Z551, "")</f>
        <v>0</v>
      </c>
      <c r="AA551" s="256">
        <f>IF('Outputs_pre-361'!AA551 &lt;&gt; 0, Impact_361_diff!AA551 / 'Outputs_pre-361'!AA551, "")</f>
        <v>0</v>
      </c>
      <c r="AB551" s="256">
        <f>IF('Outputs_pre-361'!AB551 &lt;&gt; 0, Impact_361_diff!AB551 / 'Outputs_pre-361'!AB551, "")</f>
        <v>0</v>
      </c>
      <c r="AC551" s="65"/>
    </row>
    <row r="552" spans="1:29" x14ac:dyDescent="0.35">
      <c r="A552" s="82"/>
      <c r="D552" s="252" t="str">
        <f t="shared" si="5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256">
        <f>IF('Outputs_pre-361'!O552 &lt;&gt; 0, Impact_361_diff!O552 / 'Outputs_pre-361'!O552, "")</f>
        <v>-7.7043322912014239E-2</v>
      </c>
      <c r="P552" s="256">
        <f>IF('Outputs_pre-361'!P552 &lt;&gt; 0, Impact_361_diff!P552 / 'Outputs_pre-361'!P552, "")</f>
        <v>-0.24688667496886679</v>
      </c>
      <c r="Q552" s="256">
        <f>IF('Outputs_pre-361'!Q552 &lt;&gt; 0, Impact_361_diff!Q552 / 'Outputs_pre-361'!Q552, "")</f>
        <v>-0.27698259187620888</v>
      </c>
      <c r="R552" s="256">
        <f>IF('Outputs_pre-361'!R552 &lt;&gt; 0, Impact_361_diff!R552 / 'Outputs_pre-361'!R552, "")</f>
        <v>-0.25551044083526675</v>
      </c>
      <c r="S552" s="256">
        <f>IF('Outputs_pre-361'!S552 &lt;&gt; 0, Impact_361_diff!S552 / 'Outputs_pre-361'!S552, "")</f>
        <v>-0.10109289617486344</v>
      </c>
      <c r="T552" s="256">
        <f>IF('Outputs_pre-361'!T552 &lt;&gt; 0, Impact_361_diff!T552 / 'Outputs_pre-361'!T552, "")</f>
        <v>-0.21612250794568039</v>
      </c>
      <c r="U552" s="256">
        <f>IF('Outputs_pre-361'!U552 &lt;&gt; 0, Impact_361_diff!U552 / 'Outputs_pre-361'!U552, "")</f>
        <v>-0.16581805838424987</v>
      </c>
      <c r="V552" s="256">
        <f>IF('Outputs_pre-361'!V552 &lt;&gt; 0, Impact_361_diff!V552 / 'Outputs_pre-361'!V552, "")</f>
        <v>0.17398869073510217</v>
      </c>
      <c r="W552" s="256">
        <f>IF('Outputs_pre-361'!W552 &lt;&gt; 0, Impact_361_diff!W552 / 'Outputs_pre-361'!W552, "")</f>
        <v>-9.5563893180313372E-2</v>
      </c>
      <c r="X552" s="256">
        <f>IF('Outputs_pre-361'!X552 &lt;&gt; 0, Impact_361_diff!X552 / 'Outputs_pre-361'!X552, "")</f>
        <v>-2.4797843665768333E-2</v>
      </c>
      <c r="Y552" s="256">
        <f>IF('Outputs_pre-361'!Y552 &lt;&gt; 0, Impact_361_diff!Y552 / 'Outputs_pre-361'!Y552, "")</f>
        <v>-0.2087651761918862</v>
      </c>
      <c r="Z552" s="256">
        <f>IF('Outputs_pre-361'!Z552 &lt;&gt; 0, Impact_361_diff!Z552 / 'Outputs_pre-361'!Z552, "")</f>
        <v>-0.26358943212875807</v>
      </c>
      <c r="AA552" s="256">
        <f>IF('Outputs_pre-361'!AA552 &lt;&gt; 0, Impact_361_diff!AA552 / 'Outputs_pre-361'!AA552, "")</f>
        <v>-0.17549793310785422</v>
      </c>
      <c r="AB552" s="256">
        <f>IF('Outputs_pre-361'!AB552 &lt;&gt; 0, Impact_361_diff!AB552 / 'Outputs_pre-361'!AB552, "")</f>
        <v>-0.22383803820929574</v>
      </c>
      <c r="AC552" s="65"/>
    </row>
    <row r="553" spans="1:29" x14ac:dyDescent="0.35">
      <c r="A553" s="82"/>
      <c r="D553" s="252" t="str">
        <f t="shared" si="5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256">
        <f>IF('Outputs_pre-361'!O553 &lt;&gt; 0, Impact_361_diff!O553 / 'Outputs_pre-361'!O553, "")</f>
        <v>-0.38063806380638071</v>
      </c>
      <c r="P553" s="256">
        <f>IF('Outputs_pre-361'!P553 &lt;&gt; 0, Impact_361_diff!P553 / 'Outputs_pre-361'!P553, "")</f>
        <v>-0.76789168278529985</v>
      </c>
      <c r="Q553" s="256">
        <f>IF('Outputs_pre-361'!Q553 &lt;&gt; 0, Impact_361_diff!Q553 / 'Outputs_pre-361'!Q553, "")</f>
        <v>-0.70166830225711474</v>
      </c>
      <c r="R553" s="256">
        <f>IF('Outputs_pre-361'!R553 &lt;&gt; 0, Impact_361_diff!R553 / 'Outputs_pre-361'!R553, "")</f>
        <v>-0.69723320158102764</v>
      </c>
      <c r="S553" s="256">
        <f>IF('Outputs_pre-361'!S553 &lt;&gt; 0, Impact_361_diff!S553 / 'Outputs_pre-361'!S553, "")</f>
        <v>-0.6271186440677966</v>
      </c>
      <c r="T553" s="256">
        <f>IF('Outputs_pre-361'!T553 &lt;&gt; 0, Impact_361_diff!T553 / 'Outputs_pre-361'!T553, "")</f>
        <v>-0.76380368098159512</v>
      </c>
      <c r="U553" s="256">
        <f>IF('Outputs_pre-361'!U553 &lt;&gt; 0, Impact_361_diff!U553 / 'Outputs_pre-361'!U553, "")</f>
        <v>-0.60271437384330662</v>
      </c>
      <c r="V553" s="256" t="str">
        <f>IF('Outputs_pre-361'!V553 &lt;&gt; 0, Impact_361_diff!V553 / 'Outputs_pre-361'!V553, "")</f>
        <v/>
      </c>
      <c r="W553" s="256">
        <f>IF('Outputs_pre-361'!W553 &lt;&gt; 0, Impact_361_diff!W553 / 'Outputs_pre-361'!W553, "")</f>
        <v>-0.76140350877192975</v>
      </c>
      <c r="X553" s="256">
        <f>IF('Outputs_pre-361'!X553 &lt;&gt; 0, Impact_361_diff!X553 / 'Outputs_pre-361'!X553, "")</f>
        <v>-0.487719298245614</v>
      </c>
      <c r="Y553" s="256">
        <f>IF('Outputs_pre-361'!Y553 &lt;&gt; 0, Impact_361_diff!Y553 / 'Outputs_pre-361'!Y553, "")</f>
        <v>-0.70388833499501502</v>
      </c>
      <c r="Z553" s="256">
        <f>IF('Outputs_pre-361'!Z553 &lt;&gt; 0, Impact_361_diff!Z553 / 'Outputs_pre-361'!Z553, "")</f>
        <v>-0.72069825436408974</v>
      </c>
      <c r="AA553" s="256">
        <f>IF('Outputs_pre-361'!AA553 &lt;&gt; 0, Impact_361_diff!AA553 / 'Outputs_pre-361'!AA553, "")</f>
        <v>-0.85544373284537967</v>
      </c>
      <c r="AB553" s="256">
        <f>IF('Outputs_pre-361'!AB553 &lt;&gt; 0, Impact_361_diff!AB553 / 'Outputs_pre-361'!AB553, "")</f>
        <v>-0.77210216110019647</v>
      </c>
      <c r="AC553" s="65"/>
    </row>
    <row r="554" spans="1:29" x14ac:dyDescent="0.35">
      <c r="A554" s="82"/>
      <c r="D554" s="252" t="str">
        <f t="shared" si="5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256">
        <f>IF('Outputs_pre-361'!O554 &lt;&gt; 0, Impact_361_diff!O554 / 'Outputs_pre-361'!O554, "")</f>
        <v>-0.80465116279069759</v>
      </c>
      <c r="P554" s="256">
        <f>IF('Outputs_pre-361'!P554 &lt;&gt; 0, Impact_361_diff!P554 / 'Outputs_pre-361'!P554, "")</f>
        <v>-0.96707317073170729</v>
      </c>
      <c r="Q554" s="256">
        <f>IF('Outputs_pre-361'!Q554 &lt;&gt; 0, Impact_361_diff!Q554 / 'Outputs_pre-361'!Q554, "")</f>
        <v>-0.96752368064952632</v>
      </c>
      <c r="R554" s="256">
        <f>IF('Outputs_pre-361'!R554 &lt;&gt; 0, Impact_361_diff!R554 / 'Outputs_pre-361'!R554, "")</f>
        <v>-0.83665716999050332</v>
      </c>
      <c r="S554" s="256">
        <f>IF('Outputs_pre-361'!S554 &lt;&gt; 0, Impact_361_diff!S554 / 'Outputs_pre-361'!S554, "")</f>
        <v>-0.98224852071005919</v>
      </c>
      <c r="T554" s="256">
        <f>IF('Outputs_pre-361'!T554 &lt;&gt; 0, Impact_361_diff!T554 / 'Outputs_pre-361'!T554, "")</f>
        <v>-0.99468085106382975</v>
      </c>
      <c r="U554" s="256">
        <f>IF('Outputs_pre-361'!U554 &lt;&gt; 0, Impact_361_diff!U554 / 'Outputs_pre-361'!U554, "")</f>
        <v>-0.90462962962962967</v>
      </c>
      <c r="V554" s="256" t="str">
        <f>IF('Outputs_pre-361'!V554 &lt;&gt; 0, Impact_361_diff!V554 / 'Outputs_pre-361'!V554, "")</f>
        <v/>
      </c>
      <c r="W554" s="256">
        <f>IF('Outputs_pre-361'!W554 &lt;&gt; 0, Impact_361_diff!W554 / 'Outputs_pre-361'!W554, "")</f>
        <v>-0.95584988962472406</v>
      </c>
      <c r="X554" s="256">
        <f>IF('Outputs_pre-361'!X554 &lt;&gt; 0, Impact_361_diff!X554 / 'Outputs_pre-361'!X554, "")</f>
        <v>-0.86335403726708082</v>
      </c>
      <c r="Y554" s="256">
        <f>IF('Outputs_pre-361'!Y554 &lt;&gt; 0, Impact_361_diff!Y554 / 'Outputs_pre-361'!Y554, "")</f>
        <v>-0.97645429362880887</v>
      </c>
      <c r="Z554" s="256">
        <f>IF('Outputs_pre-361'!Z554 &lt;&gt; 0, Impact_361_diff!Z554 / 'Outputs_pre-361'!Z554, "")</f>
        <v>-0.97966101694915253</v>
      </c>
      <c r="AA554" s="256">
        <f>IF('Outputs_pre-361'!AA554 &lt;&gt; 0, Impact_361_diff!AA554 / 'Outputs_pre-361'!AA554, "")</f>
        <v>-0.9821428571428571</v>
      </c>
      <c r="AB554" s="256">
        <f>IF('Outputs_pre-361'!AB554 &lt;&gt; 0, Impact_361_diff!AB554 / 'Outputs_pre-361'!AB554, "")</f>
        <v>-0.92461719670200226</v>
      </c>
      <c r="AC554" s="65"/>
    </row>
    <row r="555" spans="1:29" x14ac:dyDescent="0.35">
      <c r="A555" s="82"/>
      <c r="D555" s="252" t="str">
        <f t="shared" si="5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256">
        <f>IF('Outputs_pre-361'!O555 &lt;&gt; 0, Impact_361_diff!O555 / 'Outputs_pre-361'!O555, "")</f>
        <v>2.1345860843067546</v>
      </c>
      <c r="P555" s="256">
        <f>IF('Outputs_pre-361'!P555 &lt;&gt; 0, Impact_361_diff!P555 / 'Outputs_pre-361'!P555, "")</f>
        <v>21.487861271676302</v>
      </c>
      <c r="Q555" s="256">
        <f>IF('Outputs_pre-361'!Q555 &lt;&gt; 0, Impact_361_diff!Q555 / 'Outputs_pre-361'!Q555, "")</f>
        <v>17.699029126213588</v>
      </c>
      <c r="R555" s="256">
        <f>IF('Outputs_pre-361'!R555 &lt;&gt; 0, Impact_361_diff!R555 / 'Outputs_pre-361'!R555, "")</f>
        <v>6.1861424250756123</v>
      </c>
      <c r="S555" s="256">
        <f>IF('Outputs_pre-361'!S555 &lt;&gt; 0, Impact_361_diff!S555 / 'Outputs_pre-361'!S555, "")</f>
        <v>3.6847147022074132</v>
      </c>
      <c r="T555" s="256">
        <f>IF('Outputs_pre-361'!T555 &lt;&gt; 0, Impact_361_diff!T555 / 'Outputs_pre-361'!T555, "")</f>
        <v>42.900542495479201</v>
      </c>
      <c r="U555" s="256">
        <f>IF('Outputs_pre-361'!U555 &lt;&gt; 0, Impact_361_diff!U555 / 'Outputs_pre-361'!U555, "")</f>
        <v>64.83856502242152</v>
      </c>
      <c r="V555" s="256">
        <f>IF('Outputs_pre-361'!V555 &lt;&gt; 0, Impact_361_diff!V555 / 'Outputs_pre-361'!V555, "")</f>
        <v>-17.289029535864977</v>
      </c>
      <c r="W555" s="256">
        <f>IF('Outputs_pre-361'!W555 &lt;&gt; 0, Impact_361_diff!W555 / 'Outputs_pre-361'!W555, "")</f>
        <v>23.821100917431195</v>
      </c>
      <c r="X555" s="256">
        <f>IF('Outputs_pre-361'!X555 &lt;&gt; 0, Impact_361_diff!X555 / 'Outputs_pre-361'!X555, "")</f>
        <v>8.3775671406003163</v>
      </c>
      <c r="Y555" s="256">
        <f>IF('Outputs_pre-361'!Y555 &lt;&gt; 0, Impact_361_diff!Y555 / 'Outputs_pre-361'!Y555, "")</f>
        <v>27.121883656509695</v>
      </c>
      <c r="Z555" s="256">
        <f>IF('Outputs_pre-361'!Z555 &lt;&gt; 0, Impact_361_diff!Z555 / 'Outputs_pre-361'!Z555, "")</f>
        <v>30.640960809102403</v>
      </c>
      <c r="AA555" s="256">
        <f>IF('Outputs_pre-361'!AA555 &lt;&gt; 0, Impact_361_diff!AA555 / 'Outputs_pre-361'!AA555, "")</f>
        <v>33.504761904761907</v>
      </c>
      <c r="AB555" s="256">
        <f>IF('Outputs_pre-361'!AB555 &lt;&gt; 0, Impact_361_diff!AB555 / 'Outputs_pre-361'!AB555, "")</f>
        <v>27.96191819464034</v>
      </c>
      <c r="AC555" s="65"/>
    </row>
    <row r="556" spans="1:29" x14ac:dyDescent="0.35">
      <c r="A556" s="82"/>
      <c r="D556" s="252" t="str">
        <f t="shared" si="5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256">
        <f>IF('Outputs_pre-361'!O556 &lt;&gt; 0, Impact_361_diff!O556 / 'Outputs_pre-361'!O556, "")</f>
        <v>0</v>
      </c>
      <c r="P556" s="256">
        <f>IF('Outputs_pre-361'!P556 &lt;&gt; 0, Impact_361_diff!P556 / 'Outputs_pre-361'!P556, "")</f>
        <v>0</v>
      </c>
      <c r="Q556" s="256">
        <f>IF('Outputs_pre-361'!Q556 &lt;&gt; 0, Impact_361_diff!Q556 / 'Outputs_pre-361'!Q556, "")</f>
        <v>0</v>
      </c>
      <c r="R556" s="256">
        <f>IF('Outputs_pre-361'!R556 &lt;&gt; 0, Impact_361_diff!R556 / 'Outputs_pre-361'!R556, "")</f>
        <v>0</v>
      </c>
      <c r="S556" s="256">
        <f>IF('Outputs_pre-361'!S556 &lt;&gt; 0, Impact_361_diff!S556 / 'Outputs_pre-361'!S556, "")</f>
        <v>0</v>
      </c>
      <c r="T556" s="256">
        <f>IF('Outputs_pre-361'!T556 &lt;&gt; 0, Impact_361_diff!T556 / 'Outputs_pre-361'!T556, "")</f>
        <v>0</v>
      </c>
      <c r="U556" s="256">
        <f>IF('Outputs_pre-361'!U556 &lt;&gt; 0, Impact_361_diff!U556 / 'Outputs_pre-361'!U556, "")</f>
        <v>0</v>
      </c>
      <c r="V556" s="256">
        <f>IF('Outputs_pre-361'!V556 &lt;&gt; 0, Impact_361_diff!V556 / 'Outputs_pre-361'!V556, "")</f>
        <v>0</v>
      </c>
      <c r="W556" s="256">
        <f>IF('Outputs_pre-361'!W556 &lt;&gt; 0, Impact_361_diff!W556 / 'Outputs_pre-361'!W556, "")</f>
        <v>0</v>
      </c>
      <c r="X556" s="256">
        <f>IF('Outputs_pre-361'!X556 &lt;&gt; 0, Impact_361_diff!X556 / 'Outputs_pre-361'!X556, "")</f>
        <v>0</v>
      </c>
      <c r="Y556" s="256">
        <f>IF('Outputs_pre-361'!Y556 &lt;&gt; 0, Impact_361_diff!Y556 / 'Outputs_pre-361'!Y556, "")</f>
        <v>0</v>
      </c>
      <c r="Z556" s="256">
        <f>IF('Outputs_pre-361'!Z556 &lt;&gt; 0, Impact_361_diff!Z556 / 'Outputs_pre-361'!Z556, "")</f>
        <v>0</v>
      </c>
      <c r="AA556" s="256">
        <f>IF('Outputs_pre-361'!AA556 &lt;&gt; 0, Impact_361_diff!AA556 / 'Outputs_pre-361'!AA556, "")</f>
        <v>0</v>
      </c>
      <c r="AB556" s="256">
        <f>IF('Outputs_pre-361'!AB556 &lt;&gt; 0, Impact_361_diff!AB556 / 'Outputs_pre-361'!AB556, "")</f>
        <v>0</v>
      </c>
      <c r="AC556" s="65"/>
    </row>
    <row r="557" spans="1:29" x14ac:dyDescent="0.35">
      <c r="A557" s="82"/>
      <c r="D557" s="252" t="str">
        <f t="shared" si="5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256">
        <f>IF('Outputs_pre-361'!O557 &lt;&gt; 0, Impact_361_diff!O557 / 'Outputs_pre-361'!O557, "")</f>
        <v>0</v>
      </c>
      <c r="P557" s="256">
        <f>IF('Outputs_pre-361'!P557 &lt;&gt; 0, Impact_361_diff!P557 / 'Outputs_pre-361'!P557, "")</f>
        <v>0</v>
      </c>
      <c r="Q557" s="256">
        <f>IF('Outputs_pre-361'!Q557 &lt;&gt; 0, Impact_361_diff!Q557 / 'Outputs_pre-361'!Q557, "")</f>
        <v>0</v>
      </c>
      <c r="R557" s="256">
        <f>IF('Outputs_pre-361'!R557 &lt;&gt; 0, Impact_361_diff!R557 / 'Outputs_pre-361'!R557, "")</f>
        <v>0</v>
      </c>
      <c r="S557" s="256">
        <f>IF('Outputs_pre-361'!S557 &lt;&gt; 0, Impact_361_diff!S557 / 'Outputs_pre-361'!S557, "")</f>
        <v>0</v>
      </c>
      <c r="T557" s="256">
        <f>IF('Outputs_pre-361'!T557 &lt;&gt; 0, Impact_361_diff!T557 / 'Outputs_pre-361'!T557, "")</f>
        <v>0</v>
      </c>
      <c r="U557" s="256">
        <f>IF('Outputs_pre-361'!U557 &lt;&gt; 0, Impact_361_diff!U557 / 'Outputs_pre-361'!U557, "")</f>
        <v>0</v>
      </c>
      <c r="V557" s="256">
        <f>IF('Outputs_pre-361'!V557 &lt;&gt; 0, Impact_361_diff!V557 / 'Outputs_pre-361'!V557, "")</f>
        <v>0</v>
      </c>
      <c r="W557" s="256">
        <f>IF('Outputs_pre-361'!W557 &lt;&gt; 0, Impact_361_diff!W557 / 'Outputs_pre-361'!W557, "")</f>
        <v>0</v>
      </c>
      <c r="X557" s="256">
        <f>IF('Outputs_pre-361'!X557 &lt;&gt; 0, Impact_361_diff!X557 / 'Outputs_pre-361'!X557, "")</f>
        <v>0</v>
      </c>
      <c r="Y557" s="256">
        <f>IF('Outputs_pre-361'!Y557 &lt;&gt; 0, Impact_361_diff!Y557 / 'Outputs_pre-361'!Y557, "")</f>
        <v>0</v>
      </c>
      <c r="Z557" s="256">
        <f>IF('Outputs_pre-361'!Z557 &lt;&gt; 0, Impact_361_diff!Z557 / 'Outputs_pre-361'!Z557, "")</f>
        <v>0</v>
      </c>
      <c r="AA557" s="256">
        <f>IF('Outputs_pre-361'!AA557 &lt;&gt; 0, Impact_361_diff!AA557 / 'Outputs_pre-361'!AA557, "")</f>
        <v>0</v>
      </c>
      <c r="AB557" s="256">
        <f>IF('Outputs_pre-361'!AB557 &lt;&gt; 0, Impact_361_diff!AB557 / 'Outputs_pre-361'!AB557, "")</f>
        <v>0</v>
      </c>
      <c r="AC557" s="65"/>
    </row>
    <row r="558" spans="1:29" x14ac:dyDescent="0.35">
      <c r="A558" s="82"/>
      <c r="D558" s="252" t="str">
        <f t="shared" si="5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256">
        <f>IF('Outputs_pre-361'!O558 &lt;&gt; 0, Impact_361_diff!O558 / 'Outputs_pre-361'!O558, "")</f>
        <v>0</v>
      </c>
      <c r="P558" s="256">
        <f>IF('Outputs_pre-361'!P558 &lt;&gt; 0, Impact_361_diff!P558 / 'Outputs_pre-361'!P558, "")</f>
        <v>0</v>
      </c>
      <c r="Q558" s="256">
        <f>IF('Outputs_pre-361'!Q558 &lt;&gt; 0, Impact_361_diff!Q558 / 'Outputs_pre-361'!Q558, "")</f>
        <v>0</v>
      </c>
      <c r="R558" s="256">
        <f>IF('Outputs_pre-361'!R558 &lt;&gt; 0, Impact_361_diff!R558 / 'Outputs_pre-361'!R558, "")</f>
        <v>0</v>
      </c>
      <c r="S558" s="256">
        <f>IF('Outputs_pre-361'!S558 &lt;&gt; 0, Impact_361_diff!S558 / 'Outputs_pre-361'!S558, "")</f>
        <v>0</v>
      </c>
      <c r="T558" s="256">
        <f>IF('Outputs_pre-361'!T558 &lt;&gt; 0, Impact_361_diff!T558 / 'Outputs_pre-361'!T558, "")</f>
        <v>0</v>
      </c>
      <c r="U558" s="256">
        <f>IF('Outputs_pre-361'!U558 &lt;&gt; 0, Impact_361_diff!U558 / 'Outputs_pre-361'!U558, "")</f>
        <v>0</v>
      </c>
      <c r="V558" s="256">
        <f>IF('Outputs_pre-361'!V558 &lt;&gt; 0, Impact_361_diff!V558 / 'Outputs_pre-361'!V558, "")</f>
        <v>0</v>
      </c>
      <c r="W558" s="256">
        <f>IF('Outputs_pre-361'!W558 &lt;&gt; 0, Impact_361_diff!W558 / 'Outputs_pre-361'!W558, "")</f>
        <v>0</v>
      </c>
      <c r="X558" s="256">
        <f>IF('Outputs_pre-361'!X558 &lt;&gt; 0, Impact_361_diff!X558 / 'Outputs_pre-361'!X558, "")</f>
        <v>0</v>
      </c>
      <c r="Y558" s="256">
        <f>IF('Outputs_pre-361'!Y558 &lt;&gt; 0, Impact_361_diff!Y558 / 'Outputs_pre-361'!Y558, "")</f>
        <v>0</v>
      </c>
      <c r="Z558" s="256">
        <f>IF('Outputs_pre-361'!Z558 &lt;&gt; 0, Impact_361_diff!Z558 / 'Outputs_pre-361'!Z558, "")</f>
        <v>0</v>
      </c>
      <c r="AA558" s="256">
        <f>IF('Outputs_pre-361'!AA558 &lt;&gt; 0, Impact_361_diff!AA558 / 'Outputs_pre-361'!AA558, "")</f>
        <v>0</v>
      </c>
      <c r="AB558" s="256">
        <f>IF('Outputs_pre-361'!AB558 &lt;&gt; 0, Impact_361_diff!AB558 / 'Outputs_pre-361'!AB558, "")</f>
        <v>0</v>
      </c>
      <c r="AC558" s="65"/>
    </row>
    <row r="559" spans="1:29" x14ac:dyDescent="0.35">
      <c r="A559" s="82"/>
      <c r="D559" s="252" t="str">
        <f t="shared" si="5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256">
        <f>IF('Outputs_pre-361'!O559 &lt;&gt; 0, Impact_361_diff!O559 / 'Outputs_pre-361'!O559, "")</f>
        <v>-7.7043322912014239E-2</v>
      </c>
      <c r="P559" s="256">
        <f>IF('Outputs_pre-361'!P559 &lt;&gt; 0, Impact_361_diff!P559 / 'Outputs_pre-361'!P559, "")</f>
        <v>-0.24688667496886679</v>
      </c>
      <c r="Q559" s="256">
        <f>IF('Outputs_pre-361'!Q559 &lt;&gt; 0, Impact_361_diff!Q559 / 'Outputs_pre-361'!Q559, "")</f>
        <v>-0.27698259187620888</v>
      </c>
      <c r="R559" s="256">
        <f>IF('Outputs_pre-361'!R559 &lt;&gt; 0, Impact_361_diff!R559 / 'Outputs_pre-361'!R559, "")</f>
        <v>-0.25551044083526675</v>
      </c>
      <c r="S559" s="256">
        <f>IF('Outputs_pre-361'!S559 &lt;&gt; 0, Impact_361_diff!S559 / 'Outputs_pre-361'!S559, "")</f>
        <v>-0.10109289617486344</v>
      </c>
      <c r="T559" s="256">
        <f>IF('Outputs_pre-361'!T559 &lt;&gt; 0, Impact_361_diff!T559 / 'Outputs_pre-361'!T559, "")</f>
        <v>-0.21612250794568039</v>
      </c>
      <c r="U559" s="256">
        <f>IF('Outputs_pre-361'!U559 &lt;&gt; 0, Impact_361_diff!U559 / 'Outputs_pre-361'!U559, "")</f>
        <v>-0.16581805838424987</v>
      </c>
      <c r="V559" s="256">
        <f>IF('Outputs_pre-361'!V559 &lt;&gt; 0, Impact_361_diff!V559 / 'Outputs_pre-361'!V559, "")</f>
        <v>0.17398869073510217</v>
      </c>
      <c r="W559" s="256">
        <f>IF('Outputs_pre-361'!W559 &lt;&gt; 0, Impact_361_diff!W559 / 'Outputs_pre-361'!W559, "")</f>
        <v>-9.5563893180313372E-2</v>
      </c>
      <c r="X559" s="256">
        <f>IF('Outputs_pre-361'!X559 &lt;&gt; 0, Impact_361_diff!X559 / 'Outputs_pre-361'!X559, "")</f>
        <v>-2.4797843665768333E-2</v>
      </c>
      <c r="Y559" s="256">
        <f>IF('Outputs_pre-361'!Y559 &lt;&gt; 0, Impact_361_diff!Y559 / 'Outputs_pre-361'!Y559, "")</f>
        <v>-0.2087651761918862</v>
      </c>
      <c r="Z559" s="256">
        <f>IF('Outputs_pre-361'!Z559 &lt;&gt; 0, Impact_361_diff!Z559 / 'Outputs_pre-361'!Z559, "")</f>
        <v>-0.26358943212875807</v>
      </c>
      <c r="AA559" s="256">
        <f>IF('Outputs_pre-361'!AA559 &lt;&gt; 0, Impact_361_diff!AA559 / 'Outputs_pre-361'!AA559, "")</f>
        <v>-0.17549793310785422</v>
      </c>
      <c r="AB559" s="256">
        <f>IF('Outputs_pre-361'!AB559 &lt;&gt; 0, Impact_361_diff!AB559 / 'Outputs_pre-361'!AB559, "")</f>
        <v>-0.22383803820929574</v>
      </c>
      <c r="AC559" s="65"/>
    </row>
    <row r="560" spans="1:29" x14ac:dyDescent="0.35">
      <c r="A560" s="82"/>
      <c r="D560" s="252" t="str">
        <f t="shared" si="5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256">
        <f>IF('Outputs_pre-361'!O560 &lt;&gt; 0, Impact_361_diff!O560 / 'Outputs_pre-361'!O560, "")</f>
        <v>-0.38063806380638071</v>
      </c>
      <c r="P560" s="256">
        <f>IF('Outputs_pre-361'!P560 &lt;&gt; 0, Impact_361_diff!P560 / 'Outputs_pre-361'!P560, "")</f>
        <v>-0.76789168278529985</v>
      </c>
      <c r="Q560" s="256">
        <f>IF('Outputs_pre-361'!Q560 &lt;&gt; 0, Impact_361_diff!Q560 / 'Outputs_pre-361'!Q560, "")</f>
        <v>-0.70166830225711474</v>
      </c>
      <c r="R560" s="256">
        <f>IF('Outputs_pre-361'!R560 &lt;&gt; 0, Impact_361_diff!R560 / 'Outputs_pre-361'!R560, "")</f>
        <v>-0.69723320158102764</v>
      </c>
      <c r="S560" s="256">
        <f>IF('Outputs_pre-361'!S560 &lt;&gt; 0, Impact_361_diff!S560 / 'Outputs_pre-361'!S560, "")</f>
        <v>-0.6271186440677966</v>
      </c>
      <c r="T560" s="256">
        <f>IF('Outputs_pre-361'!T560 &lt;&gt; 0, Impact_361_diff!T560 / 'Outputs_pre-361'!T560, "")</f>
        <v>-0.76380368098159512</v>
      </c>
      <c r="U560" s="256">
        <f>IF('Outputs_pre-361'!U560 &lt;&gt; 0, Impact_361_diff!U560 / 'Outputs_pre-361'!U560, "")</f>
        <v>-0.60271437384330662</v>
      </c>
      <c r="V560" s="256" t="str">
        <f>IF('Outputs_pre-361'!V560 &lt;&gt; 0, Impact_361_diff!V560 / 'Outputs_pre-361'!V560, "")</f>
        <v/>
      </c>
      <c r="W560" s="256">
        <f>IF('Outputs_pre-361'!W560 &lt;&gt; 0, Impact_361_diff!W560 / 'Outputs_pre-361'!W560, "")</f>
        <v>-0.76140350877192975</v>
      </c>
      <c r="X560" s="256">
        <f>IF('Outputs_pre-361'!X560 &lt;&gt; 0, Impact_361_diff!X560 / 'Outputs_pre-361'!X560, "")</f>
        <v>-0.487719298245614</v>
      </c>
      <c r="Y560" s="256">
        <f>IF('Outputs_pre-361'!Y560 &lt;&gt; 0, Impact_361_diff!Y560 / 'Outputs_pre-361'!Y560, "")</f>
        <v>-0.70388833499501502</v>
      </c>
      <c r="Z560" s="256">
        <f>IF('Outputs_pre-361'!Z560 &lt;&gt; 0, Impact_361_diff!Z560 / 'Outputs_pre-361'!Z560, "")</f>
        <v>-0.72069825436408974</v>
      </c>
      <c r="AA560" s="256">
        <f>IF('Outputs_pre-361'!AA560 &lt;&gt; 0, Impact_361_diff!AA560 / 'Outputs_pre-361'!AA560, "")</f>
        <v>-0.85544373284537967</v>
      </c>
      <c r="AB560" s="256">
        <f>IF('Outputs_pre-361'!AB560 &lt;&gt; 0, Impact_361_diff!AB560 / 'Outputs_pre-361'!AB560, "")</f>
        <v>-0.77210216110019647</v>
      </c>
      <c r="AC560" s="65"/>
    </row>
    <row r="561" spans="1:29" x14ac:dyDescent="0.35">
      <c r="A561" s="82"/>
      <c r="D561" s="252" t="str">
        <f t="shared" si="5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256">
        <f>IF('Outputs_pre-361'!O561 &lt;&gt; 0, Impact_361_diff!O561 / 'Outputs_pre-361'!O561, "")</f>
        <v>-0.80465116279069759</v>
      </c>
      <c r="P561" s="256">
        <f>IF('Outputs_pre-361'!P561 &lt;&gt; 0, Impact_361_diff!P561 / 'Outputs_pre-361'!P561, "")</f>
        <v>-0.96707317073170729</v>
      </c>
      <c r="Q561" s="256">
        <f>IF('Outputs_pre-361'!Q561 &lt;&gt; 0, Impact_361_diff!Q561 / 'Outputs_pre-361'!Q561, "")</f>
        <v>-0.96752368064952632</v>
      </c>
      <c r="R561" s="256">
        <f>IF('Outputs_pre-361'!R561 &lt;&gt; 0, Impact_361_diff!R561 / 'Outputs_pre-361'!R561, "")</f>
        <v>-0.83665716999050332</v>
      </c>
      <c r="S561" s="256">
        <f>IF('Outputs_pre-361'!S561 &lt;&gt; 0, Impact_361_diff!S561 / 'Outputs_pre-361'!S561, "")</f>
        <v>-0.98224852071005919</v>
      </c>
      <c r="T561" s="256">
        <f>IF('Outputs_pre-361'!T561 &lt;&gt; 0, Impact_361_diff!T561 / 'Outputs_pre-361'!T561, "")</f>
        <v>-0.99468085106382975</v>
      </c>
      <c r="U561" s="256">
        <f>IF('Outputs_pre-361'!U561 &lt;&gt; 0, Impact_361_diff!U561 / 'Outputs_pre-361'!U561, "")</f>
        <v>-0.90462962962962967</v>
      </c>
      <c r="V561" s="256" t="str">
        <f>IF('Outputs_pre-361'!V561 &lt;&gt; 0, Impact_361_diff!V561 / 'Outputs_pre-361'!V561, "")</f>
        <v/>
      </c>
      <c r="W561" s="256">
        <f>IF('Outputs_pre-361'!W561 &lt;&gt; 0, Impact_361_diff!W561 / 'Outputs_pre-361'!W561, "")</f>
        <v>-0.95584988962472406</v>
      </c>
      <c r="X561" s="256">
        <f>IF('Outputs_pre-361'!X561 &lt;&gt; 0, Impact_361_diff!X561 / 'Outputs_pre-361'!X561, "")</f>
        <v>-0.86335403726708082</v>
      </c>
      <c r="Y561" s="256">
        <f>IF('Outputs_pre-361'!Y561 &lt;&gt; 0, Impact_361_diff!Y561 / 'Outputs_pre-361'!Y561, "")</f>
        <v>-0.97645429362880887</v>
      </c>
      <c r="Z561" s="256">
        <f>IF('Outputs_pre-361'!Z561 &lt;&gt; 0, Impact_361_diff!Z561 / 'Outputs_pre-361'!Z561, "")</f>
        <v>-0.97966101694915253</v>
      </c>
      <c r="AA561" s="256">
        <f>IF('Outputs_pre-361'!AA561 &lt;&gt; 0, Impact_361_diff!AA561 / 'Outputs_pre-361'!AA561, "")</f>
        <v>-0.9821428571428571</v>
      </c>
      <c r="AB561" s="256">
        <f>IF('Outputs_pre-361'!AB561 &lt;&gt; 0, Impact_361_diff!AB561 / 'Outputs_pre-361'!AB561, "")</f>
        <v>-0.92461719670200226</v>
      </c>
      <c r="AC561" s="65"/>
    </row>
    <row r="562" spans="1:29" x14ac:dyDescent="0.35">
      <c r="A562" s="82"/>
      <c r="D562" s="252" t="str">
        <f t="shared" si="5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256">
        <f>IF('Outputs_pre-361'!O562 &lt;&gt; 0, Impact_361_diff!O562 / 'Outputs_pre-361'!O562, "")</f>
        <v>4.1668359573387503</v>
      </c>
      <c r="P562" s="256">
        <f>IF('Outputs_pre-361'!P562 &lt;&gt; 0, Impact_361_diff!P562 / 'Outputs_pre-361'!P562, "")</f>
        <v>49.781502890173407</v>
      </c>
      <c r="Q562" s="256">
        <f>IF('Outputs_pre-361'!Q562 &lt;&gt; 0, Impact_361_diff!Q562 / 'Outputs_pre-361'!Q562, "")</f>
        <v>34.614563106796112</v>
      </c>
      <c r="R562" s="256">
        <f>IF('Outputs_pre-361'!R562 &lt;&gt; 0, Impact_361_diff!R562 / 'Outputs_pre-361'!R562, "")</f>
        <v>11.775639263128953</v>
      </c>
      <c r="S562" s="256">
        <f>IF('Outputs_pre-361'!S562 &lt;&gt; 0, Impact_361_diff!S562 / 'Outputs_pre-361'!S562, "")</f>
        <v>6.9479383590170762</v>
      </c>
      <c r="T562" s="256">
        <f>IF('Outputs_pre-361'!T562 &lt;&gt; 0, Impact_361_diff!T562 / 'Outputs_pre-361'!T562, "")</f>
        <v>76.701627486437616</v>
      </c>
      <c r="U562" s="256">
        <f>IF('Outputs_pre-361'!U562 &lt;&gt; 0, Impact_361_diff!U562 / 'Outputs_pre-361'!U562, "")</f>
        <v>126.652466367713</v>
      </c>
      <c r="V562" s="256">
        <f>IF('Outputs_pre-361'!V562 &lt;&gt; 0, Impact_361_diff!V562 / 'Outputs_pre-361'!V562, "")</f>
        <v>-25.514767932489448</v>
      </c>
      <c r="W562" s="256">
        <f>IF('Outputs_pre-361'!W562 &lt;&gt; 0, Impact_361_diff!W562 / 'Outputs_pre-361'!W562, "")</f>
        <v>40.166666666666664</v>
      </c>
      <c r="X562" s="256">
        <f>IF('Outputs_pre-361'!X562 &lt;&gt; 0, Impact_361_diff!X562 / 'Outputs_pre-361'!X562, "")</f>
        <v>12.210110584518167</v>
      </c>
      <c r="Y562" s="256">
        <f>IF('Outputs_pre-361'!Y562 &lt;&gt; 0, Impact_361_diff!Y562 / 'Outputs_pre-361'!Y562, "")</f>
        <v>48.396121883656505</v>
      </c>
      <c r="Z562" s="256">
        <f>IF('Outputs_pre-361'!Z562 &lt;&gt; 0, Impact_361_diff!Z562 / 'Outputs_pre-361'!Z562, "")</f>
        <v>56.879898862199738</v>
      </c>
      <c r="AA562" s="256">
        <f>IF('Outputs_pre-361'!AA562 &lt;&gt; 0, Impact_361_diff!AA562 / 'Outputs_pre-361'!AA562, "")</f>
        <v>68.318367346938771</v>
      </c>
      <c r="AB562" s="256">
        <f>IF('Outputs_pre-361'!AB562 &lt;&gt; 0, Impact_361_diff!AB562 / 'Outputs_pre-361'!AB562, "")</f>
        <v>58.798307475317358</v>
      </c>
      <c r="AC562" s="65"/>
    </row>
    <row r="563" spans="1:29" x14ac:dyDescent="0.35">
      <c r="A563" s="82"/>
      <c r="D563" s="252" t="str">
        <f t="shared" si="5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256">
        <f>IF('Outputs_pre-361'!O563 &lt;&gt; 0, Impact_361_diff!O563 / 'Outputs_pre-361'!O563, "")</f>
        <v>0</v>
      </c>
      <c r="P563" s="256">
        <f>IF('Outputs_pre-361'!P563 &lt;&gt; 0, Impact_361_diff!P563 / 'Outputs_pre-361'!P563, "")</f>
        <v>0</v>
      </c>
      <c r="Q563" s="256">
        <f>IF('Outputs_pre-361'!Q563 &lt;&gt; 0, Impact_361_diff!Q563 / 'Outputs_pre-361'!Q563, "")</f>
        <v>0</v>
      </c>
      <c r="R563" s="256">
        <f>IF('Outputs_pre-361'!R563 &lt;&gt; 0, Impact_361_diff!R563 / 'Outputs_pre-361'!R563, "")</f>
        <v>0</v>
      </c>
      <c r="S563" s="256">
        <f>IF('Outputs_pre-361'!S563 &lt;&gt; 0, Impact_361_diff!S563 / 'Outputs_pre-361'!S563, "")</f>
        <v>0</v>
      </c>
      <c r="T563" s="256">
        <f>IF('Outputs_pre-361'!T563 &lt;&gt; 0, Impact_361_diff!T563 / 'Outputs_pre-361'!T563, "")</f>
        <v>0</v>
      </c>
      <c r="U563" s="256">
        <f>IF('Outputs_pre-361'!U563 &lt;&gt; 0, Impact_361_diff!U563 / 'Outputs_pre-361'!U563, "")</f>
        <v>0</v>
      </c>
      <c r="V563" s="256">
        <f>IF('Outputs_pre-361'!V563 &lt;&gt; 0, Impact_361_diff!V563 / 'Outputs_pre-361'!V563, "")</f>
        <v>0</v>
      </c>
      <c r="W563" s="256">
        <f>IF('Outputs_pre-361'!W563 &lt;&gt; 0, Impact_361_diff!W563 / 'Outputs_pre-361'!W563, "")</f>
        <v>0</v>
      </c>
      <c r="X563" s="256">
        <f>IF('Outputs_pre-361'!X563 &lt;&gt; 0, Impact_361_diff!X563 / 'Outputs_pre-361'!X563, "")</f>
        <v>0</v>
      </c>
      <c r="Y563" s="256">
        <f>IF('Outputs_pre-361'!Y563 &lt;&gt; 0, Impact_361_diff!Y563 / 'Outputs_pre-361'!Y563, "")</f>
        <v>0</v>
      </c>
      <c r="Z563" s="256">
        <f>IF('Outputs_pre-361'!Z563 &lt;&gt; 0, Impact_361_diff!Z563 / 'Outputs_pre-361'!Z563, "")</f>
        <v>0</v>
      </c>
      <c r="AA563" s="256">
        <f>IF('Outputs_pre-361'!AA563 &lt;&gt; 0, Impact_361_diff!AA563 / 'Outputs_pre-361'!AA563, "")</f>
        <v>0</v>
      </c>
      <c r="AB563" s="256">
        <f>IF('Outputs_pre-361'!AB563 &lt;&gt; 0, Impact_361_diff!AB563 / 'Outputs_pre-361'!AB563, "")</f>
        <v>0</v>
      </c>
      <c r="AC563" s="65"/>
    </row>
    <row r="564" spans="1:29" x14ac:dyDescent="0.35">
      <c r="A564" s="82"/>
      <c r="D564" s="252" t="str">
        <f t="shared" si="5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256">
        <f>IF('Outputs_pre-361'!O564 &lt;&gt; 0, Impact_361_diff!O564 / 'Outputs_pre-361'!O564, "")</f>
        <v>0</v>
      </c>
      <c r="P564" s="256">
        <f>IF('Outputs_pre-361'!P564 &lt;&gt; 0, Impact_361_diff!P564 / 'Outputs_pre-361'!P564, "")</f>
        <v>0</v>
      </c>
      <c r="Q564" s="256">
        <f>IF('Outputs_pre-361'!Q564 &lt;&gt; 0, Impact_361_diff!Q564 / 'Outputs_pre-361'!Q564, "")</f>
        <v>0</v>
      </c>
      <c r="R564" s="256">
        <f>IF('Outputs_pre-361'!R564 &lt;&gt; 0, Impact_361_diff!R564 / 'Outputs_pre-361'!R564, "")</f>
        <v>0</v>
      </c>
      <c r="S564" s="256">
        <f>IF('Outputs_pre-361'!S564 &lt;&gt; 0, Impact_361_diff!S564 / 'Outputs_pre-361'!S564, "")</f>
        <v>0</v>
      </c>
      <c r="T564" s="256">
        <f>IF('Outputs_pre-361'!T564 &lt;&gt; 0, Impact_361_diff!T564 / 'Outputs_pre-361'!T564, "")</f>
        <v>0</v>
      </c>
      <c r="U564" s="256">
        <f>IF('Outputs_pre-361'!U564 &lt;&gt; 0, Impact_361_diff!U564 / 'Outputs_pre-361'!U564, "")</f>
        <v>0</v>
      </c>
      <c r="V564" s="256">
        <f>IF('Outputs_pre-361'!V564 &lt;&gt; 0, Impact_361_diff!V564 / 'Outputs_pre-361'!V564, "")</f>
        <v>0</v>
      </c>
      <c r="W564" s="256">
        <f>IF('Outputs_pre-361'!W564 &lt;&gt; 0, Impact_361_diff!W564 / 'Outputs_pre-361'!W564, "")</f>
        <v>0</v>
      </c>
      <c r="X564" s="256">
        <f>IF('Outputs_pre-361'!X564 &lt;&gt; 0, Impact_361_diff!X564 / 'Outputs_pre-361'!X564, "")</f>
        <v>0</v>
      </c>
      <c r="Y564" s="256">
        <f>IF('Outputs_pre-361'!Y564 &lt;&gt; 0, Impact_361_diff!Y564 / 'Outputs_pre-361'!Y564, "")</f>
        <v>0</v>
      </c>
      <c r="Z564" s="256">
        <f>IF('Outputs_pre-361'!Z564 &lt;&gt; 0, Impact_361_diff!Z564 / 'Outputs_pre-361'!Z564, "")</f>
        <v>0</v>
      </c>
      <c r="AA564" s="256">
        <f>IF('Outputs_pre-361'!AA564 &lt;&gt; 0, Impact_361_diff!AA564 / 'Outputs_pre-361'!AA564, "")</f>
        <v>0</v>
      </c>
      <c r="AB564" s="256">
        <f>IF('Outputs_pre-361'!AB564 &lt;&gt; 0, Impact_361_diff!AB564 / 'Outputs_pre-361'!AB564, "")</f>
        <v>0</v>
      </c>
      <c r="AC564" s="65"/>
    </row>
    <row r="565" spans="1:29" s="82" customFormat="1" x14ac:dyDescent="0.35">
      <c r="D565" s="252" t="str">
        <f t="shared" si="5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7">
        <f>IF('Outputs_pre-361'!O565 &lt;&gt; 0, Impact_361_diff!O565 / 'Outputs_pre-361'!O565, "")</f>
        <v>0</v>
      </c>
      <c r="P565" s="257">
        <f>IF('Outputs_pre-361'!P565 &lt;&gt; 0, Impact_361_diff!P565 / 'Outputs_pre-361'!P565, "")</f>
        <v>0</v>
      </c>
      <c r="Q565" s="257">
        <f>IF('Outputs_pre-361'!Q565 &lt;&gt; 0, Impact_361_diff!Q565 / 'Outputs_pre-361'!Q565, "")</f>
        <v>0</v>
      </c>
      <c r="R565" s="257">
        <f>IF('Outputs_pre-361'!R565 &lt;&gt; 0, Impact_361_diff!R565 / 'Outputs_pre-361'!R565, "")</f>
        <v>0</v>
      </c>
      <c r="S565" s="257">
        <f>IF('Outputs_pre-361'!S565 &lt;&gt; 0, Impact_361_diff!S565 / 'Outputs_pre-361'!S565, "")</f>
        <v>0</v>
      </c>
      <c r="T565" s="257">
        <f>IF('Outputs_pre-361'!T565 &lt;&gt; 0, Impact_361_diff!T565 / 'Outputs_pre-361'!T565, "")</f>
        <v>0</v>
      </c>
      <c r="U565" s="257">
        <f>IF('Outputs_pre-361'!U565 &lt;&gt; 0, Impact_361_diff!U565 / 'Outputs_pre-361'!U565, "")</f>
        <v>0</v>
      </c>
      <c r="V565" s="257">
        <f>IF('Outputs_pre-361'!V565 &lt;&gt; 0, Impact_361_diff!V565 / 'Outputs_pre-361'!V565, "")</f>
        <v>0</v>
      </c>
      <c r="W565" s="257">
        <f>IF('Outputs_pre-361'!W565 &lt;&gt; 0, Impact_361_diff!W565 / 'Outputs_pre-361'!W565, "")</f>
        <v>0</v>
      </c>
      <c r="X565" s="257">
        <f>IF('Outputs_pre-361'!X565 &lt;&gt; 0, Impact_361_diff!X565 / 'Outputs_pre-361'!X565, "")</f>
        <v>0</v>
      </c>
      <c r="Y565" s="257">
        <f>IF('Outputs_pre-361'!Y565 &lt;&gt; 0, Impact_361_diff!Y565 / 'Outputs_pre-361'!Y565, "")</f>
        <v>0</v>
      </c>
      <c r="Z565" s="257">
        <f>IF('Outputs_pre-361'!Z565 &lt;&gt; 0, Impact_361_diff!Z565 / 'Outputs_pre-361'!Z565, "")</f>
        <v>0</v>
      </c>
      <c r="AA565" s="257">
        <f>IF('Outputs_pre-361'!AA565 &lt;&gt; 0, Impact_361_diff!AA565 / 'Outputs_pre-361'!AA565, "")</f>
        <v>0</v>
      </c>
      <c r="AB565" s="257">
        <f>IF('Outputs_pre-361'!AB565 &lt;&gt; 0, Impact_361_diff!AB565 / 'Outputs_pre-361'!AB565, "")</f>
        <v>0</v>
      </c>
      <c r="AC565" s="65"/>
    </row>
    <row r="566" spans="1:29" s="82" customFormat="1" x14ac:dyDescent="0.35">
      <c r="D566" s="252" t="str">
        <f t="shared" si="5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7">
        <f>IF('Outputs_pre-361'!O566 &lt;&gt; 0, Impact_361_diff!O566 / 'Outputs_pre-361'!O566, "")</f>
        <v>-7.7043322912014239E-2</v>
      </c>
      <c r="P566" s="257">
        <f>IF('Outputs_pre-361'!P566 &lt;&gt; 0, Impact_361_diff!P566 / 'Outputs_pre-361'!P566, "")</f>
        <v>-0.24688667496886679</v>
      </c>
      <c r="Q566" s="257">
        <f>IF('Outputs_pre-361'!Q566 &lt;&gt; 0, Impact_361_diff!Q566 / 'Outputs_pre-361'!Q566, "")</f>
        <v>-0.27698259187620888</v>
      </c>
      <c r="R566" s="257">
        <f>IF('Outputs_pre-361'!R566 &lt;&gt; 0, Impact_361_diff!R566 / 'Outputs_pre-361'!R566, "")</f>
        <v>-0.25551044083526675</v>
      </c>
      <c r="S566" s="257">
        <f>IF('Outputs_pre-361'!S566 &lt;&gt; 0, Impact_361_diff!S566 / 'Outputs_pre-361'!S566, "")</f>
        <v>-0.10109289617486344</v>
      </c>
      <c r="T566" s="257">
        <f>IF('Outputs_pre-361'!T566 &lt;&gt; 0, Impact_361_diff!T566 / 'Outputs_pre-361'!T566, "")</f>
        <v>-0.21612250794568039</v>
      </c>
      <c r="U566" s="257">
        <f>IF('Outputs_pre-361'!U566 &lt;&gt; 0, Impact_361_diff!U566 / 'Outputs_pre-361'!U566, "")</f>
        <v>-0.16581805838424987</v>
      </c>
      <c r="V566" s="257">
        <f>IF('Outputs_pre-361'!V566 &lt;&gt; 0, Impact_361_diff!V566 / 'Outputs_pre-361'!V566, "")</f>
        <v>0.17398869073510217</v>
      </c>
      <c r="W566" s="257">
        <f>IF('Outputs_pre-361'!W566 &lt;&gt; 0, Impact_361_diff!W566 / 'Outputs_pre-361'!W566, "")</f>
        <v>-9.5563893180313372E-2</v>
      </c>
      <c r="X566" s="257">
        <f>IF('Outputs_pre-361'!X566 &lt;&gt; 0, Impact_361_diff!X566 / 'Outputs_pre-361'!X566, "")</f>
        <v>-2.4797843665768333E-2</v>
      </c>
      <c r="Y566" s="257">
        <f>IF('Outputs_pre-361'!Y566 &lt;&gt; 0, Impact_361_diff!Y566 / 'Outputs_pre-361'!Y566, "")</f>
        <v>-0.2087651761918862</v>
      </c>
      <c r="Z566" s="257">
        <f>IF('Outputs_pre-361'!Z566 &lt;&gt; 0, Impact_361_diff!Z566 / 'Outputs_pre-361'!Z566, "")</f>
        <v>-0.26358943212875807</v>
      </c>
      <c r="AA566" s="257">
        <f>IF('Outputs_pre-361'!AA566 &lt;&gt; 0, Impact_361_diff!AA566 / 'Outputs_pre-361'!AA566, "")</f>
        <v>-0.17549793310785422</v>
      </c>
      <c r="AB566" s="257">
        <f>IF('Outputs_pre-361'!AB566 &lt;&gt; 0, Impact_361_diff!AB566 / 'Outputs_pre-361'!AB566, "")</f>
        <v>-0.22383803820929574</v>
      </c>
      <c r="AC566" s="65"/>
    </row>
    <row r="567" spans="1:29" x14ac:dyDescent="0.35">
      <c r="A567" s="82"/>
      <c r="D567" s="252" t="str">
        <f t="shared" si="5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256">
        <f>IF('Outputs_pre-361'!O567 &lt;&gt; 0, Impact_361_diff!O567 / 'Outputs_pre-361'!O567, "")</f>
        <v>-0.38063806380638071</v>
      </c>
      <c r="P567" s="256">
        <f>IF('Outputs_pre-361'!P567 &lt;&gt; 0, Impact_361_diff!P567 / 'Outputs_pre-361'!P567, "")</f>
        <v>-0.76789168278529985</v>
      </c>
      <c r="Q567" s="256">
        <f>IF('Outputs_pre-361'!Q567 &lt;&gt; 0, Impact_361_diff!Q567 / 'Outputs_pre-361'!Q567, "")</f>
        <v>-0.70166830225711474</v>
      </c>
      <c r="R567" s="256">
        <f>IF('Outputs_pre-361'!R567 &lt;&gt; 0, Impact_361_diff!R567 / 'Outputs_pre-361'!R567, "")</f>
        <v>-0.69723320158102764</v>
      </c>
      <c r="S567" s="256">
        <f>IF('Outputs_pre-361'!S567 &lt;&gt; 0, Impact_361_diff!S567 / 'Outputs_pre-361'!S567, "")</f>
        <v>-0.6271186440677966</v>
      </c>
      <c r="T567" s="256">
        <f>IF('Outputs_pre-361'!T567 &lt;&gt; 0, Impact_361_diff!T567 / 'Outputs_pre-361'!T567, "")</f>
        <v>-0.76380368098159512</v>
      </c>
      <c r="U567" s="256">
        <f>IF('Outputs_pre-361'!U567 &lt;&gt; 0, Impact_361_diff!U567 / 'Outputs_pre-361'!U567, "")</f>
        <v>-0.60271437384330662</v>
      </c>
      <c r="V567" s="256" t="str">
        <f>IF('Outputs_pre-361'!V567 &lt;&gt; 0, Impact_361_diff!V567 / 'Outputs_pre-361'!V567, "")</f>
        <v/>
      </c>
      <c r="W567" s="256">
        <f>IF('Outputs_pre-361'!W567 &lt;&gt; 0, Impact_361_diff!W567 / 'Outputs_pre-361'!W567, "")</f>
        <v>-0.76140350877192975</v>
      </c>
      <c r="X567" s="256">
        <f>IF('Outputs_pre-361'!X567 &lt;&gt; 0, Impact_361_diff!X567 / 'Outputs_pre-361'!X567, "")</f>
        <v>-0.487719298245614</v>
      </c>
      <c r="Y567" s="256">
        <f>IF('Outputs_pre-361'!Y567 &lt;&gt; 0, Impact_361_diff!Y567 / 'Outputs_pre-361'!Y567, "")</f>
        <v>-0.70388833499501502</v>
      </c>
      <c r="Z567" s="256">
        <f>IF('Outputs_pre-361'!Z567 &lt;&gt; 0, Impact_361_diff!Z567 / 'Outputs_pre-361'!Z567, "")</f>
        <v>-0.72069825436408974</v>
      </c>
      <c r="AA567" s="256">
        <f>IF('Outputs_pre-361'!AA567 &lt;&gt; 0, Impact_361_diff!AA567 / 'Outputs_pre-361'!AA567, "")</f>
        <v>-0.85544373284537967</v>
      </c>
      <c r="AB567" s="256">
        <f>IF('Outputs_pre-361'!AB567 &lt;&gt; 0, Impact_361_diff!AB567 / 'Outputs_pre-361'!AB567, "")</f>
        <v>-0.77210216110019647</v>
      </c>
      <c r="AC567" s="65"/>
    </row>
    <row r="568" spans="1:29" x14ac:dyDescent="0.35">
      <c r="A568" s="82"/>
      <c r="D568" s="252" t="str">
        <f t="shared" si="5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256">
        <f>IF('Outputs_pre-361'!O568 &lt;&gt; 0, Impact_361_diff!O568 / 'Outputs_pre-361'!O568, "")</f>
        <v>-0.80465116279069759</v>
      </c>
      <c r="P568" s="256">
        <f>IF('Outputs_pre-361'!P568 &lt;&gt; 0, Impact_361_diff!P568 / 'Outputs_pre-361'!P568, "")</f>
        <v>-0.96707317073170729</v>
      </c>
      <c r="Q568" s="256">
        <f>IF('Outputs_pre-361'!Q568 &lt;&gt; 0, Impact_361_diff!Q568 / 'Outputs_pre-361'!Q568, "")</f>
        <v>-0.96752368064952632</v>
      </c>
      <c r="R568" s="256">
        <f>IF('Outputs_pre-361'!R568 &lt;&gt; 0, Impact_361_diff!R568 / 'Outputs_pre-361'!R568, "")</f>
        <v>-0.83665716999050332</v>
      </c>
      <c r="S568" s="256">
        <f>IF('Outputs_pre-361'!S568 &lt;&gt; 0, Impact_361_diff!S568 / 'Outputs_pre-361'!S568, "")</f>
        <v>-0.98224852071005919</v>
      </c>
      <c r="T568" s="256">
        <f>IF('Outputs_pre-361'!T568 &lt;&gt; 0, Impact_361_diff!T568 / 'Outputs_pre-361'!T568, "")</f>
        <v>-0.99468085106382975</v>
      </c>
      <c r="U568" s="256">
        <f>IF('Outputs_pre-361'!U568 &lt;&gt; 0, Impact_361_diff!U568 / 'Outputs_pre-361'!U568, "")</f>
        <v>-0.90462962962962967</v>
      </c>
      <c r="V568" s="256" t="str">
        <f>IF('Outputs_pre-361'!V568 &lt;&gt; 0, Impact_361_diff!V568 / 'Outputs_pre-361'!V568, "")</f>
        <v/>
      </c>
      <c r="W568" s="256">
        <f>IF('Outputs_pre-361'!W568 &lt;&gt; 0, Impact_361_diff!W568 / 'Outputs_pre-361'!W568, "")</f>
        <v>-0.95584988962472406</v>
      </c>
      <c r="X568" s="256">
        <f>IF('Outputs_pre-361'!X568 &lt;&gt; 0, Impact_361_diff!X568 / 'Outputs_pre-361'!X568, "")</f>
        <v>-0.86335403726708082</v>
      </c>
      <c r="Y568" s="256">
        <f>IF('Outputs_pre-361'!Y568 &lt;&gt; 0, Impact_361_diff!Y568 / 'Outputs_pre-361'!Y568, "")</f>
        <v>-0.97645429362880887</v>
      </c>
      <c r="Z568" s="256">
        <f>IF('Outputs_pre-361'!Z568 &lt;&gt; 0, Impact_361_diff!Z568 / 'Outputs_pre-361'!Z568, "")</f>
        <v>-0.97966101694915253</v>
      </c>
      <c r="AA568" s="256">
        <f>IF('Outputs_pre-361'!AA568 &lt;&gt; 0, Impact_361_diff!AA568 / 'Outputs_pre-361'!AA568, "")</f>
        <v>-0.9821428571428571</v>
      </c>
      <c r="AB568" s="256">
        <f>IF('Outputs_pre-361'!AB568 &lt;&gt; 0, Impact_361_diff!AB568 / 'Outputs_pre-361'!AB568, "")</f>
        <v>-0.92461719670200226</v>
      </c>
      <c r="AC568" s="65"/>
    </row>
    <row r="569" spans="1:29" x14ac:dyDescent="0.35">
      <c r="A569" s="82"/>
      <c r="D569" s="252" t="str">
        <f t="shared" si="5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256">
        <f>IF('Outputs_pre-361'!O569 &lt;&gt; 0, Impact_361_diff!O569 / 'Outputs_pre-361'!O569, "")</f>
        <v>6.8445911630269176</v>
      </c>
      <c r="P569" s="256">
        <f>IF('Outputs_pre-361'!P569 &lt;&gt; 0, Impact_361_diff!P569 / 'Outputs_pre-361'!P569, "")</f>
        <v>74.608092485549136</v>
      </c>
      <c r="Q569" s="256">
        <f>IF('Outputs_pre-361'!Q569 &lt;&gt; 0, Impact_361_diff!Q569 / 'Outputs_pre-361'!Q569, "")</f>
        <v>54.060194174757285</v>
      </c>
      <c r="R569" s="256">
        <f>IF('Outputs_pre-361'!R569 &lt;&gt; 0, Impact_361_diff!R569 / 'Outputs_pre-361'!R569, "")</f>
        <v>19.154797910365687</v>
      </c>
      <c r="S569" s="256">
        <f>IF('Outputs_pre-361'!S569 &lt;&gt; 0, Impact_361_diff!S569 / 'Outputs_pre-361'!S569, "")</f>
        <v>10.670970428987923</v>
      </c>
      <c r="T569" s="256">
        <f>IF('Outputs_pre-361'!T569 &lt;&gt; 0, Impact_361_diff!T569 / 'Outputs_pre-361'!T569, "")</f>
        <v>126.08137432188065</v>
      </c>
      <c r="U569" s="256">
        <f>IF('Outputs_pre-361'!U569 &lt;&gt; 0, Impact_361_diff!U569 / 'Outputs_pre-361'!U569, "")</f>
        <v>194.03587443946188</v>
      </c>
      <c r="V569" s="256">
        <f>IF('Outputs_pre-361'!V569 &lt;&gt; 0, Impact_361_diff!V569 / 'Outputs_pre-361'!V569, "")</f>
        <v>-44.691983122362871</v>
      </c>
      <c r="W569" s="256">
        <f>IF('Outputs_pre-361'!W569 &lt;&gt; 0, Impact_361_diff!W569 / 'Outputs_pre-361'!W569, "")</f>
        <v>63.313455657492355</v>
      </c>
      <c r="X569" s="256">
        <f>IF('Outputs_pre-361'!X569 &lt;&gt; 0, Impact_361_diff!X569 / 'Outputs_pre-361'!X569, "")</f>
        <v>19.699842022116904</v>
      </c>
      <c r="Y569" s="256">
        <f>IF('Outputs_pre-361'!Y569 &lt;&gt; 0, Impact_361_diff!Y569 / 'Outputs_pre-361'!Y569, "")</f>
        <v>76.587257617728525</v>
      </c>
      <c r="Z569" s="256">
        <f>IF('Outputs_pre-361'!Z569 &lt;&gt; 0, Impact_361_diff!Z569 / 'Outputs_pre-361'!Z569, "")</f>
        <v>86.309734513274336</v>
      </c>
      <c r="AA569" s="256">
        <f>IF('Outputs_pre-361'!AA569 &lt;&gt; 0, Impact_361_diff!AA569 / 'Outputs_pre-361'!AA569, "")</f>
        <v>108.32653061224489</v>
      </c>
      <c r="AB569" s="256">
        <f>IF('Outputs_pre-361'!AB569 &lt;&gt; 0, Impact_361_diff!AB569 / 'Outputs_pre-361'!AB569, "")</f>
        <v>88.983074753173483</v>
      </c>
      <c r="AC569" s="65"/>
    </row>
    <row r="570" spans="1:29" x14ac:dyDescent="0.35">
      <c r="A570" s="82"/>
      <c r="D570" s="252" t="str">
        <f t="shared" si="5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256">
        <f>IF('Outputs_pre-361'!O570 &lt;&gt; 0, Impact_361_diff!O570 / 'Outputs_pre-361'!O570, "")</f>
        <v>0</v>
      </c>
      <c r="P570" s="256">
        <f>IF('Outputs_pre-361'!P570 &lt;&gt; 0, Impact_361_diff!P570 / 'Outputs_pre-361'!P570, "")</f>
        <v>0</v>
      </c>
      <c r="Q570" s="256">
        <f>IF('Outputs_pre-361'!Q570 &lt;&gt; 0, Impact_361_diff!Q570 / 'Outputs_pre-361'!Q570, "")</f>
        <v>0</v>
      </c>
      <c r="R570" s="256">
        <f>IF('Outputs_pre-361'!R570 &lt;&gt; 0, Impact_361_diff!R570 / 'Outputs_pre-361'!R570, "")</f>
        <v>0</v>
      </c>
      <c r="S570" s="256">
        <f>IF('Outputs_pre-361'!S570 &lt;&gt; 0, Impact_361_diff!S570 / 'Outputs_pre-361'!S570, "")</f>
        <v>0</v>
      </c>
      <c r="T570" s="256">
        <f>IF('Outputs_pre-361'!T570 &lt;&gt; 0, Impact_361_diff!T570 / 'Outputs_pre-361'!T570, "")</f>
        <v>0</v>
      </c>
      <c r="U570" s="256">
        <f>IF('Outputs_pre-361'!U570 &lt;&gt; 0, Impact_361_diff!U570 / 'Outputs_pre-361'!U570, "")</f>
        <v>0</v>
      </c>
      <c r="V570" s="256">
        <f>IF('Outputs_pre-361'!V570 &lt;&gt; 0, Impact_361_diff!V570 / 'Outputs_pre-361'!V570, "")</f>
        <v>0</v>
      </c>
      <c r="W570" s="256">
        <f>IF('Outputs_pre-361'!W570 &lt;&gt; 0, Impact_361_diff!W570 / 'Outputs_pre-361'!W570, "")</f>
        <v>0</v>
      </c>
      <c r="X570" s="256">
        <f>IF('Outputs_pre-361'!X570 &lt;&gt; 0, Impact_361_diff!X570 / 'Outputs_pre-361'!X570, "")</f>
        <v>0</v>
      </c>
      <c r="Y570" s="256">
        <f>IF('Outputs_pre-361'!Y570 &lt;&gt; 0, Impact_361_diff!Y570 / 'Outputs_pre-361'!Y570, "")</f>
        <v>0</v>
      </c>
      <c r="Z570" s="256">
        <f>IF('Outputs_pre-361'!Z570 &lt;&gt; 0, Impact_361_diff!Z570 / 'Outputs_pre-361'!Z570, "")</f>
        <v>0</v>
      </c>
      <c r="AA570" s="256">
        <f>IF('Outputs_pre-361'!AA570 &lt;&gt; 0, Impact_361_diff!AA570 / 'Outputs_pre-361'!AA570, "")</f>
        <v>0</v>
      </c>
      <c r="AB570" s="256">
        <f>IF('Outputs_pre-361'!AB570 &lt;&gt; 0, Impact_361_diff!AB570 / 'Outputs_pre-361'!AB570, "")</f>
        <v>0</v>
      </c>
      <c r="AC570" s="65"/>
    </row>
    <row r="571" spans="1:29" x14ac:dyDescent="0.35">
      <c r="A571" s="82"/>
      <c r="D571" s="252" t="str">
        <f t="shared" si="5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256">
        <f>IF('Outputs_pre-361'!O571 &lt;&gt; 0, Impact_361_diff!O571 / 'Outputs_pre-361'!O571, "")</f>
        <v>0</v>
      </c>
      <c r="P571" s="256">
        <f>IF('Outputs_pre-361'!P571 &lt;&gt; 0, Impact_361_diff!P571 / 'Outputs_pre-361'!P571, "")</f>
        <v>0</v>
      </c>
      <c r="Q571" s="256">
        <f>IF('Outputs_pre-361'!Q571 &lt;&gt; 0, Impact_361_diff!Q571 / 'Outputs_pre-361'!Q571, "")</f>
        <v>0</v>
      </c>
      <c r="R571" s="256">
        <f>IF('Outputs_pre-361'!R571 &lt;&gt; 0, Impact_361_diff!R571 / 'Outputs_pre-361'!R571, "")</f>
        <v>0</v>
      </c>
      <c r="S571" s="256">
        <f>IF('Outputs_pre-361'!S571 &lt;&gt; 0, Impact_361_diff!S571 / 'Outputs_pre-361'!S571, "")</f>
        <v>0</v>
      </c>
      <c r="T571" s="256">
        <f>IF('Outputs_pre-361'!T571 &lt;&gt; 0, Impact_361_diff!T571 / 'Outputs_pre-361'!T571, "")</f>
        <v>0</v>
      </c>
      <c r="U571" s="256">
        <f>IF('Outputs_pre-361'!U571 &lt;&gt; 0, Impact_361_diff!U571 / 'Outputs_pre-361'!U571, "")</f>
        <v>0</v>
      </c>
      <c r="V571" s="256">
        <f>IF('Outputs_pre-361'!V571 &lt;&gt; 0, Impact_361_diff!V571 / 'Outputs_pre-361'!V571, "")</f>
        <v>0</v>
      </c>
      <c r="W571" s="256">
        <f>IF('Outputs_pre-361'!W571 &lt;&gt; 0, Impact_361_diff!W571 / 'Outputs_pre-361'!W571, "")</f>
        <v>0</v>
      </c>
      <c r="X571" s="256">
        <f>IF('Outputs_pre-361'!X571 &lt;&gt; 0, Impact_361_diff!X571 / 'Outputs_pre-361'!X571, "")</f>
        <v>0</v>
      </c>
      <c r="Y571" s="256">
        <f>IF('Outputs_pre-361'!Y571 &lt;&gt; 0, Impact_361_diff!Y571 / 'Outputs_pre-361'!Y571, "")</f>
        <v>0</v>
      </c>
      <c r="Z571" s="256">
        <f>IF('Outputs_pre-361'!Z571 &lt;&gt; 0, Impact_361_diff!Z571 / 'Outputs_pre-361'!Z571, "")</f>
        <v>0</v>
      </c>
      <c r="AA571" s="256">
        <f>IF('Outputs_pre-361'!AA571 &lt;&gt; 0, Impact_361_diff!AA571 / 'Outputs_pre-361'!AA571, "")</f>
        <v>0</v>
      </c>
      <c r="AB571" s="256">
        <f>IF('Outputs_pre-361'!AB571 &lt;&gt; 0, Impact_361_diff!AB571 / 'Outputs_pre-361'!AB571, "")</f>
        <v>0</v>
      </c>
      <c r="AC571" s="65"/>
    </row>
    <row r="572" spans="1:29" x14ac:dyDescent="0.35">
      <c r="A572" s="82"/>
      <c r="D572" s="252" t="str">
        <f t="shared" si="5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256">
        <f>IF('Outputs_pre-361'!O572 &lt;&gt; 0, Impact_361_diff!O572 / 'Outputs_pre-361'!O572, "")</f>
        <v>0</v>
      </c>
      <c r="P572" s="256">
        <f>IF('Outputs_pre-361'!P572 &lt;&gt; 0, Impact_361_diff!P572 / 'Outputs_pre-361'!P572, "")</f>
        <v>0</v>
      </c>
      <c r="Q572" s="256">
        <f>IF('Outputs_pre-361'!Q572 &lt;&gt; 0, Impact_361_diff!Q572 / 'Outputs_pre-361'!Q572, "")</f>
        <v>0</v>
      </c>
      <c r="R572" s="256">
        <f>IF('Outputs_pre-361'!R572 &lt;&gt; 0, Impact_361_diff!R572 / 'Outputs_pre-361'!R572, "")</f>
        <v>0</v>
      </c>
      <c r="S572" s="256">
        <f>IF('Outputs_pre-361'!S572 &lt;&gt; 0, Impact_361_diff!S572 / 'Outputs_pre-361'!S572, "")</f>
        <v>0</v>
      </c>
      <c r="T572" s="256">
        <f>IF('Outputs_pre-361'!T572 &lt;&gt; 0, Impact_361_diff!T572 / 'Outputs_pre-361'!T572, "")</f>
        <v>0</v>
      </c>
      <c r="U572" s="256">
        <f>IF('Outputs_pre-361'!U572 &lt;&gt; 0, Impact_361_diff!U572 / 'Outputs_pre-361'!U572, "")</f>
        <v>0</v>
      </c>
      <c r="V572" s="256">
        <f>IF('Outputs_pre-361'!V572 &lt;&gt; 0, Impact_361_diff!V572 / 'Outputs_pre-361'!V572, "")</f>
        <v>0</v>
      </c>
      <c r="W572" s="256">
        <f>IF('Outputs_pre-361'!W572 &lt;&gt; 0, Impact_361_diff!W572 / 'Outputs_pre-361'!W572, "")</f>
        <v>0</v>
      </c>
      <c r="X572" s="256">
        <f>IF('Outputs_pre-361'!X572 &lt;&gt; 0, Impact_361_diff!X572 / 'Outputs_pre-361'!X572, "")</f>
        <v>0</v>
      </c>
      <c r="Y572" s="256">
        <f>IF('Outputs_pre-361'!Y572 &lt;&gt; 0, Impact_361_diff!Y572 / 'Outputs_pre-361'!Y572, "")</f>
        <v>0</v>
      </c>
      <c r="Z572" s="256">
        <f>IF('Outputs_pre-361'!Z572 &lt;&gt; 0, Impact_361_diff!Z572 / 'Outputs_pre-361'!Z572, "")</f>
        <v>0</v>
      </c>
      <c r="AA572" s="256">
        <f>IF('Outputs_pre-361'!AA572 &lt;&gt; 0, Impact_361_diff!AA572 / 'Outputs_pre-361'!AA572, "")</f>
        <v>0</v>
      </c>
      <c r="AB572" s="256">
        <f>IF('Outputs_pre-361'!AB572 &lt;&gt; 0, Impact_361_diff!AB572 / 'Outputs_pre-361'!AB572, "")</f>
        <v>0</v>
      </c>
      <c r="AC572" s="65"/>
    </row>
    <row r="573" spans="1:29" x14ac:dyDescent="0.35">
      <c r="A573" s="82"/>
      <c r="D573" s="252" t="str">
        <f t="shared" si="5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256">
        <f>IF('Outputs_pre-361'!O573 &lt;&gt; 0, Impact_361_diff!O573 / 'Outputs_pre-361'!O573, "")</f>
        <v>-7.7043322912014239E-2</v>
      </c>
      <c r="P573" s="256">
        <f>IF('Outputs_pre-361'!P573 &lt;&gt; 0, Impact_361_diff!P573 / 'Outputs_pre-361'!P573, "")</f>
        <v>-0.24688667496886679</v>
      </c>
      <c r="Q573" s="256">
        <f>IF('Outputs_pre-361'!Q573 &lt;&gt; 0, Impact_361_diff!Q573 / 'Outputs_pre-361'!Q573, "")</f>
        <v>-0.27698259187620888</v>
      </c>
      <c r="R573" s="256">
        <f>IF('Outputs_pre-361'!R573 &lt;&gt; 0, Impact_361_diff!R573 / 'Outputs_pre-361'!R573, "")</f>
        <v>-0.25551044083526675</v>
      </c>
      <c r="S573" s="256">
        <f>IF('Outputs_pre-361'!S573 &lt;&gt; 0, Impact_361_diff!S573 / 'Outputs_pre-361'!S573, "")</f>
        <v>-0.10109289617486344</v>
      </c>
      <c r="T573" s="256">
        <f>IF('Outputs_pre-361'!T573 &lt;&gt; 0, Impact_361_diff!T573 / 'Outputs_pre-361'!T573, "")</f>
        <v>-0.21612250794568039</v>
      </c>
      <c r="U573" s="256">
        <f>IF('Outputs_pre-361'!U573 &lt;&gt; 0, Impact_361_diff!U573 / 'Outputs_pre-361'!U573, "")</f>
        <v>-0.16581805838424987</v>
      </c>
      <c r="V573" s="256">
        <f>IF('Outputs_pre-361'!V573 &lt;&gt; 0, Impact_361_diff!V573 / 'Outputs_pre-361'!V573, "")</f>
        <v>0.17398869073510217</v>
      </c>
      <c r="W573" s="256">
        <f>IF('Outputs_pre-361'!W573 &lt;&gt; 0, Impact_361_diff!W573 / 'Outputs_pre-361'!W573, "")</f>
        <v>-9.5563893180313372E-2</v>
      </c>
      <c r="X573" s="256">
        <f>IF('Outputs_pre-361'!X573 &lt;&gt; 0, Impact_361_diff!X573 / 'Outputs_pre-361'!X573, "")</f>
        <v>-2.4797843665768333E-2</v>
      </c>
      <c r="Y573" s="256">
        <f>IF('Outputs_pre-361'!Y573 &lt;&gt; 0, Impact_361_diff!Y573 / 'Outputs_pre-361'!Y573, "")</f>
        <v>-0.2087651761918862</v>
      </c>
      <c r="Z573" s="256">
        <f>IF('Outputs_pre-361'!Z573 &lt;&gt; 0, Impact_361_diff!Z573 / 'Outputs_pre-361'!Z573, "")</f>
        <v>-0.26358943212875807</v>
      </c>
      <c r="AA573" s="256">
        <f>IF('Outputs_pre-361'!AA573 &lt;&gt; 0, Impact_361_diff!AA573 / 'Outputs_pre-361'!AA573, "")</f>
        <v>-0.17549793310785422</v>
      </c>
      <c r="AB573" s="256">
        <f>IF('Outputs_pre-361'!AB573 &lt;&gt; 0, Impact_361_diff!AB573 / 'Outputs_pre-361'!AB573, "")</f>
        <v>-0.22383803820929574</v>
      </c>
      <c r="AC573" s="65"/>
    </row>
    <row r="574" spans="1:29" x14ac:dyDescent="0.35">
      <c r="A574" s="82"/>
      <c r="D574" s="252" t="str">
        <f t="shared" si="5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256">
        <f>IF('Outputs_pre-361'!O574 &lt;&gt; 0, Impact_361_diff!O574 / 'Outputs_pre-361'!O574, "")</f>
        <v>-0.38063806380638071</v>
      </c>
      <c r="P574" s="256">
        <f>IF('Outputs_pre-361'!P574 &lt;&gt; 0, Impact_361_diff!P574 / 'Outputs_pre-361'!P574, "")</f>
        <v>-0.76789168278529985</v>
      </c>
      <c r="Q574" s="256">
        <f>IF('Outputs_pre-361'!Q574 &lt;&gt; 0, Impact_361_diff!Q574 / 'Outputs_pre-361'!Q574, "")</f>
        <v>-0.70166830225711474</v>
      </c>
      <c r="R574" s="256">
        <f>IF('Outputs_pre-361'!R574 &lt;&gt; 0, Impact_361_diff!R574 / 'Outputs_pre-361'!R574, "")</f>
        <v>-0.69723320158102764</v>
      </c>
      <c r="S574" s="256">
        <f>IF('Outputs_pre-361'!S574 &lt;&gt; 0, Impact_361_diff!S574 / 'Outputs_pre-361'!S574, "")</f>
        <v>-0.6271186440677966</v>
      </c>
      <c r="T574" s="256">
        <f>IF('Outputs_pre-361'!T574 &lt;&gt; 0, Impact_361_diff!T574 / 'Outputs_pre-361'!T574, "")</f>
        <v>-0.76380368098159512</v>
      </c>
      <c r="U574" s="256">
        <f>IF('Outputs_pre-361'!U574 &lt;&gt; 0, Impact_361_diff!U574 / 'Outputs_pre-361'!U574, "")</f>
        <v>-0.60271437384330662</v>
      </c>
      <c r="V574" s="256" t="str">
        <f>IF('Outputs_pre-361'!V574 &lt;&gt; 0, Impact_361_diff!V574 / 'Outputs_pre-361'!V574, "")</f>
        <v/>
      </c>
      <c r="W574" s="256">
        <f>IF('Outputs_pre-361'!W574 &lt;&gt; 0, Impact_361_diff!W574 / 'Outputs_pre-361'!W574, "")</f>
        <v>-0.76140350877192975</v>
      </c>
      <c r="X574" s="256">
        <f>IF('Outputs_pre-361'!X574 &lt;&gt; 0, Impact_361_diff!X574 / 'Outputs_pre-361'!X574, "")</f>
        <v>-0.487719298245614</v>
      </c>
      <c r="Y574" s="256">
        <f>IF('Outputs_pre-361'!Y574 &lt;&gt; 0, Impact_361_diff!Y574 / 'Outputs_pre-361'!Y574, "")</f>
        <v>-0.70388833499501502</v>
      </c>
      <c r="Z574" s="256">
        <f>IF('Outputs_pre-361'!Z574 &lt;&gt; 0, Impact_361_diff!Z574 / 'Outputs_pre-361'!Z574, "")</f>
        <v>-0.72069825436408974</v>
      </c>
      <c r="AA574" s="256">
        <f>IF('Outputs_pre-361'!AA574 &lt;&gt; 0, Impact_361_diff!AA574 / 'Outputs_pre-361'!AA574, "")</f>
        <v>-0.85544373284537967</v>
      </c>
      <c r="AB574" s="256">
        <f>IF('Outputs_pre-361'!AB574 &lt;&gt; 0, Impact_361_diff!AB574 / 'Outputs_pre-361'!AB574, "")</f>
        <v>-0.77210216110019647</v>
      </c>
      <c r="AC574" s="65"/>
    </row>
    <row r="575" spans="1:29" x14ac:dyDescent="0.35">
      <c r="A575" s="82"/>
      <c r="D575" s="252" t="str">
        <f t="shared" si="5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256">
        <f>IF('Outputs_pre-361'!O575 &lt;&gt; 0, Impact_361_diff!O575 / 'Outputs_pre-361'!O575, "")</f>
        <v>-0.80465116279069759</v>
      </c>
      <c r="P575" s="256">
        <f>IF('Outputs_pre-361'!P575 &lt;&gt; 0, Impact_361_diff!P575 / 'Outputs_pre-361'!P575, "")</f>
        <v>-0.96707317073170729</v>
      </c>
      <c r="Q575" s="256">
        <f>IF('Outputs_pre-361'!Q575 &lt;&gt; 0, Impact_361_diff!Q575 / 'Outputs_pre-361'!Q575, "")</f>
        <v>-0.96752368064952632</v>
      </c>
      <c r="R575" s="256">
        <f>IF('Outputs_pre-361'!R575 &lt;&gt; 0, Impact_361_diff!R575 / 'Outputs_pre-361'!R575, "")</f>
        <v>-0.83665716999050332</v>
      </c>
      <c r="S575" s="256">
        <f>IF('Outputs_pre-361'!S575 &lt;&gt; 0, Impact_361_diff!S575 / 'Outputs_pre-361'!S575, "")</f>
        <v>-0.98224852071005919</v>
      </c>
      <c r="T575" s="256">
        <f>IF('Outputs_pre-361'!T575 &lt;&gt; 0, Impact_361_diff!T575 / 'Outputs_pre-361'!T575, "")</f>
        <v>-0.99468085106382975</v>
      </c>
      <c r="U575" s="256">
        <f>IF('Outputs_pre-361'!U575 &lt;&gt; 0, Impact_361_diff!U575 / 'Outputs_pre-361'!U575, "")</f>
        <v>-0.90462962962962967</v>
      </c>
      <c r="V575" s="256" t="str">
        <f>IF('Outputs_pre-361'!V575 &lt;&gt; 0, Impact_361_diff!V575 / 'Outputs_pre-361'!V575, "")</f>
        <v/>
      </c>
      <c r="W575" s="256">
        <f>IF('Outputs_pre-361'!W575 &lt;&gt; 0, Impact_361_diff!W575 / 'Outputs_pre-361'!W575, "")</f>
        <v>-0.95584988962472406</v>
      </c>
      <c r="X575" s="256">
        <f>IF('Outputs_pre-361'!X575 &lt;&gt; 0, Impact_361_diff!X575 / 'Outputs_pre-361'!X575, "")</f>
        <v>-0.86335403726708082</v>
      </c>
      <c r="Y575" s="256">
        <f>IF('Outputs_pre-361'!Y575 &lt;&gt; 0, Impact_361_diff!Y575 / 'Outputs_pre-361'!Y575, "")</f>
        <v>-0.97645429362880887</v>
      </c>
      <c r="Z575" s="256">
        <f>IF('Outputs_pre-361'!Z575 &lt;&gt; 0, Impact_361_diff!Z575 / 'Outputs_pre-361'!Z575, "")</f>
        <v>-0.97966101694915253</v>
      </c>
      <c r="AA575" s="256">
        <f>IF('Outputs_pre-361'!AA575 &lt;&gt; 0, Impact_361_diff!AA575 / 'Outputs_pre-361'!AA575, "")</f>
        <v>-0.9821428571428571</v>
      </c>
      <c r="AB575" s="256">
        <f>IF('Outputs_pre-361'!AB575 &lt;&gt; 0, Impact_361_diff!AB575 / 'Outputs_pre-361'!AB575, "")</f>
        <v>-0.92461719670200226</v>
      </c>
      <c r="AC575" s="65"/>
    </row>
    <row r="576" spans="1:29" x14ac:dyDescent="0.35">
      <c r="A576" s="82"/>
      <c r="D576" s="252" t="str">
        <f t="shared" si="5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256">
        <f>IF('Outputs_pre-361'!O576 &lt;&gt; 0, Impact_361_diff!O576 / 'Outputs_pre-361'!O576, "")</f>
        <v>15.26155408836973</v>
      </c>
      <c r="P576" s="256">
        <f>IF('Outputs_pre-361'!P576 &lt;&gt; 0, Impact_361_diff!P576 / 'Outputs_pre-361'!P576, "")</f>
        <v>195.2173410404624</v>
      </c>
      <c r="Q576" s="256">
        <f>IF('Outputs_pre-361'!Q576 &lt;&gt; 0, Impact_361_diff!Q576 / 'Outputs_pre-361'!Q576, "")</f>
        <v>112.35145631067961</v>
      </c>
      <c r="R576" s="256">
        <f>IF('Outputs_pre-361'!R576 &lt;&gt; 0, Impact_361_diff!R576 / 'Outputs_pre-361'!R576, "")</f>
        <v>44.301347264228767</v>
      </c>
      <c r="S576" s="256">
        <f>IF('Outputs_pre-361'!S576 &lt;&gt; 0, Impact_361_diff!S576 / 'Outputs_pre-361'!S576, "")</f>
        <v>27.720533111203665</v>
      </c>
      <c r="T576" s="256">
        <f>IF('Outputs_pre-361'!T576 &lt;&gt; 0, Impact_361_diff!T576 / 'Outputs_pre-361'!T576, "")</f>
        <v>274.21699819168174</v>
      </c>
      <c r="U576" s="256">
        <f>IF('Outputs_pre-361'!U576 &lt;&gt; 0, Impact_361_diff!U576 / 'Outputs_pre-361'!U576, "")</f>
        <v>452.87668161434976</v>
      </c>
      <c r="V576" s="256">
        <f>IF('Outputs_pre-361'!V576 &lt;&gt; 0, Impact_361_diff!V576 / 'Outputs_pre-361'!V576, "")</f>
        <v>-118.40084388185655</v>
      </c>
      <c r="W576" s="256">
        <f>IF('Outputs_pre-361'!W576 &lt;&gt; 0, Impact_361_diff!W576 / 'Outputs_pre-361'!W576, "")</f>
        <v>137.07033639143731</v>
      </c>
      <c r="X576" s="256">
        <f>IF('Outputs_pre-361'!X576 &lt;&gt; 0, Impact_361_diff!X576 / 'Outputs_pre-361'!X576, "")</f>
        <v>37.295418641390199</v>
      </c>
      <c r="Y576" s="256">
        <f>IF('Outputs_pre-361'!Y576 &lt;&gt; 0, Impact_361_diff!Y576 / 'Outputs_pre-361'!Y576, "")</f>
        <v>154.32409972299169</v>
      </c>
      <c r="Z576" s="256">
        <f>IF('Outputs_pre-361'!Z576 &lt;&gt; 0, Impact_361_diff!Z576 / 'Outputs_pre-361'!Z576, "")</f>
        <v>145.73957016434892</v>
      </c>
      <c r="AA576" s="256">
        <f>IF('Outputs_pre-361'!AA576 &lt;&gt; 0, Impact_361_diff!AA576 / 'Outputs_pre-361'!AA576, "")</f>
        <v>222.96054421768707</v>
      </c>
      <c r="AB576" s="256">
        <f>IF('Outputs_pre-361'!AB576 &lt;&gt; 0, Impact_361_diff!AB576 / 'Outputs_pre-361'!AB576, "")</f>
        <v>224.64315937940762</v>
      </c>
      <c r="AC576" s="65"/>
    </row>
    <row r="577" spans="1:29" x14ac:dyDescent="0.35">
      <c r="A577" s="82"/>
      <c r="D577" s="252" t="str">
        <f t="shared" si="5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256">
        <f>IF('Outputs_pre-361'!O577 &lt;&gt; 0, Impact_361_diff!O577 / 'Outputs_pre-361'!O577, "")</f>
        <v>0</v>
      </c>
      <c r="P577" s="256">
        <f>IF('Outputs_pre-361'!P577 &lt;&gt; 0, Impact_361_diff!P577 / 'Outputs_pre-361'!P577, "")</f>
        <v>0</v>
      </c>
      <c r="Q577" s="256">
        <f>IF('Outputs_pre-361'!Q577 &lt;&gt; 0, Impact_361_diff!Q577 / 'Outputs_pre-361'!Q577, "")</f>
        <v>0</v>
      </c>
      <c r="R577" s="256">
        <f>IF('Outputs_pre-361'!R577 &lt;&gt; 0, Impact_361_diff!R577 / 'Outputs_pre-361'!R577, "")</f>
        <v>0</v>
      </c>
      <c r="S577" s="256">
        <f>IF('Outputs_pre-361'!S577 &lt;&gt; 0, Impact_361_diff!S577 / 'Outputs_pre-361'!S577, "")</f>
        <v>0</v>
      </c>
      <c r="T577" s="256">
        <f>IF('Outputs_pre-361'!T577 &lt;&gt; 0, Impact_361_diff!T577 / 'Outputs_pre-361'!T577, "")</f>
        <v>0</v>
      </c>
      <c r="U577" s="256">
        <f>IF('Outputs_pre-361'!U577 &lt;&gt; 0, Impact_361_diff!U577 / 'Outputs_pre-361'!U577, "")</f>
        <v>0</v>
      </c>
      <c r="V577" s="256">
        <f>IF('Outputs_pre-361'!V577 &lt;&gt; 0, Impact_361_diff!V577 / 'Outputs_pre-361'!V577, "")</f>
        <v>0</v>
      </c>
      <c r="W577" s="256">
        <f>IF('Outputs_pre-361'!W577 &lt;&gt; 0, Impact_361_diff!W577 / 'Outputs_pre-361'!W577, "")</f>
        <v>0</v>
      </c>
      <c r="X577" s="256">
        <f>IF('Outputs_pre-361'!X577 &lt;&gt; 0, Impact_361_diff!X577 / 'Outputs_pre-361'!X577, "")</f>
        <v>0</v>
      </c>
      <c r="Y577" s="256">
        <f>IF('Outputs_pre-361'!Y577 &lt;&gt; 0, Impact_361_diff!Y577 / 'Outputs_pre-361'!Y577, "")</f>
        <v>0</v>
      </c>
      <c r="Z577" s="256">
        <f>IF('Outputs_pre-361'!Z577 &lt;&gt; 0, Impact_361_diff!Z577 / 'Outputs_pre-361'!Z577, "")</f>
        <v>0</v>
      </c>
      <c r="AA577" s="256">
        <f>IF('Outputs_pre-361'!AA577 &lt;&gt; 0, Impact_361_diff!AA577 / 'Outputs_pre-361'!AA577, "")</f>
        <v>0</v>
      </c>
      <c r="AB577" s="256">
        <f>IF('Outputs_pre-361'!AB577 &lt;&gt; 0, Impact_361_diff!AB577 / 'Outputs_pre-361'!AB577, "")</f>
        <v>0</v>
      </c>
      <c r="AC577" s="65"/>
    </row>
    <row r="578" spans="1:29" x14ac:dyDescent="0.35">
      <c r="A578" s="82"/>
      <c r="D578" s="252" t="str">
        <f t="shared" si="5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256">
        <f>IF('Outputs_pre-361'!O578 &lt;&gt; 0, Impact_361_diff!O578 / 'Outputs_pre-361'!O578, "")</f>
        <v>0</v>
      </c>
      <c r="P578" s="256">
        <f>IF('Outputs_pre-361'!P578 &lt;&gt; 0, Impact_361_diff!P578 / 'Outputs_pre-361'!P578, "")</f>
        <v>0</v>
      </c>
      <c r="Q578" s="256">
        <f>IF('Outputs_pre-361'!Q578 &lt;&gt; 0, Impact_361_diff!Q578 / 'Outputs_pre-361'!Q578, "")</f>
        <v>0</v>
      </c>
      <c r="R578" s="256">
        <f>IF('Outputs_pre-361'!R578 &lt;&gt; 0, Impact_361_diff!R578 / 'Outputs_pre-361'!R578, "")</f>
        <v>0</v>
      </c>
      <c r="S578" s="256">
        <f>IF('Outputs_pre-361'!S578 &lt;&gt; 0, Impact_361_diff!S578 / 'Outputs_pre-361'!S578, "")</f>
        <v>0</v>
      </c>
      <c r="T578" s="256">
        <f>IF('Outputs_pre-361'!T578 &lt;&gt; 0, Impact_361_diff!T578 / 'Outputs_pre-361'!T578, "")</f>
        <v>0</v>
      </c>
      <c r="U578" s="256">
        <f>IF('Outputs_pre-361'!U578 &lt;&gt; 0, Impact_361_diff!U578 / 'Outputs_pre-361'!U578, "")</f>
        <v>0</v>
      </c>
      <c r="V578" s="256">
        <f>IF('Outputs_pre-361'!V578 &lt;&gt; 0, Impact_361_diff!V578 / 'Outputs_pre-361'!V578, "")</f>
        <v>0</v>
      </c>
      <c r="W578" s="256">
        <f>IF('Outputs_pre-361'!W578 &lt;&gt; 0, Impact_361_diff!W578 / 'Outputs_pre-361'!W578, "")</f>
        <v>0</v>
      </c>
      <c r="X578" s="256">
        <f>IF('Outputs_pre-361'!X578 &lt;&gt; 0, Impact_361_diff!X578 / 'Outputs_pre-361'!X578, "")</f>
        <v>0</v>
      </c>
      <c r="Y578" s="256">
        <f>IF('Outputs_pre-361'!Y578 &lt;&gt; 0, Impact_361_diff!Y578 / 'Outputs_pre-361'!Y578, "")</f>
        <v>0</v>
      </c>
      <c r="Z578" s="256">
        <f>IF('Outputs_pre-361'!Z578 &lt;&gt; 0, Impact_361_diff!Z578 / 'Outputs_pre-361'!Z578, "")</f>
        <v>0</v>
      </c>
      <c r="AA578" s="256">
        <f>IF('Outputs_pre-361'!AA578 &lt;&gt; 0, Impact_361_diff!AA578 / 'Outputs_pre-361'!AA578, "")</f>
        <v>0</v>
      </c>
      <c r="AB578" s="256">
        <f>IF('Outputs_pre-361'!AB578 &lt;&gt; 0, Impact_361_diff!AB578 / 'Outputs_pre-361'!AB578, "")</f>
        <v>0</v>
      </c>
      <c r="AC578" s="65"/>
    </row>
    <row r="579" spans="1:29" x14ac:dyDescent="0.35">
      <c r="A579" s="82"/>
      <c r="D579" s="252" t="str">
        <f t="shared" si="5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256">
        <f>IF('Outputs_pre-361'!O579 &lt;&gt; 0, Impact_361_diff!O579 / 'Outputs_pre-361'!O579, "")</f>
        <v>0</v>
      </c>
      <c r="P579" s="256">
        <f>IF('Outputs_pre-361'!P579 &lt;&gt; 0, Impact_361_diff!P579 / 'Outputs_pre-361'!P579, "")</f>
        <v>0</v>
      </c>
      <c r="Q579" s="256">
        <f>IF('Outputs_pre-361'!Q579 &lt;&gt; 0, Impact_361_diff!Q579 / 'Outputs_pre-361'!Q579, "")</f>
        <v>0</v>
      </c>
      <c r="R579" s="256">
        <f>IF('Outputs_pre-361'!R579 &lt;&gt; 0, Impact_361_diff!R579 / 'Outputs_pre-361'!R579, "")</f>
        <v>0</v>
      </c>
      <c r="S579" s="256">
        <f>IF('Outputs_pre-361'!S579 &lt;&gt; 0, Impact_361_diff!S579 / 'Outputs_pre-361'!S579, "")</f>
        <v>0</v>
      </c>
      <c r="T579" s="256">
        <f>IF('Outputs_pre-361'!T579 &lt;&gt; 0, Impact_361_diff!T579 / 'Outputs_pre-361'!T579, "")</f>
        <v>0</v>
      </c>
      <c r="U579" s="256">
        <f>IF('Outputs_pre-361'!U579 &lt;&gt; 0, Impact_361_diff!U579 / 'Outputs_pre-361'!U579, "")</f>
        <v>0</v>
      </c>
      <c r="V579" s="256">
        <f>IF('Outputs_pre-361'!V579 &lt;&gt; 0, Impact_361_diff!V579 / 'Outputs_pre-361'!V579, "")</f>
        <v>0</v>
      </c>
      <c r="W579" s="256">
        <f>IF('Outputs_pre-361'!W579 &lt;&gt; 0, Impact_361_diff!W579 / 'Outputs_pre-361'!W579, "")</f>
        <v>0</v>
      </c>
      <c r="X579" s="256">
        <f>IF('Outputs_pre-361'!X579 &lt;&gt; 0, Impact_361_diff!X579 / 'Outputs_pre-361'!X579, "")</f>
        <v>0</v>
      </c>
      <c r="Y579" s="256">
        <f>IF('Outputs_pre-361'!Y579 &lt;&gt; 0, Impact_361_diff!Y579 / 'Outputs_pre-361'!Y579, "")</f>
        <v>0</v>
      </c>
      <c r="Z579" s="256">
        <f>IF('Outputs_pre-361'!Z579 &lt;&gt; 0, Impact_361_diff!Z579 / 'Outputs_pre-361'!Z579, "")</f>
        <v>0</v>
      </c>
      <c r="AA579" s="256">
        <f>IF('Outputs_pre-361'!AA579 &lt;&gt; 0, Impact_361_diff!AA579 / 'Outputs_pre-361'!AA579, "")</f>
        <v>0</v>
      </c>
      <c r="AB579" s="256">
        <f>IF('Outputs_pre-361'!AB579 &lt;&gt; 0, Impact_361_diff!AB579 / 'Outputs_pre-361'!AB579, "")</f>
        <v>0</v>
      </c>
      <c r="AC579" s="65"/>
    </row>
    <row r="580" spans="1:29" x14ac:dyDescent="0.35">
      <c r="A580" s="82"/>
      <c r="D580" s="252" t="str">
        <f t="shared" si="5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256">
        <f>IF('Outputs_pre-361'!O580 &lt;&gt; 0, Impact_361_diff!O580 / 'Outputs_pre-361'!O580, "")</f>
        <v>-0.10697430519140008</v>
      </c>
      <c r="P580" s="256">
        <f>IF('Outputs_pre-361'!P580 &lt;&gt; 0, Impact_361_diff!P580 / 'Outputs_pre-361'!P580, "")</f>
        <v>-0.29880478087649404</v>
      </c>
      <c r="Q580" s="256">
        <f>IF('Outputs_pre-361'!Q580 &lt;&gt; 0, Impact_361_diff!Q580 / 'Outputs_pre-361'!Q580, "")</f>
        <v>-0.34957131722525325</v>
      </c>
      <c r="R580" s="256">
        <f>IF('Outputs_pre-361'!R580 &lt;&gt; 0, Impact_361_diff!R580 / 'Outputs_pre-361'!R580, "")</f>
        <v>-0.3292391675196179</v>
      </c>
      <c r="S580" s="256">
        <f>IF('Outputs_pre-361'!S580 &lt;&gt; 0, Impact_361_diff!S580 / 'Outputs_pre-361'!S580, "")</f>
        <v>-0.12286359238955169</v>
      </c>
      <c r="T580" s="256">
        <f>IF('Outputs_pre-361'!T580 &lt;&gt; 0, Impact_361_diff!T580 / 'Outputs_pre-361'!T580, "")</f>
        <v>-0.26662523306401492</v>
      </c>
      <c r="U580" s="256">
        <f>IF('Outputs_pre-361'!U580 &lt;&gt; 0, Impact_361_diff!U580 / 'Outputs_pre-361'!U580, "")</f>
        <v>-0.20897217490062464</v>
      </c>
      <c r="V580" s="256">
        <f>IF('Outputs_pre-361'!V580 &lt;&gt; 0, Impact_361_diff!V580 / 'Outputs_pre-361'!V580, "")</f>
        <v>0.25014021312394852</v>
      </c>
      <c r="W580" s="256">
        <f>IF('Outputs_pre-361'!W580 &lt;&gt; 0, Impact_361_diff!W580 / 'Outputs_pre-361'!W580, "")</f>
        <v>-0.10228233305156381</v>
      </c>
      <c r="X580" s="256">
        <f>IF('Outputs_pre-361'!X580 &lt;&gt; 0, Impact_361_diff!X580 / 'Outputs_pre-361'!X580, "")</f>
        <v>-3.0178326474622756E-2</v>
      </c>
      <c r="Y580" s="256">
        <f>IF('Outputs_pre-361'!Y580 &lt;&gt; 0, Impact_361_diff!Y580 / 'Outputs_pre-361'!Y580, "")</f>
        <v>-0.30071509220925852</v>
      </c>
      <c r="Z580" s="256">
        <f>IF('Outputs_pre-361'!Z580 &lt;&gt; 0, Impact_361_diff!Z580 / 'Outputs_pre-361'!Z580, "")</f>
        <v>-0.4280792420327304</v>
      </c>
      <c r="AA580" s="256">
        <f>IF('Outputs_pre-361'!AA580 &lt;&gt; 0, Impact_361_diff!AA580 / 'Outputs_pre-361'!AA580, "")</f>
        <v>-0.2228031369394731</v>
      </c>
      <c r="AB580" s="256">
        <f>IF('Outputs_pre-361'!AB580 &lt;&gt; 0, Impact_361_diff!AB580 / 'Outputs_pre-361'!AB580, "")</f>
        <v>-0.24584631360332299</v>
      </c>
      <c r="AC580" s="65"/>
    </row>
    <row r="581" spans="1:29" x14ac:dyDescent="0.35">
      <c r="A581" s="82"/>
      <c r="D581" s="252" t="str">
        <f t="shared" si="5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256">
        <f>IF('Outputs_pre-361'!O581 &lt;&gt; 0, Impact_361_diff!O581 / 'Outputs_pre-361'!O581, "")</f>
        <v>-0.50872817955112215</v>
      </c>
      <c r="P581" s="256">
        <f>IF('Outputs_pre-361'!P581 &lt;&gt; 0, Impact_361_diff!P581 / 'Outputs_pre-361'!P581, "")</f>
        <v>-0.82627118644067798</v>
      </c>
      <c r="Q581" s="256">
        <f>IF('Outputs_pre-361'!Q581 &lt;&gt; 0, Impact_361_diff!Q581 / 'Outputs_pre-361'!Q581, "")</f>
        <v>-0.78116826503923276</v>
      </c>
      <c r="R581" s="256">
        <f>IF('Outputs_pre-361'!R581 &lt;&gt; 0, Impact_361_diff!R581 / 'Outputs_pre-361'!R581, "")</f>
        <v>-0.77243589743589736</v>
      </c>
      <c r="S581" s="256">
        <f>IF('Outputs_pre-361'!S581 &lt;&gt; 0, Impact_361_diff!S581 / 'Outputs_pre-361'!S581, "")</f>
        <v>-0.70295202952029512</v>
      </c>
      <c r="T581" s="256">
        <f>IF('Outputs_pre-361'!T581 &lt;&gt; 0, Impact_361_diff!T581 / 'Outputs_pre-361'!T581, "")</f>
        <v>-0.819484240687679</v>
      </c>
      <c r="U581" s="256">
        <f>IF('Outputs_pre-361'!U581 &lt;&gt; 0, Impact_361_diff!U581 / 'Outputs_pre-361'!U581, "")</f>
        <v>-0.68486352357320102</v>
      </c>
      <c r="V581" s="256" t="str">
        <f>IF('Outputs_pre-361'!V581 &lt;&gt; 0, Impact_361_diff!V581 / 'Outputs_pre-361'!V581, "")</f>
        <v/>
      </c>
      <c r="W581" s="256">
        <f>IF('Outputs_pre-361'!W581 &lt;&gt; 0, Impact_361_diff!W581 / 'Outputs_pre-361'!W581, "")</f>
        <v>-0.7857142857142857</v>
      </c>
      <c r="X581" s="256">
        <f>IF('Outputs_pre-361'!X581 &lt;&gt; 0, Impact_361_diff!X581 / 'Outputs_pre-361'!X581, "")</f>
        <v>-0.5719557195571956</v>
      </c>
      <c r="Y581" s="256">
        <f>IF('Outputs_pre-361'!Y581 &lt;&gt; 0, Impact_361_diff!Y581 / 'Outputs_pre-361'!Y581, "")</f>
        <v>-0.8205128205128206</v>
      </c>
      <c r="Z581" s="256">
        <f>IF('Outputs_pre-361'!Z581 &lt;&gt; 0, Impact_361_diff!Z581 / 'Outputs_pre-361'!Z581, "")</f>
        <v>-0.84179357021996615</v>
      </c>
      <c r="AA581" s="256">
        <f>IF('Outputs_pre-361'!AA581 &lt;&gt; 0, Impact_361_diff!AA581 / 'Outputs_pre-361'!AA581, "")</f>
        <v>-0.91261335531739485</v>
      </c>
      <c r="AB581" s="256">
        <f>IF('Outputs_pre-361'!AB581 &lt;&gt; 0, Impact_361_diff!AB581 / 'Outputs_pre-361'!AB581, "")</f>
        <v>-0.79763912310286678</v>
      </c>
      <c r="AC581" s="65"/>
    </row>
    <row r="582" spans="1:29" x14ac:dyDescent="0.35">
      <c r="A582" s="82"/>
      <c r="D582" s="252" t="str">
        <f t="shared" si="5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256">
        <f>IF('Outputs_pre-361'!O582 &lt;&gt; 0, Impact_361_diff!O582 / 'Outputs_pre-361'!O582, "")</f>
        <v>-0.8720682302771855</v>
      </c>
      <c r="P582" s="256">
        <f>IF('Outputs_pre-361'!P582 &lt;&gt; 0, Impact_361_diff!P582 / 'Outputs_pre-361'!P582, "")</f>
        <v>-0.97499999999999998</v>
      </c>
      <c r="Q582" s="256">
        <f>IF('Outputs_pre-361'!Q582 &lt;&gt; 0, Impact_361_diff!Q582 / 'Outputs_pre-361'!Q582, "")</f>
        <v>-0.97923497267759563</v>
      </c>
      <c r="R582" s="256">
        <f>IF('Outputs_pre-361'!R582 &lt;&gt; 0, Impact_361_diff!R582 / 'Outputs_pre-361'!R582, "")</f>
        <v>-0.8861340679522498</v>
      </c>
      <c r="S582" s="256">
        <f>IF('Outputs_pre-361'!S582 &lt;&gt; 0, Impact_361_diff!S582 / 'Outputs_pre-361'!S582, "")</f>
        <v>-0.98958333333333337</v>
      </c>
      <c r="T582" s="256">
        <f>IF('Outputs_pre-361'!T582 &lt;&gt; 0, Impact_361_diff!T582 / 'Outputs_pre-361'!T582, "")</f>
        <v>-0.99651567944250874</v>
      </c>
      <c r="U582" s="256">
        <f>IF('Outputs_pre-361'!U582 &lt;&gt; 0, Impact_361_diff!U582 / 'Outputs_pre-361'!U582, "")</f>
        <v>-0.92929292929292928</v>
      </c>
      <c r="V582" s="256" t="str">
        <f>IF('Outputs_pre-361'!V582 &lt;&gt; 0, Impact_361_diff!V582 / 'Outputs_pre-361'!V582, "")</f>
        <v/>
      </c>
      <c r="W582" s="256">
        <f>IF('Outputs_pre-361'!W582 &lt;&gt; 0, Impact_361_diff!W582 / 'Outputs_pre-361'!W582, "")</f>
        <v>-0.96414342629482064</v>
      </c>
      <c r="X582" s="256">
        <f>IF('Outputs_pre-361'!X582 &lt;&gt; 0, Impact_361_diff!X582 / 'Outputs_pre-361'!X582, "")</f>
        <v>-0.90116279069767435</v>
      </c>
      <c r="Y582" s="256">
        <f>IF('Outputs_pre-361'!Y582 &lt;&gt; 0, Impact_361_diff!Y582 / 'Outputs_pre-361'!Y582, "")</f>
        <v>-0.99009900990099009</v>
      </c>
      <c r="Z582" s="256">
        <f>IF('Outputs_pre-361'!Z582 &lt;&gt; 0, Impact_361_diff!Z582 / 'Outputs_pre-361'!Z582, "")</f>
        <v>-0.99301397205588826</v>
      </c>
      <c r="AA582" s="256">
        <f>IF('Outputs_pre-361'!AA582 &lt;&gt; 0, Impact_361_diff!AA582 / 'Outputs_pre-361'!AA582, "")</f>
        <v>-0.99016100178890887</v>
      </c>
      <c r="AB582" s="256">
        <f>IF('Outputs_pre-361'!AB582 &lt;&gt; 0, Impact_361_diff!AB582 / 'Outputs_pre-361'!AB582, "")</f>
        <v>-0.93025540275049123</v>
      </c>
      <c r="AC582" s="65"/>
    </row>
    <row r="583" spans="1:29" x14ac:dyDescent="0.35">
      <c r="A583" s="82"/>
      <c r="D583" s="252" t="str">
        <f t="shared" si="5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256">
        <f>IF('Outputs_pre-361'!O583 &lt;&gt; 0, Impact_361_diff!O583 / 'Outputs_pre-361'!O583, "")</f>
        <v>0</v>
      </c>
      <c r="P583" s="256">
        <f>IF('Outputs_pre-361'!P583 &lt;&gt; 0, Impact_361_diff!P583 / 'Outputs_pre-361'!P583, "")</f>
        <v>0</v>
      </c>
      <c r="Q583" s="256">
        <f>IF('Outputs_pre-361'!Q583 &lt;&gt; 0, Impact_361_diff!Q583 / 'Outputs_pre-361'!Q583, "")</f>
        <v>0</v>
      </c>
      <c r="R583" s="256">
        <f>IF('Outputs_pre-361'!R583 &lt;&gt; 0, Impact_361_diff!R583 / 'Outputs_pre-361'!R583, "")</f>
        <v>0</v>
      </c>
      <c r="S583" s="256">
        <f>IF('Outputs_pre-361'!S583 &lt;&gt; 0, Impact_361_diff!S583 / 'Outputs_pre-361'!S583, "")</f>
        <v>0</v>
      </c>
      <c r="T583" s="256">
        <f>IF('Outputs_pre-361'!T583 &lt;&gt; 0, Impact_361_diff!T583 / 'Outputs_pre-361'!T583, "")</f>
        <v>0</v>
      </c>
      <c r="U583" s="256">
        <f>IF('Outputs_pre-361'!U583 &lt;&gt; 0, Impact_361_diff!U583 / 'Outputs_pre-361'!U583, "")</f>
        <v>0</v>
      </c>
      <c r="V583" s="256">
        <f>IF('Outputs_pre-361'!V583 &lt;&gt; 0, Impact_361_diff!V583 / 'Outputs_pre-361'!V583, "")</f>
        <v>0</v>
      </c>
      <c r="W583" s="256">
        <f>IF('Outputs_pre-361'!W583 &lt;&gt; 0, Impact_361_diff!W583 / 'Outputs_pre-361'!W583, "")</f>
        <v>0</v>
      </c>
      <c r="X583" s="256">
        <f>IF('Outputs_pre-361'!X583 &lt;&gt; 0, Impact_361_diff!X583 / 'Outputs_pre-361'!X583, "")</f>
        <v>0</v>
      </c>
      <c r="Y583" s="256">
        <f>IF('Outputs_pre-361'!Y583 &lt;&gt; 0, Impact_361_diff!Y583 / 'Outputs_pre-361'!Y583, "")</f>
        <v>0</v>
      </c>
      <c r="Z583" s="256">
        <f>IF('Outputs_pre-361'!Z583 &lt;&gt; 0, Impact_361_diff!Z583 / 'Outputs_pre-361'!Z583, "")</f>
        <v>0</v>
      </c>
      <c r="AA583" s="256">
        <f>IF('Outputs_pre-361'!AA583 &lt;&gt; 0, Impact_361_diff!AA583 / 'Outputs_pre-361'!AA583, "")</f>
        <v>0</v>
      </c>
      <c r="AB583" s="256">
        <f>IF('Outputs_pre-361'!AB583 &lt;&gt; 0, Impact_361_diff!AB583 / 'Outputs_pre-361'!AB583, "")</f>
        <v>0</v>
      </c>
      <c r="AC583" s="65"/>
    </row>
    <row r="584" spans="1:29" x14ac:dyDescent="0.35">
      <c r="A584" s="82"/>
      <c r="D584" s="252" t="str">
        <f t="shared" si="5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256">
        <f>IF('Outputs_pre-361'!O584 &lt;&gt; 0, Impact_361_diff!O584 / 'Outputs_pre-361'!O584, "")</f>
        <v>0</v>
      </c>
      <c r="P584" s="256">
        <f>IF('Outputs_pre-361'!P584 &lt;&gt; 0, Impact_361_diff!P584 / 'Outputs_pre-361'!P584, "")</f>
        <v>0</v>
      </c>
      <c r="Q584" s="256">
        <f>IF('Outputs_pre-361'!Q584 &lt;&gt; 0, Impact_361_diff!Q584 / 'Outputs_pre-361'!Q584, "")</f>
        <v>0</v>
      </c>
      <c r="R584" s="256">
        <f>IF('Outputs_pre-361'!R584 &lt;&gt; 0, Impact_361_diff!R584 / 'Outputs_pre-361'!R584, "")</f>
        <v>0</v>
      </c>
      <c r="S584" s="256">
        <f>IF('Outputs_pre-361'!S584 &lt;&gt; 0, Impact_361_diff!S584 / 'Outputs_pre-361'!S584, "")</f>
        <v>0</v>
      </c>
      <c r="T584" s="256">
        <f>IF('Outputs_pre-361'!T584 &lt;&gt; 0, Impact_361_diff!T584 / 'Outputs_pre-361'!T584, "")</f>
        <v>0</v>
      </c>
      <c r="U584" s="256">
        <f>IF('Outputs_pre-361'!U584 &lt;&gt; 0, Impact_361_diff!U584 / 'Outputs_pre-361'!U584, "")</f>
        <v>0</v>
      </c>
      <c r="V584" s="256">
        <f>IF('Outputs_pre-361'!V584 &lt;&gt; 0, Impact_361_diff!V584 / 'Outputs_pre-361'!V584, "")</f>
        <v>0</v>
      </c>
      <c r="W584" s="256">
        <f>IF('Outputs_pre-361'!W584 &lt;&gt; 0, Impact_361_diff!W584 / 'Outputs_pre-361'!W584, "")</f>
        <v>0</v>
      </c>
      <c r="X584" s="256">
        <f>IF('Outputs_pre-361'!X584 &lt;&gt; 0, Impact_361_diff!X584 / 'Outputs_pre-361'!X584, "")</f>
        <v>0</v>
      </c>
      <c r="Y584" s="256">
        <f>IF('Outputs_pre-361'!Y584 &lt;&gt; 0, Impact_361_diff!Y584 / 'Outputs_pre-361'!Y584, "")</f>
        <v>0</v>
      </c>
      <c r="Z584" s="256">
        <f>IF('Outputs_pre-361'!Z584 &lt;&gt; 0, Impact_361_diff!Z584 / 'Outputs_pre-361'!Z584, "")</f>
        <v>0</v>
      </c>
      <c r="AA584" s="256">
        <f>IF('Outputs_pre-361'!AA584 &lt;&gt; 0, Impact_361_diff!AA584 / 'Outputs_pre-361'!AA584, "")</f>
        <v>0</v>
      </c>
      <c r="AB584" s="256">
        <f>IF('Outputs_pre-361'!AB584 &lt;&gt; 0, Impact_361_diff!AB584 / 'Outputs_pre-361'!AB584, "")</f>
        <v>0</v>
      </c>
      <c r="AC584" s="65"/>
    </row>
    <row r="585" spans="1:29" x14ac:dyDescent="0.35">
      <c r="A585" s="82"/>
      <c r="D585" s="252" t="str">
        <f t="shared" si="5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256">
        <f>IF('Outputs_pre-361'!O585 &lt;&gt; 0, Impact_361_diff!O585 / 'Outputs_pre-361'!O585, "")</f>
        <v>0</v>
      </c>
      <c r="P585" s="256">
        <f>IF('Outputs_pre-361'!P585 &lt;&gt; 0, Impact_361_diff!P585 / 'Outputs_pre-361'!P585, "")</f>
        <v>0</v>
      </c>
      <c r="Q585" s="256">
        <f>IF('Outputs_pre-361'!Q585 &lt;&gt; 0, Impact_361_diff!Q585 / 'Outputs_pre-361'!Q585, "")</f>
        <v>0</v>
      </c>
      <c r="R585" s="256">
        <f>IF('Outputs_pre-361'!R585 &lt;&gt; 0, Impact_361_diff!R585 / 'Outputs_pre-361'!R585, "")</f>
        <v>0</v>
      </c>
      <c r="S585" s="256">
        <f>IF('Outputs_pre-361'!S585 &lt;&gt; 0, Impact_361_diff!S585 / 'Outputs_pre-361'!S585, "")</f>
        <v>0</v>
      </c>
      <c r="T585" s="256">
        <f>IF('Outputs_pre-361'!T585 &lt;&gt; 0, Impact_361_diff!T585 / 'Outputs_pre-361'!T585, "")</f>
        <v>0</v>
      </c>
      <c r="U585" s="256">
        <f>IF('Outputs_pre-361'!U585 &lt;&gt; 0, Impact_361_diff!U585 / 'Outputs_pre-361'!U585, "")</f>
        <v>0</v>
      </c>
      <c r="V585" s="256">
        <f>IF('Outputs_pre-361'!V585 &lt;&gt; 0, Impact_361_diff!V585 / 'Outputs_pre-361'!V585, "")</f>
        <v>0</v>
      </c>
      <c r="W585" s="256">
        <f>IF('Outputs_pre-361'!W585 &lt;&gt; 0, Impact_361_diff!W585 / 'Outputs_pre-361'!W585, "")</f>
        <v>0</v>
      </c>
      <c r="X585" s="256">
        <f>IF('Outputs_pre-361'!X585 &lt;&gt; 0, Impact_361_diff!X585 / 'Outputs_pre-361'!X585, "")</f>
        <v>0</v>
      </c>
      <c r="Y585" s="256">
        <f>IF('Outputs_pre-361'!Y585 &lt;&gt; 0, Impact_361_diff!Y585 / 'Outputs_pre-361'!Y585, "")</f>
        <v>0</v>
      </c>
      <c r="Z585" s="256">
        <f>IF('Outputs_pre-361'!Z585 &lt;&gt; 0, Impact_361_diff!Z585 / 'Outputs_pre-361'!Z585, "")</f>
        <v>0</v>
      </c>
      <c r="AA585" s="256">
        <f>IF('Outputs_pre-361'!AA585 &lt;&gt; 0, Impact_361_diff!AA585 / 'Outputs_pre-361'!AA585, "")</f>
        <v>0</v>
      </c>
      <c r="AB585" s="256">
        <f>IF('Outputs_pre-361'!AB585 &lt;&gt; 0, Impact_361_diff!AB585 / 'Outputs_pre-361'!AB585, "")</f>
        <v>0</v>
      </c>
      <c r="AC585" s="65"/>
    </row>
    <row r="586" spans="1:29" x14ac:dyDescent="0.35">
      <c r="A586" s="82"/>
      <c r="D586" s="252" t="str">
        <f t="shared" si="5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256">
        <f>IF('Outputs_pre-361'!O586 &lt;&gt; 0, Impact_361_diff!O586 / 'Outputs_pre-361'!O586, "")</f>
        <v>0</v>
      </c>
      <c r="P586" s="256">
        <f>IF('Outputs_pre-361'!P586 &lt;&gt; 0, Impact_361_diff!P586 / 'Outputs_pre-361'!P586, "")</f>
        <v>0</v>
      </c>
      <c r="Q586" s="256">
        <f>IF('Outputs_pre-361'!Q586 &lt;&gt; 0, Impact_361_diff!Q586 / 'Outputs_pre-361'!Q586, "")</f>
        <v>0</v>
      </c>
      <c r="R586" s="256">
        <f>IF('Outputs_pre-361'!R586 &lt;&gt; 0, Impact_361_diff!R586 / 'Outputs_pre-361'!R586, "")</f>
        <v>0</v>
      </c>
      <c r="S586" s="256">
        <f>IF('Outputs_pre-361'!S586 &lt;&gt; 0, Impact_361_diff!S586 / 'Outputs_pre-361'!S586, "")</f>
        <v>0</v>
      </c>
      <c r="T586" s="256">
        <f>IF('Outputs_pre-361'!T586 &lt;&gt; 0, Impact_361_diff!T586 / 'Outputs_pre-361'!T586, "")</f>
        <v>0</v>
      </c>
      <c r="U586" s="256">
        <f>IF('Outputs_pre-361'!U586 &lt;&gt; 0, Impact_361_diff!U586 / 'Outputs_pre-361'!U586, "")</f>
        <v>0</v>
      </c>
      <c r="V586" s="256">
        <f>IF('Outputs_pre-361'!V586 &lt;&gt; 0, Impact_361_diff!V586 / 'Outputs_pre-361'!V586, "")</f>
        <v>0</v>
      </c>
      <c r="W586" s="256">
        <f>IF('Outputs_pre-361'!W586 &lt;&gt; 0, Impact_361_diff!W586 / 'Outputs_pre-361'!W586, "")</f>
        <v>0</v>
      </c>
      <c r="X586" s="256">
        <f>IF('Outputs_pre-361'!X586 &lt;&gt; 0, Impact_361_diff!X586 / 'Outputs_pre-361'!X586, "")</f>
        <v>0</v>
      </c>
      <c r="Y586" s="256">
        <f>IF('Outputs_pre-361'!Y586 &lt;&gt; 0, Impact_361_diff!Y586 / 'Outputs_pre-361'!Y586, "")</f>
        <v>0</v>
      </c>
      <c r="Z586" s="256">
        <f>IF('Outputs_pre-361'!Z586 &lt;&gt; 0, Impact_361_diff!Z586 / 'Outputs_pre-361'!Z586, "")</f>
        <v>0</v>
      </c>
      <c r="AA586" s="256">
        <f>IF('Outputs_pre-361'!AA586 &lt;&gt; 0, Impact_361_diff!AA586 / 'Outputs_pre-361'!AA586, "")</f>
        <v>0</v>
      </c>
      <c r="AB586" s="256">
        <f>IF('Outputs_pre-361'!AB586 &lt;&gt; 0, Impact_361_diff!AB586 / 'Outputs_pre-361'!AB586, "")</f>
        <v>0</v>
      </c>
      <c r="AC586" s="65"/>
    </row>
    <row r="587" spans="1:29" x14ac:dyDescent="0.35">
      <c r="A587" s="82"/>
      <c r="D587" s="252" t="str">
        <f t="shared" si="5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256">
        <f>IF('Outputs_pre-361'!O587 &lt;&gt; 0, Impact_361_diff!O587 / 'Outputs_pre-361'!O587, "")</f>
        <v>-0.10697430519140008</v>
      </c>
      <c r="P587" s="256">
        <f>IF('Outputs_pre-361'!P587 &lt;&gt; 0, Impact_361_diff!P587 / 'Outputs_pre-361'!P587, "")</f>
        <v>-0.29880478087649404</v>
      </c>
      <c r="Q587" s="256">
        <f>IF('Outputs_pre-361'!Q587 &lt;&gt; 0, Impact_361_diff!Q587 / 'Outputs_pre-361'!Q587, "")</f>
        <v>-0.34957131722525325</v>
      </c>
      <c r="R587" s="256">
        <f>IF('Outputs_pre-361'!R587 &lt;&gt; 0, Impact_361_diff!R587 / 'Outputs_pre-361'!R587, "")</f>
        <v>-0.3292391675196179</v>
      </c>
      <c r="S587" s="256">
        <f>IF('Outputs_pre-361'!S587 &lt;&gt; 0, Impact_361_diff!S587 / 'Outputs_pre-361'!S587, "")</f>
        <v>-0.12286359238955169</v>
      </c>
      <c r="T587" s="256">
        <f>IF('Outputs_pre-361'!T587 &lt;&gt; 0, Impact_361_diff!T587 / 'Outputs_pre-361'!T587, "")</f>
        <v>-0.26662523306401492</v>
      </c>
      <c r="U587" s="256">
        <f>IF('Outputs_pre-361'!U587 &lt;&gt; 0, Impact_361_diff!U587 / 'Outputs_pre-361'!U587, "")</f>
        <v>-0.20897217490062464</v>
      </c>
      <c r="V587" s="256">
        <f>IF('Outputs_pre-361'!V587 &lt;&gt; 0, Impact_361_diff!V587 / 'Outputs_pre-361'!V587, "")</f>
        <v>0.25014021312394852</v>
      </c>
      <c r="W587" s="256">
        <f>IF('Outputs_pre-361'!W587 &lt;&gt; 0, Impact_361_diff!W587 / 'Outputs_pre-361'!W587, "")</f>
        <v>-0.10228233305156381</v>
      </c>
      <c r="X587" s="256">
        <f>IF('Outputs_pre-361'!X587 &lt;&gt; 0, Impact_361_diff!X587 / 'Outputs_pre-361'!X587, "")</f>
        <v>-3.0178326474622756E-2</v>
      </c>
      <c r="Y587" s="256">
        <f>IF('Outputs_pre-361'!Y587 &lt;&gt; 0, Impact_361_diff!Y587 / 'Outputs_pre-361'!Y587, "")</f>
        <v>-0.30071509220925852</v>
      </c>
      <c r="Z587" s="256">
        <f>IF('Outputs_pre-361'!Z587 &lt;&gt; 0, Impact_361_diff!Z587 / 'Outputs_pre-361'!Z587, "")</f>
        <v>-0.4280792420327304</v>
      </c>
      <c r="AA587" s="256">
        <f>IF('Outputs_pre-361'!AA587 &lt;&gt; 0, Impact_361_diff!AA587 / 'Outputs_pre-361'!AA587, "")</f>
        <v>-0.2228031369394731</v>
      </c>
      <c r="AB587" s="256">
        <f>IF('Outputs_pre-361'!AB587 &lt;&gt; 0, Impact_361_diff!AB587 / 'Outputs_pre-361'!AB587, "")</f>
        <v>-0.24584631360332299</v>
      </c>
      <c r="AC587" s="65"/>
    </row>
    <row r="588" spans="1:29" x14ac:dyDescent="0.35">
      <c r="A588" s="82"/>
      <c r="D588" s="252" t="str">
        <f t="shared" si="5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256">
        <f>IF('Outputs_pre-361'!O588 &lt;&gt; 0, Impact_361_diff!O588 / 'Outputs_pre-361'!O588, "")</f>
        <v>-0.50872817955112215</v>
      </c>
      <c r="P588" s="256">
        <f>IF('Outputs_pre-361'!P588 &lt;&gt; 0, Impact_361_diff!P588 / 'Outputs_pre-361'!P588, "")</f>
        <v>-0.82627118644067798</v>
      </c>
      <c r="Q588" s="256">
        <f>IF('Outputs_pre-361'!Q588 &lt;&gt; 0, Impact_361_diff!Q588 / 'Outputs_pre-361'!Q588, "")</f>
        <v>-0.78116826503923276</v>
      </c>
      <c r="R588" s="256">
        <f>IF('Outputs_pre-361'!R588 &lt;&gt; 0, Impact_361_diff!R588 / 'Outputs_pre-361'!R588, "")</f>
        <v>-0.77243589743589736</v>
      </c>
      <c r="S588" s="256">
        <f>IF('Outputs_pre-361'!S588 &lt;&gt; 0, Impact_361_diff!S588 / 'Outputs_pre-361'!S588, "")</f>
        <v>-0.70295202952029512</v>
      </c>
      <c r="T588" s="256">
        <f>IF('Outputs_pre-361'!T588 &lt;&gt; 0, Impact_361_diff!T588 / 'Outputs_pre-361'!T588, "")</f>
        <v>-0.819484240687679</v>
      </c>
      <c r="U588" s="256">
        <f>IF('Outputs_pre-361'!U588 &lt;&gt; 0, Impact_361_diff!U588 / 'Outputs_pre-361'!U588, "")</f>
        <v>-0.68486352357320102</v>
      </c>
      <c r="V588" s="256" t="str">
        <f>IF('Outputs_pre-361'!V588 &lt;&gt; 0, Impact_361_diff!V588 / 'Outputs_pre-361'!V588, "")</f>
        <v/>
      </c>
      <c r="W588" s="256">
        <f>IF('Outputs_pre-361'!W588 &lt;&gt; 0, Impact_361_diff!W588 / 'Outputs_pre-361'!W588, "")</f>
        <v>-0.7857142857142857</v>
      </c>
      <c r="X588" s="256">
        <f>IF('Outputs_pre-361'!X588 &lt;&gt; 0, Impact_361_diff!X588 / 'Outputs_pre-361'!X588, "")</f>
        <v>-0.5719557195571956</v>
      </c>
      <c r="Y588" s="256">
        <f>IF('Outputs_pre-361'!Y588 &lt;&gt; 0, Impact_361_diff!Y588 / 'Outputs_pre-361'!Y588, "")</f>
        <v>-0.8205128205128206</v>
      </c>
      <c r="Z588" s="256">
        <f>IF('Outputs_pre-361'!Z588 &lt;&gt; 0, Impact_361_diff!Z588 / 'Outputs_pre-361'!Z588, "")</f>
        <v>-0.84179357021996615</v>
      </c>
      <c r="AA588" s="256">
        <f>IF('Outputs_pre-361'!AA588 &lt;&gt; 0, Impact_361_diff!AA588 / 'Outputs_pre-361'!AA588, "")</f>
        <v>-0.91261335531739485</v>
      </c>
      <c r="AB588" s="256">
        <f>IF('Outputs_pre-361'!AB588 &lt;&gt; 0, Impact_361_diff!AB588 / 'Outputs_pre-361'!AB588, "")</f>
        <v>-0.79763912310286678</v>
      </c>
      <c r="AC588" s="65"/>
    </row>
    <row r="589" spans="1:29" x14ac:dyDescent="0.35">
      <c r="A589" s="82"/>
      <c r="D589" s="252" t="str">
        <f t="shared" si="5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256">
        <f>IF('Outputs_pre-361'!O589 &lt;&gt; 0, Impact_361_diff!O589 / 'Outputs_pre-361'!O589, "")</f>
        <v>-0.8720682302771855</v>
      </c>
      <c r="P589" s="256">
        <f>IF('Outputs_pre-361'!P589 &lt;&gt; 0, Impact_361_diff!P589 / 'Outputs_pre-361'!P589, "")</f>
        <v>-0.97499999999999998</v>
      </c>
      <c r="Q589" s="256">
        <f>IF('Outputs_pre-361'!Q589 &lt;&gt; 0, Impact_361_diff!Q589 / 'Outputs_pre-361'!Q589, "")</f>
        <v>-0.97923497267759563</v>
      </c>
      <c r="R589" s="256">
        <f>IF('Outputs_pre-361'!R589 &lt;&gt; 0, Impact_361_diff!R589 / 'Outputs_pre-361'!R589, "")</f>
        <v>-0.8861340679522498</v>
      </c>
      <c r="S589" s="256">
        <f>IF('Outputs_pre-361'!S589 &lt;&gt; 0, Impact_361_diff!S589 / 'Outputs_pre-361'!S589, "")</f>
        <v>-0.98958333333333337</v>
      </c>
      <c r="T589" s="256">
        <f>IF('Outputs_pre-361'!T589 &lt;&gt; 0, Impact_361_diff!T589 / 'Outputs_pre-361'!T589, "")</f>
        <v>-0.99651567944250874</v>
      </c>
      <c r="U589" s="256">
        <f>IF('Outputs_pre-361'!U589 &lt;&gt; 0, Impact_361_diff!U589 / 'Outputs_pre-361'!U589, "")</f>
        <v>-0.92929292929292928</v>
      </c>
      <c r="V589" s="256" t="str">
        <f>IF('Outputs_pre-361'!V589 &lt;&gt; 0, Impact_361_diff!V589 / 'Outputs_pre-361'!V589, "")</f>
        <v/>
      </c>
      <c r="W589" s="256">
        <f>IF('Outputs_pre-361'!W589 &lt;&gt; 0, Impact_361_diff!W589 / 'Outputs_pre-361'!W589, "")</f>
        <v>-0.96414342629482064</v>
      </c>
      <c r="X589" s="256">
        <f>IF('Outputs_pre-361'!X589 &lt;&gt; 0, Impact_361_diff!X589 / 'Outputs_pre-361'!X589, "")</f>
        <v>-0.90116279069767435</v>
      </c>
      <c r="Y589" s="256">
        <f>IF('Outputs_pre-361'!Y589 &lt;&gt; 0, Impact_361_diff!Y589 / 'Outputs_pre-361'!Y589, "")</f>
        <v>-0.99009900990099009</v>
      </c>
      <c r="Z589" s="256">
        <f>IF('Outputs_pre-361'!Z589 &lt;&gt; 0, Impact_361_diff!Z589 / 'Outputs_pre-361'!Z589, "")</f>
        <v>-0.99301397205588826</v>
      </c>
      <c r="AA589" s="256">
        <f>IF('Outputs_pre-361'!AA589 &lt;&gt; 0, Impact_361_diff!AA589 / 'Outputs_pre-361'!AA589, "")</f>
        <v>-0.99016100178890887</v>
      </c>
      <c r="AB589" s="256">
        <f>IF('Outputs_pre-361'!AB589 &lt;&gt; 0, Impact_361_diff!AB589 / 'Outputs_pre-361'!AB589, "")</f>
        <v>-0.93025540275049123</v>
      </c>
      <c r="AC589" s="65"/>
    </row>
    <row r="590" spans="1:29" x14ac:dyDescent="0.35">
      <c r="A590" s="82"/>
      <c r="D590" s="252" t="str">
        <f t="shared" si="5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256">
        <f>IF('Outputs_pre-361'!O590 &lt;&gt; 0, Impact_361_diff!O590 / 'Outputs_pre-361'!O590, "")</f>
        <v>4.5371367061356302</v>
      </c>
      <c r="P590" s="256">
        <f>IF('Outputs_pre-361'!P590 &lt;&gt; 0, Impact_361_diff!P590 / 'Outputs_pre-361'!P590, "")</f>
        <v>10.10413170302885</v>
      </c>
      <c r="Q590" s="256">
        <f>IF('Outputs_pre-361'!Q590 &lt;&gt; 0, Impact_361_diff!Q590 / 'Outputs_pre-361'!Q590, "")</f>
        <v>7.3703226637470216</v>
      </c>
      <c r="R590" s="256">
        <f>IF('Outputs_pre-361'!R590 &lt;&gt; 0, Impact_361_diff!R590 / 'Outputs_pre-361'!R590, "")</f>
        <v>2.0371812870793895</v>
      </c>
      <c r="S590" s="256">
        <f>IF('Outputs_pre-361'!S590 &lt;&gt; 0, Impact_361_diff!S590 / 'Outputs_pre-361'!S590, "")</f>
        <v>3.494392844857241</v>
      </c>
      <c r="T590" s="256">
        <f>IF('Outputs_pre-361'!T590 &lt;&gt; 0, Impact_361_diff!T590 / 'Outputs_pre-361'!T590, "")</f>
        <v>8.8807605543022863</v>
      </c>
      <c r="U590" s="256">
        <f>IF('Outputs_pre-361'!U590 &lt;&gt; 0, Impact_361_diff!U590 / 'Outputs_pre-361'!U590, "")</f>
        <v>19.69649535946807</v>
      </c>
      <c r="V590" s="256">
        <f>IF('Outputs_pre-361'!V590 &lt;&gt; 0, Impact_361_diff!V590 / 'Outputs_pre-361'!V590, "")</f>
        <v>-8.5288267512251377</v>
      </c>
      <c r="W590" s="256">
        <f>IF('Outputs_pre-361'!W590 &lt;&gt; 0, Impact_361_diff!W590 / 'Outputs_pre-361'!W590, "")</f>
        <v>9.3169336384439365</v>
      </c>
      <c r="X590" s="256">
        <f>IF('Outputs_pre-361'!X590 &lt;&gt; 0, Impact_361_diff!X590 / 'Outputs_pre-361'!X590, "")</f>
        <v>3.0280363830925632</v>
      </c>
      <c r="Y590" s="256">
        <f>IF('Outputs_pre-361'!Y590 &lt;&gt; 0, Impact_361_diff!Y590 / 'Outputs_pre-361'!Y590, "")</f>
        <v>12.578272604588394</v>
      </c>
      <c r="Z590" s="256">
        <f>IF('Outputs_pre-361'!Z590 &lt;&gt; 0, Impact_361_diff!Z590 / 'Outputs_pre-361'!Z590, "")</f>
        <v>13.974737612887479</v>
      </c>
      <c r="AA590" s="256">
        <f>IF('Outputs_pre-361'!AA590 &lt;&gt; 0, Impact_361_diff!AA590 / 'Outputs_pre-361'!AA590, "")</f>
        <v>25.484988452655887</v>
      </c>
      <c r="AB590" s="256">
        <f>IF('Outputs_pre-361'!AB590 &lt;&gt; 0, Impact_361_diff!AB590 / 'Outputs_pre-361'!AB590, "")</f>
        <v>8.9269531250000007</v>
      </c>
      <c r="AC590" s="65"/>
    </row>
    <row r="591" spans="1:29" x14ac:dyDescent="0.35">
      <c r="A591" s="82"/>
      <c r="D591" s="252" t="str">
        <f t="shared" si="5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256">
        <f>IF('Outputs_pre-361'!O591 &lt;&gt; 0, Impact_361_diff!O591 / 'Outputs_pre-361'!O591, "")</f>
        <v>0</v>
      </c>
      <c r="P591" s="256">
        <f>IF('Outputs_pre-361'!P591 &lt;&gt; 0, Impact_361_diff!P591 / 'Outputs_pre-361'!P591, "")</f>
        <v>0</v>
      </c>
      <c r="Q591" s="256">
        <f>IF('Outputs_pre-361'!Q591 &lt;&gt; 0, Impact_361_diff!Q591 / 'Outputs_pre-361'!Q591, "")</f>
        <v>0</v>
      </c>
      <c r="R591" s="256">
        <f>IF('Outputs_pre-361'!R591 &lt;&gt; 0, Impact_361_diff!R591 / 'Outputs_pre-361'!R591, "")</f>
        <v>0</v>
      </c>
      <c r="S591" s="256">
        <f>IF('Outputs_pre-361'!S591 &lt;&gt; 0, Impact_361_diff!S591 / 'Outputs_pre-361'!S591, "")</f>
        <v>0</v>
      </c>
      <c r="T591" s="256">
        <f>IF('Outputs_pre-361'!T591 &lt;&gt; 0, Impact_361_diff!T591 / 'Outputs_pre-361'!T591, "")</f>
        <v>0</v>
      </c>
      <c r="U591" s="256">
        <f>IF('Outputs_pre-361'!U591 &lt;&gt; 0, Impact_361_diff!U591 / 'Outputs_pre-361'!U591, "")</f>
        <v>0</v>
      </c>
      <c r="V591" s="256">
        <f>IF('Outputs_pre-361'!V591 &lt;&gt; 0, Impact_361_diff!V591 / 'Outputs_pre-361'!V591, "")</f>
        <v>0</v>
      </c>
      <c r="W591" s="256">
        <f>IF('Outputs_pre-361'!W591 &lt;&gt; 0, Impact_361_diff!W591 / 'Outputs_pre-361'!W591, "")</f>
        <v>0</v>
      </c>
      <c r="X591" s="256">
        <f>IF('Outputs_pre-361'!X591 &lt;&gt; 0, Impact_361_diff!X591 / 'Outputs_pre-361'!X591, "")</f>
        <v>0</v>
      </c>
      <c r="Y591" s="256">
        <f>IF('Outputs_pre-361'!Y591 &lt;&gt; 0, Impact_361_diff!Y591 / 'Outputs_pre-361'!Y591, "")</f>
        <v>0</v>
      </c>
      <c r="Z591" s="256">
        <f>IF('Outputs_pre-361'!Z591 &lt;&gt; 0, Impact_361_diff!Z591 / 'Outputs_pre-361'!Z591, "")</f>
        <v>0</v>
      </c>
      <c r="AA591" s="256">
        <f>IF('Outputs_pre-361'!AA591 &lt;&gt; 0, Impact_361_diff!AA591 / 'Outputs_pre-361'!AA591, "")</f>
        <v>0</v>
      </c>
      <c r="AB591" s="256">
        <f>IF('Outputs_pre-361'!AB591 &lt;&gt; 0, Impact_361_diff!AB591 / 'Outputs_pre-361'!AB591, "")</f>
        <v>0</v>
      </c>
      <c r="AC591" s="65"/>
    </row>
    <row r="592" spans="1:29" x14ac:dyDescent="0.35">
      <c r="A592" s="82"/>
      <c r="D592" s="252" t="str">
        <f t="shared" si="5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256">
        <f>IF('Outputs_pre-361'!O592 &lt;&gt; 0, Impact_361_diff!O592 / 'Outputs_pre-361'!O592, "")</f>
        <v>0</v>
      </c>
      <c r="P592" s="256">
        <f>IF('Outputs_pre-361'!P592 &lt;&gt; 0, Impact_361_diff!P592 / 'Outputs_pre-361'!P592, "")</f>
        <v>0</v>
      </c>
      <c r="Q592" s="256">
        <f>IF('Outputs_pre-361'!Q592 &lt;&gt; 0, Impact_361_diff!Q592 / 'Outputs_pre-361'!Q592, "")</f>
        <v>0</v>
      </c>
      <c r="R592" s="256">
        <f>IF('Outputs_pre-361'!R592 &lt;&gt; 0, Impact_361_diff!R592 / 'Outputs_pre-361'!R592, "")</f>
        <v>0</v>
      </c>
      <c r="S592" s="256">
        <f>IF('Outputs_pre-361'!S592 &lt;&gt; 0, Impact_361_diff!S592 / 'Outputs_pre-361'!S592, "")</f>
        <v>0</v>
      </c>
      <c r="T592" s="256">
        <f>IF('Outputs_pre-361'!T592 &lt;&gt; 0, Impact_361_diff!T592 / 'Outputs_pre-361'!T592, "")</f>
        <v>0</v>
      </c>
      <c r="U592" s="256">
        <f>IF('Outputs_pre-361'!U592 &lt;&gt; 0, Impact_361_diff!U592 / 'Outputs_pre-361'!U592, "")</f>
        <v>0</v>
      </c>
      <c r="V592" s="256">
        <f>IF('Outputs_pre-361'!V592 &lt;&gt; 0, Impact_361_diff!V592 / 'Outputs_pre-361'!V592, "")</f>
        <v>0</v>
      </c>
      <c r="W592" s="256">
        <f>IF('Outputs_pre-361'!W592 &lt;&gt; 0, Impact_361_diff!W592 / 'Outputs_pre-361'!W592, "")</f>
        <v>0</v>
      </c>
      <c r="X592" s="256">
        <f>IF('Outputs_pre-361'!X592 &lt;&gt; 0, Impact_361_diff!X592 / 'Outputs_pre-361'!X592, "")</f>
        <v>0</v>
      </c>
      <c r="Y592" s="256">
        <f>IF('Outputs_pre-361'!Y592 &lt;&gt; 0, Impact_361_diff!Y592 / 'Outputs_pre-361'!Y592, "")</f>
        <v>0</v>
      </c>
      <c r="Z592" s="256">
        <f>IF('Outputs_pre-361'!Z592 &lt;&gt; 0, Impact_361_diff!Z592 / 'Outputs_pre-361'!Z592, "")</f>
        <v>0</v>
      </c>
      <c r="AA592" s="256">
        <f>IF('Outputs_pre-361'!AA592 &lt;&gt; 0, Impact_361_diff!AA592 / 'Outputs_pre-361'!AA592, "")</f>
        <v>0</v>
      </c>
      <c r="AB592" s="256">
        <f>IF('Outputs_pre-361'!AB592 &lt;&gt; 0, Impact_361_diff!AB592 / 'Outputs_pre-361'!AB592, "")</f>
        <v>0</v>
      </c>
      <c r="AC592" s="65"/>
    </row>
    <row r="593" spans="1:29" x14ac:dyDescent="0.35">
      <c r="A593" s="82"/>
      <c r="D593" s="252" t="str">
        <f t="shared" si="5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256">
        <f>IF('Outputs_pre-361'!O593 &lt;&gt; 0, Impact_361_diff!O593 / 'Outputs_pre-361'!O593, "")</f>
        <v>0</v>
      </c>
      <c r="P593" s="256">
        <f>IF('Outputs_pre-361'!P593 &lt;&gt; 0, Impact_361_diff!P593 / 'Outputs_pre-361'!P593, "")</f>
        <v>0</v>
      </c>
      <c r="Q593" s="256">
        <f>IF('Outputs_pre-361'!Q593 &lt;&gt; 0, Impact_361_diff!Q593 / 'Outputs_pre-361'!Q593, "")</f>
        <v>0</v>
      </c>
      <c r="R593" s="256">
        <f>IF('Outputs_pre-361'!R593 &lt;&gt; 0, Impact_361_diff!R593 / 'Outputs_pre-361'!R593, "")</f>
        <v>0</v>
      </c>
      <c r="S593" s="256">
        <f>IF('Outputs_pre-361'!S593 &lt;&gt; 0, Impact_361_diff!S593 / 'Outputs_pre-361'!S593, "")</f>
        <v>0</v>
      </c>
      <c r="T593" s="256">
        <f>IF('Outputs_pre-361'!T593 &lt;&gt; 0, Impact_361_diff!T593 / 'Outputs_pre-361'!T593, "")</f>
        <v>0</v>
      </c>
      <c r="U593" s="256">
        <f>IF('Outputs_pre-361'!U593 &lt;&gt; 0, Impact_361_diff!U593 / 'Outputs_pre-361'!U593, "")</f>
        <v>0</v>
      </c>
      <c r="V593" s="256">
        <f>IF('Outputs_pre-361'!V593 &lt;&gt; 0, Impact_361_diff!V593 / 'Outputs_pre-361'!V593, "")</f>
        <v>0</v>
      </c>
      <c r="W593" s="256">
        <f>IF('Outputs_pre-361'!W593 &lt;&gt; 0, Impact_361_diff!W593 / 'Outputs_pre-361'!W593, "")</f>
        <v>0</v>
      </c>
      <c r="X593" s="256">
        <f>IF('Outputs_pre-361'!X593 &lt;&gt; 0, Impact_361_diff!X593 / 'Outputs_pre-361'!X593, "")</f>
        <v>0</v>
      </c>
      <c r="Y593" s="256">
        <f>IF('Outputs_pre-361'!Y593 &lt;&gt; 0, Impact_361_diff!Y593 / 'Outputs_pre-361'!Y593, "")</f>
        <v>0</v>
      </c>
      <c r="Z593" s="256">
        <f>IF('Outputs_pre-361'!Z593 &lt;&gt; 0, Impact_361_diff!Z593 / 'Outputs_pre-361'!Z593, "")</f>
        <v>0</v>
      </c>
      <c r="AA593" s="256">
        <f>IF('Outputs_pre-361'!AA593 &lt;&gt; 0, Impact_361_diff!AA593 / 'Outputs_pre-361'!AA593, "")</f>
        <v>0</v>
      </c>
      <c r="AB593" s="256">
        <f>IF('Outputs_pre-361'!AB593 &lt;&gt; 0, Impact_361_diff!AB593 / 'Outputs_pre-361'!AB593, "")</f>
        <v>0</v>
      </c>
      <c r="AC593" s="65"/>
    </row>
    <row r="594" spans="1:29" x14ac:dyDescent="0.35">
      <c r="A594" s="82"/>
      <c r="D594" s="252" t="str">
        <f t="shared" si="5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256">
        <f>IF('Outputs_pre-361'!O594 &lt;&gt; 0, Impact_361_diff!O594 / 'Outputs_pre-361'!O594, "")</f>
        <v>-0.10697430519140008</v>
      </c>
      <c r="P594" s="256">
        <f>IF('Outputs_pre-361'!P594 &lt;&gt; 0, Impact_361_diff!P594 / 'Outputs_pre-361'!P594, "")</f>
        <v>-0.29880478087649404</v>
      </c>
      <c r="Q594" s="256">
        <f>IF('Outputs_pre-361'!Q594 &lt;&gt; 0, Impact_361_diff!Q594 / 'Outputs_pre-361'!Q594, "")</f>
        <v>-0.34957131722525325</v>
      </c>
      <c r="R594" s="256">
        <f>IF('Outputs_pre-361'!R594 &lt;&gt; 0, Impact_361_diff!R594 / 'Outputs_pre-361'!R594, "")</f>
        <v>-0.3292391675196179</v>
      </c>
      <c r="S594" s="256">
        <f>IF('Outputs_pre-361'!S594 &lt;&gt; 0, Impact_361_diff!S594 / 'Outputs_pre-361'!S594, "")</f>
        <v>-0.12286359238955169</v>
      </c>
      <c r="T594" s="256">
        <f>IF('Outputs_pre-361'!T594 &lt;&gt; 0, Impact_361_diff!T594 / 'Outputs_pre-361'!T594, "")</f>
        <v>-0.26662523306401492</v>
      </c>
      <c r="U594" s="256">
        <f>IF('Outputs_pre-361'!U594 &lt;&gt; 0, Impact_361_diff!U594 / 'Outputs_pre-361'!U594, "")</f>
        <v>-0.20897217490062464</v>
      </c>
      <c r="V594" s="256">
        <f>IF('Outputs_pre-361'!V594 &lt;&gt; 0, Impact_361_diff!V594 / 'Outputs_pre-361'!V594, "")</f>
        <v>0.25014021312394852</v>
      </c>
      <c r="W594" s="256">
        <f>IF('Outputs_pre-361'!W594 &lt;&gt; 0, Impact_361_diff!W594 / 'Outputs_pre-361'!W594, "")</f>
        <v>-0.10228233305156381</v>
      </c>
      <c r="X594" s="256">
        <f>IF('Outputs_pre-361'!X594 &lt;&gt; 0, Impact_361_diff!X594 / 'Outputs_pre-361'!X594, "")</f>
        <v>-3.0178326474622756E-2</v>
      </c>
      <c r="Y594" s="256">
        <f>IF('Outputs_pre-361'!Y594 &lt;&gt; 0, Impact_361_diff!Y594 / 'Outputs_pre-361'!Y594, "")</f>
        <v>-0.30071509220925852</v>
      </c>
      <c r="Z594" s="256">
        <f>IF('Outputs_pre-361'!Z594 &lt;&gt; 0, Impact_361_diff!Z594 / 'Outputs_pre-361'!Z594, "")</f>
        <v>-0.4280792420327304</v>
      </c>
      <c r="AA594" s="256">
        <f>IF('Outputs_pre-361'!AA594 &lt;&gt; 0, Impact_361_diff!AA594 / 'Outputs_pre-361'!AA594, "")</f>
        <v>-0.2228031369394731</v>
      </c>
      <c r="AB594" s="256">
        <f>IF('Outputs_pre-361'!AB594 &lt;&gt; 0, Impact_361_diff!AB594 / 'Outputs_pre-361'!AB594, "")</f>
        <v>-0.24584631360332299</v>
      </c>
      <c r="AC594" s="65"/>
    </row>
    <row r="595" spans="1:29" x14ac:dyDescent="0.35">
      <c r="A595" s="82"/>
      <c r="D595" s="252" t="str">
        <f t="shared" si="5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256">
        <f>IF('Outputs_pre-361'!O595 &lt;&gt; 0, Impact_361_diff!O595 / 'Outputs_pre-361'!O595, "")</f>
        <v>-0.50872817955112215</v>
      </c>
      <c r="P595" s="256">
        <f>IF('Outputs_pre-361'!P595 &lt;&gt; 0, Impact_361_diff!P595 / 'Outputs_pre-361'!P595, "")</f>
        <v>-0.82627118644067798</v>
      </c>
      <c r="Q595" s="256">
        <f>IF('Outputs_pre-361'!Q595 &lt;&gt; 0, Impact_361_diff!Q595 / 'Outputs_pre-361'!Q595, "")</f>
        <v>-0.78116826503923276</v>
      </c>
      <c r="R595" s="256">
        <f>IF('Outputs_pre-361'!R595 &lt;&gt; 0, Impact_361_diff!R595 / 'Outputs_pre-361'!R595, "")</f>
        <v>-0.77243589743589736</v>
      </c>
      <c r="S595" s="256">
        <f>IF('Outputs_pre-361'!S595 &lt;&gt; 0, Impact_361_diff!S595 / 'Outputs_pre-361'!S595, "")</f>
        <v>-0.70295202952029512</v>
      </c>
      <c r="T595" s="256">
        <f>IF('Outputs_pre-361'!T595 &lt;&gt; 0, Impact_361_diff!T595 / 'Outputs_pre-361'!T595, "")</f>
        <v>-0.819484240687679</v>
      </c>
      <c r="U595" s="256">
        <f>IF('Outputs_pre-361'!U595 &lt;&gt; 0, Impact_361_diff!U595 / 'Outputs_pre-361'!U595, "")</f>
        <v>-0.68486352357320102</v>
      </c>
      <c r="V595" s="256" t="str">
        <f>IF('Outputs_pre-361'!V595 &lt;&gt; 0, Impact_361_diff!V595 / 'Outputs_pre-361'!V595, "")</f>
        <v/>
      </c>
      <c r="W595" s="256">
        <f>IF('Outputs_pre-361'!W595 &lt;&gt; 0, Impact_361_diff!W595 / 'Outputs_pre-361'!W595, "")</f>
        <v>-0.7857142857142857</v>
      </c>
      <c r="X595" s="256">
        <f>IF('Outputs_pre-361'!X595 &lt;&gt; 0, Impact_361_diff!X595 / 'Outputs_pre-361'!X595, "")</f>
        <v>-0.5719557195571956</v>
      </c>
      <c r="Y595" s="256">
        <f>IF('Outputs_pre-361'!Y595 &lt;&gt; 0, Impact_361_diff!Y595 / 'Outputs_pre-361'!Y595, "")</f>
        <v>-0.8205128205128206</v>
      </c>
      <c r="Z595" s="256">
        <f>IF('Outputs_pre-361'!Z595 &lt;&gt; 0, Impact_361_diff!Z595 / 'Outputs_pre-361'!Z595, "")</f>
        <v>-0.84179357021996615</v>
      </c>
      <c r="AA595" s="256">
        <f>IF('Outputs_pre-361'!AA595 &lt;&gt; 0, Impact_361_diff!AA595 / 'Outputs_pre-361'!AA595, "")</f>
        <v>-0.91261335531739485</v>
      </c>
      <c r="AB595" s="256">
        <f>IF('Outputs_pre-361'!AB595 &lt;&gt; 0, Impact_361_diff!AB595 / 'Outputs_pre-361'!AB595, "")</f>
        <v>-0.79763912310286678</v>
      </c>
      <c r="AC595" s="65"/>
    </row>
    <row r="596" spans="1:29" x14ac:dyDescent="0.35">
      <c r="A596" s="82"/>
      <c r="D596" s="252" t="str">
        <f t="shared" si="5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256">
        <f>IF('Outputs_pre-361'!O596 &lt;&gt; 0, Impact_361_diff!O596 / 'Outputs_pre-361'!O596, "")</f>
        <v>-0.8720682302771855</v>
      </c>
      <c r="P596" s="256">
        <f>IF('Outputs_pre-361'!P596 &lt;&gt; 0, Impact_361_diff!P596 / 'Outputs_pre-361'!P596, "")</f>
        <v>-0.97499999999999998</v>
      </c>
      <c r="Q596" s="256">
        <f>IF('Outputs_pre-361'!Q596 &lt;&gt; 0, Impact_361_diff!Q596 / 'Outputs_pre-361'!Q596, "")</f>
        <v>-0.97923497267759563</v>
      </c>
      <c r="R596" s="256">
        <f>IF('Outputs_pre-361'!R596 &lt;&gt; 0, Impact_361_diff!R596 / 'Outputs_pre-361'!R596, "")</f>
        <v>-0.8861340679522498</v>
      </c>
      <c r="S596" s="256">
        <f>IF('Outputs_pre-361'!S596 &lt;&gt; 0, Impact_361_diff!S596 / 'Outputs_pre-361'!S596, "")</f>
        <v>-0.98958333333333337</v>
      </c>
      <c r="T596" s="256">
        <f>IF('Outputs_pre-361'!T596 &lt;&gt; 0, Impact_361_diff!T596 / 'Outputs_pre-361'!T596, "")</f>
        <v>-0.99651567944250874</v>
      </c>
      <c r="U596" s="256">
        <f>IF('Outputs_pre-361'!U596 &lt;&gt; 0, Impact_361_diff!U596 / 'Outputs_pre-361'!U596, "")</f>
        <v>-0.92929292929292928</v>
      </c>
      <c r="V596" s="256" t="str">
        <f>IF('Outputs_pre-361'!V596 &lt;&gt; 0, Impact_361_diff!V596 / 'Outputs_pre-361'!V596, "")</f>
        <v/>
      </c>
      <c r="W596" s="256">
        <f>IF('Outputs_pre-361'!W596 &lt;&gt; 0, Impact_361_diff!W596 / 'Outputs_pre-361'!W596, "")</f>
        <v>-0.96414342629482064</v>
      </c>
      <c r="X596" s="256">
        <f>IF('Outputs_pre-361'!X596 &lt;&gt; 0, Impact_361_diff!X596 / 'Outputs_pre-361'!X596, "")</f>
        <v>-0.90116279069767435</v>
      </c>
      <c r="Y596" s="256">
        <f>IF('Outputs_pre-361'!Y596 &lt;&gt; 0, Impact_361_diff!Y596 / 'Outputs_pre-361'!Y596, "")</f>
        <v>-0.99009900990099009</v>
      </c>
      <c r="Z596" s="256">
        <f>IF('Outputs_pre-361'!Z596 &lt;&gt; 0, Impact_361_diff!Z596 / 'Outputs_pre-361'!Z596, "")</f>
        <v>-0.99301397205588826</v>
      </c>
      <c r="AA596" s="256">
        <f>IF('Outputs_pre-361'!AA596 &lt;&gt; 0, Impact_361_diff!AA596 / 'Outputs_pre-361'!AA596, "")</f>
        <v>-0.99016100178890887</v>
      </c>
      <c r="AB596" s="256">
        <f>IF('Outputs_pre-361'!AB596 &lt;&gt; 0, Impact_361_diff!AB596 / 'Outputs_pre-361'!AB596, "")</f>
        <v>-0.93025540275049123</v>
      </c>
      <c r="AC596" s="65"/>
    </row>
    <row r="597" spans="1:29" x14ac:dyDescent="0.35">
      <c r="A597" s="82"/>
      <c r="D597" s="252" t="str">
        <f t="shared" si="5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256">
        <f>IF('Outputs_pre-361'!O597 &lt;&gt; 0, Impact_361_diff!O597 / 'Outputs_pre-361'!O597, "")</f>
        <v>16.036304922203737</v>
      </c>
      <c r="P597" s="256">
        <f>IF('Outputs_pre-361'!P597 &lt;&gt; 0, Impact_361_diff!P597 / 'Outputs_pre-361'!P597, "")</f>
        <v>33.136897626468475</v>
      </c>
      <c r="Q597" s="256">
        <f>IF('Outputs_pre-361'!Q597 &lt;&gt; 0, Impact_361_diff!Q597 / 'Outputs_pre-361'!Q597, "")</f>
        <v>25.355896180846269</v>
      </c>
      <c r="R597" s="256">
        <f>IF('Outputs_pre-361'!R597 &lt;&gt; 0, Impact_361_diff!R597 / 'Outputs_pre-361'!R597, "")</f>
        <v>15.678184864815906</v>
      </c>
      <c r="S597" s="256">
        <f>IF('Outputs_pre-361'!S597 &lt;&gt; 0, Impact_361_diff!S597 / 'Outputs_pre-361'!S597, "")</f>
        <v>11.287994496044032</v>
      </c>
      <c r="T597" s="256">
        <f>IF('Outputs_pre-361'!T597 &lt;&gt; 0, Impact_361_diff!T597 / 'Outputs_pre-361'!T597, "")</f>
        <v>42.025029541304107</v>
      </c>
      <c r="U597" s="256">
        <f>IF('Outputs_pre-361'!U597 &lt;&gt; 0, Impact_361_diff!U597 / 'Outputs_pre-361'!U597, "")</f>
        <v>68.465161379692475</v>
      </c>
      <c r="V597" s="256">
        <f>IF('Outputs_pre-361'!V597 &lt;&gt; 0, Impact_361_diff!V597 / 'Outputs_pre-361'!V597, "")</f>
        <v>-17.044825598155093</v>
      </c>
      <c r="W597" s="256">
        <f>IF('Outputs_pre-361'!W597 &lt;&gt; 0, Impact_361_diff!W597 / 'Outputs_pre-361'!W597, "")</f>
        <v>25.243603078843353</v>
      </c>
      <c r="X597" s="256">
        <f>IF('Outputs_pre-361'!X597 &lt;&gt; 0, Impact_361_diff!X597 / 'Outputs_pre-361'!X597, "")</f>
        <v>8.0475120385232746</v>
      </c>
      <c r="Y597" s="256">
        <f>IF('Outputs_pre-361'!Y597 &lt;&gt; 0, Impact_361_diff!Y597 / 'Outputs_pre-361'!Y597, "")</f>
        <v>43.926855600539817</v>
      </c>
      <c r="Z597" s="256">
        <f>IF('Outputs_pre-361'!Z597 &lt;&gt; 0, Impact_361_diff!Z597 / 'Outputs_pre-361'!Z597, "")</f>
        <v>45.751891628020502</v>
      </c>
      <c r="AA597" s="256">
        <f>IF('Outputs_pre-361'!AA597 &lt;&gt; 0, Impact_361_diff!AA597 / 'Outputs_pre-361'!AA597, "")</f>
        <v>101.85014113420581</v>
      </c>
      <c r="AB597" s="256">
        <f>IF('Outputs_pre-361'!AB597 &lt;&gt; 0, Impact_361_diff!AB597 / 'Outputs_pre-361'!AB597, "")</f>
        <v>50.549088541666663</v>
      </c>
      <c r="AC597" s="65"/>
    </row>
    <row r="598" spans="1:29" x14ac:dyDescent="0.35">
      <c r="A598" s="82"/>
      <c r="D598" s="252" t="str">
        <f t="shared" si="5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256">
        <f>IF('Outputs_pre-361'!O598 &lt;&gt; 0, Impact_361_diff!O598 / 'Outputs_pre-361'!O598, "")</f>
        <v>0</v>
      </c>
      <c r="P598" s="256">
        <f>IF('Outputs_pre-361'!P598 &lt;&gt; 0, Impact_361_diff!P598 / 'Outputs_pre-361'!P598, "")</f>
        <v>0</v>
      </c>
      <c r="Q598" s="256">
        <f>IF('Outputs_pre-361'!Q598 &lt;&gt; 0, Impact_361_diff!Q598 / 'Outputs_pre-361'!Q598, "")</f>
        <v>0</v>
      </c>
      <c r="R598" s="256">
        <f>IF('Outputs_pre-361'!R598 &lt;&gt; 0, Impact_361_diff!R598 / 'Outputs_pre-361'!R598, "")</f>
        <v>0</v>
      </c>
      <c r="S598" s="256">
        <f>IF('Outputs_pre-361'!S598 &lt;&gt; 0, Impact_361_diff!S598 / 'Outputs_pre-361'!S598, "")</f>
        <v>0</v>
      </c>
      <c r="T598" s="256">
        <f>IF('Outputs_pre-361'!T598 &lt;&gt; 0, Impact_361_diff!T598 / 'Outputs_pre-361'!T598, "")</f>
        <v>0</v>
      </c>
      <c r="U598" s="256">
        <f>IF('Outputs_pre-361'!U598 &lt;&gt; 0, Impact_361_diff!U598 / 'Outputs_pre-361'!U598, "")</f>
        <v>0</v>
      </c>
      <c r="V598" s="256">
        <f>IF('Outputs_pre-361'!V598 &lt;&gt; 0, Impact_361_diff!V598 / 'Outputs_pre-361'!V598, "")</f>
        <v>0</v>
      </c>
      <c r="W598" s="256">
        <f>IF('Outputs_pre-361'!W598 &lt;&gt; 0, Impact_361_diff!W598 / 'Outputs_pre-361'!W598, "")</f>
        <v>0</v>
      </c>
      <c r="X598" s="256">
        <f>IF('Outputs_pre-361'!X598 &lt;&gt; 0, Impact_361_diff!X598 / 'Outputs_pre-361'!X598, "")</f>
        <v>0</v>
      </c>
      <c r="Y598" s="256">
        <f>IF('Outputs_pre-361'!Y598 &lt;&gt; 0, Impact_361_diff!Y598 / 'Outputs_pre-361'!Y598, "")</f>
        <v>0</v>
      </c>
      <c r="Z598" s="256">
        <f>IF('Outputs_pre-361'!Z598 &lt;&gt; 0, Impact_361_diff!Z598 / 'Outputs_pre-361'!Z598, "")</f>
        <v>0</v>
      </c>
      <c r="AA598" s="256">
        <f>IF('Outputs_pre-361'!AA598 &lt;&gt; 0, Impact_361_diff!AA598 / 'Outputs_pre-361'!AA598, "")</f>
        <v>0</v>
      </c>
      <c r="AB598" s="256">
        <f>IF('Outputs_pre-361'!AB598 &lt;&gt; 0, Impact_361_diff!AB598 / 'Outputs_pre-361'!AB598, "")</f>
        <v>0</v>
      </c>
      <c r="AC598" s="65"/>
    </row>
    <row r="599" spans="1:29" x14ac:dyDescent="0.35">
      <c r="A599" s="82"/>
      <c r="D599" s="252" t="str">
        <f t="shared" si="5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256">
        <f>IF('Outputs_pre-361'!O599 &lt;&gt; 0, Impact_361_diff!O599 / 'Outputs_pre-361'!O599, "")</f>
        <v>0</v>
      </c>
      <c r="P599" s="256">
        <f>IF('Outputs_pre-361'!P599 &lt;&gt; 0, Impact_361_diff!P599 / 'Outputs_pre-361'!P599, "")</f>
        <v>0</v>
      </c>
      <c r="Q599" s="256">
        <f>IF('Outputs_pre-361'!Q599 &lt;&gt; 0, Impact_361_diff!Q599 / 'Outputs_pre-361'!Q599, "")</f>
        <v>0</v>
      </c>
      <c r="R599" s="256">
        <f>IF('Outputs_pre-361'!R599 &lt;&gt; 0, Impact_361_diff!R599 / 'Outputs_pre-361'!R599, "")</f>
        <v>0</v>
      </c>
      <c r="S599" s="256">
        <f>IF('Outputs_pre-361'!S599 &lt;&gt; 0, Impact_361_diff!S599 / 'Outputs_pre-361'!S599, "")</f>
        <v>0</v>
      </c>
      <c r="T599" s="256">
        <f>IF('Outputs_pre-361'!T599 &lt;&gt; 0, Impact_361_diff!T599 / 'Outputs_pre-361'!T599, "")</f>
        <v>0</v>
      </c>
      <c r="U599" s="256">
        <f>IF('Outputs_pre-361'!U599 &lt;&gt; 0, Impact_361_diff!U599 / 'Outputs_pre-361'!U599, "")</f>
        <v>0</v>
      </c>
      <c r="V599" s="256">
        <f>IF('Outputs_pre-361'!V599 &lt;&gt; 0, Impact_361_diff!V599 / 'Outputs_pre-361'!V599, "")</f>
        <v>0</v>
      </c>
      <c r="W599" s="256">
        <f>IF('Outputs_pre-361'!W599 &lt;&gt; 0, Impact_361_diff!W599 / 'Outputs_pre-361'!W599, "")</f>
        <v>0</v>
      </c>
      <c r="X599" s="256">
        <f>IF('Outputs_pre-361'!X599 &lt;&gt; 0, Impact_361_diff!X599 / 'Outputs_pre-361'!X599, "")</f>
        <v>0</v>
      </c>
      <c r="Y599" s="256">
        <f>IF('Outputs_pre-361'!Y599 &lt;&gt; 0, Impact_361_diff!Y599 / 'Outputs_pre-361'!Y599, "")</f>
        <v>0</v>
      </c>
      <c r="Z599" s="256">
        <f>IF('Outputs_pre-361'!Z599 &lt;&gt; 0, Impact_361_diff!Z599 / 'Outputs_pre-361'!Z599, "")</f>
        <v>0</v>
      </c>
      <c r="AA599" s="256">
        <f>IF('Outputs_pre-361'!AA599 &lt;&gt; 0, Impact_361_diff!AA599 / 'Outputs_pre-361'!AA599, "")</f>
        <v>0</v>
      </c>
      <c r="AB599" s="256">
        <f>IF('Outputs_pre-361'!AB599 &lt;&gt; 0, Impact_361_diff!AB599 / 'Outputs_pre-361'!AB599, "")</f>
        <v>0</v>
      </c>
      <c r="AC599" s="65"/>
    </row>
    <row r="600" spans="1:29" x14ac:dyDescent="0.35">
      <c r="A600" s="82"/>
      <c r="D600" s="252" t="str">
        <f t="shared" si="5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256">
        <f>IF('Outputs_pre-361'!O600 &lt;&gt; 0, Impact_361_diff!O600 / 'Outputs_pre-361'!O600, "")</f>
        <v>0</v>
      </c>
      <c r="P600" s="256">
        <f>IF('Outputs_pre-361'!P600 &lt;&gt; 0, Impact_361_diff!P600 / 'Outputs_pre-361'!P600, "")</f>
        <v>0</v>
      </c>
      <c r="Q600" s="256">
        <f>IF('Outputs_pre-361'!Q600 &lt;&gt; 0, Impact_361_diff!Q600 / 'Outputs_pre-361'!Q600, "")</f>
        <v>0</v>
      </c>
      <c r="R600" s="256">
        <f>IF('Outputs_pre-361'!R600 &lt;&gt; 0, Impact_361_diff!R600 / 'Outputs_pre-361'!R600, "")</f>
        <v>0</v>
      </c>
      <c r="S600" s="256">
        <f>IF('Outputs_pre-361'!S600 &lt;&gt; 0, Impact_361_diff!S600 / 'Outputs_pre-361'!S600, "")</f>
        <v>0</v>
      </c>
      <c r="T600" s="256">
        <f>IF('Outputs_pre-361'!T600 &lt;&gt; 0, Impact_361_diff!T600 / 'Outputs_pre-361'!T600, "")</f>
        <v>0</v>
      </c>
      <c r="U600" s="256">
        <f>IF('Outputs_pre-361'!U600 &lt;&gt; 0, Impact_361_diff!U600 / 'Outputs_pre-361'!U600, "")</f>
        <v>0</v>
      </c>
      <c r="V600" s="256">
        <f>IF('Outputs_pre-361'!V600 &lt;&gt; 0, Impact_361_diff!V600 / 'Outputs_pre-361'!V600, "")</f>
        <v>0</v>
      </c>
      <c r="W600" s="256">
        <f>IF('Outputs_pre-361'!W600 &lt;&gt; 0, Impact_361_diff!W600 / 'Outputs_pre-361'!W600, "")</f>
        <v>0</v>
      </c>
      <c r="X600" s="256">
        <f>IF('Outputs_pre-361'!X600 &lt;&gt; 0, Impact_361_diff!X600 / 'Outputs_pre-361'!X600, "")</f>
        <v>0</v>
      </c>
      <c r="Y600" s="256">
        <f>IF('Outputs_pre-361'!Y600 &lt;&gt; 0, Impact_361_diff!Y600 / 'Outputs_pre-361'!Y600, "")</f>
        <v>0</v>
      </c>
      <c r="Z600" s="256">
        <f>IF('Outputs_pre-361'!Z600 &lt;&gt; 0, Impact_361_diff!Z600 / 'Outputs_pre-361'!Z600, "")</f>
        <v>0</v>
      </c>
      <c r="AA600" s="256">
        <f>IF('Outputs_pre-361'!AA600 &lt;&gt; 0, Impact_361_diff!AA600 / 'Outputs_pre-361'!AA600, "")</f>
        <v>0</v>
      </c>
      <c r="AB600" s="256">
        <f>IF('Outputs_pre-361'!AB600 &lt;&gt; 0, Impact_361_diff!AB600 / 'Outputs_pre-361'!AB600, "")</f>
        <v>0</v>
      </c>
      <c r="AC600" s="65"/>
    </row>
    <row r="601" spans="1:29" x14ac:dyDescent="0.35">
      <c r="A601" s="82"/>
      <c r="D601" s="252" t="str">
        <f t="shared" si="5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256">
        <f>IF('Outputs_pre-361'!O601 &lt;&gt; 0, Impact_361_diff!O601 / 'Outputs_pre-361'!O601, "")</f>
        <v>-0.10697430519140008</v>
      </c>
      <c r="P601" s="256">
        <f>IF('Outputs_pre-361'!P601 &lt;&gt; 0, Impact_361_diff!P601 / 'Outputs_pre-361'!P601, "")</f>
        <v>-0.29880478087649404</v>
      </c>
      <c r="Q601" s="256">
        <f>IF('Outputs_pre-361'!Q601 &lt;&gt; 0, Impact_361_diff!Q601 / 'Outputs_pre-361'!Q601, "")</f>
        <v>-0.34957131722525325</v>
      </c>
      <c r="R601" s="256">
        <f>IF('Outputs_pre-361'!R601 &lt;&gt; 0, Impact_361_diff!R601 / 'Outputs_pre-361'!R601, "")</f>
        <v>-0.3292391675196179</v>
      </c>
      <c r="S601" s="256">
        <f>IF('Outputs_pre-361'!S601 &lt;&gt; 0, Impact_361_diff!S601 / 'Outputs_pre-361'!S601, "")</f>
        <v>-0.12286359238955169</v>
      </c>
      <c r="T601" s="256">
        <f>IF('Outputs_pre-361'!T601 &lt;&gt; 0, Impact_361_diff!T601 / 'Outputs_pre-361'!T601, "")</f>
        <v>-0.26662523306401492</v>
      </c>
      <c r="U601" s="256">
        <f>IF('Outputs_pre-361'!U601 &lt;&gt; 0, Impact_361_diff!U601 / 'Outputs_pre-361'!U601, "")</f>
        <v>-0.20897217490062464</v>
      </c>
      <c r="V601" s="256">
        <f>IF('Outputs_pre-361'!V601 &lt;&gt; 0, Impact_361_diff!V601 / 'Outputs_pre-361'!V601, "")</f>
        <v>0.25014021312394852</v>
      </c>
      <c r="W601" s="256">
        <f>IF('Outputs_pre-361'!W601 &lt;&gt; 0, Impact_361_diff!W601 / 'Outputs_pre-361'!W601, "")</f>
        <v>-0.10228233305156381</v>
      </c>
      <c r="X601" s="256">
        <f>IF('Outputs_pre-361'!X601 &lt;&gt; 0, Impact_361_diff!X601 / 'Outputs_pre-361'!X601, "")</f>
        <v>-3.0178326474622756E-2</v>
      </c>
      <c r="Y601" s="256">
        <f>IF('Outputs_pre-361'!Y601 &lt;&gt; 0, Impact_361_diff!Y601 / 'Outputs_pre-361'!Y601, "")</f>
        <v>-0.30071509220925852</v>
      </c>
      <c r="Z601" s="256">
        <f>IF('Outputs_pre-361'!Z601 &lt;&gt; 0, Impact_361_diff!Z601 / 'Outputs_pre-361'!Z601, "")</f>
        <v>-0.4280792420327304</v>
      </c>
      <c r="AA601" s="256">
        <f>IF('Outputs_pre-361'!AA601 &lt;&gt; 0, Impact_361_diff!AA601 / 'Outputs_pre-361'!AA601, "")</f>
        <v>-0.2228031369394731</v>
      </c>
      <c r="AB601" s="256">
        <f>IF('Outputs_pre-361'!AB601 &lt;&gt; 0, Impact_361_diff!AB601 / 'Outputs_pre-361'!AB601, "")</f>
        <v>-0.24584631360332299</v>
      </c>
      <c r="AC601" s="65"/>
    </row>
    <row r="602" spans="1:29" x14ac:dyDescent="0.35">
      <c r="A602" s="82"/>
      <c r="D602" s="252" t="str">
        <f t="shared" si="5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256">
        <f>IF('Outputs_pre-361'!O602 &lt;&gt; 0, Impact_361_diff!O602 / 'Outputs_pre-361'!O602, "")</f>
        <v>-0.50872817955112215</v>
      </c>
      <c r="P602" s="256">
        <f>IF('Outputs_pre-361'!P602 &lt;&gt; 0, Impact_361_diff!P602 / 'Outputs_pre-361'!P602, "")</f>
        <v>-0.82627118644067798</v>
      </c>
      <c r="Q602" s="256">
        <f>IF('Outputs_pre-361'!Q602 &lt;&gt; 0, Impact_361_diff!Q602 / 'Outputs_pre-361'!Q602, "")</f>
        <v>-0.78116826503923276</v>
      </c>
      <c r="R602" s="256">
        <f>IF('Outputs_pre-361'!R602 &lt;&gt; 0, Impact_361_diff!R602 / 'Outputs_pre-361'!R602, "")</f>
        <v>-0.77243589743589736</v>
      </c>
      <c r="S602" s="256">
        <f>IF('Outputs_pre-361'!S602 &lt;&gt; 0, Impact_361_diff!S602 / 'Outputs_pre-361'!S602, "")</f>
        <v>-0.70295202952029512</v>
      </c>
      <c r="T602" s="256">
        <f>IF('Outputs_pre-361'!T602 &lt;&gt; 0, Impact_361_diff!T602 / 'Outputs_pre-361'!T602, "")</f>
        <v>-0.819484240687679</v>
      </c>
      <c r="U602" s="256">
        <f>IF('Outputs_pre-361'!U602 &lt;&gt; 0, Impact_361_diff!U602 / 'Outputs_pre-361'!U602, "")</f>
        <v>-0.68486352357320102</v>
      </c>
      <c r="V602" s="256" t="str">
        <f>IF('Outputs_pre-361'!V602 &lt;&gt; 0, Impact_361_diff!V602 / 'Outputs_pre-361'!V602, "")</f>
        <v/>
      </c>
      <c r="W602" s="256">
        <f>IF('Outputs_pre-361'!W602 &lt;&gt; 0, Impact_361_diff!W602 / 'Outputs_pre-361'!W602, "")</f>
        <v>-0.7857142857142857</v>
      </c>
      <c r="X602" s="256">
        <f>IF('Outputs_pre-361'!X602 &lt;&gt; 0, Impact_361_diff!X602 / 'Outputs_pre-361'!X602, "")</f>
        <v>-0.5719557195571956</v>
      </c>
      <c r="Y602" s="256">
        <f>IF('Outputs_pre-361'!Y602 &lt;&gt; 0, Impact_361_diff!Y602 / 'Outputs_pre-361'!Y602, "")</f>
        <v>-0.8205128205128206</v>
      </c>
      <c r="Z602" s="256">
        <f>IF('Outputs_pre-361'!Z602 &lt;&gt; 0, Impact_361_diff!Z602 / 'Outputs_pre-361'!Z602, "")</f>
        <v>-0.84179357021996615</v>
      </c>
      <c r="AA602" s="256">
        <f>IF('Outputs_pre-361'!AA602 &lt;&gt; 0, Impact_361_diff!AA602 / 'Outputs_pre-361'!AA602, "")</f>
        <v>-0.91261335531739485</v>
      </c>
      <c r="AB602" s="256">
        <f>IF('Outputs_pre-361'!AB602 &lt;&gt; 0, Impact_361_diff!AB602 / 'Outputs_pre-361'!AB602, "")</f>
        <v>-0.79763912310286678</v>
      </c>
      <c r="AC602" s="65"/>
    </row>
    <row r="603" spans="1:29" x14ac:dyDescent="0.35">
      <c r="A603" s="82"/>
      <c r="D603" s="252" t="str">
        <f t="shared" si="5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256">
        <f>IF('Outputs_pre-361'!O603 &lt;&gt; 0, Impact_361_diff!O603 / 'Outputs_pre-361'!O603, "")</f>
        <v>-0.8720682302771855</v>
      </c>
      <c r="P603" s="256">
        <f>IF('Outputs_pre-361'!P603 &lt;&gt; 0, Impact_361_diff!P603 / 'Outputs_pre-361'!P603, "")</f>
        <v>-0.97499999999999998</v>
      </c>
      <c r="Q603" s="256">
        <f>IF('Outputs_pre-361'!Q603 &lt;&gt; 0, Impact_361_diff!Q603 / 'Outputs_pre-361'!Q603, "")</f>
        <v>-0.97923497267759563</v>
      </c>
      <c r="R603" s="256">
        <f>IF('Outputs_pre-361'!R603 &lt;&gt; 0, Impact_361_diff!R603 / 'Outputs_pre-361'!R603, "")</f>
        <v>-0.8861340679522498</v>
      </c>
      <c r="S603" s="256">
        <f>IF('Outputs_pre-361'!S603 &lt;&gt; 0, Impact_361_diff!S603 / 'Outputs_pre-361'!S603, "")</f>
        <v>-0.98958333333333337</v>
      </c>
      <c r="T603" s="256">
        <f>IF('Outputs_pre-361'!T603 &lt;&gt; 0, Impact_361_diff!T603 / 'Outputs_pre-361'!T603, "")</f>
        <v>-0.99651567944250874</v>
      </c>
      <c r="U603" s="256">
        <f>IF('Outputs_pre-361'!U603 &lt;&gt; 0, Impact_361_diff!U603 / 'Outputs_pre-361'!U603, "")</f>
        <v>-0.92929292929292928</v>
      </c>
      <c r="V603" s="256" t="str">
        <f>IF('Outputs_pre-361'!V603 &lt;&gt; 0, Impact_361_diff!V603 / 'Outputs_pre-361'!V603, "")</f>
        <v/>
      </c>
      <c r="W603" s="256">
        <f>IF('Outputs_pre-361'!W603 &lt;&gt; 0, Impact_361_diff!W603 / 'Outputs_pre-361'!W603, "")</f>
        <v>-0.96414342629482064</v>
      </c>
      <c r="X603" s="256">
        <f>IF('Outputs_pre-361'!X603 &lt;&gt; 0, Impact_361_diff!X603 / 'Outputs_pre-361'!X603, "")</f>
        <v>-0.90116279069767435</v>
      </c>
      <c r="Y603" s="256">
        <f>IF('Outputs_pre-361'!Y603 &lt;&gt; 0, Impact_361_diff!Y603 / 'Outputs_pre-361'!Y603, "")</f>
        <v>-0.99009900990099009</v>
      </c>
      <c r="Z603" s="256">
        <f>IF('Outputs_pre-361'!Z603 &lt;&gt; 0, Impact_361_diff!Z603 / 'Outputs_pre-361'!Z603, "")</f>
        <v>-0.99301397205588826</v>
      </c>
      <c r="AA603" s="256">
        <f>IF('Outputs_pre-361'!AA603 &lt;&gt; 0, Impact_361_diff!AA603 / 'Outputs_pre-361'!AA603, "")</f>
        <v>-0.99016100178890887</v>
      </c>
      <c r="AB603" s="256">
        <f>IF('Outputs_pre-361'!AB603 &lt;&gt; 0, Impact_361_diff!AB603 / 'Outputs_pre-361'!AB603, "")</f>
        <v>-0.93025540275049123</v>
      </c>
      <c r="AC603" s="65"/>
    </row>
    <row r="604" spans="1:29" x14ac:dyDescent="0.35">
      <c r="A604" s="82"/>
      <c r="D604" s="252" t="str">
        <f t="shared" si="5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256">
        <f>IF('Outputs_pre-361'!O604 &lt;&gt; 0, Impact_361_diff!O604 / 'Outputs_pre-361'!O604, "")</f>
        <v>29.81142968979352</v>
      </c>
      <c r="P604" s="256">
        <f>IF('Outputs_pre-361'!P604 &lt;&gt; 0, Impact_361_diff!P604 / 'Outputs_pre-361'!P604, "")</f>
        <v>58.658834811795728</v>
      </c>
      <c r="Q604" s="256">
        <f>IF('Outputs_pre-361'!Q604 &lt;&gt; 0, Impact_361_diff!Q604 / 'Outputs_pre-361'!Q604, "")</f>
        <v>44.384427126940167</v>
      </c>
      <c r="R604" s="256">
        <f>IF('Outputs_pre-361'!R604 &lt;&gt; 0, Impact_361_diff!R604 / 'Outputs_pre-361'!R604, "")</f>
        <v>26.83691861781622</v>
      </c>
      <c r="S604" s="256">
        <f>IF('Outputs_pre-361'!S604 &lt;&gt; 0, Impact_361_diff!S604 / 'Outputs_pre-361'!S604, "")</f>
        <v>19.352184382524943</v>
      </c>
      <c r="T604" s="256">
        <f>IF('Outputs_pre-361'!T604 &lt;&gt; 0, Impact_361_diff!T604 / 'Outputs_pre-361'!T604, "")</f>
        <v>72.46621549038565</v>
      </c>
      <c r="U604" s="256">
        <f>IF('Outputs_pre-361'!U604 &lt;&gt; 0, Impact_361_diff!U604 / 'Outputs_pre-361'!U604, "")</f>
        <v>147.2907604931431</v>
      </c>
      <c r="V604" s="256">
        <f>IF('Outputs_pre-361'!V604 &lt;&gt; 0, Impact_361_diff!V604 / 'Outputs_pre-361'!V604, "")</f>
        <v>-25.70712020755261</v>
      </c>
      <c r="W604" s="256">
        <f>IF('Outputs_pre-361'!W604 &lt;&gt; 0, Impact_361_diff!W604 / 'Outputs_pre-361'!W604, "")</f>
        <v>38.174641148325357</v>
      </c>
      <c r="X604" s="256">
        <f>IF('Outputs_pre-361'!X604 &lt;&gt; 0, Impact_361_diff!X604 / 'Outputs_pre-361'!X604, "")</f>
        <v>13.605350454788654</v>
      </c>
      <c r="Y604" s="256">
        <f>IF('Outputs_pre-361'!Y604 &lt;&gt; 0, Impact_361_diff!Y604 / 'Outputs_pre-361'!Y604, "")</f>
        <v>83.891902834008093</v>
      </c>
      <c r="Z604" s="256">
        <f>IF('Outputs_pre-361'!Z604 &lt;&gt; 0, Impact_361_diff!Z604 / 'Outputs_pre-361'!Z604, "")</f>
        <v>91.750793263363448</v>
      </c>
      <c r="AA604" s="256">
        <f>IF('Outputs_pre-361'!AA604 &lt;&gt; 0, Impact_361_diff!AA604 / 'Outputs_pre-361'!AA604, "")</f>
        <v>210.63407749550936</v>
      </c>
      <c r="AB604" s="256">
        <f>IF('Outputs_pre-361'!AB604 &lt;&gt; 0, Impact_361_diff!AB604 / 'Outputs_pre-361'!AB604, "")</f>
        <v>100.291796875</v>
      </c>
      <c r="AC604" s="65"/>
    </row>
    <row r="605" spans="1:29" x14ac:dyDescent="0.35">
      <c r="A605" s="82"/>
      <c r="D605" s="252" t="str">
        <f t="shared" si="5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256">
        <f>IF('Outputs_pre-361'!O605 &lt;&gt; 0, Impact_361_diff!O605 / 'Outputs_pre-361'!O605, "")</f>
        <v>0</v>
      </c>
      <c r="P605" s="256">
        <f>IF('Outputs_pre-361'!P605 &lt;&gt; 0, Impact_361_diff!P605 / 'Outputs_pre-361'!P605, "")</f>
        <v>0</v>
      </c>
      <c r="Q605" s="256">
        <f>IF('Outputs_pre-361'!Q605 &lt;&gt; 0, Impact_361_diff!Q605 / 'Outputs_pre-361'!Q605, "")</f>
        <v>0</v>
      </c>
      <c r="R605" s="256">
        <f>IF('Outputs_pre-361'!R605 &lt;&gt; 0, Impact_361_diff!R605 / 'Outputs_pre-361'!R605, "")</f>
        <v>0</v>
      </c>
      <c r="S605" s="256">
        <f>IF('Outputs_pre-361'!S605 &lt;&gt; 0, Impact_361_diff!S605 / 'Outputs_pre-361'!S605, "")</f>
        <v>0</v>
      </c>
      <c r="T605" s="256">
        <f>IF('Outputs_pre-361'!T605 &lt;&gt; 0, Impact_361_diff!T605 / 'Outputs_pre-361'!T605, "")</f>
        <v>0</v>
      </c>
      <c r="U605" s="256">
        <f>IF('Outputs_pre-361'!U605 &lt;&gt; 0, Impact_361_diff!U605 / 'Outputs_pre-361'!U605, "")</f>
        <v>0</v>
      </c>
      <c r="V605" s="256">
        <f>IF('Outputs_pre-361'!V605 &lt;&gt; 0, Impact_361_diff!V605 / 'Outputs_pre-361'!V605, "")</f>
        <v>0</v>
      </c>
      <c r="W605" s="256">
        <f>IF('Outputs_pre-361'!W605 &lt;&gt; 0, Impact_361_diff!W605 / 'Outputs_pre-361'!W605, "")</f>
        <v>0</v>
      </c>
      <c r="X605" s="256">
        <f>IF('Outputs_pre-361'!X605 &lt;&gt; 0, Impact_361_diff!X605 / 'Outputs_pre-361'!X605, "")</f>
        <v>0</v>
      </c>
      <c r="Y605" s="256">
        <f>IF('Outputs_pre-361'!Y605 &lt;&gt; 0, Impact_361_diff!Y605 / 'Outputs_pre-361'!Y605, "")</f>
        <v>0</v>
      </c>
      <c r="Z605" s="256">
        <f>IF('Outputs_pre-361'!Z605 &lt;&gt; 0, Impact_361_diff!Z605 / 'Outputs_pre-361'!Z605, "")</f>
        <v>0</v>
      </c>
      <c r="AA605" s="256">
        <f>IF('Outputs_pre-361'!AA605 &lt;&gt; 0, Impact_361_diff!AA605 / 'Outputs_pre-361'!AA605, "")</f>
        <v>0</v>
      </c>
      <c r="AB605" s="256">
        <f>IF('Outputs_pre-361'!AB605 &lt;&gt; 0, Impact_361_diff!AB605 / 'Outputs_pre-361'!AB605, "")</f>
        <v>0</v>
      </c>
      <c r="AC605" s="65"/>
    </row>
    <row r="606" spans="1:29" x14ac:dyDescent="0.35">
      <c r="A606" s="82"/>
      <c r="D606" s="252" t="str">
        <f t="shared" si="5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256">
        <f>IF('Outputs_pre-361'!O606 &lt;&gt; 0, Impact_361_diff!O606 / 'Outputs_pre-361'!O606, "")</f>
        <v>0</v>
      </c>
      <c r="P606" s="256">
        <f>IF('Outputs_pre-361'!P606 &lt;&gt; 0, Impact_361_diff!P606 / 'Outputs_pre-361'!P606, "")</f>
        <v>0</v>
      </c>
      <c r="Q606" s="256">
        <f>IF('Outputs_pre-361'!Q606 &lt;&gt; 0, Impact_361_diff!Q606 / 'Outputs_pre-361'!Q606, "")</f>
        <v>0</v>
      </c>
      <c r="R606" s="256">
        <f>IF('Outputs_pre-361'!R606 &lt;&gt; 0, Impact_361_diff!R606 / 'Outputs_pre-361'!R606, "")</f>
        <v>0</v>
      </c>
      <c r="S606" s="256">
        <f>IF('Outputs_pre-361'!S606 &lt;&gt; 0, Impact_361_diff!S606 / 'Outputs_pre-361'!S606, "")</f>
        <v>0</v>
      </c>
      <c r="T606" s="256">
        <f>IF('Outputs_pre-361'!T606 &lt;&gt; 0, Impact_361_diff!T606 / 'Outputs_pre-361'!T606, "")</f>
        <v>0</v>
      </c>
      <c r="U606" s="256">
        <f>IF('Outputs_pre-361'!U606 &lt;&gt; 0, Impact_361_diff!U606 / 'Outputs_pre-361'!U606, "")</f>
        <v>0</v>
      </c>
      <c r="V606" s="256">
        <f>IF('Outputs_pre-361'!V606 &lt;&gt; 0, Impact_361_diff!V606 / 'Outputs_pre-361'!V606, "")</f>
        <v>0</v>
      </c>
      <c r="W606" s="256">
        <f>IF('Outputs_pre-361'!W606 &lt;&gt; 0, Impact_361_diff!W606 / 'Outputs_pre-361'!W606, "")</f>
        <v>0</v>
      </c>
      <c r="X606" s="256">
        <f>IF('Outputs_pre-361'!X606 &lt;&gt; 0, Impact_361_diff!X606 / 'Outputs_pre-361'!X606, "")</f>
        <v>0</v>
      </c>
      <c r="Y606" s="256">
        <f>IF('Outputs_pre-361'!Y606 &lt;&gt; 0, Impact_361_diff!Y606 / 'Outputs_pre-361'!Y606, "")</f>
        <v>0</v>
      </c>
      <c r="Z606" s="256">
        <f>IF('Outputs_pre-361'!Z606 &lt;&gt; 0, Impact_361_diff!Z606 / 'Outputs_pre-361'!Z606, "")</f>
        <v>0</v>
      </c>
      <c r="AA606" s="256">
        <f>IF('Outputs_pre-361'!AA606 &lt;&gt; 0, Impact_361_diff!AA606 / 'Outputs_pre-361'!AA606, "")</f>
        <v>0</v>
      </c>
      <c r="AB606" s="256">
        <f>IF('Outputs_pre-361'!AB606 &lt;&gt; 0, Impact_361_diff!AB606 / 'Outputs_pre-361'!AB606, "")</f>
        <v>0</v>
      </c>
      <c r="AC606" s="65"/>
    </row>
    <row r="607" spans="1:29" x14ac:dyDescent="0.35">
      <c r="A607" s="82"/>
      <c r="D607" s="252" t="str">
        <f t="shared" si="5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256">
        <f>IF('Outputs_pre-361'!O607 &lt;&gt; 0, Impact_361_diff!O607 / 'Outputs_pre-361'!O607, "")</f>
        <v>0</v>
      </c>
      <c r="P607" s="256">
        <f>IF('Outputs_pre-361'!P607 &lt;&gt; 0, Impact_361_diff!P607 / 'Outputs_pre-361'!P607, "")</f>
        <v>0</v>
      </c>
      <c r="Q607" s="256">
        <f>IF('Outputs_pre-361'!Q607 &lt;&gt; 0, Impact_361_diff!Q607 / 'Outputs_pre-361'!Q607, "")</f>
        <v>0</v>
      </c>
      <c r="R607" s="256">
        <f>IF('Outputs_pre-361'!R607 &lt;&gt; 0, Impact_361_diff!R607 / 'Outputs_pre-361'!R607, "")</f>
        <v>0</v>
      </c>
      <c r="S607" s="256">
        <f>IF('Outputs_pre-361'!S607 &lt;&gt; 0, Impact_361_diff!S607 / 'Outputs_pre-361'!S607, "")</f>
        <v>0</v>
      </c>
      <c r="T607" s="256">
        <f>IF('Outputs_pre-361'!T607 &lt;&gt; 0, Impact_361_diff!T607 / 'Outputs_pre-361'!T607, "")</f>
        <v>0</v>
      </c>
      <c r="U607" s="256">
        <f>IF('Outputs_pre-361'!U607 &lt;&gt; 0, Impact_361_diff!U607 / 'Outputs_pre-361'!U607, "")</f>
        <v>0</v>
      </c>
      <c r="V607" s="256">
        <f>IF('Outputs_pre-361'!V607 &lt;&gt; 0, Impact_361_diff!V607 / 'Outputs_pre-361'!V607, "")</f>
        <v>0</v>
      </c>
      <c r="W607" s="256">
        <f>IF('Outputs_pre-361'!W607 &lt;&gt; 0, Impact_361_diff!W607 / 'Outputs_pre-361'!W607, "")</f>
        <v>0</v>
      </c>
      <c r="X607" s="256">
        <f>IF('Outputs_pre-361'!X607 &lt;&gt; 0, Impact_361_diff!X607 / 'Outputs_pre-361'!X607, "")</f>
        <v>0</v>
      </c>
      <c r="Y607" s="256">
        <f>IF('Outputs_pre-361'!Y607 &lt;&gt; 0, Impact_361_diff!Y607 / 'Outputs_pre-361'!Y607, "")</f>
        <v>0</v>
      </c>
      <c r="Z607" s="256">
        <f>IF('Outputs_pre-361'!Z607 &lt;&gt; 0, Impact_361_diff!Z607 / 'Outputs_pre-361'!Z607, "")</f>
        <v>0</v>
      </c>
      <c r="AA607" s="256">
        <f>IF('Outputs_pre-361'!AA607 &lt;&gt; 0, Impact_361_diff!AA607 / 'Outputs_pre-361'!AA607, "")</f>
        <v>0</v>
      </c>
      <c r="AB607" s="256">
        <f>IF('Outputs_pre-361'!AB607 &lt;&gt; 0, Impact_361_diff!AB607 / 'Outputs_pre-361'!AB607, "")</f>
        <v>0</v>
      </c>
      <c r="AC607" s="65"/>
    </row>
    <row r="608" spans="1:29" x14ac:dyDescent="0.35">
      <c r="A608" s="82"/>
      <c r="D608" s="252" t="str">
        <f t="shared" si="5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256">
        <f>IF('Outputs_pre-361'!O608 &lt;&gt; 0, Impact_361_diff!O608 / 'Outputs_pre-361'!O608, "")</f>
        <v>-0.10697430519140008</v>
      </c>
      <c r="P608" s="256">
        <f>IF('Outputs_pre-361'!P608 &lt;&gt; 0, Impact_361_diff!P608 / 'Outputs_pre-361'!P608, "")</f>
        <v>-0.29880478087649404</v>
      </c>
      <c r="Q608" s="256">
        <f>IF('Outputs_pre-361'!Q608 &lt;&gt; 0, Impact_361_diff!Q608 / 'Outputs_pre-361'!Q608, "")</f>
        <v>-0.34957131722525325</v>
      </c>
      <c r="R608" s="256">
        <f>IF('Outputs_pre-361'!R608 &lt;&gt; 0, Impact_361_diff!R608 / 'Outputs_pre-361'!R608, "")</f>
        <v>-0.3292391675196179</v>
      </c>
      <c r="S608" s="256">
        <f>IF('Outputs_pre-361'!S608 &lt;&gt; 0, Impact_361_diff!S608 / 'Outputs_pre-361'!S608, "")</f>
        <v>-0.12286359238955169</v>
      </c>
      <c r="T608" s="256">
        <f>IF('Outputs_pre-361'!T608 &lt;&gt; 0, Impact_361_diff!T608 / 'Outputs_pre-361'!T608, "")</f>
        <v>-0.26662523306401492</v>
      </c>
      <c r="U608" s="256">
        <f>IF('Outputs_pre-361'!U608 &lt;&gt; 0, Impact_361_diff!U608 / 'Outputs_pre-361'!U608, "")</f>
        <v>-0.20897217490062464</v>
      </c>
      <c r="V608" s="256">
        <f>IF('Outputs_pre-361'!V608 &lt;&gt; 0, Impact_361_diff!V608 / 'Outputs_pre-361'!V608, "")</f>
        <v>0.25014021312394852</v>
      </c>
      <c r="W608" s="256">
        <f>IF('Outputs_pre-361'!W608 &lt;&gt; 0, Impact_361_diff!W608 / 'Outputs_pre-361'!W608, "")</f>
        <v>-0.10228233305156381</v>
      </c>
      <c r="X608" s="256">
        <f>IF('Outputs_pre-361'!X608 &lt;&gt; 0, Impact_361_diff!X608 / 'Outputs_pre-361'!X608, "")</f>
        <v>-3.0178326474622756E-2</v>
      </c>
      <c r="Y608" s="256">
        <f>IF('Outputs_pre-361'!Y608 &lt;&gt; 0, Impact_361_diff!Y608 / 'Outputs_pre-361'!Y608, "")</f>
        <v>-0.30071509220925852</v>
      </c>
      <c r="Z608" s="256">
        <f>IF('Outputs_pre-361'!Z608 &lt;&gt; 0, Impact_361_diff!Z608 / 'Outputs_pre-361'!Z608, "")</f>
        <v>-0.4280792420327304</v>
      </c>
      <c r="AA608" s="256">
        <f>IF('Outputs_pre-361'!AA608 &lt;&gt; 0, Impact_361_diff!AA608 / 'Outputs_pre-361'!AA608, "")</f>
        <v>-0.2228031369394731</v>
      </c>
      <c r="AB608" s="256">
        <f>IF('Outputs_pre-361'!AB608 &lt;&gt; 0, Impact_361_diff!AB608 / 'Outputs_pre-361'!AB608, "")</f>
        <v>-0.24584631360332299</v>
      </c>
      <c r="AC608" s="65"/>
    </row>
    <row r="609" spans="1:29" x14ac:dyDescent="0.35">
      <c r="A609" s="82"/>
      <c r="D609" s="252" t="str">
        <f t="shared" si="5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256">
        <f>IF('Outputs_pre-361'!O609 &lt;&gt; 0, Impact_361_diff!O609 / 'Outputs_pre-361'!O609, "")</f>
        <v>-0.50872817955112215</v>
      </c>
      <c r="P609" s="256">
        <f>IF('Outputs_pre-361'!P609 &lt;&gt; 0, Impact_361_diff!P609 / 'Outputs_pre-361'!P609, "")</f>
        <v>-0.82627118644067798</v>
      </c>
      <c r="Q609" s="256">
        <f>IF('Outputs_pre-361'!Q609 &lt;&gt; 0, Impact_361_diff!Q609 / 'Outputs_pre-361'!Q609, "")</f>
        <v>-0.78116826503923276</v>
      </c>
      <c r="R609" s="256">
        <f>IF('Outputs_pre-361'!R609 &lt;&gt; 0, Impact_361_diff!R609 / 'Outputs_pre-361'!R609, "")</f>
        <v>-0.77243589743589736</v>
      </c>
      <c r="S609" s="256">
        <f>IF('Outputs_pre-361'!S609 &lt;&gt; 0, Impact_361_diff!S609 / 'Outputs_pre-361'!S609, "")</f>
        <v>-0.70295202952029512</v>
      </c>
      <c r="T609" s="256">
        <f>IF('Outputs_pre-361'!T609 &lt;&gt; 0, Impact_361_diff!T609 / 'Outputs_pre-361'!T609, "")</f>
        <v>-0.819484240687679</v>
      </c>
      <c r="U609" s="256">
        <f>IF('Outputs_pre-361'!U609 &lt;&gt; 0, Impact_361_diff!U609 / 'Outputs_pre-361'!U609, "")</f>
        <v>-0.68486352357320102</v>
      </c>
      <c r="V609" s="256" t="str">
        <f>IF('Outputs_pre-361'!V609 &lt;&gt; 0, Impact_361_diff!V609 / 'Outputs_pre-361'!V609, "")</f>
        <v/>
      </c>
      <c r="W609" s="256">
        <f>IF('Outputs_pre-361'!W609 &lt;&gt; 0, Impact_361_diff!W609 / 'Outputs_pre-361'!W609, "")</f>
        <v>-0.7857142857142857</v>
      </c>
      <c r="X609" s="256">
        <f>IF('Outputs_pre-361'!X609 &lt;&gt; 0, Impact_361_diff!X609 / 'Outputs_pre-361'!X609, "")</f>
        <v>-0.5719557195571956</v>
      </c>
      <c r="Y609" s="256">
        <f>IF('Outputs_pre-361'!Y609 &lt;&gt; 0, Impact_361_diff!Y609 / 'Outputs_pre-361'!Y609, "")</f>
        <v>-0.8205128205128206</v>
      </c>
      <c r="Z609" s="256">
        <f>IF('Outputs_pre-361'!Z609 &lt;&gt; 0, Impact_361_diff!Z609 / 'Outputs_pre-361'!Z609, "")</f>
        <v>-0.84179357021996615</v>
      </c>
      <c r="AA609" s="256">
        <f>IF('Outputs_pre-361'!AA609 &lt;&gt; 0, Impact_361_diff!AA609 / 'Outputs_pre-361'!AA609, "")</f>
        <v>-0.91261335531739485</v>
      </c>
      <c r="AB609" s="256">
        <f>IF('Outputs_pre-361'!AB609 &lt;&gt; 0, Impact_361_diff!AB609 / 'Outputs_pre-361'!AB609, "")</f>
        <v>-0.79763912310286678</v>
      </c>
      <c r="AC609" s="65"/>
    </row>
    <row r="610" spans="1:29" x14ac:dyDescent="0.35">
      <c r="A610" s="82"/>
      <c r="D610" s="252" t="str">
        <f t="shared" si="5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256">
        <f>IF('Outputs_pre-361'!O610 &lt;&gt; 0, Impact_361_diff!O610 / 'Outputs_pre-361'!O610, "")</f>
        <v>-0.8720682302771855</v>
      </c>
      <c r="P610" s="256">
        <f>IF('Outputs_pre-361'!P610 &lt;&gt; 0, Impact_361_diff!P610 / 'Outputs_pre-361'!P610, "")</f>
        <v>-0.97499999999999998</v>
      </c>
      <c r="Q610" s="256">
        <f>IF('Outputs_pre-361'!Q610 &lt;&gt; 0, Impact_361_diff!Q610 / 'Outputs_pre-361'!Q610, "")</f>
        <v>-0.97923497267759563</v>
      </c>
      <c r="R610" s="256">
        <f>IF('Outputs_pre-361'!R610 &lt;&gt; 0, Impact_361_diff!R610 / 'Outputs_pre-361'!R610, "")</f>
        <v>-0.8861340679522498</v>
      </c>
      <c r="S610" s="256">
        <f>IF('Outputs_pre-361'!S610 &lt;&gt; 0, Impact_361_diff!S610 / 'Outputs_pre-361'!S610, "")</f>
        <v>-0.98958333333333337</v>
      </c>
      <c r="T610" s="256">
        <f>IF('Outputs_pre-361'!T610 &lt;&gt; 0, Impact_361_diff!T610 / 'Outputs_pre-361'!T610, "")</f>
        <v>-0.99651567944250874</v>
      </c>
      <c r="U610" s="256">
        <f>IF('Outputs_pre-361'!U610 &lt;&gt; 0, Impact_361_diff!U610 / 'Outputs_pre-361'!U610, "")</f>
        <v>-0.92929292929292928</v>
      </c>
      <c r="V610" s="256" t="str">
        <f>IF('Outputs_pre-361'!V610 &lt;&gt; 0, Impact_361_diff!V610 / 'Outputs_pre-361'!V610, "")</f>
        <v/>
      </c>
      <c r="W610" s="256">
        <f>IF('Outputs_pre-361'!W610 &lt;&gt; 0, Impact_361_diff!W610 / 'Outputs_pre-361'!W610, "")</f>
        <v>-0.96414342629482064</v>
      </c>
      <c r="X610" s="256">
        <f>IF('Outputs_pre-361'!X610 &lt;&gt; 0, Impact_361_diff!X610 / 'Outputs_pre-361'!X610, "")</f>
        <v>-0.90116279069767435</v>
      </c>
      <c r="Y610" s="256">
        <f>IF('Outputs_pre-361'!Y610 &lt;&gt; 0, Impact_361_diff!Y610 / 'Outputs_pre-361'!Y610, "")</f>
        <v>-0.99009900990099009</v>
      </c>
      <c r="Z610" s="256">
        <f>IF('Outputs_pre-361'!Z610 &lt;&gt; 0, Impact_361_diff!Z610 / 'Outputs_pre-361'!Z610, "")</f>
        <v>-0.99301397205588826</v>
      </c>
      <c r="AA610" s="256">
        <f>IF('Outputs_pre-361'!AA610 &lt;&gt; 0, Impact_361_diff!AA610 / 'Outputs_pre-361'!AA610, "")</f>
        <v>-0.99016100178890887</v>
      </c>
      <c r="AB610" s="256">
        <f>IF('Outputs_pre-361'!AB610 &lt;&gt; 0, Impact_361_diff!AB610 / 'Outputs_pre-361'!AB610, "")</f>
        <v>-0.93025540275049123</v>
      </c>
      <c r="AC610" s="65"/>
    </row>
    <row r="611" spans="1:29" x14ac:dyDescent="0.35">
      <c r="A611" s="82"/>
      <c r="D611" s="252" t="str">
        <f t="shared" si="5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256">
        <f>IF('Outputs_pre-361'!O611 &lt;&gt; 0, Impact_361_diff!O611 / 'Outputs_pre-361'!O611, "")</f>
        <v>82.194148155396817</v>
      </c>
      <c r="P611" s="256">
        <f>IF('Outputs_pre-361'!P611 &lt;&gt; 0, Impact_361_diff!P611 / 'Outputs_pre-361'!P611, "")</f>
        <v>162.12043474786222</v>
      </c>
      <c r="Q611" s="256">
        <f>IF('Outputs_pre-361'!Q611 &lt;&gt; 0, Impact_361_diff!Q611 / 'Outputs_pre-361'!Q611, "")</f>
        <v>124.02196174405873</v>
      </c>
      <c r="R611" s="256">
        <f>IF('Outputs_pre-361'!R611 &lt;&gt; 0, Impact_361_diff!R611 / 'Outputs_pre-361'!R611, "")</f>
        <v>73.432724967166351</v>
      </c>
      <c r="S611" s="256">
        <f>IF('Outputs_pre-361'!S611 &lt;&gt; 0, Impact_361_diff!S611 / 'Outputs_pre-361'!S611, "")</f>
        <v>55.267836257309938</v>
      </c>
      <c r="T611" s="256">
        <f>IF('Outputs_pre-361'!T611 &lt;&gt; 0, Impact_361_diff!T611 / 'Outputs_pre-361'!T611, "")</f>
        <v>223.78998818347836</v>
      </c>
      <c r="U611" s="256">
        <f>IF('Outputs_pre-361'!U611 &lt;&gt; 0, Impact_361_diff!U611 / 'Outputs_pre-361'!U611, "")</f>
        <v>302.48372350741107</v>
      </c>
      <c r="V611" s="256">
        <f>IF('Outputs_pre-361'!V611 &lt;&gt; 0, Impact_361_diff!V611 / 'Outputs_pre-361'!V611, "")</f>
        <v>-76.512972038051316</v>
      </c>
      <c r="W611" s="256">
        <f>IF('Outputs_pre-361'!W611 &lt;&gt; 0, Impact_361_diff!W611 / 'Outputs_pre-361'!W611, "")</f>
        <v>114.4392552527564</v>
      </c>
      <c r="X611" s="256">
        <f>IF('Outputs_pre-361'!X611 &lt;&gt; 0, Impact_361_diff!X611 / 'Outputs_pre-361'!X611, "")</f>
        <v>38.855216693418939</v>
      </c>
      <c r="Y611" s="256">
        <f>IF('Outputs_pre-361'!Y611 &lt;&gt; 0, Impact_361_diff!Y611 / 'Outputs_pre-361'!Y611, "")</f>
        <v>257.53967611336037</v>
      </c>
      <c r="Z611" s="256">
        <f>IF('Outputs_pre-361'!Z611 &lt;&gt; 0, Impact_361_diff!Z611 / 'Outputs_pre-361'!Z611, "")</f>
        <v>311.53685623627047</v>
      </c>
      <c r="AA611" s="256">
        <f>IF('Outputs_pre-361'!AA611 &lt;&gt; 0, Impact_361_diff!AA611 / 'Outputs_pre-361'!AA611, "")</f>
        <v>578.57441621760324</v>
      </c>
      <c r="AB611" s="256">
        <f>IF('Outputs_pre-361'!AB611 &lt;&gt; 0, Impact_361_diff!AB611 / 'Outputs_pre-361'!AB611, "")</f>
        <v>251.89283854166666</v>
      </c>
      <c r="AC611" s="65"/>
    </row>
    <row r="612" spans="1:29" x14ac:dyDescent="0.35">
      <c r="A612" s="82"/>
      <c r="D612" s="252" t="str">
        <f t="shared" si="5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256">
        <f>IF('Outputs_pre-361'!O612 &lt;&gt; 0, Impact_361_diff!O612 / 'Outputs_pre-361'!O612, "")</f>
        <v>0</v>
      </c>
      <c r="P612" s="256">
        <f>IF('Outputs_pre-361'!P612 &lt;&gt; 0, Impact_361_diff!P612 / 'Outputs_pre-361'!P612, "")</f>
        <v>0</v>
      </c>
      <c r="Q612" s="256">
        <f>IF('Outputs_pre-361'!Q612 &lt;&gt; 0, Impact_361_diff!Q612 / 'Outputs_pre-361'!Q612, "")</f>
        <v>0</v>
      </c>
      <c r="R612" s="256">
        <f>IF('Outputs_pre-361'!R612 &lt;&gt; 0, Impact_361_diff!R612 / 'Outputs_pre-361'!R612, "")</f>
        <v>0</v>
      </c>
      <c r="S612" s="256">
        <f>IF('Outputs_pre-361'!S612 &lt;&gt; 0, Impact_361_diff!S612 / 'Outputs_pre-361'!S612, "")</f>
        <v>0</v>
      </c>
      <c r="T612" s="256">
        <f>IF('Outputs_pre-361'!T612 &lt;&gt; 0, Impact_361_diff!T612 / 'Outputs_pre-361'!T612, "")</f>
        <v>0</v>
      </c>
      <c r="U612" s="256">
        <f>IF('Outputs_pre-361'!U612 &lt;&gt; 0, Impact_361_diff!U612 / 'Outputs_pre-361'!U612, "")</f>
        <v>0</v>
      </c>
      <c r="V612" s="256">
        <f>IF('Outputs_pre-361'!V612 &lt;&gt; 0, Impact_361_diff!V612 / 'Outputs_pre-361'!V612, "")</f>
        <v>0</v>
      </c>
      <c r="W612" s="256">
        <f>IF('Outputs_pre-361'!W612 &lt;&gt; 0, Impact_361_diff!W612 / 'Outputs_pre-361'!W612, "")</f>
        <v>0</v>
      </c>
      <c r="X612" s="256">
        <f>IF('Outputs_pre-361'!X612 &lt;&gt; 0, Impact_361_diff!X612 / 'Outputs_pre-361'!X612, "")</f>
        <v>0</v>
      </c>
      <c r="Y612" s="256">
        <f>IF('Outputs_pre-361'!Y612 &lt;&gt; 0, Impact_361_diff!Y612 / 'Outputs_pre-361'!Y612, "")</f>
        <v>0</v>
      </c>
      <c r="Z612" s="256">
        <f>IF('Outputs_pre-361'!Z612 &lt;&gt; 0, Impact_361_diff!Z612 / 'Outputs_pre-361'!Z612, "")</f>
        <v>0</v>
      </c>
      <c r="AA612" s="256">
        <f>IF('Outputs_pre-361'!AA612 &lt;&gt; 0, Impact_361_diff!AA612 / 'Outputs_pre-361'!AA612, "")</f>
        <v>0</v>
      </c>
      <c r="AB612" s="256">
        <f>IF('Outputs_pre-361'!AB612 &lt;&gt; 0, Impact_361_diff!AB612 / 'Outputs_pre-361'!AB612, "")</f>
        <v>0</v>
      </c>
      <c r="AC612" s="65"/>
    </row>
    <row r="613" spans="1:29" x14ac:dyDescent="0.35">
      <c r="A613" s="82"/>
      <c r="D613" s="252" t="str">
        <f t="shared" si="5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256">
        <f>IF('Outputs_pre-361'!O613 &lt;&gt; 0, Impact_361_diff!O613 / 'Outputs_pre-361'!O613, "")</f>
        <v>0</v>
      </c>
      <c r="P613" s="256">
        <f>IF('Outputs_pre-361'!P613 &lt;&gt; 0, Impact_361_diff!P613 / 'Outputs_pre-361'!P613, "")</f>
        <v>0</v>
      </c>
      <c r="Q613" s="256">
        <f>IF('Outputs_pre-361'!Q613 &lt;&gt; 0, Impact_361_diff!Q613 / 'Outputs_pre-361'!Q613, "")</f>
        <v>0</v>
      </c>
      <c r="R613" s="256">
        <f>IF('Outputs_pre-361'!R613 &lt;&gt; 0, Impact_361_diff!R613 / 'Outputs_pre-361'!R613, "")</f>
        <v>0</v>
      </c>
      <c r="S613" s="256">
        <f>IF('Outputs_pre-361'!S613 &lt;&gt; 0, Impact_361_diff!S613 / 'Outputs_pre-361'!S613, "")</f>
        <v>0</v>
      </c>
      <c r="T613" s="256">
        <f>IF('Outputs_pre-361'!T613 &lt;&gt; 0, Impact_361_diff!T613 / 'Outputs_pre-361'!T613, "")</f>
        <v>0</v>
      </c>
      <c r="U613" s="256">
        <f>IF('Outputs_pre-361'!U613 &lt;&gt; 0, Impact_361_diff!U613 / 'Outputs_pre-361'!U613, "")</f>
        <v>0</v>
      </c>
      <c r="V613" s="256">
        <f>IF('Outputs_pre-361'!V613 &lt;&gt; 0, Impact_361_diff!V613 / 'Outputs_pre-361'!V613, "")</f>
        <v>0</v>
      </c>
      <c r="W613" s="256">
        <f>IF('Outputs_pre-361'!W613 &lt;&gt; 0, Impact_361_diff!W613 / 'Outputs_pre-361'!W613, "")</f>
        <v>0</v>
      </c>
      <c r="X613" s="256">
        <f>IF('Outputs_pre-361'!X613 &lt;&gt; 0, Impact_361_diff!X613 / 'Outputs_pre-361'!X613, "")</f>
        <v>0</v>
      </c>
      <c r="Y613" s="256">
        <f>IF('Outputs_pre-361'!Y613 &lt;&gt; 0, Impact_361_diff!Y613 / 'Outputs_pre-361'!Y613, "")</f>
        <v>0</v>
      </c>
      <c r="Z613" s="256">
        <f>IF('Outputs_pre-361'!Z613 &lt;&gt; 0, Impact_361_diff!Z613 / 'Outputs_pre-361'!Z613, "")</f>
        <v>0</v>
      </c>
      <c r="AA613" s="256">
        <f>IF('Outputs_pre-361'!AA613 &lt;&gt; 0, Impact_361_diff!AA613 / 'Outputs_pre-361'!AA613, "")</f>
        <v>0</v>
      </c>
      <c r="AB613" s="256">
        <f>IF('Outputs_pre-361'!AB613 &lt;&gt; 0, Impact_361_diff!AB613 / 'Outputs_pre-361'!AB613, "")</f>
        <v>0</v>
      </c>
      <c r="AC613" s="65"/>
    </row>
    <row r="614" spans="1:29" x14ac:dyDescent="0.35">
      <c r="A614" s="82"/>
      <c r="D614" s="252" t="str">
        <f t="shared" si="5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256">
        <f>IF('Outputs_pre-361'!O614 &lt;&gt; 0, Impact_361_diff!O614 / 'Outputs_pre-361'!O614, "")</f>
        <v>0</v>
      </c>
      <c r="P614" s="256">
        <f>IF('Outputs_pre-361'!P614 &lt;&gt; 0, Impact_361_diff!P614 / 'Outputs_pre-361'!P614, "")</f>
        <v>0</v>
      </c>
      <c r="Q614" s="256">
        <f>IF('Outputs_pre-361'!Q614 &lt;&gt; 0, Impact_361_diff!Q614 / 'Outputs_pre-361'!Q614, "")</f>
        <v>0</v>
      </c>
      <c r="R614" s="256">
        <f>IF('Outputs_pre-361'!R614 &lt;&gt; 0, Impact_361_diff!R614 / 'Outputs_pre-361'!R614, "")</f>
        <v>0</v>
      </c>
      <c r="S614" s="256">
        <f>IF('Outputs_pre-361'!S614 &lt;&gt; 0, Impact_361_diff!S614 / 'Outputs_pre-361'!S614, "")</f>
        <v>0</v>
      </c>
      <c r="T614" s="256">
        <f>IF('Outputs_pre-361'!T614 &lt;&gt; 0, Impact_361_diff!T614 / 'Outputs_pre-361'!T614, "")</f>
        <v>0</v>
      </c>
      <c r="U614" s="256">
        <f>IF('Outputs_pre-361'!U614 &lt;&gt; 0, Impact_361_diff!U614 / 'Outputs_pre-361'!U614, "")</f>
        <v>0</v>
      </c>
      <c r="V614" s="256">
        <f>IF('Outputs_pre-361'!V614 &lt;&gt; 0, Impact_361_diff!V614 / 'Outputs_pre-361'!V614, "")</f>
        <v>0</v>
      </c>
      <c r="W614" s="256">
        <f>IF('Outputs_pre-361'!W614 &lt;&gt; 0, Impact_361_diff!W614 / 'Outputs_pre-361'!W614, "")</f>
        <v>0</v>
      </c>
      <c r="X614" s="256">
        <f>IF('Outputs_pre-361'!X614 &lt;&gt; 0, Impact_361_diff!X614 / 'Outputs_pre-361'!X614, "")</f>
        <v>0</v>
      </c>
      <c r="Y614" s="256">
        <f>IF('Outputs_pre-361'!Y614 &lt;&gt; 0, Impact_361_diff!Y614 / 'Outputs_pre-361'!Y614, "")</f>
        <v>0</v>
      </c>
      <c r="Z614" s="256">
        <f>IF('Outputs_pre-361'!Z614 &lt;&gt; 0, Impact_361_diff!Z614 / 'Outputs_pre-361'!Z614, "")</f>
        <v>0</v>
      </c>
      <c r="AA614" s="256">
        <f>IF('Outputs_pre-361'!AA614 &lt;&gt; 0, Impact_361_diff!AA614 / 'Outputs_pre-361'!AA614, "")</f>
        <v>0</v>
      </c>
      <c r="AB614" s="256">
        <f>IF('Outputs_pre-361'!AB614 &lt;&gt; 0, Impact_361_diff!AB614 / 'Outputs_pre-361'!AB614, "")</f>
        <v>0</v>
      </c>
      <c r="AC614" s="65"/>
    </row>
    <row r="615" spans="1:29" x14ac:dyDescent="0.35">
      <c r="A615" s="82"/>
      <c r="D615" s="252" t="str">
        <f t="shared" si="5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256">
        <f>IF('Outputs_pre-361'!O615 &lt;&gt; 0, Impact_361_diff!O615 / 'Outputs_pre-361'!O615, "")</f>
        <v>0</v>
      </c>
      <c r="P615" s="256">
        <f>IF('Outputs_pre-361'!P615 &lt;&gt; 0, Impact_361_diff!P615 / 'Outputs_pre-361'!P615, "")</f>
        <v>0</v>
      </c>
      <c r="Q615" s="256">
        <f>IF('Outputs_pre-361'!Q615 &lt;&gt; 0, Impact_361_diff!Q615 / 'Outputs_pre-361'!Q615, "")</f>
        <v>0</v>
      </c>
      <c r="R615" s="256">
        <f>IF('Outputs_pre-361'!R615 &lt;&gt; 0, Impact_361_diff!R615 / 'Outputs_pre-361'!R615, "")</f>
        <v>0</v>
      </c>
      <c r="S615" s="256">
        <f>IF('Outputs_pre-361'!S615 &lt;&gt; 0, Impact_361_diff!S615 / 'Outputs_pre-361'!S615, "")</f>
        <v>0</v>
      </c>
      <c r="T615" s="256">
        <f>IF('Outputs_pre-361'!T615 &lt;&gt; 0, Impact_361_diff!T615 / 'Outputs_pre-361'!T615, "")</f>
        <v>0</v>
      </c>
      <c r="U615" s="256">
        <f>IF('Outputs_pre-361'!U615 &lt;&gt; 0, Impact_361_diff!U615 / 'Outputs_pre-361'!U615, "")</f>
        <v>0</v>
      </c>
      <c r="V615" s="256">
        <f>IF('Outputs_pre-361'!V615 &lt;&gt; 0, Impact_361_diff!V615 / 'Outputs_pre-361'!V615, "")</f>
        <v>7.587713973534054E-3</v>
      </c>
      <c r="W615" s="256">
        <f>IF('Outputs_pre-361'!W615 &lt;&gt; 0, Impact_361_diff!W615 / 'Outputs_pre-361'!W615, "")</f>
        <v>0</v>
      </c>
      <c r="X615" s="256">
        <f>IF('Outputs_pre-361'!X615 &lt;&gt; 0, Impact_361_diff!X615 / 'Outputs_pre-361'!X615, "")</f>
        <v>0</v>
      </c>
      <c r="Y615" s="256">
        <f>IF('Outputs_pre-361'!Y615 &lt;&gt; 0, Impact_361_diff!Y615 / 'Outputs_pre-361'!Y615, "")</f>
        <v>0</v>
      </c>
      <c r="Z615" s="256">
        <f>IF('Outputs_pre-361'!Z615 &lt;&gt; 0, Impact_361_diff!Z615 / 'Outputs_pre-361'!Z615, "")</f>
        <v>0</v>
      </c>
      <c r="AA615" s="256">
        <f>IF('Outputs_pre-361'!AA615 &lt;&gt; 0, Impact_361_diff!AA615 / 'Outputs_pre-361'!AA615, "")</f>
        <v>0</v>
      </c>
      <c r="AB615" s="256">
        <f>IF('Outputs_pre-361'!AB615 &lt;&gt; 0, Impact_361_diff!AB615 / 'Outputs_pre-361'!AB615, "")</f>
        <v>0</v>
      </c>
      <c r="AC615" s="65"/>
    </row>
    <row r="616" spans="1:29" x14ac:dyDescent="0.35">
      <c r="A616" s="82"/>
      <c r="D616" s="252" t="str">
        <f t="shared" si="5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256">
        <f>IF('Outputs_pre-361'!O616 &lt;&gt; 0, Impact_361_diff!O616 / 'Outputs_pre-361'!O616, "")</f>
        <v>0</v>
      </c>
      <c r="P616" s="256">
        <f>IF('Outputs_pre-361'!P616 &lt;&gt; 0, Impact_361_diff!P616 / 'Outputs_pre-361'!P616, "")</f>
        <v>0</v>
      </c>
      <c r="Q616" s="256">
        <f>IF('Outputs_pre-361'!Q616 &lt;&gt; 0, Impact_361_diff!Q616 / 'Outputs_pre-361'!Q616, "")</f>
        <v>0</v>
      </c>
      <c r="R616" s="256">
        <f>IF('Outputs_pre-361'!R616 &lt;&gt; 0, Impact_361_diff!R616 / 'Outputs_pre-361'!R616, "")</f>
        <v>0</v>
      </c>
      <c r="S616" s="256">
        <f>IF('Outputs_pre-361'!S616 &lt;&gt; 0, Impact_361_diff!S616 / 'Outputs_pre-361'!S616, "")</f>
        <v>0</v>
      </c>
      <c r="T616" s="256">
        <f>IF('Outputs_pre-361'!T616 &lt;&gt; 0, Impact_361_diff!T616 / 'Outputs_pre-361'!T616, "")</f>
        <v>0</v>
      </c>
      <c r="U616" s="256">
        <f>IF('Outputs_pre-361'!U616 &lt;&gt; 0, Impact_361_diff!U616 / 'Outputs_pre-361'!U616, "")</f>
        <v>0</v>
      </c>
      <c r="V616" s="256">
        <f>IF('Outputs_pre-361'!V616 &lt;&gt; 0, Impact_361_diff!V616 / 'Outputs_pre-361'!V616, "")</f>
        <v>0.1147842056932966</v>
      </c>
      <c r="W616" s="256">
        <f>IF('Outputs_pre-361'!W616 &lt;&gt; 0, Impact_361_diff!W616 / 'Outputs_pre-361'!W616, "")</f>
        <v>0</v>
      </c>
      <c r="X616" s="256">
        <f>IF('Outputs_pre-361'!X616 &lt;&gt; 0, Impact_361_diff!X616 / 'Outputs_pre-361'!X616, "")</f>
        <v>0</v>
      </c>
      <c r="Y616" s="256">
        <f>IF('Outputs_pre-361'!Y616 &lt;&gt; 0, Impact_361_diff!Y616 / 'Outputs_pre-361'!Y616, "")</f>
        <v>0</v>
      </c>
      <c r="Z616" s="256">
        <f>IF('Outputs_pre-361'!Z616 &lt;&gt; 0, Impact_361_diff!Z616 / 'Outputs_pre-361'!Z616, "")</f>
        <v>0</v>
      </c>
      <c r="AA616" s="256">
        <f>IF('Outputs_pre-361'!AA616 &lt;&gt; 0, Impact_361_diff!AA616 / 'Outputs_pre-361'!AA616, "")</f>
        <v>0</v>
      </c>
      <c r="AB616" s="256">
        <f>IF('Outputs_pre-361'!AB616 &lt;&gt; 0, Impact_361_diff!AB616 / 'Outputs_pre-361'!AB616, "")</f>
        <v>0</v>
      </c>
      <c r="AC616" s="65"/>
    </row>
    <row r="617" spans="1:29" x14ac:dyDescent="0.35">
      <c r="A617" s="82"/>
      <c r="D617" s="252" t="str">
        <f t="shared" si="5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256">
        <f>IF('Outputs_pre-361'!O617 &lt;&gt; 0, Impact_361_diff!O617 / 'Outputs_pre-361'!O617, "")</f>
        <v>0</v>
      </c>
      <c r="P617" s="256">
        <f>IF('Outputs_pre-361'!P617 &lt;&gt; 0, Impact_361_diff!P617 / 'Outputs_pre-361'!P617, "")</f>
        <v>0</v>
      </c>
      <c r="Q617" s="256">
        <f>IF('Outputs_pre-361'!Q617 &lt;&gt; 0, Impact_361_diff!Q617 / 'Outputs_pre-361'!Q617, "")</f>
        <v>0</v>
      </c>
      <c r="R617" s="256">
        <f>IF('Outputs_pre-361'!R617 &lt;&gt; 0, Impact_361_diff!R617 / 'Outputs_pre-361'!R617, "")</f>
        <v>0</v>
      </c>
      <c r="S617" s="256">
        <f>IF('Outputs_pre-361'!S617 &lt;&gt; 0, Impact_361_diff!S617 / 'Outputs_pre-361'!S617, "")</f>
        <v>0</v>
      </c>
      <c r="T617" s="256">
        <f>IF('Outputs_pre-361'!T617 &lt;&gt; 0, Impact_361_diff!T617 / 'Outputs_pre-361'!T617, "")</f>
        <v>0</v>
      </c>
      <c r="U617" s="256">
        <f>IF('Outputs_pre-361'!U617 &lt;&gt; 0, Impact_361_diff!U617 / 'Outputs_pre-361'!U617, "")</f>
        <v>0</v>
      </c>
      <c r="V617" s="256">
        <f>IF('Outputs_pre-361'!V617 &lt;&gt; 0, Impact_361_diff!V617 / 'Outputs_pre-361'!V617, "")</f>
        <v>7.8124999999999991</v>
      </c>
      <c r="W617" s="256">
        <f>IF('Outputs_pre-361'!W617 &lt;&gt; 0, Impact_361_diff!W617 / 'Outputs_pre-361'!W617, "")</f>
        <v>0</v>
      </c>
      <c r="X617" s="256">
        <f>IF('Outputs_pre-361'!X617 &lt;&gt; 0, Impact_361_diff!X617 / 'Outputs_pre-361'!X617, "")</f>
        <v>0</v>
      </c>
      <c r="Y617" s="256">
        <f>IF('Outputs_pre-361'!Y617 &lt;&gt; 0, Impact_361_diff!Y617 / 'Outputs_pre-361'!Y617, "")</f>
        <v>0</v>
      </c>
      <c r="Z617" s="256">
        <f>IF('Outputs_pre-361'!Z617 &lt;&gt; 0, Impact_361_diff!Z617 / 'Outputs_pre-361'!Z617, "")</f>
        <v>0</v>
      </c>
      <c r="AA617" s="256">
        <f>IF('Outputs_pre-361'!AA617 &lt;&gt; 0, Impact_361_diff!AA617 / 'Outputs_pre-361'!AA617, "")</f>
        <v>0</v>
      </c>
      <c r="AB617" s="256">
        <f>IF('Outputs_pre-361'!AB617 &lt;&gt; 0, Impact_361_diff!AB617 / 'Outputs_pre-361'!AB617, "")</f>
        <v>0</v>
      </c>
      <c r="AC617" s="65"/>
    </row>
    <row r="618" spans="1:29" x14ac:dyDescent="0.35">
      <c r="A618" s="82"/>
      <c r="D618" s="252" t="str">
        <f t="shared" si="5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256" t="str">
        <f>IF('Outputs_pre-361'!O618 &lt;&gt; 0, Impact_361_diff!O618 / 'Outputs_pre-361'!O618, "")</f>
        <v/>
      </c>
      <c r="P618" s="256" t="str">
        <f>IF('Outputs_pre-361'!P618 &lt;&gt; 0, Impact_361_diff!P618 / 'Outputs_pre-361'!P618, "")</f>
        <v/>
      </c>
      <c r="Q618" s="256" t="str">
        <f>IF('Outputs_pre-361'!Q618 &lt;&gt; 0, Impact_361_diff!Q618 / 'Outputs_pre-361'!Q618, "")</f>
        <v/>
      </c>
      <c r="R618" s="256" t="str">
        <f>IF('Outputs_pre-361'!R618 &lt;&gt; 0, Impact_361_diff!R618 / 'Outputs_pre-361'!R618, "")</f>
        <v/>
      </c>
      <c r="S618" s="256" t="str">
        <f>IF('Outputs_pre-361'!S618 &lt;&gt; 0, Impact_361_diff!S618 / 'Outputs_pre-361'!S618, "")</f>
        <v/>
      </c>
      <c r="T618" s="256" t="str">
        <f>IF('Outputs_pre-361'!T618 &lt;&gt; 0, Impact_361_diff!T618 / 'Outputs_pre-361'!T618, "")</f>
        <v/>
      </c>
      <c r="U618" s="256" t="str">
        <f>IF('Outputs_pre-361'!U618 &lt;&gt; 0, Impact_361_diff!U618 / 'Outputs_pre-361'!U618, "")</f>
        <v/>
      </c>
      <c r="V618" s="256" t="str">
        <f>IF('Outputs_pre-361'!V618 &lt;&gt; 0, Impact_361_diff!V618 / 'Outputs_pre-361'!V618, "")</f>
        <v/>
      </c>
      <c r="W618" s="256" t="str">
        <f>IF('Outputs_pre-361'!W618 &lt;&gt; 0, Impact_361_diff!W618 / 'Outputs_pre-361'!W618, "")</f>
        <v/>
      </c>
      <c r="X618" s="256" t="str">
        <f>IF('Outputs_pre-361'!X618 &lt;&gt; 0, Impact_361_diff!X618 / 'Outputs_pre-361'!X618, "")</f>
        <v/>
      </c>
      <c r="Y618" s="256" t="str">
        <f>IF('Outputs_pre-361'!Y618 &lt;&gt; 0, Impact_361_diff!Y618 / 'Outputs_pre-361'!Y618, "")</f>
        <v/>
      </c>
      <c r="Z618" s="256" t="str">
        <f>IF('Outputs_pre-361'!Z618 &lt;&gt; 0, Impact_361_diff!Z618 / 'Outputs_pre-361'!Z618, "")</f>
        <v/>
      </c>
      <c r="AA618" s="256" t="str">
        <f>IF('Outputs_pre-361'!AA618 &lt;&gt; 0, Impact_361_diff!AA618 / 'Outputs_pre-361'!AA618, "")</f>
        <v/>
      </c>
      <c r="AB618" s="256" t="str">
        <f>IF('Outputs_pre-361'!AB618 &lt;&gt; 0, Impact_361_diff!AB618 / 'Outputs_pre-361'!AB618, "")</f>
        <v/>
      </c>
      <c r="AC618" s="65"/>
    </row>
    <row r="619" spans="1:29" x14ac:dyDescent="0.35">
      <c r="A619" s="82"/>
      <c r="D619" s="252" t="str">
        <f t="shared" si="5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256" t="str">
        <f>IF('Outputs_pre-361'!O619 &lt;&gt; 0, Impact_361_diff!O619 / 'Outputs_pre-361'!O619, "")</f>
        <v/>
      </c>
      <c r="P619" s="256" t="str">
        <f>IF('Outputs_pre-361'!P619 &lt;&gt; 0, Impact_361_diff!P619 / 'Outputs_pre-361'!P619, "")</f>
        <v/>
      </c>
      <c r="Q619" s="256" t="str">
        <f>IF('Outputs_pre-361'!Q619 &lt;&gt; 0, Impact_361_diff!Q619 / 'Outputs_pre-361'!Q619, "")</f>
        <v/>
      </c>
      <c r="R619" s="256" t="str">
        <f>IF('Outputs_pre-361'!R619 &lt;&gt; 0, Impact_361_diff!R619 / 'Outputs_pre-361'!R619, "")</f>
        <v/>
      </c>
      <c r="S619" s="256" t="str">
        <f>IF('Outputs_pre-361'!S619 &lt;&gt; 0, Impact_361_diff!S619 / 'Outputs_pre-361'!S619, "")</f>
        <v/>
      </c>
      <c r="T619" s="256" t="str">
        <f>IF('Outputs_pre-361'!T619 &lt;&gt; 0, Impact_361_diff!T619 / 'Outputs_pre-361'!T619, "")</f>
        <v/>
      </c>
      <c r="U619" s="256" t="str">
        <f>IF('Outputs_pre-361'!U619 &lt;&gt; 0, Impact_361_diff!U619 / 'Outputs_pre-361'!U619, "")</f>
        <v/>
      </c>
      <c r="V619" s="256" t="str">
        <f>IF('Outputs_pre-361'!V619 &lt;&gt; 0, Impact_361_diff!V619 / 'Outputs_pre-361'!V619, "")</f>
        <v/>
      </c>
      <c r="W619" s="256" t="str">
        <f>IF('Outputs_pre-361'!W619 &lt;&gt; 0, Impact_361_diff!W619 / 'Outputs_pre-361'!W619, "")</f>
        <v/>
      </c>
      <c r="X619" s="256" t="str">
        <f>IF('Outputs_pre-361'!X619 &lt;&gt; 0, Impact_361_diff!X619 / 'Outputs_pre-361'!X619, "")</f>
        <v/>
      </c>
      <c r="Y619" s="256" t="str">
        <f>IF('Outputs_pre-361'!Y619 &lt;&gt; 0, Impact_361_diff!Y619 / 'Outputs_pre-361'!Y619, "")</f>
        <v/>
      </c>
      <c r="Z619" s="256" t="str">
        <f>IF('Outputs_pre-361'!Z619 &lt;&gt; 0, Impact_361_diff!Z619 / 'Outputs_pre-361'!Z619, "")</f>
        <v/>
      </c>
      <c r="AA619" s="256" t="str">
        <f>IF('Outputs_pre-361'!AA619 &lt;&gt; 0, Impact_361_diff!AA619 / 'Outputs_pre-361'!AA619, "")</f>
        <v/>
      </c>
      <c r="AB619" s="256" t="str">
        <f>IF('Outputs_pre-361'!AB619 &lt;&gt; 0, Impact_361_diff!AB619 / 'Outputs_pre-361'!AB619, "")</f>
        <v/>
      </c>
      <c r="AC619" s="65"/>
    </row>
    <row r="620" spans="1:29" x14ac:dyDescent="0.35">
      <c r="A620" s="82"/>
      <c r="D620" s="252" t="str">
        <f t="shared" si="5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256" t="str">
        <f>IF('Outputs_pre-361'!O620 &lt;&gt; 0, Impact_361_diff!O620 / 'Outputs_pre-361'!O620, "")</f>
        <v/>
      </c>
      <c r="P620" s="256" t="str">
        <f>IF('Outputs_pre-361'!P620 &lt;&gt; 0, Impact_361_diff!P620 / 'Outputs_pre-361'!P620, "")</f>
        <v/>
      </c>
      <c r="Q620" s="256" t="str">
        <f>IF('Outputs_pre-361'!Q620 &lt;&gt; 0, Impact_361_diff!Q620 / 'Outputs_pre-361'!Q620, "")</f>
        <v/>
      </c>
      <c r="R620" s="256" t="str">
        <f>IF('Outputs_pre-361'!R620 &lt;&gt; 0, Impact_361_diff!R620 / 'Outputs_pre-361'!R620, "")</f>
        <v/>
      </c>
      <c r="S620" s="256" t="str">
        <f>IF('Outputs_pre-361'!S620 &lt;&gt; 0, Impact_361_diff!S620 / 'Outputs_pre-361'!S620, "")</f>
        <v/>
      </c>
      <c r="T620" s="256" t="str">
        <f>IF('Outputs_pre-361'!T620 &lt;&gt; 0, Impact_361_diff!T620 / 'Outputs_pre-361'!T620, "")</f>
        <v/>
      </c>
      <c r="U620" s="256" t="str">
        <f>IF('Outputs_pre-361'!U620 &lt;&gt; 0, Impact_361_diff!U620 / 'Outputs_pre-361'!U620, "")</f>
        <v/>
      </c>
      <c r="V620" s="256" t="str">
        <f>IF('Outputs_pre-361'!V620 &lt;&gt; 0, Impact_361_diff!V620 / 'Outputs_pre-361'!V620, "")</f>
        <v/>
      </c>
      <c r="W620" s="256" t="str">
        <f>IF('Outputs_pre-361'!W620 &lt;&gt; 0, Impact_361_diff!W620 / 'Outputs_pre-361'!W620, "")</f>
        <v/>
      </c>
      <c r="X620" s="256" t="str">
        <f>IF('Outputs_pre-361'!X620 &lt;&gt; 0, Impact_361_diff!X620 / 'Outputs_pre-361'!X620, "")</f>
        <v/>
      </c>
      <c r="Y620" s="256" t="str">
        <f>IF('Outputs_pre-361'!Y620 &lt;&gt; 0, Impact_361_diff!Y620 / 'Outputs_pre-361'!Y620, "")</f>
        <v/>
      </c>
      <c r="Z620" s="256" t="str">
        <f>IF('Outputs_pre-361'!Z620 &lt;&gt; 0, Impact_361_diff!Z620 / 'Outputs_pre-361'!Z620, "")</f>
        <v/>
      </c>
      <c r="AA620" s="256" t="str">
        <f>IF('Outputs_pre-361'!AA620 &lt;&gt; 0, Impact_361_diff!AA620 / 'Outputs_pre-361'!AA620, "")</f>
        <v/>
      </c>
      <c r="AB620" s="256" t="str">
        <f>IF('Outputs_pre-361'!AB620 &lt;&gt; 0, Impact_361_diff!AB620 / 'Outputs_pre-361'!AB620, "")</f>
        <v/>
      </c>
      <c r="AC620" s="65"/>
    </row>
    <row r="621" spans="1:29" x14ac:dyDescent="0.35">
      <c r="A621" s="82"/>
      <c r="D621" s="252" t="str">
        <f t="shared" si="5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256" t="str">
        <f>IF('Outputs_pre-361'!O621 &lt;&gt; 0, Impact_361_diff!O621 / 'Outputs_pre-361'!O621, "")</f>
        <v/>
      </c>
      <c r="P621" s="256" t="str">
        <f>IF('Outputs_pre-361'!P621 &lt;&gt; 0, Impact_361_diff!P621 / 'Outputs_pre-361'!P621, "")</f>
        <v/>
      </c>
      <c r="Q621" s="256" t="str">
        <f>IF('Outputs_pre-361'!Q621 &lt;&gt; 0, Impact_361_diff!Q621 / 'Outputs_pre-361'!Q621, "")</f>
        <v/>
      </c>
      <c r="R621" s="256" t="str">
        <f>IF('Outputs_pre-361'!R621 &lt;&gt; 0, Impact_361_diff!R621 / 'Outputs_pre-361'!R621, "")</f>
        <v/>
      </c>
      <c r="S621" s="256" t="str">
        <f>IF('Outputs_pre-361'!S621 &lt;&gt; 0, Impact_361_diff!S621 / 'Outputs_pre-361'!S621, "")</f>
        <v/>
      </c>
      <c r="T621" s="256" t="str">
        <f>IF('Outputs_pre-361'!T621 &lt;&gt; 0, Impact_361_diff!T621 / 'Outputs_pre-361'!T621, "")</f>
        <v/>
      </c>
      <c r="U621" s="256" t="str">
        <f>IF('Outputs_pre-361'!U621 &lt;&gt; 0, Impact_361_diff!U621 / 'Outputs_pre-361'!U621, "")</f>
        <v/>
      </c>
      <c r="V621" s="256" t="str">
        <f>IF('Outputs_pre-361'!V621 &lt;&gt; 0, Impact_361_diff!V621 / 'Outputs_pre-361'!V621, "")</f>
        <v/>
      </c>
      <c r="W621" s="256" t="str">
        <f>IF('Outputs_pre-361'!W621 &lt;&gt; 0, Impact_361_diff!W621 / 'Outputs_pre-361'!W621, "")</f>
        <v/>
      </c>
      <c r="X621" s="256" t="str">
        <f>IF('Outputs_pre-361'!X621 &lt;&gt; 0, Impact_361_diff!X621 / 'Outputs_pre-361'!X621, "")</f>
        <v/>
      </c>
      <c r="Y621" s="256" t="str">
        <f>IF('Outputs_pre-361'!Y621 &lt;&gt; 0, Impact_361_diff!Y621 / 'Outputs_pre-361'!Y621, "")</f>
        <v/>
      </c>
      <c r="Z621" s="256" t="str">
        <f>IF('Outputs_pre-361'!Z621 &lt;&gt; 0, Impact_361_diff!Z621 / 'Outputs_pre-361'!Z621, "")</f>
        <v/>
      </c>
      <c r="AA621" s="256" t="str">
        <f>IF('Outputs_pre-361'!AA621 &lt;&gt; 0, Impact_361_diff!AA621 / 'Outputs_pre-361'!AA621, "")</f>
        <v/>
      </c>
      <c r="AB621" s="256" t="str">
        <f>IF('Outputs_pre-361'!AB621 &lt;&gt; 0, Impact_361_diff!AB621 / 'Outputs_pre-361'!AB621, "")</f>
        <v/>
      </c>
      <c r="AC621" s="65"/>
    </row>
    <row r="622" spans="1:29" x14ac:dyDescent="0.35">
      <c r="A622" s="82"/>
      <c r="D622" s="252" t="str">
        <f t="shared" si="5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256">
        <f>IF('Outputs_pre-361'!O622 &lt;&gt; 0, Impact_361_diff!O622 / 'Outputs_pre-361'!O622, "")</f>
        <v>0</v>
      </c>
      <c r="P622" s="256">
        <f>IF('Outputs_pre-361'!P622 &lt;&gt; 0, Impact_361_diff!P622 / 'Outputs_pre-361'!P622, "")</f>
        <v>0</v>
      </c>
      <c r="Q622" s="256">
        <f>IF('Outputs_pre-361'!Q622 &lt;&gt; 0, Impact_361_diff!Q622 / 'Outputs_pre-361'!Q622, "")</f>
        <v>0</v>
      </c>
      <c r="R622" s="256">
        <f>IF('Outputs_pre-361'!R622 &lt;&gt; 0, Impact_361_diff!R622 / 'Outputs_pre-361'!R622, "")</f>
        <v>0</v>
      </c>
      <c r="S622" s="256">
        <f>IF('Outputs_pre-361'!S622 &lt;&gt; 0, Impact_361_diff!S622 / 'Outputs_pre-361'!S622, "")</f>
        <v>0</v>
      </c>
      <c r="T622" s="256">
        <f>IF('Outputs_pre-361'!T622 &lt;&gt; 0, Impact_361_diff!T622 / 'Outputs_pre-361'!T622, "")</f>
        <v>0</v>
      </c>
      <c r="U622" s="256">
        <f>IF('Outputs_pre-361'!U622 &lt;&gt; 0, Impact_361_diff!U622 / 'Outputs_pre-361'!U622, "")</f>
        <v>0</v>
      </c>
      <c r="V622" s="256">
        <f>IF('Outputs_pre-361'!V622 &lt;&gt; 0, Impact_361_diff!V622 / 'Outputs_pre-361'!V622, "")</f>
        <v>0</v>
      </c>
      <c r="W622" s="256">
        <f>IF('Outputs_pre-361'!W622 &lt;&gt; 0, Impact_361_diff!W622 / 'Outputs_pre-361'!W622, "")</f>
        <v>0</v>
      </c>
      <c r="X622" s="256">
        <f>IF('Outputs_pre-361'!X622 &lt;&gt; 0, Impact_361_diff!X622 / 'Outputs_pre-361'!X622, "")</f>
        <v>0</v>
      </c>
      <c r="Y622" s="256">
        <f>IF('Outputs_pre-361'!Y622 &lt;&gt; 0, Impact_361_diff!Y622 / 'Outputs_pre-361'!Y622, "")</f>
        <v>0</v>
      </c>
      <c r="Z622" s="256">
        <f>IF('Outputs_pre-361'!Z622 &lt;&gt; 0, Impact_361_diff!Z622 / 'Outputs_pre-361'!Z622, "")</f>
        <v>0</v>
      </c>
      <c r="AA622" s="256">
        <f>IF('Outputs_pre-361'!AA622 &lt;&gt; 0, Impact_361_diff!AA622 / 'Outputs_pre-361'!AA622, "")</f>
        <v>0</v>
      </c>
      <c r="AB622" s="256">
        <f>IF('Outputs_pre-361'!AB622 &lt;&gt; 0, Impact_361_diff!AB622 / 'Outputs_pre-361'!AB622, "")</f>
        <v>0</v>
      </c>
      <c r="AC622" s="65"/>
    </row>
    <row r="623" spans="1:29" x14ac:dyDescent="0.35">
      <c r="A623" s="82"/>
      <c r="D623" s="252" t="str">
        <f t="shared" si="5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256">
        <f>IF('Outputs_pre-361'!O623 &lt;&gt; 0, Impact_361_diff!O623 / 'Outputs_pre-361'!O623, "")</f>
        <v>0</v>
      </c>
      <c r="P623" s="256">
        <f>IF('Outputs_pre-361'!P623 &lt;&gt; 0, Impact_361_diff!P623 / 'Outputs_pre-361'!P623, "")</f>
        <v>0</v>
      </c>
      <c r="Q623" s="256">
        <f>IF('Outputs_pre-361'!Q623 &lt;&gt; 0, Impact_361_diff!Q623 / 'Outputs_pre-361'!Q623, "")</f>
        <v>0</v>
      </c>
      <c r="R623" s="256">
        <f>IF('Outputs_pre-361'!R623 &lt;&gt; 0, Impact_361_diff!R623 / 'Outputs_pre-361'!R623, "")</f>
        <v>0</v>
      </c>
      <c r="S623" s="256">
        <f>IF('Outputs_pre-361'!S623 &lt;&gt; 0, Impact_361_diff!S623 / 'Outputs_pre-361'!S623, "")</f>
        <v>0</v>
      </c>
      <c r="T623" s="256">
        <f>IF('Outputs_pre-361'!T623 &lt;&gt; 0, Impact_361_diff!T623 / 'Outputs_pre-361'!T623, "")</f>
        <v>0</v>
      </c>
      <c r="U623" s="256">
        <f>IF('Outputs_pre-361'!U623 &lt;&gt; 0, Impact_361_diff!U623 / 'Outputs_pre-361'!U623, "")</f>
        <v>0</v>
      </c>
      <c r="V623" s="256">
        <f>IF('Outputs_pre-361'!V623 &lt;&gt; 0, Impact_361_diff!V623 / 'Outputs_pre-361'!V623, "")</f>
        <v>0</v>
      </c>
      <c r="W623" s="256">
        <f>IF('Outputs_pre-361'!W623 &lt;&gt; 0, Impact_361_diff!W623 / 'Outputs_pre-361'!W623, "")</f>
        <v>0</v>
      </c>
      <c r="X623" s="256">
        <f>IF('Outputs_pre-361'!X623 &lt;&gt; 0, Impact_361_diff!X623 / 'Outputs_pre-361'!X623, "")</f>
        <v>0</v>
      </c>
      <c r="Y623" s="256">
        <f>IF('Outputs_pre-361'!Y623 &lt;&gt; 0, Impact_361_diff!Y623 / 'Outputs_pre-361'!Y623, "")</f>
        <v>0</v>
      </c>
      <c r="Z623" s="256">
        <f>IF('Outputs_pre-361'!Z623 &lt;&gt; 0, Impact_361_diff!Z623 / 'Outputs_pre-361'!Z623, "")</f>
        <v>0</v>
      </c>
      <c r="AA623" s="256">
        <f>IF('Outputs_pre-361'!AA623 &lt;&gt; 0, Impact_361_diff!AA623 / 'Outputs_pre-361'!AA623, "")</f>
        <v>0</v>
      </c>
      <c r="AB623" s="256">
        <f>IF('Outputs_pre-361'!AB623 &lt;&gt; 0, Impact_361_diff!AB623 / 'Outputs_pre-361'!AB623, "")</f>
        <v>0</v>
      </c>
      <c r="AC623" s="65"/>
    </row>
    <row r="624" spans="1:29" x14ac:dyDescent="0.35">
      <c r="A624" s="82"/>
      <c r="D624" s="252" t="str">
        <f t="shared" si="5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256">
        <f>IF('Outputs_pre-361'!O624 &lt;&gt; 0, Impact_361_diff!O624 / 'Outputs_pre-361'!O624, "")</f>
        <v>0</v>
      </c>
      <c r="P624" s="256">
        <f>IF('Outputs_pre-361'!P624 &lt;&gt; 0, Impact_361_diff!P624 / 'Outputs_pre-361'!P624, "")</f>
        <v>0</v>
      </c>
      <c r="Q624" s="256">
        <f>IF('Outputs_pre-361'!Q624 &lt;&gt; 0, Impact_361_diff!Q624 / 'Outputs_pre-361'!Q624, "")</f>
        <v>0</v>
      </c>
      <c r="R624" s="256">
        <f>IF('Outputs_pre-361'!R624 &lt;&gt; 0, Impact_361_diff!R624 / 'Outputs_pre-361'!R624, "")</f>
        <v>0</v>
      </c>
      <c r="S624" s="256">
        <f>IF('Outputs_pre-361'!S624 &lt;&gt; 0, Impact_361_diff!S624 / 'Outputs_pre-361'!S624, "")</f>
        <v>0</v>
      </c>
      <c r="T624" s="256">
        <f>IF('Outputs_pre-361'!T624 &lt;&gt; 0, Impact_361_diff!T624 / 'Outputs_pre-361'!T624, "")</f>
        <v>0</v>
      </c>
      <c r="U624" s="256">
        <f>IF('Outputs_pre-361'!U624 &lt;&gt; 0, Impact_361_diff!U624 / 'Outputs_pre-361'!U624, "")</f>
        <v>0</v>
      </c>
      <c r="V624" s="256">
        <f>IF('Outputs_pre-361'!V624 &lt;&gt; 0, Impact_361_diff!V624 / 'Outputs_pre-361'!V624, "")</f>
        <v>0</v>
      </c>
      <c r="W624" s="256">
        <f>IF('Outputs_pre-361'!W624 &lt;&gt; 0, Impact_361_diff!W624 / 'Outputs_pre-361'!W624, "")</f>
        <v>0</v>
      </c>
      <c r="X624" s="256">
        <f>IF('Outputs_pre-361'!X624 &lt;&gt; 0, Impact_361_diff!X624 / 'Outputs_pre-361'!X624, "")</f>
        <v>0</v>
      </c>
      <c r="Y624" s="256">
        <f>IF('Outputs_pre-361'!Y624 &lt;&gt; 0, Impact_361_diff!Y624 / 'Outputs_pre-361'!Y624, "")</f>
        <v>0</v>
      </c>
      <c r="Z624" s="256">
        <f>IF('Outputs_pre-361'!Z624 &lt;&gt; 0, Impact_361_diff!Z624 / 'Outputs_pre-361'!Z624, "")</f>
        <v>0</v>
      </c>
      <c r="AA624" s="256">
        <f>IF('Outputs_pre-361'!AA624 &lt;&gt; 0, Impact_361_diff!AA624 / 'Outputs_pre-361'!AA624, "")</f>
        <v>0</v>
      </c>
      <c r="AB624" s="256">
        <f>IF('Outputs_pre-361'!AB624 &lt;&gt; 0, Impact_361_diff!AB624 / 'Outputs_pre-361'!AB624, "")</f>
        <v>0</v>
      </c>
      <c r="AC624" s="65"/>
    </row>
    <row r="625" spans="1:29" x14ac:dyDescent="0.35">
      <c r="A625" s="82"/>
      <c r="D625" s="252" t="str">
        <f t="shared" si="5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256" t="str">
        <f>IF('Outputs_pre-361'!O625 &lt;&gt; 0, Impact_361_diff!O625 / 'Outputs_pre-361'!O625, "")</f>
        <v/>
      </c>
      <c r="P625" s="256" t="str">
        <f>IF('Outputs_pre-361'!P625 &lt;&gt; 0, Impact_361_diff!P625 / 'Outputs_pre-361'!P625, "")</f>
        <v/>
      </c>
      <c r="Q625" s="256" t="str">
        <f>IF('Outputs_pre-361'!Q625 &lt;&gt; 0, Impact_361_diff!Q625 / 'Outputs_pre-361'!Q625, "")</f>
        <v/>
      </c>
      <c r="R625" s="256" t="str">
        <f>IF('Outputs_pre-361'!R625 &lt;&gt; 0, Impact_361_diff!R625 / 'Outputs_pre-361'!R625, "")</f>
        <v/>
      </c>
      <c r="S625" s="256" t="str">
        <f>IF('Outputs_pre-361'!S625 &lt;&gt; 0, Impact_361_diff!S625 / 'Outputs_pre-361'!S625, "")</f>
        <v/>
      </c>
      <c r="T625" s="256" t="str">
        <f>IF('Outputs_pre-361'!T625 &lt;&gt; 0, Impact_361_diff!T625 / 'Outputs_pre-361'!T625, "")</f>
        <v/>
      </c>
      <c r="U625" s="256" t="str">
        <f>IF('Outputs_pre-361'!U625 &lt;&gt; 0, Impact_361_diff!U625 / 'Outputs_pre-361'!U625, "")</f>
        <v/>
      </c>
      <c r="V625" s="256" t="str">
        <f>IF('Outputs_pre-361'!V625 &lt;&gt; 0, Impact_361_diff!V625 / 'Outputs_pre-361'!V625, "")</f>
        <v/>
      </c>
      <c r="W625" s="256" t="str">
        <f>IF('Outputs_pre-361'!W625 &lt;&gt; 0, Impact_361_diff!W625 / 'Outputs_pre-361'!W625, "")</f>
        <v/>
      </c>
      <c r="X625" s="256" t="str">
        <f>IF('Outputs_pre-361'!X625 &lt;&gt; 0, Impact_361_diff!X625 / 'Outputs_pre-361'!X625, "")</f>
        <v/>
      </c>
      <c r="Y625" s="256" t="str">
        <f>IF('Outputs_pre-361'!Y625 &lt;&gt; 0, Impact_361_diff!Y625 / 'Outputs_pre-361'!Y625, "")</f>
        <v/>
      </c>
      <c r="Z625" s="256" t="str">
        <f>IF('Outputs_pre-361'!Z625 &lt;&gt; 0, Impact_361_diff!Z625 / 'Outputs_pre-361'!Z625, "")</f>
        <v/>
      </c>
      <c r="AA625" s="256" t="str">
        <f>IF('Outputs_pre-361'!AA625 &lt;&gt; 0, Impact_361_diff!AA625 / 'Outputs_pre-361'!AA625, "")</f>
        <v/>
      </c>
      <c r="AB625" s="256" t="str">
        <f>IF('Outputs_pre-361'!AB625 &lt;&gt; 0, Impact_361_diff!AB625 / 'Outputs_pre-361'!AB625, "")</f>
        <v/>
      </c>
      <c r="AC625" s="65"/>
    </row>
    <row r="626" spans="1:29" x14ac:dyDescent="0.35">
      <c r="A626" s="82"/>
      <c r="D626" s="252" t="str">
        <f t="shared" si="5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256" t="str">
        <f>IF('Outputs_pre-361'!O626 &lt;&gt; 0, Impact_361_diff!O626 / 'Outputs_pre-361'!O626, "")</f>
        <v/>
      </c>
      <c r="P626" s="256" t="str">
        <f>IF('Outputs_pre-361'!P626 &lt;&gt; 0, Impact_361_diff!P626 / 'Outputs_pre-361'!P626, "")</f>
        <v/>
      </c>
      <c r="Q626" s="256" t="str">
        <f>IF('Outputs_pre-361'!Q626 &lt;&gt; 0, Impact_361_diff!Q626 / 'Outputs_pre-361'!Q626, "")</f>
        <v/>
      </c>
      <c r="R626" s="256" t="str">
        <f>IF('Outputs_pre-361'!R626 &lt;&gt; 0, Impact_361_diff!R626 / 'Outputs_pre-361'!R626, "")</f>
        <v/>
      </c>
      <c r="S626" s="256" t="str">
        <f>IF('Outputs_pre-361'!S626 &lt;&gt; 0, Impact_361_diff!S626 / 'Outputs_pre-361'!S626, "")</f>
        <v/>
      </c>
      <c r="T626" s="256" t="str">
        <f>IF('Outputs_pre-361'!T626 &lt;&gt; 0, Impact_361_diff!T626 / 'Outputs_pre-361'!T626, "")</f>
        <v/>
      </c>
      <c r="U626" s="256" t="str">
        <f>IF('Outputs_pre-361'!U626 &lt;&gt; 0, Impact_361_diff!U626 / 'Outputs_pre-361'!U626, "")</f>
        <v/>
      </c>
      <c r="V626" s="256" t="str">
        <f>IF('Outputs_pre-361'!V626 &lt;&gt; 0, Impact_361_diff!V626 / 'Outputs_pre-361'!V626, "")</f>
        <v/>
      </c>
      <c r="W626" s="256" t="str">
        <f>IF('Outputs_pre-361'!W626 &lt;&gt; 0, Impact_361_diff!W626 / 'Outputs_pre-361'!W626, "")</f>
        <v/>
      </c>
      <c r="X626" s="256" t="str">
        <f>IF('Outputs_pre-361'!X626 &lt;&gt; 0, Impact_361_diff!X626 / 'Outputs_pre-361'!X626, "")</f>
        <v/>
      </c>
      <c r="Y626" s="256" t="str">
        <f>IF('Outputs_pre-361'!Y626 &lt;&gt; 0, Impact_361_diff!Y626 / 'Outputs_pre-361'!Y626, "")</f>
        <v/>
      </c>
      <c r="Z626" s="256" t="str">
        <f>IF('Outputs_pre-361'!Z626 &lt;&gt; 0, Impact_361_diff!Z626 / 'Outputs_pre-361'!Z626, "")</f>
        <v/>
      </c>
      <c r="AA626" s="256" t="str">
        <f>IF('Outputs_pre-361'!AA626 &lt;&gt; 0, Impact_361_diff!AA626 / 'Outputs_pre-361'!AA626, "")</f>
        <v/>
      </c>
      <c r="AB626" s="256" t="str">
        <f>IF('Outputs_pre-361'!AB626 &lt;&gt; 0, Impact_361_diff!AB626 / 'Outputs_pre-361'!AB626, "")</f>
        <v/>
      </c>
      <c r="AC626" s="65"/>
    </row>
    <row r="627" spans="1:29" x14ac:dyDescent="0.35">
      <c r="A627" s="82"/>
      <c r="D627" s="252" t="str">
        <f t="shared" si="5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256" t="str">
        <f>IF('Outputs_pre-361'!O627 &lt;&gt; 0, Impact_361_diff!O627 / 'Outputs_pre-361'!O627, "")</f>
        <v/>
      </c>
      <c r="P627" s="256" t="str">
        <f>IF('Outputs_pre-361'!P627 &lt;&gt; 0, Impact_361_diff!P627 / 'Outputs_pre-361'!P627, "")</f>
        <v/>
      </c>
      <c r="Q627" s="256" t="str">
        <f>IF('Outputs_pre-361'!Q627 &lt;&gt; 0, Impact_361_diff!Q627 / 'Outputs_pre-361'!Q627, "")</f>
        <v/>
      </c>
      <c r="R627" s="256" t="str">
        <f>IF('Outputs_pre-361'!R627 &lt;&gt; 0, Impact_361_diff!R627 / 'Outputs_pre-361'!R627, "")</f>
        <v/>
      </c>
      <c r="S627" s="256" t="str">
        <f>IF('Outputs_pre-361'!S627 &lt;&gt; 0, Impact_361_diff!S627 / 'Outputs_pre-361'!S627, "")</f>
        <v/>
      </c>
      <c r="T627" s="256" t="str">
        <f>IF('Outputs_pre-361'!T627 &lt;&gt; 0, Impact_361_diff!T627 / 'Outputs_pre-361'!T627, "")</f>
        <v/>
      </c>
      <c r="U627" s="256" t="str">
        <f>IF('Outputs_pre-361'!U627 &lt;&gt; 0, Impact_361_diff!U627 / 'Outputs_pre-361'!U627, "")</f>
        <v/>
      </c>
      <c r="V627" s="256" t="str">
        <f>IF('Outputs_pre-361'!V627 &lt;&gt; 0, Impact_361_diff!V627 / 'Outputs_pre-361'!V627, "")</f>
        <v/>
      </c>
      <c r="W627" s="256" t="str">
        <f>IF('Outputs_pre-361'!W627 &lt;&gt; 0, Impact_361_diff!W627 / 'Outputs_pre-361'!W627, "")</f>
        <v/>
      </c>
      <c r="X627" s="256" t="str">
        <f>IF('Outputs_pre-361'!X627 &lt;&gt; 0, Impact_361_diff!X627 / 'Outputs_pre-361'!X627, "")</f>
        <v/>
      </c>
      <c r="Y627" s="256" t="str">
        <f>IF('Outputs_pre-361'!Y627 &lt;&gt; 0, Impact_361_diff!Y627 / 'Outputs_pre-361'!Y627, "")</f>
        <v/>
      </c>
      <c r="Z627" s="256" t="str">
        <f>IF('Outputs_pre-361'!Z627 &lt;&gt; 0, Impact_361_diff!Z627 / 'Outputs_pre-361'!Z627, "")</f>
        <v/>
      </c>
      <c r="AA627" s="256" t="str">
        <f>IF('Outputs_pre-361'!AA627 &lt;&gt; 0, Impact_361_diff!AA627 / 'Outputs_pre-361'!AA627, "")</f>
        <v/>
      </c>
      <c r="AB627" s="256" t="str">
        <f>IF('Outputs_pre-361'!AB627 &lt;&gt; 0, Impact_361_diff!AB627 / 'Outputs_pre-361'!AB627, "")</f>
        <v/>
      </c>
      <c r="AC627" s="65"/>
    </row>
    <row r="628" spans="1:29" x14ac:dyDescent="0.35">
      <c r="A628" s="82"/>
      <c r="D628" s="252" t="str">
        <f t="shared" si="5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256" t="str">
        <f>IF('Outputs_pre-361'!O628 &lt;&gt; 0, Impact_361_diff!O628 / 'Outputs_pre-361'!O628, "")</f>
        <v/>
      </c>
      <c r="P628" s="256" t="str">
        <f>IF('Outputs_pre-361'!P628 &lt;&gt; 0, Impact_361_diff!P628 / 'Outputs_pre-361'!P628, "")</f>
        <v/>
      </c>
      <c r="Q628" s="256" t="str">
        <f>IF('Outputs_pre-361'!Q628 &lt;&gt; 0, Impact_361_diff!Q628 / 'Outputs_pre-361'!Q628, "")</f>
        <v/>
      </c>
      <c r="R628" s="256" t="str">
        <f>IF('Outputs_pre-361'!R628 &lt;&gt; 0, Impact_361_diff!R628 / 'Outputs_pre-361'!R628, "")</f>
        <v/>
      </c>
      <c r="S628" s="256" t="str">
        <f>IF('Outputs_pre-361'!S628 &lt;&gt; 0, Impact_361_diff!S628 / 'Outputs_pre-361'!S628, "")</f>
        <v/>
      </c>
      <c r="T628" s="256" t="str">
        <f>IF('Outputs_pre-361'!T628 &lt;&gt; 0, Impact_361_diff!T628 / 'Outputs_pre-361'!T628, "")</f>
        <v/>
      </c>
      <c r="U628" s="256" t="str">
        <f>IF('Outputs_pre-361'!U628 &lt;&gt; 0, Impact_361_diff!U628 / 'Outputs_pre-361'!U628, "")</f>
        <v/>
      </c>
      <c r="V628" s="256" t="str">
        <f>IF('Outputs_pre-361'!V628 &lt;&gt; 0, Impact_361_diff!V628 / 'Outputs_pre-361'!V628, "")</f>
        <v/>
      </c>
      <c r="W628" s="256" t="str">
        <f>IF('Outputs_pre-361'!W628 &lt;&gt; 0, Impact_361_diff!W628 / 'Outputs_pre-361'!W628, "")</f>
        <v/>
      </c>
      <c r="X628" s="256" t="str">
        <f>IF('Outputs_pre-361'!X628 &lt;&gt; 0, Impact_361_diff!X628 / 'Outputs_pre-361'!X628, "")</f>
        <v/>
      </c>
      <c r="Y628" s="256" t="str">
        <f>IF('Outputs_pre-361'!Y628 &lt;&gt; 0, Impact_361_diff!Y628 / 'Outputs_pre-361'!Y628, "")</f>
        <v/>
      </c>
      <c r="Z628" s="256" t="str">
        <f>IF('Outputs_pre-361'!Z628 &lt;&gt; 0, Impact_361_diff!Z628 / 'Outputs_pre-361'!Z628, "")</f>
        <v/>
      </c>
      <c r="AA628" s="256" t="str">
        <f>IF('Outputs_pre-361'!AA628 &lt;&gt; 0, Impact_361_diff!AA628 / 'Outputs_pre-361'!AA628, "")</f>
        <v/>
      </c>
      <c r="AB628" s="256" t="str">
        <f>IF('Outputs_pre-361'!AB628 &lt;&gt; 0, Impact_361_diff!AB628 / 'Outputs_pre-361'!AB628, "")</f>
        <v/>
      </c>
      <c r="AC628" s="65"/>
    </row>
    <row r="629" spans="1:29" x14ac:dyDescent="0.35">
      <c r="A629" s="82"/>
      <c r="D629" s="252" t="str">
        <f t="shared" si="5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256">
        <f>IF('Outputs_pre-361'!O629 &lt;&gt; 0, Impact_361_diff!O629 / 'Outputs_pre-361'!O629, "")</f>
        <v>0</v>
      </c>
      <c r="P629" s="256">
        <f>IF('Outputs_pre-361'!P629 &lt;&gt; 0, Impact_361_diff!P629 / 'Outputs_pre-361'!P629, "")</f>
        <v>0</v>
      </c>
      <c r="Q629" s="256">
        <f>IF('Outputs_pre-361'!Q629 &lt;&gt; 0, Impact_361_diff!Q629 / 'Outputs_pre-361'!Q629, "")</f>
        <v>0</v>
      </c>
      <c r="R629" s="256">
        <f>IF('Outputs_pre-361'!R629 &lt;&gt; 0, Impact_361_diff!R629 / 'Outputs_pre-361'!R629, "")</f>
        <v>0</v>
      </c>
      <c r="S629" s="256">
        <f>IF('Outputs_pre-361'!S629 &lt;&gt; 0, Impact_361_diff!S629 / 'Outputs_pre-361'!S629, "")</f>
        <v>0</v>
      </c>
      <c r="T629" s="256">
        <f>IF('Outputs_pre-361'!T629 &lt;&gt; 0, Impact_361_diff!T629 / 'Outputs_pre-361'!T629, "")</f>
        <v>0</v>
      </c>
      <c r="U629" s="256">
        <f>IF('Outputs_pre-361'!U629 &lt;&gt; 0, Impact_361_diff!U629 / 'Outputs_pre-361'!U629, "")</f>
        <v>0</v>
      </c>
      <c r="V629" s="256">
        <f>IF('Outputs_pre-361'!V629 &lt;&gt; 0, Impact_361_diff!V629 / 'Outputs_pre-361'!V629, "")</f>
        <v>0</v>
      </c>
      <c r="W629" s="256">
        <f>IF('Outputs_pre-361'!W629 &lt;&gt; 0, Impact_361_diff!W629 / 'Outputs_pre-361'!W629, "")</f>
        <v>0</v>
      </c>
      <c r="X629" s="256">
        <f>IF('Outputs_pre-361'!X629 &lt;&gt; 0, Impact_361_diff!X629 / 'Outputs_pre-361'!X629, "")</f>
        <v>0</v>
      </c>
      <c r="Y629" s="256">
        <f>IF('Outputs_pre-361'!Y629 &lt;&gt; 0, Impact_361_diff!Y629 / 'Outputs_pre-361'!Y629, "")</f>
        <v>0</v>
      </c>
      <c r="Z629" s="256">
        <f>IF('Outputs_pre-361'!Z629 &lt;&gt; 0, Impact_361_diff!Z629 / 'Outputs_pre-361'!Z629, "")</f>
        <v>0</v>
      </c>
      <c r="AA629" s="256">
        <f>IF('Outputs_pre-361'!AA629 &lt;&gt; 0, Impact_361_diff!AA629 / 'Outputs_pre-361'!AA629, "")</f>
        <v>0</v>
      </c>
      <c r="AB629" s="256">
        <f>IF('Outputs_pre-361'!AB629 &lt;&gt; 0, Impact_361_diff!AB629 / 'Outputs_pre-361'!AB629, "")</f>
        <v>0</v>
      </c>
      <c r="AC629" s="65"/>
    </row>
    <row r="630" spans="1:29" x14ac:dyDescent="0.35">
      <c r="A630" s="82"/>
      <c r="D630" s="252" t="str">
        <f t="shared" si="5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256">
        <f>IF('Outputs_pre-361'!O630 &lt;&gt; 0, Impact_361_diff!O630 / 'Outputs_pre-361'!O630, "")</f>
        <v>0</v>
      </c>
      <c r="P630" s="256">
        <f>IF('Outputs_pre-361'!P630 &lt;&gt; 0, Impact_361_diff!P630 / 'Outputs_pre-361'!P630, "")</f>
        <v>0</v>
      </c>
      <c r="Q630" s="256">
        <f>IF('Outputs_pre-361'!Q630 &lt;&gt; 0, Impact_361_diff!Q630 / 'Outputs_pre-361'!Q630, "")</f>
        <v>0</v>
      </c>
      <c r="R630" s="256">
        <f>IF('Outputs_pre-361'!R630 &lt;&gt; 0, Impact_361_diff!R630 / 'Outputs_pre-361'!R630, "")</f>
        <v>0</v>
      </c>
      <c r="S630" s="256">
        <f>IF('Outputs_pre-361'!S630 &lt;&gt; 0, Impact_361_diff!S630 / 'Outputs_pre-361'!S630, "")</f>
        <v>0</v>
      </c>
      <c r="T630" s="256">
        <f>IF('Outputs_pre-361'!T630 &lt;&gt; 0, Impact_361_diff!T630 / 'Outputs_pre-361'!T630, "")</f>
        <v>0</v>
      </c>
      <c r="U630" s="256">
        <f>IF('Outputs_pre-361'!U630 &lt;&gt; 0, Impact_361_diff!U630 / 'Outputs_pre-361'!U630, "")</f>
        <v>0</v>
      </c>
      <c r="V630" s="256">
        <f>IF('Outputs_pre-361'!V630 &lt;&gt; 0, Impact_361_diff!V630 / 'Outputs_pre-361'!V630, "")</f>
        <v>0</v>
      </c>
      <c r="W630" s="256">
        <f>IF('Outputs_pre-361'!W630 &lt;&gt; 0, Impact_361_diff!W630 / 'Outputs_pre-361'!W630, "")</f>
        <v>0</v>
      </c>
      <c r="X630" s="256">
        <f>IF('Outputs_pre-361'!X630 &lt;&gt; 0, Impact_361_diff!X630 / 'Outputs_pre-361'!X630, "")</f>
        <v>0</v>
      </c>
      <c r="Y630" s="256">
        <f>IF('Outputs_pre-361'!Y630 &lt;&gt; 0, Impact_361_diff!Y630 / 'Outputs_pre-361'!Y630, "")</f>
        <v>0</v>
      </c>
      <c r="Z630" s="256">
        <f>IF('Outputs_pre-361'!Z630 &lt;&gt; 0, Impact_361_diff!Z630 / 'Outputs_pre-361'!Z630, "")</f>
        <v>0</v>
      </c>
      <c r="AA630" s="256">
        <f>IF('Outputs_pre-361'!AA630 &lt;&gt; 0, Impact_361_diff!AA630 / 'Outputs_pre-361'!AA630, "")</f>
        <v>0</v>
      </c>
      <c r="AB630" s="256">
        <f>IF('Outputs_pre-361'!AB630 &lt;&gt; 0, Impact_361_diff!AB630 / 'Outputs_pre-361'!AB630, "")</f>
        <v>0</v>
      </c>
      <c r="AC630" s="65"/>
    </row>
    <row r="631" spans="1:29" x14ac:dyDescent="0.35">
      <c r="A631" s="82"/>
      <c r="D631" s="252" t="str">
        <f t="shared" si="5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256">
        <f>IF('Outputs_pre-361'!O631 &lt;&gt; 0, Impact_361_diff!O631 / 'Outputs_pre-361'!O631, "")</f>
        <v>0</v>
      </c>
      <c r="P631" s="256">
        <f>IF('Outputs_pre-361'!P631 &lt;&gt; 0, Impact_361_diff!P631 / 'Outputs_pre-361'!P631, "")</f>
        <v>0</v>
      </c>
      <c r="Q631" s="256">
        <f>IF('Outputs_pre-361'!Q631 &lt;&gt; 0, Impact_361_diff!Q631 / 'Outputs_pre-361'!Q631, "")</f>
        <v>0</v>
      </c>
      <c r="R631" s="256">
        <f>IF('Outputs_pre-361'!R631 &lt;&gt; 0, Impact_361_diff!R631 / 'Outputs_pre-361'!R631, "")</f>
        <v>0</v>
      </c>
      <c r="S631" s="256">
        <f>IF('Outputs_pre-361'!S631 &lt;&gt; 0, Impact_361_diff!S631 / 'Outputs_pre-361'!S631, "")</f>
        <v>0</v>
      </c>
      <c r="T631" s="256">
        <f>IF('Outputs_pre-361'!T631 &lt;&gt; 0, Impact_361_diff!T631 / 'Outputs_pre-361'!T631, "")</f>
        <v>0</v>
      </c>
      <c r="U631" s="256">
        <f>IF('Outputs_pre-361'!U631 &lt;&gt; 0, Impact_361_diff!U631 / 'Outputs_pre-361'!U631, "")</f>
        <v>0</v>
      </c>
      <c r="V631" s="256">
        <f>IF('Outputs_pre-361'!V631 &lt;&gt; 0, Impact_361_diff!V631 / 'Outputs_pre-361'!V631, "")</f>
        <v>0</v>
      </c>
      <c r="W631" s="256">
        <f>IF('Outputs_pre-361'!W631 &lt;&gt; 0, Impact_361_diff!W631 / 'Outputs_pre-361'!W631, "")</f>
        <v>0</v>
      </c>
      <c r="X631" s="256">
        <f>IF('Outputs_pre-361'!X631 &lt;&gt; 0, Impact_361_diff!X631 / 'Outputs_pre-361'!X631, "")</f>
        <v>0</v>
      </c>
      <c r="Y631" s="256">
        <f>IF('Outputs_pre-361'!Y631 &lt;&gt; 0, Impact_361_diff!Y631 / 'Outputs_pre-361'!Y631, "")</f>
        <v>0</v>
      </c>
      <c r="Z631" s="256">
        <f>IF('Outputs_pre-361'!Z631 &lt;&gt; 0, Impact_361_diff!Z631 / 'Outputs_pre-361'!Z631, "")</f>
        <v>0</v>
      </c>
      <c r="AA631" s="256">
        <f>IF('Outputs_pre-361'!AA631 &lt;&gt; 0, Impact_361_diff!AA631 / 'Outputs_pre-361'!AA631, "")</f>
        <v>0</v>
      </c>
      <c r="AB631" s="256">
        <f>IF('Outputs_pre-361'!AB631 &lt;&gt; 0, Impact_361_diff!AB631 / 'Outputs_pre-361'!AB631, "")</f>
        <v>0</v>
      </c>
      <c r="AC631" s="65"/>
    </row>
    <row r="632" spans="1:29" x14ac:dyDescent="0.35">
      <c r="A632" s="82"/>
      <c r="D632" s="252" t="str">
        <f t="shared" si="5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256" t="str">
        <f>IF('Outputs_pre-361'!O632 &lt;&gt; 0, Impact_361_diff!O632 / 'Outputs_pre-361'!O632, "")</f>
        <v/>
      </c>
      <c r="P632" s="256" t="str">
        <f>IF('Outputs_pre-361'!P632 &lt;&gt; 0, Impact_361_diff!P632 / 'Outputs_pre-361'!P632, "")</f>
        <v/>
      </c>
      <c r="Q632" s="256" t="str">
        <f>IF('Outputs_pre-361'!Q632 &lt;&gt; 0, Impact_361_diff!Q632 / 'Outputs_pre-361'!Q632, "")</f>
        <v/>
      </c>
      <c r="R632" s="256" t="str">
        <f>IF('Outputs_pre-361'!R632 &lt;&gt; 0, Impact_361_diff!R632 / 'Outputs_pre-361'!R632, "")</f>
        <v/>
      </c>
      <c r="S632" s="256" t="str">
        <f>IF('Outputs_pre-361'!S632 &lt;&gt; 0, Impact_361_diff!S632 / 'Outputs_pre-361'!S632, "")</f>
        <v/>
      </c>
      <c r="T632" s="256" t="str">
        <f>IF('Outputs_pre-361'!T632 &lt;&gt; 0, Impact_361_diff!T632 / 'Outputs_pre-361'!T632, "")</f>
        <v/>
      </c>
      <c r="U632" s="256" t="str">
        <f>IF('Outputs_pre-361'!U632 &lt;&gt; 0, Impact_361_diff!U632 / 'Outputs_pre-361'!U632, "")</f>
        <v/>
      </c>
      <c r="V632" s="256" t="str">
        <f>IF('Outputs_pre-361'!V632 &lt;&gt; 0, Impact_361_diff!V632 / 'Outputs_pre-361'!V632, "")</f>
        <v/>
      </c>
      <c r="W632" s="256" t="str">
        <f>IF('Outputs_pre-361'!W632 &lt;&gt; 0, Impact_361_diff!W632 / 'Outputs_pre-361'!W632, "")</f>
        <v/>
      </c>
      <c r="X632" s="256" t="str">
        <f>IF('Outputs_pre-361'!X632 &lt;&gt; 0, Impact_361_diff!X632 / 'Outputs_pre-361'!X632, "")</f>
        <v/>
      </c>
      <c r="Y632" s="256" t="str">
        <f>IF('Outputs_pre-361'!Y632 &lt;&gt; 0, Impact_361_diff!Y632 / 'Outputs_pre-361'!Y632, "")</f>
        <v/>
      </c>
      <c r="Z632" s="256" t="str">
        <f>IF('Outputs_pre-361'!Z632 &lt;&gt; 0, Impact_361_diff!Z632 / 'Outputs_pre-361'!Z632, "")</f>
        <v/>
      </c>
      <c r="AA632" s="256" t="str">
        <f>IF('Outputs_pre-361'!AA632 &lt;&gt; 0, Impact_361_diff!AA632 / 'Outputs_pre-361'!AA632, "")</f>
        <v/>
      </c>
      <c r="AB632" s="256" t="str">
        <f>IF('Outputs_pre-361'!AB632 &lt;&gt; 0, Impact_361_diff!AB632 / 'Outputs_pre-361'!AB632, "")</f>
        <v/>
      </c>
      <c r="AC632" s="65"/>
    </row>
    <row r="633" spans="1:29" x14ac:dyDescent="0.35">
      <c r="A633" s="82"/>
      <c r="D633" s="252" t="str">
        <f t="shared" si="5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256" t="str">
        <f>IF('Outputs_pre-361'!O633 &lt;&gt; 0, Impact_361_diff!O633 / 'Outputs_pre-361'!O633, "")</f>
        <v/>
      </c>
      <c r="P633" s="256" t="str">
        <f>IF('Outputs_pre-361'!P633 &lt;&gt; 0, Impact_361_diff!P633 / 'Outputs_pre-361'!P633, "")</f>
        <v/>
      </c>
      <c r="Q633" s="256" t="str">
        <f>IF('Outputs_pre-361'!Q633 &lt;&gt; 0, Impact_361_diff!Q633 / 'Outputs_pre-361'!Q633, "")</f>
        <v/>
      </c>
      <c r="R633" s="256" t="str">
        <f>IF('Outputs_pre-361'!R633 &lt;&gt; 0, Impact_361_diff!R633 / 'Outputs_pre-361'!R633, "")</f>
        <v/>
      </c>
      <c r="S633" s="256" t="str">
        <f>IF('Outputs_pre-361'!S633 &lt;&gt; 0, Impact_361_diff!S633 / 'Outputs_pre-361'!S633, "")</f>
        <v/>
      </c>
      <c r="T633" s="256" t="str">
        <f>IF('Outputs_pre-361'!T633 &lt;&gt; 0, Impact_361_diff!T633 / 'Outputs_pre-361'!T633, "")</f>
        <v/>
      </c>
      <c r="U633" s="256" t="str">
        <f>IF('Outputs_pre-361'!U633 &lt;&gt; 0, Impact_361_diff!U633 / 'Outputs_pre-361'!U633, "")</f>
        <v/>
      </c>
      <c r="V633" s="256" t="str">
        <f>IF('Outputs_pre-361'!V633 &lt;&gt; 0, Impact_361_diff!V633 / 'Outputs_pre-361'!V633, "")</f>
        <v/>
      </c>
      <c r="W633" s="256" t="str">
        <f>IF('Outputs_pre-361'!W633 &lt;&gt; 0, Impact_361_diff!W633 / 'Outputs_pre-361'!W633, "")</f>
        <v/>
      </c>
      <c r="X633" s="256" t="str">
        <f>IF('Outputs_pre-361'!X633 &lt;&gt; 0, Impact_361_diff!X633 / 'Outputs_pre-361'!X633, "")</f>
        <v/>
      </c>
      <c r="Y633" s="256" t="str">
        <f>IF('Outputs_pre-361'!Y633 &lt;&gt; 0, Impact_361_diff!Y633 / 'Outputs_pre-361'!Y633, "")</f>
        <v/>
      </c>
      <c r="Z633" s="256" t="str">
        <f>IF('Outputs_pre-361'!Z633 &lt;&gt; 0, Impact_361_diff!Z633 / 'Outputs_pre-361'!Z633, "")</f>
        <v/>
      </c>
      <c r="AA633" s="256" t="str">
        <f>IF('Outputs_pre-361'!AA633 &lt;&gt; 0, Impact_361_diff!AA633 / 'Outputs_pre-361'!AA633, "")</f>
        <v/>
      </c>
      <c r="AB633" s="256" t="str">
        <f>IF('Outputs_pre-361'!AB633 &lt;&gt; 0, Impact_361_diff!AB633 / 'Outputs_pre-361'!AB633, "")</f>
        <v/>
      </c>
      <c r="AC633" s="65"/>
    </row>
    <row r="634" spans="1:29" x14ac:dyDescent="0.35">
      <c r="A634" s="82"/>
      <c r="D634" s="252" t="str">
        <f t="shared" si="5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256" t="str">
        <f>IF('Outputs_pre-361'!O634 &lt;&gt; 0, Impact_361_diff!O634 / 'Outputs_pre-361'!O634, "")</f>
        <v/>
      </c>
      <c r="P634" s="256" t="str">
        <f>IF('Outputs_pre-361'!P634 &lt;&gt; 0, Impact_361_diff!P634 / 'Outputs_pre-361'!P634, "")</f>
        <v/>
      </c>
      <c r="Q634" s="256" t="str">
        <f>IF('Outputs_pre-361'!Q634 &lt;&gt; 0, Impact_361_diff!Q634 / 'Outputs_pre-361'!Q634, "")</f>
        <v/>
      </c>
      <c r="R634" s="256" t="str">
        <f>IF('Outputs_pre-361'!R634 &lt;&gt; 0, Impact_361_diff!R634 / 'Outputs_pre-361'!R634, "")</f>
        <v/>
      </c>
      <c r="S634" s="256" t="str">
        <f>IF('Outputs_pre-361'!S634 &lt;&gt; 0, Impact_361_diff!S634 / 'Outputs_pre-361'!S634, "")</f>
        <v/>
      </c>
      <c r="T634" s="256" t="str">
        <f>IF('Outputs_pre-361'!T634 &lt;&gt; 0, Impact_361_diff!T634 / 'Outputs_pre-361'!T634, "")</f>
        <v/>
      </c>
      <c r="U634" s="256" t="str">
        <f>IF('Outputs_pre-361'!U634 &lt;&gt; 0, Impact_361_diff!U634 / 'Outputs_pre-361'!U634, "")</f>
        <v/>
      </c>
      <c r="V634" s="256" t="str">
        <f>IF('Outputs_pre-361'!V634 &lt;&gt; 0, Impact_361_diff!V634 / 'Outputs_pre-361'!V634, "")</f>
        <v/>
      </c>
      <c r="W634" s="256" t="str">
        <f>IF('Outputs_pre-361'!W634 &lt;&gt; 0, Impact_361_diff!W634 / 'Outputs_pre-361'!W634, "")</f>
        <v/>
      </c>
      <c r="X634" s="256" t="str">
        <f>IF('Outputs_pre-361'!X634 &lt;&gt; 0, Impact_361_diff!X634 / 'Outputs_pre-361'!X634, "")</f>
        <v/>
      </c>
      <c r="Y634" s="256" t="str">
        <f>IF('Outputs_pre-361'!Y634 &lt;&gt; 0, Impact_361_diff!Y634 / 'Outputs_pre-361'!Y634, "")</f>
        <v/>
      </c>
      <c r="Z634" s="256" t="str">
        <f>IF('Outputs_pre-361'!Z634 &lt;&gt; 0, Impact_361_diff!Z634 / 'Outputs_pre-361'!Z634, "")</f>
        <v/>
      </c>
      <c r="AA634" s="256" t="str">
        <f>IF('Outputs_pre-361'!AA634 &lt;&gt; 0, Impact_361_diff!AA634 / 'Outputs_pre-361'!AA634, "")</f>
        <v/>
      </c>
      <c r="AB634" s="256" t="str">
        <f>IF('Outputs_pre-361'!AB634 &lt;&gt; 0, Impact_361_diff!AB634 / 'Outputs_pre-361'!AB634, "")</f>
        <v/>
      </c>
      <c r="AC634" s="65"/>
    </row>
    <row r="635" spans="1:29" x14ac:dyDescent="0.35">
      <c r="A635" s="82"/>
      <c r="D635" s="252" t="str">
        <f t="shared" si="5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256" t="str">
        <f>IF('Outputs_pre-361'!O635 &lt;&gt; 0, Impact_361_diff!O635 / 'Outputs_pre-361'!O635, "")</f>
        <v/>
      </c>
      <c r="P635" s="256" t="str">
        <f>IF('Outputs_pre-361'!P635 &lt;&gt; 0, Impact_361_diff!P635 / 'Outputs_pre-361'!P635, "")</f>
        <v/>
      </c>
      <c r="Q635" s="256" t="str">
        <f>IF('Outputs_pre-361'!Q635 &lt;&gt; 0, Impact_361_diff!Q635 / 'Outputs_pre-361'!Q635, "")</f>
        <v/>
      </c>
      <c r="R635" s="256" t="str">
        <f>IF('Outputs_pre-361'!R635 &lt;&gt; 0, Impact_361_diff!R635 / 'Outputs_pre-361'!R635, "")</f>
        <v/>
      </c>
      <c r="S635" s="256" t="str">
        <f>IF('Outputs_pre-361'!S635 &lt;&gt; 0, Impact_361_diff!S635 / 'Outputs_pre-361'!S635, "")</f>
        <v/>
      </c>
      <c r="T635" s="256" t="str">
        <f>IF('Outputs_pre-361'!T635 &lt;&gt; 0, Impact_361_diff!T635 / 'Outputs_pre-361'!T635, "")</f>
        <v/>
      </c>
      <c r="U635" s="256" t="str">
        <f>IF('Outputs_pre-361'!U635 &lt;&gt; 0, Impact_361_diff!U635 / 'Outputs_pre-361'!U635, "")</f>
        <v/>
      </c>
      <c r="V635" s="256" t="str">
        <f>IF('Outputs_pre-361'!V635 &lt;&gt; 0, Impact_361_diff!V635 / 'Outputs_pre-361'!V635, "")</f>
        <v/>
      </c>
      <c r="W635" s="256" t="str">
        <f>IF('Outputs_pre-361'!W635 &lt;&gt; 0, Impact_361_diff!W635 / 'Outputs_pre-361'!W635, "")</f>
        <v/>
      </c>
      <c r="X635" s="256" t="str">
        <f>IF('Outputs_pre-361'!X635 &lt;&gt; 0, Impact_361_diff!X635 / 'Outputs_pre-361'!X635, "")</f>
        <v/>
      </c>
      <c r="Y635" s="256" t="str">
        <f>IF('Outputs_pre-361'!Y635 &lt;&gt; 0, Impact_361_diff!Y635 / 'Outputs_pre-361'!Y635, "")</f>
        <v/>
      </c>
      <c r="Z635" s="256" t="str">
        <f>IF('Outputs_pre-361'!Z635 &lt;&gt; 0, Impact_361_diff!Z635 / 'Outputs_pre-361'!Z635, "")</f>
        <v/>
      </c>
      <c r="AA635" s="256" t="str">
        <f>IF('Outputs_pre-361'!AA635 &lt;&gt; 0, Impact_361_diff!AA635 / 'Outputs_pre-361'!AA635, "")</f>
        <v/>
      </c>
      <c r="AB635" s="256" t="str">
        <f>IF('Outputs_pre-361'!AB635 &lt;&gt; 0, Impact_361_diff!AB635 / 'Outputs_pre-361'!AB635, "")</f>
        <v/>
      </c>
      <c r="AC635" s="65"/>
    </row>
    <row r="636" spans="1:29" x14ac:dyDescent="0.35">
      <c r="A636" s="82"/>
      <c r="D636" s="252" t="str">
        <f t="shared" si="5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256">
        <f>IF('Outputs_pre-361'!O636 &lt;&gt; 0, Impact_361_diff!O636 / 'Outputs_pre-361'!O636, "")</f>
        <v>0</v>
      </c>
      <c r="P636" s="256">
        <f>IF('Outputs_pre-361'!P636 &lt;&gt; 0, Impact_361_diff!P636 / 'Outputs_pre-361'!P636, "")</f>
        <v>0</v>
      </c>
      <c r="Q636" s="256">
        <f>IF('Outputs_pre-361'!Q636 &lt;&gt; 0, Impact_361_diff!Q636 / 'Outputs_pre-361'!Q636, "")</f>
        <v>0</v>
      </c>
      <c r="R636" s="256">
        <f>IF('Outputs_pre-361'!R636 &lt;&gt; 0, Impact_361_diff!R636 / 'Outputs_pre-361'!R636, "")</f>
        <v>0</v>
      </c>
      <c r="S636" s="256">
        <f>IF('Outputs_pre-361'!S636 &lt;&gt; 0, Impact_361_diff!S636 / 'Outputs_pre-361'!S636, "")</f>
        <v>0</v>
      </c>
      <c r="T636" s="256">
        <f>IF('Outputs_pre-361'!T636 &lt;&gt; 0, Impact_361_diff!T636 / 'Outputs_pre-361'!T636, "")</f>
        <v>0</v>
      </c>
      <c r="U636" s="256">
        <f>IF('Outputs_pre-361'!U636 &lt;&gt; 0, Impact_361_diff!U636 / 'Outputs_pre-361'!U636, "")</f>
        <v>0</v>
      </c>
      <c r="V636" s="256">
        <f>IF('Outputs_pre-361'!V636 &lt;&gt; 0, Impact_361_diff!V636 / 'Outputs_pre-361'!V636, "")</f>
        <v>0</v>
      </c>
      <c r="W636" s="256">
        <f>IF('Outputs_pre-361'!W636 &lt;&gt; 0, Impact_361_diff!W636 / 'Outputs_pre-361'!W636, "")</f>
        <v>0</v>
      </c>
      <c r="X636" s="256">
        <f>IF('Outputs_pre-361'!X636 &lt;&gt; 0, Impact_361_diff!X636 / 'Outputs_pre-361'!X636, "")</f>
        <v>0</v>
      </c>
      <c r="Y636" s="256">
        <f>IF('Outputs_pre-361'!Y636 &lt;&gt; 0, Impact_361_diff!Y636 / 'Outputs_pre-361'!Y636, "")</f>
        <v>0</v>
      </c>
      <c r="Z636" s="256">
        <f>IF('Outputs_pre-361'!Z636 &lt;&gt; 0, Impact_361_diff!Z636 / 'Outputs_pre-361'!Z636, "")</f>
        <v>0</v>
      </c>
      <c r="AA636" s="256">
        <f>IF('Outputs_pre-361'!AA636 &lt;&gt; 0, Impact_361_diff!AA636 / 'Outputs_pre-361'!AA636, "")</f>
        <v>0</v>
      </c>
      <c r="AB636" s="256">
        <f>IF('Outputs_pre-361'!AB636 &lt;&gt; 0, Impact_361_diff!AB636 / 'Outputs_pre-361'!AB636, "")</f>
        <v>0</v>
      </c>
      <c r="AC636" s="65"/>
    </row>
    <row r="637" spans="1:29" x14ac:dyDescent="0.35">
      <c r="A637" s="82"/>
      <c r="D637" s="252" t="str">
        <f t="shared" si="5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256">
        <f>IF('Outputs_pre-361'!O637 &lt;&gt; 0, Impact_361_diff!O637 / 'Outputs_pre-361'!O637, "")</f>
        <v>0</v>
      </c>
      <c r="P637" s="256">
        <f>IF('Outputs_pre-361'!P637 &lt;&gt; 0, Impact_361_diff!P637 / 'Outputs_pre-361'!P637, "")</f>
        <v>0</v>
      </c>
      <c r="Q637" s="256">
        <f>IF('Outputs_pre-361'!Q637 &lt;&gt; 0, Impact_361_diff!Q637 / 'Outputs_pre-361'!Q637, "")</f>
        <v>0</v>
      </c>
      <c r="R637" s="256">
        <f>IF('Outputs_pre-361'!R637 &lt;&gt; 0, Impact_361_diff!R637 / 'Outputs_pre-361'!R637, "")</f>
        <v>0</v>
      </c>
      <c r="S637" s="256">
        <f>IF('Outputs_pre-361'!S637 &lt;&gt; 0, Impact_361_diff!S637 / 'Outputs_pre-361'!S637, "")</f>
        <v>0</v>
      </c>
      <c r="T637" s="256">
        <f>IF('Outputs_pre-361'!T637 &lt;&gt; 0, Impact_361_diff!T637 / 'Outputs_pre-361'!T637, "")</f>
        <v>0</v>
      </c>
      <c r="U637" s="256">
        <f>IF('Outputs_pre-361'!U637 &lt;&gt; 0, Impact_361_diff!U637 / 'Outputs_pre-361'!U637, "")</f>
        <v>0</v>
      </c>
      <c r="V637" s="256">
        <f>IF('Outputs_pre-361'!V637 &lt;&gt; 0, Impact_361_diff!V637 / 'Outputs_pre-361'!V637, "")</f>
        <v>0</v>
      </c>
      <c r="W637" s="256">
        <f>IF('Outputs_pre-361'!W637 &lt;&gt; 0, Impact_361_diff!W637 / 'Outputs_pre-361'!W637, "")</f>
        <v>0</v>
      </c>
      <c r="X637" s="256">
        <f>IF('Outputs_pre-361'!X637 &lt;&gt; 0, Impact_361_diff!X637 / 'Outputs_pre-361'!X637, "")</f>
        <v>0</v>
      </c>
      <c r="Y637" s="256">
        <f>IF('Outputs_pre-361'!Y637 &lt;&gt; 0, Impact_361_diff!Y637 / 'Outputs_pre-361'!Y637, "")</f>
        <v>0</v>
      </c>
      <c r="Z637" s="256">
        <f>IF('Outputs_pre-361'!Z637 &lt;&gt; 0, Impact_361_diff!Z637 / 'Outputs_pre-361'!Z637, "")</f>
        <v>0</v>
      </c>
      <c r="AA637" s="256">
        <f>IF('Outputs_pre-361'!AA637 &lt;&gt; 0, Impact_361_diff!AA637 / 'Outputs_pre-361'!AA637, "")</f>
        <v>0</v>
      </c>
      <c r="AB637" s="256">
        <f>IF('Outputs_pre-361'!AB637 &lt;&gt; 0, Impact_361_diff!AB637 / 'Outputs_pre-361'!AB637, "")</f>
        <v>0</v>
      </c>
      <c r="AC637" s="65"/>
    </row>
    <row r="638" spans="1:29" x14ac:dyDescent="0.35">
      <c r="A638" s="82"/>
      <c r="D638" s="252" t="str">
        <f t="shared" si="5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256">
        <f>IF('Outputs_pre-361'!O638 &lt;&gt; 0, Impact_361_diff!O638 / 'Outputs_pre-361'!O638, "")</f>
        <v>0</v>
      </c>
      <c r="P638" s="256">
        <f>IF('Outputs_pre-361'!P638 &lt;&gt; 0, Impact_361_diff!P638 / 'Outputs_pre-361'!P638, "")</f>
        <v>0</v>
      </c>
      <c r="Q638" s="256">
        <f>IF('Outputs_pre-361'!Q638 &lt;&gt; 0, Impact_361_diff!Q638 / 'Outputs_pre-361'!Q638, "")</f>
        <v>0</v>
      </c>
      <c r="R638" s="256">
        <f>IF('Outputs_pre-361'!R638 &lt;&gt; 0, Impact_361_diff!R638 / 'Outputs_pre-361'!R638, "")</f>
        <v>0</v>
      </c>
      <c r="S638" s="256">
        <f>IF('Outputs_pre-361'!S638 &lt;&gt; 0, Impact_361_diff!S638 / 'Outputs_pre-361'!S638, "")</f>
        <v>0</v>
      </c>
      <c r="T638" s="256">
        <f>IF('Outputs_pre-361'!T638 &lt;&gt; 0, Impact_361_diff!T638 / 'Outputs_pre-361'!T638, "")</f>
        <v>0</v>
      </c>
      <c r="U638" s="256">
        <f>IF('Outputs_pre-361'!U638 &lt;&gt; 0, Impact_361_diff!U638 / 'Outputs_pre-361'!U638, "")</f>
        <v>0</v>
      </c>
      <c r="V638" s="256">
        <f>IF('Outputs_pre-361'!V638 &lt;&gt; 0, Impact_361_diff!V638 / 'Outputs_pre-361'!V638, "")</f>
        <v>0</v>
      </c>
      <c r="W638" s="256">
        <f>IF('Outputs_pre-361'!W638 &lt;&gt; 0, Impact_361_diff!W638 / 'Outputs_pre-361'!W638, "")</f>
        <v>0</v>
      </c>
      <c r="X638" s="256">
        <f>IF('Outputs_pre-361'!X638 &lt;&gt; 0, Impact_361_diff!X638 / 'Outputs_pre-361'!X638, "")</f>
        <v>0</v>
      </c>
      <c r="Y638" s="256">
        <f>IF('Outputs_pre-361'!Y638 &lt;&gt; 0, Impact_361_diff!Y638 / 'Outputs_pre-361'!Y638, "")</f>
        <v>0</v>
      </c>
      <c r="Z638" s="256">
        <f>IF('Outputs_pre-361'!Z638 &lt;&gt; 0, Impact_361_diff!Z638 / 'Outputs_pre-361'!Z638, "")</f>
        <v>0</v>
      </c>
      <c r="AA638" s="256">
        <f>IF('Outputs_pre-361'!AA638 &lt;&gt; 0, Impact_361_diff!AA638 / 'Outputs_pre-361'!AA638, "")</f>
        <v>0</v>
      </c>
      <c r="AB638" s="256">
        <f>IF('Outputs_pre-361'!AB638 &lt;&gt; 0, Impact_361_diff!AB638 / 'Outputs_pre-361'!AB638, "")</f>
        <v>0</v>
      </c>
      <c r="AC638" s="65"/>
    </row>
    <row r="639" spans="1:29" x14ac:dyDescent="0.35">
      <c r="A639" s="82"/>
      <c r="D639" s="252" t="str">
        <f t="shared" si="5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256" t="str">
        <f>IF('Outputs_pre-361'!O639 &lt;&gt; 0, Impact_361_diff!O639 / 'Outputs_pre-361'!O639, "")</f>
        <v/>
      </c>
      <c r="P639" s="256" t="str">
        <f>IF('Outputs_pre-361'!P639 &lt;&gt; 0, Impact_361_diff!P639 / 'Outputs_pre-361'!P639, "")</f>
        <v/>
      </c>
      <c r="Q639" s="256" t="str">
        <f>IF('Outputs_pre-361'!Q639 &lt;&gt; 0, Impact_361_diff!Q639 / 'Outputs_pre-361'!Q639, "")</f>
        <v/>
      </c>
      <c r="R639" s="256" t="str">
        <f>IF('Outputs_pre-361'!R639 &lt;&gt; 0, Impact_361_diff!R639 / 'Outputs_pre-361'!R639, "")</f>
        <v/>
      </c>
      <c r="S639" s="256" t="str">
        <f>IF('Outputs_pre-361'!S639 &lt;&gt; 0, Impact_361_diff!S639 / 'Outputs_pre-361'!S639, "")</f>
        <v/>
      </c>
      <c r="T639" s="256" t="str">
        <f>IF('Outputs_pre-361'!T639 &lt;&gt; 0, Impact_361_diff!T639 / 'Outputs_pre-361'!T639, "")</f>
        <v/>
      </c>
      <c r="U639" s="256" t="str">
        <f>IF('Outputs_pre-361'!U639 &lt;&gt; 0, Impact_361_diff!U639 / 'Outputs_pre-361'!U639, "")</f>
        <v/>
      </c>
      <c r="V639" s="256" t="str">
        <f>IF('Outputs_pre-361'!V639 &lt;&gt; 0, Impact_361_diff!V639 / 'Outputs_pre-361'!V639, "")</f>
        <v/>
      </c>
      <c r="W639" s="256" t="str">
        <f>IF('Outputs_pre-361'!W639 &lt;&gt; 0, Impact_361_diff!W639 / 'Outputs_pre-361'!W639, "")</f>
        <v/>
      </c>
      <c r="X639" s="256" t="str">
        <f>IF('Outputs_pre-361'!X639 &lt;&gt; 0, Impact_361_diff!X639 / 'Outputs_pre-361'!X639, "")</f>
        <v/>
      </c>
      <c r="Y639" s="256" t="str">
        <f>IF('Outputs_pre-361'!Y639 &lt;&gt; 0, Impact_361_diff!Y639 / 'Outputs_pre-361'!Y639, "")</f>
        <v/>
      </c>
      <c r="Z639" s="256" t="str">
        <f>IF('Outputs_pre-361'!Z639 &lt;&gt; 0, Impact_361_diff!Z639 / 'Outputs_pre-361'!Z639, "")</f>
        <v/>
      </c>
      <c r="AA639" s="256" t="str">
        <f>IF('Outputs_pre-361'!AA639 &lt;&gt; 0, Impact_361_diff!AA639 / 'Outputs_pre-361'!AA639, "")</f>
        <v/>
      </c>
      <c r="AB639" s="256" t="str">
        <f>IF('Outputs_pre-361'!AB639 &lt;&gt; 0, Impact_361_diff!AB639 / 'Outputs_pre-361'!AB639, "")</f>
        <v/>
      </c>
      <c r="AC639" s="65"/>
    </row>
    <row r="640" spans="1:29" x14ac:dyDescent="0.35">
      <c r="A640" s="82"/>
      <c r="D640" s="252" t="str">
        <f t="shared" si="5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256" t="str">
        <f>IF('Outputs_pre-361'!O640 &lt;&gt; 0, Impact_361_diff!O640 / 'Outputs_pre-361'!O640, "")</f>
        <v/>
      </c>
      <c r="P640" s="256" t="str">
        <f>IF('Outputs_pre-361'!P640 &lt;&gt; 0, Impact_361_diff!P640 / 'Outputs_pre-361'!P640, "")</f>
        <v/>
      </c>
      <c r="Q640" s="256" t="str">
        <f>IF('Outputs_pre-361'!Q640 &lt;&gt; 0, Impact_361_diff!Q640 / 'Outputs_pre-361'!Q640, "")</f>
        <v/>
      </c>
      <c r="R640" s="256" t="str">
        <f>IF('Outputs_pre-361'!R640 &lt;&gt; 0, Impact_361_diff!R640 / 'Outputs_pre-361'!R640, "")</f>
        <v/>
      </c>
      <c r="S640" s="256" t="str">
        <f>IF('Outputs_pre-361'!S640 &lt;&gt; 0, Impact_361_diff!S640 / 'Outputs_pre-361'!S640, "")</f>
        <v/>
      </c>
      <c r="T640" s="256" t="str">
        <f>IF('Outputs_pre-361'!T640 &lt;&gt; 0, Impact_361_diff!T640 / 'Outputs_pre-361'!T640, "")</f>
        <v/>
      </c>
      <c r="U640" s="256" t="str">
        <f>IF('Outputs_pre-361'!U640 &lt;&gt; 0, Impact_361_diff!U640 / 'Outputs_pre-361'!U640, "")</f>
        <v/>
      </c>
      <c r="V640" s="256" t="str">
        <f>IF('Outputs_pre-361'!V640 &lt;&gt; 0, Impact_361_diff!V640 / 'Outputs_pre-361'!V640, "")</f>
        <v/>
      </c>
      <c r="W640" s="256" t="str">
        <f>IF('Outputs_pre-361'!W640 &lt;&gt; 0, Impact_361_diff!W640 / 'Outputs_pre-361'!W640, "")</f>
        <v/>
      </c>
      <c r="X640" s="256" t="str">
        <f>IF('Outputs_pre-361'!X640 &lt;&gt; 0, Impact_361_diff!X640 / 'Outputs_pre-361'!X640, "")</f>
        <v/>
      </c>
      <c r="Y640" s="256" t="str">
        <f>IF('Outputs_pre-361'!Y640 &lt;&gt; 0, Impact_361_diff!Y640 / 'Outputs_pre-361'!Y640, "")</f>
        <v/>
      </c>
      <c r="Z640" s="256" t="str">
        <f>IF('Outputs_pre-361'!Z640 &lt;&gt; 0, Impact_361_diff!Z640 / 'Outputs_pre-361'!Z640, "")</f>
        <v/>
      </c>
      <c r="AA640" s="256" t="str">
        <f>IF('Outputs_pre-361'!AA640 &lt;&gt; 0, Impact_361_diff!AA640 / 'Outputs_pre-361'!AA640, "")</f>
        <v/>
      </c>
      <c r="AB640" s="256" t="str">
        <f>IF('Outputs_pre-361'!AB640 &lt;&gt; 0, Impact_361_diff!AB640 / 'Outputs_pre-361'!AB640, "")</f>
        <v/>
      </c>
      <c r="AC640" s="65"/>
    </row>
    <row r="641" spans="1:29" x14ac:dyDescent="0.35">
      <c r="A641" s="82"/>
      <c r="D641" s="252" t="str">
        <f t="shared" si="5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256" t="str">
        <f>IF('Outputs_pre-361'!O641 &lt;&gt; 0, Impact_361_diff!O641 / 'Outputs_pre-361'!O641, "")</f>
        <v/>
      </c>
      <c r="P641" s="256" t="str">
        <f>IF('Outputs_pre-361'!P641 &lt;&gt; 0, Impact_361_diff!P641 / 'Outputs_pre-361'!P641, "")</f>
        <v/>
      </c>
      <c r="Q641" s="256" t="str">
        <f>IF('Outputs_pre-361'!Q641 &lt;&gt; 0, Impact_361_diff!Q641 / 'Outputs_pre-361'!Q641, "")</f>
        <v/>
      </c>
      <c r="R641" s="256" t="str">
        <f>IF('Outputs_pre-361'!R641 &lt;&gt; 0, Impact_361_diff!R641 / 'Outputs_pre-361'!R641, "")</f>
        <v/>
      </c>
      <c r="S641" s="256" t="str">
        <f>IF('Outputs_pre-361'!S641 &lt;&gt; 0, Impact_361_diff!S641 / 'Outputs_pre-361'!S641, "")</f>
        <v/>
      </c>
      <c r="T641" s="256" t="str">
        <f>IF('Outputs_pre-361'!T641 &lt;&gt; 0, Impact_361_diff!T641 / 'Outputs_pre-361'!T641, "")</f>
        <v/>
      </c>
      <c r="U641" s="256" t="str">
        <f>IF('Outputs_pre-361'!U641 &lt;&gt; 0, Impact_361_diff!U641 / 'Outputs_pre-361'!U641, "")</f>
        <v/>
      </c>
      <c r="V641" s="256" t="str">
        <f>IF('Outputs_pre-361'!V641 &lt;&gt; 0, Impact_361_diff!V641 / 'Outputs_pre-361'!V641, "")</f>
        <v/>
      </c>
      <c r="W641" s="256" t="str">
        <f>IF('Outputs_pre-361'!W641 &lt;&gt; 0, Impact_361_diff!W641 / 'Outputs_pre-361'!W641, "")</f>
        <v/>
      </c>
      <c r="X641" s="256" t="str">
        <f>IF('Outputs_pre-361'!X641 &lt;&gt; 0, Impact_361_diff!X641 / 'Outputs_pre-361'!X641, "")</f>
        <v/>
      </c>
      <c r="Y641" s="256" t="str">
        <f>IF('Outputs_pre-361'!Y641 &lt;&gt; 0, Impact_361_diff!Y641 / 'Outputs_pre-361'!Y641, "")</f>
        <v/>
      </c>
      <c r="Z641" s="256" t="str">
        <f>IF('Outputs_pre-361'!Z641 &lt;&gt; 0, Impact_361_diff!Z641 / 'Outputs_pre-361'!Z641, "")</f>
        <v/>
      </c>
      <c r="AA641" s="256" t="str">
        <f>IF('Outputs_pre-361'!AA641 &lt;&gt; 0, Impact_361_diff!AA641 / 'Outputs_pre-361'!AA641, "")</f>
        <v/>
      </c>
      <c r="AB641" s="256" t="str">
        <f>IF('Outputs_pre-361'!AB641 &lt;&gt; 0, Impact_361_diff!AB641 / 'Outputs_pre-361'!AB641, "")</f>
        <v/>
      </c>
      <c r="AC641" s="65"/>
    </row>
    <row r="642" spans="1:29" x14ac:dyDescent="0.35">
      <c r="A642" s="82"/>
      <c r="D642" s="252" t="str">
        <f t="shared" si="5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256">
        <f>IF('Outputs_pre-361'!O642 &lt;&gt; 0, Impact_361_diff!O642 / 'Outputs_pre-361'!O642, "")</f>
        <v>0</v>
      </c>
      <c r="P642" s="256">
        <f>IF('Outputs_pre-361'!P642 &lt;&gt; 0, Impact_361_diff!P642 / 'Outputs_pre-361'!P642, "")</f>
        <v>0</v>
      </c>
      <c r="Q642" s="256">
        <f>IF('Outputs_pre-361'!Q642 &lt;&gt; 0, Impact_361_diff!Q642 / 'Outputs_pre-361'!Q642, "")</f>
        <v>0</v>
      </c>
      <c r="R642" s="256">
        <f>IF('Outputs_pre-361'!R642 &lt;&gt; 0, Impact_361_diff!R642 / 'Outputs_pre-361'!R642, "")</f>
        <v>0</v>
      </c>
      <c r="S642" s="256">
        <f>IF('Outputs_pre-361'!S642 &lt;&gt; 0, Impact_361_diff!S642 / 'Outputs_pre-361'!S642, "")</f>
        <v>0</v>
      </c>
      <c r="T642" s="256">
        <f>IF('Outputs_pre-361'!T642 &lt;&gt; 0, Impact_361_diff!T642 / 'Outputs_pre-361'!T642, "")</f>
        <v>0</v>
      </c>
      <c r="U642" s="256">
        <f>IF('Outputs_pre-361'!U642 &lt;&gt; 0, Impact_361_diff!U642 / 'Outputs_pre-361'!U642, "")</f>
        <v>0</v>
      </c>
      <c r="V642" s="256">
        <f>IF('Outputs_pre-361'!V642 &lt;&gt; 0, Impact_361_diff!V642 / 'Outputs_pre-361'!V642, "")</f>
        <v>0</v>
      </c>
      <c r="W642" s="256">
        <f>IF('Outputs_pre-361'!W642 &lt;&gt; 0, Impact_361_diff!W642 / 'Outputs_pre-361'!W642, "")</f>
        <v>0</v>
      </c>
      <c r="X642" s="256">
        <f>IF('Outputs_pre-361'!X642 &lt;&gt; 0, Impact_361_diff!X642 / 'Outputs_pre-361'!X642, "")</f>
        <v>0</v>
      </c>
      <c r="Y642" s="256">
        <f>IF('Outputs_pre-361'!Y642 &lt;&gt; 0, Impact_361_diff!Y642 / 'Outputs_pre-361'!Y642, "")</f>
        <v>0</v>
      </c>
      <c r="Z642" s="256">
        <f>IF('Outputs_pre-361'!Z642 &lt;&gt; 0, Impact_361_diff!Z642 / 'Outputs_pre-361'!Z642, "")</f>
        <v>0</v>
      </c>
      <c r="AA642" s="256">
        <f>IF('Outputs_pre-361'!AA642 &lt;&gt; 0, Impact_361_diff!AA642 / 'Outputs_pre-361'!AA642, "")</f>
        <v>0</v>
      </c>
      <c r="AB642" s="256">
        <f>IF('Outputs_pre-361'!AB642 &lt;&gt; 0, Impact_361_diff!AB642 / 'Outputs_pre-361'!AB642, "")</f>
        <v>0</v>
      </c>
      <c r="AC642" s="65"/>
    </row>
    <row r="643" spans="1:29" x14ac:dyDescent="0.35">
      <c r="A643" s="82"/>
      <c r="D643" s="252" t="str">
        <f t="shared" si="5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256" t="str">
        <f>IF('Outputs_pre-361'!O643 &lt;&gt; 0, Impact_361_diff!O643 / 'Outputs_pre-361'!O643, "")</f>
        <v/>
      </c>
      <c r="P643" s="256" t="str">
        <f>IF('Outputs_pre-361'!P643 &lt;&gt; 0, Impact_361_diff!P643 / 'Outputs_pre-361'!P643, "")</f>
        <v/>
      </c>
      <c r="Q643" s="256" t="str">
        <f>IF('Outputs_pre-361'!Q643 &lt;&gt; 0, Impact_361_diff!Q643 / 'Outputs_pre-361'!Q643, "")</f>
        <v/>
      </c>
      <c r="R643" s="256" t="str">
        <f>IF('Outputs_pre-361'!R643 &lt;&gt; 0, Impact_361_diff!R643 / 'Outputs_pre-361'!R643, "")</f>
        <v/>
      </c>
      <c r="S643" s="256" t="str">
        <f>IF('Outputs_pre-361'!S643 &lt;&gt; 0, Impact_361_diff!S643 / 'Outputs_pre-361'!S643, "")</f>
        <v/>
      </c>
      <c r="T643" s="256" t="str">
        <f>IF('Outputs_pre-361'!T643 &lt;&gt; 0, Impact_361_diff!T643 / 'Outputs_pre-361'!T643, "")</f>
        <v/>
      </c>
      <c r="U643" s="256" t="str">
        <f>IF('Outputs_pre-361'!U643 &lt;&gt; 0, Impact_361_diff!U643 / 'Outputs_pre-361'!U643, "")</f>
        <v/>
      </c>
      <c r="V643" s="256" t="str">
        <f>IF('Outputs_pre-361'!V643 &lt;&gt; 0, Impact_361_diff!V643 / 'Outputs_pre-361'!V643, "")</f>
        <v/>
      </c>
      <c r="W643" s="256" t="str">
        <f>IF('Outputs_pre-361'!W643 &lt;&gt; 0, Impact_361_diff!W643 / 'Outputs_pre-361'!W643, "")</f>
        <v/>
      </c>
      <c r="X643" s="256" t="str">
        <f>IF('Outputs_pre-361'!X643 &lt;&gt; 0, Impact_361_diff!X643 / 'Outputs_pre-361'!X643, "")</f>
        <v/>
      </c>
      <c r="Y643" s="256" t="str">
        <f>IF('Outputs_pre-361'!Y643 &lt;&gt; 0, Impact_361_diff!Y643 / 'Outputs_pre-361'!Y643, "")</f>
        <v/>
      </c>
      <c r="Z643" s="256" t="str">
        <f>IF('Outputs_pre-361'!Z643 &lt;&gt; 0, Impact_361_diff!Z643 / 'Outputs_pre-361'!Z643, "")</f>
        <v/>
      </c>
      <c r="AA643" s="256" t="str">
        <f>IF('Outputs_pre-361'!AA643 &lt;&gt; 0, Impact_361_diff!AA643 / 'Outputs_pre-361'!AA643, "")</f>
        <v/>
      </c>
      <c r="AB643" s="256" t="str">
        <f>IF('Outputs_pre-361'!AB643 &lt;&gt; 0, Impact_361_diff!AB643 / 'Outputs_pre-361'!AB643, "")</f>
        <v/>
      </c>
      <c r="AC643" s="65"/>
    </row>
    <row r="644" spans="1:29" x14ac:dyDescent="0.35">
      <c r="A644" s="82"/>
      <c r="D644" s="252" t="str">
        <f t="shared" si="5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256" t="str">
        <f>IF('Outputs_pre-361'!O644 &lt;&gt; 0, Impact_361_diff!O644 / 'Outputs_pre-361'!O644, "")</f>
        <v/>
      </c>
      <c r="P644" s="256" t="str">
        <f>IF('Outputs_pre-361'!P644 &lt;&gt; 0, Impact_361_diff!P644 / 'Outputs_pre-361'!P644, "")</f>
        <v/>
      </c>
      <c r="Q644" s="256" t="str">
        <f>IF('Outputs_pre-361'!Q644 &lt;&gt; 0, Impact_361_diff!Q644 / 'Outputs_pre-361'!Q644, "")</f>
        <v/>
      </c>
      <c r="R644" s="256" t="str">
        <f>IF('Outputs_pre-361'!R644 &lt;&gt; 0, Impact_361_diff!R644 / 'Outputs_pre-361'!R644, "")</f>
        <v/>
      </c>
      <c r="S644" s="256" t="str">
        <f>IF('Outputs_pre-361'!S644 &lt;&gt; 0, Impact_361_diff!S644 / 'Outputs_pre-361'!S644, "")</f>
        <v/>
      </c>
      <c r="T644" s="256" t="str">
        <f>IF('Outputs_pre-361'!T644 &lt;&gt; 0, Impact_361_diff!T644 / 'Outputs_pre-361'!T644, "")</f>
        <v/>
      </c>
      <c r="U644" s="256" t="str">
        <f>IF('Outputs_pre-361'!U644 &lt;&gt; 0, Impact_361_diff!U644 / 'Outputs_pre-361'!U644, "")</f>
        <v/>
      </c>
      <c r="V644" s="256" t="str">
        <f>IF('Outputs_pre-361'!V644 &lt;&gt; 0, Impact_361_diff!V644 / 'Outputs_pre-361'!V644, "")</f>
        <v/>
      </c>
      <c r="W644" s="256" t="str">
        <f>IF('Outputs_pre-361'!W644 &lt;&gt; 0, Impact_361_diff!W644 / 'Outputs_pre-361'!W644, "")</f>
        <v/>
      </c>
      <c r="X644" s="256" t="str">
        <f>IF('Outputs_pre-361'!X644 &lt;&gt; 0, Impact_361_diff!X644 / 'Outputs_pre-361'!X644, "")</f>
        <v/>
      </c>
      <c r="Y644" s="256" t="str">
        <f>IF('Outputs_pre-361'!Y644 &lt;&gt; 0, Impact_361_diff!Y644 / 'Outputs_pre-361'!Y644, "")</f>
        <v/>
      </c>
      <c r="Z644" s="256" t="str">
        <f>IF('Outputs_pre-361'!Z644 &lt;&gt; 0, Impact_361_diff!Z644 / 'Outputs_pre-361'!Z644, "")</f>
        <v/>
      </c>
      <c r="AA644" s="256" t="str">
        <f>IF('Outputs_pre-361'!AA644 &lt;&gt; 0, Impact_361_diff!AA644 / 'Outputs_pre-361'!AA644, "")</f>
        <v/>
      </c>
      <c r="AB644" s="256" t="str">
        <f>IF('Outputs_pre-361'!AB644 &lt;&gt; 0, Impact_361_diff!AB644 / 'Outputs_pre-361'!AB644, "")</f>
        <v/>
      </c>
      <c r="AC644" s="65"/>
    </row>
    <row r="645" spans="1:29" x14ac:dyDescent="0.35">
      <c r="A645" s="82"/>
      <c r="D645" s="252" t="str">
        <f t="shared" si="5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256" t="str">
        <f>IF('Outputs_pre-361'!O645 &lt;&gt; 0, Impact_361_diff!O645 / 'Outputs_pre-361'!O645, "")</f>
        <v/>
      </c>
      <c r="P645" s="256" t="str">
        <f>IF('Outputs_pre-361'!P645 &lt;&gt; 0, Impact_361_diff!P645 / 'Outputs_pre-361'!P645, "")</f>
        <v/>
      </c>
      <c r="Q645" s="256" t="str">
        <f>IF('Outputs_pre-361'!Q645 &lt;&gt; 0, Impact_361_diff!Q645 / 'Outputs_pre-361'!Q645, "")</f>
        <v/>
      </c>
      <c r="R645" s="256" t="str">
        <f>IF('Outputs_pre-361'!R645 &lt;&gt; 0, Impact_361_diff!R645 / 'Outputs_pre-361'!R645, "")</f>
        <v/>
      </c>
      <c r="S645" s="256" t="str">
        <f>IF('Outputs_pre-361'!S645 &lt;&gt; 0, Impact_361_diff!S645 / 'Outputs_pre-361'!S645, "")</f>
        <v/>
      </c>
      <c r="T645" s="256" t="str">
        <f>IF('Outputs_pre-361'!T645 &lt;&gt; 0, Impact_361_diff!T645 / 'Outputs_pre-361'!T645, "")</f>
        <v/>
      </c>
      <c r="U645" s="256" t="str">
        <f>IF('Outputs_pre-361'!U645 &lt;&gt; 0, Impact_361_diff!U645 / 'Outputs_pre-361'!U645, "")</f>
        <v/>
      </c>
      <c r="V645" s="256" t="str">
        <f>IF('Outputs_pre-361'!V645 &lt;&gt; 0, Impact_361_diff!V645 / 'Outputs_pre-361'!V645, "")</f>
        <v/>
      </c>
      <c r="W645" s="256" t="str">
        <f>IF('Outputs_pre-361'!W645 &lt;&gt; 0, Impact_361_diff!W645 / 'Outputs_pre-361'!W645, "")</f>
        <v/>
      </c>
      <c r="X645" s="256" t="str">
        <f>IF('Outputs_pre-361'!X645 &lt;&gt; 0, Impact_361_diff!X645 / 'Outputs_pre-361'!X645, "")</f>
        <v/>
      </c>
      <c r="Y645" s="256" t="str">
        <f>IF('Outputs_pre-361'!Y645 &lt;&gt; 0, Impact_361_diff!Y645 / 'Outputs_pre-361'!Y645, "")</f>
        <v/>
      </c>
      <c r="Z645" s="256" t="str">
        <f>IF('Outputs_pre-361'!Z645 &lt;&gt; 0, Impact_361_diff!Z645 / 'Outputs_pre-361'!Z645, "")</f>
        <v/>
      </c>
      <c r="AA645" s="256" t="str">
        <f>IF('Outputs_pre-361'!AA645 &lt;&gt; 0, Impact_361_diff!AA645 / 'Outputs_pre-361'!AA645, "")</f>
        <v/>
      </c>
      <c r="AB645" s="256" t="str">
        <f>IF('Outputs_pre-361'!AB645 &lt;&gt; 0, Impact_361_diff!AB645 / 'Outputs_pre-361'!AB645, "")</f>
        <v/>
      </c>
      <c r="AC645" s="65"/>
    </row>
    <row r="646" spans="1:29" x14ac:dyDescent="0.35">
      <c r="A646" s="82"/>
      <c r="D646" s="252" t="str">
        <f t="shared" si="5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256" t="str">
        <f>IF('Outputs_pre-361'!O646 &lt;&gt; 0, Impact_361_diff!O646 / 'Outputs_pre-361'!O646, "")</f>
        <v/>
      </c>
      <c r="P646" s="256" t="str">
        <f>IF('Outputs_pre-361'!P646 &lt;&gt; 0, Impact_361_diff!P646 / 'Outputs_pre-361'!P646, "")</f>
        <v/>
      </c>
      <c r="Q646" s="256" t="str">
        <f>IF('Outputs_pre-361'!Q646 &lt;&gt; 0, Impact_361_diff!Q646 / 'Outputs_pre-361'!Q646, "")</f>
        <v/>
      </c>
      <c r="R646" s="256" t="str">
        <f>IF('Outputs_pre-361'!R646 &lt;&gt; 0, Impact_361_diff!R646 / 'Outputs_pre-361'!R646, "")</f>
        <v/>
      </c>
      <c r="S646" s="256" t="str">
        <f>IF('Outputs_pre-361'!S646 &lt;&gt; 0, Impact_361_diff!S646 / 'Outputs_pre-361'!S646, "")</f>
        <v/>
      </c>
      <c r="T646" s="256" t="str">
        <f>IF('Outputs_pre-361'!T646 &lt;&gt; 0, Impact_361_diff!T646 / 'Outputs_pre-361'!T646, "")</f>
        <v/>
      </c>
      <c r="U646" s="256" t="str">
        <f>IF('Outputs_pre-361'!U646 &lt;&gt; 0, Impact_361_diff!U646 / 'Outputs_pre-361'!U646, "")</f>
        <v/>
      </c>
      <c r="V646" s="256" t="str">
        <f>IF('Outputs_pre-361'!V646 &lt;&gt; 0, Impact_361_diff!V646 / 'Outputs_pre-361'!V646, "")</f>
        <v/>
      </c>
      <c r="W646" s="256" t="str">
        <f>IF('Outputs_pre-361'!W646 &lt;&gt; 0, Impact_361_diff!W646 / 'Outputs_pre-361'!W646, "")</f>
        <v/>
      </c>
      <c r="X646" s="256" t="str">
        <f>IF('Outputs_pre-361'!X646 &lt;&gt; 0, Impact_361_diff!X646 / 'Outputs_pre-361'!X646, "")</f>
        <v/>
      </c>
      <c r="Y646" s="256" t="str">
        <f>IF('Outputs_pre-361'!Y646 &lt;&gt; 0, Impact_361_diff!Y646 / 'Outputs_pre-361'!Y646, "")</f>
        <v/>
      </c>
      <c r="Z646" s="256" t="str">
        <f>IF('Outputs_pre-361'!Z646 &lt;&gt; 0, Impact_361_diff!Z646 / 'Outputs_pre-361'!Z646, "")</f>
        <v/>
      </c>
      <c r="AA646" s="256" t="str">
        <f>IF('Outputs_pre-361'!AA646 &lt;&gt; 0, Impact_361_diff!AA646 / 'Outputs_pre-361'!AA646, "")</f>
        <v/>
      </c>
      <c r="AB646" s="256" t="str">
        <f>IF('Outputs_pre-361'!AB646 &lt;&gt; 0, Impact_361_diff!AB646 / 'Outputs_pre-361'!AB646, "")</f>
        <v/>
      </c>
      <c r="AC646" s="65"/>
    </row>
    <row r="647" spans="1:29" x14ac:dyDescent="0.35">
      <c r="A647" s="82"/>
      <c r="D647" s="252" t="str">
        <f t="shared" si="5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256" t="str">
        <f>IF('Outputs_pre-361'!O647 &lt;&gt; 0, Impact_361_diff!O647 / 'Outputs_pre-361'!O647, "")</f>
        <v/>
      </c>
      <c r="P647" s="256" t="str">
        <f>IF('Outputs_pre-361'!P647 &lt;&gt; 0, Impact_361_diff!P647 / 'Outputs_pre-361'!P647, "")</f>
        <v/>
      </c>
      <c r="Q647" s="256" t="str">
        <f>IF('Outputs_pre-361'!Q647 &lt;&gt; 0, Impact_361_diff!Q647 / 'Outputs_pre-361'!Q647, "")</f>
        <v/>
      </c>
      <c r="R647" s="256" t="str">
        <f>IF('Outputs_pre-361'!R647 &lt;&gt; 0, Impact_361_diff!R647 / 'Outputs_pre-361'!R647, "")</f>
        <v/>
      </c>
      <c r="S647" s="256" t="str">
        <f>IF('Outputs_pre-361'!S647 &lt;&gt; 0, Impact_361_diff!S647 / 'Outputs_pre-361'!S647, "")</f>
        <v/>
      </c>
      <c r="T647" s="256" t="str">
        <f>IF('Outputs_pre-361'!T647 &lt;&gt; 0, Impact_361_diff!T647 / 'Outputs_pre-361'!T647, "")</f>
        <v/>
      </c>
      <c r="U647" s="256" t="str">
        <f>IF('Outputs_pre-361'!U647 &lt;&gt; 0, Impact_361_diff!U647 / 'Outputs_pre-361'!U647, "")</f>
        <v/>
      </c>
      <c r="V647" s="256" t="str">
        <f>IF('Outputs_pre-361'!V647 &lt;&gt; 0, Impact_361_diff!V647 / 'Outputs_pre-361'!V647, "")</f>
        <v/>
      </c>
      <c r="W647" s="256" t="str">
        <f>IF('Outputs_pre-361'!W647 &lt;&gt; 0, Impact_361_diff!W647 / 'Outputs_pre-361'!W647, "")</f>
        <v/>
      </c>
      <c r="X647" s="256" t="str">
        <f>IF('Outputs_pre-361'!X647 &lt;&gt; 0, Impact_361_diff!X647 / 'Outputs_pre-361'!X647, "")</f>
        <v/>
      </c>
      <c r="Y647" s="256" t="str">
        <f>IF('Outputs_pre-361'!Y647 &lt;&gt; 0, Impact_361_diff!Y647 / 'Outputs_pre-361'!Y647, "")</f>
        <v/>
      </c>
      <c r="Z647" s="256" t="str">
        <f>IF('Outputs_pre-361'!Z647 &lt;&gt; 0, Impact_361_diff!Z647 / 'Outputs_pre-361'!Z647, "")</f>
        <v/>
      </c>
      <c r="AA647" s="256" t="str">
        <f>IF('Outputs_pre-361'!AA647 &lt;&gt; 0, Impact_361_diff!AA647 / 'Outputs_pre-361'!AA647, "")</f>
        <v/>
      </c>
      <c r="AB647" s="256" t="str">
        <f>IF('Outputs_pre-361'!AB647 &lt;&gt; 0, Impact_361_diff!AB647 / 'Outputs_pre-361'!AB647, "")</f>
        <v/>
      </c>
      <c r="AC647" s="65"/>
    </row>
    <row r="648" spans="1:29" x14ac:dyDescent="0.35">
      <c r="A648" s="82"/>
      <c r="D648" s="252" t="str">
        <f t="shared" si="5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256" t="str">
        <f>IF('Outputs_pre-361'!O648 &lt;&gt; 0, Impact_361_diff!O648 / 'Outputs_pre-361'!O648, "")</f>
        <v/>
      </c>
      <c r="P648" s="256" t="str">
        <f>IF('Outputs_pre-361'!P648 &lt;&gt; 0, Impact_361_diff!P648 / 'Outputs_pre-361'!P648, "")</f>
        <v/>
      </c>
      <c r="Q648" s="256" t="str">
        <f>IF('Outputs_pre-361'!Q648 &lt;&gt; 0, Impact_361_diff!Q648 / 'Outputs_pre-361'!Q648, "")</f>
        <v/>
      </c>
      <c r="R648" s="256" t="str">
        <f>IF('Outputs_pre-361'!R648 &lt;&gt; 0, Impact_361_diff!R648 / 'Outputs_pre-361'!R648, "")</f>
        <v/>
      </c>
      <c r="S648" s="256" t="str">
        <f>IF('Outputs_pre-361'!S648 &lt;&gt; 0, Impact_361_diff!S648 / 'Outputs_pre-361'!S648, "")</f>
        <v/>
      </c>
      <c r="T648" s="256" t="str">
        <f>IF('Outputs_pre-361'!T648 &lt;&gt; 0, Impact_361_diff!T648 / 'Outputs_pre-361'!T648, "")</f>
        <v/>
      </c>
      <c r="U648" s="256" t="str">
        <f>IF('Outputs_pre-361'!U648 &lt;&gt; 0, Impact_361_diff!U648 / 'Outputs_pre-361'!U648, "")</f>
        <v/>
      </c>
      <c r="V648" s="256" t="str">
        <f>IF('Outputs_pre-361'!V648 &lt;&gt; 0, Impact_361_diff!V648 / 'Outputs_pre-361'!V648, "")</f>
        <v/>
      </c>
      <c r="W648" s="256" t="str">
        <f>IF('Outputs_pre-361'!W648 &lt;&gt; 0, Impact_361_diff!W648 / 'Outputs_pre-361'!W648, "")</f>
        <v/>
      </c>
      <c r="X648" s="256" t="str">
        <f>IF('Outputs_pre-361'!X648 &lt;&gt; 0, Impact_361_diff!X648 / 'Outputs_pre-361'!X648, "")</f>
        <v/>
      </c>
      <c r="Y648" s="256" t="str">
        <f>IF('Outputs_pre-361'!Y648 &lt;&gt; 0, Impact_361_diff!Y648 / 'Outputs_pre-361'!Y648, "")</f>
        <v/>
      </c>
      <c r="Z648" s="256" t="str">
        <f>IF('Outputs_pre-361'!Z648 &lt;&gt; 0, Impact_361_diff!Z648 / 'Outputs_pre-361'!Z648, "")</f>
        <v/>
      </c>
      <c r="AA648" s="256" t="str">
        <f>IF('Outputs_pre-361'!AA648 &lt;&gt; 0, Impact_361_diff!AA648 / 'Outputs_pre-361'!AA648, "")</f>
        <v/>
      </c>
      <c r="AB648" s="256" t="str">
        <f>IF('Outputs_pre-361'!AB648 &lt;&gt; 0, Impact_361_diff!AB648 / 'Outputs_pre-361'!AB648, "")</f>
        <v/>
      </c>
      <c r="AC648" s="65"/>
    </row>
    <row r="649" spans="1:29" x14ac:dyDescent="0.35">
      <c r="A649" s="82"/>
      <c r="D649" s="252" t="str">
        <f t="shared" si="5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256" t="str">
        <f>IF('Outputs_pre-361'!O649 &lt;&gt; 0, Impact_361_diff!O649 / 'Outputs_pre-361'!O649, "")</f>
        <v/>
      </c>
      <c r="P649" s="256" t="str">
        <f>IF('Outputs_pre-361'!P649 &lt;&gt; 0, Impact_361_diff!P649 / 'Outputs_pre-361'!P649, "")</f>
        <v/>
      </c>
      <c r="Q649" s="256" t="str">
        <f>IF('Outputs_pre-361'!Q649 &lt;&gt; 0, Impact_361_diff!Q649 / 'Outputs_pre-361'!Q649, "")</f>
        <v/>
      </c>
      <c r="R649" s="256" t="str">
        <f>IF('Outputs_pre-361'!R649 &lt;&gt; 0, Impact_361_diff!R649 / 'Outputs_pre-361'!R649, "")</f>
        <v/>
      </c>
      <c r="S649" s="256" t="str">
        <f>IF('Outputs_pre-361'!S649 &lt;&gt; 0, Impact_361_diff!S649 / 'Outputs_pre-361'!S649, "")</f>
        <v/>
      </c>
      <c r="T649" s="256" t="str">
        <f>IF('Outputs_pre-361'!T649 &lt;&gt; 0, Impact_361_diff!T649 / 'Outputs_pre-361'!T649, "")</f>
        <v/>
      </c>
      <c r="U649" s="256" t="str">
        <f>IF('Outputs_pre-361'!U649 &lt;&gt; 0, Impact_361_diff!U649 / 'Outputs_pre-361'!U649, "")</f>
        <v/>
      </c>
      <c r="V649" s="256" t="str">
        <f>IF('Outputs_pre-361'!V649 &lt;&gt; 0, Impact_361_diff!V649 / 'Outputs_pre-361'!V649, "")</f>
        <v/>
      </c>
      <c r="W649" s="256" t="str">
        <f>IF('Outputs_pre-361'!W649 &lt;&gt; 0, Impact_361_diff!W649 / 'Outputs_pre-361'!W649, "")</f>
        <v/>
      </c>
      <c r="X649" s="256" t="str">
        <f>IF('Outputs_pre-361'!X649 &lt;&gt; 0, Impact_361_diff!X649 / 'Outputs_pre-361'!X649, "")</f>
        <v/>
      </c>
      <c r="Y649" s="256" t="str">
        <f>IF('Outputs_pre-361'!Y649 &lt;&gt; 0, Impact_361_diff!Y649 / 'Outputs_pre-361'!Y649, "")</f>
        <v/>
      </c>
      <c r="Z649" s="256" t="str">
        <f>IF('Outputs_pre-361'!Z649 &lt;&gt; 0, Impact_361_diff!Z649 / 'Outputs_pre-361'!Z649, "")</f>
        <v/>
      </c>
      <c r="AA649" s="256" t="str">
        <f>IF('Outputs_pre-361'!AA649 &lt;&gt; 0, Impact_361_diff!AA649 / 'Outputs_pre-361'!AA649, "")</f>
        <v/>
      </c>
      <c r="AB649" s="256" t="str">
        <f>IF('Outputs_pre-361'!AB649 &lt;&gt; 0, Impact_361_diff!AB649 / 'Outputs_pre-361'!AB649, "")</f>
        <v/>
      </c>
      <c r="AC649" s="65"/>
    </row>
    <row r="650" spans="1:29" x14ac:dyDescent="0.35">
      <c r="A650" s="82"/>
      <c r="D650" s="252" t="str">
        <f t="shared" si="5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256">
        <f>IF('Outputs_pre-361'!O650 &lt;&gt; 0, Impact_361_diff!O650 / 'Outputs_pre-361'!O650, "")</f>
        <v>0</v>
      </c>
      <c r="P650" s="256">
        <f>IF('Outputs_pre-361'!P650 &lt;&gt; 0, Impact_361_diff!P650 / 'Outputs_pre-361'!P650, "")</f>
        <v>0</v>
      </c>
      <c r="Q650" s="256">
        <f>IF('Outputs_pre-361'!Q650 &lt;&gt; 0, Impact_361_diff!Q650 / 'Outputs_pre-361'!Q650, "")</f>
        <v>0</v>
      </c>
      <c r="R650" s="256">
        <f>IF('Outputs_pre-361'!R650 &lt;&gt; 0, Impact_361_diff!R650 / 'Outputs_pre-361'!R650, "")</f>
        <v>0</v>
      </c>
      <c r="S650" s="256">
        <f>IF('Outputs_pre-361'!S650 &lt;&gt; 0, Impact_361_diff!S650 / 'Outputs_pre-361'!S650, "")</f>
        <v>0</v>
      </c>
      <c r="T650" s="256">
        <f>IF('Outputs_pre-361'!T650 &lt;&gt; 0, Impact_361_diff!T650 / 'Outputs_pre-361'!T650, "")</f>
        <v>0</v>
      </c>
      <c r="U650" s="256">
        <f>IF('Outputs_pre-361'!U650 &lt;&gt; 0, Impact_361_diff!U650 / 'Outputs_pre-361'!U650, "")</f>
        <v>0</v>
      </c>
      <c r="V650" s="256">
        <f>IF('Outputs_pre-361'!V650 &lt;&gt; 0, Impact_361_diff!V650 / 'Outputs_pre-361'!V650, "")</f>
        <v>0</v>
      </c>
      <c r="W650" s="256">
        <f>IF('Outputs_pre-361'!W650 &lt;&gt; 0, Impact_361_diff!W650 / 'Outputs_pre-361'!W650, "")</f>
        <v>0</v>
      </c>
      <c r="X650" s="256">
        <f>IF('Outputs_pre-361'!X650 &lt;&gt; 0, Impact_361_diff!X650 / 'Outputs_pre-361'!X650, "")</f>
        <v>0</v>
      </c>
      <c r="Y650" s="256">
        <f>IF('Outputs_pre-361'!Y650 &lt;&gt; 0, Impact_361_diff!Y650 / 'Outputs_pre-361'!Y650, "")</f>
        <v>0</v>
      </c>
      <c r="Z650" s="256">
        <f>IF('Outputs_pre-361'!Z650 &lt;&gt; 0, Impact_361_diff!Z650 / 'Outputs_pre-361'!Z650, "")</f>
        <v>0</v>
      </c>
      <c r="AA650" s="256">
        <f>IF('Outputs_pre-361'!AA650 &lt;&gt; 0, Impact_361_diff!AA650 / 'Outputs_pre-361'!AA650, "")</f>
        <v>0</v>
      </c>
      <c r="AB650" s="256">
        <f>IF('Outputs_pre-361'!AB650 &lt;&gt; 0, Impact_361_diff!AB650 / 'Outputs_pre-361'!AB650, "")</f>
        <v>0</v>
      </c>
      <c r="AC650" s="65"/>
    </row>
    <row r="651" spans="1:29" x14ac:dyDescent="0.35">
      <c r="A651" s="82"/>
      <c r="D651" s="252" t="str">
        <f t="shared" si="5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256">
        <f>IF('Outputs_pre-361'!O651 &lt;&gt; 0, Impact_361_diff!O651 / 'Outputs_pre-361'!O651, "")</f>
        <v>0</v>
      </c>
      <c r="P651" s="256">
        <f>IF('Outputs_pre-361'!P651 &lt;&gt; 0, Impact_361_diff!P651 / 'Outputs_pre-361'!P651, "")</f>
        <v>0</v>
      </c>
      <c r="Q651" s="256">
        <f>IF('Outputs_pre-361'!Q651 &lt;&gt; 0, Impact_361_diff!Q651 / 'Outputs_pre-361'!Q651, "")</f>
        <v>0</v>
      </c>
      <c r="R651" s="256">
        <f>IF('Outputs_pre-361'!R651 &lt;&gt; 0, Impact_361_diff!R651 / 'Outputs_pre-361'!R651, "")</f>
        <v>0</v>
      </c>
      <c r="S651" s="256">
        <f>IF('Outputs_pre-361'!S651 &lt;&gt; 0, Impact_361_diff!S651 / 'Outputs_pre-361'!S651, "")</f>
        <v>0</v>
      </c>
      <c r="T651" s="256">
        <f>IF('Outputs_pre-361'!T651 &lt;&gt; 0, Impact_361_diff!T651 / 'Outputs_pre-361'!T651, "")</f>
        <v>0</v>
      </c>
      <c r="U651" s="256">
        <f>IF('Outputs_pre-361'!U651 &lt;&gt; 0, Impact_361_diff!U651 / 'Outputs_pre-361'!U651, "")</f>
        <v>0</v>
      </c>
      <c r="V651" s="256">
        <f>IF('Outputs_pre-361'!V651 &lt;&gt; 0, Impact_361_diff!V651 / 'Outputs_pre-361'!V651, "")</f>
        <v>0</v>
      </c>
      <c r="W651" s="256">
        <f>IF('Outputs_pre-361'!W651 &lt;&gt; 0, Impact_361_diff!W651 / 'Outputs_pre-361'!W651, "")</f>
        <v>0</v>
      </c>
      <c r="X651" s="256">
        <f>IF('Outputs_pre-361'!X651 &lt;&gt; 0, Impact_361_diff!X651 / 'Outputs_pre-361'!X651, "")</f>
        <v>0</v>
      </c>
      <c r="Y651" s="256">
        <f>IF('Outputs_pre-361'!Y651 &lt;&gt; 0, Impact_361_diff!Y651 / 'Outputs_pre-361'!Y651, "")</f>
        <v>0</v>
      </c>
      <c r="Z651" s="256">
        <f>IF('Outputs_pre-361'!Z651 &lt;&gt; 0, Impact_361_diff!Z651 / 'Outputs_pre-361'!Z651, "")</f>
        <v>0</v>
      </c>
      <c r="AA651" s="256">
        <f>IF('Outputs_pre-361'!AA651 &lt;&gt; 0, Impact_361_diff!AA651 / 'Outputs_pre-361'!AA651, "")</f>
        <v>0</v>
      </c>
      <c r="AB651" s="256">
        <f>IF('Outputs_pre-361'!AB651 &lt;&gt; 0, Impact_361_diff!AB651 / 'Outputs_pre-361'!AB651, "")</f>
        <v>0</v>
      </c>
      <c r="AC651" s="65"/>
    </row>
    <row r="652" spans="1:29" x14ac:dyDescent="0.35">
      <c r="A652" s="82"/>
      <c r="D652" s="252" t="str">
        <f t="shared" si="5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256">
        <f>IF('Outputs_pre-361'!O652 &lt;&gt; 0, Impact_361_diff!O652 / 'Outputs_pre-361'!O652, "")</f>
        <v>0</v>
      </c>
      <c r="P652" s="256">
        <f>IF('Outputs_pre-361'!P652 &lt;&gt; 0, Impact_361_diff!P652 / 'Outputs_pre-361'!P652, "")</f>
        <v>0</v>
      </c>
      <c r="Q652" s="256">
        <f>IF('Outputs_pre-361'!Q652 &lt;&gt; 0, Impact_361_diff!Q652 / 'Outputs_pre-361'!Q652, "")</f>
        <v>0</v>
      </c>
      <c r="R652" s="256">
        <f>IF('Outputs_pre-361'!R652 &lt;&gt; 0, Impact_361_diff!R652 / 'Outputs_pre-361'!R652, "")</f>
        <v>0</v>
      </c>
      <c r="S652" s="256">
        <f>IF('Outputs_pre-361'!S652 &lt;&gt; 0, Impact_361_diff!S652 / 'Outputs_pre-361'!S652, "")</f>
        <v>0</v>
      </c>
      <c r="T652" s="256">
        <f>IF('Outputs_pre-361'!T652 &lt;&gt; 0, Impact_361_diff!T652 / 'Outputs_pre-361'!T652, "")</f>
        <v>0</v>
      </c>
      <c r="U652" s="256">
        <f>IF('Outputs_pre-361'!U652 &lt;&gt; 0, Impact_361_diff!U652 / 'Outputs_pre-361'!U652, "")</f>
        <v>0</v>
      </c>
      <c r="V652" s="256">
        <f>IF('Outputs_pre-361'!V652 &lt;&gt; 0, Impact_361_diff!V652 / 'Outputs_pre-361'!V652, "")</f>
        <v>0</v>
      </c>
      <c r="W652" s="256">
        <f>IF('Outputs_pre-361'!W652 &lt;&gt; 0, Impact_361_diff!W652 / 'Outputs_pre-361'!W652, "")</f>
        <v>0</v>
      </c>
      <c r="X652" s="256">
        <f>IF('Outputs_pre-361'!X652 &lt;&gt; 0, Impact_361_diff!X652 / 'Outputs_pre-361'!X652, "")</f>
        <v>0</v>
      </c>
      <c r="Y652" s="256">
        <f>IF('Outputs_pre-361'!Y652 &lt;&gt; 0, Impact_361_diff!Y652 / 'Outputs_pre-361'!Y652, "")</f>
        <v>0</v>
      </c>
      <c r="Z652" s="256">
        <f>IF('Outputs_pre-361'!Z652 &lt;&gt; 0, Impact_361_diff!Z652 / 'Outputs_pre-361'!Z652, "")</f>
        <v>0</v>
      </c>
      <c r="AA652" s="256">
        <f>IF('Outputs_pre-361'!AA652 &lt;&gt; 0, Impact_361_diff!AA652 / 'Outputs_pre-361'!AA652, "")</f>
        <v>0</v>
      </c>
      <c r="AB652" s="256">
        <f>IF('Outputs_pre-361'!AB652 &lt;&gt; 0, Impact_361_diff!AB652 / 'Outputs_pre-361'!AB652, "")</f>
        <v>0</v>
      </c>
      <c r="AC652" s="65"/>
    </row>
    <row r="653" spans="1:29" x14ac:dyDescent="0.35">
      <c r="A653" s="82"/>
      <c r="D653" s="252" t="str">
        <f t="shared" si="5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256" t="str">
        <f>IF('Outputs_pre-361'!O653 &lt;&gt; 0, Impact_361_diff!O653 / 'Outputs_pre-361'!O653, "")</f>
        <v/>
      </c>
      <c r="P653" s="256" t="str">
        <f>IF('Outputs_pre-361'!P653 &lt;&gt; 0, Impact_361_diff!P653 / 'Outputs_pre-361'!P653, "")</f>
        <v/>
      </c>
      <c r="Q653" s="256" t="str">
        <f>IF('Outputs_pre-361'!Q653 &lt;&gt; 0, Impact_361_diff!Q653 / 'Outputs_pre-361'!Q653, "")</f>
        <v/>
      </c>
      <c r="R653" s="256" t="str">
        <f>IF('Outputs_pre-361'!R653 &lt;&gt; 0, Impact_361_diff!R653 / 'Outputs_pre-361'!R653, "")</f>
        <v/>
      </c>
      <c r="S653" s="256" t="str">
        <f>IF('Outputs_pre-361'!S653 &lt;&gt; 0, Impact_361_diff!S653 / 'Outputs_pre-361'!S653, "")</f>
        <v/>
      </c>
      <c r="T653" s="256" t="str">
        <f>IF('Outputs_pre-361'!T653 &lt;&gt; 0, Impact_361_diff!T653 / 'Outputs_pre-361'!T653, "")</f>
        <v/>
      </c>
      <c r="U653" s="256" t="str">
        <f>IF('Outputs_pre-361'!U653 &lt;&gt; 0, Impact_361_diff!U653 / 'Outputs_pre-361'!U653, "")</f>
        <v/>
      </c>
      <c r="V653" s="256" t="str">
        <f>IF('Outputs_pre-361'!V653 &lt;&gt; 0, Impact_361_diff!V653 / 'Outputs_pre-361'!V653, "")</f>
        <v/>
      </c>
      <c r="W653" s="256" t="str">
        <f>IF('Outputs_pre-361'!W653 &lt;&gt; 0, Impact_361_diff!W653 / 'Outputs_pre-361'!W653, "")</f>
        <v/>
      </c>
      <c r="X653" s="256" t="str">
        <f>IF('Outputs_pre-361'!X653 &lt;&gt; 0, Impact_361_diff!X653 / 'Outputs_pre-361'!X653, "")</f>
        <v/>
      </c>
      <c r="Y653" s="256" t="str">
        <f>IF('Outputs_pre-361'!Y653 &lt;&gt; 0, Impact_361_diff!Y653 / 'Outputs_pre-361'!Y653, "")</f>
        <v/>
      </c>
      <c r="Z653" s="256" t="str">
        <f>IF('Outputs_pre-361'!Z653 &lt;&gt; 0, Impact_361_diff!Z653 / 'Outputs_pre-361'!Z653, "")</f>
        <v/>
      </c>
      <c r="AA653" s="256" t="str">
        <f>IF('Outputs_pre-361'!AA653 &lt;&gt; 0, Impact_361_diff!AA653 / 'Outputs_pre-361'!AA653, "")</f>
        <v/>
      </c>
      <c r="AB653" s="256" t="str">
        <f>IF('Outputs_pre-361'!AB653 &lt;&gt; 0, Impact_361_diff!AB653 / 'Outputs_pre-361'!AB653, "")</f>
        <v/>
      </c>
      <c r="AC653" s="65"/>
    </row>
    <row r="654" spans="1:29" x14ac:dyDescent="0.35">
      <c r="A654" s="82"/>
      <c r="D654" s="252" t="str">
        <f t="shared" si="5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256" t="str">
        <f>IF('Outputs_pre-361'!O654 &lt;&gt; 0, Impact_361_diff!O654 / 'Outputs_pre-361'!O654, "")</f>
        <v/>
      </c>
      <c r="P654" s="256" t="str">
        <f>IF('Outputs_pre-361'!P654 &lt;&gt; 0, Impact_361_diff!P654 / 'Outputs_pre-361'!P654, "")</f>
        <v/>
      </c>
      <c r="Q654" s="256" t="str">
        <f>IF('Outputs_pre-361'!Q654 &lt;&gt; 0, Impact_361_diff!Q654 / 'Outputs_pre-361'!Q654, "")</f>
        <v/>
      </c>
      <c r="R654" s="256" t="str">
        <f>IF('Outputs_pre-361'!R654 &lt;&gt; 0, Impact_361_diff!R654 / 'Outputs_pre-361'!R654, "")</f>
        <v/>
      </c>
      <c r="S654" s="256" t="str">
        <f>IF('Outputs_pre-361'!S654 &lt;&gt; 0, Impact_361_diff!S654 / 'Outputs_pre-361'!S654, "")</f>
        <v/>
      </c>
      <c r="T654" s="256" t="str">
        <f>IF('Outputs_pre-361'!T654 &lt;&gt; 0, Impact_361_diff!T654 / 'Outputs_pre-361'!T654, "")</f>
        <v/>
      </c>
      <c r="U654" s="256" t="str">
        <f>IF('Outputs_pre-361'!U654 &lt;&gt; 0, Impact_361_diff!U654 / 'Outputs_pre-361'!U654, "")</f>
        <v/>
      </c>
      <c r="V654" s="256" t="str">
        <f>IF('Outputs_pre-361'!V654 &lt;&gt; 0, Impact_361_diff!V654 / 'Outputs_pre-361'!V654, "")</f>
        <v/>
      </c>
      <c r="W654" s="256" t="str">
        <f>IF('Outputs_pre-361'!W654 &lt;&gt; 0, Impact_361_diff!W654 / 'Outputs_pre-361'!W654, "")</f>
        <v/>
      </c>
      <c r="X654" s="256" t="str">
        <f>IF('Outputs_pre-361'!X654 &lt;&gt; 0, Impact_361_diff!X654 / 'Outputs_pre-361'!X654, "")</f>
        <v/>
      </c>
      <c r="Y654" s="256" t="str">
        <f>IF('Outputs_pre-361'!Y654 &lt;&gt; 0, Impact_361_diff!Y654 / 'Outputs_pre-361'!Y654, "")</f>
        <v/>
      </c>
      <c r="Z654" s="256" t="str">
        <f>IF('Outputs_pre-361'!Z654 &lt;&gt; 0, Impact_361_diff!Z654 / 'Outputs_pre-361'!Z654, "")</f>
        <v/>
      </c>
      <c r="AA654" s="256" t="str">
        <f>IF('Outputs_pre-361'!AA654 &lt;&gt; 0, Impact_361_diff!AA654 / 'Outputs_pre-361'!AA654, "")</f>
        <v/>
      </c>
      <c r="AB654" s="256" t="str">
        <f>IF('Outputs_pre-361'!AB654 &lt;&gt; 0, Impact_361_diff!AB654 / 'Outputs_pre-361'!AB654, "")</f>
        <v/>
      </c>
      <c r="AC654" s="65"/>
    </row>
    <row r="655" spans="1:29" x14ac:dyDescent="0.35">
      <c r="A655" s="82"/>
      <c r="D655" s="252" t="str">
        <f t="shared" si="5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256" t="str">
        <f>IF('Outputs_pre-361'!O655 &lt;&gt; 0, Impact_361_diff!O655 / 'Outputs_pre-361'!O655, "")</f>
        <v/>
      </c>
      <c r="P655" s="256" t="str">
        <f>IF('Outputs_pre-361'!P655 &lt;&gt; 0, Impact_361_diff!P655 / 'Outputs_pre-361'!P655, "")</f>
        <v/>
      </c>
      <c r="Q655" s="256" t="str">
        <f>IF('Outputs_pre-361'!Q655 &lt;&gt; 0, Impact_361_diff!Q655 / 'Outputs_pre-361'!Q655, "")</f>
        <v/>
      </c>
      <c r="R655" s="256" t="str">
        <f>IF('Outputs_pre-361'!R655 &lt;&gt; 0, Impact_361_diff!R655 / 'Outputs_pre-361'!R655, "")</f>
        <v/>
      </c>
      <c r="S655" s="256" t="str">
        <f>IF('Outputs_pre-361'!S655 &lt;&gt; 0, Impact_361_diff!S655 / 'Outputs_pre-361'!S655, "")</f>
        <v/>
      </c>
      <c r="T655" s="256" t="str">
        <f>IF('Outputs_pre-361'!T655 &lt;&gt; 0, Impact_361_diff!T655 / 'Outputs_pre-361'!T655, "")</f>
        <v/>
      </c>
      <c r="U655" s="256" t="str">
        <f>IF('Outputs_pre-361'!U655 &lt;&gt; 0, Impact_361_diff!U655 / 'Outputs_pre-361'!U655, "")</f>
        <v/>
      </c>
      <c r="V655" s="256" t="str">
        <f>IF('Outputs_pre-361'!V655 &lt;&gt; 0, Impact_361_diff!V655 / 'Outputs_pre-361'!V655, "")</f>
        <v/>
      </c>
      <c r="W655" s="256" t="str">
        <f>IF('Outputs_pre-361'!W655 &lt;&gt; 0, Impact_361_diff!W655 / 'Outputs_pre-361'!W655, "")</f>
        <v/>
      </c>
      <c r="X655" s="256" t="str">
        <f>IF('Outputs_pre-361'!X655 &lt;&gt; 0, Impact_361_diff!X655 / 'Outputs_pre-361'!X655, "")</f>
        <v/>
      </c>
      <c r="Y655" s="256" t="str">
        <f>IF('Outputs_pre-361'!Y655 &lt;&gt; 0, Impact_361_diff!Y655 / 'Outputs_pre-361'!Y655, "")</f>
        <v/>
      </c>
      <c r="Z655" s="256" t="str">
        <f>IF('Outputs_pre-361'!Z655 &lt;&gt; 0, Impact_361_diff!Z655 / 'Outputs_pre-361'!Z655, "")</f>
        <v/>
      </c>
      <c r="AA655" s="256" t="str">
        <f>IF('Outputs_pre-361'!AA655 &lt;&gt; 0, Impact_361_diff!AA655 / 'Outputs_pre-361'!AA655, "")</f>
        <v/>
      </c>
      <c r="AB655" s="256" t="str">
        <f>IF('Outputs_pre-361'!AB655 &lt;&gt; 0, Impact_361_diff!AB655 / 'Outputs_pre-361'!AB655, "")</f>
        <v/>
      </c>
      <c r="AC655" s="65"/>
    </row>
    <row r="656" spans="1:29" x14ac:dyDescent="0.35">
      <c r="A656" s="82"/>
      <c r="D656" s="252" t="str">
        <f t="shared" si="5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256">
        <f>IF('Outputs_pre-361'!O656 &lt;&gt; 0, Impact_361_diff!O656 / 'Outputs_pre-361'!O656, "")</f>
        <v>0</v>
      </c>
      <c r="P656" s="256">
        <f>IF('Outputs_pre-361'!P656 &lt;&gt; 0, Impact_361_diff!P656 / 'Outputs_pre-361'!P656, "")</f>
        <v>0</v>
      </c>
      <c r="Q656" s="256">
        <f>IF('Outputs_pre-361'!Q656 &lt;&gt; 0, Impact_361_diff!Q656 / 'Outputs_pre-361'!Q656, "")</f>
        <v>0</v>
      </c>
      <c r="R656" s="256">
        <f>IF('Outputs_pre-361'!R656 &lt;&gt; 0, Impact_361_diff!R656 / 'Outputs_pre-361'!R656, "")</f>
        <v>0</v>
      </c>
      <c r="S656" s="256">
        <f>IF('Outputs_pre-361'!S656 &lt;&gt; 0, Impact_361_diff!S656 / 'Outputs_pre-361'!S656, "")</f>
        <v>0</v>
      </c>
      <c r="T656" s="256">
        <f>IF('Outputs_pre-361'!T656 &lt;&gt; 0, Impact_361_diff!T656 / 'Outputs_pre-361'!T656, "")</f>
        <v>0</v>
      </c>
      <c r="U656" s="256">
        <f>IF('Outputs_pre-361'!U656 &lt;&gt; 0, Impact_361_diff!U656 / 'Outputs_pre-361'!U656, "")</f>
        <v>0</v>
      </c>
      <c r="V656" s="256">
        <f>IF('Outputs_pre-361'!V656 &lt;&gt; 0, Impact_361_diff!V656 / 'Outputs_pre-361'!V656, "")</f>
        <v>0</v>
      </c>
      <c r="W656" s="256">
        <f>IF('Outputs_pre-361'!W656 &lt;&gt; 0, Impact_361_diff!W656 / 'Outputs_pre-361'!W656, "")</f>
        <v>0</v>
      </c>
      <c r="X656" s="256">
        <f>IF('Outputs_pre-361'!X656 &lt;&gt; 0, Impact_361_diff!X656 / 'Outputs_pre-361'!X656, "")</f>
        <v>0</v>
      </c>
      <c r="Y656" s="256">
        <f>IF('Outputs_pre-361'!Y656 &lt;&gt; 0, Impact_361_diff!Y656 / 'Outputs_pre-361'!Y656, "")</f>
        <v>0</v>
      </c>
      <c r="Z656" s="256">
        <f>IF('Outputs_pre-361'!Z656 &lt;&gt; 0, Impact_361_diff!Z656 / 'Outputs_pre-361'!Z656, "")</f>
        <v>0</v>
      </c>
      <c r="AA656" s="256">
        <f>IF('Outputs_pre-361'!AA656 &lt;&gt; 0, Impact_361_diff!AA656 / 'Outputs_pre-361'!AA656, "")</f>
        <v>0</v>
      </c>
      <c r="AB656" s="256">
        <f>IF('Outputs_pre-361'!AB656 &lt;&gt; 0, Impact_361_diff!AB656 / 'Outputs_pre-361'!AB656, "")</f>
        <v>0</v>
      </c>
      <c r="AC656" s="65"/>
    </row>
    <row r="657" spans="1:29" x14ac:dyDescent="0.35">
      <c r="A657" s="82"/>
      <c r="D657" s="252" t="str">
        <f t="shared" si="5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256" t="str">
        <f>IF('Outputs_pre-361'!O657 &lt;&gt; 0, Impact_361_diff!O657 / 'Outputs_pre-361'!O657, "")</f>
        <v/>
      </c>
      <c r="P657" s="256" t="str">
        <f>IF('Outputs_pre-361'!P657 &lt;&gt; 0, Impact_361_diff!P657 / 'Outputs_pre-361'!P657, "")</f>
        <v/>
      </c>
      <c r="Q657" s="256" t="str">
        <f>IF('Outputs_pre-361'!Q657 &lt;&gt; 0, Impact_361_diff!Q657 / 'Outputs_pre-361'!Q657, "")</f>
        <v/>
      </c>
      <c r="R657" s="256" t="str">
        <f>IF('Outputs_pre-361'!R657 &lt;&gt; 0, Impact_361_diff!R657 / 'Outputs_pre-361'!R657, "")</f>
        <v/>
      </c>
      <c r="S657" s="256" t="str">
        <f>IF('Outputs_pre-361'!S657 &lt;&gt; 0, Impact_361_diff!S657 / 'Outputs_pre-361'!S657, "")</f>
        <v/>
      </c>
      <c r="T657" s="256" t="str">
        <f>IF('Outputs_pre-361'!T657 &lt;&gt; 0, Impact_361_diff!T657 / 'Outputs_pre-361'!T657, "")</f>
        <v/>
      </c>
      <c r="U657" s="256" t="str">
        <f>IF('Outputs_pre-361'!U657 &lt;&gt; 0, Impact_361_diff!U657 / 'Outputs_pre-361'!U657, "")</f>
        <v/>
      </c>
      <c r="V657" s="256" t="str">
        <f>IF('Outputs_pre-361'!V657 &lt;&gt; 0, Impact_361_diff!V657 / 'Outputs_pre-361'!V657, "")</f>
        <v/>
      </c>
      <c r="W657" s="256" t="str">
        <f>IF('Outputs_pre-361'!W657 &lt;&gt; 0, Impact_361_diff!W657 / 'Outputs_pre-361'!W657, "")</f>
        <v/>
      </c>
      <c r="X657" s="256" t="str">
        <f>IF('Outputs_pre-361'!X657 &lt;&gt; 0, Impact_361_diff!X657 / 'Outputs_pre-361'!X657, "")</f>
        <v/>
      </c>
      <c r="Y657" s="256" t="str">
        <f>IF('Outputs_pre-361'!Y657 &lt;&gt; 0, Impact_361_diff!Y657 / 'Outputs_pre-361'!Y657, "")</f>
        <v/>
      </c>
      <c r="Z657" s="256" t="str">
        <f>IF('Outputs_pre-361'!Z657 &lt;&gt; 0, Impact_361_diff!Z657 / 'Outputs_pre-361'!Z657, "")</f>
        <v/>
      </c>
      <c r="AA657" s="256" t="str">
        <f>IF('Outputs_pre-361'!AA657 &lt;&gt; 0, Impact_361_diff!AA657 / 'Outputs_pre-361'!AA657, "")</f>
        <v/>
      </c>
      <c r="AB657" s="256" t="str">
        <f>IF('Outputs_pre-361'!AB657 &lt;&gt; 0, Impact_361_diff!AB657 / 'Outputs_pre-361'!AB657, "")</f>
        <v/>
      </c>
      <c r="AC657" s="65"/>
    </row>
    <row r="658" spans="1:29" x14ac:dyDescent="0.35">
      <c r="A658" s="82"/>
      <c r="D658" s="252" t="str">
        <f t="shared" si="5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256" t="str">
        <f>IF('Outputs_pre-361'!O658 &lt;&gt; 0, Impact_361_diff!O658 / 'Outputs_pre-361'!O658, "")</f>
        <v/>
      </c>
      <c r="P658" s="256" t="str">
        <f>IF('Outputs_pre-361'!P658 &lt;&gt; 0, Impact_361_diff!P658 / 'Outputs_pre-361'!P658, "")</f>
        <v/>
      </c>
      <c r="Q658" s="256" t="str">
        <f>IF('Outputs_pre-361'!Q658 &lt;&gt; 0, Impact_361_diff!Q658 / 'Outputs_pre-361'!Q658, "")</f>
        <v/>
      </c>
      <c r="R658" s="256" t="str">
        <f>IF('Outputs_pre-361'!R658 &lt;&gt; 0, Impact_361_diff!R658 / 'Outputs_pre-361'!R658, "")</f>
        <v/>
      </c>
      <c r="S658" s="256" t="str">
        <f>IF('Outputs_pre-361'!S658 &lt;&gt; 0, Impact_361_diff!S658 / 'Outputs_pre-361'!S658, "")</f>
        <v/>
      </c>
      <c r="T658" s="256" t="str">
        <f>IF('Outputs_pre-361'!T658 &lt;&gt; 0, Impact_361_diff!T658 / 'Outputs_pre-361'!T658, "")</f>
        <v/>
      </c>
      <c r="U658" s="256" t="str">
        <f>IF('Outputs_pre-361'!U658 &lt;&gt; 0, Impact_361_diff!U658 / 'Outputs_pre-361'!U658, "")</f>
        <v/>
      </c>
      <c r="V658" s="256" t="str">
        <f>IF('Outputs_pre-361'!V658 &lt;&gt; 0, Impact_361_diff!V658 / 'Outputs_pre-361'!V658, "")</f>
        <v/>
      </c>
      <c r="W658" s="256" t="str">
        <f>IF('Outputs_pre-361'!W658 &lt;&gt; 0, Impact_361_diff!W658 / 'Outputs_pre-361'!W658, "")</f>
        <v/>
      </c>
      <c r="X658" s="256" t="str">
        <f>IF('Outputs_pre-361'!X658 &lt;&gt; 0, Impact_361_diff!X658 / 'Outputs_pre-361'!X658, "")</f>
        <v/>
      </c>
      <c r="Y658" s="256" t="str">
        <f>IF('Outputs_pre-361'!Y658 &lt;&gt; 0, Impact_361_diff!Y658 / 'Outputs_pre-361'!Y658, "")</f>
        <v/>
      </c>
      <c r="Z658" s="256" t="str">
        <f>IF('Outputs_pre-361'!Z658 &lt;&gt; 0, Impact_361_diff!Z658 / 'Outputs_pre-361'!Z658, "")</f>
        <v/>
      </c>
      <c r="AA658" s="256" t="str">
        <f>IF('Outputs_pre-361'!AA658 &lt;&gt; 0, Impact_361_diff!AA658 / 'Outputs_pre-361'!AA658, "")</f>
        <v/>
      </c>
      <c r="AB658" s="256" t="str">
        <f>IF('Outputs_pre-361'!AB658 &lt;&gt; 0, Impact_361_diff!AB658 / 'Outputs_pre-361'!AB658, "")</f>
        <v/>
      </c>
      <c r="AC658" s="65"/>
    </row>
    <row r="659" spans="1:29" x14ac:dyDescent="0.35">
      <c r="A659" s="82"/>
      <c r="D659" s="252" t="str">
        <f t="shared" si="5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256" t="str">
        <f>IF('Outputs_pre-361'!O659 &lt;&gt; 0, Impact_361_diff!O659 / 'Outputs_pre-361'!O659, "")</f>
        <v/>
      </c>
      <c r="P659" s="256" t="str">
        <f>IF('Outputs_pre-361'!P659 &lt;&gt; 0, Impact_361_diff!P659 / 'Outputs_pre-361'!P659, "")</f>
        <v/>
      </c>
      <c r="Q659" s="256" t="str">
        <f>IF('Outputs_pre-361'!Q659 &lt;&gt; 0, Impact_361_diff!Q659 / 'Outputs_pre-361'!Q659, "")</f>
        <v/>
      </c>
      <c r="R659" s="256" t="str">
        <f>IF('Outputs_pre-361'!R659 &lt;&gt; 0, Impact_361_diff!R659 / 'Outputs_pre-361'!R659, "")</f>
        <v/>
      </c>
      <c r="S659" s="256" t="str">
        <f>IF('Outputs_pre-361'!S659 &lt;&gt; 0, Impact_361_diff!S659 / 'Outputs_pre-361'!S659, "")</f>
        <v/>
      </c>
      <c r="T659" s="256" t="str">
        <f>IF('Outputs_pre-361'!T659 &lt;&gt; 0, Impact_361_diff!T659 / 'Outputs_pre-361'!T659, "")</f>
        <v/>
      </c>
      <c r="U659" s="256" t="str">
        <f>IF('Outputs_pre-361'!U659 &lt;&gt; 0, Impact_361_diff!U659 / 'Outputs_pre-361'!U659, "")</f>
        <v/>
      </c>
      <c r="V659" s="256" t="str">
        <f>IF('Outputs_pre-361'!V659 &lt;&gt; 0, Impact_361_diff!V659 / 'Outputs_pre-361'!V659, "")</f>
        <v/>
      </c>
      <c r="W659" s="256" t="str">
        <f>IF('Outputs_pre-361'!W659 &lt;&gt; 0, Impact_361_diff!W659 / 'Outputs_pre-361'!W659, "")</f>
        <v/>
      </c>
      <c r="X659" s="256" t="str">
        <f>IF('Outputs_pre-361'!X659 &lt;&gt; 0, Impact_361_diff!X659 / 'Outputs_pre-361'!X659, "")</f>
        <v/>
      </c>
      <c r="Y659" s="256" t="str">
        <f>IF('Outputs_pre-361'!Y659 &lt;&gt; 0, Impact_361_diff!Y659 / 'Outputs_pre-361'!Y659, "")</f>
        <v/>
      </c>
      <c r="Z659" s="256" t="str">
        <f>IF('Outputs_pre-361'!Z659 &lt;&gt; 0, Impact_361_diff!Z659 / 'Outputs_pre-361'!Z659, "")</f>
        <v/>
      </c>
      <c r="AA659" s="256" t="str">
        <f>IF('Outputs_pre-361'!AA659 &lt;&gt; 0, Impact_361_diff!AA659 / 'Outputs_pre-361'!AA659, "")</f>
        <v/>
      </c>
      <c r="AB659" s="256" t="str">
        <f>IF('Outputs_pre-361'!AB659 &lt;&gt; 0, Impact_361_diff!AB659 / 'Outputs_pre-361'!AB659, "")</f>
        <v/>
      </c>
      <c r="AC659" s="65"/>
    </row>
    <row r="660" spans="1:29" x14ac:dyDescent="0.35">
      <c r="A660" s="82"/>
      <c r="D660" s="252" t="str">
        <f t="shared" si="5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256" t="str">
        <f>IF('Outputs_pre-361'!O660 &lt;&gt; 0, Impact_361_diff!O660 / 'Outputs_pre-361'!O660, "")</f>
        <v/>
      </c>
      <c r="P660" s="256" t="str">
        <f>IF('Outputs_pre-361'!P660 &lt;&gt; 0, Impact_361_diff!P660 / 'Outputs_pre-361'!P660, "")</f>
        <v/>
      </c>
      <c r="Q660" s="256" t="str">
        <f>IF('Outputs_pre-361'!Q660 &lt;&gt; 0, Impact_361_diff!Q660 / 'Outputs_pre-361'!Q660, "")</f>
        <v/>
      </c>
      <c r="R660" s="256" t="str">
        <f>IF('Outputs_pre-361'!R660 &lt;&gt; 0, Impact_361_diff!R660 / 'Outputs_pre-361'!R660, "")</f>
        <v/>
      </c>
      <c r="S660" s="256" t="str">
        <f>IF('Outputs_pre-361'!S660 &lt;&gt; 0, Impact_361_diff!S660 / 'Outputs_pre-361'!S660, "")</f>
        <v/>
      </c>
      <c r="T660" s="256" t="str">
        <f>IF('Outputs_pre-361'!T660 &lt;&gt; 0, Impact_361_diff!T660 / 'Outputs_pre-361'!T660, "")</f>
        <v/>
      </c>
      <c r="U660" s="256" t="str">
        <f>IF('Outputs_pre-361'!U660 &lt;&gt; 0, Impact_361_diff!U660 / 'Outputs_pre-361'!U660, "")</f>
        <v/>
      </c>
      <c r="V660" s="256" t="str">
        <f>IF('Outputs_pre-361'!V660 &lt;&gt; 0, Impact_361_diff!V660 / 'Outputs_pre-361'!V660, "")</f>
        <v/>
      </c>
      <c r="W660" s="256" t="str">
        <f>IF('Outputs_pre-361'!W660 &lt;&gt; 0, Impact_361_diff!W660 / 'Outputs_pre-361'!W660, "")</f>
        <v/>
      </c>
      <c r="X660" s="256" t="str">
        <f>IF('Outputs_pre-361'!X660 &lt;&gt; 0, Impact_361_diff!X660 / 'Outputs_pre-361'!X660, "")</f>
        <v/>
      </c>
      <c r="Y660" s="256" t="str">
        <f>IF('Outputs_pre-361'!Y660 &lt;&gt; 0, Impact_361_diff!Y660 / 'Outputs_pre-361'!Y660, "")</f>
        <v/>
      </c>
      <c r="Z660" s="256" t="str">
        <f>IF('Outputs_pre-361'!Z660 &lt;&gt; 0, Impact_361_diff!Z660 / 'Outputs_pre-361'!Z660, "")</f>
        <v/>
      </c>
      <c r="AA660" s="256" t="str">
        <f>IF('Outputs_pre-361'!AA660 &lt;&gt; 0, Impact_361_diff!AA660 / 'Outputs_pre-361'!AA660, "")</f>
        <v/>
      </c>
      <c r="AB660" s="256" t="str">
        <f>IF('Outputs_pre-361'!AB660 &lt;&gt; 0, Impact_361_diff!AB660 / 'Outputs_pre-361'!AB660, "")</f>
        <v/>
      </c>
      <c r="AC660" s="65"/>
    </row>
    <row r="661" spans="1:29" x14ac:dyDescent="0.35">
      <c r="A661" s="82"/>
      <c r="D661" s="252" t="str">
        <f t="shared" si="5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256" t="str">
        <f>IF('Outputs_pre-361'!O661 &lt;&gt; 0, Impact_361_diff!O661 / 'Outputs_pre-361'!O661, "")</f>
        <v/>
      </c>
      <c r="P661" s="256" t="str">
        <f>IF('Outputs_pre-361'!P661 &lt;&gt; 0, Impact_361_diff!P661 / 'Outputs_pre-361'!P661, "")</f>
        <v/>
      </c>
      <c r="Q661" s="256" t="str">
        <f>IF('Outputs_pre-361'!Q661 &lt;&gt; 0, Impact_361_diff!Q661 / 'Outputs_pre-361'!Q661, "")</f>
        <v/>
      </c>
      <c r="R661" s="256" t="str">
        <f>IF('Outputs_pre-361'!R661 &lt;&gt; 0, Impact_361_diff!R661 / 'Outputs_pre-361'!R661, "")</f>
        <v/>
      </c>
      <c r="S661" s="256" t="str">
        <f>IF('Outputs_pre-361'!S661 &lt;&gt; 0, Impact_361_diff!S661 / 'Outputs_pre-361'!S661, "")</f>
        <v/>
      </c>
      <c r="T661" s="256" t="str">
        <f>IF('Outputs_pre-361'!T661 &lt;&gt; 0, Impact_361_diff!T661 / 'Outputs_pre-361'!T661, "")</f>
        <v/>
      </c>
      <c r="U661" s="256" t="str">
        <f>IF('Outputs_pre-361'!U661 &lt;&gt; 0, Impact_361_diff!U661 / 'Outputs_pre-361'!U661, "")</f>
        <v/>
      </c>
      <c r="V661" s="256" t="str">
        <f>IF('Outputs_pre-361'!V661 &lt;&gt; 0, Impact_361_diff!V661 / 'Outputs_pre-361'!V661, "")</f>
        <v/>
      </c>
      <c r="W661" s="256" t="str">
        <f>IF('Outputs_pre-361'!W661 &lt;&gt; 0, Impact_361_diff!W661 / 'Outputs_pre-361'!W661, "")</f>
        <v/>
      </c>
      <c r="X661" s="256" t="str">
        <f>IF('Outputs_pre-361'!X661 &lt;&gt; 0, Impact_361_diff!X661 / 'Outputs_pre-361'!X661, "")</f>
        <v/>
      </c>
      <c r="Y661" s="256" t="str">
        <f>IF('Outputs_pre-361'!Y661 &lt;&gt; 0, Impact_361_diff!Y661 / 'Outputs_pre-361'!Y661, "")</f>
        <v/>
      </c>
      <c r="Z661" s="256" t="str">
        <f>IF('Outputs_pre-361'!Z661 &lt;&gt; 0, Impact_361_diff!Z661 / 'Outputs_pre-361'!Z661, "")</f>
        <v/>
      </c>
      <c r="AA661" s="256" t="str">
        <f>IF('Outputs_pre-361'!AA661 &lt;&gt; 0, Impact_361_diff!AA661 / 'Outputs_pre-361'!AA661, "")</f>
        <v/>
      </c>
      <c r="AB661" s="256" t="str">
        <f>IF('Outputs_pre-361'!AB661 &lt;&gt; 0, Impact_361_diff!AB661 / 'Outputs_pre-361'!AB661, "")</f>
        <v/>
      </c>
      <c r="AC661" s="65"/>
    </row>
    <row r="662" spans="1:29" x14ac:dyDescent="0.35">
      <c r="A662" s="82"/>
      <c r="D662" s="252" t="str">
        <f t="shared" si="5"/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256" t="str">
        <f>IF('Outputs_pre-361'!O662 &lt;&gt; 0, Impact_361_diff!O662 / 'Outputs_pre-361'!O662, "")</f>
        <v/>
      </c>
      <c r="P662" s="256" t="str">
        <f>IF('Outputs_pre-361'!P662 &lt;&gt; 0, Impact_361_diff!P662 / 'Outputs_pre-361'!P662, "")</f>
        <v/>
      </c>
      <c r="Q662" s="256" t="str">
        <f>IF('Outputs_pre-361'!Q662 &lt;&gt; 0, Impact_361_diff!Q662 / 'Outputs_pre-361'!Q662, "")</f>
        <v/>
      </c>
      <c r="R662" s="256" t="str">
        <f>IF('Outputs_pre-361'!R662 &lt;&gt; 0, Impact_361_diff!R662 / 'Outputs_pre-361'!R662, "")</f>
        <v/>
      </c>
      <c r="S662" s="256" t="str">
        <f>IF('Outputs_pre-361'!S662 &lt;&gt; 0, Impact_361_diff!S662 / 'Outputs_pre-361'!S662, "")</f>
        <v/>
      </c>
      <c r="T662" s="256" t="str">
        <f>IF('Outputs_pre-361'!T662 &lt;&gt; 0, Impact_361_diff!T662 / 'Outputs_pre-361'!T662, "")</f>
        <v/>
      </c>
      <c r="U662" s="256" t="str">
        <f>IF('Outputs_pre-361'!U662 &lt;&gt; 0, Impact_361_diff!U662 / 'Outputs_pre-361'!U662, "")</f>
        <v/>
      </c>
      <c r="V662" s="256" t="str">
        <f>IF('Outputs_pre-361'!V662 &lt;&gt; 0, Impact_361_diff!V662 / 'Outputs_pre-361'!V662, "")</f>
        <v/>
      </c>
      <c r="W662" s="256" t="str">
        <f>IF('Outputs_pre-361'!W662 &lt;&gt; 0, Impact_361_diff!W662 / 'Outputs_pre-361'!W662, "")</f>
        <v/>
      </c>
      <c r="X662" s="256" t="str">
        <f>IF('Outputs_pre-361'!X662 &lt;&gt; 0, Impact_361_diff!X662 / 'Outputs_pre-361'!X662, "")</f>
        <v/>
      </c>
      <c r="Y662" s="256" t="str">
        <f>IF('Outputs_pre-361'!Y662 &lt;&gt; 0, Impact_361_diff!Y662 / 'Outputs_pre-361'!Y662, "")</f>
        <v/>
      </c>
      <c r="Z662" s="256" t="str">
        <f>IF('Outputs_pre-361'!Z662 &lt;&gt; 0, Impact_361_diff!Z662 / 'Outputs_pre-361'!Z662, "")</f>
        <v/>
      </c>
      <c r="AA662" s="256" t="str">
        <f>IF('Outputs_pre-361'!AA662 &lt;&gt; 0, Impact_361_diff!AA662 / 'Outputs_pre-361'!AA662, "")</f>
        <v/>
      </c>
      <c r="AB662" s="256" t="str">
        <f>IF('Outputs_pre-361'!AB662 &lt;&gt; 0, Impact_361_diff!AB662 / 'Outputs_pre-361'!AB662, "")</f>
        <v/>
      </c>
      <c r="AC662" s="65"/>
    </row>
    <row r="663" spans="1:29" x14ac:dyDescent="0.35">
      <c r="A663" s="82"/>
      <c r="D663" s="252" t="str">
        <f t="shared" si="5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256" t="str">
        <f>IF('Outputs_pre-361'!O663 &lt;&gt; 0, Impact_361_diff!O663 / 'Outputs_pre-361'!O663, "")</f>
        <v/>
      </c>
      <c r="P663" s="256" t="str">
        <f>IF('Outputs_pre-361'!P663 &lt;&gt; 0, Impact_361_diff!P663 / 'Outputs_pre-361'!P663, "")</f>
        <v/>
      </c>
      <c r="Q663" s="256" t="str">
        <f>IF('Outputs_pre-361'!Q663 &lt;&gt; 0, Impact_361_diff!Q663 / 'Outputs_pre-361'!Q663, "")</f>
        <v/>
      </c>
      <c r="R663" s="256" t="str">
        <f>IF('Outputs_pre-361'!R663 &lt;&gt; 0, Impact_361_diff!R663 / 'Outputs_pre-361'!R663, "")</f>
        <v/>
      </c>
      <c r="S663" s="256" t="str">
        <f>IF('Outputs_pre-361'!S663 &lt;&gt; 0, Impact_361_diff!S663 / 'Outputs_pre-361'!S663, "")</f>
        <v/>
      </c>
      <c r="T663" s="256" t="str">
        <f>IF('Outputs_pre-361'!T663 &lt;&gt; 0, Impact_361_diff!T663 / 'Outputs_pre-361'!T663, "")</f>
        <v/>
      </c>
      <c r="U663" s="256" t="str">
        <f>IF('Outputs_pre-361'!U663 &lt;&gt; 0, Impact_361_diff!U663 / 'Outputs_pre-361'!U663, "")</f>
        <v/>
      </c>
      <c r="V663" s="256" t="str">
        <f>IF('Outputs_pre-361'!V663 &lt;&gt; 0, Impact_361_diff!V663 / 'Outputs_pre-361'!V663, "")</f>
        <v/>
      </c>
      <c r="W663" s="256" t="str">
        <f>IF('Outputs_pre-361'!W663 &lt;&gt; 0, Impact_361_diff!W663 / 'Outputs_pre-361'!W663, "")</f>
        <v/>
      </c>
      <c r="X663" s="256" t="str">
        <f>IF('Outputs_pre-361'!X663 &lt;&gt; 0, Impact_361_diff!X663 / 'Outputs_pre-361'!X663, "")</f>
        <v/>
      </c>
      <c r="Y663" s="256" t="str">
        <f>IF('Outputs_pre-361'!Y663 &lt;&gt; 0, Impact_361_diff!Y663 / 'Outputs_pre-361'!Y663, "")</f>
        <v/>
      </c>
      <c r="Z663" s="256" t="str">
        <f>IF('Outputs_pre-361'!Z663 &lt;&gt; 0, Impact_361_diff!Z663 / 'Outputs_pre-361'!Z663, "")</f>
        <v/>
      </c>
      <c r="AA663" s="256" t="str">
        <f>IF('Outputs_pre-361'!AA663 &lt;&gt; 0, Impact_361_diff!AA663 / 'Outputs_pre-361'!AA663, "")</f>
        <v/>
      </c>
      <c r="AB663" s="256" t="str">
        <f>IF('Outputs_pre-361'!AB663 &lt;&gt; 0, Impact_361_diff!AB663 / 'Outputs_pre-361'!AB663, "")</f>
        <v/>
      </c>
      <c r="AC663" s="65"/>
    </row>
    <row r="664" spans="1:29" x14ac:dyDescent="0.35">
      <c r="A664" s="82"/>
      <c r="D664" s="252" t="str">
        <f t="shared" si="5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256">
        <f>IF('Outputs_pre-361'!O664 &lt;&gt; 0, Impact_361_diff!O664 / 'Outputs_pre-361'!O664, "")</f>
        <v>0</v>
      </c>
      <c r="P664" s="256">
        <f>IF('Outputs_pre-361'!P664 &lt;&gt; 0, Impact_361_diff!P664 / 'Outputs_pre-361'!P664, "")</f>
        <v>0</v>
      </c>
      <c r="Q664" s="256">
        <f>IF('Outputs_pre-361'!Q664 &lt;&gt; 0, Impact_361_diff!Q664 / 'Outputs_pre-361'!Q664, "")</f>
        <v>0</v>
      </c>
      <c r="R664" s="256">
        <f>IF('Outputs_pre-361'!R664 &lt;&gt; 0, Impact_361_diff!R664 / 'Outputs_pre-361'!R664, "")</f>
        <v>0</v>
      </c>
      <c r="S664" s="256">
        <f>IF('Outputs_pre-361'!S664 &lt;&gt; 0, Impact_361_diff!S664 / 'Outputs_pre-361'!S664, "")</f>
        <v>0</v>
      </c>
      <c r="T664" s="256">
        <f>IF('Outputs_pre-361'!T664 &lt;&gt; 0, Impact_361_diff!T664 / 'Outputs_pre-361'!T664, "")</f>
        <v>0</v>
      </c>
      <c r="U664" s="256">
        <f>IF('Outputs_pre-361'!U664 &lt;&gt; 0, Impact_361_diff!U664 / 'Outputs_pre-361'!U664, "")</f>
        <v>0</v>
      </c>
      <c r="V664" s="256">
        <f>IF('Outputs_pre-361'!V664 &lt;&gt; 0, Impact_361_diff!V664 / 'Outputs_pre-361'!V664, "")</f>
        <v>0</v>
      </c>
      <c r="W664" s="256">
        <f>IF('Outputs_pre-361'!W664 &lt;&gt; 0, Impact_361_diff!W664 / 'Outputs_pre-361'!W664, "")</f>
        <v>0</v>
      </c>
      <c r="X664" s="256">
        <f>IF('Outputs_pre-361'!X664 &lt;&gt; 0, Impact_361_diff!X664 / 'Outputs_pre-361'!X664, "")</f>
        <v>0</v>
      </c>
      <c r="Y664" s="256">
        <f>IF('Outputs_pre-361'!Y664 &lt;&gt; 0, Impact_361_diff!Y664 / 'Outputs_pre-361'!Y664, "")</f>
        <v>0</v>
      </c>
      <c r="Z664" s="256">
        <f>IF('Outputs_pre-361'!Z664 &lt;&gt; 0, Impact_361_diff!Z664 / 'Outputs_pre-361'!Z664, "")</f>
        <v>0</v>
      </c>
      <c r="AA664" s="256">
        <f>IF('Outputs_pre-361'!AA664 &lt;&gt; 0, Impact_361_diff!AA664 / 'Outputs_pre-361'!AA664, "")</f>
        <v>0</v>
      </c>
      <c r="AB664" s="256">
        <f>IF('Outputs_pre-361'!AB664 &lt;&gt; 0, Impact_361_diff!AB664 / 'Outputs_pre-361'!AB664, "")</f>
        <v>0</v>
      </c>
      <c r="AC664" s="65"/>
    </row>
    <row r="665" spans="1:29" x14ac:dyDescent="0.35">
      <c r="A665" s="82"/>
      <c r="D665" s="252" t="str">
        <f t="shared" si="5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256">
        <f>IF('Outputs_pre-361'!O665 &lt;&gt; 0, Impact_361_diff!O665 / 'Outputs_pre-361'!O665, "")</f>
        <v>0</v>
      </c>
      <c r="P665" s="256">
        <f>IF('Outputs_pre-361'!P665 &lt;&gt; 0, Impact_361_diff!P665 / 'Outputs_pre-361'!P665, "")</f>
        <v>0</v>
      </c>
      <c r="Q665" s="256">
        <f>IF('Outputs_pre-361'!Q665 &lt;&gt; 0, Impact_361_diff!Q665 / 'Outputs_pre-361'!Q665, "")</f>
        <v>0</v>
      </c>
      <c r="R665" s="256">
        <f>IF('Outputs_pre-361'!R665 &lt;&gt; 0, Impact_361_diff!R665 / 'Outputs_pre-361'!R665, "")</f>
        <v>0</v>
      </c>
      <c r="S665" s="256">
        <f>IF('Outputs_pre-361'!S665 &lt;&gt; 0, Impact_361_diff!S665 / 'Outputs_pre-361'!S665, "")</f>
        <v>0</v>
      </c>
      <c r="T665" s="256">
        <f>IF('Outputs_pre-361'!T665 &lt;&gt; 0, Impact_361_diff!T665 / 'Outputs_pre-361'!T665, "")</f>
        <v>0</v>
      </c>
      <c r="U665" s="256">
        <f>IF('Outputs_pre-361'!U665 &lt;&gt; 0, Impact_361_diff!U665 / 'Outputs_pre-361'!U665, "")</f>
        <v>0</v>
      </c>
      <c r="V665" s="256">
        <f>IF('Outputs_pre-361'!V665 &lt;&gt; 0, Impact_361_diff!V665 / 'Outputs_pre-361'!V665, "")</f>
        <v>0</v>
      </c>
      <c r="W665" s="256">
        <f>IF('Outputs_pre-361'!W665 &lt;&gt; 0, Impact_361_diff!W665 / 'Outputs_pre-361'!W665, "")</f>
        <v>0</v>
      </c>
      <c r="X665" s="256">
        <f>IF('Outputs_pre-361'!X665 &lt;&gt; 0, Impact_361_diff!X665 / 'Outputs_pre-361'!X665, "")</f>
        <v>0</v>
      </c>
      <c r="Y665" s="256">
        <f>IF('Outputs_pre-361'!Y665 &lt;&gt; 0, Impact_361_diff!Y665 / 'Outputs_pre-361'!Y665, "")</f>
        <v>0</v>
      </c>
      <c r="Z665" s="256">
        <f>IF('Outputs_pre-361'!Z665 &lt;&gt; 0, Impact_361_diff!Z665 / 'Outputs_pre-361'!Z665, "")</f>
        <v>0</v>
      </c>
      <c r="AA665" s="256">
        <f>IF('Outputs_pre-361'!AA665 &lt;&gt; 0, Impact_361_diff!AA665 / 'Outputs_pre-361'!AA665, "")</f>
        <v>0</v>
      </c>
      <c r="AB665" s="256">
        <f>IF('Outputs_pre-361'!AB665 &lt;&gt; 0, Impact_361_diff!AB665 / 'Outputs_pre-361'!AB665, "")</f>
        <v>0</v>
      </c>
      <c r="AC665" s="65"/>
    </row>
    <row r="666" spans="1:29" x14ac:dyDescent="0.35">
      <c r="A666" s="82"/>
      <c r="D666" s="252" t="str">
        <f t="shared" si="5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256">
        <f>IF('Outputs_pre-361'!O666 &lt;&gt; 0, Impact_361_diff!O666 / 'Outputs_pre-361'!O666, "")</f>
        <v>0</v>
      </c>
      <c r="P666" s="256">
        <f>IF('Outputs_pre-361'!P666 &lt;&gt; 0, Impact_361_diff!P666 / 'Outputs_pre-361'!P666, "")</f>
        <v>0</v>
      </c>
      <c r="Q666" s="256">
        <f>IF('Outputs_pre-361'!Q666 &lt;&gt; 0, Impact_361_diff!Q666 / 'Outputs_pre-361'!Q666, "")</f>
        <v>0</v>
      </c>
      <c r="R666" s="256">
        <f>IF('Outputs_pre-361'!R666 &lt;&gt; 0, Impact_361_diff!R666 / 'Outputs_pre-361'!R666, "")</f>
        <v>0</v>
      </c>
      <c r="S666" s="256">
        <f>IF('Outputs_pre-361'!S666 &lt;&gt; 0, Impact_361_diff!S666 / 'Outputs_pre-361'!S666, "")</f>
        <v>0</v>
      </c>
      <c r="T666" s="256">
        <f>IF('Outputs_pre-361'!T666 &lt;&gt; 0, Impact_361_diff!T666 / 'Outputs_pre-361'!T666, "")</f>
        <v>0</v>
      </c>
      <c r="U666" s="256">
        <f>IF('Outputs_pre-361'!U666 &lt;&gt; 0, Impact_361_diff!U666 / 'Outputs_pre-361'!U666, "")</f>
        <v>0</v>
      </c>
      <c r="V666" s="256">
        <f>IF('Outputs_pre-361'!V666 &lt;&gt; 0, Impact_361_diff!V666 / 'Outputs_pre-361'!V666, "")</f>
        <v>0</v>
      </c>
      <c r="W666" s="256">
        <f>IF('Outputs_pre-361'!W666 &lt;&gt; 0, Impact_361_diff!W666 / 'Outputs_pre-361'!W666, "")</f>
        <v>0</v>
      </c>
      <c r="X666" s="256">
        <f>IF('Outputs_pre-361'!X666 &lt;&gt; 0, Impact_361_diff!X666 / 'Outputs_pre-361'!X666, "")</f>
        <v>0</v>
      </c>
      <c r="Y666" s="256">
        <f>IF('Outputs_pre-361'!Y666 &lt;&gt; 0, Impact_361_diff!Y666 / 'Outputs_pre-361'!Y666, "")</f>
        <v>0</v>
      </c>
      <c r="Z666" s="256">
        <f>IF('Outputs_pre-361'!Z666 &lt;&gt; 0, Impact_361_diff!Z666 / 'Outputs_pre-361'!Z666, "")</f>
        <v>0</v>
      </c>
      <c r="AA666" s="256">
        <f>IF('Outputs_pre-361'!AA666 &lt;&gt; 0, Impact_361_diff!AA666 / 'Outputs_pre-361'!AA666, "")</f>
        <v>0</v>
      </c>
      <c r="AB666" s="256">
        <f>IF('Outputs_pre-361'!AB666 &lt;&gt; 0, Impact_361_diff!AB666 / 'Outputs_pre-361'!AB666, "")</f>
        <v>0</v>
      </c>
      <c r="AC666" s="65"/>
    </row>
    <row r="667" spans="1:29" x14ac:dyDescent="0.35">
      <c r="A667" s="82"/>
      <c r="D667" s="252" t="str">
        <f t="shared" si="5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256" t="str">
        <f>IF('Outputs_pre-361'!O667 &lt;&gt; 0, Impact_361_diff!O667 / 'Outputs_pre-361'!O667, "")</f>
        <v/>
      </c>
      <c r="P667" s="256" t="str">
        <f>IF('Outputs_pre-361'!P667 &lt;&gt; 0, Impact_361_diff!P667 / 'Outputs_pre-361'!P667, "")</f>
        <v/>
      </c>
      <c r="Q667" s="256" t="str">
        <f>IF('Outputs_pre-361'!Q667 &lt;&gt; 0, Impact_361_diff!Q667 / 'Outputs_pre-361'!Q667, "")</f>
        <v/>
      </c>
      <c r="R667" s="256" t="str">
        <f>IF('Outputs_pre-361'!R667 &lt;&gt; 0, Impact_361_diff!R667 / 'Outputs_pre-361'!R667, "")</f>
        <v/>
      </c>
      <c r="S667" s="256" t="str">
        <f>IF('Outputs_pre-361'!S667 &lt;&gt; 0, Impact_361_diff!S667 / 'Outputs_pre-361'!S667, "")</f>
        <v/>
      </c>
      <c r="T667" s="256" t="str">
        <f>IF('Outputs_pre-361'!T667 &lt;&gt; 0, Impact_361_diff!T667 / 'Outputs_pre-361'!T667, "")</f>
        <v/>
      </c>
      <c r="U667" s="256" t="str">
        <f>IF('Outputs_pre-361'!U667 &lt;&gt; 0, Impact_361_diff!U667 / 'Outputs_pre-361'!U667, "")</f>
        <v/>
      </c>
      <c r="V667" s="256" t="str">
        <f>IF('Outputs_pre-361'!V667 &lt;&gt; 0, Impact_361_diff!V667 / 'Outputs_pre-361'!V667, "")</f>
        <v/>
      </c>
      <c r="W667" s="256" t="str">
        <f>IF('Outputs_pre-361'!W667 &lt;&gt; 0, Impact_361_diff!W667 / 'Outputs_pre-361'!W667, "")</f>
        <v/>
      </c>
      <c r="X667" s="256" t="str">
        <f>IF('Outputs_pre-361'!X667 &lt;&gt; 0, Impact_361_diff!X667 / 'Outputs_pre-361'!X667, "")</f>
        <v/>
      </c>
      <c r="Y667" s="256" t="str">
        <f>IF('Outputs_pre-361'!Y667 &lt;&gt; 0, Impact_361_diff!Y667 / 'Outputs_pre-361'!Y667, "")</f>
        <v/>
      </c>
      <c r="Z667" s="256" t="str">
        <f>IF('Outputs_pre-361'!Z667 &lt;&gt; 0, Impact_361_diff!Z667 / 'Outputs_pre-361'!Z667, "")</f>
        <v/>
      </c>
      <c r="AA667" s="256" t="str">
        <f>IF('Outputs_pre-361'!AA667 &lt;&gt; 0, Impact_361_diff!AA667 / 'Outputs_pre-361'!AA667, "")</f>
        <v/>
      </c>
      <c r="AB667" s="256" t="str">
        <f>IF('Outputs_pre-361'!AB667 &lt;&gt; 0, Impact_361_diff!AB667 / 'Outputs_pre-361'!AB667, "")</f>
        <v/>
      </c>
      <c r="AC667" s="65"/>
    </row>
    <row r="668" spans="1:29" x14ac:dyDescent="0.35">
      <c r="A668" s="82"/>
      <c r="D668" s="252" t="str">
        <f t="shared" si="5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256" t="str">
        <f>IF('Outputs_pre-361'!O668 &lt;&gt; 0, Impact_361_diff!O668 / 'Outputs_pre-361'!O668, "")</f>
        <v/>
      </c>
      <c r="P668" s="256" t="str">
        <f>IF('Outputs_pre-361'!P668 &lt;&gt; 0, Impact_361_diff!P668 / 'Outputs_pre-361'!P668, "")</f>
        <v/>
      </c>
      <c r="Q668" s="256" t="str">
        <f>IF('Outputs_pre-361'!Q668 &lt;&gt; 0, Impact_361_diff!Q668 / 'Outputs_pre-361'!Q668, "")</f>
        <v/>
      </c>
      <c r="R668" s="256" t="str">
        <f>IF('Outputs_pre-361'!R668 &lt;&gt; 0, Impact_361_diff!R668 / 'Outputs_pre-361'!R668, "")</f>
        <v/>
      </c>
      <c r="S668" s="256" t="str">
        <f>IF('Outputs_pre-361'!S668 &lt;&gt; 0, Impact_361_diff!S668 / 'Outputs_pre-361'!S668, "")</f>
        <v/>
      </c>
      <c r="T668" s="256" t="str">
        <f>IF('Outputs_pre-361'!T668 &lt;&gt; 0, Impact_361_diff!T668 / 'Outputs_pre-361'!T668, "")</f>
        <v/>
      </c>
      <c r="U668" s="256" t="str">
        <f>IF('Outputs_pre-361'!U668 &lt;&gt; 0, Impact_361_diff!U668 / 'Outputs_pre-361'!U668, "")</f>
        <v/>
      </c>
      <c r="V668" s="256" t="str">
        <f>IF('Outputs_pre-361'!V668 &lt;&gt; 0, Impact_361_diff!V668 / 'Outputs_pre-361'!V668, "")</f>
        <v/>
      </c>
      <c r="W668" s="256" t="str">
        <f>IF('Outputs_pre-361'!W668 &lt;&gt; 0, Impact_361_diff!W668 / 'Outputs_pre-361'!W668, "")</f>
        <v/>
      </c>
      <c r="X668" s="256" t="str">
        <f>IF('Outputs_pre-361'!X668 &lt;&gt; 0, Impact_361_diff!X668 / 'Outputs_pre-361'!X668, "")</f>
        <v/>
      </c>
      <c r="Y668" s="256" t="str">
        <f>IF('Outputs_pre-361'!Y668 &lt;&gt; 0, Impact_361_diff!Y668 / 'Outputs_pre-361'!Y668, "")</f>
        <v/>
      </c>
      <c r="Z668" s="256" t="str">
        <f>IF('Outputs_pre-361'!Z668 &lt;&gt; 0, Impact_361_diff!Z668 / 'Outputs_pre-361'!Z668, "")</f>
        <v/>
      </c>
      <c r="AA668" s="256" t="str">
        <f>IF('Outputs_pre-361'!AA668 &lt;&gt; 0, Impact_361_diff!AA668 / 'Outputs_pre-361'!AA668, "")</f>
        <v/>
      </c>
      <c r="AB668" s="256" t="str">
        <f>IF('Outputs_pre-361'!AB668 &lt;&gt; 0, Impact_361_diff!AB668 / 'Outputs_pre-361'!AB668, "")</f>
        <v/>
      </c>
      <c r="AC668" s="65"/>
    </row>
    <row r="669" spans="1:29" x14ac:dyDescent="0.35">
      <c r="A669" s="82"/>
      <c r="D669" s="252" t="str">
        <f t="shared" si="5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256" t="str">
        <f>IF('Outputs_pre-361'!O669 &lt;&gt; 0, Impact_361_diff!O669 / 'Outputs_pre-361'!O669, "")</f>
        <v/>
      </c>
      <c r="P669" s="256" t="str">
        <f>IF('Outputs_pre-361'!P669 &lt;&gt; 0, Impact_361_diff!P669 / 'Outputs_pre-361'!P669, "")</f>
        <v/>
      </c>
      <c r="Q669" s="256" t="str">
        <f>IF('Outputs_pre-361'!Q669 &lt;&gt; 0, Impact_361_diff!Q669 / 'Outputs_pre-361'!Q669, "")</f>
        <v/>
      </c>
      <c r="R669" s="256" t="str">
        <f>IF('Outputs_pre-361'!R669 &lt;&gt; 0, Impact_361_diff!R669 / 'Outputs_pre-361'!R669, "")</f>
        <v/>
      </c>
      <c r="S669" s="256" t="str">
        <f>IF('Outputs_pre-361'!S669 &lt;&gt; 0, Impact_361_diff!S669 / 'Outputs_pre-361'!S669, "")</f>
        <v/>
      </c>
      <c r="T669" s="256" t="str">
        <f>IF('Outputs_pre-361'!T669 &lt;&gt; 0, Impact_361_diff!T669 / 'Outputs_pre-361'!T669, "")</f>
        <v/>
      </c>
      <c r="U669" s="256" t="str">
        <f>IF('Outputs_pre-361'!U669 &lt;&gt; 0, Impact_361_diff!U669 / 'Outputs_pre-361'!U669, "")</f>
        <v/>
      </c>
      <c r="V669" s="256" t="str">
        <f>IF('Outputs_pre-361'!V669 &lt;&gt; 0, Impact_361_diff!V669 / 'Outputs_pre-361'!V669, "")</f>
        <v/>
      </c>
      <c r="W669" s="256" t="str">
        <f>IF('Outputs_pre-361'!W669 &lt;&gt; 0, Impact_361_diff!W669 / 'Outputs_pre-361'!W669, "")</f>
        <v/>
      </c>
      <c r="X669" s="256" t="str">
        <f>IF('Outputs_pre-361'!X669 &lt;&gt; 0, Impact_361_diff!X669 / 'Outputs_pre-361'!X669, "")</f>
        <v/>
      </c>
      <c r="Y669" s="256" t="str">
        <f>IF('Outputs_pre-361'!Y669 &lt;&gt; 0, Impact_361_diff!Y669 / 'Outputs_pre-361'!Y669, "")</f>
        <v/>
      </c>
      <c r="Z669" s="256" t="str">
        <f>IF('Outputs_pre-361'!Z669 &lt;&gt; 0, Impact_361_diff!Z669 / 'Outputs_pre-361'!Z669, "")</f>
        <v/>
      </c>
      <c r="AA669" s="256" t="str">
        <f>IF('Outputs_pre-361'!AA669 &lt;&gt; 0, Impact_361_diff!AA669 / 'Outputs_pre-361'!AA669, "")</f>
        <v/>
      </c>
      <c r="AB669" s="256" t="str">
        <f>IF('Outputs_pre-361'!AB669 &lt;&gt; 0, Impact_361_diff!AB669 / 'Outputs_pre-361'!AB669, "")</f>
        <v/>
      </c>
      <c r="AC669" s="65"/>
    </row>
    <row r="670" spans="1:29" x14ac:dyDescent="0.35">
      <c r="A670" s="82"/>
      <c r="D670" s="252" t="str">
        <f t="shared" si="5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256">
        <f>IF('Outputs_pre-361'!O670 &lt;&gt; 0, Impact_361_diff!O670 / 'Outputs_pre-361'!O670, "")</f>
        <v>0</v>
      </c>
      <c r="P670" s="256">
        <f>IF('Outputs_pre-361'!P670 &lt;&gt; 0, Impact_361_diff!P670 / 'Outputs_pre-361'!P670, "")</f>
        <v>0</v>
      </c>
      <c r="Q670" s="256">
        <f>IF('Outputs_pre-361'!Q670 &lt;&gt; 0, Impact_361_diff!Q670 / 'Outputs_pre-361'!Q670, "")</f>
        <v>0</v>
      </c>
      <c r="R670" s="256">
        <f>IF('Outputs_pre-361'!R670 &lt;&gt; 0, Impact_361_diff!R670 / 'Outputs_pre-361'!R670, "")</f>
        <v>0</v>
      </c>
      <c r="S670" s="256">
        <f>IF('Outputs_pre-361'!S670 &lt;&gt; 0, Impact_361_diff!S670 / 'Outputs_pre-361'!S670, "")</f>
        <v>0</v>
      </c>
      <c r="T670" s="256">
        <f>IF('Outputs_pre-361'!T670 &lt;&gt; 0, Impact_361_diff!T670 / 'Outputs_pre-361'!T670, "")</f>
        <v>0</v>
      </c>
      <c r="U670" s="256">
        <f>IF('Outputs_pre-361'!U670 &lt;&gt; 0, Impact_361_diff!U670 / 'Outputs_pre-361'!U670, "")</f>
        <v>0</v>
      </c>
      <c r="V670" s="256">
        <f>IF('Outputs_pre-361'!V670 &lt;&gt; 0, Impact_361_diff!V670 / 'Outputs_pre-361'!V670, "")</f>
        <v>0</v>
      </c>
      <c r="W670" s="256">
        <f>IF('Outputs_pre-361'!W670 &lt;&gt; 0, Impact_361_diff!W670 / 'Outputs_pre-361'!W670, "")</f>
        <v>0</v>
      </c>
      <c r="X670" s="256">
        <f>IF('Outputs_pre-361'!X670 &lt;&gt; 0, Impact_361_diff!X670 / 'Outputs_pre-361'!X670, "")</f>
        <v>0</v>
      </c>
      <c r="Y670" s="256">
        <f>IF('Outputs_pre-361'!Y670 &lt;&gt; 0, Impact_361_diff!Y670 / 'Outputs_pre-361'!Y670, "")</f>
        <v>0</v>
      </c>
      <c r="Z670" s="256">
        <f>IF('Outputs_pre-361'!Z670 &lt;&gt; 0, Impact_361_diff!Z670 / 'Outputs_pre-361'!Z670, "")</f>
        <v>0</v>
      </c>
      <c r="AA670" s="256">
        <f>IF('Outputs_pre-361'!AA670 &lt;&gt; 0, Impact_361_diff!AA670 / 'Outputs_pre-361'!AA670, "")</f>
        <v>0</v>
      </c>
      <c r="AB670" s="256">
        <f>IF('Outputs_pre-361'!AB670 &lt;&gt; 0, Impact_361_diff!AB670 / 'Outputs_pre-361'!AB670, "")</f>
        <v>0</v>
      </c>
      <c r="AC670" s="65"/>
    </row>
    <row r="671" spans="1:29" x14ac:dyDescent="0.35">
      <c r="A671" s="82"/>
      <c r="D671" s="252" t="str">
        <f t="shared" si="5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256" t="str">
        <f>IF('Outputs_pre-361'!O671 &lt;&gt; 0, Impact_361_diff!O671 / 'Outputs_pre-361'!O671, "")</f>
        <v/>
      </c>
      <c r="P671" s="256" t="str">
        <f>IF('Outputs_pre-361'!P671 &lt;&gt; 0, Impact_361_diff!P671 / 'Outputs_pre-361'!P671, "")</f>
        <v/>
      </c>
      <c r="Q671" s="256" t="str">
        <f>IF('Outputs_pre-361'!Q671 &lt;&gt; 0, Impact_361_diff!Q671 / 'Outputs_pre-361'!Q671, "")</f>
        <v/>
      </c>
      <c r="R671" s="256" t="str">
        <f>IF('Outputs_pre-361'!R671 &lt;&gt; 0, Impact_361_diff!R671 / 'Outputs_pre-361'!R671, "")</f>
        <v/>
      </c>
      <c r="S671" s="256" t="str">
        <f>IF('Outputs_pre-361'!S671 &lt;&gt; 0, Impact_361_diff!S671 / 'Outputs_pre-361'!S671, "")</f>
        <v/>
      </c>
      <c r="T671" s="256" t="str">
        <f>IF('Outputs_pre-361'!T671 &lt;&gt; 0, Impact_361_diff!T671 / 'Outputs_pre-361'!T671, "")</f>
        <v/>
      </c>
      <c r="U671" s="256" t="str">
        <f>IF('Outputs_pre-361'!U671 &lt;&gt; 0, Impact_361_diff!U671 / 'Outputs_pre-361'!U671, "")</f>
        <v/>
      </c>
      <c r="V671" s="256" t="str">
        <f>IF('Outputs_pre-361'!V671 &lt;&gt; 0, Impact_361_diff!V671 / 'Outputs_pre-361'!V671, "")</f>
        <v/>
      </c>
      <c r="W671" s="256" t="str">
        <f>IF('Outputs_pre-361'!W671 &lt;&gt; 0, Impact_361_diff!W671 / 'Outputs_pre-361'!W671, "")</f>
        <v/>
      </c>
      <c r="X671" s="256" t="str">
        <f>IF('Outputs_pre-361'!X671 &lt;&gt; 0, Impact_361_diff!X671 / 'Outputs_pre-361'!X671, "")</f>
        <v/>
      </c>
      <c r="Y671" s="256" t="str">
        <f>IF('Outputs_pre-361'!Y671 &lt;&gt; 0, Impact_361_diff!Y671 / 'Outputs_pre-361'!Y671, "")</f>
        <v/>
      </c>
      <c r="Z671" s="256" t="str">
        <f>IF('Outputs_pre-361'!Z671 &lt;&gt; 0, Impact_361_diff!Z671 / 'Outputs_pre-361'!Z671, "")</f>
        <v/>
      </c>
      <c r="AA671" s="256" t="str">
        <f>IF('Outputs_pre-361'!AA671 &lt;&gt; 0, Impact_361_diff!AA671 / 'Outputs_pre-361'!AA671, "")</f>
        <v/>
      </c>
      <c r="AB671" s="256" t="str">
        <f>IF('Outputs_pre-361'!AB671 &lt;&gt; 0, Impact_361_diff!AB671 / 'Outputs_pre-361'!AB671, "")</f>
        <v/>
      </c>
      <c r="AC671" s="65"/>
    </row>
    <row r="672" spans="1:29" x14ac:dyDescent="0.35">
      <c r="A672" s="82"/>
      <c r="D672" s="252" t="str">
        <f t="shared" si="5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256" t="str">
        <f>IF('Outputs_pre-361'!O672 &lt;&gt; 0, Impact_361_diff!O672 / 'Outputs_pre-361'!O672, "")</f>
        <v/>
      </c>
      <c r="P672" s="256" t="str">
        <f>IF('Outputs_pre-361'!P672 &lt;&gt; 0, Impact_361_diff!P672 / 'Outputs_pre-361'!P672, "")</f>
        <v/>
      </c>
      <c r="Q672" s="256" t="str">
        <f>IF('Outputs_pre-361'!Q672 &lt;&gt; 0, Impact_361_diff!Q672 / 'Outputs_pre-361'!Q672, "")</f>
        <v/>
      </c>
      <c r="R672" s="256" t="str">
        <f>IF('Outputs_pre-361'!R672 &lt;&gt; 0, Impact_361_diff!R672 / 'Outputs_pre-361'!R672, "")</f>
        <v/>
      </c>
      <c r="S672" s="256" t="str">
        <f>IF('Outputs_pre-361'!S672 &lt;&gt; 0, Impact_361_diff!S672 / 'Outputs_pre-361'!S672, "")</f>
        <v/>
      </c>
      <c r="T672" s="256" t="str">
        <f>IF('Outputs_pre-361'!T672 &lt;&gt; 0, Impact_361_diff!T672 / 'Outputs_pre-361'!T672, "")</f>
        <v/>
      </c>
      <c r="U672" s="256" t="str">
        <f>IF('Outputs_pre-361'!U672 &lt;&gt; 0, Impact_361_diff!U672 / 'Outputs_pre-361'!U672, "")</f>
        <v/>
      </c>
      <c r="V672" s="256" t="str">
        <f>IF('Outputs_pre-361'!V672 &lt;&gt; 0, Impact_361_diff!V672 / 'Outputs_pre-361'!V672, "")</f>
        <v/>
      </c>
      <c r="W672" s="256" t="str">
        <f>IF('Outputs_pre-361'!W672 &lt;&gt; 0, Impact_361_diff!W672 / 'Outputs_pre-361'!W672, "")</f>
        <v/>
      </c>
      <c r="X672" s="256" t="str">
        <f>IF('Outputs_pre-361'!X672 &lt;&gt; 0, Impact_361_diff!X672 / 'Outputs_pre-361'!X672, "")</f>
        <v/>
      </c>
      <c r="Y672" s="256" t="str">
        <f>IF('Outputs_pre-361'!Y672 &lt;&gt; 0, Impact_361_diff!Y672 / 'Outputs_pre-361'!Y672, "")</f>
        <v/>
      </c>
      <c r="Z672" s="256" t="str">
        <f>IF('Outputs_pre-361'!Z672 &lt;&gt; 0, Impact_361_diff!Z672 / 'Outputs_pre-361'!Z672, "")</f>
        <v/>
      </c>
      <c r="AA672" s="256" t="str">
        <f>IF('Outputs_pre-361'!AA672 &lt;&gt; 0, Impact_361_diff!AA672 / 'Outputs_pre-361'!AA672, "")</f>
        <v/>
      </c>
      <c r="AB672" s="256" t="str">
        <f>IF('Outputs_pre-361'!AB672 &lt;&gt; 0, Impact_361_diff!AB672 / 'Outputs_pre-361'!AB672, "")</f>
        <v/>
      </c>
      <c r="AC672" s="65"/>
    </row>
    <row r="673" spans="1:29" x14ac:dyDescent="0.35">
      <c r="A673" s="82"/>
      <c r="D673" s="252" t="str">
        <f t="shared" si="5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256" t="str">
        <f>IF('Outputs_pre-361'!O673 &lt;&gt; 0, Impact_361_diff!O673 / 'Outputs_pre-361'!O673, "")</f>
        <v/>
      </c>
      <c r="P673" s="256" t="str">
        <f>IF('Outputs_pre-361'!P673 &lt;&gt; 0, Impact_361_diff!P673 / 'Outputs_pre-361'!P673, "")</f>
        <v/>
      </c>
      <c r="Q673" s="256" t="str">
        <f>IF('Outputs_pre-361'!Q673 &lt;&gt; 0, Impact_361_diff!Q673 / 'Outputs_pre-361'!Q673, "")</f>
        <v/>
      </c>
      <c r="R673" s="256" t="str">
        <f>IF('Outputs_pre-361'!R673 &lt;&gt; 0, Impact_361_diff!R673 / 'Outputs_pre-361'!R673, "")</f>
        <v/>
      </c>
      <c r="S673" s="256" t="str">
        <f>IF('Outputs_pre-361'!S673 &lt;&gt; 0, Impact_361_diff!S673 / 'Outputs_pre-361'!S673, "")</f>
        <v/>
      </c>
      <c r="T673" s="256" t="str">
        <f>IF('Outputs_pre-361'!T673 &lt;&gt; 0, Impact_361_diff!T673 / 'Outputs_pre-361'!T673, "")</f>
        <v/>
      </c>
      <c r="U673" s="256" t="str">
        <f>IF('Outputs_pre-361'!U673 &lt;&gt; 0, Impact_361_diff!U673 / 'Outputs_pre-361'!U673, "")</f>
        <v/>
      </c>
      <c r="V673" s="256" t="str">
        <f>IF('Outputs_pre-361'!V673 &lt;&gt; 0, Impact_361_diff!V673 / 'Outputs_pre-361'!V673, "")</f>
        <v/>
      </c>
      <c r="W673" s="256" t="str">
        <f>IF('Outputs_pre-361'!W673 &lt;&gt; 0, Impact_361_diff!W673 / 'Outputs_pre-361'!W673, "")</f>
        <v/>
      </c>
      <c r="X673" s="256" t="str">
        <f>IF('Outputs_pre-361'!X673 &lt;&gt; 0, Impact_361_diff!X673 / 'Outputs_pre-361'!X673, "")</f>
        <v/>
      </c>
      <c r="Y673" s="256" t="str">
        <f>IF('Outputs_pre-361'!Y673 &lt;&gt; 0, Impact_361_diff!Y673 / 'Outputs_pre-361'!Y673, "")</f>
        <v/>
      </c>
      <c r="Z673" s="256" t="str">
        <f>IF('Outputs_pre-361'!Z673 &lt;&gt; 0, Impact_361_diff!Z673 / 'Outputs_pre-361'!Z673, "")</f>
        <v/>
      </c>
      <c r="AA673" s="256" t="str">
        <f>IF('Outputs_pre-361'!AA673 &lt;&gt; 0, Impact_361_diff!AA673 / 'Outputs_pre-361'!AA673, "")</f>
        <v/>
      </c>
      <c r="AB673" s="256" t="str">
        <f>IF('Outputs_pre-361'!AB673 &lt;&gt; 0, Impact_361_diff!AB673 / 'Outputs_pre-361'!AB673, "")</f>
        <v/>
      </c>
      <c r="AC673" s="65"/>
    </row>
    <row r="674" spans="1:29" x14ac:dyDescent="0.35">
      <c r="A674" s="82"/>
      <c r="D674" s="252" t="str">
        <f t="shared" si="5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256" t="str">
        <f>IF('Outputs_pre-361'!O674 &lt;&gt; 0, Impact_361_diff!O674 / 'Outputs_pre-361'!O674, "")</f>
        <v/>
      </c>
      <c r="P674" s="256" t="str">
        <f>IF('Outputs_pre-361'!P674 &lt;&gt; 0, Impact_361_diff!P674 / 'Outputs_pre-361'!P674, "")</f>
        <v/>
      </c>
      <c r="Q674" s="256" t="str">
        <f>IF('Outputs_pre-361'!Q674 &lt;&gt; 0, Impact_361_diff!Q674 / 'Outputs_pre-361'!Q674, "")</f>
        <v/>
      </c>
      <c r="R674" s="256" t="str">
        <f>IF('Outputs_pre-361'!R674 &lt;&gt; 0, Impact_361_diff!R674 / 'Outputs_pre-361'!R674, "")</f>
        <v/>
      </c>
      <c r="S674" s="256" t="str">
        <f>IF('Outputs_pre-361'!S674 &lt;&gt; 0, Impact_361_diff!S674 / 'Outputs_pre-361'!S674, "")</f>
        <v/>
      </c>
      <c r="T674" s="256" t="str">
        <f>IF('Outputs_pre-361'!T674 &lt;&gt; 0, Impact_361_diff!T674 / 'Outputs_pre-361'!T674, "")</f>
        <v/>
      </c>
      <c r="U674" s="256" t="str">
        <f>IF('Outputs_pre-361'!U674 &lt;&gt; 0, Impact_361_diff!U674 / 'Outputs_pre-361'!U674, "")</f>
        <v/>
      </c>
      <c r="V674" s="256" t="str">
        <f>IF('Outputs_pre-361'!V674 &lt;&gt; 0, Impact_361_diff!V674 / 'Outputs_pre-361'!V674, "")</f>
        <v/>
      </c>
      <c r="W674" s="256" t="str">
        <f>IF('Outputs_pre-361'!W674 &lt;&gt; 0, Impact_361_diff!W674 / 'Outputs_pre-361'!W674, "")</f>
        <v/>
      </c>
      <c r="X674" s="256" t="str">
        <f>IF('Outputs_pre-361'!X674 &lt;&gt; 0, Impact_361_diff!X674 / 'Outputs_pre-361'!X674, "")</f>
        <v/>
      </c>
      <c r="Y674" s="256" t="str">
        <f>IF('Outputs_pre-361'!Y674 &lt;&gt; 0, Impact_361_diff!Y674 / 'Outputs_pre-361'!Y674, "")</f>
        <v/>
      </c>
      <c r="Z674" s="256" t="str">
        <f>IF('Outputs_pre-361'!Z674 &lt;&gt; 0, Impact_361_diff!Z674 / 'Outputs_pre-361'!Z674, "")</f>
        <v/>
      </c>
      <c r="AA674" s="256" t="str">
        <f>IF('Outputs_pre-361'!AA674 &lt;&gt; 0, Impact_361_diff!AA674 / 'Outputs_pre-361'!AA674, "")</f>
        <v/>
      </c>
      <c r="AB674" s="256" t="str">
        <f>IF('Outputs_pre-361'!AB674 &lt;&gt; 0, Impact_361_diff!AB674 / 'Outputs_pre-361'!AB674, "")</f>
        <v/>
      </c>
      <c r="AC674" s="65"/>
    </row>
    <row r="675" spans="1:29" x14ac:dyDescent="0.35">
      <c r="A675" s="82"/>
      <c r="D675" s="252" t="str">
        <f t="shared" si="5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256" t="str">
        <f>IF('Outputs_pre-361'!O675 &lt;&gt; 0, Impact_361_diff!O675 / 'Outputs_pre-361'!O675, "")</f>
        <v/>
      </c>
      <c r="P675" s="256" t="str">
        <f>IF('Outputs_pre-361'!P675 &lt;&gt; 0, Impact_361_diff!P675 / 'Outputs_pre-361'!P675, "")</f>
        <v/>
      </c>
      <c r="Q675" s="256" t="str">
        <f>IF('Outputs_pre-361'!Q675 &lt;&gt; 0, Impact_361_diff!Q675 / 'Outputs_pre-361'!Q675, "")</f>
        <v/>
      </c>
      <c r="R675" s="256" t="str">
        <f>IF('Outputs_pre-361'!R675 &lt;&gt; 0, Impact_361_diff!R675 / 'Outputs_pre-361'!R675, "")</f>
        <v/>
      </c>
      <c r="S675" s="256" t="str">
        <f>IF('Outputs_pre-361'!S675 &lt;&gt; 0, Impact_361_diff!S675 / 'Outputs_pre-361'!S675, "")</f>
        <v/>
      </c>
      <c r="T675" s="256" t="str">
        <f>IF('Outputs_pre-361'!T675 &lt;&gt; 0, Impact_361_diff!T675 / 'Outputs_pre-361'!T675, "")</f>
        <v/>
      </c>
      <c r="U675" s="256" t="str">
        <f>IF('Outputs_pre-361'!U675 &lt;&gt; 0, Impact_361_diff!U675 / 'Outputs_pre-361'!U675, "")</f>
        <v/>
      </c>
      <c r="V675" s="256" t="str">
        <f>IF('Outputs_pre-361'!V675 &lt;&gt; 0, Impact_361_diff!V675 / 'Outputs_pre-361'!V675, "")</f>
        <v/>
      </c>
      <c r="W675" s="256" t="str">
        <f>IF('Outputs_pre-361'!W675 &lt;&gt; 0, Impact_361_diff!W675 / 'Outputs_pre-361'!W675, "")</f>
        <v/>
      </c>
      <c r="X675" s="256" t="str">
        <f>IF('Outputs_pre-361'!X675 &lt;&gt; 0, Impact_361_diff!X675 / 'Outputs_pre-361'!X675, "")</f>
        <v/>
      </c>
      <c r="Y675" s="256" t="str">
        <f>IF('Outputs_pre-361'!Y675 &lt;&gt; 0, Impact_361_diff!Y675 / 'Outputs_pre-361'!Y675, "")</f>
        <v/>
      </c>
      <c r="Z675" s="256" t="str">
        <f>IF('Outputs_pre-361'!Z675 &lt;&gt; 0, Impact_361_diff!Z675 / 'Outputs_pre-361'!Z675, "")</f>
        <v/>
      </c>
      <c r="AA675" s="256" t="str">
        <f>IF('Outputs_pre-361'!AA675 &lt;&gt; 0, Impact_361_diff!AA675 / 'Outputs_pre-361'!AA675, "")</f>
        <v/>
      </c>
      <c r="AB675" s="256" t="str">
        <f>IF('Outputs_pre-361'!AB675 &lt;&gt; 0, Impact_361_diff!AB675 / 'Outputs_pre-361'!AB675, "")</f>
        <v/>
      </c>
      <c r="AC675" s="65"/>
    </row>
    <row r="676" spans="1:29" x14ac:dyDescent="0.35">
      <c r="A676" s="82"/>
      <c r="D676" s="252" t="str">
        <f t="shared" si="5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256" t="str">
        <f>IF('Outputs_pre-361'!O676 &lt;&gt; 0, Impact_361_diff!O676 / 'Outputs_pre-361'!O676, "")</f>
        <v/>
      </c>
      <c r="P676" s="256" t="str">
        <f>IF('Outputs_pre-361'!P676 &lt;&gt; 0, Impact_361_diff!P676 / 'Outputs_pre-361'!P676, "")</f>
        <v/>
      </c>
      <c r="Q676" s="256" t="str">
        <f>IF('Outputs_pre-361'!Q676 &lt;&gt; 0, Impact_361_diff!Q676 / 'Outputs_pre-361'!Q676, "")</f>
        <v/>
      </c>
      <c r="R676" s="256" t="str">
        <f>IF('Outputs_pre-361'!R676 &lt;&gt; 0, Impact_361_diff!R676 / 'Outputs_pre-361'!R676, "")</f>
        <v/>
      </c>
      <c r="S676" s="256" t="str">
        <f>IF('Outputs_pre-361'!S676 &lt;&gt; 0, Impact_361_diff!S676 / 'Outputs_pre-361'!S676, "")</f>
        <v/>
      </c>
      <c r="T676" s="256" t="str">
        <f>IF('Outputs_pre-361'!T676 &lt;&gt; 0, Impact_361_diff!T676 / 'Outputs_pre-361'!T676, "")</f>
        <v/>
      </c>
      <c r="U676" s="256" t="str">
        <f>IF('Outputs_pre-361'!U676 &lt;&gt; 0, Impact_361_diff!U676 / 'Outputs_pre-361'!U676, "")</f>
        <v/>
      </c>
      <c r="V676" s="256" t="str">
        <f>IF('Outputs_pre-361'!V676 &lt;&gt; 0, Impact_361_diff!V676 / 'Outputs_pre-361'!V676, "")</f>
        <v/>
      </c>
      <c r="W676" s="256" t="str">
        <f>IF('Outputs_pre-361'!W676 &lt;&gt; 0, Impact_361_diff!W676 / 'Outputs_pre-361'!W676, "")</f>
        <v/>
      </c>
      <c r="X676" s="256" t="str">
        <f>IF('Outputs_pre-361'!X676 &lt;&gt; 0, Impact_361_diff!X676 / 'Outputs_pre-361'!X676, "")</f>
        <v/>
      </c>
      <c r="Y676" s="256" t="str">
        <f>IF('Outputs_pre-361'!Y676 &lt;&gt; 0, Impact_361_diff!Y676 / 'Outputs_pre-361'!Y676, "")</f>
        <v/>
      </c>
      <c r="Z676" s="256" t="str">
        <f>IF('Outputs_pre-361'!Z676 &lt;&gt; 0, Impact_361_diff!Z676 / 'Outputs_pre-361'!Z676, "")</f>
        <v/>
      </c>
      <c r="AA676" s="256" t="str">
        <f>IF('Outputs_pre-361'!AA676 &lt;&gt; 0, Impact_361_diff!AA676 / 'Outputs_pre-361'!AA676, "")</f>
        <v/>
      </c>
      <c r="AB676" s="256" t="str">
        <f>IF('Outputs_pre-361'!AB676 &lt;&gt; 0, Impact_361_diff!AB676 / 'Outputs_pre-361'!AB676, "")</f>
        <v/>
      </c>
      <c r="AC676" s="65"/>
    </row>
    <row r="677" spans="1:29" x14ac:dyDescent="0.35">
      <c r="A677" s="82"/>
      <c r="D677" s="253" t="str">
        <f t="shared" si="5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115"/>
      <c r="M677" s="247"/>
      <c r="N677" s="115"/>
      <c r="O677" s="258" t="str">
        <f>IF('Outputs_pre-361'!O677 &lt;&gt; 0, Impact_361_diff!O677 / 'Outputs_pre-361'!O677, "")</f>
        <v/>
      </c>
      <c r="P677" s="258" t="str">
        <f>IF('Outputs_pre-361'!P677 &lt;&gt; 0, Impact_361_diff!P677 / 'Outputs_pre-361'!P677, "")</f>
        <v/>
      </c>
      <c r="Q677" s="258" t="str">
        <f>IF('Outputs_pre-361'!Q677 &lt;&gt; 0, Impact_361_diff!Q677 / 'Outputs_pre-361'!Q677, "")</f>
        <v/>
      </c>
      <c r="R677" s="258" t="str">
        <f>IF('Outputs_pre-361'!R677 &lt;&gt; 0, Impact_361_diff!R677 / 'Outputs_pre-361'!R677, "")</f>
        <v/>
      </c>
      <c r="S677" s="258" t="str">
        <f>IF('Outputs_pre-361'!S677 &lt;&gt; 0, Impact_361_diff!S677 / 'Outputs_pre-361'!S677, "")</f>
        <v/>
      </c>
      <c r="T677" s="258" t="str">
        <f>IF('Outputs_pre-361'!T677 &lt;&gt; 0, Impact_361_diff!T677 / 'Outputs_pre-361'!T677, "")</f>
        <v/>
      </c>
      <c r="U677" s="258" t="str">
        <f>IF('Outputs_pre-361'!U677 &lt;&gt; 0, Impact_361_diff!U677 / 'Outputs_pre-361'!U677, "")</f>
        <v/>
      </c>
      <c r="V677" s="258" t="str">
        <f>IF('Outputs_pre-361'!V677 &lt;&gt; 0, Impact_361_diff!V677 / 'Outputs_pre-361'!V677, "")</f>
        <v/>
      </c>
      <c r="W677" s="258" t="str">
        <f>IF('Outputs_pre-361'!W677 &lt;&gt; 0, Impact_361_diff!W677 / 'Outputs_pre-361'!W677, "")</f>
        <v/>
      </c>
      <c r="X677" s="258" t="str">
        <f>IF('Outputs_pre-361'!X677 &lt;&gt; 0, Impact_361_diff!X677 / 'Outputs_pre-361'!X677, "")</f>
        <v/>
      </c>
      <c r="Y677" s="258" t="str">
        <f>IF('Outputs_pre-361'!Y677 &lt;&gt; 0, Impact_361_diff!Y677 / 'Outputs_pre-361'!Y677, "")</f>
        <v/>
      </c>
      <c r="Z677" s="258" t="str">
        <f>IF('Outputs_pre-361'!Z677 &lt;&gt; 0, Impact_361_diff!Z677 / 'Outputs_pre-361'!Z677, "")</f>
        <v/>
      </c>
      <c r="AA677" s="258" t="str">
        <f>IF('Outputs_pre-361'!AA677 &lt;&gt; 0, Impact_361_diff!AA677 / 'Outputs_pre-361'!AA677, "")</f>
        <v/>
      </c>
      <c r="AB677" s="258" t="str">
        <f>IF('Outputs_pre-361'!AB677 &lt;&gt; 0, Impact_361_diff!AB677 / 'Outputs_pre-361'!AB677, "")</f>
        <v/>
      </c>
      <c r="AC677" s="65"/>
    </row>
    <row r="678" spans="1:29" x14ac:dyDescent="0.35">
      <c r="A678" s="82"/>
      <c r="D678" s="251" t="str">
        <f t="shared" si="5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112"/>
      <c r="M678" s="246"/>
      <c r="N678" s="112"/>
      <c r="O678" s="256">
        <f>IF('Outputs_pre-361'!O678 &lt;&gt; 0, Impact_361_diff!O678 / 'Outputs_pre-361'!O678, "")</f>
        <v>0</v>
      </c>
      <c r="P678" s="256">
        <f>IF('Outputs_pre-361'!P678 &lt;&gt; 0, Impact_361_diff!P678 / 'Outputs_pre-361'!P678, "")</f>
        <v>0</v>
      </c>
      <c r="Q678" s="256">
        <f>IF('Outputs_pre-361'!Q678 &lt;&gt; 0, Impact_361_diff!Q678 / 'Outputs_pre-361'!Q678, "")</f>
        <v>0</v>
      </c>
      <c r="R678" s="256" t="str">
        <f>IF('Outputs_pre-361'!R678 &lt;&gt; 0, Impact_361_diff!R678 / 'Outputs_pre-361'!R678, "")</f>
        <v/>
      </c>
      <c r="S678" s="256">
        <f>IF('Outputs_pre-361'!S678 &lt;&gt; 0, Impact_361_diff!S678 / 'Outputs_pre-361'!S678, "")</f>
        <v>0</v>
      </c>
      <c r="T678" s="256" t="str">
        <f>IF('Outputs_pre-361'!T678 &lt;&gt; 0, Impact_361_diff!T678 / 'Outputs_pre-361'!T678, "")</f>
        <v/>
      </c>
      <c r="U678" s="256">
        <f>IF('Outputs_pre-361'!U678 &lt;&gt; 0, Impact_361_diff!U678 / 'Outputs_pre-361'!U678, "")</f>
        <v>0</v>
      </c>
      <c r="V678" s="256">
        <f>IF('Outputs_pre-361'!V678 &lt;&gt; 0, Impact_361_diff!V678 / 'Outputs_pre-361'!V678, "")</f>
        <v>0</v>
      </c>
      <c r="W678" s="256">
        <f>IF('Outputs_pre-361'!W678 &lt;&gt; 0, Impact_361_diff!W678 / 'Outputs_pre-361'!W678, "")</f>
        <v>0</v>
      </c>
      <c r="X678" s="256">
        <f>IF('Outputs_pre-361'!X678 &lt;&gt; 0, Impact_361_diff!X678 / 'Outputs_pre-361'!X678, "")</f>
        <v>0</v>
      </c>
      <c r="Y678" s="256">
        <f>IF('Outputs_pre-361'!Y678 &lt;&gt; 0, Impact_361_diff!Y678 / 'Outputs_pre-361'!Y678, "")</f>
        <v>0</v>
      </c>
      <c r="Z678" s="256">
        <f>IF('Outputs_pre-361'!Z678 &lt;&gt; 0, Impact_361_diff!Z678 / 'Outputs_pre-361'!Z678, "")</f>
        <v>0</v>
      </c>
      <c r="AA678" s="256">
        <f>IF('Outputs_pre-361'!AA678 &lt;&gt; 0, Impact_361_diff!AA678 / 'Outputs_pre-361'!AA678, "")</f>
        <v>0</v>
      </c>
      <c r="AB678" s="256">
        <f>IF('Outputs_pre-361'!AB678 &lt;&gt; 0, Impact_361_diff!AB678 / 'Outputs_pre-361'!AB678, "")</f>
        <v>0</v>
      </c>
    </row>
    <row r="679" spans="1:29" x14ac:dyDescent="0.35">
      <c r="A679" s="82"/>
      <c r="D679" s="252" t="str">
        <f t="shared" si="5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256">
        <f>IF('Outputs_pre-361'!O679 &lt;&gt; 0, Impact_361_diff!O679 / 'Outputs_pre-361'!O679, "")</f>
        <v>0</v>
      </c>
      <c r="P679" s="256">
        <f>IF('Outputs_pre-361'!P679 &lt;&gt; 0, Impact_361_diff!P679 / 'Outputs_pre-361'!P679, "")</f>
        <v>0</v>
      </c>
      <c r="Q679" s="256">
        <f>IF('Outputs_pre-361'!Q679 &lt;&gt; 0, Impact_361_diff!Q679 / 'Outputs_pre-361'!Q679, "")</f>
        <v>0</v>
      </c>
      <c r="R679" s="256" t="str">
        <f>IF('Outputs_pre-361'!R679 &lt;&gt; 0, Impact_361_diff!R679 / 'Outputs_pre-361'!R679, "")</f>
        <v/>
      </c>
      <c r="S679" s="256">
        <f>IF('Outputs_pre-361'!S679 &lt;&gt; 0, Impact_361_diff!S679 / 'Outputs_pre-361'!S679, "")</f>
        <v>0</v>
      </c>
      <c r="T679" s="256" t="str">
        <f>IF('Outputs_pre-361'!T679 &lt;&gt; 0, Impact_361_diff!T679 / 'Outputs_pre-361'!T679, "")</f>
        <v/>
      </c>
      <c r="U679" s="256">
        <f>IF('Outputs_pre-361'!U679 &lt;&gt; 0, Impact_361_diff!U679 / 'Outputs_pre-361'!U679, "")</f>
        <v>0</v>
      </c>
      <c r="V679" s="256">
        <f>IF('Outputs_pre-361'!V679 &lt;&gt; 0, Impact_361_diff!V679 / 'Outputs_pre-361'!V679, "")</f>
        <v>0</v>
      </c>
      <c r="W679" s="256">
        <f>IF('Outputs_pre-361'!W679 &lt;&gt; 0, Impact_361_diff!W679 / 'Outputs_pre-361'!W679, "")</f>
        <v>0</v>
      </c>
      <c r="X679" s="256">
        <f>IF('Outputs_pre-361'!X679 &lt;&gt; 0, Impact_361_diff!X679 / 'Outputs_pre-361'!X679, "")</f>
        <v>0</v>
      </c>
      <c r="Y679" s="256">
        <f>IF('Outputs_pre-361'!Y679 &lt;&gt; 0, Impact_361_diff!Y679 / 'Outputs_pre-361'!Y679, "")</f>
        <v>0</v>
      </c>
      <c r="Z679" s="256">
        <f>IF('Outputs_pre-361'!Z679 &lt;&gt; 0, Impact_361_diff!Z679 / 'Outputs_pre-361'!Z679, "")</f>
        <v>0</v>
      </c>
      <c r="AA679" s="256">
        <f>IF('Outputs_pre-361'!AA679 &lt;&gt; 0, Impact_361_diff!AA679 / 'Outputs_pre-361'!AA679, "")</f>
        <v>0</v>
      </c>
      <c r="AB679" s="256">
        <f>IF('Outputs_pre-361'!AB679 &lt;&gt; 0, Impact_361_diff!AB679 / 'Outputs_pre-361'!AB679, "")</f>
        <v>0</v>
      </c>
    </row>
    <row r="680" spans="1:29" x14ac:dyDescent="0.35">
      <c r="A680" s="82"/>
      <c r="D680" s="252" t="str">
        <f t="shared" si="5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256">
        <f>IF('Outputs_pre-361'!O680 &lt;&gt; 0, Impact_361_diff!O680 / 'Outputs_pre-361'!O680, "")</f>
        <v>0</v>
      </c>
      <c r="P680" s="256">
        <f>IF('Outputs_pre-361'!P680 &lt;&gt; 0, Impact_361_diff!P680 / 'Outputs_pre-361'!P680, "")</f>
        <v>0</v>
      </c>
      <c r="Q680" s="256">
        <f>IF('Outputs_pre-361'!Q680 &lt;&gt; 0, Impact_361_diff!Q680 / 'Outputs_pre-361'!Q680, "")</f>
        <v>0</v>
      </c>
      <c r="R680" s="256">
        <f>IF('Outputs_pre-361'!R680 &lt;&gt; 0, Impact_361_diff!R680 / 'Outputs_pre-361'!R680, "")</f>
        <v>0</v>
      </c>
      <c r="S680" s="256">
        <f>IF('Outputs_pre-361'!S680 &lt;&gt; 0, Impact_361_diff!S680 / 'Outputs_pre-361'!S680, "")</f>
        <v>0</v>
      </c>
      <c r="T680" s="256">
        <f>IF('Outputs_pre-361'!T680 &lt;&gt; 0, Impact_361_diff!T680 / 'Outputs_pre-361'!T680, "")</f>
        <v>0</v>
      </c>
      <c r="U680" s="256">
        <f>IF('Outputs_pre-361'!U680 &lt;&gt; 0, Impact_361_diff!U680 / 'Outputs_pre-361'!U680, "")</f>
        <v>0</v>
      </c>
      <c r="V680" s="256">
        <f>IF('Outputs_pre-361'!V680 &lt;&gt; 0, Impact_361_diff!V680 / 'Outputs_pre-361'!V680, "")</f>
        <v>0</v>
      </c>
      <c r="W680" s="256">
        <f>IF('Outputs_pre-361'!W680 &lt;&gt; 0, Impact_361_diff!W680 / 'Outputs_pre-361'!W680, "")</f>
        <v>0</v>
      </c>
      <c r="X680" s="256">
        <f>IF('Outputs_pre-361'!X680 &lt;&gt; 0, Impact_361_diff!X680 / 'Outputs_pre-361'!X680, "")</f>
        <v>0</v>
      </c>
      <c r="Y680" s="256">
        <f>IF('Outputs_pre-361'!Y680 &lt;&gt; 0, Impact_361_diff!Y680 / 'Outputs_pre-361'!Y680, "")</f>
        <v>0</v>
      </c>
      <c r="Z680" s="256">
        <f>IF('Outputs_pre-361'!Z680 &lt;&gt; 0, Impact_361_diff!Z680 / 'Outputs_pre-361'!Z680, "")</f>
        <v>0</v>
      </c>
      <c r="AA680" s="256">
        <f>IF('Outputs_pre-361'!AA680 &lt;&gt; 0, Impact_361_diff!AA680 / 'Outputs_pre-361'!AA680, "")</f>
        <v>0</v>
      </c>
      <c r="AB680" s="256">
        <f>IF('Outputs_pre-361'!AB680 &lt;&gt; 0, Impact_361_diff!AB680 / 'Outputs_pre-361'!AB680, "")</f>
        <v>0</v>
      </c>
    </row>
    <row r="681" spans="1:29" x14ac:dyDescent="0.35">
      <c r="A681" s="82"/>
      <c r="D681" s="252" t="str">
        <f t="shared" si="5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256">
        <f>IF('Outputs_pre-361'!O681 &lt;&gt; 0, Impact_361_diff!O681 / 'Outputs_pre-361'!O681, "")</f>
        <v>0</v>
      </c>
      <c r="P681" s="256">
        <f>IF('Outputs_pre-361'!P681 &lt;&gt; 0, Impact_361_diff!P681 / 'Outputs_pre-361'!P681, "")</f>
        <v>0</v>
      </c>
      <c r="Q681" s="256">
        <f>IF('Outputs_pre-361'!Q681 &lt;&gt; 0, Impact_361_diff!Q681 / 'Outputs_pre-361'!Q681, "")</f>
        <v>0</v>
      </c>
      <c r="R681" s="256">
        <f>IF('Outputs_pre-361'!R681 &lt;&gt; 0, Impact_361_diff!R681 / 'Outputs_pre-361'!R681, "")</f>
        <v>0</v>
      </c>
      <c r="S681" s="256">
        <f>IF('Outputs_pre-361'!S681 &lt;&gt; 0, Impact_361_diff!S681 / 'Outputs_pre-361'!S681, "")</f>
        <v>0</v>
      </c>
      <c r="T681" s="256">
        <f>IF('Outputs_pre-361'!T681 &lt;&gt; 0, Impact_361_diff!T681 / 'Outputs_pre-361'!T681, "")</f>
        <v>0</v>
      </c>
      <c r="U681" s="256">
        <f>IF('Outputs_pre-361'!U681 &lt;&gt; 0, Impact_361_diff!U681 / 'Outputs_pre-361'!U681, "")</f>
        <v>0</v>
      </c>
      <c r="V681" s="256">
        <f>IF('Outputs_pre-361'!V681 &lt;&gt; 0, Impact_361_diff!V681 / 'Outputs_pre-361'!V681, "")</f>
        <v>0</v>
      </c>
      <c r="W681" s="256">
        <f>IF('Outputs_pre-361'!W681 &lt;&gt; 0, Impact_361_diff!W681 / 'Outputs_pre-361'!W681, "")</f>
        <v>0</v>
      </c>
      <c r="X681" s="256">
        <f>IF('Outputs_pre-361'!X681 &lt;&gt; 0, Impact_361_diff!X681 / 'Outputs_pre-361'!X681, "")</f>
        <v>0</v>
      </c>
      <c r="Y681" s="256">
        <f>IF('Outputs_pre-361'!Y681 &lt;&gt; 0, Impact_361_diff!Y681 / 'Outputs_pre-361'!Y681, "")</f>
        <v>0</v>
      </c>
      <c r="Z681" s="256">
        <f>IF('Outputs_pre-361'!Z681 &lt;&gt; 0, Impact_361_diff!Z681 / 'Outputs_pre-361'!Z681, "")</f>
        <v>0</v>
      </c>
      <c r="AA681" s="256">
        <f>IF('Outputs_pre-361'!AA681 &lt;&gt; 0, Impact_361_diff!AA681 / 'Outputs_pre-361'!AA681, "")</f>
        <v>0</v>
      </c>
      <c r="AB681" s="256">
        <f>IF('Outputs_pre-361'!AB681 &lt;&gt; 0, Impact_361_diff!AB681 / 'Outputs_pre-361'!AB681, "")</f>
        <v>0</v>
      </c>
    </row>
    <row r="682" spans="1:29" x14ac:dyDescent="0.35">
      <c r="A682" s="82"/>
      <c r="D682" s="253" t="str">
        <f t="shared" si="5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113"/>
      <c r="M682" s="247"/>
      <c r="N682" s="113"/>
      <c r="O682" s="258" t="str">
        <f>IF('Outputs_pre-361'!O682 &lt;&gt; 0, Impact_361_diff!O682 / 'Outputs_pre-361'!O682, "")</f>
        <v/>
      </c>
      <c r="P682" s="258" t="str">
        <f>IF('Outputs_pre-361'!P682 &lt;&gt; 0, Impact_361_diff!P682 / 'Outputs_pre-361'!P682, "")</f>
        <v/>
      </c>
      <c r="Q682" s="258" t="str">
        <f>IF('Outputs_pre-361'!Q682 &lt;&gt; 0, Impact_361_diff!Q682 / 'Outputs_pre-361'!Q682, "")</f>
        <v/>
      </c>
      <c r="R682" s="258" t="str">
        <f>IF('Outputs_pre-361'!R682 &lt;&gt; 0, Impact_361_diff!R682 / 'Outputs_pre-361'!R682, "")</f>
        <v/>
      </c>
      <c r="S682" s="258" t="str">
        <f>IF('Outputs_pre-361'!S682 &lt;&gt; 0, Impact_361_diff!S682 / 'Outputs_pre-361'!S682, "")</f>
        <v/>
      </c>
      <c r="T682" s="258" t="str">
        <f>IF('Outputs_pre-361'!T682 &lt;&gt; 0, Impact_361_diff!T682 / 'Outputs_pre-361'!T682, "")</f>
        <v/>
      </c>
      <c r="U682" s="258" t="str">
        <f>IF('Outputs_pre-361'!U682 &lt;&gt; 0, Impact_361_diff!U682 / 'Outputs_pre-361'!U682, "")</f>
        <v/>
      </c>
      <c r="V682" s="258">
        <f>IF('Outputs_pre-361'!V682 &lt;&gt; 0, Impact_361_diff!V682 / 'Outputs_pre-361'!V682, "")</f>
        <v>0</v>
      </c>
      <c r="W682" s="258">
        <f>IF('Outputs_pre-361'!W682 &lt;&gt; 0, Impact_361_diff!W682 / 'Outputs_pre-361'!W682, "")</f>
        <v>0</v>
      </c>
      <c r="X682" s="258">
        <f>IF('Outputs_pre-361'!X682 &lt;&gt; 0, Impact_361_diff!X682 / 'Outputs_pre-361'!X682, "")</f>
        <v>0</v>
      </c>
      <c r="Y682" s="258">
        <f>IF('Outputs_pre-361'!Y682 &lt;&gt; 0, Impact_361_diff!Y682 / 'Outputs_pre-361'!Y682, "")</f>
        <v>0</v>
      </c>
      <c r="Z682" s="258">
        <f>IF('Outputs_pre-361'!Z682 &lt;&gt; 0, Impact_361_diff!Z682 / 'Outputs_pre-361'!Z682, "")</f>
        <v>0</v>
      </c>
      <c r="AA682" s="258" t="str">
        <f>IF('Outputs_pre-361'!AA682 &lt;&gt; 0, Impact_361_diff!AA682 / 'Outputs_pre-361'!AA682, "")</f>
        <v/>
      </c>
      <c r="AB682" s="258">
        <f>IF('Outputs_pre-361'!AB682 &lt;&gt; 0, Impact_361_diff!AB682 / 'Outputs_pre-361'!AB682, "")</f>
        <v>0</v>
      </c>
    </row>
    <row r="683" spans="1:29" x14ac:dyDescent="0.35">
      <c r="A683" s="82"/>
      <c r="D683" s="251" t="str">
        <f t="shared" si="5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114"/>
      <c r="M683" s="246"/>
      <c r="N683" s="114"/>
      <c r="O683" s="256">
        <f>IF('Outputs_pre-361'!O683 &lt;&gt; 0, Impact_361_diff!O683 / 'Outputs_pre-361'!O683, "")</f>
        <v>-5.2546261375345238E-2</v>
      </c>
      <c r="P683" s="256">
        <f>IF('Outputs_pre-361'!P683 &lt;&gt; 0, Impact_361_diff!P683 / 'Outputs_pre-361'!P683, "")</f>
        <v>-0.14099390856701122</v>
      </c>
      <c r="Q683" s="256">
        <f>IF('Outputs_pre-361'!Q683 &lt;&gt; 0, Impact_361_diff!Q683 / 'Outputs_pre-361'!Q683, "")</f>
        <v>-0.18727775072622177</v>
      </c>
      <c r="R683" s="256">
        <f>IF('Outputs_pre-361'!R683 &lt;&gt; 0, Impact_361_diff!R683 / 'Outputs_pre-361'!R683, "")</f>
        <v>-0.12045874998182128</v>
      </c>
      <c r="S683" s="256">
        <f>IF('Outputs_pre-361'!S683 &lt;&gt; 0, Impact_361_diff!S683 / 'Outputs_pre-361'!S683, "")</f>
        <v>-5.0360797612866347E-2</v>
      </c>
      <c r="T683" s="256">
        <f>IF('Outputs_pre-361'!T683 &lt;&gt; 0, Impact_361_diff!T683 / 'Outputs_pre-361'!T683, "")</f>
        <v>-0.11296310419908051</v>
      </c>
      <c r="U683" s="256">
        <f>IF('Outputs_pre-361'!U683 &lt;&gt; 0, Impact_361_diff!U683 / 'Outputs_pre-361'!U683, "")</f>
        <v>-0.11885825058899882</v>
      </c>
      <c r="V683" s="256">
        <f>IF('Outputs_pre-361'!V683 &lt;&gt; 0, Impact_361_diff!V683 / 'Outputs_pre-361'!V683, "")</f>
        <v>5.2937482403144151E-2</v>
      </c>
      <c r="W683" s="256">
        <f>IF('Outputs_pre-361'!W683 &lt;&gt; 0, Impact_361_diff!W683 / 'Outputs_pre-361'!W683, "")</f>
        <v>-3.3176572791456929E-2</v>
      </c>
      <c r="X683" s="256">
        <f>IF('Outputs_pre-361'!X683 &lt;&gt; 0, Impact_361_diff!X683 / 'Outputs_pre-361'!X683, "")</f>
        <v>-1.1268862749548891E-2</v>
      </c>
      <c r="Y683" s="256">
        <f>IF('Outputs_pre-361'!Y683 &lt;&gt; 0, Impact_361_diff!Y683 / 'Outputs_pre-361'!Y683, "")</f>
        <v>-9.9920152930927417E-2</v>
      </c>
      <c r="Z683" s="256">
        <f>IF('Outputs_pre-361'!Z683 &lt;&gt; 0, Impact_361_diff!Z683 / 'Outputs_pre-361'!Z683, "")</f>
        <v>-0.14145075682810523</v>
      </c>
      <c r="AA683" s="256">
        <f>IF('Outputs_pre-361'!AA683 &lt;&gt; 0, Impact_361_diff!AA683 / 'Outputs_pre-361'!AA683, "")</f>
        <v>-8.6353408376178761E-2</v>
      </c>
      <c r="AB683" s="256">
        <f>IF('Outputs_pre-361'!AB683 &lt;&gt; 0, Impact_361_diff!AB683 / 'Outputs_pre-361'!AB683, "")</f>
        <v>-0.10500727382612327</v>
      </c>
      <c r="AC683" s="65"/>
    </row>
    <row r="684" spans="1:29" x14ac:dyDescent="0.35">
      <c r="A684" s="82"/>
      <c r="D684" s="252" t="str">
        <f t="shared" si="5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256">
        <f>IF('Outputs_pre-361'!O684 &lt;&gt; 0, Impact_361_diff!O684 / 'Outputs_pre-361'!O684, "")</f>
        <v>-5.2546261375345238E-2</v>
      </c>
      <c r="P684" s="256">
        <f>IF('Outputs_pre-361'!P684 &lt;&gt; 0, Impact_361_diff!P684 / 'Outputs_pre-361'!P684, "")</f>
        <v>-0.14099390856701122</v>
      </c>
      <c r="Q684" s="256">
        <f>IF('Outputs_pre-361'!Q684 &lt;&gt; 0, Impact_361_diff!Q684 / 'Outputs_pre-361'!Q684, "")</f>
        <v>-0.18727775072622177</v>
      </c>
      <c r="R684" s="256">
        <f>IF('Outputs_pre-361'!R684 &lt;&gt; 0, Impact_361_diff!R684 / 'Outputs_pre-361'!R684, "")</f>
        <v>-0.12045874998182128</v>
      </c>
      <c r="S684" s="256">
        <f>IF('Outputs_pre-361'!S684 &lt;&gt; 0, Impact_361_diff!S684 / 'Outputs_pre-361'!S684, "")</f>
        <v>-5.0360797612866347E-2</v>
      </c>
      <c r="T684" s="256">
        <f>IF('Outputs_pre-361'!T684 &lt;&gt; 0, Impact_361_diff!T684 / 'Outputs_pre-361'!T684, "")</f>
        <v>-0.11296310419908051</v>
      </c>
      <c r="U684" s="256">
        <f>IF('Outputs_pre-361'!U684 &lt;&gt; 0, Impact_361_diff!U684 / 'Outputs_pre-361'!U684, "")</f>
        <v>-0.11885825058899882</v>
      </c>
      <c r="V684" s="256">
        <f>IF('Outputs_pre-361'!V684 &lt;&gt; 0, Impact_361_diff!V684 / 'Outputs_pre-361'!V684, "")</f>
        <v>5.2937482403144151E-2</v>
      </c>
      <c r="W684" s="256">
        <f>IF('Outputs_pre-361'!W684 &lt;&gt; 0, Impact_361_diff!W684 / 'Outputs_pre-361'!W684, "")</f>
        <v>-3.3176572791456929E-2</v>
      </c>
      <c r="X684" s="256">
        <f>IF('Outputs_pre-361'!X684 &lt;&gt; 0, Impact_361_diff!X684 / 'Outputs_pre-361'!X684, "")</f>
        <v>-1.1268862749548891E-2</v>
      </c>
      <c r="Y684" s="256">
        <f>IF('Outputs_pre-361'!Y684 &lt;&gt; 0, Impact_361_diff!Y684 / 'Outputs_pre-361'!Y684, "")</f>
        <v>-9.9920152930927417E-2</v>
      </c>
      <c r="Z684" s="256">
        <f>IF('Outputs_pre-361'!Z684 &lt;&gt; 0, Impact_361_diff!Z684 / 'Outputs_pre-361'!Z684, "")</f>
        <v>-0.14145075682810523</v>
      </c>
      <c r="AA684" s="256">
        <f>IF('Outputs_pre-361'!AA684 &lt;&gt; 0, Impact_361_diff!AA684 / 'Outputs_pre-361'!AA684, "")</f>
        <v>-8.6353408376178761E-2</v>
      </c>
      <c r="AB684" s="256">
        <f>IF('Outputs_pre-361'!AB684 &lt;&gt; 0, Impact_361_diff!AB684 / 'Outputs_pre-361'!AB684, "")</f>
        <v>-0.10500727382612327</v>
      </c>
      <c r="AC684" s="65"/>
    </row>
    <row r="685" spans="1:29" x14ac:dyDescent="0.35">
      <c r="A685" s="82"/>
      <c r="D685" s="252" t="str">
        <f t="shared" si="5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256">
        <f>IF('Outputs_pre-361'!O685 &lt;&gt; 0, Impact_361_diff!O685 / 'Outputs_pre-361'!O685, "")</f>
        <v>-4.7068793239926555E-2</v>
      </c>
      <c r="P685" s="256">
        <f>IF('Outputs_pre-361'!P685 &lt;&gt; 0, Impact_361_diff!P685 / 'Outputs_pre-361'!P685, "")</f>
        <v>-0.13723702406641483</v>
      </c>
      <c r="Q685" s="256">
        <f>IF('Outputs_pre-361'!Q685 &lt;&gt; 0, Impact_361_diff!Q685 / 'Outputs_pre-361'!Q685, "")</f>
        <v>-0.1695734088956454</v>
      </c>
      <c r="R685" s="256">
        <f>IF('Outputs_pre-361'!R685 &lt;&gt; 0, Impact_361_diff!R685 / 'Outputs_pre-361'!R685, "")</f>
        <v>-0.11594179504637998</v>
      </c>
      <c r="S685" s="256">
        <f>IF('Outputs_pre-361'!S685 &lt;&gt; 0, Impact_361_diff!S685 / 'Outputs_pre-361'!S685, "")</f>
        <v>-4.9450594786541451E-2</v>
      </c>
      <c r="T685" s="256">
        <f>IF('Outputs_pre-361'!T685 &lt;&gt; 0, Impact_361_diff!T685 / 'Outputs_pre-361'!T685, "")</f>
        <v>-9.880780446225243E-2</v>
      </c>
      <c r="U685" s="256">
        <f>IF('Outputs_pre-361'!U685 &lt;&gt; 0, Impact_361_diff!U685 / 'Outputs_pre-361'!U685, "")</f>
        <v>-9.7965214578594584E-2</v>
      </c>
      <c r="V685" s="256">
        <f>IF('Outputs_pre-361'!V685 &lt;&gt; 0, Impact_361_diff!V685 / 'Outputs_pre-361'!V685, "")</f>
        <v>9.9901927590272166E-2</v>
      </c>
      <c r="W685" s="256">
        <f>IF('Outputs_pre-361'!W685 &lt;&gt; 0, Impact_361_diff!W685 / 'Outputs_pre-361'!W685, "")</f>
        <v>-4.2376177700316861E-2</v>
      </c>
      <c r="X685" s="256">
        <f>IF('Outputs_pre-361'!X685 &lt;&gt; 0, Impact_361_diff!X685 / 'Outputs_pre-361'!X685, "")</f>
        <v>-1.2035027942144434E-2</v>
      </c>
      <c r="Y685" s="256">
        <f>IF('Outputs_pre-361'!Y685 &lt;&gt; 0, Impact_361_diff!Y685 / 'Outputs_pre-361'!Y685, "")</f>
        <v>-0.11359731946720827</v>
      </c>
      <c r="Z685" s="256">
        <f>IF('Outputs_pre-361'!Z685 &lt;&gt; 0, Impact_361_diff!Z685 / 'Outputs_pre-361'!Z685, "")</f>
        <v>-0.1267078936161688</v>
      </c>
      <c r="AA685" s="256">
        <f>IF('Outputs_pre-361'!AA685 &lt;&gt; 0, Impact_361_diff!AA685 / 'Outputs_pre-361'!AA685, "")</f>
        <v>-9.6520425392465636E-2</v>
      </c>
      <c r="AB685" s="256">
        <f>IF('Outputs_pre-361'!AB685 &lt;&gt; 0, Impact_361_diff!AB685 / 'Outputs_pre-361'!AB685, "")</f>
        <v>-0.12754097560387923</v>
      </c>
      <c r="AC685" s="65"/>
    </row>
    <row r="686" spans="1:29" x14ac:dyDescent="0.35">
      <c r="A686" s="82"/>
      <c r="D686" s="252" t="str">
        <f t="shared" si="5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256">
        <f>IF('Outputs_pre-361'!O686 &lt;&gt; 0, Impact_361_diff!O686 / 'Outputs_pre-361'!O686, "")</f>
        <v>-4.7068793239926555E-2</v>
      </c>
      <c r="P686" s="256">
        <f>IF('Outputs_pre-361'!P686 &lt;&gt; 0, Impact_361_diff!P686 / 'Outputs_pre-361'!P686, "")</f>
        <v>-0.13723702406641483</v>
      </c>
      <c r="Q686" s="256">
        <f>IF('Outputs_pre-361'!Q686 &lt;&gt; 0, Impact_361_diff!Q686 / 'Outputs_pre-361'!Q686, "")</f>
        <v>-0.1695734088956454</v>
      </c>
      <c r="R686" s="256">
        <f>IF('Outputs_pre-361'!R686 &lt;&gt; 0, Impact_361_diff!R686 / 'Outputs_pre-361'!R686, "")</f>
        <v>-0.11594179504637998</v>
      </c>
      <c r="S686" s="256">
        <f>IF('Outputs_pre-361'!S686 &lt;&gt; 0, Impact_361_diff!S686 / 'Outputs_pre-361'!S686, "")</f>
        <v>-4.9450594786541451E-2</v>
      </c>
      <c r="T686" s="256">
        <f>IF('Outputs_pre-361'!T686 &lt;&gt; 0, Impact_361_diff!T686 / 'Outputs_pre-361'!T686, "")</f>
        <v>-9.880780446225243E-2</v>
      </c>
      <c r="U686" s="256">
        <f>IF('Outputs_pre-361'!U686 &lt;&gt; 0, Impact_361_diff!U686 / 'Outputs_pre-361'!U686, "")</f>
        <v>-9.7965214578594584E-2</v>
      </c>
      <c r="V686" s="256">
        <f>IF('Outputs_pre-361'!V686 &lt;&gt; 0, Impact_361_diff!V686 / 'Outputs_pre-361'!V686, "")</f>
        <v>9.9901927590272166E-2</v>
      </c>
      <c r="W686" s="256">
        <f>IF('Outputs_pre-361'!W686 &lt;&gt; 0, Impact_361_diff!W686 / 'Outputs_pre-361'!W686, "")</f>
        <v>-4.2376177700316861E-2</v>
      </c>
      <c r="X686" s="256">
        <f>IF('Outputs_pre-361'!X686 &lt;&gt; 0, Impact_361_diff!X686 / 'Outputs_pre-361'!X686, "")</f>
        <v>-1.2035027942144434E-2</v>
      </c>
      <c r="Y686" s="256">
        <f>IF('Outputs_pre-361'!Y686 &lt;&gt; 0, Impact_361_diff!Y686 / 'Outputs_pre-361'!Y686, "")</f>
        <v>-0.11359731946720827</v>
      </c>
      <c r="Z686" s="256">
        <f>IF('Outputs_pre-361'!Z686 &lt;&gt; 0, Impact_361_diff!Z686 / 'Outputs_pre-361'!Z686, "")</f>
        <v>-0.1267078936161688</v>
      </c>
      <c r="AA686" s="256">
        <f>IF('Outputs_pre-361'!AA686 &lt;&gt; 0, Impact_361_diff!AA686 / 'Outputs_pre-361'!AA686, "")</f>
        <v>-9.6520425392465636E-2</v>
      </c>
      <c r="AB686" s="256">
        <f>IF('Outputs_pre-361'!AB686 &lt;&gt; 0, Impact_361_diff!AB686 / 'Outputs_pre-361'!AB686, "")</f>
        <v>-0.12754097560387923</v>
      </c>
      <c r="AC686" s="65"/>
    </row>
    <row r="687" spans="1:29" x14ac:dyDescent="0.35">
      <c r="A687" s="82"/>
      <c r="D687" s="252" t="str">
        <f t="shared" si="5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256">
        <f>IF('Outputs_pre-361'!O687 &lt;&gt; 0, Impact_361_diff!O687 / 'Outputs_pre-361'!O687, "")</f>
        <v>-4.7068793239926555E-2</v>
      </c>
      <c r="P687" s="256">
        <f>IF('Outputs_pre-361'!P687 &lt;&gt; 0, Impact_361_diff!P687 / 'Outputs_pre-361'!P687, "")</f>
        <v>-0.13723702406641483</v>
      </c>
      <c r="Q687" s="256">
        <f>IF('Outputs_pre-361'!Q687 &lt;&gt; 0, Impact_361_diff!Q687 / 'Outputs_pre-361'!Q687, "")</f>
        <v>-0.1695734088956454</v>
      </c>
      <c r="R687" s="256">
        <f>IF('Outputs_pre-361'!R687 &lt;&gt; 0, Impact_361_diff!R687 / 'Outputs_pre-361'!R687, "")</f>
        <v>-0.11594179504637998</v>
      </c>
      <c r="S687" s="256">
        <f>IF('Outputs_pre-361'!S687 &lt;&gt; 0, Impact_361_diff!S687 / 'Outputs_pre-361'!S687, "")</f>
        <v>-4.9450594786541451E-2</v>
      </c>
      <c r="T687" s="256">
        <f>IF('Outputs_pre-361'!T687 &lt;&gt; 0, Impact_361_diff!T687 / 'Outputs_pre-361'!T687, "")</f>
        <v>-9.880780446225243E-2</v>
      </c>
      <c r="U687" s="256">
        <f>IF('Outputs_pre-361'!U687 &lt;&gt; 0, Impact_361_diff!U687 / 'Outputs_pre-361'!U687, "")</f>
        <v>-9.7965214578594584E-2</v>
      </c>
      <c r="V687" s="256">
        <f>IF('Outputs_pre-361'!V687 &lt;&gt; 0, Impact_361_diff!V687 / 'Outputs_pre-361'!V687, "")</f>
        <v>9.9901927590272166E-2</v>
      </c>
      <c r="W687" s="256">
        <f>IF('Outputs_pre-361'!W687 &lt;&gt; 0, Impact_361_diff!W687 / 'Outputs_pre-361'!W687, "")</f>
        <v>-4.2376177700316861E-2</v>
      </c>
      <c r="X687" s="256">
        <f>IF('Outputs_pre-361'!X687 &lt;&gt; 0, Impact_361_diff!X687 / 'Outputs_pre-361'!X687, "")</f>
        <v>-1.2035027942144434E-2</v>
      </c>
      <c r="Y687" s="256">
        <f>IF('Outputs_pre-361'!Y687 &lt;&gt; 0, Impact_361_diff!Y687 / 'Outputs_pre-361'!Y687, "")</f>
        <v>-0.11359731946720827</v>
      </c>
      <c r="Z687" s="256">
        <f>IF('Outputs_pre-361'!Z687 &lt;&gt; 0, Impact_361_diff!Z687 / 'Outputs_pre-361'!Z687, "")</f>
        <v>-0.1267078936161688</v>
      </c>
      <c r="AA687" s="256">
        <f>IF('Outputs_pre-361'!AA687 &lt;&gt; 0, Impact_361_diff!AA687 / 'Outputs_pre-361'!AA687, "")</f>
        <v>-9.6520425392465636E-2</v>
      </c>
      <c r="AB687" s="256">
        <f>IF('Outputs_pre-361'!AB687 &lt;&gt; 0, Impact_361_diff!AB687 / 'Outputs_pre-361'!AB687, "")</f>
        <v>-0.12754097560387923</v>
      </c>
      <c r="AC687" s="65"/>
    </row>
    <row r="688" spans="1:29" x14ac:dyDescent="0.35">
      <c r="A688" s="82"/>
      <c r="D688" s="252" t="str">
        <f t="shared" si="5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256">
        <f>IF('Outputs_pre-361'!O688 &lt;&gt; 0, Impact_361_diff!O688 / 'Outputs_pre-361'!O688, "")</f>
        <v>-4.7068793239926555E-2</v>
      </c>
      <c r="P688" s="256">
        <f>IF('Outputs_pre-361'!P688 &lt;&gt; 0, Impact_361_diff!P688 / 'Outputs_pre-361'!P688, "")</f>
        <v>-0.13723702406641483</v>
      </c>
      <c r="Q688" s="256">
        <f>IF('Outputs_pre-361'!Q688 &lt;&gt; 0, Impact_361_diff!Q688 / 'Outputs_pre-361'!Q688, "")</f>
        <v>-0.1695734088956454</v>
      </c>
      <c r="R688" s="256">
        <f>IF('Outputs_pre-361'!R688 &lt;&gt; 0, Impact_361_diff!R688 / 'Outputs_pre-361'!R688, "")</f>
        <v>-0.11594179504637998</v>
      </c>
      <c r="S688" s="256">
        <f>IF('Outputs_pre-361'!S688 &lt;&gt; 0, Impact_361_diff!S688 / 'Outputs_pre-361'!S688, "")</f>
        <v>-4.9450594786541451E-2</v>
      </c>
      <c r="T688" s="256">
        <f>IF('Outputs_pre-361'!T688 &lt;&gt; 0, Impact_361_diff!T688 / 'Outputs_pre-361'!T688, "")</f>
        <v>-9.880780446225243E-2</v>
      </c>
      <c r="U688" s="256">
        <f>IF('Outputs_pre-361'!U688 &lt;&gt; 0, Impact_361_diff!U688 / 'Outputs_pre-361'!U688, "")</f>
        <v>-9.7965214578594584E-2</v>
      </c>
      <c r="V688" s="256">
        <f>IF('Outputs_pre-361'!V688 &lt;&gt; 0, Impact_361_diff!V688 / 'Outputs_pre-361'!V688, "")</f>
        <v>9.9901927590272166E-2</v>
      </c>
      <c r="W688" s="256">
        <f>IF('Outputs_pre-361'!W688 &lt;&gt; 0, Impact_361_diff!W688 / 'Outputs_pre-361'!W688, "")</f>
        <v>-4.2376177700316861E-2</v>
      </c>
      <c r="X688" s="256">
        <f>IF('Outputs_pre-361'!X688 &lt;&gt; 0, Impact_361_diff!X688 / 'Outputs_pre-361'!X688, "")</f>
        <v>-1.2035027942144434E-2</v>
      </c>
      <c r="Y688" s="256">
        <f>IF('Outputs_pre-361'!Y688 &lt;&gt; 0, Impact_361_diff!Y688 / 'Outputs_pre-361'!Y688, "")</f>
        <v>-0.11359731946720827</v>
      </c>
      <c r="Z688" s="256">
        <f>IF('Outputs_pre-361'!Z688 &lt;&gt; 0, Impact_361_diff!Z688 / 'Outputs_pre-361'!Z688, "")</f>
        <v>-0.1267078936161688</v>
      </c>
      <c r="AA688" s="256">
        <f>IF('Outputs_pre-361'!AA688 &lt;&gt; 0, Impact_361_diff!AA688 / 'Outputs_pre-361'!AA688, "")</f>
        <v>-9.6520425392465636E-2</v>
      </c>
      <c r="AB688" s="256">
        <f>IF('Outputs_pre-361'!AB688 &lt;&gt; 0, Impact_361_diff!AB688 / 'Outputs_pre-361'!AB688, "")</f>
        <v>-0.12754097560387923</v>
      </c>
      <c r="AC688" s="65"/>
    </row>
    <row r="689" spans="1:29" x14ac:dyDescent="0.35">
      <c r="A689" s="82"/>
      <c r="D689" s="252" t="str">
        <f t="shared" si="5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256">
        <f>IF('Outputs_pre-361'!O689 &lt;&gt; 0, Impact_361_diff!O689 / 'Outputs_pre-361'!O689, "")</f>
        <v>-4.7068793239926555E-2</v>
      </c>
      <c r="P689" s="256">
        <f>IF('Outputs_pre-361'!P689 &lt;&gt; 0, Impact_361_diff!P689 / 'Outputs_pre-361'!P689, "")</f>
        <v>-0.13723702406641483</v>
      </c>
      <c r="Q689" s="256">
        <f>IF('Outputs_pre-361'!Q689 &lt;&gt; 0, Impact_361_diff!Q689 / 'Outputs_pre-361'!Q689, "")</f>
        <v>-0.1695734088956454</v>
      </c>
      <c r="R689" s="256">
        <f>IF('Outputs_pre-361'!R689 &lt;&gt; 0, Impact_361_diff!R689 / 'Outputs_pre-361'!R689, "")</f>
        <v>-0.11594179504637998</v>
      </c>
      <c r="S689" s="256">
        <f>IF('Outputs_pre-361'!S689 &lt;&gt; 0, Impact_361_diff!S689 / 'Outputs_pre-361'!S689, "")</f>
        <v>-4.9450594786541451E-2</v>
      </c>
      <c r="T689" s="256">
        <f>IF('Outputs_pre-361'!T689 &lt;&gt; 0, Impact_361_diff!T689 / 'Outputs_pre-361'!T689, "")</f>
        <v>-9.880780446225243E-2</v>
      </c>
      <c r="U689" s="256">
        <f>IF('Outputs_pre-361'!U689 &lt;&gt; 0, Impact_361_diff!U689 / 'Outputs_pre-361'!U689, "")</f>
        <v>-9.7965214578594584E-2</v>
      </c>
      <c r="V689" s="256">
        <f>IF('Outputs_pre-361'!V689 &lt;&gt; 0, Impact_361_diff!V689 / 'Outputs_pre-361'!V689, "")</f>
        <v>9.9901927590272166E-2</v>
      </c>
      <c r="W689" s="256">
        <f>IF('Outputs_pre-361'!W689 &lt;&gt; 0, Impact_361_diff!W689 / 'Outputs_pre-361'!W689, "")</f>
        <v>-4.2376177700316861E-2</v>
      </c>
      <c r="X689" s="256">
        <f>IF('Outputs_pre-361'!X689 &lt;&gt; 0, Impact_361_diff!X689 / 'Outputs_pre-361'!X689, "")</f>
        <v>-1.2035027942144434E-2</v>
      </c>
      <c r="Y689" s="256">
        <f>IF('Outputs_pre-361'!Y689 &lt;&gt; 0, Impact_361_diff!Y689 / 'Outputs_pre-361'!Y689, "")</f>
        <v>-0.11359731946720827</v>
      </c>
      <c r="Z689" s="256">
        <f>IF('Outputs_pre-361'!Z689 &lt;&gt; 0, Impact_361_diff!Z689 / 'Outputs_pre-361'!Z689, "")</f>
        <v>-0.1267078936161688</v>
      </c>
      <c r="AA689" s="256">
        <f>IF('Outputs_pre-361'!AA689 &lt;&gt; 0, Impact_361_diff!AA689 / 'Outputs_pre-361'!AA689, "")</f>
        <v>-9.6520425392465636E-2</v>
      </c>
      <c r="AB689" s="256">
        <f>IF('Outputs_pre-361'!AB689 &lt;&gt; 0, Impact_361_diff!AB689 / 'Outputs_pre-361'!AB689, "")</f>
        <v>-0.12754097560387923</v>
      </c>
      <c r="AC689" s="65"/>
    </row>
    <row r="690" spans="1:29" s="82" customFormat="1" x14ac:dyDescent="0.35">
      <c r="D690" s="252" t="str">
        <f t="shared" si="5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7">
        <f>IF('Outputs_pre-361'!O690 &lt;&gt; 0, Impact_361_diff!O690 / 'Outputs_pre-361'!O690, "")</f>
        <v>-4.7068793239926555E-2</v>
      </c>
      <c r="P690" s="257">
        <f>IF('Outputs_pre-361'!P690 &lt;&gt; 0, Impact_361_diff!P690 / 'Outputs_pre-361'!P690, "")</f>
        <v>-0.13723702406641483</v>
      </c>
      <c r="Q690" s="257">
        <f>IF('Outputs_pre-361'!Q690 &lt;&gt; 0, Impact_361_diff!Q690 / 'Outputs_pre-361'!Q690, "")</f>
        <v>-0.1695734088956454</v>
      </c>
      <c r="R690" s="257">
        <f>IF('Outputs_pre-361'!R690 &lt;&gt; 0, Impact_361_diff!R690 / 'Outputs_pre-361'!R690, "")</f>
        <v>-0.11594179504637998</v>
      </c>
      <c r="S690" s="257">
        <f>IF('Outputs_pre-361'!S690 &lt;&gt; 0, Impact_361_diff!S690 / 'Outputs_pre-361'!S690, "")</f>
        <v>-4.9450594786541451E-2</v>
      </c>
      <c r="T690" s="257">
        <f>IF('Outputs_pre-361'!T690 &lt;&gt; 0, Impact_361_diff!T690 / 'Outputs_pre-361'!T690, "")</f>
        <v>-9.880780446225243E-2</v>
      </c>
      <c r="U690" s="257">
        <f>IF('Outputs_pre-361'!U690 &lt;&gt; 0, Impact_361_diff!U690 / 'Outputs_pre-361'!U690, "")</f>
        <v>-9.7965214578594584E-2</v>
      </c>
      <c r="V690" s="257">
        <f>IF('Outputs_pre-361'!V690 &lt;&gt; 0, Impact_361_diff!V690 / 'Outputs_pre-361'!V690, "")</f>
        <v>9.9901927590272166E-2</v>
      </c>
      <c r="W690" s="257">
        <f>IF('Outputs_pre-361'!W690 &lt;&gt; 0, Impact_361_diff!W690 / 'Outputs_pre-361'!W690, "")</f>
        <v>-4.2376177700316861E-2</v>
      </c>
      <c r="X690" s="257">
        <f>IF('Outputs_pre-361'!X690 &lt;&gt; 0, Impact_361_diff!X690 / 'Outputs_pre-361'!X690, "")</f>
        <v>-1.2035027942144434E-2</v>
      </c>
      <c r="Y690" s="257">
        <f>IF('Outputs_pre-361'!Y690 &lt;&gt; 0, Impact_361_diff!Y690 / 'Outputs_pre-361'!Y690, "")</f>
        <v>-0.11359731946720827</v>
      </c>
      <c r="Z690" s="257">
        <f>IF('Outputs_pre-361'!Z690 &lt;&gt; 0, Impact_361_diff!Z690 / 'Outputs_pre-361'!Z690, "")</f>
        <v>-0.1267078936161688</v>
      </c>
      <c r="AA690" s="257">
        <f>IF('Outputs_pre-361'!AA690 &lt;&gt; 0, Impact_361_diff!AA690 / 'Outputs_pre-361'!AA690, "")</f>
        <v>-9.6520425392465636E-2</v>
      </c>
      <c r="AB690" s="257">
        <f>IF('Outputs_pre-361'!AB690 &lt;&gt; 0, Impact_361_diff!AB690 / 'Outputs_pre-361'!AB690, "")</f>
        <v>-0.12754097560387923</v>
      </c>
      <c r="AC690" s="65"/>
    </row>
    <row r="691" spans="1:29" s="82" customFormat="1" x14ac:dyDescent="0.35">
      <c r="D691" s="252" t="str">
        <f t="shared" si="5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7">
        <f>IF('Outputs_pre-361'!O691 &lt;&gt; 0, Impact_361_diff!O691 / 'Outputs_pre-361'!O691, "")</f>
        <v>-6.2124335728187173E-2</v>
      </c>
      <c r="P691" s="257">
        <f>IF('Outputs_pre-361'!P691 &lt;&gt; 0, Impact_361_diff!P691 / 'Outputs_pre-361'!P691, "")</f>
        <v>-0.17569239378016707</v>
      </c>
      <c r="Q691" s="257">
        <f>IF('Outputs_pre-361'!Q691 &lt;&gt; 0, Impact_361_diff!Q691 / 'Outputs_pre-361'!Q691, "")</f>
        <v>-0.20632611839999124</v>
      </c>
      <c r="R691" s="257">
        <f>IF('Outputs_pre-361'!R691 &lt;&gt; 0, Impact_361_diff!R691 / 'Outputs_pre-361'!R691, "")</f>
        <v>-0.14820528183020301</v>
      </c>
      <c r="S691" s="257">
        <f>IF('Outputs_pre-361'!S691 &lt;&gt; 0, Impact_361_diff!S691 / 'Outputs_pre-361'!S691, "")</f>
        <v>-6.6612252467813243E-2</v>
      </c>
      <c r="T691" s="257">
        <f>IF('Outputs_pre-361'!T691 &lt;&gt; 0, Impact_361_diff!T691 / 'Outputs_pre-361'!T691, "")</f>
        <v>-0.14022148581896909</v>
      </c>
      <c r="U691" s="257">
        <f>IF('Outputs_pre-361'!U691 &lt;&gt; 0, Impact_361_diff!U691 / 'Outputs_pre-361'!U691, "")</f>
        <v>-0.12944757574696047</v>
      </c>
      <c r="V691" s="257">
        <f>IF('Outputs_pre-361'!V691 &lt;&gt; 0, Impact_361_diff!V691 / 'Outputs_pre-361'!V691, "")</f>
        <v>0.12104489918242997</v>
      </c>
      <c r="W691" s="257">
        <f>IF('Outputs_pre-361'!W691 &lt;&gt; 0, Impact_361_diff!W691 / 'Outputs_pre-361'!W691, "")</f>
        <v>-6.155244049161325E-2</v>
      </c>
      <c r="X691" s="257">
        <f>IF('Outputs_pre-361'!X691 &lt;&gt; 0, Impact_361_diff!X691 / 'Outputs_pre-361'!X691, "")</f>
        <v>-1.7802982156247076E-2</v>
      </c>
      <c r="Y691" s="257">
        <f>IF('Outputs_pre-361'!Y691 &lt;&gt; 0, Impact_361_diff!Y691 / 'Outputs_pre-361'!Y691, "")</f>
        <v>-0.15057723719965477</v>
      </c>
      <c r="Z691" s="257">
        <f>IF('Outputs_pre-361'!Z691 &lt;&gt; 0, Impact_361_diff!Z691 / 'Outputs_pre-361'!Z691, "")</f>
        <v>-0.1847676482638759</v>
      </c>
      <c r="AA691" s="257">
        <f>IF('Outputs_pre-361'!AA691 &lt;&gt; 0, Impact_361_diff!AA691 / 'Outputs_pre-361'!AA691, "")</f>
        <v>-0.14260414047244674</v>
      </c>
      <c r="AB691" s="257">
        <f>IF('Outputs_pre-361'!AB691 &lt;&gt; 0, Impact_361_diff!AB691 / 'Outputs_pre-361'!AB691, "")</f>
        <v>-0.15935675360159091</v>
      </c>
      <c r="AC691" s="65"/>
    </row>
    <row r="692" spans="1:29" s="82" customFormat="1" x14ac:dyDescent="0.35">
      <c r="D692" s="252" t="str">
        <f t="shared" si="5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7">
        <f>IF('Outputs_pre-361'!O692 &lt;&gt; 0, Impact_361_diff!O692 / 'Outputs_pre-361'!O692, "")</f>
        <v>-6.2124335728187173E-2</v>
      </c>
      <c r="P692" s="257">
        <f>IF('Outputs_pre-361'!P692 &lt;&gt; 0, Impact_361_diff!P692 / 'Outputs_pre-361'!P692, "")</f>
        <v>-0.17569239378016707</v>
      </c>
      <c r="Q692" s="257">
        <f>IF('Outputs_pre-361'!Q692 &lt;&gt; 0, Impact_361_diff!Q692 / 'Outputs_pre-361'!Q692, "")</f>
        <v>-0.20632611839999124</v>
      </c>
      <c r="R692" s="257">
        <f>IF('Outputs_pre-361'!R692 &lt;&gt; 0, Impact_361_diff!R692 / 'Outputs_pre-361'!R692, "")</f>
        <v>-0.14820528183020301</v>
      </c>
      <c r="S692" s="257">
        <f>IF('Outputs_pre-361'!S692 &lt;&gt; 0, Impact_361_diff!S692 / 'Outputs_pre-361'!S692, "")</f>
        <v>-6.6612252467813243E-2</v>
      </c>
      <c r="T692" s="257">
        <f>IF('Outputs_pre-361'!T692 &lt;&gt; 0, Impact_361_diff!T692 / 'Outputs_pre-361'!T692, "")</f>
        <v>-0.14022148581896909</v>
      </c>
      <c r="U692" s="257">
        <f>IF('Outputs_pre-361'!U692 &lt;&gt; 0, Impact_361_diff!U692 / 'Outputs_pre-361'!U692, "")</f>
        <v>-0.12944757574696047</v>
      </c>
      <c r="V692" s="257">
        <f>IF('Outputs_pre-361'!V692 &lt;&gt; 0, Impact_361_diff!V692 / 'Outputs_pre-361'!V692, "")</f>
        <v>0.12104489918242997</v>
      </c>
      <c r="W692" s="257">
        <f>IF('Outputs_pre-361'!W692 &lt;&gt; 0, Impact_361_diff!W692 / 'Outputs_pre-361'!W692, "")</f>
        <v>-6.155244049161325E-2</v>
      </c>
      <c r="X692" s="257">
        <f>IF('Outputs_pre-361'!X692 &lt;&gt; 0, Impact_361_diff!X692 / 'Outputs_pre-361'!X692, "")</f>
        <v>-1.7802982156247076E-2</v>
      </c>
      <c r="Y692" s="257">
        <f>IF('Outputs_pre-361'!Y692 &lt;&gt; 0, Impact_361_diff!Y692 / 'Outputs_pre-361'!Y692, "")</f>
        <v>-0.15057723719965477</v>
      </c>
      <c r="Z692" s="257">
        <f>IF('Outputs_pre-361'!Z692 &lt;&gt; 0, Impact_361_diff!Z692 / 'Outputs_pre-361'!Z692, "")</f>
        <v>-0.1847676482638759</v>
      </c>
      <c r="AA692" s="257">
        <f>IF('Outputs_pre-361'!AA692 &lt;&gt; 0, Impact_361_diff!AA692 / 'Outputs_pre-361'!AA692, "")</f>
        <v>-0.14260414047244674</v>
      </c>
      <c r="AB692" s="257">
        <f>IF('Outputs_pre-361'!AB692 &lt;&gt; 0, Impact_361_diff!AB692 / 'Outputs_pre-361'!AB692, "")</f>
        <v>-0.15935675360159091</v>
      </c>
      <c r="AC692" s="65"/>
    </row>
    <row r="693" spans="1:29" s="82" customFormat="1" x14ac:dyDescent="0.35">
      <c r="D693" s="252" t="str">
        <f t="shared" si="5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7">
        <f>IF('Outputs_pre-361'!O693 &lt;&gt; 0, Impact_361_diff!O693 / 'Outputs_pre-361'!O693, "")</f>
        <v>-6.2124335728187173E-2</v>
      </c>
      <c r="P693" s="257">
        <f>IF('Outputs_pre-361'!P693 &lt;&gt; 0, Impact_361_diff!P693 / 'Outputs_pre-361'!P693, "")</f>
        <v>-0.17569239378016707</v>
      </c>
      <c r="Q693" s="257">
        <f>IF('Outputs_pre-361'!Q693 &lt;&gt; 0, Impact_361_diff!Q693 / 'Outputs_pre-361'!Q693, "")</f>
        <v>-0.20632611839999124</v>
      </c>
      <c r="R693" s="257">
        <f>IF('Outputs_pre-361'!R693 &lt;&gt; 0, Impact_361_diff!R693 / 'Outputs_pre-361'!R693, "")</f>
        <v>-0.14820528183020301</v>
      </c>
      <c r="S693" s="257">
        <f>IF('Outputs_pre-361'!S693 &lt;&gt; 0, Impact_361_diff!S693 / 'Outputs_pre-361'!S693, "")</f>
        <v>-6.6612252467813243E-2</v>
      </c>
      <c r="T693" s="257">
        <f>IF('Outputs_pre-361'!T693 &lt;&gt; 0, Impact_361_diff!T693 / 'Outputs_pre-361'!T693, "")</f>
        <v>-0.14022148581896909</v>
      </c>
      <c r="U693" s="257">
        <f>IF('Outputs_pre-361'!U693 &lt;&gt; 0, Impact_361_diff!U693 / 'Outputs_pre-361'!U693, "")</f>
        <v>-0.12944757574696047</v>
      </c>
      <c r="V693" s="257">
        <f>IF('Outputs_pre-361'!V693 &lt;&gt; 0, Impact_361_diff!V693 / 'Outputs_pre-361'!V693, "")</f>
        <v>0.12104489918242997</v>
      </c>
      <c r="W693" s="257">
        <f>IF('Outputs_pre-361'!W693 &lt;&gt; 0, Impact_361_diff!W693 / 'Outputs_pre-361'!W693, "")</f>
        <v>-6.155244049161325E-2</v>
      </c>
      <c r="X693" s="257">
        <f>IF('Outputs_pre-361'!X693 &lt;&gt; 0, Impact_361_diff!X693 / 'Outputs_pre-361'!X693, "")</f>
        <v>-1.7802982156247076E-2</v>
      </c>
      <c r="Y693" s="257">
        <f>IF('Outputs_pre-361'!Y693 &lt;&gt; 0, Impact_361_diff!Y693 / 'Outputs_pre-361'!Y693, "")</f>
        <v>-0.15057723719965477</v>
      </c>
      <c r="Z693" s="257">
        <f>IF('Outputs_pre-361'!Z693 &lt;&gt; 0, Impact_361_diff!Z693 / 'Outputs_pre-361'!Z693, "")</f>
        <v>-0.1847676482638759</v>
      </c>
      <c r="AA693" s="257">
        <f>IF('Outputs_pre-361'!AA693 &lt;&gt; 0, Impact_361_diff!AA693 / 'Outputs_pre-361'!AA693, "")</f>
        <v>-0.14260414047244674</v>
      </c>
      <c r="AB693" s="257">
        <f>IF('Outputs_pre-361'!AB693 &lt;&gt; 0, Impact_361_diff!AB693 / 'Outputs_pre-361'!AB693, "")</f>
        <v>-0.15935675360159091</v>
      </c>
      <c r="AC693" s="65"/>
    </row>
    <row r="694" spans="1:29" s="82" customFormat="1" x14ac:dyDescent="0.35">
      <c r="D694" s="252" t="str">
        <f t="shared" si="5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7">
        <f>IF('Outputs_pre-361'!O694 &lt;&gt; 0, Impact_361_diff!O694 / 'Outputs_pre-361'!O694, "")</f>
        <v>-6.2124335728187173E-2</v>
      </c>
      <c r="P694" s="257">
        <f>IF('Outputs_pre-361'!P694 &lt;&gt; 0, Impact_361_diff!P694 / 'Outputs_pre-361'!P694, "")</f>
        <v>-0.17569239378016707</v>
      </c>
      <c r="Q694" s="257">
        <f>IF('Outputs_pre-361'!Q694 &lt;&gt; 0, Impact_361_diff!Q694 / 'Outputs_pre-361'!Q694, "")</f>
        <v>-0.20632611839999124</v>
      </c>
      <c r="R694" s="257">
        <f>IF('Outputs_pre-361'!R694 &lt;&gt; 0, Impact_361_diff!R694 / 'Outputs_pre-361'!R694, "")</f>
        <v>-0.14820528183020301</v>
      </c>
      <c r="S694" s="257">
        <f>IF('Outputs_pre-361'!S694 &lt;&gt; 0, Impact_361_diff!S694 / 'Outputs_pre-361'!S694, "")</f>
        <v>-6.6612252467813243E-2</v>
      </c>
      <c r="T694" s="257">
        <f>IF('Outputs_pre-361'!T694 &lt;&gt; 0, Impact_361_diff!T694 / 'Outputs_pre-361'!T694, "")</f>
        <v>-0.14022148581896909</v>
      </c>
      <c r="U694" s="257">
        <f>IF('Outputs_pre-361'!U694 &lt;&gt; 0, Impact_361_diff!U694 / 'Outputs_pre-361'!U694, "")</f>
        <v>-0.12944757574696047</v>
      </c>
      <c r="V694" s="257">
        <f>IF('Outputs_pre-361'!V694 &lt;&gt; 0, Impact_361_diff!V694 / 'Outputs_pre-361'!V694, "")</f>
        <v>0.12104489918242997</v>
      </c>
      <c r="W694" s="257">
        <f>IF('Outputs_pre-361'!W694 &lt;&gt; 0, Impact_361_diff!W694 / 'Outputs_pre-361'!W694, "")</f>
        <v>-6.155244049161325E-2</v>
      </c>
      <c r="X694" s="257">
        <f>IF('Outputs_pre-361'!X694 &lt;&gt; 0, Impact_361_diff!X694 / 'Outputs_pre-361'!X694, "")</f>
        <v>-1.7802982156247076E-2</v>
      </c>
      <c r="Y694" s="257">
        <f>IF('Outputs_pre-361'!Y694 &lt;&gt; 0, Impact_361_diff!Y694 / 'Outputs_pre-361'!Y694, "")</f>
        <v>-0.15057723719965477</v>
      </c>
      <c r="Z694" s="257">
        <f>IF('Outputs_pre-361'!Z694 &lt;&gt; 0, Impact_361_diff!Z694 / 'Outputs_pre-361'!Z694, "")</f>
        <v>-0.1847676482638759</v>
      </c>
      <c r="AA694" s="257">
        <f>IF('Outputs_pre-361'!AA694 &lt;&gt; 0, Impact_361_diff!AA694 / 'Outputs_pre-361'!AA694, "")</f>
        <v>-0.14260414047244674</v>
      </c>
      <c r="AB694" s="257">
        <f>IF('Outputs_pre-361'!AB694 &lt;&gt; 0, Impact_361_diff!AB694 / 'Outputs_pre-361'!AB694, "")</f>
        <v>-0.15935675360159091</v>
      </c>
      <c r="AC694" s="65"/>
    </row>
    <row r="695" spans="1:29" s="82" customFormat="1" x14ac:dyDescent="0.35">
      <c r="D695" s="252" t="str">
        <f t="shared" si="5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7">
        <f>IF('Outputs_pre-361'!O695 &lt;&gt; 0, Impact_361_diff!O695 / 'Outputs_pre-361'!O695, "")</f>
        <v>-6.2124335728187173E-2</v>
      </c>
      <c r="P695" s="257">
        <f>IF('Outputs_pre-361'!P695 &lt;&gt; 0, Impact_361_diff!P695 / 'Outputs_pre-361'!P695, "")</f>
        <v>-0.17569239378016707</v>
      </c>
      <c r="Q695" s="257">
        <f>IF('Outputs_pre-361'!Q695 &lt;&gt; 0, Impact_361_diff!Q695 / 'Outputs_pre-361'!Q695, "")</f>
        <v>-0.20632611839999124</v>
      </c>
      <c r="R695" s="257">
        <f>IF('Outputs_pre-361'!R695 &lt;&gt; 0, Impact_361_diff!R695 / 'Outputs_pre-361'!R695, "")</f>
        <v>-0.14820528183020301</v>
      </c>
      <c r="S695" s="257">
        <f>IF('Outputs_pre-361'!S695 &lt;&gt; 0, Impact_361_diff!S695 / 'Outputs_pre-361'!S695, "")</f>
        <v>-6.6612252467813243E-2</v>
      </c>
      <c r="T695" s="257">
        <f>IF('Outputs_pre-361'!T695 &lt;&gt; 0, Impact_361_diff!T695 / 'Outputs_pre-361'!T695, "")</f>
        <v>-0.14022148581896909</v>
      </c>
      <c r="U695" s="257">
        <f>IF('Outputs_pre-361'!U695 &lt;&gt; 0, Impact_361_diff!U695 / 'Outputs_pre-361'!U695, "")</f>
        <v>-0.12944757574696047</v>
      </c>
      <c r="V695" s="257">
        <f>IF('Outputs_pre-361'!V695 &lt;&gt; 0, Impact_361_diff!V695 / 'Outputs_pre-361'!V695, "")</f>
        <v>0.12104489918242997</v>
      </c>
      <c r="W695" s="257">
        <f>IF('Outputs_pre-361'!W695 &lt;&gt; 0, Impact_361_diff!W695 / 'Outputs_pre-361'!W695, "")</f>
        <v>-6.155244049161325E-2</v>
      </c>
      <c r="X695" s="257">
        <f>IF('Outputs_pre-361'!X695 &lt;&gt; 0, Impact_361_diff!X695 / 'Outputs_pre-361'!X695, "")</f>
        <v>-1.7802982156247076E-2</v>
      </c>
      <c r="Y695" s="257">
        <f>IF('Outputs_pre-361'!Y695 &lt;&gt; 0, Impact_361_diff!Y695 / 'Outputs_pre-361'!Y695, "")</f>
        <v>-0.15057723719965477</v>
      </c>
      <c r="Z695" s="257">
        <f>IF('Outputs_pre-361'!Z695 &lt;&gt; 0, Impact_361_diff!Z695 / 'Outputs_pre-361'!Z695, "")</f>
        <v>-0.1847676482638759</v>
      </c>
      <c r="AA695" s="257">
        <f>IF('Outputs_pre-361'!AA695 &lt;&gt; 0, Impact_361_diff!AA695 / 'Outputs_pre-361'!AA695, "")</f>
        <v>-0.14260414047244674</v>
      </c>
      <c r="AB695" s="257">
        <f>IF('Outputs_pre-361'!AB695 &lt;&gt; 0, Impact_361_diff!AB695 / 'Outputs_pre-361'!AB695, "")</f>
        <v>-0.15935675360159091</v>
      </c>
      <c r="AC695" s="65"/>
    </row>
    <row r="696" spans="1:29" s="82" customFormat="1" x14ac:dyDescent="0.35">
      <c r="D696" s="252" t="str">
        <f t="shared" si="5"/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7">
        <f>IF('Outputs_pre-361'!O696 &lt;&gt; 0, Impact_361_diff!O696 / 'Outputs_pre-361'!O696, "")</f>
        <v>-7.7143305079005478E-2</v>
      </c>
      <c r="P696" s="257">
        <f>IF('Outputs_pre-361'!P696 &lt;&gt; 0, Impact_361_diff!P696 / 'Outputs_pre-361'!P696, "")</f>
        <v>-0.24692726524540703</v>
      </c>
      <c r="Q696" s="257">
        <f>IF('Outputs_pre-361'!Q696 &lt;&gt; 0, Impact_361_diff!Q696 / 'Outputs_pre-361'!Q696, "")</f>
        <v>-0.27686496575051683</v>
      </c>
      <c r="R696" s="257">
        <f>IF('Outputs_pre-361'!R696 &lt;&gt; 0, Impact_361_diff!R696 / 'Outputs_pre-361'!R696, "")</f>
        <v>-0.25558017376873293</v>
      </c>
      <c r="S696" s="257">
        <f>IF('Outputs_pre-361'!S696 &lt;&gt; 0, Impact_361_diff!S696 / 'Outputs_pre-361'!S696, "")</f>
        <v>-0.10092942657609837</v>
      </c>
      <c r="T696" s="257">
        <f>IF('Outputs_pre-361'!T696 &lt;&gt; 0, Impact_361_diff!T696 / 'Outputs_pre-361'!T696, "")</f>
        <v>-0.21606342957870731</v>
      </c>
      <c r="U696" s="257">
        <f>IF('Outputs_pre-361'!U696 &lt;&gt; 0, Impact_361_diff!U696 / 'Outputs_pre-361'!U696, "")</f>
        <v>-0.1658258012818776</v>
      </c>
      <c r="V696" s="257">
        <f>IF('Outputs_pre-361'!V696 &lt;&gt; 0, Impact_361_diff!V696 / 'Outputs_pre-361'!V696, "")</f>
        <v>0.17408349733565237</v>
      </c>
      <c r="W696" s="257">
        <f>IF('Outputs_pre-361'!W696 &lt;&gt; 0, Impact_361_diff!W696 / 'Outputs_pre-361'!W696, "")</f>
        <v>-9.5675209027513974E-2</v>
      </c>
      <c r="X696" s="257">
        <f>IF('Outputs_pre-361'!X696 &lt;&gt; 0, Impact_361_diff!X696 / 'Outputs_pre-361'!X696, "")</f>
        <v>-2.4937240469566805E-2</v>
      </c>
      <c r="Y696" s="257">
        <f>IF('Outputs_pre-361'!Y696 &lt;&gt; 0, Impact_361_diff!Y696 / 'Outputs_pre-361'!Y696, "")</f>
        <v>-0.20880706872225022</v>
      </c>
      <c r="Z696" s="257">
        <f>IF('Outputs_pre-361'!Z696 &lt;&gt; 0, Impact_361_diff!Z696 / 'Outputs_pre-361'!Z696, "")</f>
        <v>-0.26344584565374579</v>
      </c>
      <c r="AA696" s="257">
        <f>IF('Outputs_pre-361'!AA696 &lt;&gt; 0, Impact_361_diff!AA696 / 'Outputs_pre-361'!AA696, "")</f>
        <v>-0.17560203271247202</v>
      </c>
      <c r="AB696" s="257">
        <f>IF('Outputs_pre-361'!AB696 &lt;&gt; 0, Impact_361_diff!AB696 / 'Outputs_pre-361'!AB696, "")</f>
        <v>-0.22392870505243181</v>
      </c>
      <c r="AC696" s="65"/>
    </row>
    <row r="697" spans="1:29" s="82" customFormat="1" x14ac:dyDescent="0.35">
      <c r="D697" s="252" t="str">
        <f t="shared" si="5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7">
        <f>IF('Outputs_pre-361'!O697 &lt;&gt; 0, Impact_361_diff!O697 / 'Outputs_pre-361'!O697, "")</f>
        <v>-7.7143305079005478E-2</v>
      </c>
      <c r="P697" s="257">
        <f>IF('Outputs_pre-361'!P697 &lt;&gt; 0, Impact_361_diff!P697 / 'Outputs_pre-361'!P697, "")</f>
        <v>-0.24692726524540703</v>
      </c>
      <c r="Q697" s="257">
        <f>IF('Outputs_pre-361'!Q697 &lt;&gt; 0, Impact_361_diff!Q697 / 'Outputs_pre-361'!Q697, "")</f>
        <v>-0.27686496575051683</v>
      </c>
      <c r="R697" s="257">
        <f>IF('Outputs_pre-361'!R697 &lt;&gt; 0, Impact_361_diff!R697 / 'Outputs_pre-361'!R697, "")</f>
        <v>-0.25558017376873293</v>
      </c>
      <c r="S697" s="257">
        <f>IF('Outputs_pre-361'!S697 &lt;&gt; 0, Impact_361_diff!S697 / 'Outputs_pre-361'!S697, "")</f>
        <v>-0.10092942657609837</v>
      </c>
      <c r="T697" s="257">
        <f>IF('Outputs_pre-361'!T697 &lt;&gt; 0, Impact_361_diff!T697 / 'Outputs_pre-361'!T697, "")</f>
        <v>-0.21606342957870731</v>
      </c>
      <c r="U697" s="257">
        <f>IF('Outputs_pre-361'!U697 &lt;&gt; 0, Impact_361_diff!U697 / 'Outputs_pre-361'!U697, "")</f>
        <v>-0.1658258012818776</v>
      </c>
      <c r="V697" s="257">
        <f>IF('Outputs_pre-361'!V697 &lt;&gt; 0, Impact_361_diff!V697 / 'Outputs_pre-361'!V697, "")</f>
        <v>0.17408349733565237</v>
      </c>
      <c r="W697" s="257">
        <f>IF('Outputs_pre-361'!W697 &lt;&gt; 0, Impact_361_diff!W697 / 'Outputs_pre-361'!W697, "")</f>
        <v>-9.5675209027513974E-2</v>
      </c>
      <c r="X697" s="257">
        <f>IF('Outputs_pre-361'!X697 &lt;&gt; 0, Impact_361_diff!X697 / 'Outputs_pre-361'!X697, "")</f>
        <v>-2.4937240469566805E-2</v>
      </c>
      <c r="Y697" s="257">
        <f>IF('Outputs_pre-361'!Y697 &lt;&gt; 0, Impact_361_diff!Y697 / 'Outputs_pre-361'!Y697, "")</f>
        <v>-0.20880706872225022</v>
      </c>
      <c r="Z697" s="257">
        <f>IF('Outputs_pre-361'!Z697 &lt;&gt; 0, Impact_361_diff!Z697 / 'Outputs_pre-361'!Z697, "")</f>
        <v>-0.26344584565374579</v>
      </c>
      <c r="AA697" s="257">
        <f>IF('Outputs_pre-361'!AA697 &lt;&gt; 0, Impact_361_diff!AA697 / 'Outputs_pre-361'!AA697, "")</f>
        <v>-0.17560203271247202</v>
      </c>
      <c r="AB697" s="257">
        <f>IF('Outputs_pre-361'!AB697 &lt;&gt; 0, Impact_361_diff!AB697 / 'Outputs_pre-361'!AB697, "")</f>
        <v>-0.22392870505243181</v>
      </c>
      <c r="AC697" s="65"/>
    </row>
    <row r="698" spans="1:29" s="82" customFormat="1" x14ac:dyDescent="0.35">
      <c r="D698" s="252" t="str">
        <f t="shared" si="5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7">
        <f>IF('Outputs_pre-361'!O698 &lt;&gt; 0, Impact_361_diff!O698 / 'Outputs_pre-361'!O698, "")</f>
        <v>-7.7143305079005478E-2</v>
      </c>
      <c r="P698" s="257">
        <f>IF('Outputs_pre-361'!P698 &lt;&gt; 0, Impact_361_diff!P698 / 'Outputs_pre-361'!P698, "")</f>
        <v>-0.24692726524540703</v>
      </c>
      <c r="Q698" s="257">
        <f>IF('Outputs_pre-361'!Q698 &lt;&gt; 0, Impact_361_diff!Q698 / 'Outputs_pre-361'!Q698, "")</f>
        <v>-0.27686496575051683</v>
      </c>
      <c r="R698" s="257">
        <f>IF('Outputs_pre-361'!R698 &lt;&gt; 0, Impact_361_diff!R698 / 'Outputs_pre-361'!R698, "")</f>
        <v>-0.25558017376873293</v>
      </c>
      <c r="S698" s="257">
        <f>IF('Outputs_pre-361'!S698 &lt;&gt; 0, Impact_361_diff!S698 / 'Outputs_pre-361'!S698, "")</f>
        <v>-0.10092942657609837</v>
      </c>
      <c r="T698" s="257">
        <f>IF('Outputs_pre-361'!T698 &lt;&gt; 0, Impact_361_diff!T698 / 'Outputs_pre-361'!T698, "")</f>
        <v>-0.21606342957870731</v>
      </c>
      <c r="U698" s="257">
        <f>IF('Outputs_pre-361'!U698 &lt;&gt; 0, Impact_361_diff!U698 / 'Outputs_pre-361'!U698, "")</f>
        <v>-0.1658258012818776</v>
      </c>
      <c r="V698" s="257">
        <f>IF('Outputs_pre-361'!V698 &lt;&gt; 0, Impact_361_diff!V698 / 'Outputs_pre-361'!V698, "")</f>
        <v>0.17408349733565237</v>
      </c>
      <c r="W698" s="257">
        <f>IF('Outputs_pre-361'!W698 &lt;&gt; 0, Impact_361_diff!W698 / 'Outputs_pre-361'!W698, "")</f>
        <v>-9.5675209027513974E-2</v>
      </c>
      <c r="X698" s="257">
        <f>IF('Outputs_pre-361'!X698 &lt;&gt; 0, Impact_361_diff!X698 / 'Outputs_pre-361'!X698, "")</f>
        <v>-2.4937240469566805E-2</v>
      </c>
      <c r="Y698" s="257">
        <f>IF('Outputs_pre-361'!Y698 &lt;&gt; 0, Impact_361_diff!Y698 / 'Outputs_pre-361'!Y698, "")</f>
        <v>-0.20880706872225022</v>
      </c>
      <c r="Z698" s="257">
        <f>IF('Outputs_pre-361'!Z698 &lt;&gt; 0, Impact_361_diff!Z698 / 'Outputs_pre-361'!Z698, "")</f>
        <v>-0.26344584565374579</v>
      </c>
      <c r="AA698" s="257">
        <f>IF('Outputs_pre-361'!AA698 &lt;&gt; 0, Impact_361_diff!AA698 / 'Outputs_pre-361'!AA698, "")</f>
        <v>-0.17560203271247202</v>
      </c>
      <c r="AB698" s="257">
        <f>IF('Outputs_pre-361'!AB698 &lt;&gt; 0, Impact_361_diff!AB698 / 'Outputs_pre-361'!AB698, "")</f>
        <v>-0.22392870505243181</v>
      </c>
      <c r="AC698" s="65"/>
    </row>
    <row r="699" spans="1:29" s="82" customFormat="1" x14ac:dyDescent="0.35">
      <c r="D699" s="252" t="str">
        <f t="shared" si="5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7">
        <f>IF('Outputs_pre-361'!O699 &lt;&gt; 0, Impact_361_diff!O699 / 'Outputs_pre-361'!O699, "")</f>
        <v>-7.7143305079005478E-2</v>
      </c>
      <c r="P699" s="257">
        <f>IF('Outputs_pre-361'!P699 &lt;&gt; 0, Impact_361_diff!P699 / 'Outputs_pre-361'!P699, "")</f>
        <v>-0.24692726524540703</v>
      </c>
      <c r="Q699" s="257">
        <f>IF('Outputs_pre-361'!Q699 &lt;&gt; 0, Impact_361_diff!Q699 / 'Outputs_pre-361'!Q699, "")</f>
        <v>-0.27686496575051683</v>
      </c>
      <c r="R699" s="257">
        <f>IF('Outputs_pre-361'!R699 &lt;&gt; 0, Impact_361_diff!R699 / 'Outputs_pre-361'!R699, "")</f>
        <v>-0.25558017376873293</v>
      </c>
      <c r="S699" s="257">
        <f>IF('Outputs_pre-361'!S699 &lt;&gt; 0, Impact_361_diff!S699 / 'Outputs_pre-361'!S699, "")</f>
        <v>-0.10092942657609837</v>
      </c>
      <c r="T699" s="257">
        <f>IF('Outputs_pre-361'!T699 &lt;&gt; 0, Impact_361_diff!T699 / 'Outputs_pre-361'!T699, "")</f>
        <v>-0.21606342957870731</v>
      </c>
      <c r="U699" s="257">
        <f>IF('Outputs_pre-361'!U699 &lt;&gt; 0, Impact_361_diff!U699 / 'Outputs_pre-361'!U699, "")</f>
        <v>-0.1658258012818776</v>
      </c>
      <c r="V699" s="257">
        <f>IF('Outputs_pre-361'!V699 &lt;&gt; 0, Impact_361_diff!V699 / 'Outputs_pre-361'!V699, "")</f>
        <v>0.17408349733565237</v>
      </c>
      <c r="W699" s="257">
        <f>IF('Outputs_pre-361'!W699 &lt;&gt; 0, Impact_361_diff!W699 / 'Outputs_pre-361'!W699, "")</f>
        <v>-9.5675209027513974E-2</v>
      </c>
      <c r="X699" s="257">
        <f>IF('Outputs_pre-361'!X699 &lt;&gt; 0, Impact_361_diff!X699 / 'Outputs_pre-361'!X699, "")</f>
        <v>-2.4937240469566805E-2</v>
      </c>
      <c r="Y699" s="257">
        <f>IF('Outputs_pre-361'!Y699 &lt;&gt; 0, Impact_361_diff!Y699 / 'Outputs_pre-361'!Y699, "")</f>
        <v>-0.20880706872225022</v>
      </c>
      <c r="Z699" s="257">
        <f>IF('Outputs_pre-361'!Z699 &lt;&gt; 0, Impact_361_diff!Z699 / 'Outputs_pre-361'!Z699, "")</f>
        <v>-0.26344584565374579</v>
      </c>
      <c r="AA699" s="257">
        <f>IF('Outputs_pre-361'!AA699 &lt;&gt; 0, Impact_361_diff!AA699 / 'Outputs_pre-361'!AA699, "")</f>
        <v>-0.17560203271247202</v>
      </c>
      <c r="AB699" s="257">
        <f>IF('Outputs_pre-361'!AB699 &lt;&gt; 0, Impact_361_diff!AB699 / 'Outputs_pre-361'!AB699, "")</f>
        <v>-0.22392870505243181</v>
      </c>
      <c r="AC699" s="65"/>
    </row>
    <row r="700" spans="1:29" s="82" customFormat="1" x14ac:dyDescent="0.35">
      <c r="D700" s="252" t="str">
        <f t="shared" si="5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7">
        <f>IF('Outputs_pre-361'!O700 &lt;&gt; 0, Impact_361_diff!O700 / 'Outputs_pre-361'!O700, "")</f>
        <v>-7.7143305079005478E-2</v>
      </c>
      <c r="P700" s="257">
        <f>IF('Outputs_pre-361'!P700 &lt;&gt; 0, Impact_361_diff!P700 / 'Outputs_pre-361'!P700, "")</f>
        <v>-0.24692726524540703</v>
      </c>
      <c r="Q700" s="257">
        <f>IF('Outputs_pre-361'!Q700 &lt;&gt; 0, Impact_361_diff!Q700 / 'Outputs_pre-361'!Q700, "")</f>
        <v>-0.27686496575051683</v>
      </c>
      <c r="R700" s="257">
        <f>IF('Outputs_pre-361'!R700 &lt;&gt; 0, Impact_361_diff!R700 / 'Outputs_pre-361'!R700, "")</f>
        <v>-0.25558017376873293</v>
      </c>
      <c r="S700" s="257">
        <f>IF('Outputs_pre-361'!S700 &lt;&gt; 0, Impact_361_diff!S700 / 'Outputs_pre-361'!S700, "")</f>
        <v>-0.10092942657609837</v>
      </c>
      <c r="T700" s="257">
        <f>IF('Outputs_pre-361'!T700 &lt;&gt; 0, Impact_361_diff!T700 / 'Outputs_pre-361'!T700, "")</f>
        <v>-0.21606342957870731</v>
      </c>
      <c r="U700" s="257">
        <f>IF('Outputs_pre-361'!U700 &lt;&gt; 0, Impact_361_diff!U700 / 'Outputs_pre-361'!U700, "")</f>
        <v>-0.1658258012818776</v>
      </c>
      <c r="V700" s="257">
        <f>IF('Outputs_pre-361'!V700 &lt;&gt; 0, Impact_361_diff!V700 / 'Outputs_pre-361'!V700, "")</f>
        <v>0.17408349733565237</v>
      </c>
      <c r="W700" s="257">
        <f>IF('Outputs_pre-361'!W700 &lt;&gt; 0, Impact_361_diff!W700 / 'Outputs_pre-361'!W700, "")</f>
        <v>-9.5675209027513974E-2</v>
      </c>
      <c r="X700" s="257">
        <f>IF('Outputs_pre-361'!X700 &lt;&gt; 0, Impact_361_diff!X700 / 'Outputs_pre-361'!X700, "")</f>
        <v>-2.4937240469566805E-2</v>
      </c>
      <c r="Y700" s="257">
        <f>IF('Outputs_pre-361'!Y700 &lt;&gt; 0, Impact_361_diff!Y700 / 'Outputs_pre-361'!Y700, "")</f>
        <v>-0.20880706872225022</v>
      </c>
      <c r="Z700" s="257">
        <f>IF('Outputs_pre-361'!Z700 &lt;&gt; 0, Impact_361_diff!Z700 / 'Outputs_pre-361'!Z700, "")</f>
        <v>-0.26344584565374579</v>
      </c>
      <c r="AA700" s="257">
        <f>IF('Outputs_pre-361'!AA700 &lt;&gt; 0, Impact_361_diff!AA700 / 'Outputs_pre-361'!AA700, "")</f>
        <v>-0.17560203271247202</v>
      </c>
      <c r="AB700" s="257">
        <f>IF('Outputs_pre-361'!AB700 &lt;&gt; 0, Impact_361_diff!AB700 / 'Outputs_pre-361'!AB700, "")</f>
        <v>-0.22392870505243181</v>
      </c>
      <c r="AC700" s="65"/>
    </row>
    <row r="701" spans="1:29" s="82" customFormat="1" x14ac:dyDescent="0.35">
      <c r="D701" s="252" t="str">
        <f t="shared" si="5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7">
        <f>IF('Outputs_pre-361'!O701 &lt;&gt; 0, Impact_361_diff!O701 / 'Outputs_pre-361'!O701, "")</f>
        <v>-0.10710088675178021</v>
      </c>
      <c r="P701" s="257">
        <f>IF('Outputs_pre-361'!P701 &lt;&gt; 0, Impact_361_diff!P701 / 'Outputs_pre-361'!P701, "")</f>
        <v>-0.29872677589738117</v>
      </c>
      <c r="Q701" s="257">
        <f>IF('Outputs_pre-361'!Q701 &lt;&gt; 0, Impact_361_diff!Q701 / 'Outputs_pre-361'!Q701, "")</f>
        <v>-0.34926198872084979</v>
      </c>
      <c r="R701" s="257">
        <f>IF('Outputs_pre-361'!R701 &lt;&gt; 0, Impact_361_diff!R701 / 'Outputs_pre-361'!R701, "")</f>
        <v>-0.32910238989949969</v>
      </c>
      <c r="S701" s="257">
        <f>IF('Outputs_pre-361'!S701 &lt;&gt; 0, Impact_361_diff!S701 / 'Outputs_pre-361'!S701, "")</f>
        <v>-0.12278754260342604</v>
      </c>
      <c r="T701" s="257">
        <f>IF('Outputs_pre-361'!T701 &lt;&gt; 0, Impact_361_diff!T701 / 'Outputs_pre-361'!T701, "")</f>
        <v>-0.26673607290086998</v>
      </c>
      <c r="U701" s="257">
        <f>IF('Outputs_pre-361'!U701 &lt;&gt; 0, Impact_361_diff!U701 / 'Outputs_pre-361'!U701, "")</f>
        <v>-0.20897692034097828</v>
      </c>
      <c r="V701" s="257">
        <f>IF('Outputs_pre-361'!V701 &lt;&gt; 0, Impact_361_diff!V701 / 'Outputs_pre-361'!V701, "")</f>
        <v>0.24955277744619073</v>
      </c>
      <c r="W701" s="257">
        <f>IF('Outputs_pre-361'!W701 &lt;&gt; 0, Impact_361_diff!W701 / 'Outputs_pre-361'!W701, "")</f>
        <v>-0.10227620180042404</v>
      </c>
      <c r="X701" s="257">
        <f>IF('Outputs_pre-361'!X701 &lt;&gt; 0, Impact_361_diff!X701 / 'Outputs_pre-361'!X701, "")</f>
        <v>-3.027649402460415E-2</v>
      </c>
      <c r="Y701" s="257">
        <f>IF('Outputs_pre-361'!Y701 &lt;&gt; 0, Impact_361_diff!Y701 / 'Outputs_pre-361'!Y701, "")</f>
        <v>-0.30092064154835524</v>
      </c>
      <c r="Z701" s="257">
        <f>IF('Outputs_pre-361'!Z701 &lt;&gt; 0, Impact_361_diff!Z701 / 'Outputs_pre-361'!Z701, "")</f>
        <v>-0.42835065786189258</v>
      </c>
      <c r="AA701" s="257">
        <f>IF('Outputs_pre-361'!AA701 &lt;&gt; 0, Impact_361_diff!AA701 / 'Outputs_pre-361'!AA701, "")</f>
        <v>-0.22273767292548174</v>
      </c>
      <c r="AB701" s="257">
        <f>IF('Outputs_pre-361'!AB701 &lt;&gt; 0, Impact_361_diff!AB701 / 'Outputs_pre-361'!AB701, "")</f>
        <v>-0.24575802601911098</v>
      </c>
      <c r="AC701" s="65"/>
    </row>
    <row r="702" spans="1:29" s="82" customFormat="1" x14ac:dyDescent="0.35">
      <c r="D702" s="252" t="str">
        <f t="shared" si="5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7">
        <f>IF('Outputs_pre-361'!O702 &lt;&gt; 0, Impact_361_diff!O702 / 'Outputs_pre-361'!O702, "")</f>
        <v>-0.10710088675178021</v>
      </c>
      <c r="P702" s="257">
        <f>IF('Outputs_pre-361'!P702 &lt;&gt; 0, Impact_361_diff!P702 / 'Outputs_pre-361'!P702, "")</f>
        <v>-0.29872677589738117</v>
      </c>
      <c r="Q702" s="257">
        <f>IF('Outputs_pre-361'!Q702 &lt;&gt; 0, Impact_361_diff!Q702 / 'Outputs_pre-361'!Q702, "")</f>
        <v>-0.34926198872084979</v>
      </c>
      <c r="R702" s="257">
        <f>IF('Outputs_pre-361'!R702 &lt;&gt; 0, Impact_361_diff!R702 / 'Outputs_pre-361'!R702, "")</f>
        <v>-0.32910238989949969</v>
      </c>
      <c r="S702" s="257">
        <f>IF('Outputs_pre-361'!S702 &lt;&gt; 0, Impact_361_diff!S702 / 'Outputs_pre-361'!S702, "")</f>
        <v>-0.12278754260342604</v>
      </c>
      <c r="T702" s="257">
        <f>IF('Outputs_pre-361'!T702 &lt;&gt; 0, Impact_361_diff!T702 / 'Outputs_pre-361'!T702, "")</f>
        <v>-0.26673607290086998</v>
      </c>
      <c r="U702" s="257">
        <f>IF('Outputs_pre-361'!U702 &lt;&gt; 0, Impact_361_diff!U702 / 'Outputs_pre-361'!U702, "")</f>
        <v>-0.20897692034097828</v>
      </c>
      <c r="V702" s="257">
        <f>IF('Outputs_pre-361'!V702 &lt;&gt; 0, Impact_361_diff!V702 / 'Outputs_pre-361'!V702, "")</f>
        <v>0.24955277744619073</v>
      </c>
      <c r="W702" s="257">
        <f>IF('Outputs_pre-361'!W702 &lt;&gt; 0, Impact_361_diff!W702 / 'Outputs_pre-361'!W702, "")</f>
        <v>-0.10227620180042404</v>
      </c>
      <c r="X702" s="257">
        <f>IF('Outputs_pre-361'!X702 &lt;&gt; 0, Impact_361_diff!X702 / 'Outputs_pre-361'!X702, "")</f>
        <v>-3.027649402460415E-2</v>
      </c>
      <c r="Y702" s="257">
        <f>IF('Outputs_pre-361'!Y702 &lt;&gt; 0, Impact_361_diff!Y702 / 'Outputs_pre-361'!Y702, "")</f>
        <v>-0.30092064154835524</v>
      </c>
      <c r="Z702" s="257">
        <f>IF('Outputs_pre-361'!Z702 &lt;&gt; 0, Impact_361_diff!Z702 / 'Outputs_pre-361'!Z702, "")</f>
        <v>-0.42835065786189258</v>
      </c>
      <c r="AA702" s="257">
        <f>IF('Outputs_pre-361'!AA702 &lt;&gt; 0, Impact_361_diff!AA702 / 'Outputs_pre-361'!AA702, "")</f>
        <v>-0.22273767292548174</v>
      </c>
      <c r="AB702" s="257">
        <f>IF('Outputs_pre-361'!AB702 &lt;&gt; 0, Impact_361_diff!AB702 / 'Outputs_pre-361'!AB702, "")</f>
        <v>-0.24575802601911098</v>
      </c>
      <c r="AC702" s="65"/>
    </row>
    <row r="703" spans="1:29" s="82" customFormat="1" x14ac:dyDescent="0.35">
      <c r="D703" s="252" t="str">
        <f t="shared" si="5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7">
        <f>IF('Outputs_pre-361'!O703 &lt;&gt; 0, Impact_361_diff!O703 / 'Outputs_pre-361'!O703, "")</f>
        <v>-0.10710088675178021</v>
      </c>
      <c r="P703" s="257">
        <f>IF('Outputs_pre-361'!P703 &lt;&gt; 0, Impact_361_diff!P703 / 'Outputs_pre-361'!P703, "")</f>
        <v>-0.29872677589738117</v>
      </c>
      <c r="Q703" s="257">
        <f>IF('Outputs_pre-361'!Q703 &lt;&gt; 0, Impact_361_diff!Q703 / 'Outputs_pre-361'!Q703, "")</f>
        <v>-0.34926198872084979</v>
      </c>
      <c r="R703" s="257">
        <f>IF('Outputs_pre-361'!R703 &lt;&gt; 0, Impact_361_diff!R703 / 'Outputs_pre-361'!R703, "")</f>
        <v>-0.32910238989949969</v>
      </c>
      <c r="S703" s="257">
        <f>IF('Outputs_pre-361'!S703 &lt;&gt; 0, Impact_361_diff!S703 / 'Outputs_pre-361'!S703, "")</f>
        <v>-0.12278754260342604</v>
      </c>
      <c r="T703" s="257">
        <f>IF('Outputs_pre-361'!T703 &lt;&gt; 0, Impact_361_diff!T703 / 'Outputs_pre-361'!T703, "")</f>
        <v>-0.26673607290086998</v>
      </c>
      <c r="U703" s="257">
        <f>IF('Outputs_pre-361'!U703 &lt;&gt; 0, Impact_361_diff!U703 / 'Outputs_pre-361'!U703, "")</f>
        <v>-0.20897692034097828</v>
      </c>
      <c r="V703" s="257">
        <f>IF('Outputs_pre-361'!V703 &lt;&gt; 0, Impact_361_diff!V703 / 'Outputs_pre-361'!V703, "")</f>
        <v>0.24955277744619073</v>
      </c>
      <c r="W703" s="257">
        <f>IF('Outputs_pre-361'!W703 &lt;&gt; 0, Impact_361_diff!W703 / 'Outputs_pre-361'!W703, "")</f>
        <v>-0.10227620180042404</v>
      </c>
      <c r="X703" s="257">
        <f>IF('Outputs_pre-361'!X703 &lt;&gt; 0, Impact_361_diff!X703 / 'Outputs_pre-361'!X703, "")</f>
        <v>-3.027649402460415E-2</v>
      </c>
      <c r="Y703" s="257">
        <f>IF('Outputs_pre-361'!Y703 &lt;&gt; 0, Impact_361_diff!Y703 / 'Outputs_pre-361'!Y703, "")</f>
        <v>-0.30092064154835524</v>
      </c>
      <c r="Z703" s="257">
        <f>IF('Outputs_pre-361'!Z703 &lt;&gt; 0, Impact_361_diff!Z703 / 'Outputs_pre-361'!Z703, "")</f>
        <v>-0.42835065786189258</v>
      </c>
      <c r="AA703" s="257">
        <f>IF('Outputs_pre-361'!AA703 &lt;&gt; 0, Impact_361_diff!AA703 / 'Outputs_pre-361'!AA703, "")</f>
        <v>-0.22273767292548174</v>
      </c>
      <c r="AB703" s="257">
        <f>IF('Outputs_pre-361'!AB703 &lt;&gt; 0, Impact_361_diff!AB703 / 'Outputs_pre-361'!AB703, "")</f>
        <v>-0.24575802601911098</v>
      </c>
      <c r="AC703" s="65"/>
    </row>
    <row r="704" spans="1:29" s="82" customFormat="1" x14ac:dyDescent="0.35">
      <c r="D704" s="252" t="str">
        <f t="shared" si="5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7">
        <f>IF('Outputs_pre-361'!O704 &lt;&gt; 0, Impact_361_diff!O704 / 'Outputs_pre-361'!O704, "")</f>
        <v>-0.10710088675178021</v>
      </c>
      <c r="P704" s="257">
        <f>IF('Outputs_pre-361'!P704 &lt;&gt; 0, Impact_361_diff!P704 / 'Outputs_pre-361'!P704, "")</f>
        <v>-0.29872677589738117</v>
      </c>
      <c r="Q704" s="257">
        <f>IF('Outputs_pre-361'!Q704 &lt;&gt; 0, Impact_361_diff!Q704 / 'Outputs_pre-361'!Q704, "")</f>
        <v>-0.34926198872084979</v>
      </c>
      <c r="R704" s="257">
        <f>IF('Outputs_pre-361'!R704 &lt;&gt; 0, Impact_361_diff!R704 / 'Outputs_pre-361'!R704, "")</f>
        <v>-0.32910238989949969</v>
      </c>
      <c r="S704" s="257">
        <f>IF('Outputs_pre-361'!S704 &lt;&gt; 0, Impact_361_diff!S704 / 'Outputs_pre-361'!S704, "")</f>
        <v>-0.12278754260342604</v>
      </c>
      <c r="T704" s="257">
        <f>IF('Outputs_pre-361'!T704 &lt;&gt; 0, Impact_361_diff!T704 / 'Outputs_pre-361'!T704, "")</f>
        <v>-0.26673607290086998</v>
      </c>
      <c r="U704" s="257">
        <f>IF('Outputs_pre-361'!U704 &lt;&gt; 0, Impact_361_diff!U704 / 'Outputs_pre-361'!U704, "")</f>
        <v>-0.20897692034097828</v>
      </c>
      <c r="V704" s="257">
        <f>IF('Outputs_pre-361'!V704 &lt;&gt; 0, Impact_361_diff!V704 / 'Outputs_pre-361'!V704, "")</f>
        <v>0.24955277744619073</v>
      </c>
      <c r="W704" s="257">
        <f>IF('Outputs_pre-361'!W704 &lt;&gt; 0, Impact_361_diff!W704 / 'Outputs_pre-361'!W704, "")</f>
        <v>-0.10227620180042404</v>
      </c>
      <c r="X704" s="257">
        <f>IF('Outputs_pre-361'!X704 &lt;&gt; 0, Impact_361_diff!X704 / 'Outputs_pre-361'!X704, "")</f>
        <v>-3.027649402460415E-2</v>
      </c>
      <c r="Y704" s="257">
        <f>IF('Outputs_pre-361'!Y704 &lt;&gt; 0, Impact_361_diff!Y704 / 'Outputs_pre-361'!Y704, "")</f>
        <v>-0.30092064154835524</v>
      </c>
      <c r="Z704" s="257">
        <f>IF('Outputs_pre-361'!Z704 &lt;&gt; 0, Impact_361_diff!Z704 / 'Outputs_pre-361'!Z704, "")</f>
        <v>-0.42835065786189258</v>
      </c>
      <c r="AA704" s="257">
        <f>IF('Outputs_pre-361'!AA704 &lt;&gt; 0, Impact_361_diff!AA704 / 'Outputs_pre-361'!AA704, "")</f>
        <v>-0.22273767292548174</v>
      </c>
      <c r="AB704" s="257">
        <f>IF('Outputs_pre-361'!AB704 &lt;&gt; 0, Impact_361_diff!AB704 / 'Outputs_pre-361'!AB704, "")</f>
        <v>-0.24575802601911098</v>
      </c>
      <c r="AC704" s="65"/>
    </row>
    <row r="705" spans="1:29" s="82" customFormat="1" x14ac:dyDescent="0.35">
      <c r="D705" s="252" t="str">
        <f t="shared" si="5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7">
        <f>IF('Outputs_pre-361'!O705 &lt;&gt; 0, Impact_361_diff!O705 / 'Outputs_pre-361'!O705, "")</f>
        <v>-0.10710088675178021</v>
      </c>
      <c r="P705" s="257">
        <f>IF('Outputs_pre-361'!P705 &lt;&gt; 0, Impact_361_diff!P705 / 'Outputs_pre-361'!P705, "")</f>
        <v>-0.29872677589738117</v>
      </c>
      <c r="Q705" s="257">
        <f>IF('Outputs_pre-361'!Q705 &lt;&gt; 0, Impact_361_diff!Q705 / 'Outputs_pre-361'!Q705, "")</f>
        <v>-0.34926198872084979</v>
      </c>
      <c r="R705" s="257">
        <f>IF('Outputs_pre-361'!R705 &lt;&gt; 0, Impact_361_diff!R705 / 'Outputs_pre-361'!R705, "")</f>
        <v>-0.32910238989949969</v>
      </c>
      <c r="S705" s="257">
        <f>IF('Outputs_pre-361'!S705 &lt;&gt; 0, Impact_361_diff!S705 / 'Outputs_pre-361'!S705, "")</f>
        <v>-0.12278754260342604</v>
      </c>
      <c r="T705" s="257">
        <f>IF('Outputs_pre-361'!T705 &lt;&gt; 0, Impact_361_diff!T705 / 'Outputs_pre-361'!T705, "")</f>
        <v>-0.26673607290086998</v>
      </c>
      <c r="U705" s="257">
        <f>IF('Outputs_pre-361'!U705 &lt;&gt; 0, Impact_361_diff!U705 / 'Outputs_pre-361'!U705, "")</f>
        <v>-0.20897692034097828</v>
      </c>
      <c r="V705" s="257">
        <f>IF('Outputs_pre-361'!V705 &lt;&gt; 0, Impact_361_diff!V705 / 'Outputs_pre-361'!V705, "")</f>
        <v>0.24955277744619073</v>
      </c>
      <c r="W705" s="257">
        <f>IF('Outputs_pre-361'!W705 &lt;&gt; 0, Impact_361_diff!W705 / 'Outputs_pre-361'!W705, "")</f>
        <v>-0.10227620180042404</v>
      </c>
      <c r="X705" s="257">
        <f>IF('Outputs_pre-361'!X705 &lt;&gt; 0, Impact_361_diff!X705 / 'Outputs_pre-361'!X705, "")</f>
        <v>-3.027649402460415E-2</v>
      </c>
      <c r="Y705" s="257">
        <f>IF('Outputs_pre-361'!Y705 &lt;&gt; 0, Impact_361_diff!Y705 / 'Outputs_pre-361'!Y705, "")</f>
        <v>-0.30092064154835524</v>
      </c>
      <c r="Z705" s="257">
        <f>IF('Outputs_pre-361'!Z705 &lt;&gt; 0, Impact_361_diff!Z705 / 'Outputs_pre-361'!Z705, "")</f>
        <v>-0.42835065786189258</v>
      </c>
      <c r="AA705" s="257">
        <f>IF('Outputs_pre-361'!AA705 &lt;&gt; 0, Impact_361_diff!AA705 / 'Outputs_pre-361'!AA705, "")</f>
        <v>-0.22273767292548174</v>
      </c>
      <c r="AB705" s="257">
        <f>IF('Outputs_pre-361'!AB705 &lt;&gt; 0, Impact_361_diff!AB705 / 'Outputs_pre-361'!AB705, "")</f>
        <v>-0.24575802601911098</v>
      </c>
      <c r="AC705" s="65"/>
    </row>
    <row r="706" spans="1:29" s="82" customFormat="1" x14ac:dyDescent="0.35">
      <c r="D706" s="252" t="str">
        <f t="shared" si="5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7">
        <f>IF('Outputs_pre-361'!O706 &lt;&gt; 0, Impact_361_diff!O706 / 'Outputs_pre-361'!O706, "")</f>
        <v>0</v>
      </c>
      <c r="P706" s="257">
        <f>IF('Outputs_pre-361'!P706 &lt;&gt; 0, Impact_361_diff!P706 / 'Outputs_pre-361'!P706, "")</f>
        <v>0</v>
      </c>
      <c r="Q706" s="257">
        <f>IF('Outputs_pre-361'!Q706 &lt;&gt; 0, Impact_361_diff!Q706 / 'Outputs_pre-361'!Q706, "")</f>
        <v>0</v>
      </c>
      <c r="R706" s="257">
        <f>IF('Outputs_pre-361'!R706 &lt;&gt; 0, Impact_361_diff!R706 / 'Outputs_pre-361'!R706, "")</f>
        <v>0</v>
      </c>
      <c r="S706" s="257">
        <f>IF('Outputs_pre-361'!S706 &lt;&gt; 0, Impact_361_diff!S706 / 'Outputs_pre-361'!S706, "")</f>
        <v>0</v>
      </c>
      <c r="T706" s="257">
        <f>IF('Outputs_pre-361'!T706 &lt;&gt; 0, Impact_361_diff!T706 / 'Outputs_pre-361'!T706, "")</f>
        <v>0</v>
      </c>
      <c r="U706" s="257">
        <f>IF('Outputs_pre-361'!U706 &lt;&gt; 0, Impact_361_diff!U706 / 'Outputs_pre-361'!U706, "")</f>
        <v>0</v>
      </c>
      <c r="V706" s="257">
        <f>IF('Outputs_pre-361'!V706 &lt;&gt; 0, Impact_361_diff!V706 / 'Outputs_pre-361'!V706, "")</f>
        <v>7.6120183919395935E-3</v>
      </c>
      <c r="W706" s="257">
        <f>IF('Outputs_pre-361'!W706 &lt;&gt; 0, Impact_361_diff!W706 / 'Outputs_pre-361'!W706, "")</f>
        <v>0</v>
      </c>
      <c r="X706" s="257">
        <f>IF('Outputs_pre-361'!X706 &lt;&gt; 0, Impact_361_diff!X706 / 'Outputs_pre-361'!X706, "")</f>
        <v>0</v>
      </c>
      <c r="Y706" s="257">
        <f>IF('Outputs_pre-361'!Y706 &lt;&gt; 0, Impact_361_diff!Y706 / 'Outputs_pre-361'!Y706, "")</f>
        <v>0</v>
      </c>
      <c r="Z706" s="257">
        <f>IF('Outputs_pre-361'!Z706 &lt;&gt; 0, Impact_361_diff!Z706 / 'Outputs_pre-361'!Z706, "")</f>
        <v>0</v>
      </c>
      <c r="AA706" s="257">
        <f>IF('Outputs_pre-361'!AA706 &lt;&gt; 0, Impact_361_diff!AA706 / 'Outputs_pre-361'!AA706, "")</f>
        <v>0</v>
      </c>
      <c r="AB706" s="257">
        <f>IF('Outputs_pre-361'!AB706 &lt;&gt; 0, Impact_361_diff!AB706 / 'Outputs_pre-361'!AB706, "")</f>
        <v>0</v>
      </c>
      <c r="AC706" s="65"/>
    </row>
    <row r="707" spans="1:29" s="82" customFormat="1" x14ac:dyDescent="0.35">
      <c r="D707" s="252" t="str">
        <f t="shared" si="5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7">
        <f>IF('Outputs_pre-361'!O707 &lt;&gt; 0, Impact_361_diff!O707 / 'Outputs_pre-361'!O707, "")</f>
        <v>0</v>
      </c>
      <c r="P707" s="257">
        <f>IF('Outputs_pre-361'!P707 &lt;&gt; 0, Impact_361_diff!P707 / 'Outputs_pre-361'!P707, "")</f>
        <v>0</v>
      </c>
      <c r="Q707" s="257">
        <f>IF('Outputs_pre-361'!Q707 &lt;&gt; 0, Impact_361_diff!Q707 / 'Outputs_pre-361'!Q707, "")</f>
        <v>0</v>
      </c>
      <c r="R707" s="257">
        <f>IF('Outputs_pre-361'!R707 &lt;&gt; 0, Impact_361_diff!R707 / 'Outputs_pre-361'!R707, "")</f>
        <v>0</v>
      </c>
      <c r="S707" s="257">
        <f>IF('Outputs_pre-361'!S707 &lt;&gt; 0, Impact_361_diff!S707 / 'Outputs_pre-361'!S707, "")</f>
        <v>0</v>
      </c>
      <c r="T707" s="257">
        <f>IF('Outputs_pre-361'!T707 &lt;&gt; 0, Impact_361_diff!T707 / 'Outputs_pre-361'!T707, "")</f>
        <v>0</v>
      </c>
      <c r="U707" s="257">
        <f>IF('Outputs_pre-361'!U707 &lt;&gt; 0, Impact_361_diff!U707 / 'Outputs_pre-361'!U707, "")</f>
        <v>0</v>
      </c>
      <c r="V707" s="257">
        <f>IF('Outputs_pre-361'!V707 &lt;&gt; 0, Impact_361_diff!V707 / 'Outputs_pre-361'!V707, "")</f>
        <v>0</v>
      </c>
      <c r="W707" s="257">
        <f>IF('Outputs_pre-361'!W707 &lt;&gt; 0, Impact_361_diff!W707 / 'Outputs_pre-361'!W707, "")</f>
        <v>0</v>
      </c>
      <c r="X707" s="257">
        <f>IF('Outputs_pre-361'!X707 &lt;&gt; 0, Impact_361_diff!X707 / 'Outputs_pre-361'!X707, "")</f>
        <v>0</v>
      </c>
      <c r="Y707" s="257">
        <f>IF('Outputs_pre-361'!Y707 &lt;&gt; 0, Impact_361_diff!Y707 / 'Outputs_pre-361'!Y707, "")</f>
        <v>0</v>
      </c>
      <c r="Z707" s="257">
        <f>IF('Outputs_pre-361'!Z707 &lt;&gt; 0, Impact_361_diff!Z707 / 'Outputs_pre-361'!Z707, "")</f>
        <v>0</v>
      </c>
      <c r="AA707" s="257">
        <f>IF('Outputs_pre-361'!AA707 &lt;&gt; 0, Impact_361_diff!AA707 / 'Outputs_pre-361'!AA707, "")</f>
        <v>0</v>
      </c>
      <c r="AB707" s="257">
        <f>IF('Outputs_pre-361'!AB707 &lt;&gt; 0, Impact_361_diff!AB707 / 'Outputs_pre-361'!AB707, "")</f>
        <v>0</v>
      </c>
      <c r="AC707" s="65"/>
    </row>
    <row r="708" spans="1:29" s="82" customFormat="1" x14ac:dyDescent="0.35">
      <c r="D708" s="252" t="str">
        <f t="shared" si="5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7">
        <f>IF('Outputs_pre-361'!O708 &lt;&gt; 0, Impact_361_diff!O708 / 'Outputs_pre-361'!O708, "")</f>
        <v>0</v>
      </c>
      <c r="P708" s="257">
        <f>IF('Outputs_pre-361'!P708 &lt;&gt; 0, Impact_361_diff!P708 / 'Outputs_pre-361'!P708, "")</f>
        <v>0</v>
      </c>
      <c r="Q708" s="257">
        <f>IF('Outputs_pre-361'!Q708 &lt;&gt; 0, Impact_361_diff!Q708 / 'Outputs_pre-361'!Q708, "")</f>
        <v>0</v>
      </c>
      <c r="R708" s="257">
        <f>IF('Outputs_pre-361'!R708 &lt;&gt; 0, Impact_361_diff!R708 / 'Outputs_pre-361'!R708, "")</f>
        <v>0</v>
      </c>
      <c r="S708" s="257">
        <f>IF('Outputs_pre-361'!S708 &lt;&gt; 0, Impact_361_diff!S708 / 'Outputs_pre-361'!S708, "")</f>
        <v>0</v>
      </c>
      <c r="T708" s="257">
        <f>IF('Outputs_pre-361'!T708 &lt;&gt; 0, Impact_361_diff!T708 / 'Outputs_pre-361'!T708, "")</f>
        <v>0</v>
      </c>
      <c r="U708" s="257">
        <f>IF('Outputs_pre-361'!U708 &lt;&gt; 0, Impact_361_diff!U708 / 'Outputs_pre-361'!U708, "")</f>
        <v>0</v>
      </c>
      <c r="V708" s="257">
        <f>IF('Outputs_pre-361'!V708 &lt;&gt; 0, Impact_361_diff!V708 / 'Outputs_pre-361'!V708, "")</f>
        <v>0</v>
      </c>
      <c r="W708" s="257">
        <f>IF('Outputs_pre-361'!W708 &lt;&gt; 0, Impact_361_diff!W708 / 'Outputs_pre-361'!W708, "")</f>
        <v>0</v>
      </c>
      <c r="X708" s="257">
        <f>IF('Outputs_pre-361'!X708 &lt;&gt; 0, Impact_361_diff!X708 / 'Outputs_pre-361'!X708, "")</f>
        <v>0</v>
      </c>
      <c r="Y708" s="257">
        <f>IF('Outputs_pre-361'!Y708 &lt;&gt; 0, Impact_361_diff!Y708 / 'Outputs_pre-361'!Y708, "")</f>
        <v>0</v>
      </c>
      <c r="Z708" s="257">
        <f>IF('Outputs_pre-361'!Z708 &lt;&gt; 0, Impact_361_diff!Z708 / 'Outputs_pre-361'!Z708, "")</f>
        <v>0</v>
      </c>
      <c r="AA708" s="257">
        <f>IF('Outputs_pre-361'!AA708 &lt;&gt; 0, Impact_361_diff!AA708 / 'Outputs_pre-361'!AA708, "")</f>
        <v>0</v>
      </c>
      <c r="AB708" s="257">
        <f>IF('Outputs_pre-361'!AB708 &lt;&gt; 0, Impact_361_diff!AB708 / 'Outputs_pre-361'!AB708, "")</f>
        <v>0</v>
      </c>
      <c r="AC708" s="65"/>
    </row>
    <row r="709" spans="1:29" s="82" customFormat="1" x14ac:dyDescent="0.35">
      <c r="D709" s="252" t="str">
        <f t="shared" si="5"/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7">
        <f>IF('Outputs_pre-361'!O709 &lt;&gt; 0, Impact_361_diff!O709 / 'Outputs_pre-361'!O709, "")</f>
        <v>0</v>
      </c>
      <c r="P709" s="257">
        <f>IF('Outputs_pre-361'!P709 &lt;&gt; 0, Impact_361_diff!P709 / 'Outputs_pre-361'!P709, "")</f>
        <v>0</v>
      </c>
      <c r="Q709" s="257">
        <f>IF('Outputs_pre-361'!Q709 &lt;&gt; 0, Impact_361_diff!Q709 / 'Outputs_pre-361'!Q709, "")</f>
        <v>0</v>
      </c>
      <c r="R709" s="257">
        <f>IF('Outputs_pre-361'!R709 &lt;&gt; 0, Impact_361_diff!R709 / 'Outputs_pre-361'!R709, "")</f>
        <v>0</v>
      </c>
      <c r="S709" s="257">
        <f>IF('Outputs_pre-361'!S709 &lt;&gt; 0, Impact_361_diff!S709 / 'Outputs_pre-361'!S709, "")</f>
        <v>0</v>
      </c>
      <c r="T709" s="257">
        <f>IF('Outputs_pre-361'!T709 &lt;&gt; 0, Impact_361_diff!T709 / 'Outputs_pre-361'!T709, "")</f>
        <v>0</v>
      </c>
      <c r="U709" s="257">
        <f>IF('Outputs_pre-361'!U709 &lt;&gt; 0, Impact_361_diff!U709 / 'Outputs_pre-361'!U709, "")</f>
        <v>0</v>
      </c>
      <c r="V709" s="257">
        <f>IF('Outputs_pre-361'!V709 &lt;&gt; 0, Impact_361_diff!V709 / 'Outputs_pre-361'!V709, "")</f>
        <v>0</v>
      </c>
      <c r="W709" s="257">
        <f>IF('Outputs_pre-361'!W709 &lt;&gt; 0, Impact_361_diff!W709 / 'Outputs_pre-361'!W709, "")</f>
        <v>0</v>
      </c>
      <c r="X709" s="257">
        <f>IF('Outputs_pre-361'!X709 &lt;&gt; 0, Impact_361_diff!X709 / 'Outputs_pre-361'!X709, "")</f>
        <v>0</v>
      </c>
      <c r="Y709" s="257">
        <f>IF('Outputs_pre-361'!Y709 &lt;&gt; 0, Impact_361_diff!Y709 / 'Outputs_pre-361'!Y709, "")</f>
        <v>0</v>
      </c>
      <c r="Z709" s="257">
        <f>IF('Outputs_pre-361'!Z709 &lt;&gt; 0, Impact_361_diff!Z709 / 'Outputs_pre-361'!Z709, "")</f>
        <v>0</v>
      </c>
      <c r="AA709" s="257">
        <f>IF('Outputs_pre-361'!AA709 &lt;&gt; 0, Impact_361_diff!AA709 / 'Outputs_pre-361'!AA709, "")</f>
        <v>0</v>
      </c>
      <c r="AB709" s="257">
        <f>IF('Outputs_pre-361'!AB709 &lt;&gt; 0, Impact_361_diff!AB709 / 'Outputs_pre-361'!AB709, "")</f>
        <v>0</v>
      </c>
      <c r="AC709" s="65"/>
    </row>
    <row r="710" spans="1:29" s="82" customFormat="1" x14ac:dyDescent="0.35">
      <c r="D710" s="252" t="str">
        <f t="shared" si="5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7">
        <f>IF('Outputs_pre-361'!O710 &lt;&gt; 0, Impact_361_diff!O710 / 'Outputs_pre-361'!O710, "")</f>
        <v>0</v>
      </c>
      <c r="P710" s="257">
        <f>IF('Outputs_pre-361'!P710 &lt;&gt; 0, Impact_361_diff!P710 / 'Outputs_pre-361'!P710, "")</f>
        <v>0</v>
      </c>
      <c r="Q710" s="257">
        <f>IF('Outputs_pre-361'!Q710 &lt;&gt; 0, Impact_361_diff!Q710 / 'Outputs_pre-361'!Q710, "")</f>
        <v>0</v>
      </c>
      <c r="R710" s="257">
        <f>IF('Outputs_pre-361'!R710 &lt;&gt; 0, Impact_361_diff!R710 / 'Outputs_pre-361'!R710, "")</f>
        <v>0</v>
      </c>
      <c r="S710" s="257">
        <f>IF('Outputs_pre-361'!S710 &lt;&gt; 0, Impact_361_diff!S710 / 'Outputs_pre-361'!S710, "")</f>
        <v>0</v>
      </c>
      <c r="T710" s="257">
        <f>IF('Outputs_pre-361'!T710 &lt;&gt; 0, Impact_361_diff!T710 / 'Outputs_pre-361'!T710, "")</f>
        <v>0</v>
      </c>
      <c r="U710" s="257">
        <f>IF('Outputs_pre-361'!U710 &lt;&gt; 0, Impact_361_diff!U710 / 'Outputs_pre-361'!U710, "")</f>
        <v>0</v>
      </c>
      <c r="V710" s="257">
        <f>IF('Outputs_pre-361'!V710 &lt;&gt; 0, Impact_361_diff!V710 / 'Outputs_pre-361'!V710, "")</f>
        <v>0</v>
      </c>
      <c r="W710" s="257">
        <f>IF('Outputs_pre-361'!W710 &lt;&gt; 0, Impact_361_diff!W710 / 'Outputs_pre-361'!W710, "")</f>
        <v>0</v>
      </c>
      <c r="X710" s="257">
        <f>IF('Outputs_pre-361'!X710 &lt;&gt; 0, Impact_361_diff!X710 / 'Outputs_pre-361'!X710, "")</f>
        <v>0</v>
      </c>
      <c r="Y710" s="257">
        <f>IF('Outputs_pre-361'!Y710 &lt;&gt; 0, Impact_361_diff!Y710 / 'Outputs_pre-361'!Y710, "")</f>
        <v>0</v>
      </c>
      <c r="Z710" s="257">
        <f>IF('Outputs_pre-361'!Z710 &lt;&gt; 0, Impact_361_diff!Z710 / 'Outputs_pre-361'!Z710, "")</f>
        <v>0</v>
      </c>
      <c r="AA710" s="257">
        <f>IF('Outputs_pre-361'!AA710 &lt;&gt; 0, Impact_361_diff!AA710 / 'Outputs_pre-361'!AA710, "")</f>
        <v>0</v>
      </c>
      <c r="AB710" s="257">
        <f>IF('Outputs_pre-361'!AB710 &lt;&gt; 0, Impact_361_diff!AB710 / 'Outputs_pre-361'!AB710, "")</f>
        <v>0</v>
      </c>
      <c r="AC710" s="65"/>
    </row>
    <row r="711" spans="1:29" x14ac:dyDescent="0.35">
      <c r="A711" s="82"/>
      <c r="D711" s="253" t="str">
        <f t="shared" si="5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115"/>
      <c r="M711" s="247"/>
      <c r="N711" s="115"/>
      <c r="O711" s="258">
        <f>IF('Outputs_pre-361'!O711 &lt;&gt; 0, Impact_361_diff!O711 / 'Outputs_pre-361'!O711, "")</f>
        <v>0</v>
      </c>
      <c r="P711" s="258">
        <f>IF('Outputs_pre-361'!P711 &lt;&gt; 0, Impact_361_diff!P711 / 'Outputs_pre-361'!P711, "")</f>
        <v>0</v>
      </c>
      <c r="Q711" s="258">
        <f>IF('Outputs_pre-361'!Q711 &lt;&gt; 0, Impact_361_diff!Q711 / 'Outputs_pre-361'!Q711, "")</f>
        <v>0</v>
      </c>
      <c r="R711" s="258">
        <f>IF('Outputs_pre-361'!R711 &lt;&gt; 0, Impact_361_diff!R711 / 'Outputs_pre-361'!R711, "")</f>
        <v>0</v>
      </c>
      <c r="S711" s="258">
        <f>IF('Outputs_pre-361'!S711 &lt;&gt; 0, Impact_361_diff!S711 / 'Outputs_pre-361'!S711, "")</f>
        <v>0</v>
      </c>
      <c r="T711" s="258">
        <f>IF('Outputs_pre-361'!T711 &lt;&gt; 0, Impact_361_diff!T711 / 'Outputs_pre-361'!T711, "")</f>
        <v>0</v>
      </c>
      <c r="U711" s="258">
        <f>IF('Outputs_pre-361'!U711 &lt;&gt; 0, Impact_361_diff!U711 / 'Outputs_pre-361'!U711, "")</f>
        <v>0</v>
      </c>
      <c r="V711" s="258">
        <f>IF('Outputs_pre-361'!V711 &lt;&gt; 0, Impact_361_diff!V711 / 'Outputs_pre-361'!V711, "")</f>
        <v>0</v>
      </c>
      <c r="W711" s="258">
        <f>IF('Outputs_pre-361'!W711 &lt;&gt; 0, Impact_361_diff!W711 / 'Outputs_pre-361'!W711, "")</f>
        <v>0</v>
      </c>
      <c r="X711" s="258">
        <f>IF('Outputs_pre-361'!X711 &lt;&gt; 0, Impact_361_diff!X711 / 'Outputs_pre-361'!X711, "")</f>
        <v>0</v>
      </c>
      <c r="Y711" s="258">
        <f>IF('Outputs_pre-361'!Y711 &lt;&gt; 0, Impact_361_diff!Y711 / 'Outputs_pre-361'!Y711, "")</f>
        <v>0</v>
      </c>
      <c r="Z711" s="258">
        <f>IF('Outputs_pre-361'!Z711 &lt;&gt; 0, Impact_361_diff!Z711 / 'Outputs_pre-361'!Z711, "")</f>
        <v>0</v>
      </c>
      <c r="AA711" s="258">
        <f>IF('Outputs_pre-361'!AA711 &lt;&gt; 0, Impact_361_diff!AA711 / 'Outputs_pre-361'!AA711, "")</f>
        <v>0</v>
      </c>
      <c r="AB711" s="258">
        <f>IF('Outputs_pre-361'!AB711 &lt;&gt; 0, Impact_361_diff!AB711 / 'Outputs_pre-361'!AB711, "")</f>
        <v>0</v>
      </c>
      <c r="AC711" s="65"/>
    </row>
    <row r="712" spans="1:29" x14ac:dyDescent="0.35">
      <c r="A712" s="82"/>
      <c r="D712" s="251" t="str">
        <f t="shared" si="5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114"/>
      <c r="M712" s="246"/>
      <c r="N712" s="114"/>
      <c r="O712" s="256">
        <f>IF('Outputs_pre-361'!O712 &lt;&gt; 0, Impact_361_diff!O712 / 'Outputs_pre-361'!O712, "")</f>
        <v>-0.25651848874311478</v>
      </c>
      <c r="P712" s="256">
        <f>IF('Outputs_pre-361'!P712 &lt;&gt; 0, Impact_361_diff!P712 / 'Outputs_pre-361'!P712, "")</f>
        <v>-0.59366480098867391</v>
      </c>
      <c r="Q712" s="256">
        <f>IF('Outputs_pre-361'!Q712 &lt;&gt; 0, Impact_361_diff!Q712 / 'Outputs_pre-361'!Q712, "")</f>
        <v>-0.56967996651343056</v>
      </c>
      <c r="R712" s="256">
        <f>IF('Outputs_pre-361'!R712 &lt;&gt; 0, Impact_361_diff!R712 / 'Outputs_pre-361'!R712, "")</f>
        <v>-0.46931818582708557</v>
      </c>
      <c r="S712" s="256">
        <f>IF('Outputs_pre-361'!S712 &lt;&gt; 0, Impact_361_diff!S712 / 'Outputs_pre-361'!S712, "")</f>
        <v>-0.32199435410251781</v>
      </c>
      <c r="T712" s="256">
        <f>IF('Outputs_pre-361'!T712 &lt;&gt; 0, Impact_361_diff!T712 / 'Outputs_pre-361'!T712, "")</f>
        <v>-0.56504449977200777</v>
      </c>
      <c r="U712" s="256">
        <f>IF('Outputs_pre-361'!U712 &lt;&gt; 0, Impact_361_diff!U712 / 'Outputs_pre-361'!U712, "")</f>
        <v>-0.46066442253767476</v>
      </c>
      <c r="V712" s="256">
        <f>IF('Outputs_pre-361'!V712 &lt;&gt; 0, Impact_361_diff!V712 / 'Outputs_pre-361'!V712, "")</f>
        <v>0.56599390553033557</v>
      </c>
      <c r="W712" s="256">
        <f>IF('Outputs_pre-361'!W712 &lt;&gt; 0, Impact_361_diff!W712 / 'Outputs_pre-361'!W712, "")</f>
        <v>-0.46328229979221014</v>
      </c>
      <c r="X712" s="256">
        <f>IF('Outputs_pre-361'!X712 &lt;&gt; 0, Impact_361_diff!X712 / 'Outputs_pre-361'!X712, "")</f>
        <v>-0.24725676228842258</v>
      </c>
      <c r="Y712" s="256">
        <f>IF('Outputs_pre-361'!Y712 &lt;&gt; 0, Impact_361_diff!Y712 / 'Outputs_pre-361'!Y712, "")</f>
        <v>-0.46761793541724544</v>
      </c>
      <c r="Z712" s="256">
        <f>IF('Outputs_pre-361'!Z712 &lt;&gt; 0, Impact_361_diff!Z712 / 'Outputs_pre-361'!Z712, "")</f>
        <v>-0.57265499211381932</v>
      </c>
      <c r="AA712" s="256">
        <f>IF('Outputs_pre-361'!AA712 &lt;&gt; 0, Impact_361_diff!AA712 / 'Outputs_pre-361'!AA712, "")</f>
        <v>-0.65108366932716633</v>
      </c>
      <c r="AB712" s="256">
        <f>IF('Outputs_pre-361'!AB712 &lt;&gt; 0, Impact_361_diff!AB712 / 'Outputs_pre-361'!AB712, "")</f>
        <v>-0.56319429369982643</v>
      </c>
      <c r="AC712" s="65"/>
    </row>
    <row r="713" spans="1:29" x14ac:dyDescent="0.35">
      <c r="A713" s="82"/>
      <c r="D713" s="252" t="str">
        <f t="shared" si="5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256">
        <f>IF('Outputs_pre-361'!O713 &lt;&gt; 0, Impact_361_diff!O713 / 'Outputs_pre-361'!O713, "")</f>
        <v>-0.25651848874311478</v>
      </c>
      <c r="P713" s="256">
        <f>IF('Outputs_pre-361'!P713 &lt;&gt; 0, Impact_361_diff!P713 / 'Outputs_pre-361'!P713, "")</f>
        <v>-0.59366480098867391</v>
      </c>
      <c r="Q713" s="256">
        <f>IF('Outputs_pre-361'!Q713 &lt;&gt; 0, Impact_361_diff!Q713 / 'Outputs_pre-361'!Q713, "")</f>
        <v>-0.56967996651343056</v>
      </c>
      <c r="R713" s="256">
        <f>IF('Outputs_pre-361'!R713 &lt;&gt; 0, Impact_361_diff!R713 / 'Outputs_pre-361'!R713, "")</f>
        <v>-0.46931818582708557</v>
      </c>
      <c r="S713" s="256">
        <f>IF('Outputs_pre-361'!S713 &lt;&gt; 0, Impact_361_diff!S713 / 'Outputs_pre-361'!S713, "")</f>
        <v>-0.32199435410251781</v>
      </c>
      <c r="T713" s="256">
        <f>IF('Outputs_pre-361'!T713 &lt;&gt; 0, Impact_361_diff!T713 / 'Outputs_pre-361'!T713, "")</f>
        <v>-0.56504449977200777</v>
      </c>
      <c r="U713" s="256">
        <f>IF('Outputs_pre-361'!U713 &lt;&gt; 0, Impact_361_diff!U713 / 'Outputs_pre-361'!U713, "")</f>
        <v>-0.46066442253767476</v>
      </c>
      <c r="V713" s="256">
        <f>IF('Outputs_pre-361'!V713 &lt;&gt; 0, Impact_361_diff!V713 / 'Outputs_pre-361'!V713, "")</f>
        <v>0.56599390553033557</v>
      </c>
      <c r="W713" s="256">
        <f>IF('Outputs_pre-361'!W713 &lt;&gt; 0, Impact_361_diff!W713 / 'Outputs_pre-361'!W713, "")</f>
        <v>-0.46328229979221014</v>
      </c>
      <c r="X713" s="256">
        <f>IF('Outputs_pre-361'!X713 &lt;&gt; 0, Impact_361_diff!X713 / 'Outputs_pre-361'!X713, "")</f>
        <v>-0.24725676228842258</v>
      </c>
      <c r="Y713" s="256">
        <f>IF('Outputs_pre-361'!Y713 &lt;&gt; 0, Impact_361_diff!Y713 / 'Outputs_pre-361'!Y713, "")</f>
        <v>-0.46761793541724544</v>
      </c>
      <c r="Z713" s="256">
        <f>IF('Outputs_pre-361'!Z713 &lt;&gt; 0, Impact_361_diff!Z713 / 'Outputs_pre-361'!Z713, "")</f>
        <v>-0.57265499211381932</v>
      </c>
      <c r="AA713" s="256">
        <f>IF('Outputs_pre-361'!AA713 &lt;&gt; 0, Impact_361_diff!AA713 / 'Outputs_pre-361'!AA713, "")</f>
        <v>-0.65108366932716633</v>
      </c>
      <c r="AB713" s="256">
        <f>IF('Outputs_pre-361'!AB713 &lt;&gt; 0, Impact_361_diff!AB713 / 'Outputs_pre-361'!AB713, "")</f>
        <v>-0.56319429369982643</v>
      </c>
      <c r="AC713" s="65"/>
    </row>
    <row r="714" spans="1:29" x14ac:dyDescent="0.35">
      <c r="A714" s="82"/>
      <c r="D714" s="252" t="str">
        <f t="shared" si="5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256">
        <f>IF('Outputs_pre-361'!O714 &lt;&gt; 0, Impact_361_diff!O714 / 'Outputs_pre-361'!O714, "")</f>
        <v>-0.23505372588617285</v>
      </c>
      <c r="P714" s="256">
        <f>IF('Outputs_pre-361'!P714 &lt;&gt; 0, Impact_361_diff!P714 / 'Outputs_pre-361'!P714, "")</f>
        <v>-0.58607555964466562</v>
      </c>
      <c r="Q714" s="256">
        <f>IF('Outputs_pre-361'!Q714 &lt;&gt; 0, Impact_361_diff!Q714 / 'Outputs_pre-361'!Q714, "")</f>
        <v>-0.53983751395147717</v>
      </c>
      <c r="R714" s="256">
        <f>IF('Outputs_pre-361'!R714 &lt;&gt; 0, Impact_361_diff!R714 / 'Outputs_pre-361'!R714, "")</f>
        <v>-0.45853962924400576</v>
      </c>
      <c r="S714" s="256">
        <f>IF('Outputs_pre-361'!S714 &lt;&gt; 0, Impact_361_diff!S714 / 'Outputs_pre-361'!S714, "")</f>
        <v>-0.3178177863183681</v>
      </c>
      <c r="T714" s="256">
        <f>IF('Outputs_pre-361'!T714 &lt;&gt; 0, Impact_361_diff!T714 / 'Outputs_pre-361'!T714, "")</f>
        <v>-0.52795684368085682</v>
      </c>
      <c r="U714" s="256">
        <f>IF('Outputs_pre-361'!U714 &lt;&gt; 0, Impact_361_diff!U714 / 'Outputs_pre-361'!U714, "")</f>
        <v>-0.40747298039798746</v>
      </c>
      <c r="V714" s="256">
        <f>IF('Outputs_pre-361'!V714 &lt;&gt; 0, Impact_361_diff!V714 / 'Outputs_pre-361'!V714, "")</f>
        <v>1.881441278594419</v>
      </c>
      <c r="W714" s="256">
        <f>IF('Outputs_pre-361'!W714 &lt;&gt; 0, Impact_361_diff!W714 / 'Outputs_pre-361'!W714, "")</f>
        <v>-0.5267662744945365</v>
      </c>
      <c r="X714" s="256">
        <f>IF('Outputs_pre-361'!X714 &lt;&gt; 0, Impact_361_diff!X714 / 'Outputs_pre-361'!X714, "")</f>
        <v>-0.25985089249928217</v>
      </c>
      <c r="Y714" s="256">
        <f>IF('Outputs_pre-361'!Y714 &lt;&gt; 0, Impact_361_diff!Y714 / 'Outputs_pre-361'!Y714, "")</f>
        <v>-0.50347265386450746</v>
      </c>
      <c r="Z714" s="256">
        <f>IF('Outputs_pre-361'!Z714 &lt;&gt; 0, Impact_361_diff!Z714 / 'Outputs_pre-361'!Z714, "")</f>
        <v>-0.54130525977892652</v>
      </c>
      <c r="AA714" s="256">
        <f>IF('Outputs_pre-361'!AA714 &lt;&gt; 0, Impact_361_diff!AA714 / 'Outputs_pre-361'!AA714, "")</f>
        <v>-0.67837254510102762</v>
      </c>
      <c r="AB714" s="256">
        <f>IF('Outputs_pre-361'!AB714 &lt;&gt; 0, Impact_361_diff!AB714 / 'Outputs_pre-361'!AB714, "")</f>
        <v>-0.61634050568726706</v>
      </c>
      <c r="AC714" s="65"/>
    </row>
    <row r="715" spans="1:29" x14ac:dyDescent="0.35">
      <c r="A715" s="82"/>
      <c r="D715" s="252" t="str">
        <f t="shared" si="5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256">
        <f>IF('Outputs_pre-361'!O715 &lt;&gt; 0, Impact_361_diff!O715 / 'Outputs_pre-361'!O715, "")</f>
        <v>-0.23505372588617285</v>
      </c>
      <c r="P715" s="256">
        <f>IF('Outputs_pre-361'!P715 &lt;&gt; 0, Impact_361_diff!P715 / 'Outputs_pre-361'!P715, "")</f>
        <v>-0.58607555964466562</v>
      </c>
      <c r="Q715" s="256">
        <f>IF('Outputs_pre-361'!Q715 &lt;&gt; 0, Impact_361_diff!Q715 / 'Outputs_pre-361'!Q715, "")</f>
        <v>-0.53983751395147717</v>
      </c>
      <c r="R715" s="256">
        <f>IF('Outputs_pre-361'!R715 &lt;&gt; 0, Impact_361_diff!R715 / 'Outputs_pre-361'!R715, "")</f>
        <v>-0.45853962924400576</v>
      </c>
      <c r="S715" s="256">
        <f>IF('Outputs_pre-361'!S715 &lt;&gt; 0, Impact_361_diff!S715 / 'Outputs_pre-361'!S715, "")</f>
        <v>-0.3178177863183681</v>
      </c>
      <c r="T715" s="256">
        <f>IF('Outputs_pre-361'!T715 &lt;&gt; 0, Impact_361_diff!T715 / 'Outputs_pre-361'!T715, "")</f>
        <v>-0.52795684368085682</v>
      </c>
      <c r="U715" s="256">
        <f>IF('Outputs_pre-361'!U715 &lt;&gt; 0, Impact_361_diff!U715 / 'Outputs_pre-361'!U715, "")</f>
        <v>-0.40747298039798746</v>
      </c>
      <c r="V715" s="256">
        <f>IF('Outputs_pre-361'!V715 &lt;&gt; 0, Impact_361_diff!V715 / 'Outputs_pre-361'!V715, "")</f>
        <v>1.881441278594419</v>
      </c>
      <c r="W715" s="256">
        <f>IF('Outputs_pre-361'!W715 &lt;&gt; 0, Impact_361_diff!W715 / 'Outputs_pre-361'!W715, "")</f>
        <v>-0.5267662744945365</v>
      </c>
      <c r="X715" s="256">
        <f>IF('Outputs_pre-361'!X715 &lt;&gt; 0, Impact_361_diff!X715 / 'Outputs_pre-361'!X715, "")</f>
        <v>-0.25985089249928217</v>
      </c>
      <c r="Y715" s="256">
        <f>IF('Outputs_pre-361'!Y715 &lt;&gt; 0, Impact_361_diff!Y715 / 'Outputs_pre-361'!Y715, "")</f>
        <v>-0.50347265386450746</v>
      </c>
      <c r="Z715" s="256">
        <f>IF('Outputs_pre-361'!Z715 &lt;&gt; 0, Impact_361_diff!Z715 / 'Outputs_pre-361'!Z715, "")</f>
        <v>-0.54130525977892652</v>
      </c>
      <c r="AA715" s="256">
        <f>IF('Outputs_pre-361'!AA715 &lt;&gt; 0, Impact_361_diff!AA715 / 'Outputs_pre-361'!AA715, "")</f>
        <v>-0.67837254510102762</v>
      </c>
      <c r="AB715" s="256">
        <f>IF('Outputs_pre-361'!AB715 &lt;&gt; 0, Impact_361_diff!AB715 / 'Outputs_pre-361'!AB715, "")</f>
        <v>-0.61634050568726706</v>
      </c>
      <c r="AC715" s="65"/>
    </row>
    <row r="716" spans="1:29" x14ac:dyDescent="0.35">
      <c r="A716" s="82"/>
      <c r="D716" s="252" t="str">
        <f t="shared" si="5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256">
        <f>IF('Outputs_pre-361'!O716 &lt;&gt; 0, Impact_361_diff!O716 / 'Outputs_pre-361'!O716, "")</f>
        <v>-0.23505372588617285</v>
      </c>
      <c r="P716" s="256">
        <f>IF('Outputs_pre-361'!P716 &lt;&gt; 0, Impact_361_diff!P716 / 'Outputs_pre-361'!P716, "")</f>
        <v>-0.58607555964466562</v>
      </c>
      <c r="Q716" s="256">
        <f>IF('Outputs_pre-361'!Q716 &lt;&gt; 0, Impact_361_diff!Q716 / 'Outputs_pre-361'!Q716, "")</f>
        <v>-0.53983751395147717</v>
      </c>
      <c r="R716" s="256">
        <f>IF('Outputs_pre-361'!R716 &lt;&gt; 0, Impact_361_diff!R716 / 'Outputs_pre-361'!R716, "")</f>
        <v>-0.45853962924400576</v>
      </c>
      <c r="S716" s="256">
        <f>IF('Outputs_pre-361'!S716 &lt;&gt; 0, Impact_361_diff!S716 / 'Outputs_pre-361'!S716, "")</f>
        <v>-0.3178177863183681</v>
      </c>
      <c r="T716" s="256">
        <f>IF('Outputs_pre-361'!T716 &lt;&gt; 0, Impact_361_diff!T716 / 'Outputs_pre-361'!T716, "")</f>
        <v>-0.52795684368085682</v>
      </c>
      <c r="U716" s="256">
        <f>IF('Outputs_pre-361'!U716 &lt;&gt; 0, Impact_361_diff!U716 / 'Outputs_pre-361'!U716, "")</f>
        <v>-0.40747298039798746</v>
      </c>
      <c r="V716" s="256">
        <f>IF('Outputs_pre-361'!V716 &lt;&gt; 0, Impact_361_diff!V716 / 'Outputs_pre-361'!V716, "")</f>
        <v>1.881441278594419</v>
      </c>
      <c r="W716" s="256">
        <f>IF('Outputs_pre-361'!W716 &lt;&gt; 0, Impact_361_diff!W716 / 'Outputs_pre-361'!W716, "")</f>
        <v>-0.5267662744945365</v>
      </c>
      <c r="X716" s="256">
        <f>IF('Outputs_pre-361'!X716 &lt;&gt; 0, Impact_361_diff!X716 / 'Outputs_pre-361'!X716, "")</f>
        <v>-0.25985089249928217</v>
      </c>
      <c r="Y716" s="256">
        <f>IF('Outputs_pre-361'!Y716 &lt;&gt; 0, Impact_361_diff!Y716 / 'Outputs_pre-361'!Y716, "")</f>
        <v>-0.50347265386450746</v>
      </c>
      <c r="Z716" s="256">
        <f>IF('Outputs_pre-361'!Z716 &lt;&gt; 0, Impact_361_diff!Z716 / 'Outputs_pre-361'!Z716, "")</f>
        <v>-0.54130525977892652</v>
      </c>
      <c r="AA716" s="256">
        <f>IF('Outputs_pre-361'!AA716 &lt;&gt; 0, Impact_361_diff!AA716 / 'Outputs_pre-361'!AA716, "")</f>
        <v>-0.67837254510102762</v>
      </c>
      <c r="AB716" s="256">
        <f>IF('Outputs_pre-361'!AB716 &lt;&gt; 0, Impact_361_diff!AB716 / 'Outputs_pre-361'!AB716, "")</f>
        <v>-0.61634050568726706</v>
      </c>
      <c r="AC716" s="65"/>
    </row>
    <row r="717" spans="1:29" x14ac:dyDescent="0.35">
      <c r="A717" s="82"/>
      <c r="D717" s="252" t="str">
        <f t="shared" si="5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256">
        <f>IF('Outputs_pre-361'!O717 &lt;&gt; 0, Impact_361_diff!O717 / 'Outputs_pre-361'!O717, "")</f>
        <v>-0.23505372588617285</v>
      </c>
      <c r="P717" s="256">
        <f>IF('Outputs_pre-361'!P717 &lt;&gt; 0, Impact_361_diff!P717 / 'Outputs_pre-361'!P717, "")</f>
        <v>-0.58607555964466562</v>
      </c>
      <c r="Q717" s="256">
        <f>IF('Outputs_pre-361'!Q717 &lt;&gt; 0, Impact_361_diff!Q717 / 'Outputs_pre-361'!Q717, "")</f>
        <v>-0.53983751395147717</v>
      </c>
      <c r="R717" s="256">
        <f>IF('Outputs_pre-361'!R717 &lt;&gt; 0, Impact_361_diff!R717 / 'Outputs_pre-361'!R717, "")</f>
        <v>-0.45853962924400576</v>
      </c>
      <c r="S717" s="256">
        <f>IF('Outputs_pre-361'!S717 &lt;&gt; 0, Impact_361_diff!S717 / 'Outputs_pre-361'!S717, "")</f>
        <v>-0.3178177863183681</v>
      </c>
      <c r="T717" s="256">
        <f>IF('Outputs_pre-361'!T717 &lt;&gt; 0, Impact_361_diff!T717 / 'Outputs_pre-361'!T717, "")</f>
        <v>-0.52795684368085682</v>
      </c>
      <c r="U717" s="256">
        <f>IF('Outputs_pre-361'!U717 &lt;&gt; 0, Impact_361_diff!U717 / 'Outputs_pre-361'!U717, "")</f>
        <v>-0.40747298039798746</v>
      </c>
      <c r="V717" s="256">
        <f>IF('Outputs_pre-361'!V717 &lt;&gt; 0, Impact_361_diff!V717 / 'Outputs_pre-361'!V717, "")</f>
        <v>1.881441278594419</v>
      </c>
      <c r="W717" s="256">
        <f>IF('Outputs_pre-361'!W717 &lt;&gt; 0, Impact_361_diff!W717 / 'Outputs_pre-361'!W717, "")</f>
        <v>-0.5267662744945365</v>
      </c>
      <c r="X717" s="256">
        <f>IF('Outputs_pre-361'!X717 &lt;&gt; 0, Impact_361_diff!X717 / 'Outputs_pre-361'!X717, "")</f>
        <v>-0.25985089249928217</v>
      </c>
      <c r="Y717" s="256">
        <f>IF('Outputs_pre-361'!Y717 &lt;&gt; 0, Impact_361_diff!Y717 / 'Outputs_pre-361'!Y717, "")</f>
        <v>-0.50347265386450746</v>
      </c>
      <c r="Z717" s="256">
        <f>IF('Outputs_pre-361'!Z717 &lt;&gt; 0, Impact_361_diff!Z717 / 'Outputs_pre-361'!Z717, "")</f>
        <v>-0.54130525977892652</v>
      </c>
      <c r="AA717" s="256">
        <f>IF('Outputs_pre-361'!AA717 &lt;&gt; 0, Impact_361_diff!AA717 / 'Outputs_pre-361'!AA717, "")</f>
        <v>-0.67837254510102762</v>
      </c>
      <c r="AB717" s="256">
        <f>IF('Outputs_pre-361'!AB717 &lt;&gt; 0, Impact_361_diff!AB717 / 'Outputs_pre-361'!AB717, "")</f>
        <v>-0.61634050568726706</v>
      </c>
      <c r="AC717" s="65"/>
    </row>
    <row r="718" spans="1:29" x14ac:dyDescent="0.35">
      <c r="A718" s="82"/>
      <c r="D718" s="252" t="str">
        <f t="shared" si="5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256">
        <f>IF('Outputs_pre-361'!O718 &lt;&gt; 0, Impact_361_diff!O718 / 'Outputs_pre-361'!O718, "")</f>
        <v>-0.23505372588617285</v>
      </c>
      <c r="P718" s="256">
        <f>IF('Outputs_pre-361'!P718 &lt;&gt; 0, Impact_361_diff!P718 / 'Outputs_pre-361'!P718, "")</f>
        <v>-0.58607555964466562</v>
      </c>
      <c r="Q718" s="256">
        <f>IF('Outputs_pre-361'!Q718 &lt;&gt; 0, Impact_361_diff!Q718 / 'Outputs_pre-361'!Q718, "")</f>
        <v>-0.53983751395147717</v>
      </c>
      <c r="R718" s="256">
        <f>IF('Outputs_pre-361'!R718 &lt;&gt; 0, Impact_361_diff!R718 / 'Outputs_pre-361'!R718, "")</f>
        <v>-0.45853962924400576</v>
      </c>
      <c r="S718" s="256">
        <f>IF('Outputs_pre-361'!S718 &lt;&gt; 0, Impact_361_diff!S718 / 'Outputs_pre-361'!S718, "")</f>
        <v>-0.3178177863183681</v>
      </c>
      <c r="T718" s="256">
        <f>IF('Outputs_pre-361'!T718 &lt;&gt; 0, Impact_361_diff!T718 / 'Outputs_pre-361'!T718, "")</f>
        <v>-0.52795684368085682</v>
      </c>
      <c r="U718" s="256">
        <f>IF('Outputs_pre-361'!U718 &lt;&gt; 0, Impact_361_diff!U718 / 'Outputs_pre-361'!U718, "")</f>
        <v>-0.40747298039798746</v>
      </c>
      <c r="V718" s="256">
        <f>IF('Outputs_pre-361'!V718 &lt;&gt; 0, Impact_361_diff!V718 / 'Outputs_pre-361'!V718, "")</f>
        <v>1.881441278594419</v>
      </c>
      <c r="W718" s="256">
        <f>IF('Outputs_pre-361'!W718 &lt;&gt; 0, Impact_361_diff!W718 / 'Outputs_pre-361'!W718, "")</f>
        <v>-0.5267662744945365</v>
      </c>
      <c r="X718" s="256">
        <f>IF('Outputs_pre-361'!X718 &lt;&gt; 0, Impact_361_diff!X718 / 'Outputs_pre-361'!X718, "")</f>
        <v>-0.25985089249928217</v>
      </c>
      <c r="Y718" s="256">
        <f>IF('Outputs_pre-361'!Y718 &lt;&gt; 0, Impact_361_diff!Y718 / 'Outputs_pre-361'!Y718, "")</f>
        <v>-0.50347265386450746</v>
      </c>
      <c r="Z718" s="256">
        <f>IF('Outputs_pre-361'!Z718 &lt;&gt; 0, Impact_361_diff!Z718 / 'Outputs_pre-361'!Z718, "")</f>
        <v>-0.54130525977892652</v>
      </c>
      <c r="AA718" s="256">
        <f>IF('Outputs_pre-361'!AA718 &lt;&gt; 0, Impact_361_diff!AA718 / 'Outputs_pre-361'!AA718, "")</f>
        <v>-0.67837254510102762</v>
      </c>
      <c r="AB718" s="256">
        <f>IF('Outputs_pre-361'!AB718 &lt;&gt; 0, Impact_361_diff!AB718 / 'Outputs_pre-361'!AB718, "")</f>
        <v>-0.61634050568726706</v>
      </c>
      <c r="AC718" s="65"/>
    </row>
    <row r="719" spans="1:29" x14ac:dyDescent="0.35">
      <c r="A719" s="82"/>
      <c r="D719" s="252" t="str">
        <f t="shared" si="5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256">
        <f>IF('Outputs_pre-361'!O719 &lt;&gt; 0, Impact_361_diff!O719 / 'Outputs_pre-361'!O719, "")</f>
        <v>-0.23505372588617285</v>
      </c>
      <c r="P719" s="256">
        <f>IF('Outputs_pre-361'!P719 &lt;&gt; 0, Impact_361_diff!P719 / 'Outputs_pre-361'!P719, "")</f>
        <v>-0.58607555964466562</v>
      </c>
      <c r="Q719" s="256">
        <f>IF('Outputs_pre-361'!Q719 &lt;&gt; 0, Impact_361_diff!Q719 / 'Outputs_pre-361'!Q719, "")</f>
        <v>-0.53983751395147717</v>
      </c>
      <c r="R719" s="256">
        <f>IF('Outputs_pre-361'!R719 &lt;&gt; 0, Impact_361_diff!R719 / 'Outputs_pre-361'!R719, "")</f>
        <v>-0.45853962924400576</v>
      </c>
      <c r="S719" s="256">
        <f>IF('Outputs_pre-361'!S719 &lt;&gt; 0, Impact_361_diff!S719 / 'Outputs_pre-361'!S719, "")</f>
        <v>-0.3178177863183681</v>
      </c>
      <c r="T719" s="256">
        <f>IF('Outputs_pre-361'!T719 &lt;&gt; 0, Impact_361_diff!T719 / 'Outputs_pre-361'!T719, "")</f>
        <v>-0.52795684368085682</v>
      </c>
      <c r="U719" s="256">
        <f>IF('Outputs_pre-361'!U719 &lt;&gt; 0, Impact_361_diff!U719 / 'Outputs_pre-361'!U719, "")</f>
        <v>-0.40747298039798746</v>
      </c>
      <c r="V719" s="256">
        <f>IF('Outputs_pre-361'!V719 &lt;&gt; 0, Impact_361_diff!V719 / 'Outputs_pre-361'!V719, "")</f>
        <v>1.881441278594419</v>
      </c>
      <c r="W719" s="256">
        <f>IF('Outputs_pre-361'!W719 &lt;&gt; 0, Impact_361_diff!W719 / 'Outputs_pre-361'!W719, "")</f>
        <v>-0.5267662744945365</v>
      </c>
      <c r="X719" s="256">
        <f>IF('Outputs_pre-361'!X719 &lt;&gt; 0, Impact_361_diff!X719 / 'Outputs_pre-361'!X719, "")</f>
        <v>-0.25985089249928217</v>
      </c>
      <c r="Y719" s="256">
        <f>IF('Outputs_pre-361'!Y719 &lt;&gt; 0, Impact_361_diff!Y719 / 'Outputs_pre-361'!Y719, "")</f>
        <v>-0.50347265386450746</v>
      </c>
      <c r="Z719" s="256">
        <f>IF('Outputs_pre-361'!Z719 &lt;&gt; 0, Impact_361_diff!Z719 / 'Outputs_pre-361'!Z719, "")</f>
        <v>-0.54130525977892652</v>
      </c>
      <c r="AA719" s="256">
        <f>IF('Outputs_pre-361'!AA719 &lt;&gt; 0, Impact_361_diff!AA719 / 'Outputs_pre-361'!AA719, "")</f>
        <v>-0.67837254510102762</v>
      </c>
      <c r="AB719" s="256">
        <f>IF('Outputs_pre-361'!AB719 &lt;&gt; 0, Impact_361_diff!AB719 / 'Outputs_pre-361'!AB719, "")</f>
        <v>-0.61634050568726706</v>
      </c>
      <c r="AC719" s="65"/>
    </row>
    <row r="720" spans="1:29" x14ac:dyDescent="0.35">
      <c r="A720" s="82"/>
      <c r="D720" s="252" t="str">
        <f t="shared" si="5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256">
        <f>IF('Outputs_pre-361'!O720 &lt;&gt; 0, Impact_361_diff!O720 / 'Outputs_pre-361'!O720, "")</f>
        <v>-0.30817160801239335</v>
      </c>
      <c r="P720" s="256">
        <f>IF('Outputs_pre-361'!P720 &lt;&gt; 0, Impact_361_diff!P720 / 'Outputs_pre-361'!P720, "")</f>
        <v>-0.66138868334590517</v>
      </c>
      <c r="Q720" s="256">
        <f>IF('Outputs_pre-361'!Q720 &lt;&gt; 0, Impact_361_diff!Q720 / 'Outputs_pre-361'!Q720, "")</f>
        <v>-0.60354666792037703</v>
      </c>
      <c r="R720" s="256">
        <f>IF('Outputs_pre-361'!R720 &lt;&gt; 0, Impact_361_diff!R720 / 'Outputs_pre-361'!R720, "")</f>
        <v>-0.53086824855953552</v>
      </c>
      <c r="S720" s="256">
        <f>IF('Outputs_pre-361'!S720 &lt;&gt; 0, Impact_361_diff!S720 / 'Outputs_pre-361'!S720, "")</f>
        <v>-0.42481075769428156</v>
      </c>
      <c r="T720" s="256">
        <f>IF('Outputs_pre-361'!T720 &lt;&gt; 0, Impact_361_diff!T720 / 'Outputs_pre-361'!T720, "")</f>
        <v>-0.63269271622607226</v>
      </c>
      <c r="U720" s="256">
        <f>IF('Outputs_pre-361'!U720 &lt;&gt; 0, Impact_361_diff!U720 / 'Outputs_pre-361'!U720, "")</f>
        <v>-0.49795995361319645</v>
      </c>
      <c r="V720" s="256">
        <f>IF('Outputs_pre-361'!V720 &lt;&gt; 0, Impact_361_diff!V720 / 'Outputs_pre-361'!V720, "")</f>
        <v>3.5724831811965494</v>
      </c>
      <c r="W720" s="256">
        <f>IF('Outputs_pre-361'!W720 &lt;&gt; 0, Impact_361_diff!W720 / 'Outputs_pre-361'!W720, "")</f>
        <v>-0.6354593083237815</v>
      </c>
      <c r="X720" s="256">
        <f>IF('Outputs_pre-361'!X720 &lt;&gt; 0, Impact_361_diff!X720 / 'Outputs_pre-361'!X720, "")</f>
        <v>-0.36170414500471154</v>
      </c>
      <c r="Y720" s="256">
        <f>IF('Outputs_pre-361'!Y720 &lt;&gt; 0, Impact_361_diff!Y720 / 'Outputs_pre-361'!Y720, "")</f>
        <v>-0.592948225589364</v>
      </c>
      <c r="Z720" s="256">
        <f>IF('Outputs_pre-361'!Z720 &lt;&gt; 0, Impact_361_diff!Z720 / 'Outputs_pre-361'!Z720, "")</f>
        <v>-0.64102531074700742</v>
      </c>
      <c r="AA720" s="256">
        <f>IF('Outputs_pre-361'!AA720 &lt;&gt; 0, Impact_361_diff!AA720 / 'Outputs_pre-361'!AA720, "")</f>
        <v>-0.78417346165293433</v>
      </c>
      <c r="AB720" s="256">
        <f>IF('Outputs_pre-361'!AB720 &lt;&gt; 0, Impact_361_diff!AB720 / 'Outputs_pre-361'!AB720, "")</f>
        <v>-0.67978779485057039</v>
      </c>
      <c r="AC720" s="65"/>
    </row>
    <row r="721" spans="4:29" s="82" customFormat="1" x14ac:dyDescent="0.35">
      <c r="D721" s="252" t="str">
        <f t="shared" si="5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7">
        <f>IF('Outputs_pre-361'!O721 &lt;&gt; 0, Impact_361_diff!O721 / 'Outputs_pre-361'!O721, "")</f>
        <v>-0.30817160801239335</v>
      </c>
      <c r="P721" s="257">
        <f>IF('Outputs_pre-361'!P721 &lt;&gt; 0, Impact_361_diff!P721 / 'Outputs_pre-361'!P721, "")</f>
        <v>-0.66138868334590517</v>
      </c>
      <c r="Q721" s="257">
        <f>IF('Outputs_pre-361'!Q721 &lt;&gt; 0, Impact_361_diff!Q721 / 'Outputs_pre-361'!Q721, "")</f>
        <v>-0.60354666792037703</v>
      </c>
      <c r="R721" s="257">
        <f>IF('Outputs_pre-361'!R721 &lt;&gt; 0, Impact_361_diff!R721 / 'Outputs_pre-361'!R721, "")</f>
        <v>-0.53086824855953552</v>
      </c>
      <c r="S721" s="257">
        <f>IF('Outputs_pre-361'!S721 &lt;&gt; 0, Impact_361_diff!S721 / 'Outputs_pre-361'!S721, "")</f>
        <v>-0.42481075769428156</v>
      </c>
      <c r="T721" s="257">
        <f>IF('Outputs_pre-361'!T721 &lt;&gt; 0, Impact_361_diff!T721 / 'Outputs_pre-361'!T721, "")</f>
        <v>-0.63269271622607226</v>
      </c>
      <c r="U721" s="257">
        <f>IF('Outputs_pre-361'!U721 &lt;&gt; 0, Impact_361_diff!U721 / 'Outputs_pre-361'!U721, "")</f>
        <v>-0.49795995361319645</v>
      </c>
      <c r="V721" s="257">
        <f>IF('Outputs_pre-361'!V721 &lt;&gt; 0, Impact_361_diff!V721 / 'Outputs_pre-361'!V721, "")</f>
        <v>3.5724831811965494</v>
      </c>
      <c r="W721" s="257">
        <f>IF('Outputs_pre-361'!W721 &lt;&gt; 0, Impact_361_diff!W721 / 'Outputs_pre-361'!W721, "")</f>
        <v>-0.6354593083237815</v>
      </c>
      <c r="X721" s="257">
        <f>IF('Outputs_pre-361'!X721 &lt;&gt; 0, Impact_361_diff!X721 / 'Outputs_pre-361'!X721, "")</f>
        <v>-0.36170414500471154</v>
      </c>
      <c r="Y721" s="257">
        <f>IF('Outputs_pre-361'!Y721 &lt;&gt; 0, Impact_361_diff!Y721 / 'Outputs_pre-361'!Y721, "")</f>
        <v>-0.592948225589364</v>
      </c>
      <c r="Z721" s="257">
        <f>IF('Outputs_pre-361'!Z721 &lt;&gt; 0, Impact_361_diff!Z721 / 'Outputs_pre-361'!Z721, "")</f>
        <v>-0.64102531074700742</v>
      </c>
      <c r="AA721" s="257">
        <f>IF('Outputs_pre-361'!AA721 &lt;&gt; 0, Impact_361_diff!AA721 / 'Outputs_pre-361'!AA721, "")</f>
        <v>-0.78417346165293433</v>
      </c>
      <c r="AB721" s="257">
        <f>IF('Outputs_pre-361'!AB721 &lt;&gt; 0, Impact_361_diff!AB721 / 'Outputs_pre-361'!AB721, "")</f>
        <v>-0.67978779485057039</v>
      </c>
      <c r="AC721" s="65"/>
    </row>
    <row r="722" spans="4:29" s="82" customFormat="1" x14ac:dyDescent="0.35">
      <c r="D722" s="252" t="str">
        <f t="shared" si="5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7">
        <f>IF('Outputs_pre-361'!O722 &lt;&gt; 0, Impact_361_diff!O722 / 'Outputs_pre-361'!O722, "")</f>
        <v>-0.30817160801239335</v>
      </c>
      <c r="P722" s="257">
        <f>IF('Outputs_pre-361'!P722 &lt;&gt; 0, Impact_361_diff!P722 / 'Outputs_pre-361'!P722, "")</f>
        <v>-0.66138868334590517</v>
      </c>
      <c r="Q722" s="257">
        <f>IF('Outputs_pre-361'!Q722 &lt;&gt; 0, Impact_361_diff!Q722 / 'Outputs_pre-361'!Q722, "")</f>
        <v>-0.60354666792037703</v>
      </c>
      <c r="R722" s="257">
        <f>IF('Outputs_pre-361'!R722 &lt;&gt; 0, Impact_361_diff!R722 / 'Outputs_pre-361'!R722, "")</f>
        <v>-0.53086824855953552</v>
      </c>
      <c r="S722" s="257">
        <f>IF('Outputs_pre-361'!S722 &lt;&gt; 0, Impact_361_diff!S722 / 'Outputs_pre-361'!S722, "")</f>
        <v>-0.42481075769428156</v>
      </c>
      <c r="T722" s="257">
        <f>IF('Outputs_pre-361'!T722 &lt;&gt; 0, Impact_361_diff!T722 / 'Outputs_pre-361'!T722, "")</f>
        <v>-0.63269271622607226</v>
      </c>
      <c r="U722" s="257">
        <f>IF('Outputs_pre-361'!U722 &lt;&gt; 0, Impact_361_diff!U722 / 'Outputs_pre-361'!U722, "")</f>
        <v>-0.49795995361319645</v>
      </c>
      <c r="V722" s="257">
        <f>IF('Outputs_pre-361'!V722 &lt;&gt; 0, Impact_361_diff!V722 / 'Outputs_pre-361'!V722, "")</f>
        <v>3.5724831811965494</v>
      </c>
      <c r="W722" s="257">
        <f>IF('Outputs_pre-361'!W722 &lt;&gt; 0, Impact_361_diff!W722 / 'Outputs_pre-361'!W722, "")</f>
        <v>-0.6354593083237815</v>
      </c>
      <c r="X722" s="257">
        <f>IF('Outputs_pre-361'!X722 &lt;&gt; 0, Impact_361_diff!X722 / 'Outputs_pre-361'!X722, "")</f>
        <v>-0.36170414500471154</v>
      </c>
      <c r="Y722" s="257">
        <f>IF('Outputs_pre-361'!Y722 &lt;&gt; 0, Impact_361_diff!Y722 / 'Outputs_pre-361'!Y722, "")</f>
        <v>-0.592948225589364</v>
      </c>
      <c r="Z722" s="257">
        <f>IF('Outputs_pre-361'!Z722 &lt;&gt; 0, Impact_361_diff!Z722 / 'Outputs_pre-361'!Z722, "")</f>
        <v>-0.64102531074700742</v>
      </c>
      <c r="AA722" s="257">
        <f>IF('Outputs_pre-361'!AA722 &lt;&gt; 0, Impact_361_diff!AA722 / 'Outputs_pre-361'!AA722, "")</f>
        <v>-0.78417346165293433</v>
      </c>
      <c r="AB722" s="257">
        <f>IF('Outputs_pre-361'!AB722 &lt;&gt; 0, Impact_361_diff!AB722 / 'Outputs_pre-361'!AB722, "")</f>
        <v>-0.67978779485057039</v>
      </c>
      <c r="AC722" s="65"/>
    </row>
    <row r="723" spans="4:29" s="82" customFormat="1" x14ac:dyDescent="0.35">
      <c r="D723" s="252" t="str">
        <f t="shared" si="5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7">
        <f>IF('Outputs_pre-361'!O723 &lt;&gt; 0, Impact_361_diff!O723 / 'Outputs_pre-361'!O723, "")</f>
        <v>-0.30817160801239335</v>
      </c>
      <c r="P723" s="257">
        <f>IF('Outputs_pre-361'!P723 &lt;&gt; 0, Impact_361_diff!P723 / 'Outputs_pre-361'!P723, "")</f>
        <v>-0.66138868334590517</v>
      </c>
      <c r="Q723" s="257">
        <f>IF('Outputs_pre-361'!Q723 &lt;&gt; 0, Impact_361_diff!Q723 / 'Outputs_pre-361'!Q723, "")</f>
        <v>-0.60354666792037703</v>
      </c>
      <c r="R723" s="257">
        <f>IF('Outputs_pre-361'!R723 &lt;&gt; 0, Impact_361_diff!R723 / 'Outputs_pre-361'!R723, "")</f>
        <v>-0.53086824855953552</v>
      </c>
      <c r="S723" s="257">
        <f>IF('Outputs_pre-361'!S723 &lt;&gt; 0, Impact_361_diff!S723 / 'Outputs_pre-361'!S723, "")</f>
        <v>-0.42481075769428156</v>
      </c>
      <c r="T723" s="257">
        <f>IF('Outputs_pre-361'!T723 &lt;&gt; 0, Impact_361_diff!T723 / 'Outputs_pre-361'!T723, "")</f>
        <v>-0.63269271622607226</v>
      </c>
      <c r="U723" s="257">
        <f>IF('Outputs_pre-361'!U723 &lt;&gt; 0, Impact_361_diff!U723 / 'Outputs_pre-361'!U723, "")</f>
        <v>-0.49795995361319645</v>
      </c>
      <c r="V723" s="257">
        <f>IF('Outputs_pre-361'!V723 &lt;&gt; 0, Impact_361_diff!V723 / 'Outputs_pre-361'!V723, "")</f>
        <v>3.5724831811965494</v>
      </c>
      <c r="W723" s="257">
        <f>IF('Outputs_pre-361'!W723 &lt;&gt; 0, Impact_361_diff!W723 / 'Outputs_pre-361'!W723, "")</f>
        <v>-0.6354593083237815</v>
      </c>
      <c r="X723" s="257">
        <f>IF('Outputs_pre-361'!X723 &lt;&gt; 0, Impact_361_diff!X723 / 'Outputs_pre-361'!X723, "")</f>
        <v>-0.36170414500471154</v>
      </c>
      <c r="Y723" s="257">
        <f>IF('Outputs_pre-361'!Y723 &lt;&gt; 0, Impact_361_diff!Y723 / 'Outputs_pre-361'!Y723, "")</f>
        <v>-0.592948225589364</v>
      </c>
      <c r="Z723" s="257">
        <f>IF('Outputs_pre-361'!Z723 &lt;&gt; 0, Impact_361_diff!Z723 / 'Outputs_pre-361'!Z723, "")</f>
        <v>-0.64102531074700742</v>
      </c>
      <c r="AA723" s="257">
        <f>IF('Outputs_pre-361'!AA723 &lt;&gt; 0, Impact_361_diff!AA723 / 'Outputs_pre-361'!AA723, "")</f>
        <v>-0.78417346165293433</v>
      </c>
      <c r="AB723" s="257">
        <f>IF('Outputs_pre-361'!AB723 &lt;&gt; 0, Impact_361_diff!AB723 / 'Outputs_pre-361'!AB723, "")</f>
        <v>-0.67978779485057039</v>
      </c>
      <c r="AC723" s="65"/>
    </row>
    <row r="724" spans="4:29" s="82" customFormat="1" x14ac:dyDescent="0.35">
      <c r="D724" s="252" t="str">
        <f t="shared" si="5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7">
        <f>IF('Outputs_pre-361'!O724 &lt;&gt; 0, Impact_361_diff!O724 / 'Outputs_pre-361'!O724, "")</f>
        <v>-0.30817160801239335</v>
      </c>
      <c r="P724" s="257">
        <f>IF('Outputs_pre-361'!P724 &lt;&gt; 0, Impact_361_diff!P724 / 'Outputs_pre-361'!P724, "")</f>
        <v>-0.66138868334590517</v>
      </c>
      <c r="Q724" s="257">
        <f>IF('Outputs_pre-361'!Q724 &lt;&gt; 0, Impact_361_diff!Q724 / 'Outputs_pre-361'!Q724, "")</f>
        <v>-0.60354666792037703</v>
      </c>
      <c r="R724" s="257">
        <f>IF('Outputs_pre-361'!R724 &lt;&gt; 0, Impact_361_diff!R724 / 'Outputs_pre-361'!R724, "")</f>
        <v>-0.53086824855953552</v>
      </c>
      <c r="S724" s="257">
        <f>IF('Outputs_pre-361'!S724 &lt;&gt; 0, Impact_361_diff!S724 / 'Outputs_pre-361'!S724, "")</f>
        <v>-0.42481075769428156</v>
      </c>
      <c r="T724" s="257">
        <f>IF('Outputs_pre-361'!T724 &lt;&gt; 0, Impact_361_diff!T724 / 'Outputs_pre-361'!T724, "")</f>
        <v>-0.63269271622607226</v>
      </c>
      <c r="U724" s="257">
        <f>IF('Outputs_pre-361'!U724 &lt;&gt; 0, Impact_361_diff!U724 / 'Outputs_pre-361'!U724, "")</f>
        <v>-0.49795995361319645</v>
      </c>
      <c r="V724" s="257">
        <f>IF('Outputs_pre-361'!V724 &lt;&gt; 0, Impact_361_diff!V724 / 'Outputs_pre-361'!V724, "")</f>
        <v>3.5724831811965494</v>
      </c>
      <c r="W724" s="257">
        <f>IF('Outputs_pre-361'!W724 &lt;&gt; 0, Impact_361_diff!W724 / 'Outputs_pre-361'!W724, "")</f>
        <v>-0.6354593083237815</v>
      </c>
      <c r="X724" s="257">
        <f>IF('Outputs_pre-361'!X724 &lt;&gt; 0, Impact_361_diff!X724 / 'Outputs_pre-361'!X724, "")</f>
        <v>-0.36170414500471154</v>
      </c>
      <c r="Y724" s="257">
        <f>IF('Outputs_pre-361'!Y724 &lt;&gt; 0, Impact_361_diff!Y724 / 'Outputs_pre-361'!Y724, "")</f>
        <v>-0.592948225589364</v>
      </c>
      <c r="Z724" s="257">
        <f>IF('Outputs_pre-361'!Z724 &lt;&gt; 0, Impact_361_diff!Z724 / 'Outputs_pre-361'!Z724, "")</f>
        <v>-0.64102531074700742</v>
      </c>
      <c r="AA724" s="257">
        <f>IF('Outputs_pre-361'!AA724 &lt;&gt; 0, Impact_361_diff!AA724 / 'Outputs_pre-361'!AA724, "")</f>
        <v>-0.78417346165293433</v>
      </c>
      <c r="AB724" s="257">
        <f>IF('Outputs_pre-361'!AB724 &lt;&gt; 0, Impact_361_diff!AB724 / 'Outputs_pre-361'!AB724, "")</f>
        <v>-0.67978779485057039</v>
      </c>
      <c r="AC724" s="65"/>
    </row>
    <row r="725" spans="4:29" s="82" customFormat="1" x14ac:dyDescent="0.35">
      <c r="D725" s="252" t="str">
        <f t="shared" si="5"/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7">
        <f>IF('Outputs_pre-361'!O725 &lt;&gt; 0, Impact_361_diff!O725 / 'Outputs_pre-361'!O725, "")</f>
        <v>-0.3800588259328842</v>
      </c>
      <c r="P725" s="257">
        <f>IF('Outputs_pre-361'!P725 &lt;&gt; 0, Impact_361_diff!P725 / 'Outputs_pre-361'!P725, "")</f>
        <v>-0.76734431510386614</v>
      </c>
      <c r="Q725" s="257">
        <f>IF('Outputs_pre-361'!Q725 &lt;&gt; 0, Impact_361_diff!Q725 / 'Outputs_pre-361'!Q725, "")</f>
        <v>-0.70212104227889915</v>
      </c>
      <c r="R725" s="257">
        <f>IF('Outputs_pre-361'!R725 &lt;&gt; 0, Impact_361_diff!R725 / 'Outputs_pre-361'!R725, "")</f>
        <v>-0.69695157974375832</v>
      </c>
      <c r="S725" s="257">
        <f>IF('Outputs_pre-361'!S725 &lt;&gt; 0, Impact_361_diff!S725 / 'Outputs_pre-361'!S725, "")</f>
        <v>-0.62613639796074105</v>
      </c>
      <c r="T725" s="257">
        <f>IF('Outputs_pre-361'!T725 &lt;&gt; 0, Impact_361_diff!T725 / 'Outputs_pre-361'!T725, "")</f>
        <v>-0.7641609979307703</v>
      </c>
      <c r="U725" s="257">
        <f>IF('Outputs_pre-361'!U725 &lt;&gt; 0, Impact_361_diff!U725 / 'Outputs_pre-361'!U725, "")</f>
        <v>-0.60285206279613768</v>
      </c>
      <c r="V725" s="257" t="str">
        <f>IF('Outputs_pre-361'!V725 &lt;&gt; 0, Impact_361_diff!V725 / 'Outputs_pre-361'!V725, "")</f>
        <v/>
      </c>
      <c r="W725" s="257">
        <f>IF('Outputs_pre-361'!W725 &lt;&gt; 0, Impact_361_diff!W725 / 'Outputs_pre-361'!W725, "")</f>
        <v>-0.76123098680574719</v>
      </c>
      <c r="X725" s="257">
        <f>IF('Outputs_pre-361'!X725 &lt;&gt; 0, Impact_361_diff!X725 / 'Outputs_pre-361'!X725, "")</f>
        <v>-0.48705855821971461</v>
      </c>
      <c r="Y725" s="257">
        <f>IF('Outputs_pre-361'!Y725 &lt;&gt; 0, Impact_361_diff!Y725 / 'Outputs_pre-361'!Y725, "")</f>
        <v>-0.70331405434862804</v>
      </c>
      <c r="Z725" s="257">
        <f>IF('Outputs_pre-361'!Z725 &lt;&gt; 0, Impact_361_diff!Z725 / 'Outputs_pre-361'!Z725, "")</f>
        <v>-0.72108554082130316</v>
      </c>
      <c r="AA725" s="257">
        <f>IF('Outputs_pre-361'!AA725 &lt;&gt; 0, Impact_361_diff!AA725 / 'Outputs_pre-361'!AA725, "")</f>
        <v>-0.85533281477375789</v>
      </c>
      <c r="AB725" s="257">
        <f>IF('Outputs_pre-361'!AB725 &lt;&gt; 0, Impact_361_diff!AB725 / 'Outputs_pre-361'!AB725, "")</f>
        <v>-0.77178202565067</v>
      </c>
      <c r="AC725" s="65"/>
    </row>
    <row r="726" spans="4:29" s="82" customFormat="1" x14ac:dyDescent="0.35">
      <c r="D726" s="252" t="str">
        <f t="shared" si="5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7">
        <f>IF('Outputs_pre-361'!O726 &lt;&gt; 0, Impact_361_diff!O726 / 'Outputs_pre-361'!O726, "")</f>
        <v>-0.3800588259328842</v>
      </c>
      <c r="P726" s="257">
        <f>IF('Outputs_pre-361'!P726 &lt;&gt; 0, Impact_361_diff!P726 / 'Outputs_pre-361'!P726, "")</f>
        <v>-0.76734431510386614</v>
      </c>
      <c r="Q726" s="257">
        <f>IF('Outputs_pre-361'!Q726 &lt;&gt; 0, Impact_361_diff!Q726 / 'Outputs_pre-361'!Q726, "")</f>
        <v>-0.70212104227889915</v>
      </c>
      <c r="R726" s="257">
        <f>IF('Outputs_pre-361'!R726 &lt;&gt; 0, Impact_361_diff!R726 / 'Outputs_pre-361'!R726, "")</f>
        <v>-0.69695157974375832</v>
      </c>
      <c r="S726" s="257">
        <f>IF('Outputs_pre-361'!S726 &lt;&gt; 0, Impact_361_diff!S726 / 'Outputs_pre-361'!S726, "")</f>
        <v>-0.62613639796074105</v>
      </c>
      <c r="T726" s="257">
        <f>IF('Outputs_pre-361'!T726 &lt;&gt; 0, Impact_361_diff!T726 / 'Outputs_pre-361'!T726, "")</f>
        <v>-0.7641609979307703</v>
      </c>
      <c r="U726" s="257">
        <f>IF('Outputs_pre-361'!U726 &lt;&gt; 0, Impact_361_diff!U726 / 'Outputs_pre-361'!U726, "")</f>
        <v>-0.60285206279613768</v>
      </c>
      <c r="V726" s="257" t="str">
        <f>IF('Outputs_pre-361'!V726 &lt;&gt; 0, Impact_361_diff!V726 / 'Outputs_pre-361'!V726, "")</f>
        <v/>
      </c>
      <c r="W726" s="257">
        <f>IF('Outputs_pre-361'!W726 &lt;&gt; 0, Impact_361_diff!W726 / 'Outputs_pre-361'!W726, "")</f>
        <v>-0.76123098680574719</v>
      </c>
      <c r="X726" s="257">
        <f>IF('Outputs_pre-361'!X726 &lt;&gt; 0, Impact_361_diff!X726 / 'Outputs_pre-361'!X726, "")</f>
        <v>-0.48705855821971461</v>
      </c>
      <c r="Y726" s="257">
        <f>IF('Outputs_pre-361'!Y726 &lt;&gt; 0, Impact_361_diff!Y726 / 'Outputs_pre-361'!Y726, "")</f>
        <v>-0.70331405434862804</v>
      </c>
      <c r="Z726" s="257">
        <f>IF('Outputs_pre-361'!Z726 &lt;&gt; 0, Impact_361_diff!Z726 / 'Outputs_pre-361'!Z726, "")</f>
        <v>-0.72108554082130316</v>
      </c>
      <c r="AA726" s="257">
        <f>IF('Outputs_pre-361'!AA726 &lt;&gt; 0, Impact_361_diff!AA726 / 'Outputs_pre-361'!AA726, "")</f>
        <v>-0.85533281477375789</v>
      </c>
      <c r="AB726" s="257">
        <f>IF('Outputs_pre-361'!AB726 &lt;&gt; 0, Impact_361_diff!AB726 / 'Outputs_pre-361'!AB726, "")</f>
        <v>-0.77178202565067</v>
      </c>
      <c r="AC726" s="65"/>
    </row>
    <row r="727" spans="4:29" s="82" customFormat="1" x14ac:dyDescent="0.35">
      <c r="D727" s="252" t="str">
        <f t="shared" si="5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7">
        <f>IF('Outputs_pre-361'!O727 &lt;&gt; 0, Impact_361_diff!O727 / 'Outputs_pre-361'!O727, "")</f>
        <v>-0.3800588259328842</v>
      </c>
      <c r="P727" s="257">
        <f>IF('Outputs_pre-361'!P727 &lt;&gt; 0, Impact_361_diff!P727 / 'Outputs_pre-361'!P727, "")</f>
        <v>-0.76734431510386614</v>
      </c>
      <c r="Q727" s="257">
        <f>IF('Outputs_pre-361'!Q727 &lt;&gt; 0, Impact_361_diff!Q727 / 'Outputs_pre-361'!Q727, "")</f>
        <v>-0.70212104227889915</v>
      </c>
      <c r="R727" s="257">
        <f>IF('Outputs_pre-361'!R727 &lt;&gt; 0, Impact_361_diff!R727 / 'Outputs_pre-361'!R727, "")</f>
        <v>-0.69695157974375832</v>
      </c>
      <c r="S727" s="257">
        <f>IF('Outputs_pre-361'!S727 &lt;&gt; 0, Impact_361_diff!S727 / 'Outputs_pre-361'!S727, "")</f>
        <v>-0.62613639796074105</v>
      </c>
      <c r="T727" s="257">
        <f>IF('Outputs_pre-361'!T727 &lt;&gt; 0, Impact_361_diff!T727 / 'Outputs_pre-361'!T727, "")</f>
        <v>-0.7641609979307703</v>
      </c>
      <c r="U727" s="257">
        <f>IF('Outputs_pre-361'!U727 &lt;&gt; 0, Impact_361_diff!U727 / 'Outputs_pre-361'!U727, "")</f>
        <v>-0.60285206279613768</v>
      </c>
      <c r="V727" s="257" t="str">
        <f>IF('Outputs_pre-361'!V727 &lt;&gt; 0, Impact_361_diff!V727 / 'Outputs_pre-361'!V727, "")</f>
        <v/>
      </c>
      <c r="W727" s="257">
        <f>IF('Outputs_pre-361'!W727 &lt;&gt; 0, Impact_361_diff!W727 / 'Outputs_pre-361'!W727, "")</f>
        <v>-0.76123098680574719</v>
      </c>
      <c r="X727" s="257">
        <f>IF('Outputs_pre-361'!X727 &lt;&gt; 0, Impact_361_diff!X727 / 'Outputs_pre-361'!X727, "")</f>
        <v>-0.48705855821971461</v>
      </c>
      <c r="Y727" s="257">
        <f>IF('Outputs_pre-361'!Y727 &lt;&gt; 0, Impact_361_diff!Y727 / 'Outputs_pre-361'!Y727, "")</f>
        <v>-0.70331405434862804</v>
      </c>
      <c r="Z727" s="257">
        <f>IF('Outputs_pre-361'!Z727 &lt;&gt; 0, Impact_361_diff!Z727 / 'Outputs_pre-361'!Z727, "")</f>
        <v>-0.72108554082130316</v>
      </c>
      <c r="AA727" s="257">
        <f>IF('Outputs_pre-361'!AA727 &lt;&gt; 0, Impact_361_diff!AA727 / 'Outputs_pre-361'!AA727, "")</f>
        <v>-0.85533281477375789</v>
      </c>
      <c r="AB727" s="257">
        <f>IF('Outputs_pre-361'!AB727 &lt;&gt; 0, Impact_361_diff!AB727 / 'Outputs_pre-361'!AB727, "")</f>
        <v>-0.77178202565067</v>
      </c>
      <c r="AC727" s="65"/>
    </row>
    <row r="728" spans="4:29" s="82" customFormat="1" x14ac:dyDescent="0.35">
      <c r="D728" s="252" t="str">
        <f t="shared" si="5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7">
        <f>IF('Outputs_pre-361'!O728 &lt;&gt; 0, Impact_361_diff!O728 / 'Outputs_pre-361'!O728, "")</f>
        <v>-0.3800588259328842</v>
      </c>
      <c r="P728" s="257">
        <f>IF('Outputs_pre-361'!P728 &lt;&gt; 0, Impact_361_diff!P728 / 'Outputs_pre-361'!P728, "")</f>
        <v>-0.76734431510386614</v>
      </c>
      <c r="Q728" s="257">
        <f>IF('Outputs_pre-361'!Q728 &lt;&gt; 0, Impact_361_diff!Q728 / 'Outputs_pre-361'!Q728, "")</f>
        <v>-0.70212104227889915</v>
      </c>
      <c r="R728" s="257">
        <f>IF('Outputs_pre-361'!R728 &lt;&gt; 0, Impact_361_diff!R728 / 'Outputs_pre-361'!R728, "")</f>
        <v>-0.69695157974375832</v>
      </c>
      <c r="S728" s="257">
        <f>IF('Outputs_pre-361'!S728 &lt;&gt; 0, Impact_361_diff!S728 / 'Outputs_pre-361'!S728, "")</f>
        <v>-0.62613639796074105</v>
      </c>
      <c r="T728" s="257">
        <f>IF('Outputs_pre-361'!T728 &lt;&gt; 0, Impact_361_diff!T728 / 'Outputs_pre-361'!T728, "")</f>
        <v>-0.7641609979307703</v>
      </c>
      <c r="U728" s="257">
        <f>IF('Outputs_pre-361'!U728 &lt;&gt; 0, Impact_361_diff!U728 / 'Outputs_pre-361'!U728, "")</f>
        <v>-0.60285206279613768</v>
      </c>
      <c r="V728" s="257" t="str">
        <f>IF('Outputs_pre-361'!V728 &lt;&gt; 0, Impact_361_diff!V728 / 'Outputs_pre-361'!V728, "")</f>
        <v/>
      </c>
      <c r="W728" s="257">
        <f>IF('Outputs_pre-361'!W728 &lt;&gt; 0, Impact_361_diff!W728 / 'Outputs_pre-361'!W728, "")</f>
        <v>-0.76123098680574719</v>
      </c>
      <c r="X728" s="257">
        <f>IF('Outputs_pre-361'!X728 &lt;&gt; 0, Impact_361_diff!X728 / 'Outputs_pre-361'!X728, "")</f>
        <v>-0.48705855821971461</v>
      </c>
      <c r="Y728" s="257">
        <f>IF('Outputs_pre-361'!Y728 &lt;&gt; 0, Impact_361_diff!Y728 / 'Outputs_pre-361'!Y728, "")</f>
        <v>-0.70331405434862804</v>
      </c>
      <c r="Z728" s="257">
        <f>IF('Outputs_pre-361'!Z728 &lt;&gt; 0, Impact_361_diff!Z728 / 'Outputs_pre-361'!Z728, "")</f>
        <v>-0.72108554082130316</v>
      </c>
      <c r="AA728" s="257">
        <f>IF('Outputs_pre-361'!AA728 &lt;&gt; 0, Impact_361_diff!AA728 / 'Outputs_pre-361'!AA728, "")</f>
        <v>-0.85533281477375789</v>
      </c>
      <c r="AB728" s="257">
        <f>IF('Outputs_pre-361'!AB728 &lt;&gt; 0, Impact_361_diff!AB728 / 'Outputs_pre-361'!AB728, "")</f>
        <v>-0.77178202565067</v>
      </c>
      <c r="AC728" s="65"/>
    </row>
    <row r="729" spans="4:29" s="82" customFormat="1" x14ac:dyDescent="0.35">
      <c r="D729" s="252" t="str">
        <f t="shared" si="5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7">
        <f>IF('Outputs_pre-361'!O729 &lt;&gt; 0, Impact_361_diff!O729 / 'Outputs_pre-361'!O729, "")</f>
        <v>-0.3800588259328842</v>
      </c>
      <c r="P729" s="257">
        <f>IF('Outputs_pre-361'!P729 &lt;&gt; 0, Impact_361_diff!P729 / 'Outputs_pre-361'!P729, "")</f>
        <v>-0.76734431510386614</v>
      </c>
      <c r="Q729" s="257">
        <f>IF('Outputs_pre-361'!Q729 &lt;&gt; 0, Impact_361_diff!Q729 / 'Outputs_pre-361'!Q729, "")</f>
        <v>-0.70212104227889915</v>
      </c>
      <c r="R729" s="257">
        <f>IF('Outputs_pre-361'!R729 &lt;&gt; 0, Impact_361_diff!R729 / 'Outputs_pre-361'!R729, "")</f>
        <v>-0.69695157974375832</v>
      </c>
      <c r="S729" s="257">
        <f>IF('Outputs_pre-361'!S729 &lt;&gt; 0, Impact_361_diff!S729 / 'Outputs_pre-361'!S729, "")</f>
        <v>-0.62613639796074105</v>
      </c>
      <c r="T729" s="257">
        <f>IF('Outputs_pre-361'!T729 &lt;&gt; 0, Impact_361_diff!T729 / 'Outputs_pre-361'!T729, "")</f>
        <v>-0.7641609979307703</v>
      </c>
      <c r="U729" s="257">
        <f>IF('Outputs_pre-361'!U729 &lt;&gt; 0, Impact_361_diff!U729 / 'Outputs_pre-361'!U729, "")</f>
        <v>-0.60285206279613768</v>
      </c>
      <c r="V729" s="257" t="str">
        <f>IF('Outputs_pre-361'!V729 &lt;&gt; 0, Impact_361_diff!V729 / 'Outputs_pre-361'!V729, "")</f>
        <v/>
      </c>
      <c r="W729" s="257">
        <f>IF('Outputs_pre-361'!W729 &lt;&gt; 0, Impact_361_diff!W729 / 'Outputs_pre-361'!W729, "")</f>
        <v>-0.76123098680574719</v>
      </c>
      <c r="X729" s="257">
        <f>IF('Outputs_pre-361'!X729 &lt;&gt; 0, Impact_361_diff!X729 / 'Outputs_pre-361'!X729, "")</f>
        <v>-0.48705855821971461</v>
      </c>
      <c r="Y729" s="257">
        <f>IF('Outputs_pre-361'!Y729 &lt;&gt; 0, Impact_361_diff!Y729 / 'Outputs_pre-361'!Y729, "")</f>
        <v>-0.70331405434862804</v>
      </c>
      <c r="Z729" s="257">
        <f>IF('Outputs_pre-361'!Z729 &lt;&gt; 0, Impact_361_diff!Z729 / 'Outputs_pre-361'!Z729, "")</f>
        <v>-0.72108554082130316</v>
      </c>
      <c r="AA729" s="257">
        <f>IF('Outputs_pre-361'!AA729 &lt;&gt; 0, Impact_361_diff!AA729 / 'Outputs_pre-361'!AA729, "")</f>
        <v>-0.85533281477375789</v>
      </c>
      <c r="AB729" s="257">
        <f>IF('Outputs_pre-361'!AB729 &lt;&gt; 0, Impact_361_diff!AB729 / 'Outputs_pre-361'!AB729, "")</f>
        <v>-0.77178202565067</v>
      </c>
      <c r="AC729" s="65"/>
    </row>
    <row r="730" spans="4:29" s="82" customFormat="1" x14ac:dyDescent="0.35">
      <c r="D730" s="252" t="str">
        <f t="shared" si="5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7">
        <f>IF('Outputs_pre-361'!O730 &lt;&gt; 0, Impact_361_diff!O730 / 'Outputs_pre-361'!O730, "")</f>
        <v>-0.50910556765092041</v>
      </c>
      <c r="P730" s="257">
        <f>IF('Outputs_pre-361'!P730 &lt;&gt; 0, Impact_361_diff!P730 / 'Outputs_pre-361'!P730, "")</f>
        <v>-0.82641806040447163</v>
      </c>
      <c r="Q730" s="257">
        <f>IF('Outputs_pre-361'!Q730 &lt;&gt; 0, Impact_361_diff!Q730 / 'Outputs_pre-361'!Q730, "")</f>
        <v>-0.78118694463015004</v>
      </c>
      <c r="R730" s="257">
        <f>IF('Outputs_pre-361'!R730 &lt;&gt; 0, Impact_361_diff!R730 / 'Outputs_pre-361'!R730, "")</f>
        <v>-0.77271534510405215</v>
      </c>
      <c r="S730" s="257">
        <f>IF('Outputs_pre-361'!S730 &lt;&gt; 0, Impact_361_diff!S730 / 'Outputs_pre-361'!S730, "")</f>
        <v>-0.70316532696824785</v>
      </c>
      <c r="T730" s="257">
        <f>IF('Outputs_pre-361'!T730 &lt;&gt; 0, Impact_361_diff!T730 / 'Outputs_pre-361'!T730, "")</f>
        <v>-0.81952379511137963</v>
      </c>
      <c r="U730" s="257">
        <f>IF('Outputs_pre-361'!U730 &lt;&gt; 0, Impact_361_diff!U730 / 'Outputs_pre-361'!U730, "")</f>
        <v>-0.68466088115593771</v>
      </c>
      <c r="V730" s="257" t="str">
        <f>IF('Outputs_pre-361'!V730 &lt;&gt; 0, Impact_361_diff!V730 / 'Outputs_pre-361'!V730, "")</f>
        <v/>
      </c>
      <c r="W730" s="257">
        <f>IF('Outputs_pre-361'!W730 &lt;&gt; 0, Impact_361_diff!W730 / 'Outputs_pre-361'!W730, "")</f>
        <v>-0.78524668966183764</v>
      </c>
      <c r="X730" s="257">
        <f>IF('Outputs_pre-361'!X730 &lt;&gt; 0, Impact_361_diff!X730 / 'Outputs_pre-361'!X730, "")</f>
        <v>-0.57096519369707455</v>
      </c>
      <c r="Y730" s="257">
        <f>IF('Outputs_pre-361'!Y730 &lt;&gt; 0, Impact_361_diff!Y730 / 'Outputs_pre-361'!Y730, "")</f>
        <v>-0.82016726118177019</v>
      </c>
      <c r="Z730" s="257">
        <f>IF('Outputs_pre-361'!Z730 &lt;&gt; 0, Impact_361_diff!Z730 / 'Outputs_pre-361'!Z730, "")</f>
        <v>-0.84177764284624046</v>
      </c>
      <c r="AA730" s="257">
        <f>IF('Outputs_pre-361'!AA730 &lt;&gt; 0, Impact_361_diff!AA730 / 'Outputs_pre-361'!AA730, "")</f>
        <v>-0.91302193093567485</v>
      </c>
      <c r="AB730" s="257">
        <f>IF('Outputs_pre-361'!AB730 &lt;&gt; 0, Impact_361_diff!AB730 / 'Outputs_pre-361'!AB730, "")</f>
        <v>-0.79804888172425703</v>
      </c>
      <c r="AC730" s="65"/>
    </row>
    <row r="731" spans="4:29" s="82" customFormat="1" x14ac:dyDescent="0.35">
      <c r="D731" s="252" t="str">
        <f t="shared" si="5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7">
        <f>IF('Outputs_pre-361'!O731 &lt;&gt; 0, Impact_361_diff!O731 / 'Outputs_pre-361'!O731, "")</f>
        <v>-0.50910556765092041</v>
      </c>
      <c r="P731" s="257">
        <f>IF('Outputs_pre-361'!P731 &lt;&gt; 0, Impact_361_diff!P731 / 'Outputs_pre-361'!P731, "")</f>
        <v>-0.82641806040447163</v>
      </c>
      <c r="Q731" s="257">
        <f>IF('Outputs_pre-361'!Q731 &lt;&gt; 0, Impact_361_diff!Q731 / 'Outputs_pre-361'!Q731, "")</f>
        <v>-0.78118694463015004</v>
      </c>
      <c r="R731" s="257">
        <f>IF('Outputs_pre-361'!R731 &lt;&gt; 0, Impact_361_diff!R731 / 'Outputs_pre-361'!R731, "")</f>
        <v>-0.77271534510405215</v>
      </c>
      <c r="S731" s="257">
        <f>IF('Outputs_pre-361'!S731 &lt;&gt; 0, Impact_361_diff!S731 / 'Outputs_pre-361'!S731, "")</f>
        <v>-0.70316532696824785</v>
      </c>
      <c r="T731" s="257">
        <f>IF('Outputs_pre-361'!T731 &lt;&gt; 0, Impact_361_diff!T731 / 'Outputs_pre-361'!T731, "")</f>
        <v>-0.81952379511137963</v>
      </c>
      <c r="U731" s="257">
        <f>IF('Outputs_pre-361'!U731 &lt;&gt; 0, Impact_361_diff!U731 / 'Outputs_pre-361'!U731, "")</f>
        <v>-0.68466088115593771</v>
      </c>
      <c r="V731" s="257" t="str">
        <f>IF('Outputs_pre-361'!V731 &lt;&gt; 0, Impact_361_diff!V731 / 'Outputs_pre-361'!V731, "")</f>
        <v/>
      </c>
      <c r="W731" s="257">
        <f>IF('Outputs_pre-361'!W731 &lt;&gt; 0, Impact_361_diff!W731 / 'Outputs_pre-361'!W731, "")</f>
        <v>-0.78524668966183764</v>
      </c>
      <c r="X731" s="257">
        <f>IF('Outputs_pre-361'!X731 &lt;&gt; 0, Impact_361_diff!X731 / 'Outputs_pre-361'!X731, "")</f>
        <v>-0.57096519369707455</v>
      </c>
      <c r="Y731" s="257">
        <f>IF('Outputs_pre-361'!Y731 &lt;&gt; 0, Impact_361_diff!Y731 / 'Outputs_pre-361'!Y731, "")</f>
        <v>-0.82016726118177019</v>
      </c>
      <c r="Z731" s="257">
        <f>IF('Outputs_pre-361'!Z731 &lt;&gt; 0, Impact_361_diff!Z731 / 'Outputs_pre-361'!Z731, "")</f>
        <v>-0.84177764284624046</v>
      </c>
      <c r="AA731" s="257">
        <f>IF('Outputs_pre-361'!AA731 &lt;&gt; 0, Impact_361_diff!AA731 / 'Outputs_pre-361'!AA731, "")</f>
        <v>-0.91302193093567485</v>
      </c>
      <c r="AB731" s="257">
        <f>IF('Outputs_pre-361'!AB731 &lt;&gt; 0, Impact_361_diff!AB731 / 'Outputs_pre-361'!AB731, "")</f>
        <v>-0.79804888172425703</v>
      </c>
      <c r="AC731" s="65"/>
    </row>
    <row r="732" spans="4:29" s="82" customFormat="1" x14ac:dyDescent="0.35">
      <c r="D732" s="252" t="str">
        <f t="shared" si="5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7">
        <f>IF('Outputs_pre-361'!O732 &lt;&gt; 0, Impact_361_diff!O732 / 'Outputs_pre-361'!O732, "")</f>
        <v>-0.50910556765092041</v>
      </c>
      <c r="P732" s="257">
        <f>IF('Outputs_pre-361'!P732 &lt;&gt; 0, Impact_361_diff!P732 / 'Outputs_pre-361'!P732, "")</f>
        <v>-0.82641806040447163</v>
      </c>
      <c r="Q732" s="257">
        <f>IF('Outputs_pre-361'!Q732 &lt;&gt; 0, Impact_361_diff!Q732 / 'Outputs_pre-361'!Q732, "")</f>
        <v>-0.78118694463015004</v>
      </c>
      <c r="R732" s="257">
        <f>IF('Outputs_pre-361'!R732 &lt;&gt; 0, Impact_361_diff!R732 / 'Outputs_pre-361'!R732, "")</f>
        <v>-0.77271534510405215</v>
      </c>
      <c r="S732" s="257">
        <f>IF('Outputs_pre-361'!S732 &lt;&gt; 0, Impact_361_diff!S732 / 'Outputs_pre-361'!S732, "")</f>
        <v>-0.70316532696824785</v>
      </c>
      <c r="T732" s="257">
        <f>IF('Outputs_pre-361'!T732 &lt;&gt; 0, Impact_361_diff!T732 / 'Outputs_pre-361'!T732, "")</f>
        <v>-0.81952379511137963</v>
      </c>
      <c r="U732" s="257">
        <f>IF('Outputs_pre-361'!U732 &lt;&gt; 0, Impact_361_diff!U732 / 'Outputs_pre-361'!U732, "")</f>
        <v>-0.68466088115593771</v>
      </c>
      <c r="V732" s="257" t="str">
        <f>IF('Outputs_pre-361'!V732 &lt;&gt; 0, Impact_361_diff!V732 / 'Outputs_pre-361'!V732, "")</f>
        <v/>
      </c>
      <c r="W732" s="257">
        <f>IF('Outputs_pre-361'!W732 &lt;&gt; 0, Impact_361_diff!W732 / 'Outputs_pre-361'!W732, "")</f>
        <v>-0.78524668966183764</v>
      </c>
      <c r="X732" s="257">
        <f>IF('Outputs_pre-361'!X732 &lt;&gt; 0, Impact_361_diff!X732 / 'Outputs_pre-361'!X732, "")</f>
        <v>-0.57096519369707455</v>
      </c>
      <c r="Y732" s="257">
        <f>IF('Outputs_pre-361'!Y732 &lt;&gt; 0, Impact_361_diff!Y732 / 'Outputs_pre-361'!Y732, "")</f>
        <v>-0.82016726118177019</v>
      </c>
      <c r="Z732" s="257">
        <f>IF('Outputs_pre-361'!Z732 &lt;&gt; 0, Impact_361_diff!Z732 / 'Outputs_pre-361'!Z732, "")</f>
        <v>-0.84177764284624046</v>
      </c>
      <c r="AA732" s="257">
        <f>IF('Outputs_pre-361'!AA732 &lt;&gt; 0, Impact_361_diff!AA732 / 'Outputs_pre-361'!AA732, "")</f>
        <v>-0.91302193093567485</v>
      </c>
      <c r="AB732" s="257">
        <f>IF('Outputs_pre-361'!AB732 &lt;&gt; 0, Impact_361_diff!AB732 / 'Outputs_pre-361'!AB732, "")</f>
        <v>-0.79804888172425703</v>
      </c>
      <c r="AC732" s="65"/>
    </row>
    <row r="733" spans="4:29" s="82" customFormat="1" x14ac:dyDescent="0.35">
      <c r="D733" s="252" t="str">
        <f t="shared" si="5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7">
        <f>IF('Outputs_pre-361'!O733 &lt;&gt; 0, Impact_361_diff!O733 / 'Outputs_pre-361'!O733, "")</f>
        <v>-0.50910556765092041</v>
      </c>
      <c r="P733" s="257">
        <f>IF('Outputs_pre-361'!P733 &lt;&gt; 0, Impact_361_diff!P733 / 'Outputs_pre-361'!P733, "")</f>
        <v>-0.82641806040447163</v>
      </c>
      <c r="Q733" s="257">
        <f>IF('Outputs_pre-361'!Q733 &lt;&gt; 0, Impact_361_diff!Q733 / 'Outputs_pre-361'!Q733, "")</f>
        <v>-0.78118694463015004</v>
      </c>
      <c r="R733" s="257">
        <f>IF('Outputs_pre-361'!R733 &lt;&gt; 0, Impact_361_diff!R733 / 'Outputs_pre-361'!R733, "")</f>
        <v>-0.77271534510405215</v>
      </c>
      <c r="S733" s="257">
        <f>IF('Outputs_pre-361'!S733 &lt;&gt; 0, Impact_361_diff!S733 / 'Outputs_pre-361'!S733, "")</f>
        <v>-0.70316532696824785</v>
      </c>
      <c r="T733" s="257">
        <f>IF('Outputs_pre-361'!T733 &lt;&gt; 0, Impact_361_diff!T733 / 'Outputs_pre-361'!T733, "")</f>
        <v>-0.81952379511137963</v>
      </c>
      <c r="U733" s="257">
        <f>IF('Outputs_pre-361'!U733 &lt;&gt; 0, Impact_361_diff!U733 / 'Outputs_pre-361'!U733, "")</f>
        <v>-0.68466088115593771</v>
      </c>
      <c r="V733" s="257" t="str">
        <f>IF('Outputs_pre-361'!V733 &lt;&gt; 0, Impact_361_diff!V733 / 'Outputs_pre-361'!V733, "")</f>
        <v/>
      </c>
      <c r="W733" s="257">
        <f>IF('Outputs_pre-361'!W733 &lt;&gt; 0, Impact_361_diff!W733 / 'Outputs_pre-361'!W733, "")</f>
        <v>-0.78524668966183764</v>
      </c>
      <c r="X733" s="257">
        <f>IF('Outputs_pre-361'!X733 &lt;&gt; 0, Impact_361_diff!X733 / 'Outputs_pre-361'!X733, "")</f>
        <v>-0.57096519369707455</v>
      </c>
      <c r="Y733" s="257">
        <f>IF('Outputs_pre-361'!Y733 &lt;&gt; 0, Impact_361_diff!Y733 / 'Outputs_pre-361'!Y733, "")</f>
        <v>-0.82016726118177019</v>
      </c>
      <c r="Z733" s="257">
        <f>IF('Outputs_pre-361'!Z733 &lt;&gt; 0, Impact_361_diff!Z733 / 'Outputs_pre-361'!Z733, "")</f>
        <v>-0.84177764284624046</v>
      </c>
      <c r="AA733" s="257">
        <f>IF('Outputs_pre-361'!AA733 &lt;&gt; 0, Impact_361_diff!AA733 / 'Outputs_pre-361'!AA733, "")</f>
        <v>-0.91302193093567485</v>
      </c>
      <c r="AB733" s="257">
        <f>IF('Outputs_pre-361'!AB733 &lt;&gt; 0, Impact_361_diff!AB733 / 'Outputs_pre-361'!AB733, "")</f>
        <v>-0.79804888172425703</v>
      </c>
      <c r="AC733" s="65"/>
    </row>
    <row r="734" spans="4:29" s="82" customFormat="1" x14ac:dyDescent="0.35">
      <c r="D734" s="252" t="str">
        <f t="shared" si="5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7">
        <f>IF('Outputs_pre-361'!O734 &lt;&gt; 0, Impact_361_diff!O734 / 'Outputs_pre-361'!O734, "")</f>
        <v>-0.50910556765092041</v>
      </c>
      <c r="P734" s="257">
        <f>IF('Outputs_pre-361'!P734 &lt;&gt; 0, Impact_361_diff!P734 / 'Outputs_pre-361'!P734, "")</f>
        <v>-0.82641806040447163</v>
      </c>
      <c r="Q734" s="257">
        <f>IF('Outputs_pre-361'!Q734 &lt;&gt; 0, Impact_361_diff!Q734 / 'Outputs_pre-361'!Q734, "")</f>
        <v>-0.78118694463015004</v>
      </c>
      <c r="R734" s="257">
        <f>IF('Outputs_pre-361'!R734 &lt;&gt; 0, Impact_361_diff!R734 / 'Outputs_pre-361'!R734, "")</f>
        <v>-0.77271534510405215</v>
      </c>
      <c r="S734" s="257">
        <f>IF('Outputs_pre-361'!S734 &lt;&gt; 0, Impact_361_diff!S734 / 'Outputs_pre-361'!S734, "")</f>
        <v>-0.70316532696824785</v>
      </c>
      <c r="T734" s="257">
        <f>IF('Outputs_pre-361'!T734 &lt;&gt; 0, Impact_361_diff!T734 / 'Outputs_pre-361'!T734, "")</f>
        <v>-0.81952379511137963</v>
      </c>
      <c r="U734" s="257">
        <f>IF('Outputs_pre-361'!U734 &lt;&gt; 0, Impact_361_diff!U734 / 'Outputs_pre-361'!U734, "")</f>
        <v>-0.68466088115593771</v>
      </c>
      <c r="V734" s="257" t="str">
        <f>IF('Outputs_pre-361'!V734 &lt;&gt; 0, Impact_361_diff!V734 / 'Outputs_pre-361'!V734, "")</f>
        <v/>
      </c>
      <c r="W734" s="257">
        <f>IF('Outputs_pre-361'!W734 &lt;&gt; 0, Impact_361_diff!W734 / 'Outputs_pre-361'!W734, "")</f>
        <v>-0.78524668966183764</v>
      </c>
      <c r="X734" s="257">
        <f>IF('Outputs_pre-361'!X734 &lt;&gt; 0, Impact_361_diff!X734 / 'Outputs_pre-361'!X734, "")</f>
        <v>-0.57096519369707455</v>
      </c>
      <c r="Y734" s="257">
        <f>IF('Outputs_pre-361'!Y734 &lt;&gt; 0, Impact_361_diff!Y734 / 'Outputs_pre-361'!Y734, "")</f>
        <v>-0.82016726118177019</v>
      </c>
      <c r="Z734" s="257">
        <f>IF('Outputs_pre-361'!Z734 &lt;&gt; 0, Impact_361_diff!Z734 / 'Outputs_pre-361'!Z734, "")</f>
        <v>-0.84177764284624046</v>
      </c>
      <c r="AA734" s="257">
        <f>IF('Outputs_pre-361'!AA734 &lt;&gt; 0, Impact_361_diff!AA734 / 'Outputs_pre-361'!AA734, "")</f>
        <v>-0.91302193093567485</v>
      </c>
      <c r="AB734" s="257">
        <f>IF('Outputs_pre-361'!AB734 &lt;&gt; 0, Impact_361_diff!AB734 / 'Outputs_pre-361'!AB734, "")</f>
        <v>-0.79804888172425703</v>
      </c>
      <c r="AC734" s="65"/>
    </row>
    <row r="735" spans="4:29" s="82" customFormat="1" x14ac:dyDescent="0.35">
      <c r="D735" s="252" t="str">
        <f t="shared" si="5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7">
        <f>IF('Outputs_pre-361'!O735 &lt;&gt; 0, Impact_361_diff!O735 / 'Outputs_pre-361'!O735, "")</f>
        <v>0</v>
      </c>
      <c r="P735" s="257">
        <f>IF('Outputs_pre-361'!P735 &lt;&gt; 0, Impact_361_diff!P735 / 'Outputs_pre-361'!P735, "")</f>
        <v>0</v>
      </c>
      <c r="Q735" s="257">
        <f>IF('Outputs_pre-361'!Q735 &lt;&gt; 0, Impact_361_diff!Q735 / 'Outputs_pre-361'!Q735, "")</f>
        <v>0</v>
      </c>
      <c r="R735" s="257">
        <f>IF('Outputs_pre-361'!R735 &lt;&gt; 0, Impact_361_diff!R735 / 'Outputs_pre-361'!R735, "")</f>
        <v>0</v>
      </c>
      <c r="S735" s="257">
        <f>IF('Outputs_pre-361'!S735 &lt;&gt; 0, Impact_361_diff!S735 / 'Outputs_pre-361'!S735, "")</f>
        <v>0</v>
      </c>
      <c r="T735" s="257">
        <f>IF('Outputs_pre-361'!T735 &lt;&gt; 0, Impact_361_diff!T735 / 'Outputs_pre-361'!T735, "")</f>
        <v>0</v>
      </c>
      <c r="U735" s="257">
        <f>IF('Outputs_pre-361'!U735 &lt;&gt; 0, Impact_361_diff!U735 / 'Outputs_pre-361'!U735, "")</f>
        <v>0</v>
      </c>
      <c r="V735" s="257">
        <f>IF('Outputs_pre-361'!V735 &lt;&gt; 0, Impact_361_diff!V735 / 'Outputs_pre-361'!V735, "")</f>
        <v>0.11516524798579007</v>
      </c>
      <c r="W735" s="257">
        <f>IF('Outputs_pre-361'!W735 &lt;&gt; 0, Impact_361_diff!W735 / 'Outputs_pre-361'!W735, "")</f>
        <v>0</v>
      </c>
      <c r="X735" s="257">
        <f>IF('Outputs_pre-361'!X735 &lt;&gt; 0, Impact_361_diff!X735 / 'Outputs_pre-361'!X735, "")</f>
        <v>0</v>
      </c>
      <c r="Y735" s="257">
        <f>IF('Outputs_pre-361'!Y735 &lt;&gt; 0, Impact_361_diff!Y735 / 'Outputs_pre-361'!Y735, "")</f>
        <v>0</v>
      </c>
      <c r="Z735" s="257">
        <f>IF('Outputs_pre-361'!Z735 &lt;&gt; 0, Impact_361_diff!Z735 / 'Outputs_pre-361'!Z735, "")</f>
        <v>0</v>
      </c>
      <c r="AA735" s="257">
        <f>IF('Outputs_pre-361'!AA735 &lt;&gt; 0, Impact_361_diff!AA735 / 'Outputs_pre-361'!AA735, "")</f>
        <v>0</v>
      </c>
      <c r="AB735" s="257">
        <f>IF('Outputs_pre-361'!AB735 &lt;&gt; 0, Impact_361_diff!AB735 / 'Outputs_pre-361'!AB735, "")</f>
        <v>0</v>
      </c>
      <c r="AC735" s="65"/>
    </row>
    <row r="736" spans="4:29" s="82" customFormat="1" x14ac:dyDescent="0.35">
      <c r="D736" s="252" t="str">
        <f t="shared" si="5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7">
        <f>IF('Outputs_pre-361'!O736 &lt;&gt; 0, Impact_361_diff!O736 / 'Outputs_pre-361'!O736, "")</f>
        <v>0</v>
      </c>
      <c r="P736" s="257">
        <f>IF('Outputs_pre-361'!P736 &lt;&gt; 0, Impact_361_diff!P736 / 'Outputs_pre-361'!P736, "")</f>
        <v>0</v>
      </c>
      <c r="Q736" s="257">
        <f>IF('Outputs_pre-361'!Q736 &lt;&gt; 0, Impact_361_diff!Q736 / 'Outputs_pre-361'!Q736, "")</f>
        <v>0</v>
      </c>
      <c r="R736" s="257">
        <f>IF('Outputs_pre-361'!R736 &lt;&gt; 0, Impact_361_diff!R736 / 'Outputs_pre-361'!R736, "")</f>
        <v>0</v>
      </c>
      <c r="S736" s="257">
        <f>IF('Outputs_pre-361'!S736 &lt;&gt; 0, Impact_361_diff!S736 / 'Outputs_pre-361'!S736, "")</f>
        <v>0</v>
      </c>
      <c r="T736" s="257">
        <f>IF('Outputs_pre-361'!T736 &lt;&gt; 0, Impact_361_diff!T736 / 'Outputs_pre-361'!T736, "")</f>
        <v>0</v>
      </c>
      <c r="U736" s="257">
        <f>IF('Outputs_pre-361'!U736 &lt;&gt; 0, Impact_361_diff!U736 / 'Outputs_pre-361'!U736, "")</f>
        <v>0</v>
      </c>
      <c r="V736" s="257">
        <f>IF('Outputs_pre-361'!V736 &lt;&gt; 0, Impact_361_diff!V736 / 'Outputs_pre-361'!V736, "")</f>
        <v>0</v>
      </c>
      <c r="W736" s="257">
        <f>IF('Outputs_pre-361'!W736 &lt;&gt; 0, Impact_361_diff!W736 / 'Outputs_pre-361'!W736, "")</f>
        <v>0</v>
      </c>
      <c r="X736" s="257">
        <f>IF('Outputs_pre-361'!X736 &lt;&gt; 0, Impact_361_diff!X736 / 'Outputs_pre-361'!X736, "")</f>
        <v>0</v>
      </c>
      <c r="Y736" s="257">
        <f>IF('Outputs_pre-361'!Y736 &lt;&gt; 0, Impact_361_diff!Y736 / 'Outputs_pre-361'!Y736, "")</f>
        <v>0</v>
      </c>
      <c r="Z736" s="257">
        <f>IF('Outputs_pre-361'!Z736 &lt;&gt; 0, Impact_361_diff!Z736 / 'Outputs_pre-361'!Z736, "")</f>
        <v>0</v>
      </c>
      <c r="AA736" s="257">
        <f>IF('Outputs_pre-361'!AA736 &lt;&gt; 0, Impact_361_diff!AA736 / 'Outputs_pre-361'!AA736, "")</f>
        <v>0</v>
      </c>
      <c r="AB736" s="257">
        <f>IF('Outputs_pre-361'!AB736 &lt;&gt; 0, Impact_361_diff!AB736 / 'Outputs_pre-361'!AB736, "")</f>
        <v>0</v>
      </c>
      <c r="AC736" s="65"/>
    </row>
    <row r="737" spans="1:29" s="82" customFormat="1" x14ac:dyDescent="0.35">
      <c r="D737" s="252" t="str">
        <f t="shared" si="5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7">
        <f>IF('Outputs_pre-361'!O737 &lt;&gt; 0, Impact_361_diff!O737 / 'Outputs_pre-361'!O737, "")</f>
        <v>0</v>
      </c>
      <c r="P737" s="257">
        <f>IF('Outputs_pre-361'!P737 &lt;&gt; 0, Impact_361_diff!P737 / 'Outputs_pre-361'!P737, "")</f>
        <v>0</v>
      </c>
      <c r="Q737" s="257">
        <f>IF('Outputs_pre-361'!Q737 &lt;&gt; 0, Impact_361_diff!Q737 / 'Outputs_pre-361'!Q737, "")</f>
        <v>0</v>
      </c>
      <c r="R737" s="257">
        <f>IF('Outputs_pre-361'!R737 &lt;&gt; 0, Impact_361_diff!R737 / 'Outputs_pre-361'!R737, "")</f>
        <v>0</v>
      </c>
      <c r="S737" s="257">
        <f>IF('Outputs_pre-361'!S737 &lt;&gt; 0, Impact_361_diff!S737 / 'Outputs_pre-361'!S737, "")</f>
        <v>0</v>
      </c>
      <c r="T737" s="257">
        <f>IF('Outputs_pre-361'!T737 &lt;&gt; 0, Impact_361_diff!T737 / 'Outputs_pre-361'!T737, "")</f>
        <v>0</v>
      </c>
      <c r="U737" s="257">
        <f>IF('Outputs_pre-361'!U737 &lt;&gt; 0, Impact_361_diff!U737 / 'Outputs_pre-361'!U737, "")</f>
        <v>0</v>
      </c>
      <c r="V737" s="257">
        <f>IF('Outputs_pre-361'!V737 &lt;&gt; 0, Impact_361_diff!V737 / 'Outputs_pre-361'!V737, "")</f>
        <v>0</v>
      </c>
      <c r="W737" s="257">
        <f>IF('Outputs_pre-361'!W737 &lt;&gt; 0, Impact_361_diff!W737 / 'Outputs_pre-361'!W737, "")</f>
        <v>0</v>
      </c>
      <c r="X737" s="257">
        <f>IF('Outputs_pre-361'!X737 &lt;&gt; 0, Impact_361_diff!X737 / 'Outputs_pre-361'!X737, "")</f>
        <v>0</v>
      </c>
      <c r="Y737" s="257">
        <f>IF('Outputs_pre-361'!Y737 &lt;&gt; 0, Impact_361_diff!Y737 / 'Outputs_pre-361'!Y737, "")</f>
        <v>0</v>
      </c>
      <c r="Z737" s="257">
        <f>IF('Outputs_pre-361'!Z737 &lt;&gt; 0, Impact_361_diff!Z737 / 'Outputs_pre-361'!Z737, "")</f>
        <v>0</v>
      </c>
      <c r="AA737" s="257">
        <f>IF('Outputs_pre-361'!AA737 &lt;&gt; 0, Impact_361_diff!AA737 / 'Outputs_pre-361'!AA737, "")</f>
        <v>0</v>
      </c>
      <c r="AB737" s="257">
        <f>IF('Outputs_pre-361'!AB737 &lt;&gt; 0, Impact_361_diff!AB737 / 'Outputs_pre-361'!AB737, "")</f>
        <v>0</v>
      </c>
      <c r="AC737" s="65"/>
    </row>
    <row r="738" spans="1:29" s="82" customFormat="1" x14ac:dyDescent="0.35">
      <c r="D738" s="252" t="str">
        <f t="shared" si="5"/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7">
        <f>IF('Outputs_pre-361'!O738 &lt;&gt; 0, Impact_361_diff!O738 / 'Outputs_pre-361'!O738, "")</f>
        <v>0</v>
      </c>
      <c r="P738" s="257">
        <f>IF('Outputs_pre-361'!P738 &lt;&gt; 0, Impact_361_diff!P738 / 'Outputs_pre-361'!P738, "")</f>
        <v>0</v>
      </c>
      <c r="Q738" s="257">
        <f>IF('Outputs_pre-361'!Q738 &lt;&gt; 0, Impact_361_diff!Q738 / 'Outputs_pre-361'!Q738, "")</f>
        <v>0</v>
      </c>
      <c r="R738" s="257">
        <f>IF('Outputs_pre-361'!R738 &lt;&gt; 0, Impact_361_diff!R738 / 'Outputs_pre-361'!R738, "")</f>
        <v>0</v>
      </c>
      <c r="S738" s="257">
        <f>IF('Outputs_pre-361'!S738 &lt;&gt; 0, Impact_361_diff!S738 / 'Outputs_pre-361'!S738, "")</f>
        <v>0</v>
      </c>
      <c r="T738" s="257">
        <f>IF('Outputs_pre-361'!T738 &lt;&gt; 0, Impact_361_diff!T738 / 'Outputs_pre-361'!T738, "")</f>
        <v>0</v>
      </c>
      <c r="U738" s="257">
        <f>IF('Outputs_pre-361'!U738 &lt;&gt; 0, Impact_361_diff!U738 / 'Outputs_pre-361'!U738, "")</f>
        <v>0</v>
      </c>
      <c r="V738" s="257">
        <f>IF('Outputs_pre-361'!V738 &lt;&gt; 0, Impact_361_diff!V738 / 'Outputs_pre-361'!V738, "")</f>
        <v>0</v>
      </c>
      <c r="W738" s="257">
        <f>IF('Outputs_pre-361'!W738 &lt;&gt; 0, Impact_361_diff!W738 / 'Outputs_pre-361'!W738, "")</f>
        <v>0</v>
      </c>
      <c r="X738" s="257">
        <f>IF('Outputs_pre-361'!X738 &lt;&gt; 0, Impact_361_diff!X738 / 'Outputs_pre-361'!X738, "")</f>
        <v>0</v>
      </c>
      <c r="Y738" s="257">
        <f>IF('Outputs_pre-361'!Y738 &lt;&gt; 0, Impact_361_diff!Y738 / 'Outputs_pre-361'!Y738, "")</f>
        <v>0</v>
      </c>
      <c r="Z738" s="257">
        <f>IF('Outputs_pre-361'!Z738 &lt;&gt; 0, Impact_361_diff!Z738 / 'Outputs_pre-361'!Z738, "")</f>
        <v>0</v>
      </c>
      <c r="AA738" s="257">
        <f>IF('Outputs_pre-361'!AA738 &lt;&gt; 0, Impact_361_diff!AA738 / 'Outputs_pre-361'!AA738, "")</f>
        <v>0</v>
      </c>
      <c r="AB738" s="257">
        <f>IF('Outputs_pre-361'!AB738 &lt;&gt; 0, Impact_361_diff!AB738 / 'Outputs_pre-361'!AB738, "")</f>
        <v>0</v>
      </c>
      <c r="AC738" s="65"/>
    </row>
    <row r="739" spans="1:29" s="82" customFormat="1" x14ac:dyDescent="0.35">
      <c r="D739" s="252" t="str">
        <f t="shared" si="5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7">
        <f>IF('Outputs_pre-361'!O739 &lt;&gt; 0, Impact_361_diff!O739 / 'Outputs_pre-361'!O739, "")</f>
        <v>0</v>
      </c>
      <c r="P739" s="257">
        <f>IF('Outputs_pre-361'!P739 &lt;&gt; 0, Impact_361_diff!P739 / 'Outputs_pre-361'!P739, "")</f>
        <v>0</v>
      </c>
      <c r="Q739" s="257">
        <f>IF('Outputs_pre-361'!Q739 &lt;&gt; 0, Impact_361_diff!Q739 / 'Outputs_pre-361'!Q739, "")</f>
        <v>0</v>
      </c>
      <c r="R739" s="257">
        <f>IF('Outputs_pre-361'!R739 &lt;&gt; 0, Impact_361_diff!R739 / 'Outputs_pre-361'!R739, "")</f>
        <v>0</v>
      </c>
      <c r="S739" s="257">
        <f>IF('Outputs_pre-361'!S739 &lt;&gt; 0, Impact_361_diff!S739 / 'Outputs_pre-361'!S739, "")</f>
        <v>0</v>
      </c>
      <c r="T739" s="257">
        <f>IF('Outputs_pre-361'!T739 &lt;&gt; 0, Impact_361_diff!T739 / 'Outputs_pre-361'!T739, "")</f>
        <v>0</v>
      </c>
      <c r="U739" s="257">
        <f>IF('Outputs_pre-361'!U739 &lt;&gt; 0, Impact_361_diff!U739 / 'Outputs_pre-361'!U739, "")</f>
        <v>0</v>
      </c>
      <c r="V739" s="257">
        <f>IF('Outputs_pre-361'!V739 &lt;&gt; 0, Impact_361_diff!V739 / 'Outputs_pre-361'!V739, "")</f>
        <v>0</v>
      </c>
      <c r="W739" s="257">
        <f>IF('Outputs_pre-361'!W739 &lt;&gt; 0, Impact_361_diff!W739 / 'Outputs_pre-361'!W739, "")</f>
        <v>0</v>
      </c>
      <c r="X739" s="257">
        <f>IF('Outputs_pre-361'!X739 &lt;&gt; 0, Impact_361_diff!X739 / 'Outputs_pre-361'!X739, "")</f>
        <v>0</v>
      </c>
      <c r="Y739" s="257">
        <f>IF('Outputs_pre-361'!Y739 &lt;&gt; 0, Impact_361_diff!Y739 / 'Outputs_pre-361'!Y739, "")</f>
        <v>0</v>
      </c>
      <c r="Z739" s="257">
        <f>IF('Outputs_pre-361'!Z739 &lt;&gt; 0, Impact_361_diff!Z739 / 'Outputs_pre-361'!Z739, "")</f>
        <v>0</v>
      </c>
      <c r="AA739" s="257">
        <f>IF('Outputs_pre-361'!AA739 &lt;&gt; 0, Impact_361_diff!AA739 / 'Outputs_pre-361'!AA739, "")</f>
        <v>0</v>
      </c>
      <c r="AB739" s="257">
        <f>IF('Outputs_pre-361'!AB739 &lt;&gt; 0, Impact_361_diff!AB739 / 'Outputs_pre-361'!AB739, "")</f>
        <v>0</v>
      </c>
      <c r="AC739" s="65"/>
    </row>
    <row r="740" spans="1:29" x14ac:dyDescent="0.35">
      <c r="A740" s="82"/>
      <c r="D740" s="253" t="str">
        <f t="shared" si="5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115"/>
      <c r="M740" s="247"/>
      <c r="N740" s="115"/>
      <c r="O740" s="258">
        <f>IF('Outputs_pre-361'!O740 &lt;&gt; 0, Impact_361_diff!O740 / 'Outputs_pre-361'!O740, "")</f>
        <v>0</v>
      </c>
      <c r="P740" s="258">
        <f>IF('Outputs_pre-361'!P740 &lt;&gt; 0, Impact_361_diff!P740 / 'Outputs_pre-361'!P740, "")</f>
        <v>0</v>
      </c>
      <c r="Q740" s="258">
        <f>IF('Outputs_pre-361'!Q740 &lt;&gt; 0, Impact_361_diff!Q740 / 'Outputs_pre-361'!Q740, "")</f>
        <v>0</v>
      </c>
      <c r="R740" s="258">
        <f>IF('Outputs_pre-361'!R740 &lt;&gt; 0, Impact_361_diff!R740 / 'Outputs_pre-361'!R740, "")</f>
        <v>0</v>
      </c>
      <c r="S740" s="258">
        <f>IF('Outputs_pre-361'!S740 &lt;&gt; 0, Impact_361_diff!S740 / 'Outputs_pre-361'!S740, "")</f>
        <v>0</v>
      </c>
      <c r="T740" s="258">
        <f>IF('Outputs_pre-361'!T740 &lt;&gt; 0, Impact_361_diff!T740 / 'Outputs_pre-361'!T740, "")</f>
        <v>0</v>
      </c>
      <c r="U740" s="258">
        <f>IF('Outputs_pre-361'!U740 &lt;&gt; 0, Impact_361_diff!U740 / 'Outputs_pre-361'!U740, "")</f>
        <v>0</v>
      </c>
      <c r="V740" s="258">
        <f>IF('Outputs_pre-361'!V740 &lt;&gt; 0, Impact_361_diff!V740 / 'Outputs_pre-361'!V740, "")</f>
        <v>0</v>
      </c>
      <c r="W740" s="258">
        <f>IF('Outputs_pre-361'!W740 &lt;&gt; 0, Impact_361_diff!W740 / 'Outputs_pre-361'!W740, "")</f>
        <v>0</v>
      </c>
      <c r="X740" s="258">
        <f>IF('Outputs_pre-361'!X740 &lt;&gt; 0, Impact_361_diff!X740 / 'Outputs_pre-361'!X740, "")</f>
        <v>0</v>
      </c>
      <c r="Y740" s="258">
        <f>IF('Outputs_pre-361'!Y740 &lt;&gt; 0, Impact_361_diff!Y740 / 'Outputs_pre-361'!Y740, "")</f>
        <v>0</v>
      </c>
      <c r="Z740" s="258">
        <f>IF('Outputs_pre-361'!Z740 &lt;&gt; 0, Impact_361_diff!Z740 / 'Outputs_pre-361'!Z740, "")</f>
        <v>0</v>
      </c>
      <c r="AA740" s="258">
        <f>IF('Outputs_pre-361'!AA740 &lt;&gt; 0, Impact_361_diff!AA740 / 'Outputs_pre-361'!AA740, "")</f>
        <v>0</v>
      </c>
      <c r="AB740" s="258">
        <f>IF('Outputs_pre-361'!AB740 &lt;&gt; 0, Impact_361_diff!AB740 / 'Outputs_pre-361'!AB740, "")</f>
        <v>0</v>
      </c>
      <c r="AC740" s="65"/>
    </row>
    <row r="741" spans="1:29" x14ac:dyDescent="0.35">
      <c r="A741" s="82"/>
      <c r="D741" s="251" t="str">
        <f t="shared" si="5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114"/>
      <c r="M741" s="246"/>
      <c r="N741" s="114"/>
      <c r="O741" s="256">
        <f>IF('Outputs_pre-361'!O741 &lt;&gt; 0, Impact_361_diff!O741 / 'Outputs_pre-361'!O741, "")</f>
        <v>-0.70327048447027474</v>
      </c>
      <c r="P741" s="256">
        <f>IF('Outputs_pre-361'!P741 &lt;&gt; 0, Impact_361_diff!P741 / 'Outputs_pre-361'!P741, "")</f>
        <v>-0.93485190452593625</v>
      </c>
      <c r="Q741" s="256">
        <f>IF('Outputs_pre-361'!Q741 &lt;&gt; 0, Impact_361_diff!Q741 / 'Outputs_pre-361'!Q741, "")</f>
        <v>-0.94270633840160922</v>
      </c>
      <c r="R741" s="256">
        <f>IF('Outputs_pre-361'!R741 &lt;&gt; 0, Impact_361_diff!R741 / 'Outputs_pre-361'!R741, "")</f>
        <v>-0.65821378224032634</v>
      </c>
      <c r="S741" s="256">
        <f>IF('Outputs_pre-361'!S741 &lt;&gt; 0, Impact_361_diff!S741 / 'Outputs_pre-361'!S741, "")</f>
        <v>-0.90417075981750161</v>
      </c>
      <c r="T741" s="256">
        <f>IF('Outputs_pre-361'!T741 &lt;&gt; 0, Impact_361_diff!T741 / 'Outputs_pre-361'!T741, "")</f>
        <v>-0.98049026331281608</v>
      </c>
      <c r="U741" s="256">
        <f>IF('Outputs_pre-361'!U741 &lt;&gt; 0, Impact_361_diff!U741 / 'Outputs_pre-361'!U741, "")</f>
        <v>-0.87276496584508934</v>
      </c>
      <c r="V741" s="256" t="str">
        <f>IF('Outputs_pre-361'!V741 &lt;&gt; 0, Impact_361_diff!V741 / 'Outputs_pre-361'!V741, "")</f>
        <v/>
      </c>
      <c r="W741" s="256">
        <f>IF('Outputs_pre-361'!W741 &lt;&gt; 0, Impact_361_diff!W741 / 'Outputs_pre-361'!W741, "")</f>
        <v>-0.84154652442562983</v>
      </c>
      <c r="X741" s="256">
        <f>IF('Outputs_pre-361'!X741 &lt;&gt; 0, Impact_361_diff!X741 / 'Outputs_pre-361'!X741, "")</f>
        <v>-0.67286413858956406</v>
      </c>
      <c r="Y741" s="256">
        <f>IF('Outputs_pre-361'!Y741 &lt;&gt; 0, Impact_361_diff!Y741 / 'Outputs_pre-361'!Y741, "")</f>
        <v>-0.93436264379245604</v>
      </c>
      <c r="Z741" s="256">
        <f>IF('Outputs_pre-361'!Z741 &lt;&gt; 0, Impact_361_diff!Z741 / 'Outputs_pre-361'!Z741, "")</f>
        <v>-0.93238795011264808</v>
      </c>
      <c r="AA741" s="256">
        <f>IF('Outputs_pre-361'!AA741 &lt;&gt; 0, Impact_361_diff!AA741 / 'Outputs_pre-361'!AA741, "")</f>
        <v>-0.94013598401619036</v>
      </c>
      <c r="AB741" s="256">
        <f>IF('Outputs_pre-361'!AB741 &lt;&gt; 0, Impact_361_diff!AB741 / 'Outputs_pre-361'!AB741, "")</f>
        <v>-0.8609426496432937</v>
      </c>
      <c r="AC741" s="65"/>
    </row>
    <row r="742" spans="1:29" x14ac:dyDescent="0.35">
      <c r="A742" s="82"/>
      <c r="D742" s="252" t="str">
        <f t="shared" si="5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256">
        <f>IF('Outputs_pre-361'!O742 &lt;&gt; 0, Impact_361_diff!O742 / 'Outputs_pre-361'!O742, "")</f>
        <v>-0.70327048447027474</v>
      </c>
      <c r="P742" s="256">
        <f>IF('Outputs_pre-361'!P742 &lt;&gt; 0, Impact_361_diff!P742 / 'Outputs_pre-361'!P742, "")</f>
        <v>-0.93485190452593625</v>
      </c>
      <c r="Q742" s="256">
        <f>IF('Outputs_pre-361'!Q742 &lt;&gt; 0, Impact_361_diff!Q742 / 'Outputs_pre-361'!Q742, "")</f>
        <v>-0.94270633840160922</v>
      </c>
      <c r="R742" s="256">
        <f>IF('Outputs_pre-361'!R742 &lt;&gt; 0, Impact_361_diff!R742 / 'Outputs_pre-361'!R742, "")</f>
        <v>-0.65821378224032634</v>
      </c>
      <c r="S742" s="256">
        <f>IF('Outputs_pre-361'!S742 &lt;&gt; 0, Impact_361_diff!S742 / 'Outputs_pre-361'!S742, "")</f>
        <v>-0.90417075981750161</v>
      </c>
      <c r="T742" s="256">
        <f>IF('Outputs_pre-361'!T742 &lt;&gt; 0, Impact_361_diff!T742 / 'Outputs_pre-361'!T742, "")</f>
        <v>-0.98049026331281608</v>
      </c>
      <c r="U742" s="256">
        <f>IF('Outputs_pre-361'!U742 &lt;&gt; 0, Impact_361_diff!U742 / 'Outputs_pre-361'!U742, "")</f>
        <v>-0.87276496584508934</v>
      </c>
      <c r="V742" s="256" t="str">
        <f>IF('Outputs_pre-361'!V742 &lt;&gt; 0, Impact_361_diff!V742 / 'Outputs_pre-361'!V742, "")</f>
        <v/>
      </c>
      <c r="W742" s="256">
        <f>IF('Outputs_pre-361'!W742 &lt;&gt; 0, Impact_361_diff!W742 / 'Outputs_pre-361'!W742, "")</f>
        <v>-0.84154652442562983</v>
      </c>
      <c r="X742" s="256">
        <f>IF('Outputs_pre-361'!X742 &lt;&gt; 0, Impact_361_diff!X742 / 'Outputs_pre-361'!X742, "")</f>
        <v>-0.67286413858956406</v>
      </c>
      <c r="Y742" s="256">
        <f>IF('Outputs_pre-361'!Y742 &lt;&gt; 0, Impact_361_diff!Y742 / 'Outputs_pre-361'!Y742, "")</f>
        <v>-0.93436264379245604</v>
      </c>
      <c r="Z742" s="256">
        <f>IF('Outputs_pre-361'!Z742 &lt;&gt; 0, Impact_361_diff!Z742 / 'Outputs_pre-361'!Z742, "")</f>
        <v>-0.93238795011264808</v>
      </c>
      <c r="AA742" s="256">
        <f>IF('Outputs_pre-361'!AA742 &lt;&gt; 0, Impact_361_diff!AA742 / 'Outputs_pre-361'!AA742, "")</f>
        <v>-0.94013598401619036</v>
      </c>
      <c r="AB742" s="256">
        <f>IF('Outputs_pre-361'!AB742 &lt;&gt; 0, Impact_361_diff!AB742 / 'Outputs_pre-361'!AB742, "")</f>
        <v>-0.8609426496432937</v>
      </c>
      <c r="AC742" s="65"/>
    </row>
    <row r="743" spans="1:29" x14ac:dyDescent="0.35">
      <c r="A743" s="82"/>
      <c r="D743" s="252" t="str">
        <f t="shared" si="5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256">
        <f>IF('Outputs_pre-361'!O743 &lt;&gt; 0, Impact_361_diff!O743 / 'Outputs_pre-361'!O743, "")</f>
        <v>-0.67854041976596724</v>
      </c>
      <c r="P743" s="256">
        <f>IF('Outputs_pre-361'!P743 &lt;&gt; 0, Impact_361_diff!P743 / 'Outputs_pre-361'!P743, "")</f>
        <v>-0.93291501827311962</v>
      </c>
      <c r="Q743" s="256">
        <f>IF('Outputs_pre-361'!Q743 &lt;&gt; 0, Impact_361_diff!Q743 / 'Outputs_pre-361'!Q743, "")</f>
        <v>-0.93581857648673539</v>
      </c>
      <c r="R743" s="256">
        <f>IF('Outputs_pre-361'!R743 &lt;&gt; 0, Impact_361_diff!R743 / 'Outputs_pre-361'!R743, "")</f>
        <v>-0.64839753637470643</v>
      </c>
      <c r="S743" s="256">
        <f>IF('Outputs_pre-361'!S743 &lt;&gt; 0, Impact_361_diff!S743 / 'Outputs_pre-361'!S743, "")</f>
        <v>-0.90249446417184931</v>
      </c>
      <c r="T743" s="256">
        <f>IF('Outputs_pre-361'!T743 &lt;&gt; 0, Impact_361_diff!T743 / 'Outputs_pre-361'!T743, "")</f>
        <v>-0.97741051977083104</v>
      </c>
      <c r="U743" s="256">
        <f>IF('Outputs_pre-361'!U743 &lt;&gt; 0, Impact_361_diff!U743 / 'Outputs_pre-361'!U743, "")</f>
        <v>-0.84669050832922832</v>
      </c>
      <c r="V743" s="256" t="str">
        <f>IF('Outputs_pre-361'!V743 &lt;&gt; 0, Impact_361_diff!V743 / 'Outputs_pre-361'!V743, "")</f>
        <v/>
      </c>
      <c r="W743" s="256">
        <f>IF('Outputs_pre-361'!W743 &lt;&gt; 0, Impact_361_diff!W743 / 'Outputs_pre-361'!W743, "")</f>
        <v>-0.87259310514112509</v>
      </c>
      <c r="X743" s="256">
        <f>IF('Outputs_pre-361'!X743 &lt;&gt; 0, Impact_361_diff!X743 / 'Outputs_pre-361'!X743, "")</f>
        <v>-0.68734178634850562</v>
      </c>
      <c r="Y743" s="256">
        <f>IF('Outputs_pre-361'!Y743 &lt;&gt; 0, Impact_361_diff!Y743 / 'Outputs_pre-361'!Y743, "")</f>
        <v>-0.94263908312052591</v>
      </c>
      <c r="Z743" s="256">
        <f>IF('Outputs_pre-361'!Z743 &lt;&gt; 0, Impact_361_diff!Z743 / 'Outputs_pre-361'!Z743, "")</f>
        <v>-0.92392206448310188</v>
      </c>
      <c r="AA743" s="256">
        <f>IF('Outputs_pre-361'!AA743 &lt;&gt; 0, Impact_361_diff!AA743 / 'Outputs_pre-361'!AA743, "")</f>
        <v>-0.94666970238933734</v>
      </c>
      <c r="AB743" s="256">
        <f>IF('Outputs_pre-361'!AB743 &lt;&gt; 0, Impact_361_diff!AB743 / 'Outputs_pre-361'!AB743, "")</f>
        <v>-0.88524341527296657</v>
      </c>
      <c r="AC743" s="65"/>
    </row>
    <row r="744" spans="1:29" x14ac:dyDescent="0.35">
      <c r="A744" s="82"/>
      <c r="D744" s="252" t="str">
        <f t="shared" si="5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256">
        <f>IF('Outputs_pre-361'!O744 &lt;&gt; 0, Impact_361_diff!O744 / 'Outputs_pre-361'!O744, "")</f>
        <v>-0.67854041976596724</v>
      </c>
      <c r="P744" s="256">
        <f>IF('Outputs_pre-361'!P744 &lt;&gt; 0, Impact_361_diff!P744 / 'Outputs_pre-361'!P744, "")</f>
        <v>-0.93291501827311962</v>
      </c>
      <c r="Q744" s="256">
        <f>IF('Outputs_pre-361'!Q744 &lt;&gt; 0, Impact_361_diff!Q744 / 'Outputs_pre-361'!Q744, "")</f>
        <v>-0.93581857648673539</v>
      </c>
      <c r="R744" s="256">
        <f>IF('Outputs_pre-361'!R744 &lt;&gt; 0, Impact_361_diff!R744 / 'Outputs_pre-361'!R744, "")</f>
        <v>-0.64839753637470643</v>
      </c>
      <c r="S744" s="256">
        <f>IF('Outputs_pre-361'!S744 &lt;&gt; 0, Impact_361_diff!S744 / 'Outputs_pre-361'!S744, "")</f>
        <v>-0.90249446417184931</v>
      </c>
      <c r="T744" s="256">
        <f>IF('Outputs_pre-361'!T744 &lt;&gt; 0, Impact_361_diff!T744 / 'Outputs_pre-361'!T744, "")</f>
        <v>-0.97741051977083104</v>
      </c>
      <c r="U744" s="256">
        <f>IF('Outputs_pre-361'!U744 &lt;&gt; 0, Impact_361_diff!U744 / 'Outputs_pre-361'!U744, "")</f>
        <v>-0.84669050832922832</v>
      </c>
      <c r="V744" s="256" t="str">
        <f>IF('Outputs_pre-361'!V744 &lt;&gt; 0, Impact_361_diff!V744 / 'Outputs_pre-361'!V744, "")</f>
        <v/>
      </c>
      <c r="W744" s="256">
        <f>IF('Outputs_pre-361'!W744 &lt;&gt; 0, Impact_361_diff!W744 / 'Outputs_pre-361'!W744, "")</f>
        <v>-0.87259310514112509</v>
      </c>
      <c r="X744" s="256">
        <f>IF('Outputs_pre-361'!X744 &lt;&gt; 0, Impact_361_diff!X744 / 'Outputs_pre-361'!X744, "")</f>
        <v>-0.68734178634850562</v>
      </c>
      <c r="Y744" s="256">
        <f>IF('Outputs_pre-361'!Y744 &lt;&gt; 0, Impact_361_diff!Y744 / 'Outputs_pre-361'!Y744, "")</f>
        <v>-0.94263908312052591</v>
      </c>
      <c r="Z744" s="256">
        <f>IF('Outputs_pre-361'!Z744 &lt;&gt; 0, Impact_361_diff!Z744 / 'Outputs_pre-361'!Z744, "")</f>
        <v>-0.92392206448310188</v>
      </c>
      <c r="AA744" s="256">
        <f>IF('Outputs_pre-361'!AA744 &lt;&gt; 0, Impact_361_diff!AA744 / 'Outputs_pre-361'!AA744, "")</f>
        <v>-0.94666970238933734</v>
      </c>
      <c r="AB744" s="256">
        <f>IF('Outputs_pre-361'!AB744 &lt;&gt; 0, Impact_361_diff!AB744 / 'Outputs_pre-361'!AB744, "")</f>
        <v>-0.88524341527296657</v>
      </c>
      <c r="AC744" s="65"/>
    </row>
    <row r="745" spans="1:29" x14ac:dyDescent="0.35">
      <c r="A745" s="82"/>
      <c r="D745" s="252" t="str">
        <f t="shared" si="5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256">
        <f>IF('Outputs_pre-361'!O745 &lt;&gt; 0, Impact_361_diff!O745 / 'Outputs_pre-361'!O745, "")</f>
        <v>-0.67854041976596724</v>
      </c>
      <c r="P745" s="256">
        <f>IF('Outputs_pre-361'!P745 &lt;&gt; 0, Impact_361_diff!P745 / 'Outputs_pre-361'!P745, "")</f>
        <v>-0.93291501827311962</v>
      </c>
      <c r="Q745" s="256">
        <f>IF('Outputs_pre-361'!Q745 &lt;&gt; 0, Impact_361_diff!Q745 / 'Outputs_pre-361'!Q745, "")</f>
        <v>-0.93581857648673539</v>
      </c>
      <c r="R745" s="256">
        <f>IF('Outputs_pre-361'!R745 &lt;&gt; 0, Impact_361_diff!R745 / 'Outputs_pre-361'!R745, "")</f>
        <v>-0.64839753637470643</v>
      </c>
      <c r="S745" s="256">
        <f>IF('Outputs_pre-361'!S745 &lt;&gt; 0, Impact_361_diff!S745 / 'Outputs_pre-361'!S745, "")</f>
        <v>-0.90249446417184931</v>
      </c>
      <c r="T745" s="256">
        <f>IF('Outputs_pre-361'!T745 &lt;&gt; 0, Impact_361_diff!T745 / 'Outputs_pre-361'!T745, "")</f>
        <v>-0.97741051977083104</v>
      </c>
      <c r="U745" s="256">
        <f>IF('Outputs_pre-361'!U745 &lt;&gt; 0, Impact_361_diff!U745 / 'Outputs_pre-361'!U745, "")</f>
        <v>-0.84669050832922832</v>
      </c>
      <c r="V745" s="256" t="str">
        <f>IF('Outputs_pre-361'!V745 &lt;&gt; 0, Impact_361_diff!V745 / 'Outputs_pre-361'!V745, "")</f>
        <v/>
      </c>
      <c r="W745" s="256">
        <f>IF('Outputs_pre-361'!W745 &lt;&gt; 0, Impact_361_diff!W745 / 'Outputs_pre-361'!W745, "")</f>
        <v>-0.87259310514112509</v>
      </c>
      <c r="X745" s="256">
        <f>IF('Outputs_pre-361'!X745 &lt;&gt; 0, Impact_361_diff!X745 / 'Outputs_pre-361'!X745, "")</f>
        <v>-0.68734178634850562</v>
      </c>
      <c r="Y745" s="256">
        <f>IF('Outputs_pre-361'!Y745 &lt;&gt; 0, Impact_361_diff!Y745 / 'Outputs_pre-361'!Y745, "")</f>
        <v>-0.94263908312052591</v>
      </c>
      <c r="Z745" s="256">
        <f>IF('Outputs_pre-361'!Z745 &lt;&gt; 0, Impact_361_diff!Z745 / 'Outputs_pre-361'!Z745, "")</f>
        <v>-0.92392206448310188</v>
      </c>
      <c r="AA745" s="256">
        <f>IF('Outputs_pre-361'!AA745 &lt;&gt; 0, Impact_361_diff!AA745 / 'Outputs_pre-361'!AA745, "")</f>
        <v>-0.94666970238933734</v>
      </c>
      <c r="AB745" s="256">
        <f>IF('Outputs_pre-361'!AB745 &lt;&gt; 0, Impact_361_diff!AB745 / 'Outputs_pre-361'!AB745, "")</f>
        <v>-0.88524341527296657</v>
      </c>
      <c r="AC745" s="65"/>
    </row>
    <row r="746" spans="1:29" x14ac:dyDescent="0.35">
      <c r="A746" s="82"/>
      <c r="D746" s="252" t="str">
        <f t="shared" si="5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256">
        <f>IF('Outputs_pre-361'!O746 &lt;&gt; 0, Impact_361_diff!O746 / 'Outputs_pre-361'!O746, "")</f>
        <v>-0.67854041976596724</v>
      </c>
      <c r="P746" s="256">
        <f>IF('Outputs_pre-361'!P746 &lt;&gt; 0, Impact_361_diff!P746 / 'Outputs_pre-361'!P746, "")</f>
        <v>-0.93291501827311962</v>
      </c>
      <c r="Q746" s="256">
        <f>IF('Outputs_pre-361'!Q746 &lt;&gt; 0, Impact_361_diff!Q746 / 'Outputs_pre-361'!Q746, "")</f>
        <v>-0.93581857648673539</v>
      </c>
      <c r="R746" s="256">
        <f>IF('Outputs_pre-361'!R746 &lt;&gt; 0, Impact_361_diff!R746 / 'Outputs_pre-361'!R746, "")</f>
        <v>-0.64839753637470643</v>
      </c>
      <c r="S746" s="256">
        <f>IF('Outputs_pre-361'!S746 &lt;&gt; 0, Impact_361_diff!S746 / 'Outputs_pre-361'!S746, "")</f>
        <v>-0.90249446417184931</v>
      </c>
      <c r="T746" s="256">
        <f>IF('Outputs_pre-361'!T746 &lt;&gt; 0, Impact_361_diff!T746 / 'Outputs_pre-361'!T746, "")</f>
        <v>-0.97741051977083104</v>
      </c>
      <c r="U746" s="256">
        <f>IF('Outputs_pre-361'!U746 &lt;&gt; 0, Impact_361_diff!U746 / 'Outputs_pre-361'!U746, "")</f>
        <v>-0.84669050832922832</v>
      </c>
      <c r="V746" s="256" t="str">
        <f>IF('Outputs_pre-361'!V746 &lt;&gt; 0, Impact_361_diff!V746 / 'Outputs_pre-361'!V746, "")</f>
        <v/>
      </c>
      <c r="W746" s="256">
        <f>IF('Outputs_pre-361'!W746 &lt;&gt; 0, Impact_361_diff!W746 / 'Outputs_pre-361'!W746, "")</f>
        <v>-0.87259310514112509</v>
      </c>
      <c r="X746" s="256">
        <f>IF('Outputs_pre-361'!X746 &lt;&gt; 0, Impact_361_diff!X746 / 'Outputs_pre-361'!X746, "")</f>
        <v>-0.68734178634850562</v>
      </c>
      <c r="Y746" s="256">
        <f>IF('Outputs_pre-361'!Y746 &lt;&gt; 0, Impact_361_diff!Y746 / 'Outputs_pre-361'!Y746, "")</f>
        <v>-0.94263908312052591</v>
      </c>
      <c r="Z746" s="256">
        <f>IF('Outputs_pre-361'!Z746 &lt;&gt; 0, Impact_361_diff!Z746 / 'Outputs_pre-361'!Z746, "")</f>
        <v>-0.92392206448310188</v>
      </c>
      <c r="AA746" s="256">
        <f>IF('Outputs_pre-361'!AA746 &lt;&gt; 0, Impact_361_diff!AA746 / 'Outputs_pre-361'!AA746, "")</f>
        <v>-0.94666970238933734</v>
      </c>
      <c r="AB746" s="256">
        <f>IF('Outputs_pre-361'!AB746 &lt;&gt; 0, Impact_361_diff!AB746 / 'Outputs_pre-361'!AB746, "")</f>
        <v>-0.88524341527296657</v>
      </c>
      <c r="AC746" s="65"/>
    </row>
    <row r="747" spans="1:29" x14ac:dyDescent="0.35">
      <c r="A747" s="82"/>
      <c r="D747" s="252" t="str">
        <f t="shared" si="5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256">
        <f>IF('Outputs_pre-361'!O747 &lt;&gt; 0, Impact_361_diff!O747 / 'Outputs_pre-361'!O747, "")</f>
        <v>-0.67854041976596724</v>
      </c>
      <c r="P747" s="256">
        <f>IF('Outputs_pre-361'!P747 &lt;&gt; 0, Impact_361_diff!P747 / 'Outputs_pre-361'!P747, "")</f>
        <v>-0.93291501827311962</v>
      </c>
      <c r="Q747" s="256">
        <f>IF('Outputs_pre-361'!Q747 &lt;&gt; 0, Impact_361_diff!Q747 / 'Outputs_pre-361'!Q747, "")</f>
        <v>-0.93581857648673539</v>
      </c>
      <c r="R747" s="256">
        <f>IF('Outputs_pre-361'!R747 &lt;&gt; 0, Impact_361_diff!R747 / 'Outputs_pre-361'!R747, "")</f>
        <v>-0.64839753637470643</v>
      </c>
      <c r="S747" s="256">
        <f>IF('Outputs_pre-361'!S747 &lt;&gt; 0, Impact_361_diff!S747 / 'Outputs_pre-361'!S747, "")</f>
        <v>-0.90249446417184931</v>
      </c>
      <c r="T747" s="256">
        <f>IF('Outputs_pre-361'!T747 &lt;&gt; 0, Impact_361_diff!T747 / 'Outputs_pre-361'!T747, "")</f>
        <v>-0.97741051977083104</v>
      </c>
      <c r="U747" s="256">
        <f>IF('Outputs_pre-361'!U747 &lt;&gt; 0, Impact_361_diff!U747 / 'Outputs_pre-361'!U747, "")</f>
        <v>-0.84669050832922832</v>
      </c>
      <c r="V747" s="256" t="str">
        <f>IF('Outputs_pre-361'!V747 &lt;&gt; 0, Impact_361_diff!V747 / 'Outputs_pre-361'!V747, "")</f>
        <v/>
      </c>
      <c r="W747" s="256">
        <f>IF('Outputs_pre-361'!W747 &lt;&gt; 0, Impact_361_diff!W747 / 'Outputs_pre-361'!W747, "")</f>
        <v>-0.87259310514112509</v>
      </c>
      <c r="X747" s="256">
        <f>IF('Outputs_pre-361'!X747 &lt;&gt; 0, Impact_361_diff!X747 / 'Outputs_pre-361'!X747, "")</f>
        <v>-0.68734178634850562</v>
      </c>
      <c r="Y747" s="256">
        <f>IF('Outputs_pre-361'!Y747 &lt;&gt; 0, Impact_361_diff!Y747 / 'Outputs_pre-361'!Y747, "")</f>
        <v>-0.94263908312052591</v>
      </c>
      <c r="Z747" s="256">
        <f>IF('Outputs_pre-361'!Z747 &lt;&gt; 0, Impact_361_diff!Z747 / 'Outputs_pre-361'!Z747, "")</f>
        <v>-0.92392206448310188</v>
      </c>
      <c r="AA747" s="256">
        <f>IF('Outputs_pre-361'!AA747 &lt;&gt; 0, Impact_361_diff!AA747 / 'Outputs_pre-361'!AA747, "")</f>
        <v>-0.94666970238933734</v>
      </c>
      <c r="AB747" s="256">
        <f>IF('Outputs_pre-361'!AB747 &lt;&gt; 0, Impact_361_diff!AB747 / 'Outputs_pre-361'!AB747, "")</f>
        <v>-0.88524341527296657</v>
      </c>
      <c r="AC747" s="65"/>
    </row>
    <row r="748" spans="1:29" x14ac:dyDescent="0.35">
      <c r="A748" s="82"/>
      <c r="D748" s="252" t="str">
        <f t="shared" si="5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256">
        <f>IF('Outputs_pre-361'!O748 &lt;&gt; 0, Impact_361_diff!O748 / 'Outputs_pre-361'!O748, "")</f>
        <v>-0.67854041976596724</v>
      </c>
      <c r="P748" s="256">
        <f>IF('Outputs_pre-361'!P748 &lt;&gt; 0, Impact_361_diff!P748 / 'Outputs_pre-361'!P748, "")</f>
        <v>-0.93291501827311962</v>
      </c>
      <c r="Q748" s="256">
        <f>IF('Outputs_pre-361'!Q748 &lt;&gt; 0, Impact_361_diff!Q748 / 'Outputs_pre-361'!Q748, "")</f>
        <v>-0.93581857648673539</v>
      </c>
      <c r="R748" s="256">
        <f>IF('Outputs_pre-361'!R748 &lt;&gt; 0, Impact_361_diff!R748 / 'Outputs_pre-361'!R748, "")</f>
        <v>-0.64839753637470643</v>
      </c>
      <c r="S748" s="256">
        <f>IF('Outputs_pre-361'!S748 &lt;&gt; 0, Impact_361_diff!S748 / 'Outputs_pre-361'!S748, "")</f>
        <v>-0.90249446417184931</v>
      </c>
      <c r="T748" s="256">
        <f>IF('Outputs_pre-361'!T748 &lt;&gt; 0, Impact_361_diff!T748 / 'Outputs_pre-361'!T748, "")</f>
        <v>-0.97741051977083104</v>
      </c>
      <c r="U748" s="256">
        <f>IF('Outputs_pre-361'!U748 &lt;&gt; 0, Impact_361_diff!U748 / 'Outputs_pre-361'!U748, "")</f>
        <v>-0.84669050832922832</v>
      </c>
      <c r="V748" s="256" t="str">
        <f>IF('Outputs_pre-361'!V748 &lt;&gt; 0, Impact_361_diff!V748 / 'Outputs_pre-361'!V748, "")</f>
        <v/>
      </c>
      <c r="W748" s="256">
        <f>IF('Outputs_pre-361'!W748 &lt;&gt; 0, Impact_361_diff!W748 / 'Outputs_pre-361'!W748, "")</f>
        <v>-0.87259310514112509</v>
      </c>
      <c r="X748" s="256">
        <f>IF('Outputs_pre-361'!X748 &lt;&gt; 0, Impact_361_diff!X748 / 'Outputs_pre-361'!X748, "")</f>
        <v>-0.68734178634850562</v>
      </c>
      <c r="Y748" s="256">
        <f>IF('Outputs_pre-361'!Y748 &lt;&gt; 0, Impact_361_diff!Y748 / 'Outputs_pre-361'!Y748, "")</f>
        <v>-0.94263908312052591</v>
      </c>
      <c r="Z748" s="256">
        <f>IF('Outputs_pre-361'!Z748 &lt;&gt; 0, Impact_361_diff!Z748 / 'Outputs_pre-361'!Z748, "")</f>
        <v>-0.92392206448310188</v>
      </c>
      <c r="AA748" s="256">
        <f>IF('Outputs_pre-361'!AA748 &lt;&gt; 0, Impact_361_diff!AA748 / 'Outputs_pre-361'!AA748, "")</f>
        <v>-0.94666970238933734</v>
      </c>
      <c r="AB748" s="256">
        <f>IF('Outputs_pre-361'!AB748 &lt;&gt; 0, Impact_361_diff!AB748 / 'Outputs_pre-361'!AB748, "")</f>
        <v>-0.88524341527296657</v>
      </c>
      <c r="AC748" s="65"/>
    </row>
    <row r="749" spans="1:29" x14ac:dyDescent="0.35">
      <c r="A749" s="82"/>
      <c r="D749" s="252" t="str">
        <f t="shared" si="5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256">
        <f>IF('Outputs_pre-361'!O749 &lt;&gt; 0, Impact_361_diff!O749 / 'Outputs_pre-361'!O749, "")</f>
        <v>-0.751608881854267</v>
      </c>
      <c r="P749" s="256">
        <f>IF('Outputs_pre-361'!P749 &lt;&gt; 0, Impact_361_diff!P749 / 'Outputs_pre-361'!P749, "")</f>
        <v>-0.94941055229337978</v>
      </c>
      <c r="Q749" s="256">
        <f>IF('Outputs_pre-361'!Q749 &lt;&gt; 0, Impact_361_diff!Q749 / 'Outputs_pre-361'!Q749, "")</f>
        <v>-0.95015577040152144</v>
      </c>
      <c r="R749" s="256">
        <f>IF('Outputs_pre-361'!R749 &lt;&gt; 0, Impact_361_diff!R749 / 'Outputs_pre-361'!R749, "")</f>
        <v>-0.7122866950523592</v>
      </c>
      <c r="S749" s="256">
        <f>IF('Outputs_pre-361'!S749 &lt;&gt; 0, Impact_361_diff!S749 / 'Outputs_pre-361'!S749, "")</f>
        <v>-0.94187876070458187</v>
      </c>
      <c r="T749" s="256">
        <f>IF('Outputs_pre-361'!T749 &lt;&gt; 0, Impact_361_diff!T749 / 'Outputs_pre-361'!T749, "")</f>
        <v>-0.98609052554419063</v>
      </c>
      <c r="U749" s="256">
        <f>IF('Outputs_pre-361'!U749 &lt;&gt; 0, Impact_361_diff!U749 / 'Outputs_pre-361'!U749, "")</f>
        <v>-0.88107084265436875</v>
      </c>
      <c r="V749" s="256" t="str">
        <f>IF('Outputs_pre-361'!V749 &lt;&gt; 0, Impact_361_diff!V749 / 'Outputs_pre-361'!V749, "")</f>
        <v/>
      </c>
      <c r="W749" s="256">
        <f>IF('Outputs_pre-361'!W749 &lt;&gt; 0, Impact_361_diff!W749 / 'Outputs_pre-361'!W749, "")</f>
        <v>-0.91727303205158151</v>
      </c>
      <c r="X749" s="256">
        <f>IF('Outputs_pre-361'!X749 &lt;&gt; 0, Impact_361_diff!X749 / 'Outputs_pre-361'!X749, "")</f>
        <v>-0.78297702907041877</v>
      </c>
      <c r="Y749" s="256">
        <f>IF('Outputs_pre-361'!Y749 &lt;&gt; 0, Impact_361_diff!Y749 / 'Outputs_pre-361'!Y749, "")</f>
        <v>-0.96032451925289419</v>
      </c>
      <c r="Z749" s="256">
        <f>IF('Outputs_pre-361'!Z749 &lt;&gt; 0, Impact_361_diff!Z749 / 'Outputs_pre-361'!Z749, "")</f>
        <v>-0.95473896756754228</v>
      </c>
      <c r="AA749" s="256">
        <f>IF('Outputs_pre-361'!AA749 &lt;&gt; 0, Impact_361_diff!AA749 / 'Outputs_pre-361'!AA749, "")</f>
        <v>-0.96889739160841271</v>
      </c>
      <c r="AB749" s="256">
        <f>IF('Outputs_pre-361'!AB749 &lt;&gt; 0, Impact_361_diff!AB749 / 'Outputs_pre-361'!AB749, "")</f>
        <v>-0.9033091623229631</v>
      </c>
      <c r="AC749" s="65"/>
    </row>
    <row r="750" spans="1:29" x14ac:dyDescent="0.35">
      <c r="A750" s="82"/>
      <c r="D750" s="252" t="str">
        <f t="shared" si="5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256">
        <f>IF('Outputs_pre-361'!O750 &lt;&gt; 0, Impact_361_diff!O750 / 'Outputs_pre-361'!O750, "")</f>
        <v>-0.751608881854267</v>
      </c>
      <c r="P750" s="256">
        <f>IF('Outputs_pre-361'!P750 &lt;&gt; 0, Impact_361_diff!P750 / 'Outputs_pre-361'!P750, "")</f>
        <v>-0.94941055229337978</v>
      </c>
      <c r="Q750" s="256">
        <f>IF('Outputs_pre-361'!Q750 &lt;&gt; 0, Impact_361_diff!Q750 / 'Outputs_pre-361'!Q750, "")</f>
        <v>-0.95015577040152144</v>
      </c>
      <c r="R750" s="256">
        <f>IF('Outputs_pre-361'!R750 &lt;&gt; 0, Impact_361_diff!R750 / 'Outputs_pre-361'!R750, "")</f>
        <v>-0.7122866950523592</v>
      </c>
      <c r="S750" s="256">
        <f>IF('Outputs_pre-361'!S750 &lt;&gt; 0, Impact_361_diff!S750 / 'Outputs_pre-361'!S750, "")</f>
        <v>-0.94187876070458187</v>
      </c>
      <c r="T750" s="256">
        <f>IF('Outputs_pre-361'!T750 &lt;&gt; 0, Impact_361_diff!T750 / 'Outputs_pre-361'!T750, "")</f>
        <v>-0.98609052554419063</v>
      </c>
      <c r="U750" s="256">
        <f>IF('Outputs_pre-361'!U750 &lt;&gt; 0, Impact_361_diff!U750 / 'Outputs_pre-361'!U750, "")</f>
        <v>-0.88107084265436875</v>
      </c>
      <c r="V750" s="256" t="str">
        <f>IF('Outputs_pre-361'!V750 &lt;&gt; 0, Impact_361_diff!V750 / 'Outputs_pre-361'!V750, "")</f>
        <v/>
      </c>
      <c r="W750" s="256">
        <f>IF('Outputs_pre-361'!W750 &lt;&gt; 0, Impact_361_diff!W750 / 'Outputs_pre-361'!W750, "")</f>
        <v>-0.91727303205158151</v>
      </c>
      <c r="X750" s="256">
        <f>IF('Outputs_pre-361'!X750 &lt;&gt; 0, Impact_361_diff!X750 / 'Outputs_pre-361'!X750, "")</f>
        <v>-0.78297702907041877</v>
      </c>
      <c r="Y750" s="256">
        <f>IF('Outputs_pre-361'!Y750 &lt;&gt; 0, Impact_361_diff!Y750 / 'Outputs_pre-361'!Y750, "")</f>
        <v>-0.96032451925289419</v>
      </c>
      <c r="Z750" s="256">
        <f>IF('Outputs_pre-361'!Z750 &lt;&gt; 0, Impact_361_diff!Z750 / 'Outputs_pre-361'!Z750, "")</f>
        <v>-0.95473896756754228</v>
      </c>
      <c r="AA750" s="256">
        <f>IF('Outputs_pre-361'!AA750 &lt;&gt; 0, Impact_361_diff!AA750 / 'Outputs_pre-361'!AA750, "")</f>
        <v>-0.96889739160841271</v>
      </c>
      <c r="AB750" s="256">
        <f>IF('Outputs_pre-361'!AB750 &lt;&gt; 0, Impact_361_diff!AB750 / 'Outputs_pre-361'!AB750, "")</f>
        <v>-0.9033091623229631</v>
      </c>
      <c r="AC750" s="65"/>
    </row>
    <row r="751" spans="1:29" x14ac:dyDescent="0.35">
      <c r="A751" s="82"/>
      <c r="D751" s="252" t="str">
        <f t="shared" si="5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256">
        <f>IF('Outputs_pre-361'!O751 &lt;&gt; 0, Impact_361_diff!O751 / 'Outputs_pre-361'!O751, "")</f>
        <v>-0.751608881854267</v>
      </c>
      <c r="P751" s="256">
        <f>IF('Outputs_pre-361'!P751 &lt;&gt; 0, Impact_361_diff!P751 / 'Outputs_pre-361'!P751, "")</f>
        <v>-0.94941055229337978</v>
      </c>
      <c r="Q751" s="256">
        <f>IF('Outputs_pre-361'!Q751 &lt;&gt; 0, Impact_361_diff!Q751 / 'Outputs_pre-361'!Q751, "")</f>
        <v>-0.95015577040152144</v>
      </c>
      <c r="R751" s="256">
        <f>IF('Outputs_pre-361'!R751 &lt;&gt; 0, Impact_361_diff!R751 / 'Outputs_pre-361'!R751, "")</f>
        <v>-0.7122866950523592</v>
      </c>
      <c r="S751" s="256">
        <f>IF('Outputs_pre-361'!S751 &lt;&gt; 0, Impact_361_diff!S751 / 'Outputs_pre-361'!S751, "")</f>
        <v>-0.94187876070458187</v>
      </c>
      <c r="T751" s="256">
        <f>IF('Outputs_pre-361'!T751 &lt;&gt; 0, Impact_361_diff!T751 / 'Outputs_pre-361'!T751, "")</f>
        <v>-0.98609052554419063</v>
      </c>
      <c r="U751" s="256">
        <f>IF('Outputs_pre-361'!U751 &lt;&gt; 0, Impact_361_diff!U751 / 'Outputs_pre-361'!U751, "")</f>
        <v>-0.88107084265436875</v>
      </c>
      <c r="V751" s="256" t="str">
        <f>IF('Outputs_pre-361'!V751 &lt;&gt; 0, Impact_361_diff!V751 / 'Outputs_pre-361'!V751, "")</f>
        <v/>
      </c>
      <c r="W751" s="256">
        <f>IF('Outputs_pre-361'!W751 &lt;&gt; 0, Impact_361_diff!W751 / 'Outputs_pre-361'!W751, "")</f>
        <v>-0.91727303205158151</v>
      </c>
      <c r="X751" s="256">
        <f>IF('Outputs_pre-361'!X751 &lt;&gt; 0, Impact_361_diff!X751 / 'Outputs_pre-361'!X751, "")</f>
        <v>-0.78297702907041877</v>
      </c>
      <c r="Y751" s="256">
        <f>IF('Outputs_pre-361'!Y751 &lt;&gt; 0, Impact_361_diff!Y751 / 'Outputs_pre-361'!Y751, "")</f>
        <v>-0.96032451925289419</v>
      </c>
      <c r="Z751" s="256">
        <f>IF('Outputs_pre-361'!Z751 &lt;&gt; 0, Impact_361_diff!Z751 / 'Outputs_pre-361'!Z751, "")</f>
        <v>-0.95473896756754228</v>
      </c>
      <c r="AA751" s="256">
        <f>IF('Outputs_pre-361'!AA751 &lt;&gt; 0, Impact_361_diff!AA751 / 'Outputs_pre-361'!AA751, "")</f>
        <v>-0.96889739160841271</v>
      </c>
      <c r="AB751" s="256">
        <f>IF('Outputs_pre-361'!AB751 &lt;&gt; 0, Impact_361_diff!AB751 / 'Outputs_pre-361'!AB751, "")</f>
        <v>-0.9033091623229631</v>
      </c>
      <c r="AC751" s="65"/>
    </row>
    <row r="752" spans="1:29" x14ac:dyDescent="0.35">
      <c r="A752" s="82"/>
      <c r="D752" s="252" t="str">
        <f t="shared" si="5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256">
        <f>IF('Outputs_pre-361'!O752 &lt;&gt; 0, Impact_361_diff!O752 / 'Outputs_pre-361'!O752, "")</f>
        <v>-0.751608881854267</v>
      </c>
      <c r="P752" s="256">
        <f>IF('Outputs_pre-361'!P752 &lt;&gt; 0, Impact_361_diff!P752 / 'Outputs_pre-361'!P752, "")</f>
        <v>-0.94941055229337978</v>
      </c>
      <c r="Q752" s="256">
        <f>IF('Outputs_pre-361'!Q752 &lt;&gt; 0, Impact_361_diff!Q752 / 'Outputs_pre-361'!Q752, "")</f>
        <v>-0.95015577040152144</v>
      </c>
      <c r="R752" s="256">
        <f>IF('Outputs_pre-361'!R752 &lt;&gt; 0, Impact_361_diff!R752 / 'Outputs_pre-361'!R752, "")</f>
        <v>-0.7122866950523592</v>
      </c>
      <c r="S752" s="256">
        <f>IF('Outputs_pre-361'!S752 &lt;&gt; 0, Impact_361_diff!S752 / 'Outputs_pre-361'!S752, "")</f>
        <v>-0.94187876070458187</v>
      </c>
      <c r="T752" s="256">
        <f>IF('Outputs_pre-361'!T752 &lt;&gt; 0, Impact_361_diff!T752 / 'Outputs_pre-361'!T752, "")</f>
        <v>-0.98609052554419063</v>
      </c>
      <c r="U752" s="256">
        <f>IF('Outputs_pre-361'!U752 &lt;&gt; 0, Impact_361_diff!U752 / 'Outputs_pre-361'!U752, "")</f>
        <v>-0.88107084265436875</v>
      </c>
      <c r="V752" s="256" t="str">
        <f>IF('Outputs_pre-361'!V752 &lt;&gt; 0, Impact_361_diff!V752 / 'Outputs_pre-361'!V752, "")</f>
        <v/>
      </c>
      <c r="W752" s="256">
        <f>IF('Outputs_pre-361'!W752 &lt;&gt; 0, Impact_361_diff!W752 / 'Outputs_pre-361'!W752, "")</f>
        <v>-0.91727303205158151</v>
      </c>
      <c r="X752" s="256">
        <f>IF('Outputs_pre-361'!X752 &lt;&gt; 0, Impact_361_diff!X752 / 'Outputs_pre-361'!X752, "")</f>
        <v>-0.78297702907041877</v>
      </c>
      <c r="Y752" s="256">
        <f>IF('Outputs_pre-361'!Y752 &lt;&gt; 0, Impact_361_diff!Y752 / 'Outputs_pre-361'!Y752, "")</f>
        <v>-0.96032451925289419</v>
      </c>
      <c r="Z752" s="256">
        <f>IF('Outputs_pre-361'!Z752 &lt;&gt; 0, Impact_361_diff!Z752 / 'Outputs_pre-361'!Z752, "")</f>
        <v>-0.95473896756754228</v>
      </c>
      <c r="AA752" s="256">
        <f>IF('Outputs_pre-361'!AA752 &lt;&gt; 0, Impact_361_diff!AA752 / 'Outputs_pre-361'!AA752, "")</f>
        <v>-0.96889739160841271</v>
      </c>
      <c r="AB752" s="256">
        <f>IF('Outputs_pre-361'!AB752 &lt;&gt; 0, Impact_361_diff!AB752 / 'Outputs_pre-361'!AB752, "")</f>
        <v>-0.9033091623229631</v>
      </c>
      <c r="AC752" s="65"/>
    </row>
    <row r="753" spans="1:29" s="82" customFormat="1" x14ac:dyDescent="0.35">
      <c r="D753" s="252" t="str">
        <f t="shared" si="5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7">
        <f>IF('Outputs_pre-361'!O753 &lt;&gt; 0, Impact_361_diff!O753 / 'Outputs_pre-361'!O753, "")</f>
        <v>-0.751608881854267</v>
      </c>
      <c r="P753" s="257">
        <f>IF('Outputs_pre-361'!P753 &lt;&gt; 0, Impact_361_diff!P753 / 'Outputs_pre-361'!P753, "")</f>
        <v>-0.94941055229337978</v>
      </c>
      <c r="Q753" s="257">
        <f>IF('Outputs_pre-361'!Q753 &lt;&gt; 0, Impact_361_diff!Q753 / 'Outputs_pre-361'!Q753, "")</f>
        <v>-0.95015577040152144</v>
      </c>
      <c r="R753" s="257">
        <f>IF('Outputs_pre-361'!R753 &lt;&gt; 0, Impact_361_diff!R753 / 'Outputs_pre-361'!R753, "")</f>
        <v>-0.7122866950523592</v>
      </c>
      <c r="S753" s="257">
        <f>IF('Outputs_pre-361'!S753 &lt;&gt; 0, Impact_361_diff!S753 / 'Outputs_pre-361'!S753, "")</f>
        <v>-0.94187876070458187</v>
      </c>
      <c r="T753" s="257">
        <f>IF('Outputs_pre-361'!T753 &lt;&gt; 0, Impact_361_diff!T753 / 'Outputs_pre-361'!T753, "")</f>
        <v>-0.98609052554419063</v>
      </c>
      <c r="U753" s="257">
        <f>IF('Outputs_pre-361'!U753 &lt;&gt; 0, Impact_361_diff!U753 / 'Outputs_pre-361'!U753, "")</f>
        <v>-0.88107084265436875</v>
      </c>
      <c r="V753" s="257" t="str">
        <f>IF('Outputs_pre-361'!V753 &lt;&gt; 0, Impact_361_diff!V753 / 'Outputs_pre-361'!V753, "")</f>
        <v/>
      </c>
      <c r="W753" s="257">
        <f>IF('Outputs_pre-361'!W753 &lt;&gt; 0, Impact_361_diff!W753 / 'Outputs_pre-361'!W753, "")</f>
        <v>-0.91727303205158151</v>
      </c>
      <c r="X753" s="257">
        <f>IF('Outputs_pre-361'!X753 &lt;&gt; 0, Impact_361_diff!X753 / 'Outputs_pre-361'!X753, "")</f>
        <v>-0.78297702907041877</v>
      </c>
      <c r="Y753" s="257">
        <f>IF('Outputs_pre-361'!Y753 &lt;&gt; 0, Impact_361_diff!Y753 / 'Outputs_pre-361'!Y753, "")</f>
        <v>-0.96032451925289419</v>
      </c>
      <c r="Z753" s="257">
        <f>IF('Outputs_pre-361'!Z753 &lt;&gt; 0, Impact_361_diff!Z753 / 'Outputs_pre-361'!Z753, "")</f>
        <v>-0.95473896756754228</v>
      </c>
      <c r="AA753" s="257">
        <f>IF('Outputs_pre-361'!AA753 &lt;&gt; 0, Impact_361_diff!AA753 / 'Outputs_pre-361'!AA753, "")</f>
        <v>-0.96889739160841271</v>
      </c>
      <c r="AB753" s="257">
        <f>IF('Outputs_pre-361'!AB753 &lt;&gt; 0, Impact_361_diff!AB753 / 'Outputs_pre-361'!AB753, "")</f>
        <v>-0.9033091623229631</v>
      </c>
      <c r="AC753" s="65"/>
    </row>
    <row r="754" spans="1:29" s="82" customFormat="1" x14ac:dyDescent="0.35">
      <c r="D754" s="252" t="str">
        <f t="shared" si="5"/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7">
        <f>IF('Outputs_pre-361'!O754 &lt;&gt; 0, Impact_361_diff!O754 / 'Outputs_pre-361'!O754, "")</f>
        <v>-0.80427792893846017</v>
      </c>
      <c r="P754" s="257">
        <f>IF('Outputs_pre-361'!P754 &lt;&gt; 0, Impact_361_diff!P754 / 'Outputs_pre-361'!P754, "")</f>
        <v>-0.96721991242163963</v>
      </c>
      <c r="Q754" s="257">
        <f>IF('Outputs_pre-361'!Q754 &lt;&gt; 0, Impact_361_diff!Q754 / 'Outputs_pre-361'!Q754, "")</f>
        <v>-0.96786918485248674</v>
      </c>
      <c r="R754" s="257">
        <f>IF('Outputs_pre-361'!R754 &lt;&gt; 0, Impact_361_diff!R754 / 'Outputs_pre-361'!R754, "")</f>
        <v>-0.83692136644631965</v>
      </c>
      <c r="S754" s="257">
        <f>IF('Outputs_pre-361'!S754 &lt;&gt; 0, Impact_361_diff!S754 / 'Outputs_pre-361'!S754, "")</f>
        <v>-0.98242108712581777</v>
      </c>
      <c r="T754" s="257">
        <f>IF('Outputs_pre-361'!T754 &lt;&gt; 0, Impact_361_diff!T754 / 'Outputs_pre-361'!T754, "")</f>
        <v>-0.99412198630532511</v>
      </c>
      <c r="U754" s="257">
        <f>IF('Outputs_pre-361'!U754 &lt;&gt; 0, Impact_361_diff!U754 / 'Outputs_pre-361'!U754, "")</f>
        <v>-0.90432016445093066</v>
      </c>
      <c r="V754" s="257" t="str">
        <f>IF('Outputs_pre-361'!V754 &lt;&gt; 0, Impact_361_diff!V754 / 'Outputs_pre-361'!V754, "")</f>
        <v/>
      </c>
      <c r="W754" s="257">
        <f>IF('Outputs_pre-361'!W754 &lt;&gt; 0, Impact_361_diff!W754 / 'Outputs_pre-361'!W754, "")</f>
        <v>-0.95680525587962084</v>
      </c>
      <c r="X754" s="257">
        <f>IF('Outputs_pre-361'!X754 &lt;&gt; 0, Impact_361_diff!X754 / 'Outputs_pre-361'!X754, "")</f>
        <v>-0.86298797475393318</v>
      </c>
      <c r="Y754" s="257">
        <f>IF('Outputs_pre-361'!Y754 &lt;&gt; 0, Impact_361_diff!Y754 / 'Outputs_pre-361'!Y754, "")</f>
        <v>-0.97677215099665859</v>
      </c>
      <c r="Z754" s="257">
        <f>IF('Outputs_pre-361'!Z754 &lt;&gt; 0, Impact_361_diff!Z754 / 'Outputs_pre-361'!Z754, "")</f>
        <v>-0.98004123629769091</v>
      </c>
      <c r="AA754" s="257">
        <f>IF('Outputs_pre-361'!AA754 &lt;&gt; 0, Impact_361_diff!AA754 / 'Outputs_pre-361'!AA754, "")</f>
        <v>-0.98165556065796611</v>
      </c>
      <c r="AB754" s="257">
        <f>IF('Outputs_pre-361'!AB754 &lt;&gt; 0, Impact_361_diff!AB754 / 'Outputs_pre-361'!AB754, "")</f>
        <v>-0.92493444220452337</v>
      </c>
      <c r="AC754" s="65"/>
    </row>
    <row r="755" spans="1:29" s="82" customFormat="1" x14ac:dyDescent="0.35">
      <c r="D755" s="252" t="str">
        <f t="shared" si="5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7">
        <f>IF('Outputs_pre-361'!O755 &lt;&gt; 0, Impact_361_diff!O755 / 'Outputs_pre-361'!O755, "")</f>
        <v>-0.80427792893846017</v>
      </c>
      <c r="P755" s="257">
        <f>IF('Outputs_pre-361'!P755 &lt;&gt; 0, Impact_361_diff!P755 / 'Outputs_pre-361'!P755, "")</f>
        <v>-0.96721991242163963</v>
      </c>
      <c r="Q755" s="257">
        <f>IF('Outputs_pre-361'!Q755 &lt;&gt; 0, Impact_361_diff!Q755 / 'Outputs_pre-361'!Q755, "")</f>
        <v>-0.96786918485248674</v>
      </c>
      <c r="R755" s="257">
        <f>IF('Outputs_pre-361'!R755 &lt;&gt; 0, Impact_361_diff!R755 / 'Outputs_pre-361'!R755, "")</f>
        <v>-0.83692136644631965</v>
      </c>
      <c r="S755" s="257">
        <f>IF('Outputs_pre-361'!S755 &lt;&gt; 0, Impact_361_diff!S755 / 'Outputs_pre-361'!S755, "")</f>
        <v>-0.98242108712581777</v>
      </c>
      <c r="T755" s="257">
        <f>IF('Outputs_pre-361'!T755 &lt;&gt; 0, Impact_361_diff!T755 / 'Outputs_pre-361'!T755, "")</f>
        <v>-0.99412198630532511</v>
      </c>
      <c r="U755" s="257">
        <f>IF('Outputs_pre-361'!U755 &lt;&gt; 0, Impact_361_diff!U755 / 'Outputs_pre-361'!U755, "")</f>
        <v>-0.90432016445093066</v>
      </c>
      <c r="V755" s="257" t="str">
        <f>IF('Outputs_pre-361'!V755 &lt;&gt; 0, Impact_361_diff!V755 / 'Outputs_pre-361'!V755, "")</f>
        <v/>
      </c>
      <c r="W755" s="257">
        <f>IF('Outputs_pre-361'!W755 &lt;&gt; 0, Impact_361_diff!W755 / 'Outputs_pre-361'!W755, "")</f>
        <v>-0.95680525587962084</v>
      </c>
      <c r="X755" s="257">
        <f>IF('Outputs_pre-361'!X755 &lt;&gt; 0, Impact_361_diff!X755 / 'Outputs_pre-361'!X755, "")</f>
        <v>-0.86298797475393318</v>
      </c>
      <c r="Y755" s="257">
        <f>IF('Outputs_pre-361'!Y755 &lt;&gt; 0, Impact_361_diff!Y755 / 'Outputs_pre-361'!Y755, "")</f>
        <v>-0.97677215099665859</v>
      </c>
      <c r="Z755" s="257">
        <f>IF('Outputs_pre-361'!Z755 &lt;&gt; 0, Impact_361_diff!Z755 / 'Outputs_pre-361'!Z755, "")</f>
        <v>-0.98004123629769091</v>
      </c>
      <c r="AA755" s="257">
        <f>IF('Outputs_pre-361'!AA755 &lt;&gt; 0, Impact_361_diff!AA755 / 'Outputs_pre-361'!AA755, "")</f>
        <v>-0.98165556065796611</v>
      </c>
      <c r="AB755" s="257">
        <f>IF('Outputs_pre-361'!AB755 &lt;&gt; 0, Impact_361_diff!AB755 / 'Outputs_pre-361'!AB755, "")</f>
        <v>-0.92493444220452337</v>
      </c>
      <c r="AC755" s="65"/>
    </row>
    <row r="756" spans="1:29" s="82" customFormat="1" x14ac:dyDescent="0.35">
      <c r="D756" s="252" t="str">
        <f t="shared" si="5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7">
        <f>IF('Outputs_pre-361'!O756 &lt;&gt; 0, Impact_361_diff!O756 / 'Outputs_pre-361'!O756, "")</f>
        <v>-0.80427792893846017</v>
      </c>
      <c r="P756" s="257">
        <f>IF('Outputs_pre-361'!P756 &lt;&gt; 0, Impact_361_diff!P756 / 'Outputs_pre-361'!P756, "")</f>
        <v>-0.96721991242163963</v>
      </c>
      <c r="Q756" s="257">
        <f>IF('Outputs_pre-361'!Q756 &lt;&gt; 0, Impact_361_diff!Q756 / 'Outputs_pre-361'!Q756, "")</f>
        <v>-0.96786918485248674</v>
      </c>
      <c r="R756" s="257">
        <f>IF('Outputs_pre-361'!R756 &lt;&gt; 0, Impact_361_diff!R756 / 'Outputs_pre-361'!R756, "")</f>
        <v>-0.83692136644631965</v>
      </c>
      <c r="S756" s="257">
        <f>IF('Outputs_pre-361'!S756 &lt;&gt; 0, Impact_361_diff!S756 / 'Outputs_pre-361'!S756, "")</f>
        <v>-0.98242108712581777</v>
      </c>
      <c r="T756" s="257">
        <f>IF('Outputs_pre-361'!T756 &lt;&gt; 0, Impact_361_diff!T756 / 'Outputs_pre-361'!T756, "")</f>
        <v>-0.99412198630532511</v>
      </c>
      <c r="U756" s="257">
        <f>IF('Outputs_pre-361'!U756 &lt;&gt; 0, Impact_361_diff!U756 / 'Outputs_pre-361'!U756, "")</f>
        <v>-0.90432016445093066</v>
      </c>
      <c r="V756" s="257" t="str">
        <f>IF('Outputs_pre-361'!V756 &lt;&gt; 0, Impact_361_diff!V756 / 'Outputs_pre-361'!V756, "")</f>
        <v/>
      </c>
      <c r="W756" s="257">
        <f>IF('Outputs_pre-361'!W756 &lt;&gt; 0, Impact_361_diff!W756 / 'Outputs_pre-361'!W756, "")</f>
        <v>-0.95680525587962084</v>
      </c>
      <c r="X756" s="257">
        <f>IF('Outputs_pre-361'!X756 &lt;&gt; 0, Impact_361_diff!X756 / 'Outputs_pre-361'!X756, "")</f>
        <v>-0.86298797475393318</v>
      </c>
      <c r="Y756" s="257">
        <f>IF('Outputs_pre-361'!Y756 &lt;&gt; 0, Impact_361_diff!Y756 / 'Outputs_pre-361'!Y756, "")</f>
        <v>-0.97677215099665859</v>
      </c>
      <c r="Z756" s="257">
        <f>IF('Outputs_pre-361'!Z756 &lt;&gt; 0, Impact_361_diff!Z756 / 'Outputs_pre-361'!Z756, "")</f>
        <v>-0.98004123629769091</v>
      </c>
      <c r="AA756" s="257">
        <f>IF('Outputs_pre-361'!AA756 &lt;&gt; 0, Impact_361_diff!AA756 / 'Outputs_pre-361'!AA756, "")</f>
        <v>-0.98165556065796611</v>
      </c>
      <c r="AB756" s="257">
        <f>IF('Outputs_pre-361'!AB756 &lt;&gt; 0, Impact_361_diff!AB756 / 'Outputs_pre-361'!AB756, "")</f>
        <v>-0.92493444220452337</v>
      </c>
      <c r="AC756" s="65"/>
    </row>
    <row r="757" spans="1:29" s="82" customFormat="1" x14ac:dyDescent="0.35">
      <c r="D757" s="252" t="str">
        <f t="shared" si="5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7">
        <f>IF('Outputs_pre-361'!O757 &lt;&gt; 0, Impact_361_diff!O757 / 'Outputs_pre-361'!O757, "")</f>
        <v>-0.80427792893846017</v>
      </c>
      <c r="P757" s="257">
        <f>IF('Outputs_pre-361'!P757 &lt;&gt; 0, Impact_361_diff!P757 / 'Outputs_pre-361'!P757, "")</f>
        <v>-0.96721991242163963</v>
      </c>
      <c r="Q757" s="257">
        <f>IF('Outputs_pre-361'!Q757 &lt;&gt; 0, Impact_361_diff!Q757 / 'Outputs_pre-361'!Q757, "")</f>
        <v>-0.96786918485248674</v>
      </c>
      <c r="R757" s="257">
        <f>IF('Outputs_pre-361'!R757 &lt;&gt; 0, Impact_361_diff!R757 / 'Outputs_pre-361'!R757, "")</f>
        <v>-0.83692136644631965</v>
      </c>
      <c r="S757" s="257">
        <f>IF('Outputs_pre-361'!S757 &lt;&gt; 0, Impact_361_diff!S757 / 'Outputs_pre-361'!S757, "")</f>
        <v>-0.98242108712581777</v>
      </c>
      <c r="T757" s="257">
        <f>IF('Outputs_pre-361'!T757 &lt;&gt; 0, Impact_361_diff!T757 / 'Outputs_pre-361'!T757, "")</f>
        <v>-0.99412198630532511</v>
      </c>
      <c r="U757" s="257">
        <f>IF('Outputs_pre-361'!U757 &lt;&gt; 0, Impact_361_diff!U757 / 'Outputs_pre-361'!U757, "")</f>
        <v>-0.90432016445093066</v>
      </c>
      <c r="V757" s="257" t="str">
        <f>IF('Outputs_pre-361'!V757 &lt;&gt; 0, Impact_361_diff!V757 / 'Outputs_pre-361'!V757, "")</f>
        <v/>
      </c>
      <c r="W757" s="257">
        <f>IF('Outputs_pre-361'!W757 &lt;&gt; 0, Impact_361_diff!W757 / 'Outputs_pre-361'!W757, "")</f>
        <v>-0.95680525587962084</v>
      </c>
      <c r="X757" s="257">
        <f>IF('Outputs_pre-361'!X757 &lt;&gt; 0, Impact_361_diff!X757 / 'Outputs_pre-361'!X757, "")</f>
        <v>-0.86298797475393318</v>
      </c>
      <c r="Y757" s="257">
        <f>IF('Outputs_pre-361'!Y757 &lt;&gt; 0, Impact_361_diff!Y757 / 'Outputs_pre-361'!Y757, "")</f>
        <v>-0.97677215099665859</v>
      </c>
      <c r="Z757" s="257">
        <f>IF('Outputs_pre-361'!Z757 &lt;&gt; 0, Impact_361_diff!Z757 / 'Outputs_pre-361'!Z757, "")</f>
        <v>-0.98004123629769091</v>
      </c>
      <c r="AA757" s="257">
        <f>IF('Outputs_pre-361'!AA757 &lt;&gt; 0, Impact_361_diff!AA757 / 'Outputs_pre-361'!AA757, "")</f>
        <v>-0.98165556065796611</v>
      </c>
      <c r="AB757" s="257">
        <f>IF('Outputs_pre-361'!AB757 &lt;&gt; 0, Impact_361_diff!AB757 / 'Outputs_pre-361'!AB757, "")</f>
        <v>-0.92493444220452337</v>
      </c>
      <c r="AC757" s="65"/>
    </row>
    <row r="758" spans="1:29" s="82" customFormat="1" x14ac:dyDescent="0.35">
      <c r="D758" s="252" t="str">
        <f t="shared" si="5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7">
        <f>IF('Outputs_pre-361'!O758 &lt;&gt; 0, Impact_361_diff!O758 / 'Outputs_pre-361'!O758, "")</f>
        <v>-0.80427792893846017</v>
      </c>
      <c r="P758" s="257">
        <f>IF('Outputs_pre-361'!P758 &lt;&gt; 0, Impact_361_diff!P758 / 'Outputs_pre-361'!P758, "")</f>
        <v>-0.96721991242163963</v>
      </c>
      <c r="Q758" s="257">
        <f>IF('Outputs_pre-361'!Q758 &lt;&gt; 0, Impact_361_diff!Q758 / 'Outputs_pre-361'!Q758, "")</f>
        <v>-0.96786918485248674</v>
      </c>
      <c r="R758" s="257">
        <f>IF('Outputs_pre-361'!R758 &lt;&gt; 0, Impact_361_diff!R758 / 'Outputs_pre-361'!R758, "")</f>
        <v>-0.83692136644631965</v>
      </c>
      <c r="S758" s="257">
        <f>IF('Outputs_pre-361'!S758 &lt;&gt; 0, Impact_361_diff!S758 / 'Outputs_pre-361'!S758, "")</f>
        <v>-0.98242108712581777</v>
      </c>
      <c r="T758" s="257">
        <f>IF('Outputs_pre-361'!T758 &lt;&gt; 0, Impact_361_diff!T758 / 'Outputs_pre-361'!T758, "")</f>
        <v>-0.99412198630532511</v>
      </c>
      <c r="U758" s="257">
        <f>IF('Outputs_pre-361'!U758 &lt;&gt; 0, Impact_361_diff!U758 / 'Outputs_pre-361'!U758, "")</f>
        <v>-0.90432016445093066</v>
      </c>
      <c r="V758" s="257" t="str">
        <f>IF('Outputs_pre-361'!V758 &lt;&gt; 0, Impact_361_diff!V758 / 'Outputs_pre-361'!V758, "")</f>
        <v/>
      </c>
      <c r="W758" s="257">
        <f>IF('Outputs_pre-361'!W758 &lt;&gt; 0, Impact_361_diff!W758 / 'Outputs_pre-361'!W758, "")</f>
        <v>-0.95680525587962084</v>
      </c>
      <c r="X758" s="257">
        <f>IF('Outputs_pre-361'!X758 &lt;&gt; 0, Impact_361_diff!X758 / 'Outputs_pre-361'!X758, "")</f>
        <v>-0.86298797475393318</v>
      </c>
      <c r="Y758" s="257">
        <f>IF('Outputs_pre-361'!Y758 &lt;&gt; 0, Impact_361_diff!Y758 / 'Outputs_pre-361'!Y758, "")</f>
        <v>-0.97677215099665859</v>
      </c>
      <c r="Z758" s="257">
        <f>IF('Outputs_pre-361'!Z758 &lt;&gt; 0, Impact_361_diff!Z758 / 'Outputs_pre-361'!Z758, "")</f>
        <v>-0.98004123629769091</v>
      </c>
      <c r="AA758" s="257">
        <f>IF('Outputs_pre-361'!AA758 &lt;&gt; 0, Impact_361_diff!AA758 / 'Outputs_pre-361'!AA758, "")</f>
        <v>-0.98165556065796611</v>
      </c>
      <c r="AB758" s="257">
        <f>IF('Outputs_pre-361'!AB758 &lt;&gt; 0, Impact_361_diff!AB758 / 'Outputs_pre-361'!AB758, "")</f>
        <v>-0.92493444220452337</v>
      </c>
      <c r="AC758" s="65"/>
    </row>
    <row r="759" spans="1:29" s="82" customFormat="1" x14ac:dyDescent="0.35">
      <c r="D759" s="252" t="str">
        <f t="shared" si="5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7">
        <f>IF('Outputs_pre-361'!O759 &lt;&gt; 0, Impact_361_diff!O759 / 'Outputs_pre-361'!O759, "")</f>
        <v>-0.87111069262282737</v>
      </c>
      <c r="P759" s="257">
        <f>IF('Outputs_pre-361'!P759 &lt;&gt; 0, Impact_361_diff!P759 / 'Outputs_pre-361'!P759, "")</f>
        <v>-0.97516525910626606</v>
      </c>
      <c r="Q759" s="257">
        <f>IF('Outputs_pre-361'!Q759 &lt;&gt; 0, Impact_361_diff!Q759 / 'Outputs_pre-361'!Q759, "")</f>
        <v>-0.97926697059346124</v>
      </c>
      <c r="R759" s="257">
        <f>IF('Outputs_pre-361'!R759 &lt;&gt; 0, Impact_361_diff!R759 / 'Outputs_pre-361'!R759, "")</f>
        <v>-0.88599613654927523</v>
      </c>
      <c r="S759" s="257">
        <f>IF('Outputs_pre-361'!S759 &lt;&gt; 0, Impact_361_diff!S759 / 'Outputs_pre-361'!S759, "")</f>
        <v>-0.99052401423077752</v>
      </c>
      <c r="T759" s="257">
        <f>IF('Outputs_pre-361'!T759 &lt;&gt; 0, Impact_361_diff!T759 / 'Outputs_pre-361'!T759, "")</f>
        <v>-0.99648188086063261</v>
      </c>
      <c r="U759" s="257">
        <f>IF('Outputs_pre-361'!U759 &lt;&gt; 0, Impact_361_diff!U759 / 'Outputs_pre-361'!U759, "")</f>
        <v>-0.92933526300509683</v>
      </c>
      <c r="V759" s="257" t="str">
        <f>IF('Outputs_pre-361'!V759 &lt;&gt; 0, Impact_361_diff!V759 / 'Outputs_pre-361'!V759, "")</f>
        <v/>
      </c>
      <c r="W759" s="257">
        <f>IF('Outputs_pre-361'!W759 &lt;&gt; 0, Impact_361_diff!W759 / 'Outputs_pre-361'!W759, "")</f>
        <v>-0.96438414796572058</v>
      </c>
      <c r="X759" s="257">
        <f>IF('Outputs_pre-361'!X759 &lt;&gt; 0, Impact_361_diff!X759 / 'Outputs_pre-361'!X759, "")</f>
        <v>-0.89973023327842028</v>
      </c>
      <c r="Y759" s="257">
        <f>IF('Outputs_pre-361'!Y759 &lt;&gt; 0, Impact_361_diff!Y759 / 'Outputs_pre-361'!Y759, "")</f>
        <v>-0.98950102123705053</v>
      </c>
      <c r="Z759" s="257">
        <f>IF('Outputs_pre-361'!Z759 &lt;&gt; 0, Impact_361_diff!Z759 / 'Outputs_pre-361'!Z759, "")</f>
        <v>-0.993074394366668</v>
      </c>
      <c r="AA759" s="257">
        <f>IF('Outputs_pre-361'!AA759 &lt;&gt; 0, Impact_361_diff!AA759 / 'Outputs_pre-361'!AA759, "")</f>
        <v>-0.99046326528481909</v>
      </c>
      <c r="AB759" s="257">
        <f>IF('Outputs_pre-361'!AB759 &lt;&gt; 0, Impact_361_diff!AB759 / 'Outputs_pre-361'!AB759, "")</f>
        <v>-0.92996863540473762</v>
      </c>
      <c r="AC759" s="65"/>
    </row>
    <row r="760" spans="1:29" s="82" customFormat="1" x14ac:dyDescent="0.35">
      <c r="D760" s="252" t="str">
        <f t="shared" si="5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7">
        <f>IF('Outputs_pre-361'!O760 &lt;&gt; 0, Impact_361_diff!O760 / 'Outputs_pre-361'!O760, "")</f>
        <v>-0.87111069262282737</v>
      </c>
      <c r="P760" s="257">
        <f>IF('Outputs_pre-361'!P760 &lt;&gt; 0, Impact_361_diff!P760 / 'Outputs_pre-361'!P760, "")</f>
        <v>-0.97516525910626606</v>
      </c>
      <c r="Q760" s="257">
        <f>IF('Outputs_pre-361'!Q760 &lt;&gt; 0, Impact_361_diff!Q760 / 'Outputs_pre-361'!Q760, "")</f>
        <v>-0.97926697059346124</v>
      </c>
      <c r="R760" s="257">
        <f>IF('Outputs_pre-361'!R760 &lt;&gt; 0, Impact_361_diff!R760 / 'Outputs_pre-361'!R760, "")</f>
        <v>-0.88599613654927523</v>
      </c>
      <c r="S760" s="257">
        <f>IF('Outputs_pre-361'!S760 &lt;&gt; 0, Impact_361_diff!S760 / 'Outputs_pre-361'!S760, "")</f>
        <v>-0.99052401423077752</v>
      </c>
      <c r="T760" s="257">
        <f>IF('Outputs_pre-361'!T760 &lt;&gt; 0, Impact_361_diff!T760 / 'Outputs_pre-361'!T760, "")</f>
        <v>-0.99648188086063261</v>
      </c>
      <c r="U760" s="257">
        <f>IF('Outputs_pre-361'!U760 &lt;&gt; 0, Impact_361_diff!U760 / 'Outputs_pre-361'!U760, "")</f>
        <v>-0.92933526300509683</v>
      </c>
      <c r="V760" s="257" t="str">
        <f>IF('Outputs_pre-361'!V760 &lt;&gt; 0, Impact_361_diff!V760 / 'Outputs_pre-361'!V760, "")</f>
        <v/>
      </c>
      <c r="W760" s="257">
        <f>IF('Outputs_pre-361'!W760 &lt;&gt; 0, Impact_361_diff!W760 / 'Outputs_pre-361'!W760, "")</f>
        <v>-0.96438414796572058</v>
      </c>
      <c r="X760" s="257">
        <f>IF('Outputs_pre-361'!X760 &lt;&gt; 0, Impact_361_diff!X760 / 'Outputs_pre-361'!X760, "")</f>
        <v>-0.89973023327842028</v>
      </c>
      <c r="Y760" s="257">
        <f>IF('Outputs_pre-361'!Y760 &lt;&gt; 0, Impact_361_diff!Y760 / 'Outputs_pre-361'!Y760, "")</f>
        <v>-0.98950102123705053</v>
      </c>
      <c r="Z760" s="257">
        <f>IF('Outputs_pre-361'!Z760 &lt;&gt; 0, Impact_361_diff!Z760 / 'Outputs_pre-361'!Z760, "")</f>
        <v>-0.993074394366668</v>
      </c>
      <c r="AA760" s="257">
        <f>IF('Outputs_pre-361'!AA760 &lt;&gt; 0, Impact_361_diff!AA760 / 'Outputs_pre-361'!AA760, "")</f>
        <v>-0.99046326528481909</v>
      </c>
      <c r="AB760" s="257">
        <f>IF('Outputs_pre-361'!AB760 &lt;&gt; 0, Impact_361_diff!AB760 / 'Outputs_pre-361'!AB760, "")</f>
        <v>-0.92996863540473762</v>
      </c>
      <c r="AC760" s="65"/>
    </row>
    <row r="761" spans="1:29" s="82" customFormat="1" x14ac:dyDescent="0.35">
      <c r="D761" s="252" t="str">
        <f t="shared" si="5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7">
        <f>IF('Outputs_pre-361'!O761 &lt;&gt; 0, Impact_361_diff!O761 / 'Outputs_pre-361'!O761, "")</f>
        <v>-0.87111069262282737</v>
      </c>
      <c r="P761" s="257">
        <f>IF('Outputs_pre-361'!P761 &lt;&gt; 0, Impact_361_diff!P761 / 'Outputs_pre-361'!P761, "")</f>
        <v>-0.97516525910626606</v>
      </c>
      <c r="Q761" s="257">
        <f>IF('Outputs_pre-361'!Q761 &lt;&gt; 0, Impact_361_diff!Q761 / 'Outputs_pre-361'!Q761, "")</f>
        <v>-0.97926697059346124</v>
      </c>
      <c r="R761" s="257">
        <f>IF('Outputs_pre-361'!R761 &lt;&gt; 0, Impact_361_diff!R761 / 'Outputs_pre-361'!R761, "")</f>
        <v>-0.88599613654927523</v>
      </c>
      <c r="S761" s="257">
        <f>IF('Outputs_pre-361'!S761 &lt;&gt; 0, Impact_361_diff!S761 / 'Outputs_pre-361'!S761, "")</f>
        <v>-0.99052401423077752</v>
      </c>
      <c r="T761" s="257">
        <f>IF('Outputs_pre-361'!T761 &lt;&gt; 0, Impact_361_diff!T761 / 'Outputs_pre-361'!T761, "")</f>
        <v>-0.99648188086063261</v>
      </c>
      <c r="U761" s="257">
        <f>IF('Outputs_pre-361'!U761 &lt;&gt; 0, Impact_361_diff!U761 / 'Outputs_pre-361'!U761, "")</f>
        <v>-0.92933526300509683</v>
      </c>
      <c r="V761" s="257" t="str">
        <f>IF('Outputs_pre-361'!V761 &lt;&gt; 0, Impact_361_diff!V761 / 'Outputs_pre-361'!V761, "")</f>
        <v/>
      </c>
      <c r="W761" s="257">
        <f>IF('Outputs_pre-361'!W761 &lt;&gt; 0, Impact_361_diff!W761 / 'Outputs_pre-361'!W761, "")</f>
        <v>-0.96438414796572058</v>
      </c>
      <c r="X761" s="257">
        <f>IF('Outputs_pre-361'!X761 &lt;&gt; 0, Impact_361_diff!X761 / 'Outputs_pre-361'!X761, "")</f>
        <v>-0.89973023327842028</v>
      </c>
      <c r="Y761" s="257">
        <f>IF('Outputs_pre-361'!Y761 &lt;&gt; 0, Impact_361_diff!Y761 / 'Outputs_pre-361'!Y761, "")</f>
        <v>-0.98950102123705053</v>
      </c>
      <c r="Z761" s="257">
        <f>IF('Outputs_pre-361'!Z761 &lt;&gt; 0, Impact_361_diff!Z761 / 'Outputs_pre-361'!Z761, "")</f>
        <v>-0.993074394366668</v>
      </c>
      <c r="AA761" s="257">
        <f>IF('Outputs_pre-361'!AA761 &lt;&gt; 0, Impact_361_diff!AA761 / 'Outputs_pre-361'!AA761, "")</f>
        <v>-0.99046326528481909</v>
      </c>
      <c r="AB761" s="257">
        <f>IF('Outputs_pre-361'!AB761 &lt;&gt; 0, Impact_361_diff!AB761 / 'Outputs_pre-361'!AB761, "")</f>
        <v>-0.92996863540473762</v>
      </c>
      <c r="AC761" s="65"/>
    </row>
    <row r="762" spans="1:29" s="82" customFormat="1" x14ac:dyDescent="0.35">
      <c r="D762" s="252" t="str">
        <f t="shared" si="5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7">
        <f>IF('Outputs_pre-361'!O762 &lt;&gt; 0, Impact_361_diff!O762 / 'Outputs_pre-361'!O762, "")</f>
        <v>-0.87111069262282737</v>
      </c>
      <c r="P762" s="257">
        <f>IF('Outputs_pre-361'!P762 &lt;&gt; 0, Impact_361_diff!P762 / 'Outputs_pre-361'!P762, "")</f>
        <v>-0.97516525910626606</v>
      </c>
      <c r="Q762" s="257">
        <f>IF('Outputs_pre-361'!Q762 &lt;&gt; 0, Impact_361_diff!Q762 / 'Outputs_pre-361'!Q762, "")</f>
        <v>-0.97926697059346124</v>
      </c>
      <c r="R762" s="257">
        <f>IF('Outputs_pre-361'!R762 &lt;&gt; 0, Impact_361_diff!R762 / 'Outputs_pre-361'!R762, "")</f>
        <v>-0.88599613654927523</v>
      </c>
      <c r="S762" s="257">
        <f>IF('Outputs_pre-361'!S762 &lt;&gt; 0, Impact_361_diff!S762 / 'Outputs_pre-361'!S762, "")</f>
        <v>-0.99052401423077752</v>
      </c>
      <c r="T762" s="257">
        <f>IF('Outputs_pre-361'!T762 &lt;&gt; 0, Impact_361_diff!T762 / 'Outputs_pre-361'!T762, "")</f>
        <v>-0.99648188086063261</v>
      </c>
      <c r="U762" s="257">
        <f>IF('Outputs_pre-361'!U762 &lt;&gt; 0, Impact_361_diff!U762 / 'Outputs_pre-361'!U762, "")</f>
        <v>-0.92933526300509683</v>
      </c>
      <c r="V762" s="257" t="str">
        <f>IF('Outputs_pre-361'!V762 &lt;&gt; 0, Impact_361_diff!V762 / 'Outputs_pre-361'!V762, "")</f>
        <v/>
      </c>
      <c r="W762" s="257">
        <f>IF('Outputs_pre-361'!W762 &lt;&gt; 0, Impact_361_diff!W762 / 'Outputs_pre-361'!W762, "")</f>
        <v>-0.96438414796572058</v>
      </c>
      <c r="X762" s="257">
        <f>IF('Outputs_pre-361'!X762 &lt;&gt; 0, Impact_361_diff!X762 / 'Outputs_pre-361'!X762, "")</f>
        <v>-0.89973023327842028</v>
      </c>
      <c r="Y762" s="257">
        <f>IF('Outputs_pre-361'!Y762 &lt;&gt; 0, Impact_361_diff!Y762 / 'Outputs_pre-361'!Y762, "")</f>
        <v>-0.98950102123705053</v>
      </c>
      <c r="Z762" s="257">
        <f>IF('Outputs_pre-361'!Z762 &lt;&gt; 0, Impact_361_diff!Z762 / 'Outputs_pre-361'!Z762, "")</f>
        <v>-0.993074394366668</v>
      </c>
      <c r="AA762" s="257">
        <f>IF('Outputs_pre-361'!AA762 &lt;&gt; 0, Impact_361_diff!AA762 / 'Outputs_pre-361'!AA762, "")</f>
        <v>-0.99046326528481909</v>
      </c>
      <c r="AB762" s="257">
        <f>IF('Outputs_pre-361'!AB762 &lt;&gt; 0, Impact_361_diff!AB762 / 'Outputs_pre-361'!AB762, "")</f>
        <v>-0.92996863540473762</v>
      </c>
      <c r="AC762" s="65"/>
    </row>
    <row r="763" spans="1:29" s="82" customFormat="1" x14ac:dyDescent="0.35">
      <c r="D763" s="252" t="str">
        <f t="shared" si="5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7">
        <f>IF('Outputs_pre-361'!O763 &lt;&gt; 0, Impact_361_diff!O763 / 'Outputs_pre-361'!O763, "")</f>
        <v>-0.87111069262282737</v>
      </c>
      <c r="P763" s="257">
        <f>IF('Outputs_pre-361'!P763 &lt;&gt; 0, Impact_361_diff!P763 / 'Outputs_pre-361'!P763, "")</f>
        <v>-0.97516525910626606</v>
      </c>
      <c r="Q763" s="257">
        <f>IF('Outputs_pre-361'!Q763 &lt;&gt; 0, Impact_361_diff!Q763 / 'Outputs_pre-361'!Q763, "")</f>
        <v>-0.97926697059346124</v>
      </c>
      <c r="R763" s="257">
        <f>IF('Outputs_pre-361'!R763 &lt;&gt; 0, Impact_361_diff!R763 / 'Outputs_pre-361'!R763, "")</f>
        <v>-0.88599613654927523</v>
      </c>
      <c r="S763" s="257">
        <f>IF('Outputs_pre-361'!S763 &lt;&gt; 0, Impact_361_diff!S763 / 'Outputs_pre-361'!S763, "")</f>
        <v>-0.99052401423077752</v>
      </c>
      <c r="T763" s="257">
        <f>IF('Outputs_pre-361'!T763 &lt;&gt; 0, Impact_361_diff!T763 / 'Outputs_pre-361'!T763, "")</f>
        <v>-0.99648188086063261</v>
      </c>
      <c r="U763" s="257">
        <f>IF('Outputs_pre-361'!U763 &lt;&gt; 0, Impact_361_diff!U763 / 'Outputs_pre-361'!U763, "")</f>
        <v>-0.92933526300509683</v>
      </c>
      <c r="V763" s="257" t="str">
        <f>IF('Outputs_pre-361'!V763 &lt;&gt; 0, Impact_361_diff!V763 / 'Outputs_pre-361'!V763, "")</f>
        <v/>
      </c>
      <c r="W763" s="257">
        <f>IF('Outputs_pre-361'!W763 &lt;&gt; 0, Impact_361_diff!W763 / 'Outputs_pre-361'!W763, "")</f>
        <v>-0.96438414796572058</v>
      </c>
      <c r="X763" s="257">
        <f>IF('Outputs_pre-361'!X763 &lt;&gt; 0, Impact_361_diff!X763 / 'Outputs_pre-361'!X763, "")</f>
        <v>-0.89973023327842028</v>
      </c>
      <c r="Y763" s="257">
        <f>IF('Outputs_pre-361'!Y763 &lt;&gt; 0, Impact_361_diff!Y763 / 'Outputs_pre-361'!Y763, "")</f>
        <v>-0.98950102123705053</v>
      </c>
      <c r="Z763" s="257">
        <f>IF('Outputs_pre-361'!Z763 &lt;&gt; 0, Impact_361_diff!Z763 / 'Outputs_pre-361'!Z763, "")</f>
        <v>-0.993074394366668</v>
      </c>
      <c r="AA763" s="257">
        <f>IF('Outputs_pre-361'!AA763 &lt;&gt; 0, Impact_361_diff!AA763 / 'Outputs_pre-361'!AA763, "")</f>
        <v>-0.99046326528481909</v>
      </c>
      <c r="AB763" s="257">
        <f>IF('Outputs_pre-361'!AB763 &lt;&gt; 0, Impact_361_diff!AB763 / 'Outputs_pre-361'!AB763, "")</f>
        <v>-0.92996863540473762</v>
      </c>
      <c r="AC763" s="65"/>
    </row>
    <row r="764" spans="1:29" s="82" customFormat="1" x14ac:dyDescent="0.35">
      <c r="D764" s="252" t="str">
        <f t="shared" si="5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7">
        <f>IF('Outputs_pre-361'!O764 &lt;&gt; 0, Impact_361_diff!O764 / 'Outputs_pre-361'!O764, "")</f>
        <v>0</v>
      </c>
      <c r="P764" s="257">
        <f>IF('Outputs_pre-361'!P764 &lt;&gt; 0, Impact_361_diff!P764 / 'Outputs_pre-361'!P764, "")</f>
        <v>0</v>
      </c>
      <c r="Q764" s="257">
        <f>IF('Outputs_pre-361'!Q764 &lt;&gt; 0, Impact_361_diff!Q764 / 'Outputs_pre-361'!Q764, "")</f>
        <v>0</v>
      </c>
      <c r="R764" s="257">
        <f>IF('Outputs_pre-361'!R764 &lt;&gt; 0, Impact_361_diff!R764 / 'Outputs_pre-361'!R764, "")</f>
        <v>0</v>
      </c>
      <c r="S764" s="257">
        <f>IF('Outputs_pre-361'!S764 &lt;&gt; 0, Impact_361_diff!S764 / 'Outputs_pre-361'!S764, "")</f>
        <v>0</v>
      </c>
      <c r="T764" s="257">
        <f>IF('Outputs_pre-361'!T764 &lt;&gt; 0, Impact_361_diff!T764 / 'Outputs_pre-361'!T764, "")</f>
        <v>0</v>
      </c>
      <c r="U764" s="257">
        <f>IF('Outputs_pre-361'!U764 &lt;&gt; 0, Impact_361_diff!U764 / 'Outputs_pre-361'!U764, "")</f>
        <v>0</v>
      </c>
      <c r="V764" s="257">
        <f>IF('Outputs_pre-361'!V764 &lt;&gt; 0, Impact_361_diff!V764 / 'Outputs_pre-361'!V764, "")</f>
        <v>8.0414660730248357</v>
      </c>
      <c r="W764" s="257">
        <f>IF('Outputs_pre-361'!W764 &lt;&gt; 0, Impact_361_diff!W764 / 'Outputs_pre-361'!W764, "")</f>
        <v>0</v>
      </c>
      <c r="X764" s="257">
        <f>IF('Outputs_pre-361'!X764 &lt;&gt; 0, Impact_361_diff!X764 / 'Outputs_pre-361'!X764, "")</f>
        <v>0</v>
      </c>
      <c r="Y764" s="257">
        <f>IF('Outputs_pre-361'!Y764 &lt;&gt; 0, Impact_361_diff!Y764 / 'Outputs_pre-361'!Y764, "")</f>
        <v>0</v>
      </c>
      <c r="Z764" s="257">
        <f>IF('Outputs_pre-361'!Z764 &lt;&gt; 0, Impact_361_diff!Z764 / 'Outputs_pre-361'!Z764, "")</f>
        <v>0</v>
      </c>
      <c r="AA764" s="257">
        <f>IF('Outputs_pre-361'!AA764 &lt;&gt; 0, Impact_361_diff!AA764 / 'Outputs_pre-361'!AA764, "")</f>
        <v>0</v>
      </c>
      <c r="AB764" s="257">
        <f>IF('Outputs_pre-361'!AB764 &lt;&gt; 0, Impact_361_diff!AB764 / 'Outputs_pre-361'!AB764, "")</f>
        <v>0</v>
      </c>
      <c r="AC764" s="65"/>
    </row>
    <row r="765" spans="1:29" s="82" customFormat="1" x14ac:dyDescent="0.35">
      <c r="D765" s="252" t="str">
        <f t="shared" si="5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7">
        <f>IF('Outputs_pre-361'!O765 &lt;&gt; 0, Impact_361_diff!O765 / 'Outputs_pre-361'!O765, "")</f>
        <v>0</v>
      </c>
      <c r="P765" s="257">
        <f>IF('Outputs_pre-361'!P765 &lt;&gt; 0, Impact_361_diff!P765 / 'Outputs_pre-361'!P765, "")</f>
        <v>0</v>
      </c>
      <c r="Q765" s="257">
        <f>IF('Outputs_pre-361'!Q765 &lt;&gt; 0, Impact_361_diff!Q765 / 'Outputs_pre-361'!Q765, "")</f>
        <v>0</v>
      </c>
      <c r="R765" s="257">
        <f>IF('Outputs_pre-361'!R765 &lt;&gt; 0, Impact_361_diff!R765 / 'Outputs_pre-361'!R765, "")</f>
        <v>0</v>
      </c>
      <c r="S765" s="257">
        <f>IF('Outputs_pre-361'!S765 &lt;&gt; 0, Impact_361_diff!S765 / 'Outputs_pre-361'!S765, "")</f>
        <v>0</v>
      </c>
      <c r="T765" s="257">
        <f>IF('Outputs_pre-361'!T765 &lt;&gt; 0, Impact_361_diff!T765 / 'Outputs_pre-361'!T765, "")</f>
        <v>0</v>
      </c>
      <c r="U765" s="257">
        <f>IF('Outputs_pre-361'!U765 &lt;&gt; 0, Impact_361_diff!U765 / 'Outputs_pre-361'!U765, "")</f>
        <v>0</v>
      </c>
      <c r="V765" s="257">
        <f>IF('Outputs_pre-361'!V765 &lt;&gt; 0, Impact_361_diff!V765 / 'Outputs_pre-361'!V765, "")</f>
        <v>0</v>
      </c>
      <c r="W765" s="257">
        <f>IF('Outputs_pre-361'!W765 &lt;&gt; 0, Impact_361_diff!W765 / 'Outputs_pre-361'!W765, "")</f>
        <v>0</v>
      </c>
      <c r="X765" s="257">
        <f>IF('Outputs_pre-361'!X765 &lt;&gt; 0, Impact_361_diff!X765 / 'Outputs_pre-361'!X765, "")</f>
        <v>0</v>
      </c>
      <c r="Y765" s="257">
        <f>IF('Outputs_pre-361'!Y765 &lt;&gt; 0, Impact_361_diff!Y765 / 'Outputs_pre-361'!Y765, "")</f>
        <v>0</v>
      </c>
      <c r="Z765" s="257">
        <f>IF('Outputs_pre-361'!Z765 &lt;&gt; 0, Impact_361_diff!Z765 / 'Outputs_pre-361'!Z765, "")</f>
        <v>0</v>
      </c>
      <c r="AA765" s="257">
        <f>IF('Outputs_pre-361'!AA765 &lt;&gt; 0, Impact_361_diff!AA765 / 'Outputs_pre-361'!AA765, "")</f>
        <v>0</v>
      </c>
      <c r="AB765" s="257">
        <f>IF('Outputs_pre-361'!AB765 &lt;&gt; 0, Impact_361_diff!AB765 / 'Outputs_pre-361'!AB765, "")</f>
        <v>0</v>
      </c>
      <c r="AC765" s="65"/>
    </row>
    <row r="766" spans="1:29" s="82" customFormat="1" x14ac:dyDescent="0.35">
      <c r="D766" s="252" t="str">
        <f t="shared" si="5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7">
        <f>IF('Outputs_pre-361'!O766 &lt;&gt; 0, Impact_361_diff!O766 / 'Outputs_pre-361'!O766, "")</f>
        <v>0</v>
      </c>
      <c r="P766" s="257">
        <f>IF('Outputs_pre-361'!P766 &lt;&gt; 0, Impact_361_diff!P766 / 'Outputs_pre-361'!P766, "")</f>
        <v>0</v>
      </c>
      <c r="Q766" s="257">
        <f>IF('Outputs_pre-361'!Q766 &lt;&gt; 0, Impact_361_diff!Q766 / 'Outputs_pre-361'!Q766, "")</f>
        <v>0</v>
      </c>
      <c r="R766" s="257">
        <f>IF('Outputs_pre-361'!R766 &lt;&gt; 0, Impact_361_diff!R766 / 'Outputs_pre-361'!R766, "")</f>
        <v>0</v>
      </c>
      <c r="S766" s="257">
        <f>IF('Outputs_pre-361'!S766 &lt;&gt; 0, Impact_361_diff!S766 / 'Outputs_pre-361'!S766, "")</f>
        <v>0</v>
      </c>
      <c r="T766" s="257">
        <f>IF('Outputs_pre-361'!T766 &lt;&gt; 0, Impact_361_diff!T766 / 'Outputs_pre-361'!T766, "")</f>
        <v>0</v>
      </c>
      <c r="U766" s="257">
        <f>IF('Outputs_pre-361'!U766 &lt;&gt; 0, Impact_361_diff!U766 / 'Outputs_pre-361'!U766, "")</f>
        <v>0</v>
      </c>
      <c r="V766" s="257">
        <f>IF('Outputs_pre-361'!V766 &lt;&gt; 0, Impact_361_diff!V766 / 'Outputs_pre-361'!V766, "")</f>
        <v>0</v>
      </c>
      <c r="W766" s="257">
        <f>IF('Outputs_pre-361'!W766 &lt;&gt; 0, Impact_361_diff!W766 / 'Outputs_pre-361'!W766, "")</f>
        <v>0</v>
      </c>
      <c r="X766" s="257">
        <f>IF('Outputs_pre-361'!X766 &lt;&gt; 0, Impact_361_diff!X766 / 'Outputs_pre-361'!X766, "")</f>
        <v>0</v>
      </c>
      <c r="Y766" s="257">
        <f>IF('Outputs_pre-361'!Y766 &lt;&gt; 0, Impact_361_diff!Y766 / 'Outputs_pre-361'!Y766, "")</f>
        <v>0</v>
      </c>
      <c r="Z766" s="257">
        <f>IF('Outputs_pre-361'!Z766 &lt;&gt; 0, Impact_361_diff!Z766 / 'Outputs_pre-361'!Z766, "")</f>
        <v>0</v>
      </c>
      <c r="AA766" s="257">
        <f>IF('Outputs_pre-361'!AA766 &lt;&gt; 0, Impact_361_diff!AA766 / 'Outputs_pre-361'!AA766, "")</f>
        <v>0</v>
      </c>
      <c r="AB766" s="257">
        <f>IF('Outputs_pre-361'!AB766 &lt;&gt; 0, Impact_361_diff!AB766 / 'Outputs_pre-361'!AB766, "")</f>
        <v>0</v>
      </c>
      <c r="AC766" s="65"/>
    </row>
    <row r="767" spans="1:29" s="82" customFormat="1" x14ac:dyDescent="0.35">
      <c r="D767" s="252" t="str">
        <f t="shared" si="5"/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7">
        <f>IF('Outputs_pre-361'!O767 &lt;&gt; 0, Impact_361_diff!O767 / 'Outputs_pre-361'!O767, "")</f>
        <v>0</v>
      </c>
      <c r="P767" s="257">
        <f>IF('Outputs_pre-361'!P767 &lt;&gt; 0, Impact_361_diff!P767 / 'Outputs_pre-361'!P767, "")</f>
        <v>0</v>
      </c>
      <c r="Q767" s="257">
        <f>IF('Outputs_pre-361'!Q767 &lt;&gt; 0, Impact_361_diff!Q767 / 'Outputs_pre-361'!Q767, "")</f>
        <v>0</v>
      </c>
      <c r="R767" s="257">
        <f>IF('Outputs_pre-361'!R767 &lt;&gt; 0, Impact_361_diff!R767 / 'Outputs_pre-361'!R767, "")</f>
        <v>0</v>
      </c>
      <c r="S767" s="257">
        <f>IF('Outputs_pre-361'!S767 &lt;&gt; 0, Impact_361_diff!S767 / 'Outputs_pre-361'!S767, "")</f>
        <v>0</v>
      </c>
      <c r="T767" s="257">
        <f>IF('Outputs_pre-361'!T767 &lt;&gt; 0, Impact_361_diff!T767 / 'Outputs_pre-361'!T767, "")</f>
        <v>0</v>
      </c>
      <c r="U767" s="257">
        <f>IF('Outputs_pre-361'!U767 &lt;&gt; 0, Impact_361_diff!U767 / 'Outputs_pre-361'!U767, "")</f>
        <v>0</v>
      </c>
      <c r="V767" s="257">
        <f>IF('Outputs_pre-361'!V767 &lt;&gt; 0, Impact_361_diff!V767 / 'Outputs_pre-361'!V767, "")</f>
        <v>0</v>
      </c>
      <c r="W767" s="257">
        <f>IF('Outputs_pre-361'!W767 &lt;&gt; 0, Impact_361_diff!W767 / 'Outputs_pre-361'!W767, "")</f>
        <v>0</v>
      </c>
      <c r="X767" s="257">
        <f>IF('Outputs_pre-361'!X767 &lt;&gt; 0, Impact_361_diff!X767 / 'Outputs_pre-361'!X767, "")</f>
        <v>0</v>
      </c>
      <c r="Y767" s="257">
        <f>IF('Outputs_pre-361'!Y767 &lt;&gt; 0, Impact_361_diff!Y767 / 'Outputs_pre-361'!Y767, "")</f>
        <v>0</v>
      </c>
      <c r="Z767" s="257">
        <f>IF('Outputs_pre-361'!Z767 &lt;&gt; 0, Impact_361_diff!Z767 / 'Outputs_pre-361'!Z767, "")</f>
        <v>0</v>
      </c>
      <c r="AA767" s="257">
        <f>IF('Outputs_pre-361'!AA767 &lt;&gt; 0, Impact_361_diff!AA767 / 'Outputs_pre-361'!AA767, "")</f>
        <v>0</v>
      </c>
      <c r="AB767" s="257">
        <f>IF('Outputs_pre-361'!AB767 &lt;&gt; 0, Impact_361_diff!AB767 / 'Outputs_pre-361'!AB767, "")</f>
        <v>0</v>
      </c>
      <c r="AC767" s="65"/>
    </row>
    <row r="768" spans="1:29" x14ac:dyDescent="0.35">
      <c r="A768" s="82"/>
      <c r="D768" s="252" t="str">
        <f t="shared" si="5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256">
        <f>IF('Outputs_pre-361'!O768 &lt;&gt; 0, Impact_361_diff!O768 / 'Outputs_pre-361'!O768, "")</f>
        <v>0</v>
      </c>
      <c r="P768" s="256">
        <f>IF('Outputs_pre-361'!P768 &lt;&gt; 0, Impact_361_diff!P768 / 'Outputs_pre-361'!P768, "")</f>
        <v>0</v>
      </c>
      <c r="Q768" s="256">
        <f>IF('Outputs_pre-361'!Q768 &lt;&gt; 0, Impact_361_diff!Q768 / 'Outputs_pre-361'!Q768, "")</f>
        <v>0</v>
      </c>
      <c r="R768" s="256">
        <f>IF('Outputs_pre-361'!R768 &lt;&gt; 0, Impact_361_diff!R768 / 'Outputs_pre-361'!R768, "")</f>
        <v>0</v>
      </c>
      <c r="S768" s="256">
        <f>IF('Outputs_pre-361'!S768 &lt;&gt; 0, Impact_361_diff!S768 / 'Outputs_pre-361'!S768, "")</f>
        <v>0</v>
      </c>
      <c r="T768" s="256">
        <f>IF('Outputs_pre-361'!T768 &lt;&gt; 0, Impact_361_diff!T768 / 'Outputs_pre-361'!T768, "")</f>
        <v>0</v>
      </c>
      <c r="U768" s="256">
        <f>IF('Outputs_pre-361'!U768 &lt;&gt; 0, Impact_361_diff!U768 / 'Outputs_pre-361'!U768, "")</f>
        <v>0</v>
      </c>
      <c r="V768" s="256">
        <f>IF('Outputs_pre-361'!V768 &lt;&gt; 0, Impact_361_diff!V768 / 'Outputs_pre-361'!V768, "")</f>
        <v>0</v>
      </c>
      <c r="W768" s="256">
        <f>IF('Outputs_pre-361'!W768 &lt;&gt; 0, Impact_361_diff!W768 / 'Outputs_pre-361'!W768, "")</f>
        <v>0</v>
      </c>
      <c r="X768" s="256">
        <f>IF('Outputs_pre-361'!X768 &lt;&gt; 0, Impact_361_diff!X768 / 'Outputs_pre-361'!X768, "")</f>
        <v>0</v>
      </c>
      <c r="Y768" s="256">
        <f>IF('Outputs_pre-361'!Y768 &lt;&gt; 0, Impact_361_diff!Y768 / 'Outputs_pre-361'!Y768, "")</f>
        <v>0</v>
      </c>
      <c r="Z768" s="256">
        <f>IF('Outputs_pre-361'!Z768 &lt;&gt; 0, Impact_361_diff!Z768 / 'Outputs_pre-361'!Z768, "")</f>
        <v>0</v>
      </c>
      <c r="AA768" s="256">
        <f>IF('Outputs_pre-361'!AA768 &lt;&gt; 0, Impact_361_diff!AA768 / 'Outputs_pre-361'!AA768, "")</f>
        <v>0</v>
      </c>
      <c r="AB768" s="256">
        <f>IF('Outputs_pre-361'!AB768 &lt;&gt; 0, Impact_361_diff!AB768 / 'Outputs_pre-361'!AB768, "")</f>
        <v>0</v>
      </c>
      <c r="AC768" s="65"/>
    </row>
    <row r="769" spans="1:29" x14ac:dyDescent="0.35">
      <c r="A769" s="82"/>
      <c r="D769" s="253" t="str">
        <f t="shared" si="5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115"/>
      <c r="M769" s="247"/>
      <c r="N769" s="115"/>
      <c r="O769" s="258">
        <f>IF('Outputs_pre-361'!O769 &lt;&gt; 0, Impact_361_diff!O769 / 'Outputs_pre-361'!O769, "")</f>
        <v>0</v>
      </c>
      <c r="P769" s="258">
        <f>IF('Outputs_pre-361'!P769 &lt;&gt; 0, Impact_361_diff!P769 / 'Outputs_pre-361'!P769, "")</f>
        <v>0</v>
      </c>
      <c r="Q769" s="258">
        <f>IF('Outputs_pre-361'!Q769 &lt;&gt; 0, Impact_361_diff!Q769 / 'Outputs_pre-361'!Q769, "")</f>
        <v>0</v>
      </c>
      <c r="R769" s="258">
        <f>IF('Outputs_pre-361'!R769 &lt;&gt; 0, Impact_361_diff!R769 / 'Outputs_pre-361'!R769, "")</f>
        <v>0</v>
      </c>
      <c r="S769" s="258">
        <f>IF('Outputs_pre-361'!S769 &lt;&gt; 0, Impact_361_diff!S769 / 'Outputs_pre-361'!S769, "")</f>
        <v>0</v>
      </c>
      <c r="T769" s="258">
        <f>IF('Outputs_pre-361'!T769 &lt;&gt; 0, Impact_361_diff!T769 / 'Outputs_pre-361'!T769, "")</f>
        <v>0</v>
      </c>
      <c r="U769" s="258">
        <f>IF('Outputs_pre-361'!U769 &lt;&gt; 0, Impact_361_diff!U769 / 'Outputs_pre-361'!U769, "")</f>
        <v>0</v>
      </c>
      <c r="V769" s="258">
        <f>IF('Outputs_pre-361'!V769 &lt;&gt; 0, Impact_361_diff!V769 / 'Outputs_pre-361'!V769, "")</f>
        <v>0</v>
      </c>
      <c r="W769" s="258">
        <f>IF('Outputs_pre-361'!W769 &lt;&gt; 0, Impact_361_diff!W769 / 'Outputs_pre-361'!W769, "")</f>
        <v>0</v>
      </c>
      <c r="X769" s="258">
        <f>IF('Outputs_pre-361'!X769 &lt;&gt; 0, Impact_361_diff!X769 / 'Outputs_pre-361'!X769, "")</f>
        <v>0</v>
      </c>
      <c r="Y769" s="258">
        <f>IF('Outputs_pre-361'!Y769 &lt;&gt; 0, Impact_361_diff!Y769 / 'Outputs_pre-361'!Y769, "")</f>
        <v>0</v>
      </c>
      <c r="Z769" s="258">
        <f>IF('Outputs_pre-361'!Z769 &lt;&gt; 0, Impact_361_diff!Z769 / 'Outputs_pre-361'!Z769, "")</f>
        <v>0</v>
      </c>
      <c r="AA769" s="258">
        <f>IF('Outputs_pre-361'!AA769 &lt;&gt; 0, Impact_361_diff!AA769 / 'Outputs_pre-361'!AA769, "")</f>
        <v>0</v>
      </c>
      <c r="AB769" s="258">
        <f>IF('Outputs_pre-361'!AB769 &lt;&gt; 0, Impact_361_diff!AB769 / 'Outputs_pre-361'!AB769, "")</f>
        <v>0</v>
      </c>
      <c r="AC769" s="65"/>
    </row>
    <row r="770" spans="1:29" x14ac:dyDescent="0.35">
      <c r="A770" s="82"/>
      <c r="D770" s="251" t="str">
        <f t="shared" si="5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114"/>
      <c r="M770" s="246"/>
      <c r="N770" s="114"/>
      <c r="O770" s="256">
        <f>IF('Outputs_pre-361'!O770 &lt;&gt; 0, Impact_361_diff!O770 / 'Outputs_pre-361'!O770, "")</f>
        <v>1.0295450093674385</v>
      </c>
      <c r="P770" s="256">
        <f>IF('Outputs_pre-361'!P770 &lt;&gt; 0, Impact_361_diff!P770 / 'Outputs_pre-361'!P770, "")</f>
        <v>1.6281754197127642</v>
      </c>
      <c r="Q770" s="256">
        <f>IF('Outputs_pre-361'!Q770 &lt;&gt; 0, Impact_361_diff!Q770 / 'Outputs_pre-361'!Q770, "")</f>
        <v>1.4061690888104517</v>
      </c>
      <c r="R770" s="256">
        <f>IF('Outputs_pre-361'!R770 &lt;&gt; 0, Impact_361_diff!R770 / 'Outputs_pre-361'!R770, "")</f>
        <v>2.3342777099179965</v>
      </c>
      <c r="S770" s="256">
        <f>IF('Outputs_pre-361'!S770 &lt;&gt; 0, Impact_361_diff!S770 / 'Outputs_pre-361'!S770, "")</f>
        <v>1.20292215775578</v>
      </c>
      <c r="T770" s="256">
        <f>IF('Outputs_pre-361'!T770 &lt;&gt; 0, Impact_361_diff!T770 / 'Outputs_pre-361'!T770, "")</f>
        <v>2.2046894045269858</v>
      </c>
      <c r="U770" s="256">
        <f>IF('Outputs_pre-361'!U770 &lt;&gt; 0, Impact_361_diff!U770 / 'Outputs_pre-361'!U770, "")</f>
        <v>3.7115437520408547</v>
      </c>
      <c r="V770" s="256">
        <f>IF('Outputs_pre-361'!V770 &lt;&gt; 0, Impact_361_diff!V770 / 'Outputs_pre-361'!V770, "")</f>
        <v>-0.78622994394632173</v>
      </c>
      <c r="W770" s="256">
        <f>IF('Outputs_pre-361'!W770 &lt;&gt; 0, Impact_361_diff!W770 / 'Outputs_pre-361'!W770, "")</f>
        <v>1.4667455329945009</v>
      </c>
      <c r="X770" s="256">
        <f>IF('Outputs_pre-361'!X770 &lt;&gt; 0, Impact_361_diff!X770 / 'Outputs_pre-361'!X770, "")</f>
        <v>0.46445738732428959</v>
      </c>
      <c r="Y770" s="256">
        <f>IF('Outputs_pre-361'!Y770 &lt;&gt; 0, Impact_361_diff!Y770 / 'Outputs_pre-361'!Y770, "")</f>
        <v>2.3173471599609932</v>
      </c>
      <c r="Z770" s="256">
        <f>IF('Outputs_pre-361'!Z770 &lt;&gt; 0, Impact_361_diff!Z770 / 'Outputs_pre-361'!Z770, "")</f>
        <v>2.1834587339510616</v>
      </c>
      <c r="AA770" s="256">
        <f>IF('Outputs_pre-361'!AA770 &lt;&gt; 0, Impact_361_diff!AA770 / 'Outputs_pre-361'!AA770, "")</f>
        <v>2.5441290561187957</v>
      </c>
      <c r="AB770" s="256">
        <f>IF('Outputs_pre-361'!AB770 &lt;&gt; 0, Impact_361_diff!AB770 / 'Outputs_pre-361'!AB770, "")</f>
        <v>2.3248842905780442</v>
      </c>
      <c r="AC770" s="65"/>
    </row>
    <row r="771" spans="1:29" x14ac:dyDescent="0.35">
      <c r="A771" s="82"/>
      <c r="D771" s="252" t="str">
        <f t="shared" si="5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256" t="str">
        <f>IF('Outputs_pre-361'!O771 &lt;&gt; 0, Impact_361_diff!O771 / 'Outputs_pre-361'!O771, "")</f>
        <v/>
      </c>
      <c r="P771" s="256" t="str">
        <f>IF('Outputs_pre-361'!P771 &lt;&gt; 0, Impact_361_diff!P771 / 'Outputs_pre-361'!P771, "")</f>
        <v/>
      </c>
      <c r="Q771" s="256" t="str">
        <f>IF('Outputs_pre-361'!Q771 &lt;&gt; 0, Impact_361_diff!Q771 / 'Outputs_pre-361'!Q771, "")</f>
        <v/>
      </c>
      <c r="R771" s="256" t="str">
        <f>IF('Outputs_pre-361'!R771 &lt;&gt; 0, Impact_361_diff!R771 / 'Outputs_pre-361'!R771, "")</f>
        <v/>
      </c>
      <c r="S771" s="256" t="str">
        <f>IF('Outputs_pre-361'!S771 &lt;&gt; 0, Impact_361_diff!S771 / 'Outputs_pre-361'!S771, "")</f>
        <v/>
      </c>
      <c r="T771" s="256" t="str">
        <f>IF('Outputs_pre-361'!T771 &lt;&gt; 0, Impact_361_diff!T771 / 'Outputs_pre-361'!T771, "")</f>
        <v/>
      </c>
      <c r="U771" s="256" t="str">
        <f>IF('Outputs_pre-361'!U771 &lt;&gt; 0, Impact_361_diff!U771 / 'Outputs_pre-361'!U771, "")</f>
        <v/>
      </c>
      <c r="V771" s="256" t="str">
        <f>IF('Outputs_pre-361'!V771 &lt;&gt; 0, Impact_361_diff!V771 / 'Outputs_pre-361'!V771, "")</f>
        <v/>
      </c>
      <c r="W771" s="256" t="str">
        <f>IF('Outputs_pre-361'!W771 &lt;&gt; 0, Impact_361_diff!W771 / 'Outputs_pre-361'!W771, "")</f>
        <v/>
      </c>
      <c r="X771" s="256" t="str">
        <f>IF('Outputs_pre-361'!X771 &lt;&gt; 0, Impact_361_diff!X771 / 'Outputs_pre-361'!X771, "")</f>
        <v/>
      </c>
      <c r="Y771" s="256" t="str">
        <f>IF('Outputs_pre-361'!Y771 &lt;&gt; 0, Impact_361_diff!Y771 / 'Outputs_pre-361'!Y771, "")</f>
        <v/>
      </c>
      <c r="Z771" s="256" t="str">
        <f>IF('Outputs_pre-361'!Z771 &lt;&gt; 0, Impact_361_diff!Z771 / 'Outputs_pre-361'!Z771, "")</f>
        <v/>
      </c>
      <c r="AA771" s="256" t="str">
        <f>IF('Outputs_pre-361'!AA771 &lt;&gt; 0, Impact_361_diff!AA771 / 'Outputs_pre-361'!AA771, "")</f>
        <v/>
      </c>
      <c r="AB771" s="256" t="str">
        <f>IF('Outputs_pre-361'!AB771 &lt;&gt; 0, Impact_361_diff!AB771 / 'Outputs_pre-361'!AB771, "")</f>
        <v/>
      </c>
      <c r="AC771" s="65"/>
    </row>
    <row r="772" spans="1:29" x14ac:dyDescent="0.35">
      <c r="A772" s="82"/>
      <c r="D772" s="252" t="str">
        <f t="shared" si="5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256">
        <f>IF('Outputs_pre-361'!O772 &lt;&gt; 0, Impact_361_diff!O772 / 'Outputs_pre-361'!O772, "")</f>
        <v>0</v>
      </c>
      <c r="P772" s="256">
        <f>IF('Outputs_pre-361'!P772 &lt;&gt; 0, Impact_361_diff!P772 / 'Outputs_pre-361'!P772, "")</f>
        <v>0</v>
      </c>
      <c r="Q772" s="256">
        <f>IF('Outputs_pre-361'!Q772 &lt;&gt; 0, Impact_361_diff!Q772 / 'Outputs_pre-361'!Q772, "")</f>
        <v>0</v>
      </c>
      <c r="R772" s="256">
        <f>IF('Outputs_pre-361'!R772 &lt;&gt; 0, Impact_361_diff!R772 / 'Outputs_pre-361'!R772, "")</f>
        <v>0</v>
      </c>
      <c r="S772" s="256">
        <f>IF('Outputs_pre-361'!S772 &lt;&gt; 0, Impact_361_diff!S772 / 'Outputs_pre-361'!S772, "")</f>
        <v>0</v>
      </c>
      <c r="T772" s="256">
        <f>IF('Outputs_pre-361'!T772 &lt;&gt; 0, Impact_361_diff!T772 / 'Outputs_pre-361'!T772, "")</f>
        <v>0</v>
      </c>
      <c r="U772" s="256">
        <f>IF('Outputs_pre-361'!U772 &lt;&gt; 0, Impact_361_diff!U772 / 'Outputs_pre-361'!U772, "")</f>
        <v>0</v>
      </c>
      <c r="V772" s="256">
        <f>IF('Outputs_pre-361'!V772 &lt;&gt; 0, Impact_361_diff!V772 / 'Outputs_pre-361'!V772, "")</f>
        <v>0</v>
      </c>
      <c r="W772" s="256">
        <f>IF('Outputs_pre-361'!W772 &lt;&gt; 0, Impact_361_diff!W772 / 'Outputs_pre-361'!W772, "")</f>
        <v>0</v>
      </c>
      <c r="X772" s="256">
        <f>IF('Outputs_pre-361'!X772 &lt;&gt; 0, Impact_361_diff!X772 / 'Outputs_pre-361'!X772, "")</f>
        <v>0</v>
      </c>
      <c r="Y772" s="256">
        <f>IF('Outputs_pre-361'!Y772 &lt;&gt; 0, Impact_361_diff!Y772 / 'Outputs_pre-361'!Y772, "")</f>
        <v>0</v>
      </c>
      <c r="Z772" s="256">
        <f>IF('Outputs_pre-361'!Z772 &lt;&gt; 0, Impact_361_diff!Z772 / 'Outputs_pre-361'!Z772, "")</f>
        <v>0</v>
      </c>
      <c r="AA772" s="256">
        <f>IF('Outputs_pre-361'!AA772 &lt;&gt; 0, Impact_361_diff!AA772 / 'Outputs_pre-361'!AA772, "")</f>
        <v>0</v>
      </c>
      <c r="AB772" s="256">
        <f>IF('Outputs_pre-361'!AB772 &lt;&gt; 0, Impact_361_diff!AB772 / 'Outputs_pre-361'!AB772, "")</f>
        <v>0</v>
      </c>
      <c r="AC772" s="65"/>
    </row>
    <row r="773" spans="1:29" x14ac:dyDescent="0.35">
      <c r="A773" s="82"/>
      <c r="D773" s="252" t="str">
        <f t="shared" si="5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256">
        <f>IF('Outputs_pre-361'!O773 &lt;&gt; 0, Impact_361_diff!O773 / 'Outputs_pre-361'!O773, "")</f>
        <v>0.57046657106966048</v>
      </c>
      <c r="P773" s="256">
        <f>IF('Outputs_pre-361'!P773 &lt;&gt; 0, Impact_361_diff!P773 / 'Outputs_pre-361'!P773, "")</f>
        <v>0.91368868948072002</v>
      </c>
      <c r="Q773" s="256">
        <f>IF('Outputs_pre-361'!Q773 &lt;&gt; 0, Impact_361_diff!Q773 / 'Outputs_pre-361'!Q773, "")</f>
        <v>0.79013486933261978</v>
      </c>
      <c r="R773" s="256">
        <f>IF('Outputs_pre-361'!R773 &lt;&gt; 0, Impact_361_diff!R773 / 'Outputs_pre-361'!R773, "")</f>
        <v>0.65102538885226136</v>
      </c>
      <c r="S773" s="256">
        <f>IF('Outputs_pre-361'!S773 &lt;&gt; 0, Impact_361_diff!S773 / 'Outputs_pre-361'!S773, "")</f>
        <v>0.35772621958242223</v>
      </c>
      <c r="T773" s="256">
        <f>IF('Outputs_pre-361'!T773 &lt;&gt; 0, Impact_361_diff!T773 / 'Outputs_pre-361'!T773, "")</f>
        <v>1.148004576295689</v>
      </c>
      <c r="U773" s="256">
        <f>IF('Outputs_pre-361'!U773 &lt;&gt; 0, Impact_361_diff!U773 / 'Outputs_pre-361'!U773, "")</f>
        <v>1.8362064897257844</v>
      </c>
      <c r="V773" s="256">
        <f>IF('Outputs_pre-361'!V773 &lt;&gt; 0, Impact_361_diff!V773 / 'Outputs_pre-361'!V773, "")</f>
        <v>-0.37289176050487127</v>
      </c>
      <c r="W773" s="256">
        <f>IF('Outputs_pre-361'!W773 &lt;&gt; 0, Impact_361_diff!W773 / 'Outputs_pre-361'!W773, "")</f>
        <v>0.66301948556338575</v>
      </c>
      <c r="X773" s="256">
        <f>IF('Outputs_pre-361'!X773 &lt;&gt; 0, Impact_361_diff!X773 / 'Outputs_pre-361'!X773, "")</f>
        <v>0.23292104203048697</v>
      </c>
      <c r="Y773" s="256">
        <f>IF('Outputs_pre-361'!Y773 &lt;&gt; 0, Impact_361_diff!Y773 / 'Outputs_pre-361'!Y773, "")</f>
        <v>0.65809354762982242</v>
      </c>
      <c r="Z773" s="256">
        <f>IF('Outputs_pre-361'!Z773 &lt;&gt; 0, Impact_361_diff!Z773 / 'Outputs_pre-361'!Z773, "")</f>
        <v>0.60911513895232772</v>
      </c>
      <c r="AA773" s="256">
        <f>IF('Outputs_pre-361'!AA773 &lt;&gt; 0, Impact_361_diff!AA773 / 'Outputs_pre-361'!AA773, "")</f>
        <v>0.64122100165446672</v>
      </c>
      <c r="AB773" s="256">
        <f>IF('Outputs_pre-361'!AB773 &lt;&gt; 0, Impact_361_diff!AB773 / 'Outputs_pre-361'!AB773, "")</f>
        <v>0.64354042160631675</v>
      </c>
      <c r="AC773" s="65"/>
    </row>
    <row r="774" spans="1:29" x14ac:dyDescent="0.35">
      <c r="A774" s="82"/>
      <c r="D774" s="252" t="str">
        <f t="shared" ref="D774:D930" si="6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256">
        <f>IF('Outputs_pre-361'!O774 &lt;&gt; 0, Impact_361_diff!O774 / 'Outputs_pre-361'!O774, "")</f>
        <v>2.8034127650199117</v>
      </c>
      <c r="P774" s="256">
        <f>IF('Outputs_pre-361'!P774 &lt;&gt; 0, Impact_361_diff!P774 / 'Outputs_pre-361'!P774, "")</f>
        <v>4.4900905070417938</v>
      </c>
      <c r="Q774" s="256">
        <f>IF('Outputs_pre-361'!Q774 &lt;&gt; 0, Impact_361_diff!Q774 / 'Outputs_pre-361'!Q774, "")</f>
        <v>3.8829167055678764</v>
      </c>
      <c r="R774" s="256">
        <f>IF('Outputs_pre-361'!R774 &lt;&gt; 0, Impact_361_diff!R774 / 'Outputs_pre-361'!R774, "")</f>
        <v>3.199298570709094</v>
      </c>
      <c r="S774" s="256">
        <f>IF('Outputs_pre-361'!S774 &lt;&gt; 0, Impact_361_diff!S774 / 'Outputs_pre-361'!S774, "")</f>
        <v>1.7579544555595339</v>
      </c>
      <c r="T774" s="256">
        <f>IF('Outputs_pre-361'!T774 &lt;&gt; 0, Impact_361_diff!T774 / 'Outputs_pre-361'!T774, "")</f>
        <v>5.6415762933383471</v>
      </c>
      <c r="U774" s="256">
        <f>IF('Outputs_pre-361'!U774 &lt;&gt; 0, Impact_361_diff!U774 / 'Outputs_pre-361'!U774, "")</f>
        <v>9.0235694316978368</v>
      </c>
      <c r="V774" s="256">
        <f>IF('Outputs_pre-361'!V774 &lt;&gt; 0, Impact_361_diff!V774 / 'Outputs_pre-361'!V774, "")</f>
        <v>-1.8324816464003681</v>
      </c>
      <c r="W774" s="256">
        <f>IF('Outputs_pre-361'!W774 &lt;&gt; 0, Impact_361_diff!W774 / 'Outputs_pre-361'!W774, "")</f>
        <v>3.2582405061879816</v>
      </c>
      <c r="X774" s="256">
        <f>IF('Outputs_pre-361'!X774 &lt;&gt; 0, Impact_361_diff!X774 / 'Outputs_pre-361'!X774, "")</f>
        <v>1.1446311766273001</v>
      </c>
      <c r="Y774" s="256">
        <f>IF('Outputs_pre-361'!Y774 &lt;&gt; 0, Impact_361_diff!Y774 / 'Outputs_pre-361'!Y774, "")</f>
        <v>3.234033237992135</v>
      </c>
      <c r="Z774" s="256">
        <f>IF('Outputs_pre-361'!Z774 &lt;&gt; 0, Impact_361_diff!Z774 / 'Outputs_pre-361'!Z774, "")</f>
        <v>2.9933413148188075</v>
      </c>
      <c r="AA774" s="256">
        <f>IF('Outputs_pre-361'!AA774 &lt;&gt; 0, Impact_361_diff!AA774 / 'Outputs_pre-361'!AA774, "")</f>
        <v>3.1511174052957416</v>
      </c>
      <c r="AB774" s="256">
        <f>IF('Outputs_pre-361'!AB774 &lt;&gt; 0, Impact_361_diff!AB774 / 'Outputs_pre-361'!AB774, "")</f>
        <v>3.1625156042967197</v>
      </c>
      <c r="AC774" s="65"/>
    </row>
    <row r="775" spans="1:29" x14ac:dyDescent="0.35">
      <c r="A775" s="82"/>
      <c r="D775" s="252" t="str">
        <f t="shared" si="6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256">
        <f>IF('Outputs_pre-361'!O775 &lt;&gt; 0, Impact_361_diff!O775 / 'Outputs_pre-361'!O775, "")</f>
        <v>6.5240833993295375</v>
      </c>
      <c r="P775" s="256">
        <f>IF('Outputs_pre-361'!P775 &lt;&gt; 0, Impact_361_diff!P775 / 'Outputs_pre-361'!P775, "")</f>
        <v>10.449308537078895</v>
      </c>
      <c r="Q775" s="256">
        <f>IF('Outputs_pre-361'!Q775 &lt;&gt; 0, Impact_361_diff!Q775 / 'Outputs_pre-361'!Q775, "")</f>
        <v>9.0362977353407228</v>
      </c>
      <c r="R775" s="256">
        <f>IF('Outputs_pre-361'!R775 &lt;&gt; 0, Impact_361_diff!R775 / 'Outputs_pre-361'!R775, "")</f>
        <v>7.44538619325066</v>
      </c>
      <c r="S775" s="256">
        <f>IF('Outputs_pre-361'!S775 &lt;&gt; 0, Impact_361_diff!S775 / 'Outputs_pre-361'!S775, "")</f>
        <v>4.0910998278242792</v>
      </c>
      <c r="T775" s="256">
        <f>IF('Outputs_pre-361'!T775 &lt;&gt; 0, Impact_361_diff!T775 / 'Outputs_pre-361'!T775, "")</f>
        <v>13.129038542120764</v>
      </c>
      <c r="U775" s="256">
        <f>IF('Outputs_pre-361'!U775 &lt;&gt; 0, Impact_361_diff!U775 / 'Outputs_pre-361'!U775, "")</f>
        <v>20.999590308856707</v>
      </c>
      <c r="V775" s="256">
        <f>IF('Outputs_pre-361'!V775 &lt;&gt; 0, Impact_361_diff!V775 / 'Outputs_pre-361'!V775, "")</f>
        <v>-4.264539006895685</v>
      </c>
      <c r="W775" s="256">
        <f>IF('Outputs_pre-361'!W775 &lt;&gt; 0, Impact_361_diff!W775 / 'Outputs_pre-361'!W775, "")</f>
        <v>7.582555470490302</v>
      </c>
      <c r="X775" s="256">
        <f>IF('Outputs_pre-361'!X775 &lt;&gt; 0, Impact_361_diff!X775 / 'Outputs_pre-361'!X775, "")</f>
        <v>2.6637780033566201</v>
      </c>
      <c r="Y775" s="256">
        <f>IF('Outputs_pre-361'!Y775 &lt;&gt; 0, Impact_361_diff!Y775 / 'Outputs_pre-361'!Y775, "")</f>
        <v>7.526220478172994</v>
      </c>
      <c r="Z775" s="256">
        <f>IF('Outputs_pre-361'!Z775 &lt;&gt; 0, Impact_361_diff!Z775 / 'Outputs_pre-361'!Z775, "")</f>
        <v>6.9660838475913547</v>
      </c>
      <c r="AA775" s="256">
        <f>IF('Outputs_pre-361'!AA775 &lt;&gt; 0, Impact_361_diff!AA775 / 'Outputs_pre-361'!AA775, "")</f>
        <v>7.333259307992873</v>
      </c>
      <c r="AB775" s="256">
        <f>IF('Outputs_pre-361'!AB775 &lt;&gt; 0, Impact_361_diff!AB775 / 'Outputs_pre-361'!AB775, "")</f>
        <v>7.3597851203214812</v>
      </c>
      <c r="AC775" s="65"/>
    </row>
    <row r="776" spans="1:29" x14ac:dyDescent="0.35">
      <c r="A776" s="82"/>
      <c r="D776" s="252" t="str">
        <f t="shared" si="6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256">
        <f>IF('Outputs_pre-361'!O776 &lt;&gt; 0, Impact_361_diff!O776 / 'Outputs_pre-361'!O776, "")</f>
        <v>18.527398277800732</v>
      </c>
      <c r="P776" s="256">
        <f>IF('Outputs_pre-361'!P776 &lt;&gt; 0, Impact_361_diff!P776 / 'Outputs_pre-361'!P776, "")</f>
        <v>29.674436873995148</v>
      </c>
      <c r="Q776" s="256">
        <f>IF('Outputs_pre-361'!Q776 &lt;&gt; 0, Impact_361_diff!Q776 / 'Outputs_pre-361'!Q776, "")</f>
        <v>25.661702472511553</v>
      </c>
      <c r="R776" s="256">
        <f>IF('Outputs_pre-361'!R776 &lt;&gt; 0, Impact_361_diff!R776 / 'Outputs_pre-361'!R776, "")</f>
        <v>21.143757197918365</v>
      </c>
      <c r="S776" s="256">
        <f>IF('Outputs_pre-361'!S776 &lt;&gt; 0, Impact_361_diff!S776 / 'Outputs_pre-361'!S776, "")</f>
        <v>11.618097327224838</v>
      </c>
      <c r="T776" s="256">
        <f>IF('Outputs_pre-361'!T776 &lt;&gt; 0, Impact_361_diff!T776 / 'Outputs_pre-361'!T776, "")</f>
        <v>37.284459928802491</v>
      </c>
      <c r="U776" s="256">
        <f>IF('Outputs_pre-361'!U776 &lt;&gt; 0, Impact_361_diff!U776 / 'Outputs_pre-361'!U776, "")</f>
        <v>59.635622279570519</v>
      </c>
      <c r="V776" s="256">
        <f>IF('Outputs_pre-361'!V776 &lt;&gt; 0, Impact_361_diff!V776 / 'Outputs_pre-361'!V776, "")</f>
        <v>-12.110638049184484</v>
      </c>
      <c r="W776" s="256">
        <f>IF('Outputs_pre-361'!W776 &lt;&gt; 0, Impact_361_diff!W776 / 'Outputs_pre-361'!W776, "")</f>
        <v>21.533296950147481</v>
      </c>
      <c r="X776" s="256">
        <f>IF('Outputs_pre-361'!X776 &lt;&gt; 0, Impact_361_diff!X776 / 'Outputs_pre-361'!X776, "")</f>
        <v>7.564721811634838</v>
      </c>
      <c r="Y776" s="256">
        <f>IF('Outputs_pre-361'!Y776 &lt;&gt; 0, Impact_361_diff!Y776 / 'Outputs_pre-361'!Y776, "")</f>
        <v>21.373314194601026</v>
      </c>
      <c r="Z776" s="256">
        <f>IF('Outputs_pre-361'!Z776 &lt;&gt; 0, Impact_361_diff!Z776 / 'Outputs_pre-361'!Z776, "")</f>
        <v>19.782611898269572</v>
      </c>
      <c r="AA776" s="256">
        <f>IF('Outputs_pre-361'!AA776 &lt;&gt; 0, Impact_361_diff!AA776 / 'Outputs_pre-361'!AA776, "")</f>
        <v>20.825334005928852</v>
      </c>
      <c r="AB776" s="256">
        <f>IF('Outputs_pre-361'!AB776 &lt;&gt; 0, Impact_361_diff!AB776 / 'Outputs_pre-361'!AB776, "")</f>
        <v>20.900663252900895</v>
      </c>
      <c r="AC776" s="65"/>
    </row>
    <row r="777" spans="1:29" x14ac:dyDescent="0.35">
      <c r="A777" s="82"/>
      <c r="D777" s="252" t="str">
        <f t="shared" si="6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256" t="str">
        <f>IF('Outputs_pre-361'!O777 &lt;&gt; 0, Impact_361_diff!O777 / 'Outputs_pre-361'!O777, "")</f>
        <v/>
      </c>
      <c r="P777" s="256" t="str">
        <f>IF('Outputs_pre-361'!P777 &lt;&gt; 0, Impact_361_diff!P777 / 'Outputs_pre-361'!P777, "")</f>
        <v/>
      </c>
      <c r="Q777" s="256" t="str">
        <f>IF('Outputs_pre-361'!Q777 &lt;&gt; 0, Impact_361_diff!Q777 / 'Outputs_pre-361'!Q777, "")</f>
        <v/>
      </c>
      <c r="R777" s="256" t="str">
        <f>IF('Outputs_pre-361'!R777 &lt;&gt; 0, Impact_361_diff!R777 / 'Outputs_pre-361'!R777, "")</f>
        <v/>
      </c>
      <c r="S777" s="256" t="str">
        <f>IF('Outputs_pre-361'!S777 &lt;&gt; 0, Impact_361_diff!S777 / 'Outputs_pre-361'!S777, "")</f>
        <v/>
      </c>
      <c r="T777" s="256" t="str">
        <f>IF('Outputs_pre-361'!T777 &lt;&gt; 0, Impact_361_diff!T777 / 'Outputs_pre-361'!T777, "")</f>
        <v/>
      </c>
      <c r="U777" s="256" t="str">
        <f>IF('Outputs_pre-361'!U777 &lt;&gt; 0, Impact_361_diff!U777 / 'Outputs_pre-361'!U777, "")</f>
        <v/>
      </c>
      <c r="V777" s="256" t="str">
        <f>IF('Outputs_pre-361'!V777 &lt;&gt; 0, Impact_361_diff!V777 / 'Outputs_pre-361'!V777, "")</f>
        <v/>
      </c>
      <c r="W777" s="256" t="str">
        <f>IF('Outputs_pre-361'!W777 &lt;&gt; 0, Impact_361_diff!W777 / 'Outputs_pre-361'!W777, "")</f>
        <v/>
      </c>
      <c r="X777" s="256" t="str">
        <f>IF('Outputs_pre-361'!X777 &lt;&gt; 0, Impact_361_diff!X777 / 'Outputs_pre-361'!X777, "")</f>
        <v/>
      </c>
      <c r="Y777" s="256" t="str">
        <f>IF('Outputs_pre-361'!Y777 &lt;&gt; 0, Impact_361_diff!Y777 / 'Outputs_pre-361'!Y777, "")</f>
        <v/>
      </c>
      <c r="Z777" s="256" t="str">
        <f>IF('Outputs_pre-361'!Z777 &lt;&gt; 0, Impact_361_diff!Z777 / 'Outputs_pre-361'!Z777, "")</f>
        <v/>
      </c>
      <c r="AA777" s="256" t="str">
        <f>IF('Outputs_pre-361'!AA777 &lt;&gt; 0, Impact_361_diff!AA777 / 'Outputs_pre-361'!AA777, "")</f>
        <v/>
      </c>
      <c r="AB777" s="256" t="str">
        <f>IF('Outputs_pre-361'!AB777 &lt;&gt; 0, Impact_361_diff!AB777 / 'Outputs_pre-361'!AB777, "")</f>
        <v/>
      </c>
      <c r="AC777" s="65"/>
    </row>
    <row r="778" spans="1:29" x14ac:dyDescent="0.35">
      <c r="A778" s="82"/>
      <c r="D778" s="252" t="str">
        <f t="shared" si="6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256">
        <f>IF('Outputs_pre-361'!O778 &lt;&gt; 0, Impact_361_diff!O778 / 'Outputs_pre-361'!O778, "")</f>
        <v>0</v>
      </c>
      <c r="P778" s="256">
        <f>IF('Outputs_pre-361'!P778 &lt;&gt; 0, Impact_361_diff!P778 / 'Outputs_pre-361'!P778, "")</f>
        <v>0</v>
      </c>
      <c r="Q778" s="256">
        <f>IF('Outputs_pre-361'!Q778 &lt;&gt; 0, Impact_361_diff!Q778 / 'Outputs_pre-361'!Q778, "")</f>
        <v>0</v>
      </c>
      <c r="R778" s="256">
        <f>IF('Outputs_pre-361'!R778 &lt;&gt; 0, Impact_361_diff!R778 / 'Outputs_pre-361'!R778, "")</f>
        <v>0</v>
      </c>
      <c r="S778" s="256">
        <f>IF('Outputs_pre-361'!S778 &lt;&gt; 0, Impact_361_diff!S778 / 'Outputs_pre-361'!S778, "")</f>
        <v>0</v>
      </c>
      <c r="T778" s="256">
        <f>IF('Outputs_pre-361'!T778 &lt;&gt; 0, Impact_361_diff!T778 / 'Outputs_pre-361'!T778, "")</f>
        <v>0</v>
      </c>
      <c r="U778" s="256">
        <f>IF('Outputs_pre-361'!U778 &lt;&gt; 0, Impact_361_diff!U778 / 'Outputs_pre-361'!U778, "")</f>
        <v>0</v>
      </c>
      <c r="V778" s="256">
        <f>IF('Outputs_pre-361'!V778 &lt;&gt; 0, Impact_361_diff!V778 / 'Outputs_pre-361'!V778, "")</f>
        <v>0</v>
      </c>
      <c r="W778" s="256">
        <f>IF('Outputs_pre-361'!W778 &lt;&gt; 0, Impact_361_diff!W778 / 'Outputs_pre-361'!W778, "")</f>
        <v>0</v>
      </c>
      <c r="X778" s="256">
        <f>IF('Outputs_pre-361'!X778 &lt;&gt; 0, Impact_361_diff!X778 / 'Outputs_pre-361'!X778, "")</f>
        <v>0</v>
      </c>
      <c r="Y778" s="256">
        <f>IF('Outputs_pre-361'!Y778 &lt;&gt; 0, Impact_361_diff!Y778 / 'Outputs_pre-361'!Y778, "")</f>
        <v>0</v>
      </c>
      <c r="Z778" s="256">
        <f>IF('Outputs_pre-361'!Z778 &lt;&gt; 0, Impact_361_diff!Z778 / 'Outputs_pre-361'!Z778, "")</f>
        <v>0</v>
      </c>
      <c r="AA778" s="256">
        <f>IF('Outputs_pre-361'!AA778 &lt;&gt; 0, Impact_361_diff!AA778 / 'Outputs_pre-361'!AA778, "")</f>
        <v>0</v>
      </c>
      <c r="AB778" s="256">
        <f>IF('Outputs_pre-361'!AB778 &lt;&gt; 0, Impact_361_diff!AB778 / 'Outputs_pre-361'!AB778, "")</f>
        <v>0</v>
      </c>
      <c r="AC778" s="65"/>
    </row>
    <row r="779" spans="1:29" x14ac:dyDescent="0.35">
      <c r="A779" s="82"/>
      <c r="D779" s="252" t="str">
        <f t="shared" si="6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256">
        <f>IF('Outputs_pre-361'!O779 &lt;&gt; 0, Impact_361_diff!O779 / 'Outputs_pre-361'!O779, "")</f>
        <v>6.9127457169490727</v>
      </c>
      <c r="P779" s="256">
        <f>IF('Outputs_pre-361'!P779 &lt;&gt; 0, Impact_361_diff!P779 / 'Outputs_pre-361'!P779, "")</f>
        <v>21.957819489708978</v>
      </c>
      <c r="Q779" s="256">
        <f>IF('Outputs_pre-361'!Q779 &lt;&gt; 0, Impact_361_diff!Q779 / 'Outputs_pre-361'!Q779, "")</f>
        <v>17.964234403379706</v>
      </c>
      <c r="R779" s="256">
        <f>IF('Outputs_pre-361'!R779 &lt;&gt; 0, Impact_361_diff!R779 / 'Outputs_pre-361'!R779, "")</f>
        <v>11.608904551138076</v>
      </c>
      <c r="S779" s="256">
        <f>IF('Outputs_pre-361'!S779 &lt;&gt; 0, Impact_361_diff!S779 / 'Outputs_pre-361'!S779, "")</f>
        <v>5.9758723224836112</v>
      </c>
      <c r="T779" s="256">
        <f>IF('Outputs_pre-361'!T779 &lt;&gt; 0, Impact_361_diff!T779 / 'Outputs_pre-361'!T779, "")</f>
        <v>15.664433306467336</v>
      </c>
      <c r="U779" s="256">
        <f>IF('Outputs_pre-361'!U779 &lt;&gt; 0, Impact_361_diff!U779 / 'Outputs_pre-361'!U779, "")</f>
        <v>24.273186039440741</v>
      </c>
      <c r="V779" s="256">
        <f>IF('Outputs_pre-361'!V779 &lt;&gt; 0, Impact_361_diff!V779 / 'Outputs_pre-361'!V779, "")</f>
        <v>-13.121678845995291</v>
      </c>
      <c r="W779" s="256">
        <f>IF('Outputs_pre-361'!W779 &lt;&gt; 0, Impact_361_diff!W779 / 'Outputs_pre-361'!W779, "")</f>
        <v>18.072540937017791</v>
      </c>
      <c r="X779" s="256">
        <f>IF('Outputs_pre-361'!X779 &lt;&gt; 0, Impact_361_diff!X779 / 'Outputs_pre-361'!X779, "")</f>
        <v>6.3080090992324029</v>
      </c>
      <c r="Y779" s="256">
        <f>IF('Outputs_pre-361'!Y779 &lt;&gt; 0, Impact_361_diff!Y779 / 'Outputs_pre-361'!Y779, "")</f>
        <v>21.641129306392283</v>
      </c>
      <c r="Z779" s="256">
        <f>IF('Outputs_pre-361'!Z779 &lt;&gt; 0, Impact_361_diff!Z779 / 'Outputs_pre-361'!Z779, "")</f>
        <v>24.500056169255878</v>
      </c>
      <c r="AA779" s="256">
        <f>IF('Outputs_pre-361'!AA779 &lt;&gt; 0, Impact_361_diff!AA779 / 'Outputs_pre-361'!AA779, "")</f>
        <v>27.071058963621688</v>
      </c>
      <c r="AB779" s="256">
        <f>IF('Outputs_pre-361'!AB779 &lt;&gt; 0, Impact_361_diff!AB779 / 'Outputs_pre-361'!AB779, "")</f>
        <v>22.482023848182539</v>
      </c>
      <c r="AC779" s="65"/>
    </row>
    <row r="780" spans="1:29" x14ac:dyDescent="0.35">
      <c r="A780" s="82"/>
      <c r="D780" s="252" t="str">
        <f t="shared" si="6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256">
        <f>IF('Outputs_pre-361'!O780 &lt;&gt; 0, Impact_361_diff!O780 / 'Outputs_pre-361'!O780, "")</f>
        <v>13.493795429963209</v>
      </c>
      <c r="P780" s="256">
        <f>IF('Outputs_pre-361'!P780 &lt;&gt; 0, Impact_361_diff!P780 / 'Outputs_pre-361'!P780, "")</f>
        <v>50.871515972264703</v>
      </c>
      <c r="Q780" s="256">
        <f>IF('Outputs_pre-361'!Q780 &lt;&gt; 0, Impact_361_diff!Q780 / 'Outputs_pre-361'!Q780, "")</f>
        <v>35.132759150056195</v>
      </c>
      <c r="R780" s="256">
        <f>IF('Outputs_pre-361'!R780 &lt;&gt; 0, Impact_361_diff!R780 / 'Outputs_pre-361'!R780, "")</f>
        <v>22.097402466499968</v>
      </c>
      <c r="S780" s="256">
        <f>IF('Outputs_pre-361'!S780 &lt;&gt; 0, Impact_361_diff!S780 / 'Outputs_pre-361'!S780, "")</f>
        <v>11.267615577140239</v>
      </c>
      <c r="T780" s="256">
        <f>IF('Outputs_pre-361'!T780 &lt;&gt; 0, Impact_361_diff!T780 / 'Outputs_pre-361'!T780, "")</f>
        <v>28.006544932333831</v>
      </c>
      <c r="U780" s="256">
        <f>IF('Outputs_pre-361'!U780 &lt;&gt; 0, Impact_361_diff!U780 / 'Outputs_pre-361'!U780, "")</f>
        <v>47.414192745633756</v>
      </c>
      <c r="V780" s="256">
        <f>IF('Outputs_pre-361'!V780 &lt;&gt; 0, Impact_361_diff!V780 / 'Outputs_pre-361'!V780, "")</f>
        <v>-19.365681825623099</v>
      </c>
      <c r="W780" s="256">
        <f>IF('Outputs_pre-361'!W780 &lt;&gt; 0, Impact_361_diff!W780 / 'Outputs_pre-361'!W780, "")</f>
        <v>30.473108097153215</v>
      </c>
      <c r="X780" s="256">
        <f>IF('Outputs_pre-361'!X780 &lt;&gt; 0, Impact_361_diff!X780 / 'Outputs_pre-361'!X780, "")</f>
        <v>9.1939894665109172</v>
      </c>
      <c r="Y780" s="256">
        <f>IF('Outputs_pre-361'!Y780 &lt;&gt; 0, Impact_361_diff!Y780 / 'Outputs_pre-361'!Y780, "")</f>
        <v>38.616027004145529</v>
      </c>
      <c r="Z780" s="256">
        <f>IF('Outputs_pre-361'!Z780 &lt;&gt; 0, Impact_361_diff!Z780 / 'Outputs_pre-361'!Z780, "")</f>
        <v>45.479915796992834</v>
      </c>
      <c r="AA780" s="256">
        <f>IF('Outputs_pre-361'!AA780 &lt;&gt; 0, Impact_361_diff!AA780 / 'Outputs_pre-361'!AA780, "")</f>
        <v>55.19989677139538</v>
      </c>
      <c r="AB780" s="256">
        <f>IF('Outputs_pre-361'!AB780 &lt;&gt; 0, Impact_361_diff!AB780 / 'Outputs_pre-361'!AB780, "")</f>
        <v>47.27528061942278</v>
      </c>
      <c r="AC780" s="65"/>
    </row>
    <row r="781" spans="1:29" x14ac:dyDescent="0.35">
      <c r="A781" s="82"/>
      <c r="D781" s="252" t="str">
        <f t="shared" si="6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256">
        <f>IF('Outputs_pre-361'!O781 &lt;&gt; 0, Impact_361_diff!O781 / 'Outputs_pre-361'!O781, "")</f>
        <v>22.16538752890089</v>
      </c>
      <c r="P781" s="256">
        <f>IF('Outputs_pre-361'!P781 &lt;&gt; 0, Impact_361_diff!P781 / 'Outputs_pre-361'!P781, "")</f>
        <v>76.241906701717639</v>
      </c>
      <c r="Q781" s="256">
        <f>IF('Outputs_pre-361'!Q781 &lt;&gt; 0, Impact_361_diff!Q781 / 'Outputs_pre-361'!Q781, "")</f>
        <v>54.869281351929466</v>
      </c>
      <c r="R781" s="256">
        <f>IF('Outputs_pre-361'!R781 &lt;&gt; 0, Impact_361_diff!R781 / 'Outputs_pre-361'!R781, "")</f>
        <v>35.944621516604322</v>
      </c>
      <c r="S781" s="256">
        <f>IF('Outputs_pre-361'!S781 &lt;&gt; 0, Impact_361_diff!S781 / 'Outputs_pre-361'!S781, "")</f>
        <v>17.30558313011483</v>
      </c>
      <c r="T781" s="256">
        <f>IF('Outputs_pre-361'!T781 &lt;&gt; 0, Impact_361_diff!T781 / 'Outputs_pre-361'!T781, "")</f>
        <v>46.03640231410882</v>
      </c>
      <c r="U781" s="256">
        <f>IF('Outputs_pre-361'!U781 &lt;&gt; 0, Impact_361_diff!U781 / 'Outputs_pre-361'!U781, "")</f>
        <v>72.640438707200218</v>
      </c>
      <c r="V781" s="256">
        <f>IF('Outputs_pre-361'!V781 &lt;&gt; 0, Impact_361_diff!V781 / 'Outputs_pre-361'!V781, "")</f>
        <v>-33.922253619522806</v>
      </c>
      <c r="W781" s="256">
        <f>IF('Outputs_pre-361'!W781 &lt;&gt; 0, Impact_361_diff!W781 / 'Outputs_pre-361'!W781, "")</f>
        <v>48.034723098964989</v>
      </c>
      <c r="X781" s="256">
        <f>IF('Outputs_pre-361'!X781 &lt;&gt; 0, Impact_361_diff!X781 / 'Outputs_pre-361'!X781, "")</f>
        <v>14.832797919556509</v>
      </c>
      <c r="Y781" s="256">
        <f>IF('Outputs_pre-361'!Y781 &lt;&gt; 0, Impact_361_diff!Y781 / 'Outputs_pre-361'!Y781, "")</f>
        <v>61.110087939273889</v>
      </c>
      <c r="Z781" s="256">
        <f>IF('Outputs_pre-361'!Z781 &lt;&gt; 0, Impact_361_diff!Z781 / 'Outputs_pre-361'!Z781, "")</f>
        <v>69.011139122430379</v>
      </c>
      <c r="AA781" s="256">
        <f>IF('Outputs_pre-361'!AA781 &lt;&gt; 0, Impact_361_diff!AA781 / 'Outputs_pre-361'!AA781, "")</f>
        <v>87.525392651112483</v>
      </c>
      <c r="AB781" s="256">
        <f>IF('Outputs_pre-361'!AB781 &lt;&gt; 0, Impact_361_diff!AB781 / 'Outputs_pre-361'!AB781, "")</f>
        <v>71.545171223882079</v>
      </c>
      <c r="AC781" s="65"/>
    </row>
    <row r="782" spans="1:29" s="82" customFormat="1" x14ac:dyDescent="0.35">
      <c r="D782" s="252" t="str">
        <f t="shared" si="6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7">
        <f>IF('Outputs_pre-361'!O782 &lt;&gt; 0, Impact_361_diff!O782 / 'Outputs_pre-361'!O782, "")</f>
        <v>49.423223263169398</v>
      </c>
      <c r="P782" s="257">
        <f>IF('Outputs_pre-361'!P782 &lt;&gt; 0, Impact_361_diff!P782 / 'Outputs_pre-361'!P782, "")</f>
        <v>199.49082447796704</v>
      </c>
      <c r="Q782" s="257">
        <f>IF('Outputs_pre-361'!Q782 &lt;&gt; 0, Impact_361_diff!Q782 / 'Outputs_pre-361'!Q782, "")</f>
        <v>114.03325777363995</v>
      </c>
      <c r="R782" s="257">
        <f>IF('Outputs_pre-361'!R782 &lt;&gt; 0, Impact_361_diff!R782 / 'Outputs_pre-361'!R782, "")</f>
        <v>83.133220083202474</v>
      </c>
      <c r="S782" s="257">
        <f>IF('Outputs_pre-361'!S782 &lt;&gt; 0, Impact_361_diff!S782 / 'Outputs_pre-361'!S782, "")</f>
        <v>44.955506021410187</v>
      </c>
      <c r="T782" s="257">
        <f>IF('Outputs_pre-361'!T782 &lt;&gt; 0, Impact_361_diff!T782 / 'Outputs_pre-361'!T782, "")</f>
        <v>100.12639996015626</v>
      </c>
      <c r="U782" s="257">
        <f>IF('Outputs_pre-361'!U782 &lt;&gt; 0, Impact_361_diff!U782 / 'Outputs_pre-361'!U782, "")</f>
        <v>169.54231430615368</v>
      </c>
      <c r="V782" s="257">
        <f>IF('Outputs_pre-361'!V782 &lt;&gt; 0, Impact_361_diff!V782 / 'Outputs_pre-361'!V782, "")</f>
        <v>-89.867676661886236</v>
      </c>
      <c r="W782" s="257">
        <f>IF('Outputs_pre-361'!W782 &lt;&gt; 0, Impact_361_diff!W782 / 'Outputs_pre-361'!W782, "")</f>
        <v>103.99210696402341</v>
      </c>
      <c r="X782" s="257">
        <f>IF('Outputs_pre-361'!X782 &lt;&gt; 0, Impact_361_diff!X782 / 'Outputs_pre-361'!X782, "")</f>
        <v>28.082013912233116</v>
      </c>
      <c r="Y782" s="257">
        <f>IF('Outputs_pre-361'!Y782 &lt;&gt; 0, Impact_361_diff!Y782 / 'Outputs_pre-361'!Y782, "")</f>
        <v>123.13775869149386</v>
      </c>
      <c r="Z782" s="257">
        <f>IF('Outputs_pre-361'!Z782 &lt;&gt; 0, Impact_361_diff!Z782 / 'Outputs_pre-361'!Z782, "")</f>
        <v>116.52880934351445</v>
      </c>
      <c r="AA782" s="257">
        <f>IF('Outputs_pre-361'!AA782 &lt;&gt; 0, Impact_361_diff!AA782 / 'Outputs_pre-361'!AA782, "")</f>
        <v>180.14758587432559</v>
      </c>
      <c r="AB782" s="257">
        <f>IF('Outputs_pre-361'!AB782 &lt;&gt; 0, Impact_361_diff!AB782 / 'Outputs_pre-361'!AB782, "")</f>
        <v>180.62081254951462</v>
      </c>
      <c r="AC782" s="65"/>
    </row>
    <row r="783" spans="1:29" s="82" customFormat="1" x14ac:dyDescent="0.35">
      <c r="D783" s="252" t="str">
        <f t="shared" si="6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7">
        <f>IF('Outputs_pre-361'!O783 &lt;&gt; 0, Impact_361_diff!O783 / 'Outputs_pre-361'!O783, "")</f>
        <v>0</v>
      </c>
      <c r="P783" s="257">
        <f>IF('Outputs_pre-361'!P783 &lt;&gt; 0, Impact_361_diff!P783 / 'Outputs_pre-361'!P783, "")</f>
        <v>0</v>
      </c>
      <c r="Q783" s="257">
        <f>IF('Outputs_pre-361'!Q783 &lt;&gt; 0, Impact_361_diff!Q783 / 'Outputs_pre-361'!Q783, "")</f>
        <v>0</v>
      </c>
      <c r="R783" s="257">
        <f>IF('Outputs_pre-361'!R783 &lt;&gt; 0, Impact_361_diff!R783 / 'Outputs_pre-361'!R783, "")</f>
        <v>0</v>
      </c>
      <c r="S783" s="257">
        <f>IF('Outputs_pre-361'!S783 &lt;&gt; 0, Impact_361_diff!S783 / 'Outputs_pre-361'!S783, "")</f>
        <v>0</v>
      </c>
      <c r="T783" s="257">
        <f>IF('Outputs_pre-361'!T783 &lt;&gt; 0, Impact_361_diff!T783 / 'Outputs_pre-361'!T783, "")</f>
        <v>0</v>
      </c>
      <c r="U783" s="257">
        <f>IF('Outputs_pre-361'!U783 &lt;&gt; 0, Impact_361_diff!U783 / 'Outputs_pre-361'!U783, "")</f>
        <v>0</v>
      </c>
      <c r="V783" s="257">
        <f>IF('Outputs_pre-361'!V783 &lt;&gt; 0, Impact_361_diff!V783 / 'Outputs_pre-361'!V783, "")</f>
        <v>0</v>
      </c>
      <c r="W783" s="257">
        <f>IF('Outputs_pre-361'!W783 &lt;&gt; 0, Impact_361_diff!W783 / 'Outputs_pre-361'!W783, "")</f>
        <v>0</v>
      </c>
      <c r="X783" s="257">
        <f>IF('Outputs_pre-361'!X783 &lt;&gt; 0, Impact_361_diff!X783 / 'Outputs_pre-361'!X783, "")</f>
        <v>0</v>
      </c>
      <c r="Y783" s="257">
        <f>IF('Outputs_pre-361'!Y783 &lt;&gt; 0, Impact_361_diff!Y783 / 'Outputs_pre-361'!Y783, "")</f>
        <v>0</v>
      </c>
      <c r="Z783" s="257">
        <f>IF('Outputs_pre-361'!Z783 &lt;&gt; 0, Impact_361_diff!Z783 / 'Outputs_pre-361'!Z783, "")</f>
        <v>0</v>
      </c>
      <c r="AA783" s="257">
        <f>IF('Outputs_pre-361'!AA783 &lt;&gt; 0, Impact_361_diff!AA783 / 'Outputs_pre-361'!AA783, "")</f>
        <v>0</v>
      </c>
      <c r="AB783" s="257">
        <f>IF('Outputs_pre-361'!AB783 &lt;&gt; 0, Impact_361_diff!AB783 / 'Outputs_pre-361'!AB783, "")</f>
        <v>0</v>
      </c>
      <c r="AC783" s="65"/>
    </row>
    <row r="784" spans="1:29" s="82" customFormat="1" x14ac:dyDescent="0.35">
      <c r="D784" s="252" t="str">
        <f t="shared" si="6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7">
        <f>IF('Outputs_pre-361'!O784 &lt;&gt; 0, Impact_361_diff!O784 / 'Outputs_pre-361'!O784, "")</f>
        <v>2.141765547424042</v>
      </c>
      <c r="P784" s="257">
        <f>IF('Outputs_pre-361'!P784 &lt;&gt; 0, Impact_361_diff!P784 / 'Outputs_pre-361'!P784, "")</f>
        <v>21.957819489708978</v>
      </c>
      <c r="Q784" s="257">
        <f>IF('Outputs_pre-361'!Q784 &lt;&gt; 0, Impact_361_diff!Q784 / 'Outputs_pre-361'!Q784, "")</f>
        <v>17.964234403379706</v>
      </c>
      <c r="R784" s="257">
        <f>IF('Outputs_pre-361'!R784 &lt;&gt; 0, Impact_361_diff!R784 / 'Outputs_pre-361'!R784, "")</f>
        <v>6.2651730881950298</v>
      </c>
      <c r="S784" s="257">
        <f>IF('Outputs_pre-361'!S784 &lt;&gt; 0, Impact_361_diff!S784 / 'Outputs_pre-361'!S784, "")</f>
        <v>3.7100704127857225</v>
      </c>
      <c r="T784" s="257">
        <f>IF('Outputs_pre-361'!T784 &lt;&gt; 0, Impact_361_diff!T784 / 'Outputs_pre-361'!T784, "")</f>
        <v>44.382561034990779</v>
      </c>
      <c r="U784" s="257">
        <f>IF('Outputs_pre-361'!U784 &lt;&gt; 0, Impact_361_diff!U784 / 'Outputs_pre-361'!U784, "")</f>
        <v>68.774027111748779</v>
      </c>
      <c r="V784" s="257">
        <f>IF('Outputs_pre-361'!V784 &lt;&gt; 0, Impact_361_diff!V784 / 'Outputs_pre-361'!V784, "")</f>
        <v>-17.802621480101031</v>
      </c>
      <c r="W784" s="257">
        <f>IF('Outputs_pre-361'!W784 &lt;&gt; 0, Impact_361_diff!W784 / 'Outputs_pre-361'!W784, "")</f>
        <v>24.519622013424915</v>
      </c>
      <c r="X784" s="257">
        <f>IF('Outputs_pre-361'!X784 &lt;&gt; 0, Impact_361_diff!X784 / 'Outputs_pre-361'!X784, "")</f>
        <v>8.5582873658686633</v>
      </c>
      <c r="Y784" s="257">
        <f>IF('Outputs_pre-361'!Y784 &lt;&gt; 0, Impact_361_diff!Y784 / 'Outputs_pre-361'!Y784, "")</f>
        <v>27.723446560529634</v>
      </c>
      <c r="Z784" s="257">
        <f>IF('Outputs_pre-361'!Z784 &lt;&gt; 0, Impact_361_diff!Z784 / 'Outputs_pre-361'!Z784, "")</f>
        <v>31.385885104328288</v>
      </c>
      <c r="AA784" s="257">
        <f>IF('Outputs_pre-361'!AA784 &lt;&gt; 0, Impact_361_diff!AA784 / 'Outputs_pre-361'!AA784, "")</f>
        <v>34.679477484256402</v>
      </c>
      <c r="AB784" s="257">
        <f>IF('Outputs_pre-361'!AB784 &lt;&gt; 0, Impact_361_diff!AB784 / 'Outputs_pre-361'!AB784, "")</f>
        <v>28.800677538742825</v>
      </c>
      <c r="AC784" s="65"/>
    </row>
    <row r="785" spans="1:29" s="82" customFormat="1" x14ac:dyDescent="0.35">
      <c r="D785" s="252" t="str">
        <f t="shared" si="6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7">
        <f>IF('Outputs_pre-361'!O785 &lt;&gt; 0, Impact_361_diff!O785 / 'Outputs_pre-361'!O785, "")</f>
        <v>4.1807622237605457</v>
      </c>
      <c r="P785" s="257">
        <f>IF('Outputs_pre-361'!P785 &lt;&gt; 0, Impact_361_diff!P785 / 'Outputs_pre-361'!P785, "")</f>
        <v>50.871515972264703</v>
      </c>
      <c r="Q785" s="257">
        <f>IF('Outputs_pre-361'!Q785 &lt;&gt; 0, Impact_361_diff!Q785 / 'Outputs_pre-361'!Q785, "")</f>
        <v>35.132759150056195</v>
      </c>
      <c r="R785" s="257">
        <f>IF('Outputs_pre-361'!R785 &lt;&gt; 0, Impact_361_diff!R785 / 'Outputs_pre-361'!R785, "")</f>
        <v>11.925677452362013</v>
      </c>
      <c r="S785" s="257">
        <f>IF('Outputs_pre-361'!S785 &lt;&gt; 0, Impact_361_diff!S785 / 'Outputs_pre-361'!S785, "")</f>
        <v>6.9954050085892172</v>
      </c>
      <c r="T785" s="257">
        <f>IF('Outputs_pre-361'!T785 &lt;&gt; 0, Impact_361_diff!T785 / 'Outputs_pre-361'!T785, "")</f>
        <v>79.351877308279185</v>
      </c>
      <c r="U785" s="257">
        <f>IF('Outputs_pre-361'!U785 &lt;&gt; 0, Impact_361_diff!U785 / 'Outputs_pre-361'!U785, "")</f>
        <v>134.34021277929568</v>
      </c>
      <c r="V785" s="257">
        <f>IF('Outputs_pre-361'!V785 &lt;&gt; 0, Impact_361_diff!V785 / 'Outputs_pre-361'!V785, "")</f>
        <v>-26.274069598255707</v>
      </c>
      <c r="W785" s="257">
        <f>IF('Outputs_pre-361'!W785 &lt;&gt; 0, Impact_361_diff!W785 / 'Outputs_pre-361'!W785, "")</f>
        <v>41.343887100345455</v>
      </c>
      <c r="X785" s="257">
        <f>IF('Outputs_pre-361'!X785 &lt;&gt; 0, Impact_361_diff!X785 / 'Outputs_pre-361'!X785, "")</f>
        <v>12.473793657454427</v>
      </c>
      <c r="Y785" s="257">
        <f>IF('Outputs_pre-361'!Y785 &lt;&gt; 0, Impact_361_diff!Y785 / 'Outputs_pre-361'!Y785, "")</f>
        <v>49.469200330186872</v>
      </c>
      <c r="Z785" s="257">
        <f>IF('Outputs_pre-361'!Z785 &lt;&gt; 0, Impact_361_diff!Z785 / 'Outputs_pre-361'!Z785, "")</f>
        <v>58.262209763835664</v>
      </c>
      <c r="AA785" s="257">
        <f>IF('Outputs_pre-361'!AA785 &lt;&gt; 0, Impact_361_diff!AA785 / 'Outputs_pre-361'!AA785, "")</f>
        <v>70.714026362594097</v>
      </c>
      <c r="AB785" s="257">
        <f>IF('Outputs_pre-361'!AB785 &lt;&gt; 0, Impact_361_diff!AB785 / 'Outputs_pre-361'!AB785, "")</f>
        <v>60.562168329149024</v>
      </c>
      <c r="AC785" s="65"/>
    </row>
    <row r="786" spans="1:29" s="82" customFormat="1" x14ac:dyDescent="0.35">
      <c r="D786" s="252" t="str">
        <f t="shared" si="6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7">
        <f>IF('Outputs_pre-361'!O786 &lt;&gt; 0, Impact_361_diff!O786 / 'Outputs_pre-361'!O786, "")</f>
        <v>6.867468484817147</v>
      </c>
      <c r="P786" s="257">
        <f>IF('Outputs_pre-361'!P786 &lt;&gt; 0, Impact_361_diff!P786 / 'Outputs_pre-361'!P786, "")</f>
        <v>76.24190670171761</v>
      </c>
      <c r="Q786" s="257">
        <f>IF('Outputs_pre-361'!Q786 &lt;&gt; 0, Impact_361_diff!Q786 / 'Outputs_pre-361'!Q786, "")</f>
        <v>54.869281351929466</v>
      </c>
      <c r="R786" s="257">
        <f>IF('Outputs_pre-361'!R786 &lt;&gt; 0, Impact_361_diff!R786 / 'Outputs_pre-361'!R786, "")</f>
        <v>19.398839433916098</v>
      </c>
      <c r="S786" s="257">
        <f>IF('Outputs_pre-361'!S786 &lt;&gt; 0, Impact_361_diff!S786 / 'Outputs_pre-361'!S786, "")</f>
        <v>10.744026726521291</v>
      </c>
      <c r="T786" s="257">
        <f>IF('Outputs_pre-361'!T786 &lt;&gt; 0, Impact_361_diff!T786 / 'Outputs_pre-361'!T786, "")</f>
        <v>130.43647322330833</v>
      </c>
      <c r="U786" s="257">
        <f>IF('Outputs_pre-361'!U786 &lt;&gt; 0, Impact_361_diff!U786 / 'Outputs_pre-361'!U786, "")</f>
        <v>205.81457633706722</v>
      </c>
      <c r="V786" s="257">
        <f>IF('Outputs_pre-361'!V786 &lt;&gt; 0, Impact_361_diff!V786 / 'Outputs_pre-361'!V786, "")</f>
        <v>-46.023458433039018</v>
      </c>
      <c r="W786" s="257">
        <f>IF('Outputs_pre-361'!W786 &lt;&gt; 0, Impact_361_diff!W786 / 'Outputs_pre-361'!W786, "")</f>
        <v>65.170318773144459</v>
      </c>
      <c r="X786" s="257">
        <f>IF('Outputs_pre-361'!X786 &lt;&gt; 0, Impact_361_diff!X786 / 'Outputs_pre-361'!X786, "")</f>
        <v>20.124154077531482</v>
      </c>
      <c r="Y786" s="257">
        <f>IF('Outputs_pre-361'!Y786 &lt;&gt; 0, Impact_361_diff!Y786 / 'Outputs_pre-361'!Y786, "")</f>
        <v>78.28529802246986</v>
      </c>
      <c r="Z786" s="257">
        <f>IF('Outputs_pre-361'!Z786 &lt;&gt; 0, Impact_361_diff!Z786 / 'Outputs_pre-361'!Z786, "")</f>
        <v>88.406968067828728</v>
      </c>
      <c r="AA786" s="257">
        <f>IF('Outputs_pre-361'!AA786 &lt;&gt; 0, Impact_361_diff!AA786 / 'Outputs_pre-361'!AA786, "")</f>
        <v>112.12471916314259</v>
      </c>
      <c r="AB786" s="257">
        <f>IF('Outputs_pre-361'!AB786 &lt;&gt; 0, Impact_361_diff!AB786 / 'Outputs_pre-361'!AB786, "")</f>
        <v>91.653199008582405</v>
      </c>
      <c r="AC786" s="65"/>
    </row>
    <row r="787" spans="1:29" s="82" customFormat="1" x14ac:dyDescent="0.35">
      <c r="D787" s="252" t="str">
        <f t="shared" si="6"/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7">
        <f>IF('Outputs_pre-361'!O787 &lt;&gt; 0, Impact_361_diff!O787 / 'Outputs_pre-361'!O787, "")</f>
        <v>15.312722492911352</v>
      </c>
      <c r="P787" s="257">
        <f>IF('Outputs_pre-361'!P787 &lt;&gt; 0, Impact_361_diff!P787 / 'Outputs_pre-361'!P787, "")</f>
        <v>199.49082447796698</v>
      </c>
      <c r="Q787" s="257">
        <f>IF('Outputs_pre-361'!Q787 &lt;&gt; 0, Impact_361_diff!Q787 / 'Outputs_pre-361'!Q787, "")</f>
        <v>114.03325777363995</v>
      </c>
      <c r="R787" s="257">
        <f>IF('Outputs_pre-361'!R787 &lt;&gt; 0, Impact_361_diff!R787 / 'Outputs_pre-361'!R787, "")</f>
        <v>44.865905383743879</v>
      </c>
      <c r="S787" s="257">
        <f>IF('Outputs_pre-361'!S787 &lt;&gt; 0, Impact_361_diff!S787 / 'Outputs_pre-361'!S787, "")</f>
        <v>27.910250383750864</v>
      </c>
      <c r="T787" s="257">
        <f>IF('Outputs_pre-361'!T787 &lt;&gt; 0, Impact_361_diff!T787 / 'Outputs_pre-361'!T787, "")</f>
        <v>283.69146655377602</v>
      </c>
      <c r="U787" s="257">
        <f>IF('Outputs_pre-361'!U787 &lt;&gt; 0, Impact_361_diff!U787 / 'Outputs_pre-361'!U787, "")</f>
        <v>480.36989053410207</v>
      </c>
      <c r="V787" s="257">
        <f>IF('Outputs_pre-361'!V787 &lt;&gt; 0, Impact_361_diff!V787 / 'Outputs_pre-361'!V787, "")</f>
        <v>-121.92648895655223</v>
      </c>
      <c r="W787" s="257">
        <f>IF('Outputs_pre-361'!W787 &lt;&gt; 0, Impact_361_diff!W787 / 'Outputs_pre-361'!W787, "")</f>
        <v>141.08957694569011</v>
      </c>
      <c r="X787" s="257">
        <f>IF('Outputs_pre-361'!X787 &lt;&gt; 0, Impact_361_diff!X787 / 'Outputs_pre-361'!X787, "")</f>
        <v>38.099809479104579</v>
      </c>
      <c r="Y787" s="257">
        <f>IF('Outputs_pre-361'!Y787 &lt;&gt; 0, Impact_361_diff!Y787 / 'Outputs_pre-361'!Y787, "")</f>
        <v>157.74606880883366</v>
      </c>
      <c r="Z787" s="257">
        <f>IF('Outputs_pre-361'!Z787 &lt;&gt; 0, Impact_361_diff!Z787 / 'Outputs_pre-361'!Z787, "")</f>
        <v>149.27965046827899</v>
      </c>
      <c r="AA787" s="257">
        <f>IF('Outputs_pre-361'!AA787 &lt;&gt; 0, Impact_361_diff!AA787 / 'Outputs_pre-361'!AA787, "")</f>
        <v>230.77871303694329</v>
      </c>
      <c r="AB787" s="257">
        <f>IF('Outputs_pre-361'!AB787 &lt;&gt; 0, Impact_361_diff!AB787 / 'Outputs_pre-361'!AB787, "")</f>
        <v>231.38494177181548</v>
      </c>
      <c r="AC787" s="65"/>
    </row>
    <row r="788" spans="1:29" s="82" customFormat="1" x14ac:dyDescent="0.35">
      <c r="D788" s="252" t="str">
        <f t="shared" si="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7">
        <f>IF('Outputs_pre-361'!O788 &lt;&gt; 0, Impact_361_diff!O788 / 'Outputs_pre-361'!O788, "")</f>
        <v>0</v>
      </c>
      <c r="P788" s="257">
        <f>IF('Outputs_pre-361'!P788 &lt;&gt; 0, Impact_361_diff!P788 / 'Outputs_pre-361'!P788, "")</f>
        <v>0</v>
      </c>
      <c r="Q788" s="257">
        <f>IF('Outputs_pre-361'!Q788 &lt;&gt; 0, Impact_361_diff!Q788 / 'Outputs_pre-361'!Q788, "")</f>
        <v>0</v>
      </c>
      <c r="R788" s="257">
        <f>IF('Outputs_pre-361'!R788 &lt;&gt; 0, Impact_361_diff!R788 / 'Outputs_pre-361'!R788, "")</f>
        <v>0</v>
      </c>
      <c r="S788" s="257">
        <f>IF('Outputs_pre-361'!S788 &lt;&gt; 0, Impact_361_diff!S788 / 'Outputs_pre-361'!S788, "")</f>
        <v>0</v>
      </c>
      <c r="T788" s="257">
        <f>IF('Outputs_pre-361'!T788 &lt;&gt; 0, Impact_361_diff!T788 / 'Outputs_pre-361'!T788, "")</f>
        <v>0</v>
      </c>
      <c r="U788" s="257">
        <f>IF('Outputs_pre-361'!U788 &lt;&gt; 0, Impact_361_diff!U788 / 'Outputs_pre-361'!U788, "")</f>
        <v>0</v>
      </c>
      <c r="V788" s="257">
        <f>IF('Outputs_pre-361'!V788 &lt;&gt; 0, Impact_361_diff!V788 / 'Outputs_pre-361'!V788, "")</f>
        <v>0</v>
      </c>
      <c r="W788" s="257">
        <f>IF('Outputs_pre-361'!W788 &lt;&gt; 0, Impact_361_diff!W788 / 'Outputs_pre-361'!W788, "")</f>
        <v>0</v>
      </c>
      <c r="X788" s="257">
        <f>IF('Outputs_pre-361'!X788 &lt;&gt; 0, Impact_361_diff!X788 / 'Outputs_pre-361'!X788, "")</f>
        <v>0</v>
      </c>
      <c r="Y788" s="257">
        <f>IF('Outputs_pre-361'!Y788 &lt;&gt; 0, Impact_361_diff!Y788 / 'Outputs_pre-361'!Y788, "")</f>
        <v>0</v>
      </c>
      <c r="Z788" s="257">
        <f>IF('Outputs_pre-361'!Z788 &lt;&gt; 0, Impact_361_diff!Z788 / 'Outputs_pre-361'!Z788, "")</f>
        <v>0</v>
      </c>
      <c r="AA788" s="257">
        <f>IF('Outputs_pre-361'!AA788 &lt;&gt; 0, Impact_361_diff!AA788 / 'Outputs_pre-361'!AA788, "")</f>
        <v>0</v>
      </c>
      <c r="AB788" s="257">
        <f>IF('Outputs_pre-361'!AB788 &lt;&gt; 0, Impact_361_diff!AB788 / 'Outputs_pre-361'!AB788, "")</f>
        <v>0</v>
      </c>
      <c r="AC788" s="65"/>
    </row>
    <row r="789" spans="1:29" s="82" customFormat="1" x14ac:dyDescent="0.35">
      <c r="D789" s="252" t="str">
        <f t="shared" si="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7">
        <f>IF('Outputs_pre-361'!O789 &lt;&gt; 0, Impact_361_diff!O789 / 'Outputs_pre-361'!O789, "")</f>
        <v>4.5429439302674055</v>
      </c>
      <c r="P789" s="257">
        <f>IF('Outputs_pre-361'!P789 &lt;&gt; 0, Impact_361_diff!P789 / 'Outputs_pre-361'!P789, "")</f>
        <v>10.118645303259129</v>
      </c>
      <c r="Q789" s="257">
        <f>IF('Outputs_pre-361'!Q789 &lt;&gt; 0, Impact_361_diff!Q789 / 'Outputs_pre-361'!Q789, "")</f>
        <v>7.3776619787437259</v>
      </c>
      <c r="R789" s="257">
        <f>IF('Outputs_pre-361'!R789 &lt;&gt; 0, Impact_361_diff!R789 / 'Outputs_pre-361'!R789, "")</f>
        <v>2.0414096985786685</v>
      </c>
      <c r="S789" s="257">
        <f>IF('Outputs_pre-361'!S789 &lt;&gt; 0, Impact_361_diff!S789 / 'Outputs_pre-361'!S789, "")</f>
        <v>3.4983158082936696</v>
      </c>
      <c r="T789" s="257">
        <f>IF('Outputs_pre-361'!T789 &lt;&gt; 0, Impact_361_diff!T789 / 'Outputs_pre-361'!T789, "")</f>
        <v>8.8981487866551259</v>
      </c>
      <c r="U789" s="257">
        <f>IF('Outputs_pre-361'!U789 &lt;&gt; 0, Impact_361_diff!U789 / 'Outputs_pre-361'!U789, "")</f>
        <v>19.766108850058735</v>
      </c>
      <c r="V789" s="257">
        <f>IF('Outputs_pre-361'!V789 &lt;&gt; 0, Impact_361_diff!V789 / 'Outputs_pre-361'!V789, "")</f>
        <v>-8.5453900603345563</v>
      </c>
      <c r="W789" s="257">
        <f>IF('Outputs_pre-361'!W789 &lt;&gt; 0, Impact_361_diff!W789 / 'Outputs_pre-361'!W789, "")</f>
        <v>9.3354191927537968</v>
      </c>
      <c r="X789" s="257">
        <f>IF('Outputs_pre-361'!X789 &lt;&gt; 0, Impact_361_diff!X789 / 'Outputs_pre-361'!X789, "")</f>
        <v>3.0326942581057845</v>
      </c>
      <c r="Y789" s="257">
        <f>IF('Outputs_pre-361'!Y789 &lt;&gt; 0, Impact_361_diff!Y789 / 'Outputs_pre-361'!Y789, "")</f>
        <v>12.605513291995299</v>
      </c>
      <c r="Z789" s="257">
        <f>IF('Outputs_pre-361'!Z789 &lt;&gt; 0, Impact_361_diff!Z789 / 'Outputs_pre-361'!Z789, "")</f>
        <v>14.00572590313784</v>
      </c>
      <c r="AA789" s="257">
        <f>IF('Outputs_pre-361'!AA789 &lt;&gt; 0, Impact_361_diff!AA789 / 'Outputs_pre-361'!AA789, "")</f>
        <v>25.566678945262705</v>
      </c>
      <c r="AB789" s="257">
        <f>IF('Outputs_pre-361'!AB789 &lt;&gt; 0, Impact_361_diff!AB789 / 'Outputs_pre-361'!AB789, "")</f>
        <v>8.9517444906231578</v>
      </c>
      <c r="AC789" s="65"/>
    </row>
    <row r="790" spans="1:29" s="82" customFormat="1" x14ac:dyDescent="0.35">
      <c r="D790" s="252" t="str">
        <f t="shared" si="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7">
        <f>IF('Outputs_pre-361'!O790 &lt;&gt; 0, Impact_361_diff!O790 / 'Outputs_pre-361'!O790, "")</f>
        <v>16.056989706373319</v>
      </c>
      <c r="P790" s="257">
        <f>IF('Outputs_pre-361'!P790 &lt;&gt; 0, Impact_361_diff!P790 / 'Outputs_pre-361'!P790, "")</f>
        <v>33.184463823691537</v>
      </c>
      <c r="Q790" s="257">
        <f>IF('Outputs_pre-361'!Q790 &lt;&gt; 0, Impact_361_diff!Q790 / 'Outputs_pre-361'!Q790, "")</f>
        <v>25.381118300159464</v>
      </c>
      <c r="R790" s="257">
        <f>IF('Outputs_pre-361'!R790 &lt;&gt; 0, Impact_361_diff!R790 / 'Outputs_pre-361'!R790, "")</f>
        <v>15.710560893054383</v>
      </c>
      <c r="S790" s="257">
        <f>IF('Outputs_pre-361'!S790 &lt;&gt; 0, Impact_361_diff!S790 / 'Outputs_pre-361'!S790, "")</f>
        <v>11.30073241497932</v>
      </c>
      <c r="T790" s="257">
        <f>IF('Outputs_pre-361'!T790 &lt;&gt; 0, Impact_361_diff!T790 / 'Outputs_pre-361'!T790, "")</f>
        <v>42.107569846360263</v>
      </c>
      <c r="U790" s="257">
        <f>IF('Outputs_pre-361'!U790 &lt;&gt; 0, Impact_361_diff!U790 / 'Outputs_pre-361'!U790, "")</f>
        <v>68.707151934404195</v>
      </c>
      <c r="V790" s="257">
        <f>IF('Outputs_pre-361'!V790 &lt;&gt; 0, Impact_361_diff!V790 / 'Outputs_pre-361'!V790, "")</f>
        <v>-17.078066941560905</v>
      </c>
      <c r="W790" s="257">
        <f>IF('Outputs_pre-361'!W790 &lt;&gt; 0, Impact_361_diff!W790 / 'Outputs_pre-361'!W790, "")</f>
        <v>25.293784445529393</v>
      </c>
      <c r="X790" s="257">
        <f>IF('Outputs_pre-361'!X790 &lt;&gt; 0, Impact_361_diff!X790 / 'Outputs_pre-361'!X790, "")</f>
        <v>8.0598079100652473</v>
      </c>
      <c r="Y790" s="257">
        <f>IF('Outputs_pre-361'!Y790 &lt;&gt; 0, Impact_361_diff!Y790 / 'Outputs_pre-361'!Y790, "")</f>
        <v>44.021993279973465</v>
      </c>
      <c r="Z790" s="257">
        <f>IF('Outputs_pre-361'!Z790 &lt;&gt; 0, Impact_361_diff!Z790 / 'Outputs_pre-361'!Z790, "")</f>
        <v>45.853220561943495</v>
      </c>
      <c r="AA790" s="257">
        <f>IF('Outputs_pre-361'!AA790 &lt;&gt; 0, Impact_361_diff!AA790 / 'Outputs_pre-361'!AA790, "")</f>
        <v>102.17667687991937</v>
      </c>
      <c r="AB790" s="257">
        <f>IF('Outputs_pre-361'!AB790 &lt;&gt; 0, Impact_361_diff!AB790 / 'Outputs_pre-361'!AB790, "")</f>
        <v>50.689127949313097</v>
      </c>
      <c r="AC790" s="65"/>
    </row>
    <row r="791" spans="1:29" s="82" customFormat="1" x14ac:dyDescent="0.35">
      <c r="D791" s="252" t="str">
        <f t="shared" si="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7">
        <f>IF('Outputs_pre-361'!O791 &lt;&gt; 0, Impact_361_diff!O791 / 'Outputs_pre-361'!O791, "")</f>
        <v>29.849824351411925</v>
      </c>
      <c r="P791" s="257">
        <f>IF('Outputs_pre-361'!P791 &lt;&gt; 0, Impact_361_diff!P791 / 'Outputs_pre-361'!P791, "")</f>
        <v>58.743048265949227</v>
      </c>
      <c r="Q791" s="257">
        <f>IF('Outputs_pre-361'!Q791 &lt;&gt; 0, Impact_361_diff!Q791 / 'Outputs_pre-361'!Q791, "")</f>
        <v>44.428590595891343</v>
      </c>
      <c r="R791" s="257">
        <f>IF('Outputs_pre-361'!R791 &lt;&gt; 0, Impact_361_diff!R791 / 'Outputs_pre-361'!R791, "")</f>
        <v>26.892322299874554</v>
      </c>
      <c r="S791" s="257">
        <f>IF('Outputs_pre-361'!S791 &lt;&gt; 0, Impact_361_diff!S791 / 'Outputs_pre-361'!S791, "")</f>
        <v>19.37409930612613</v>
      </c>
      <c r="T791" s="257">
        <f>IF('Outputs_pre-361'!T791 &lt;&gt; 0, Impact_361_diff!T791 / 'Outputs_pre-361'!T791, "")</f>
        <v>72.608620163194843</v>
      </c>
      <c r="U791" s="257">
        <f>IF('Outputs_pre-361'!U791 &lt;&gt; 0, Impact_361_diff!U791 / 'Outputs_pre-361'!U791, "")</f>
        <v>147.81126173085451</v>
      </c>
      <c r="V791" s="257">
        <f>IF('Outputs_pre-361'!V791 &lt;&gt; 0, Impact_361_diff!V791 / 'Outputs_pre-361'!V791, "")</f>
        <v>-25.757221364658303</v>
      </c>
      <c r="W791" s="257">
        <f>IF('Outputs_pre-361'!W791 &lt;&gt; 0, Impact_361_diff!W791 / 'Outputs_pre-361'!W791, "")</f>
        <v>38.250453987064219</v>
      </c>
      <c r="X791" s="257">
        <f>IF('Outputs_pre-361'!X791 &lt;&gt; 0, Impact_361_diff!X791 / 'Outputs_pre-361'!X791, "")</f>
        <v>13.626094843311412</v>
      </c>
      <c r="Y791" s="257">
        <f>IF('Outputs_pre-361'!Y791 &lt;&gt; 0, Impact_361_diff!Y791 / 'Outputs_pre-361'!Y791, "")</f>
        <v>84.073569344823852</v>
      </c>
      <c r="Z791" s="257">
        <f>IF('Outputs_pre-361'!Z791 &lt;&gt; 0, Impact_361_diff!Z791 / 'Outputs_pre-361'!Z791, "")</f>
        <v>91.954016195560158</v>
      </c>
      <c r="AA791" s="257">
        <f>IF('Outputs_pre-361'!AA791 &lt;&gt; 0, Impact_361_diff!AA791 / 'Outputs_pre-361'!AA791, "")</f>
        <v>211.30938418112609</v>
      </c>
      <c r="AB791" s="257">
        <f>IF('Outputs_pre-361'!AB791 &lt;&gt; 0, Impact_361_diff!AB791 / 'Outputs_pre-361'!AB791, "")</f>
        <v>100.56960772598836</v>
      </c>
      <c r="AC791" s="65"/>
    </row>
    <row r="792" spans="1:29" s="82" customFormat="1" x14ac:dyDescent="0.35">
      <c r="D792" s="252" t="str">
        <f t="shared" si="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7">
        <f>IF('Outputs_pre-361'!O792 &lt;&gt; 0, Impact_361_diff!O792 / 'Outputs_pre-361'!O792, "")</f>
        <v>82.300038046083401</v>
      </c>
      <c r="P792" s="257">
        <f>IF('Outputs_pre-361'!P792 &lt;&gt; 0, Impact_361_diff!P792 / 'Outputs_pre-361'!P792, "")</f>
        <v>162.35332785305474</v>
      </c>
      <c r="Q792" s="257">
        <f>IF('Outputs_pre-361'!Q792 &lt;&gt; 0, Impact_361_diff!Q792 / 'Outputs_pre-361'!Q792, "")</f>
        <v>124.14536074660826</v>
      </c>
      <c r="R792" s="257">
        <f>IF('Outputs_pre-361'!R792 &lt;&gt; 0, Impact_361_diff!R792 / 'Outputs_pre-361'!R792, "")</f>
        <v>73.584320139863593</v>
      </c>
      <c r="S792" s="257">
        <f>IF('Outputs_pre-361'!S792 &lt;&gt; 0, Impact_361_diff!S792 / 'Outputs_pre-361'!S792, "")</f>
        <v>55.330356999527801</v>
      </c>
      <c r="T792" s="257">
        <f>IF('Outputs_pre-361'!T792 &lt;&gt; 0, Impact_361_diff!T792 / 'Outputs_pre-361'!T792, "")</f>
        <v>224.22976363584178</v>
      </c>
      <c r="U792" s="257">
        <f>IF('Outputs_pre-361'!U792 &lt;&gt; 0, Impact_361_diff!U792 / 'Outputs_pre-361'!U792, "")</f>
        <v>303.55255250926774</v>
      </c>
      <c r="V792" s="257">
        <f>IF('Outputs_pre-361'!V792 &lt;&gt; 0, Impact_361_diff!V792 / 'Outputs_pre-361'!V792, "")</f>
        <v>-76.662013017089578</v>
      </c>
      <c r="W792" s="257">
        <f>IF('Outputs_pre-361'!W792 &lt;&gt; 0, Impact_361_diff!W792 / 'Outputs_pre-361'!W792, "")</f>
        <v>114.66645012337629</v>
      </c>
      <c r="X792" s="257">
        <f>IF('Outputs_pre-361'!X792 &lt;&gt; 0, Impact_361_diff!X792 / 'Outputs_pre-361'!X792, "")</f>
        <v>38.914265177077667</v>
      </c>
      <c r="Y792" s="257">
        <f>IF('Outputs_pre-361'!Y792 &lt;&gt; 0, Impact_361_diff!Y792 / 'Outputs_pre-361'!Y792, "")</f>
        <v>258.09750971364542</v>
      </c>
      <c r="Z792" s="257">
        <f>IF('Outputs_pre-361'!Z792 &lt;&gt; 0, Impact_361_diff!Z792 / 'Outputs_pre-361'!Z792, "")</f>
        <v>312.22680098599096</v>
      </c>
      <c r="AA792" s="257">
        <f>IF('Outputs_pre-361'!AA792 &lt;&gt; 0, Impact_361_diff!AA792 / 'Outputs_pre-361'!AA792, "")</f>
        <v>580.42936526931783</v>
      </c>
      <c r="AB792" s="257">
        <f>IF('Outputs_pre-361'!AB792 &lt;&gt; 0, Impact_361_diff!AB792 / 'Outputs_pre-361'!AB792, "")</f>
        <v>252.5905897687534</v>
      </c>
      <c r="AC792" s="65"/>
    </row>
    <row r="793" spans="1:29" s="82" customFormat="1" x14ac:dyDescent="0.35">
      <c r="D793" s="252" t="str">
        <f t="shared" si="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7" t="str">
        <f>IF('Outputs_pre-361'!O793 &lt;&gt; 0, Impact_361_diff!O793 / 'Outputs_pre-361'!O793, "")</f>
        <v/>
      </c>
      <c r="P793" s="257" t="str">
        <f>IF('Outputs_pre-361'!P793 &lt;&gt; 0, Impact_361_diff!P793 / 'Outputs_pre-361'!P793, "")</f>
        <v/>
      </c>
      <c r="Q793" s="257" t="str">
        <f>IF('Outputs_pre-361'!Q793 &lt;&gt; 0, Impact_361_diff!Q793 / 'Outputs_pre-361'!Q793, "")</f>
        <v/>
      </c>
      <c r="R793" s="257" t="str">
        <f>IF('Outputs_pre-361'!R793 &lt;&gt; 0, Impact_361_diff!R793 / 'Outputs_pre-361'!R793, "")</f>
        <v/>
      </c>
      <c r="S793" s="257" t="str">
        <f>IF('Outputs_pre-361'!S793 &lt;&gt; 0, Impact_361_diff!S793 / 'Outputs_pre-361'!S793, "")</f>
        <v/>
      </c>
      <c r="T793" s="257" t="str">
        <f>IF('Outputs_pre-361'!T793 &lt;&gt; 0, Impact_361_diff!T793 / 'Outputs_pre-361'!T793, "")</f>
        <v/>
      </c>
      <c r="U793" s="257" t="str">
        <f>IF('Outputs_pre-361'!U793 &lt;&gt; 0, Impact_361_diff!U793 / 'Outputs_pre-361'!U793, "")</f>
        <v/>
      </c>
      <c r="V793" s="257" t="str">
        <f>IF('Outputs_pre-361'!V793 &lt;&gt; 0, Impact_361_diff!V793 / 'Outputs_pre-361'!V793, "")</f>
        <v/>
      </c>
      <c r="W793" s="257" t="str">
        <f>IF('Outputs_pre-361'!W793 &lt;&gt; 0, Impact_361_diff!W793 / 'Outputs_pre-361'!W793, "")</f>
        <v/>
      </c>
      <c r="X793" s="257" t="str">
        <f>IF('Outputs_pre-361'!X793 &lt;&gt; 0, Impact_361_diff!X793 / 'Outputs_pre-361'!X793, "")</f>
        <v/>
      </c>
      <c r="Y793" s="257" t="str">
        <f>IF('Outputs_pre-361'!Y793 &lt;&gt; 0, Impact_361_diff!Y793 / 'Outputs_pre-361'!Y793, "")</f>
        <v/>
      </c>
      <c r="Z793" s="257" t="str">
        <f>IF('Outputs_pre-361'!Z793 &lt;&gt; 0, Impact_361_diff!Z793 / 'Outputs_pre-361'!Z793, "")</f>
        <v/>
      </c>
      <c r="AA793" s="257" t="str">
        <f>IF('Outputs_pre-361'!AA793 &lt;&gt; 0, Impact_361_diff!AA793 / 'Outputs_pre-361'!AA793, "")</f>
        <v/>
      </c>
      <c r="AB793" s="257" t="str">
        <f>IF('Outputs_pre-361'!AB793 &lt;&gt; 0, Impact_361_diff!AB793 / 'Outputs_pre-361'!AB793, "")</f>
        <v/>
      </c>
      <c r="AC793" s="65"/>
    </row>
    <row r="794" spans="1:29" s="82" customFormat="1" x14ac:dyDescent="0.35">
      <c r="D794" s="252" t="str">
        <f t="shared" si="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7" t="str">
        <f>IF('Outputs_pre-361'!O794 &lt;&gt; 0, Impact_361_diff!O794 / 'Outputs_pre-361'!O794, "")</f>
        <v/>
      </c>
      <c r="P794" s="257" t="str">
        <f>IF('Outputs_pre-361'!P794 &lt;&gt; 0, Impact_361_diff!P794 / 'Outputs_pre-361'!P794, "")</f>
        <v/>
      </c>
      <c r="Q794" s="257" t="str">
        <f>IF('Outputs_pre-361'!Q794 &lt;&gt; 0, Impact_361_diff!Q794 / 'Outputs_pre-361'!Q794, "")</f>
        <v/>
      </c>
      <c r="R794" s="257" t="str">
        <f>IF('Outputs_pre-361'!R794 &lt;&gt; 0, Impact_361_diff!R794 / 'Outputs_pre-361'!R794, "")</f>
        <v/>
      </c>
      <c r="S794" s="257" t="str">
        <f>IF('Outputs_pre-361'!S794 &lt;&gt; 0, Impact_361_diff!S794 / 'Outputs_pre-361'!S794, "")</f>
        <v/>
      </c>
      <c r="T794" s="257" t="str">
        <f>IF('Outputs_pre-361'!T794 &lt;&gt; 0, Impact_361_diff!T794 / 'Outputs_pre-361'!T794, "")</f>
        <v/>
      </c>
      <c r="U794" s="257" t="str">
        <f>IF('Outputs_pre-361'!U794 &lt;&gt; 0, Impact_361_diff!U794 / 'Outputs_pre-361'!U794, "")</f>
        <v/>
      </c>
      <c r="V794" s="257" t="str">
        <f>IF('Outputs_pre-361'!V794 &lt;&gt; 0, Impact_361_diff!V794 / 'Outputs_pre-361'!V794, "")</f>
        <v/>
      </c>
      <c r="W794" s="257" t="str">
        <f>IF('Outputs_pre-361'!W794 &lt;&gt; 0, Impact_361_diff!W794 / 'Outputs_pre-361'!W794, "")</f>
        <v/>
      </c>
      <c r="X794" s="257" t="str">
        <f>IF('Outputs_pre-361'!X794 &lt;&gt; 0, Impact_361_diff!X794 / 'Outputs_pre-361'!X794, "")</f>
        <v/>
      </c>
      <c r="Y794" s="257" t="str">
        <f>IF('Outputs_pre-361'!Y794 &lt;&gt; 0, Impact_361_diff!Y794 / 'Outputs_pre-361'!Y794, "")</f>
        <v/>
      </c>
      <c r="Z794" s="257" t="str">
        <f>IF('Outputs_pre-361'!Z794 &lt;&gt; 0, Impact_361_diff!Z794 / 'Outputs_pre-361'!Z794, "")</f>
        <v/>
      </c>
      <c r="AA794" s="257" t="str">
        <f>IF('Outputs_pre-361'!AA794 &lt;&gt; 0, Impact_361_diff!AA794 / 'Outputs_pre-361'!AA794, "")</f>
        <v/>
      </c>
      <c r="AB794" s="257" t="str">
        <f>IF('Outputs_pre-361'!AB794 &lt;&gt; 0, Impact_361_diff!AB794 / 'Outputs_pre-361'!AB794, "")</f>
        <v/>
      </c>
      <c r="AC794" s="65"/>
    </row>
    <row r="795" spans="1:29" s="82" customFormat="1" x14ac:dyDescent="0.35">
      <c r="D795" s="252" t="str">
        <f t="shared" si="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7" t="str">
        <f>IF('Outputs_pre-361'!O795 &lt;&gt; 0, Impact_361_diff!O795 / 'Outputs_pre-361'!O795, "")</f>
        <v/>
      </c>
      <c r="P795" s="257" t="str">
        <f>IF('Outputs_pre-361'!P795 &lt;&gt; 0, Impact_361_diff!P795 / 'Outputs_pre-361'!P795, "")</f>
        <v/>
      </c>
      <c r="Q795" s="257" t="str">
        <f>IF('Outputs_pre-361'!Q795 &lt;&gt; 0, Impact_361_diff!Q795 / 'Outputs_pre-361'!Q795, "")</f>
        <v/>
      </c>
      <c r="R795" s="257" t="str">
        <f>IF('Outputs_pre-361'!R795 &lt;&gt; 0, Impact_361_diff!R795 / 'Outputs_pre-361'!R795, "")</f>
        <v/>
      </c>
      <c r="S795" s="257" t="str">
        <f>IF('Outputs_pre-361'!S795 &lt;&gt; 0, Impact_361_diff!S795 / 'Outputs_pre-361'!S795, "")</f>
        <v/>
      </c>
      <c r="T795" s="257" t="str">
        <f>IF('Outputs_pre-361'!T795 &lt;&gt; 0, Impact_361_diff!T795 / 'Outputs_pre-361'!T795, "")</f>
        <v/>
      </c>
      <c r="U795" s="257" t="str">
        <f>IF('Outputs_pre-361'!U795 &lt;&gt; 0, Impact_361_diff!U795 / 'Outputs_pre-361'!U795, "")</f>
        <v/>
      </c>
      <c r="V795" s="257" t="str">
        <f>IF('Outputs_pre-361'!V795 &lt;&gt; 0, Impact_361_diff!V795 / 'Outputs_pre-361'!V795, "")</f>
        <v/>
      </c>
      <c r="W795" s="257" t="str">
        <f>IF('Outputs_pre-361'!W795 &lt;&gt; 0, Impact_361_diff!W795 / 'Outputs_pre-361'!W795, "")</f>
        <v/>
      </c>
      <c r="X795" s="257" t="str">
        <f>IF('Outputs_pre-361'!X795 &lt;&gt; 0, Impact_361_diff!X795 / 'Outputs_pre-361'!X795, "")</f>
        <v/>
      </c>
      <c r="Y795" s="257" t="str">
        <f>IF('Outputs_pre-361'!Y795 &lt;&gt; 0, Impact_361_diff!Y795 / 'Outputs_pre-361'!Y795, "")</f>
        <v/>
      </c>
      <c r="Z795" s="257" t="str">
        <f>IF('Outputs_pre-361'!Z795 &lt;&gt; 0, Impact_361_diff!Z795 / 'Outputs_pre-361'!Z795, "")</f>
        <v/>
      </c>
      <c r="AA795" s="257" t="str">
        <f>IF('Outputs_pre-361'!AA795 &lt;&gt; 0, Impact_361_diff!AA795 / 'Outputs_pre-361'!AA795, "")</f>
        <v/>
      </c>
      <c r="AB795" s="257" t="str">
        <f>IF('Outputs_pre-361'!AB795 &lt;&gt; 0, Impact_361_diff!AB795 / 'Outputs_pre-361'!AB795, "")</f>
        <v/>
      </c>
      <c r="AC795" s="65"/>
    </row>
    <row r="796" spans="1:29" s="82" customFormat="1" x14ac:dyDescent="0.35">
      <c r="D796" s="252" t="str">
        <f t="shared" si="6"/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7" t="str">
        <f>IF('Outputs_pre-361'!O796 &lt;&gt; 0, Impact_361_diff!O796 / 'Outputs_pre-361'!O796, "")</f>
        <v/>
      </c>
      <c r="P796" s="257" t="str">
        <f>IF('Outputs_pre-361'!P796 &lt;&gt; 0, Impact_361_diff!P796 / 'Outputs_pre-361'!P796, "")</f>
        <v/>
      </c>
      <c r="Q796" s="257" t="str">
        <f>IF('Outputs_pre-361'!Q796 &lt;&gt; 0, Impact_361_diff!Q796 / 'Outputs_pre-361'!Q796, "")</f>
        <v/>
      </c>
      <c r="R796" s="257" t="str">
        <f>IF('Outputs_pre-361'!R796 &lt;&gt; 0, Impact_361_diff!R796 / 'Outputs_pre-361'!R796, "")</f>
        <v/>
      </c>
      <c r="S796" s="257" t="str">
        <f>IF('Outputs_pre-361'!S796 &lt;&gt; 0, Impact_361_diff!S796 / 'Outputs_pre-361'!S796, "")</f>
        <v/>
      </c>
      <c r="T796" s="257" t="str">
        <f>IF('Outputs_pre-361'!T796 &lt;&gt; 0, Impact_361_diff!T796 / 'Outputs_pre-361'!T796, "")</f>
        <v/>
      </c>
      <c r="U796" s="257" t="str">
        <f>IF('Outputs_pre-361'!U796 &lt;&gt; 0, Impact_361_diff!U796 / 'Outputs_pre-361'!U796, "")</f>
        <v/>
      </c>
      <c r="V796" s="257" t="str">
        <f>IF('Outputs_pre-361'!V796 &lt;&gt; 0, Impact_361_diff!V796 / 'Outputs_pre-361'!V796, "")</f>
        <v/>
      </c>
      <c r="W796" s="257" t="str">
        <f>IF('Outputs_pre-361'!W796 &lt;&gt; 0, Impact_361_diff!W796 / 'Outputs_pre-361'!W796, "")</f>
        <v/>
      </c>
      <c r="X796" s="257" t="str">
        <f>IF('Outputs_pre-361'!X796 &lt;&gt; 0, Impact_361_diff!X796 / 'Outputs_pre-361'!X796, "")</f>
        <v/>
      </c>
      <c r="Y796" s="257" t="str">
        <f>IF('Outputs_pre-361'!Y796 &lt;&gt; 0, Impact_361_diff!Y796 / 'Outputs_pre-361'!Y796, "")</f>
        <v/>
      </c>
      <c r="Z796" s="257" t="str">
        <f>IF('Outputs_pre-361'!Z796 &lt;&gt; 0, Impact_361_diff!Z796 / 'Outputs_pre-361'!Z796, "")</f>
        <v/>
      </c>
      <c r="AA796" s="257" t="str">
        <f>IF('Outputs_pre-361'!AA796 &lt;&gt; 0, Impact_361_diff!AA796 / 'Outputs_pre-361'!AA796, "")</f>
        <v/>
      </c>
      <c r="AB796" s="257" t="str">
        <f>IF('Outputs_pre-361'!AB796 &lt;&gt; 0, Impact_361_diff!AB796 / 'Outputs_pre-361'!AB796, "")</f>
        <v/>
      </c>
      <c r="AC796" s="65"/>
    </row>
    <row r="797" spans="1:29" s="82" customFormat="1" x14ac:dyDescent="0.35">
      <c r="D797" s="252" t="str">
        <f t="shared" si="6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7" t="str">
        <f>IF('Outputs_pre-361'!O797 &lt;&gt; 0, Impact_361_diff!O797 / 'Outputs_pre-361'!O797, "")</f>
        <v/>
      </c>
      <c r="P797" s="257" t="str">
        <f>IF('Outputs_pre-361'!P797 &lt;&gt; 0, Impact_361_diff!P797 / 'Outputs_pre-361'!P797, "")</f>
        <v/>
      </c>
      <c r="Q797" s="257" t="str">
        <f>IF('Outputs_pre-361'!Q797 &lt;&gt; 0, Impact_361_diff!Q797 / 'Outputs_pre-361'!Q797, "")</f>
        <v/>
      </c>
      <c r="R797" s="257" t="str">
        <f>IF('Outputs_pre-361'!R797 &lt;&gt; 0, Impact_361_diff!R797 / 'Outputs_pre-361'!R797, "")</f>
        <v/>
      </c>
      <c r="S797" s="257" t="str">
        <f>IF('Outputs_pre-361'!S797 &lt;&gt; 0, Impact_361_diff!S797 / 'Outputs_pre-361'!S797, "")</f>
        <v/>
      </c>
      <c r="T797" s="257" t="str">
        <f>IF('Outputs_pre-361'!T797 &lt;&gt; 0, Impact_361_diff!T797 / 'Outputs_pre-361'!T797, "")</f>
        <v/>
      </c>
      <c r="U797" s="257" t="str">
        <f>IF('Outputs_pre-361'!U797 &lt;&gt; 0, Impact_361_diff!U797 / 'Outputs_pre-361'!U797, "")</f>
        <v/>
      </c>
      <c r="V797" s="257" t="str">
        <f>IF('Outputs_pre-361'!V797 &lt;&gt; 0, Impact_361_diff!V797 / 'Outputs_pre-361'!V797, "")</f>
        <v/>
      </c>
      <c r="W797" s="257" t="str">
        <f>IF('Outputs_pre-361'!W797 &lt;&gt; 0, Impact_361_diff!W797 / 'Outputs_pre-361'!W797, "")</f>
        <v/>
      </c>
      <c r="X797" s="257" t="str">
        <f>IF('Outputs_pre-361'!X797 &lt;&gt; 0, Impact_361_diff!X797 / 'Outputs_pre-361'!X797, "")</f>
        <v/>
      </c>
      <c r="Y797" s="257" t="str">
        <f>IF('Outputs_pre-361'!Y797 &lt;&gt; 0, Impact_361_diff!Y797 / 'Outputs_pre-361'!Y797, "")</f>
        <v/>
      </c>
      <c r="Z797" s="257" t="str">
        <f>IF('Outputs_pre-361'!Z797 &lt;&gt; 0, Impact_361_diff!Z797 / 'Outputs_pre-361'!Z797, "")</f>
        <v/>
      </c>
      <c r="AA797" s="257" t="str">
        <f>IF('Outputs_pre-361'!AA797 &lt;&gt; 0, Impact_361_diff!AA797 / 'Outputs_pre-361'!AA797, "")</f>
        <v/>
      </c>
      <c r="AB797" s="257" t="str">
        <f>IF('Outputs_pre-361'!AB797 &lt;&gt; 0, Impact_361_diff!AB797 / 'Outputs_pre-361'!AB797, "")</f>
        <v/>
      </c>
      <c r="AC797" s="65"/>
    </row>
    <row r="798" spans="1:29" x14ac:dyDescent="0.35">
      <c r="A798" s="82"/>
      <c r="D798" s="253" t="str">
        <f t="shared" si="6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115"/>
      <c r="M798" s="247"/>
      <c r="N798" s="115"/>
      <c r="O798" s="258">
        <f>IF('Outputs_pre-361'!O798 &lt;&gt; 0, Impact_361_diff!O798 / 'Outputs_pre-361'!O798, "")</f>
        <v>0</v>
      </c>
      <c r="P798" s="258">
        <f>IF('Outputs_pre-361'!P798 &lt;&gt; 0, Impact_361_diff!P798 / 'Outputs_pre-361'!P798, "")</f>
        <v>0</v>
      </c>
      <c r="Q798" s="258">
        <f>IF('Outputs_pre-361'!Q798 &lt;&gt; 0, Impact_361_diff!Q798 / 'Outputs_pre-361'!Q798, "")</f>
        <v>0</v>
      </c>
      <c r="R798" s="258">
        <f>IF('Outputs_pre-361'!R798 &lt;&gt; 0, Impact_361_diff!R798 / 'Outputs_pre-361'!R798, "")</f>
        <v>0</v>
      </c>
      <c r="S798" s="258">
        <f>IF('Outputs_pre-361'!S798 &lt;&gt; 0, Impact_361_diff!S798 / 'Outputs_pre-361'!S798, "")</f>
        <v>0</v>
      </c>
      <c r="T798" s="258">
        <f>IF('Outputs_pre-361'!T798 &lt;&gt; 0, Impact_361_diff!T798 / 'Outputs_pre-361'!T798, "")</f>
        <v>0</v>
      </c>
      <c r="U798" s="258">
        <f>IF('Outputs_pre-361'!U798 &lt;&gt; 0, Impact_361_diff!U798 / 'Outputs_pre-361'!U798, "")</f>
        <v>0</v>
      </c>
      <c r="V798" s="258">
        <f>IF('Outputs_pre-361'!V798 &lt;&gt; 0, Impact_361_diff!V798 / 'Outputs_pre-361'!V798, "")</f>
        <v>0</v>
      </c>
      <c r="W798" s="258">
        <f>IF('Outputs_pre-361'!W798 &lt;&gt; 0, Impact_361_diff!W798 / 'Outputs_pre-361'!W798, "")</f>
        <v>0</v>
      </c>
      <c r="X798" s="258">
        <f>IF('Outputs_pre-361'!X798 &lt;&gt; 0, Impact_361_diff!X798 / 'Outputs_pre-361'!X798, "")</f>
        <v>0</v>
      </c>
      <c r="Y798" s="258">
        <f>IF('Outputs_pre-361'!Y798 &lt;&gt; 0, Impact_361_diff!Y798 / 'Outputs_pre-361'!Y798, "")</f>
        <v>0</v>
      </c>
      <c r="Z798" s="258">
        <f>IF('Outputs_pre-361'!Z798 &lt;&gt; 0, Impact_361_diff!Z798 / 'Outputs_pre-361'!Z798, "")</f>
        <v>0</v>
      </c>
      <c r="AA798" s="258">
        <f>IF('Outputs_pre-361'!AA798 &lt;&gt; 0, Impact_361_diff!AA798 / 'Outputs_pre-361'!AA798, "")</f>
        <v>0</v>
      </c>
      <c r="AB798" s="258">
        <f>IF('Outputs_pre-361'!AB798 &lt;&gt; 0, Impact_361_diff!AB798 / 'Outputs_pre-361'!AB798, "")</f>
        <v>0</v>
      </c>
      <c r="AC798" s="65"/>
    </row>
    <row r="799" spans="1:29" x14ac:dyDescent="0.35">
      <c r="A799" s="82"/>
      <c r="D799" s="251" t="str">
        <f t="shared" si="6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114"/>
      <c r="M799" s="246"/>
      <c r="N799" s="114"/>
      <c r="O799" s="256" t="str">
        <f>IF('Outputs_pre-361'!O799 &lt;&gt; 0, Impact_361_diff!O799 / 'Outputs_pre-361'!O799, "")</f>
        <v/>
      </c>
      <c r="P799" s="256" t="str">
        <f>IF('Outputs_pre-361'!P799 &lt;&gt; 0, Impact_361_diff!P799 / 'Outputs_pre-361'!P799, "")</f>
        <v/>
      </c>
      <c r="Q799" s="256" t="str">
        <f>IF('Outputs_pre-361'!Q799 &lt;&gt; 0, Impact_361_diff!Q799 / 'Outputs_pre-361'!Q799, "")</f>
        <v/>
      </c>
      <c r="R799" s="256" t="str">
        <f>IF('Outputs_pre-361'!R799 &lt;&gt; 0, Impact_361_diff!R799 / 'Outputs_pre-361'!R799, "")</f>
        <v/>
      </c>
      <c r="S799" s="256" t="str">
        <f>IF('Outputs_pre-361'!S799 &lt;&gt; 0, Impact_361_diff!S799 / 'Outputs_pre-361'!S799, "")</f>
        <v/>
      </c>
      <c r="T799" s="256" t="str">
        <f>IF('Outputs_pre-361'!T799 &lt;&gt; 0, Impact_361_diff!T799 / 'Outputs_pre-361'!T799, "")</f>
        <v/>
      </c>
      <c r="U799" s="256" t="str">
        <f>IF('Outputs_pre-361'!U799 &lt;&gt; 0, Impact_361_diff!U799 / 'Outputs_pre-361'!U799, "")</f>
        <v/>
      </c>
      <c r="V799" s="256" t="str">
        <f>IF('Outputs_pre-361'!V799 &lt;&gt; 0, Impact_361_diff!V799 / 'Outputs_pre-361'!V799, "")</f>
        <v/>
      </c>
      <c r="W799" s="256" t="str">
        <f>IF('Outputs_pre-361'!W799 &lt;&gt; 0, Impact_361_diff!W799 / 'Outputs_pre-361'!W799, "")</f>
        <v/>
      </c>
      <c r="X799" s="256" t="str">
        <f>IF('Outputs_pre-361'!X799 &lt;&gt; 0, Impact_361_diff!X799 / 'Outputs_pre-361'!X799, "")</f>
        <v/>
      </c>
      <c r="Y799" s="256" t="str">
        <f>IF('Outputs_pre-361'!Y799 &lt;&gt; 0, Impact_361_diff!Y799 / 'Outputs_pre-361'!Y799, "")</f>
        <v/>
      </c>
      <c r="Z799" s="256" t="str">
        <f>IF('Outputs_pre-361'!Z799 &lt;&gt; 0, Impact_361_diff!Z799 / 'Outputs_pre-361'!Z799, "")</f>
        <v/>
      </c>
      <c r="AA799" s="256" t="str">
        <f>IF('Outputs_pre-361'!AA799 &lt;&gt; 0, Impact_361_diff!AA799 / 'Outputs_pre-361'!AA799, "")</f>
        <v/>
      </c>
      <c r="AB799" s="256" t="str">
        <f>IF('Outputs_pre-361'!AB799 &lt;&gt; 0, Impact_361_diff!AB799 / 'Outputs_pre-361'!AB799, "")</f>
        <v/>
      </c>
      <c r="AC799" s="65"/>
    </row>
    <row r="800" spans="1:29" x14ac:dyDescent="0.35">
      <c r="A800" s="82"/>
      <c r="D800" s="252" t="str">
        <f t="shared" si="6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256" t="str">
        <f>IF('Outputs_pre-361'!O800 &lt;&gt; 0, Impact_361_diff!O800 / 'Outputs_pre-361'!O800, "")</f>
        <v/>
      </c>
      <c r="P800" s="256" t="str">
        <f>IF('Outputs_pre-361'!P800 &lt;&gt; 0, Impact_361_diff!P800 / 'Outputs_pre-361'!P800, "")</f>
        <v/>
      </c>
      <c r="Q800" s="256" t="str">
        <f>IF('Outputs_pre-361'!Q800 &lt;&gt; 0, Impact_361_diff!Q800 / 'Outputs_pre-361'!Q800, "")</f>
        <v/>
      </c>
      <c r="R800" s="256" t="str">
        <f>IF('Outputs_pre-361'!R800 &lt;&gt; 0, Impact_361_diff!R800 / 'Outputs_pre-361'!R800, "")</f>
        <v/>
      </c>
      <c r="S800" s="256" t="str">
        <f>IF('Outputs_pre-361'!S800 &lt;&gt; 0, Impact_361_diff!S800 / 'Outputs_pre-361'!S800, "")</f>
        <v/>
      </c>
      <c r="T800" s="256" t="str">
        <f>IF('Outputs_pre-361'!T800 &lt;&gt; 0, Impact_361_diff!T800 / 'Outputs_pre-361'!T800, "")</f>
        <v/>
      </c>
      <c r="U800" s="256" t="str">
        <f>IF('Outputs_pre-361'!U800 &lt;&gt; 0, Impact_361_diff!U800 / 'Outputs_pre-361'!U800, "")</f>
        <v/>
      </c>
      <c r="V800" s="256" t="str">
        <f>IF('Outputs_pre-361'!V800 &lt;&gt; 0, Impact_361_diff!V800 / 'Outputs_pre-361'!V800, "")</f>
        <v/>
      </c>
      <c r="W800" s="256" t="str">
        <f>IF('Outputs_pre-361'!W800 &lt;&gt; 0, Impact_361_diff!W800 / 'Outputs_pre-361'!W800, "")</f>
        <v/>
      </c>
      <c r="X800" s="256" t="str">
        <f>IF('Outputs_pre-361'!X800 &lt;&gt; 0, Impact_361_diff!X800 / 'Outputs_pre-361'!X800, "")</f>
        <v/>
      </c>
      <c r="Y800" s="256" t="str">
        <f>IF('Outputs_pre-361'!Y800 &lt;&gt; 0, Impact_361_diff!Y800 / 'Outputs_pre-361'!Y800, "")</f>
        <v/>
      </c>
      <c r="Z800" s="256" t="str">
        <f>IF('Outputs_pre-361'!Z800 &lt;&gt; 0, Impact_361_diff!Z800 / 'Outputs_pre-361'!Z800, "")</f>
        <v/>
      </c>
      <c r="AA800" s="256" t="str">
        <f>IF('Outputs_pre-361'!AA800 &lt;&gt; 0, Impact_361_diff!AA800 / 'Outputs_pre-361'!AA800, "")</f>
        <v/>
      </c>
      <c r="AB800" s="256" t="str">
        <f>IF('Outputs_pre-361'!AB800 &lt;&gt; 0, Impact_361_diff!AB800 / 'Outputs_pre-361'!AB800, "")</f>
        <v/>
      </c>
      <c r="AC800" s="65"/>
    </row>
    <row r="801" spans="1:29" x14ac:dyDescent="0.35">
      <c r="A801" s="82"/>
      <c r="D801" s="252" t="str">
        <f t="shared" si="6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256" t="str">
        <f>IF('Outputs_pre-361'!O801 &lt;&gt; 0, Impact_361_diff!O801 / 'Outputs_pre-361'!O801, "")</f>
        <v/>
      </c>
      <c r="P801" s="256" t="str">
        <f>IF('Outputs_pre-361'!P801 &lt;&gt; 0, Impact_361_diff!P801 / 'Outputs_pre-361'!P801, "")</f>
        <v/>
      </c>
      <c r="Q801" s="256" t="str">
        <f>IF('Outputs_pre-361'!Q801 &lt;&gt; 0, Impact_361_diff!Q801 / 'Outputs_pre-361'!Q801, "")</f>
        <v/>
      </c>
      <c r="R801" s="256" t="str">
        <f>IF('Outputs_pre-361'!R801 &lt;&gt; 0, Impact_361_diff!R801 / 'Outputs_pre-361'!R801, "")</f>
        <v/>
      </c>
      <c r="S801" s="256" t="str">
        <f>IF('Outputs_pre-361'!S801 &lt;&gt; 0, Impact_361_diff!S801 / 'Outputs_pre-361'!S801, "")</f>
        <v/>
      </c>
      <c r="T801" s="256" t="str">
        <f>IF('Outputs_pre-361'!T801 &lt;&gt; 0, Impact_361_diff!T801 / 'Outputs_pre-361'!T801, "")</f>
        <v/>
      </c>
      <c r="U801" s="256" t="str">
        <f>IF('Outputs_pre-361'!U801 &lt;&gt; 0, Impact_361_diff!U801 / 'Outputs_pre-361'!U801, "")</f>
        <v/>
      </c>
      <c r="V801" s="256" t="str">
        <f>IF('Outputs_pre-361'!V801 &lt;&gt; 0, Impact_361_diff!V801 / 'Outputs_pre-361'!V801, "")</f>
        <v/>
      </c>
      <c r="W801" s="256" t="str">
        <f>IF('Outputs_pre-361'!W801 &lt;&gt; 0, Impact_361_diff!W801 / 'Outputs_pre-361'!W801, "")</f>
        <v/>
      </c>
      <c r="X801" s="256" t="str">
        <f>IF('Outputs_pre-361'!X801 &lt;&gt; 0, Impact_361_diff!X801 / 'Outputs_pre-361'!X801, "")</f>
        <v/>
      </c>
      <c r="Y801" s="256" t="str">
        <f>IF('Outputs_pre-361'!Y801 &lt;&gt; 0, Impact_361_diff!Y801 / 'Outputs_pre-361'!Y801, "")</f>
        <v/>
      </c>
      <c r="Z801" s="256" t="str">
        <f>IF('Outputs_pre-361'!Z801 &lt;&gt; 0, Impact_361_diff!Z801 / 'Outputs_pre-361'!Z801, "")</f>
        <v/>
      </c>
      <c r="AA801" s="256" t="str">
        <f>IF('Outputs_pre-361'!AA801 &lt;&gt; 0, Impact_361_diff!AA801 / 'Outputs_pre-361'!AA801, "")</f>
        <v/>
      </c>
      <c r="AB801" s="256" t="str">
        <f>IF('Outputs_pre-361'!AB801 &lt;&gt; 0, Impact_361_diff!AB801 / 'Outputs_pre-361'!AB801, "")</f>
        <v/>
      </c>
      <c r="AC801" s="65"/>
    </row>
    <row r="802" spans="1:29" x14ac:dyDescent="0.35">
      <c r="A802" s="82"/>
      <c r="D802" s="252" t="str">
        <f t="shared" si="6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256" t="str">
        <f>IF('Outputs_pre-361'!O802 &lt;&gt; 0, Impact_361_diff!O802 / 'Outputs_pre-361'!O802, "")</f>
        <v/>
      </c>
      <c r="P802" s="256" t="str">
        <f>IF('Outputs_pre-361'!P802 &lt;&gt; 0, Impact_361_diff!P802 / 'Outputs_pre-361'!P802, "")</f>
        <v/>
      </c>
      <c r="Q802" s="256" t="str">
        <f>IF('Outputs_pre-361'!Q802 &lt;&gt; 0, Impact_361_diff!Q802 / 'Outputs_pre-361'!Q802, "")</f>
        <v/>
      </c>
      <c r="R802" s="256" t="str">
        <f>IF('Outputs_pre-361'!R802 &lt;&gt; 0, Impact_361_diff!R802 / 'Outputs_pre-361'!R802, "")</f>
        <v/>
      </c>
      <c r="S802" s="256" t="str">
        <f>IF('Outputs_pre-361'!S802 &lt;&gt; 0, Impact_361_diff!S802 / 'Outputs_pre-361'!S802, "")</f>
        <v/>
      </c>
      <c r="T802" s="256" t="str">
        <f>IF('Outputs_pre-361'!T802 &lt;&gt; 0, Impact_361_diff!T802 / 'Outputs_pre-361'!T802, "")</f>
        <v/>
      </c>
      <c r="U802" s="256" t="str">
        <f>IF('Outputs_pre-361'!U802 &lt;&gt; 0, Impact_361_diff!U802 / 'Outputs_pre-361'!U802, "")</f>
        <v/>
      </c>
      <c r="V802" s="256" t="str">
        <f>IF('Outputs_pre-361'!V802 &lt;&gt; 0, Impact_361_diff!V802 / 'Outputs_pre-361'!V802, "")</f>
        <v/>
      </c>
      <c r="W802" s="256" t="str">
        <f>IF('Outputs_pre-361'!W802 &lt;&gt; 0, Impact_361_diff!W802 / 'Outputs_pre-361'!W802, "")</f>
        <v/>
      </c>
      <c r="X802" s="256" t="str">
        <f>IF('Outputs_pre-361'!X802 &lt;&gt; 0, Impact_361_diff!X802 / 'Outputs_pre-361'!X802, "")</f>
        <v/>
      </c>
      <c r="Y802" s="256" t="str">
        <f>IF('Outputs_pre-361'!Y802 &lt;&gt; 0, Impact_361_diff!Y802 / 'Outputs_pre-361'!Y802, "")</f>
        <v/>
      </c>
      <c r="Z802" s="256" t="str">
        <f>IF('Outputs_pre-361'!Z802 &lt;&gt; 0, Impact_361_diff!Z802 / 'Outputs_pre-361'!Z802, "")</f>
        <v/>
      </c>
      <c r="AA802" s="256" t="str">
        <f>IF('Outputs_pre-361'!AA802 &lt;&gt; 0, Impact_361_diff!AA802 / 'Outputs_pre-361'!AA802, "")</f>
        <v/>
      </c>
      <c r="AB802" s="256" t="str">
        <f>IF('Outputs_pre-361'!AB802 &lt;&gt; 0, Impact_361_diff!AB802 / 'Outputs_pre-361'!AB802, "")</f>
        <v/>
      </c>
      <c r="AC802" s="65"/>
    </row>
    <row r="803" spans="1:29" x14ac:dyDescent="0.35">
      <c r="A803" s="82"/>
      <c r="D803" s="252" t="str">
        <f t="shared" si="6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256" t="str">
        <f>IF('Outputs_pre-361'!O803 &lt;&gt; 0, Impact_361_diff!O803 / 'Outputs_pre-361'!O803, "")</f>
        <v/>
      </c>
      <c r="P803" s="256" t="str">
        <f>IF('Outputs_pre-361'!P803 &lt;&gt; 0, Impact_361_diff!P803 / 'Outputs_pre-361'!P803, "")</f>
        <v/>
      </c>
      <c r="Q803" s="256" t="str">
        <f>IF('Outputs_pre-361'!Q803 &lt;&gt; 0, Impact_361_diff!Q803 / 'Outputs_pre-361'!Q803, "")</f>
        <v/>
      </c>
      <c r="R803" s="256" t="str">
        <f>IF('Outputs_pre-361'!R803 &lt;&gt; 0, Impact_361_diff!R803 / 'Outputs_pre-361'!R803, "")</f>
        <v/>
      </c>
      <c r="S803" s="256" t="str">
        <f>IF('Outputs_pre-361'!S803 &lt;&gt; 0, Impact_361_diff!S803 / 'Outputs_pre-361'!S803, "")</f>
        <v/>
      </c>
      <c r="T803" s="256" t="str">
        <f>IF('Outputs_pre-361'!T803 &lt;&gt; 0, Impact_361_diff!T803 / 'Outputs_pre-361'!T803, "")</f>
        <v/>
      </c>
      <c r="U803" s="256" t="str">
        <f>IF('Outputs_pre-361'!U803 &lt;&gt; 0, Impact_361_diff!U803 / 'Outputs_pre-361'!U803, "")</f>
        <v/>
      </c>
      <c r="V803" s="256" t="str">
        <f>IF('Outputs_pre-361'!V803 &lt;&gt; 0, Impact_361_diff!V803 / 'Outputs_pre-361'!V803, "")</f>
        <v/>
      </c>
      <c r="W803" s="256" t="str">
        <f>IF('Outputs_pre-361'!W803 &lt;&gt; 0, Impact_361_diff!W803 / 'Outputs_pre-361'!W803, "")</f>
        <v/>
      </c>
      <c r="X803" s="256" t="str">
        <f>IF('Outputs_pre-361'!X803 &lt;&gt; 0, Impact_361_diff!X803 / 'Outputs_pre-361'!X803, "")</f>
        <v/>
      </c>
      <c r="Y803" s="256" t="str">
        <f>IF('Outputs_pre-361'!Y803 &lt;&gt; 0, Impact_361_diff!Y803 / 'Outputs_pre-361'!Y803, "")</f>
        <v/>
      </c>
      <c r="Z803" s="256" t="str">
        <f>IF('Outputs_pre-361'!Z803 &lt;&gt; 0, Impact_361_diff!Z803 / 'Outputs_pre-361'!Z803, "")</f>
        <v/>
      </c>
      <c r="AA803" s="256" t="str">
        <f>IF('Outputs_pre-361'!AA803 &lt;&gt; 0, Impact_361_diff!AA803 / 'Outputs_pre-361'!AA803, "")</f>
        <v/>
      </c>
      <c r="AB803" s="256" t="str">
        <f>IF('Outputs_pre-361'!AB803 &lt;&gt; 0, Impact_361_diff!AB803 / 'Outputs_pre-361'!AB803, "")</f>
        <v/>
      </c>
      <c r="AC803" s="65"/>
    </row>
    <row r="804" spans="1:29" x14ac:dyDescent="0.35">
      <c r="A804" s="82"/>
      <c r="D804" s="252" t="str">
        <f t="shared" si="6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256" t="str">
        <f>IF('Outputs_pre-361'!O804 &lt;&gt; 0, Impact_361_diff!O804 / 'Outputs_pre-361'!O804, "")</f>
        <v/>
      </c>
      <c r="P804" s="256" t="str">
        <f>IF('Outputs_pre-361'!P804 &lt;&gt; 0, Impact_361_diff!P804 / 'Outputs_pre-361'!P804, "")</f>
        <v/>
      </c>
      <c r="Q804" s="256" t="str">
        <f>IF('Outputs_pre-361'!Q804 &lt;&gt; 0, Impact_361_diff!Q804 / 'Outputs_pre-361'!Q804, "")</f>
        <v/>
      </c>
      <c r="R804" s="256" t="str">
        <f>IF('Outputs_pre-361'!R804 &lt;&gt; 0, Impact_361_diff!R804 / 'Outputs_pre-361'!R804, "")</f>
        <v/>
      </c>
      <c r="S804" s="256" t="str">
        <f>IF('Outputs_pre-361'!S804 &lt;&gt; 0, Impact_361_diff!S804 / 'Outputs_pre-361'!S804, "")</f>
        <v/>
      </c>
      <c r="T804" s="256" t="str">
        <f>IF('Outputs_pre-361'!T804 &lt;&gt; 0, Impact_361_diff!T804 / 'Outputs_pre-361'!T804, "")</f>
        <v/>
      </c>
      <c r="U804" s="256" t="str">
        <f>IF('Outputs_pre-361'!U804 &lt;&gt; 0, Impact_361_diff!U804 / 'Outputs_pre-361'!U804, "")</f>
        <v/>
      </c>
      <c r="V804" s="256" t="str">
        <f>IF('Outputs_pre-361'!V804 &lt;&gt; 0, Impact_361_diff!V804 / 'Outputs_pre-361'!V804, "")</f>
        <v/>
      </c>
      <c r="W804" s="256" t="str">
        <f>IF('Outputs_pre-361'!W804 &lt;&gt; 0, Impact_361_diff!W804 / 'Outputs_pre-361'!W804, "")</f>
        <v/>
      </c>
      <c r="X804" s="256" t="str">
        <f>IF('Outputs_pre-361'!X804 &lt;&gt; 0, Impact_361_diff!X804 / 'Outputs_pre-361'!X804, "")</f>
        <v/>
      </c>
      <c r="Y804" s="256" t="str">
        <f>IF('Outputs_pre-361'!Y804 &lt;&gt; 0, Impact_361_diff!Y804 / 'Outputs_pre-361'!Y804, "")</f>
        <v/>
      </c>
      <c r="Z804" s="256" t="str">
        <f>IF('Outputs_pre-361'!Z804 &lt;&gt; 0, Impact_361_diff!Z804 / 'Outputs_pre-361'!Z804, "")</f>
        <v/>
      </c>
      <c r="AA804" s="256" t="str">
        <f>IF('Outputs_pre-361'!AA804 &lt;&gt; 0, Impact_361_diff!AA804 / 'Outputs_pre-361'!AA804, "")</f>
        <v/>
      </c>
      <c r="AB804" s="256" t="str">
        <f>IF('Outputs_pre-361'!AB804 &lt;&gt; 0, Impact_361_diff!AB804 / 'Outputs_pre-361'!AB804, "")</f>
        <v/>
      </c>
      <c r="AC804" s="65"/>
    </row>
    <row r="805" spans="1:29" x14ac:dyDescent="0.35">
      <c r="A805" s="82"/>
      <c r="D805" s="252" t="str">
        <f t="shared" si="6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256" t="str">
        <f>IF('Outputs_pre-361'!O805 &lt;&gt; 0, Impact_361_diff!O805 / 'Outputs_pre-361'!O805, "")</f>
        <v/>
      </c>
      <c r="P805" s="256" t="str">
        <f>IF('Outputs_pre-361'!P805 &lt;&gt; 0, Impact_361_diff!P805 / 'Outputs_pre-361'!P805, "")</f>
        <v/>
      </c>
      <c r="Q805" s="256" t="str">
        <f>IF('Outputs_pre-361'!Q805 &lt;&gt; 0, Impact_361_diff!Q805 / 'Outputs_pre-361'!Q805, "")</f>
        <v/>
      </c>
      <c r="R805" s="256" t="str">
        <f>IF('Outputs_pre-361'!R805 &lt;&gt; 0, Impact_361_diff!R805 / 'Outputs_pre-361'!R805, "")</f>
        <v/>
      </c>
      <c r="S805" s="256" t="str">
        <f>IF('Outputs_pre-361'!S805 &lt;&gt; 0, Impact_361_diff!S805 / 'Outputs_pre-361'!S805, "")</f>
        <v/>
      </c>
      <c r="T805" s="256" t="str">
        <f>IF('Outputs_pre-361'!T805 &lt;&gt; 0, Impact_361_diff!T805 / 'Outputs_pre-361'!T805, "")</f>
        <v/>
      </c>
      <c r="U805" s="256" t="str">
        <f>IF('Outputs_pre-361'!U805 &lt;&gt; 0, Impact_361_diff!U805 / 'Outputs_pre-361'!U805, "")</f>
        <v/>
      </c>
      <c r="V805" s="256" t="str">
        <f>IF('Outputs_pre-361'!V805 &lt;&gt; 0, Impact_361_diff!V805 / 'Outputs_pre-361'!V805, "")</f>
        <v/>
      </c>
      <c r="W805" s="256" t="str">
        <f>IF('Outputs_pre-361'!W805 &lt;&gt; 0, Impact_361_diff!W805 / 'Outputs_pre-361'!W805, "")</f>
        <v/>
      </c>
      <c r="X805" s="256" t="str">
        <f>IF('Outputs_pre-361'!X805 &lt;&gt; 0, Impact_361_diff!X805 / 'Outputs_pre-361'!X805, "")</f>
        <v/>
      </c>
      <c r="Y805" s="256" t="str">
        <f>IF('Outputs_pre-361'!Y805 &lt;&gt; 0, Impact_361_diff!Y805 / 'Outputs_pre-361'!Y805, "")</f>
        <v/>
      </c>
      <c r="Z805" s="256" t="str">
        <f>IF('Outputs_pre-361'!Z805 &lt;&gt; 0, Impact_361_diff!Z805 / 'Outputs_pre-361'!Z805, "")</f>
        <v/>
      </c>
      <c r="AA805" s="256" t="str">
        <f>IF('Outputs_pre-361'!AA805 &lt;&gt; 0, Impact_361_diff!AA805 / 'Outputs_pre-361'!AA805, "")</f>
        <v/>
      </c>
      <c r="AB805" s="256" t="str">
        <f>IF('Outputs_pre-361'!AB805 &lt;&gt; 0, Impact_361_diff!AB805 / 'Outputs_pre-361'!AB805, "")</f>
        <v/>
      </c>
      <c r="AC805" s="65"/>
    </row>
    <row r="806" spans="1:29" x14ac:dyDescent="0.35">
      <c r="A806" s="82"/>
      <c r="D806" s="252" t="str">
        <f t="shared" si="6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256" t="str">
        <f>IF('Outputs_pre-361'!O806 &lt;&gt; 0, Impact_361_diff!O806 / 'Outputs_pre-361'!O806, "")</f>
        <v/>
      </c>
      <c r="P806" s="256" t="str">
        <f>IF('Outputs_pre-361'!P806 &lt;&gt; 0, Impact_361_diff!P806 / 'Outputs_pre-361'!P806, "")</f>
        <v/>
      </c>
      <c r="Q806" s="256" t="str">
        <f>IF('Outputs_pre-361'!Q806 &lt;&gt; 0, Impact_361_diff!Q806 / 'Outputs_pre-361'!Q806, "")</f>
        <v/>
      </c>
      <c r="R806" s="256" t="str">
        <f>IF('Outputs_pre-361'!R806 &lt;&gt; 0, Impact_361_diff!R806 / 'Outputs_pre-361'!R806, "")</f>
        <v/>
      </c>
      <c r="S806" s="256" t="str">
        <f>IF('Outputs_pre-361'!S806 &lt;&gt; 0, Impact_361_diff!S806 / 'Outputs_pre-361'!S806, "")</f>
        <v/>
      </c>
      <c r="T806" s="256" t="str">
        <f>IF('Outputs_pre-361'!T806 &lt;&gt; 0, Impact_361_diff!T806 / 'Outputs_pre-361'!T806, "")</f>
        <v/>
      </c>
      <c r="U806" s="256" t="str">
        <f>IF('Outputs_pre-361'!U806 &lt;&gt; 0, Impact_361_diff!U806 / 'Outputs_pre-361'!U806, "")</f>
        <v/>
      </c>
      <c r="V806" s="256" t="str">
        <f>IF('Outputs_pre-361'!V806 &lt;&gt; 0, Impact_361_diff!V806 / 'Outputs_pre-361'!V806, "")</f>
        <v/>
      </c>
      <c r="W806" s="256" t="str">
        <f>IF('Outputs_pre-361'!W806 &lt;&gt; 0, Impact_361_diff!W806 / 'Outputs_pre-361'!W806, "")</f>
        <v/>
      </c>
      <c r="X806" s="256" t="str">
        <f>IF('Outputs_pre-361'!X806 &lt;&gt; 0, Impact_361_diff!X806 / 'Outputs_pre-361'!X806, "")</f>
        <v/>
      </c>
      <c r="Y806" s="256" t="str">
        <f>IF('Outputs_pre-361'!Y806 &lt;&gt; 0, Impact_361_diff!Y806 / 'Outputs_pre-361'!Y806, "")</f>
        <v/>
      </c>
      <c r="Z806" s="256" t="str">
        <f>IF('Outputs_pre-361'!Z806 &lt;&gt; 0, Impact_361_diff!Z806 / 'Outputs_pre-361'!Z806, "")</f>
        <v/>
      </c>
      <c r="AA806" s="256" t="str">
        <f>IF('Outputs_pre-361'!AA806 &lt;&gt; 0, Impact_361_diff!AA806 / 'Outputs_pre-361'!AA806, "")</f>
        <v/>
      </c>
      <c r="AB806" s="256" t="str">
        <f>IF('Outputs_pre-361'!AB806 &lt;&gt; 0, Impact_361_diff!AB806 / 'Outputs_pre-361'!AB806, "")</f>
        <v/>
      </c>
      <c r="AC806" s="65"/>
    </row>
    <row r="807" spans="1:29" x14ac:dyDescent="0.35">
      <c r="A807" s="82"/>
      <c r="D807" s="252" t="str">
        <f t="shared" si="6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256">
        <f>IF('Outputs_pre-361'!O807 &lt;&gt; 0, Impact_361_diff!O807 / 'Outputs_pre-361'!O807, "")</f>
        <v>0</v>
      </c>
      <c r="P807" s="256">
        <f>IF('Outputs_pre-361'!P807 &lt;&gt; 0, Impact_361_diff!P807 / 'Outputs_pre-361'!P807, "")</f>
        <v>0</v>
      </c>
      <c r="Q807" s="256">
        <f>IF('Outputs_pre-361'!Q807 &lt;&gt; 0, Impact_361_diff!Q807 / 'Outputs_pre-361'!Q807, "")</f>
        <v>0</v>
      </c>
      <c r="R807" s="256">
        <f>IF('Outputs_pre-361'!R807 &lt;&gt; 0, Impact_361_diff!R807 / 'Outputs_pre-361'!R807, "")</f>
        <v>0</v>
      </c>
      <c r="S807" s="256">
        <f>IF('Outputs_pre-361'!S807 &lt;&gt; 0, Impact_361_diff!S807 / 'Outputs_pre-361'!S807, "")</f>
        <v>0</v>
      </c>
      <c r="T807" s="256">
        <f>IF('Outputs_pre-361'!T807 &lt;&gt; 0, Impact_361_diff!T807 / 'Outputs_pre-361'!T807, "")</f>
        <v>0</v>
      </c>
      <c r="U807" s="256">
        <f>IF('Outputs_pre-361'!U807 &lt;&gt; 0, Impact_361_diff!U807 / 'Outputs_pre-361'!U807, "")</f>
        <v>0</v>
      </c>
      <c r="V807" s="256">
        <f>IF('Outputs_pre-361'!V807 &lt;&gt; 0, Impact_361_diff!V807 / 'Outputs_pre-361'!V807, "")</f>
        <v>0</v>
      </c>
      <c r="W807" s="256">
        <f>IF('Outputs_pre-361'!W807 &lt;&gt; 0, Impact_361_diff!W807 / 'Outputs_pre-361'!W807, "")</f>
        <v>0</v>
      </c>
      <c r="X807" s="256">
        <f>IF('Outputs_pre-361'!X807 &lt;&gt; 0, Impact_361_diff!X807 / 'Outputs_pre-361'!X807, "")</f>
        <v>0</v>
      </c>
      <c r="Y807" s="256">
        <f>IF('Outputs_pre-361'!Y807 &lt;&gt; 0, Impact_361_diff!Y807 / 'Outputs_pre-361'!Y807, "")</f>
        <v>0</v>
      </c>
      <c r="Z807" s="256">
        <f>IF('Outputs_pre-361'!Z807 &lt;&gt; 0, Impact_361_diff!Z807 / 'Outputs_pre-361'!Z807, "")</f>
        <v>0</v>
      </c>
      <c r="AA807" s="256">
        <f>IF('Outputs_pre-361'!AA807 &lt;&gt; 0, Impact_361_diff!AA807 / 'Outputs_pre-361'!AA807, "")</f>
        <v>0</v>
      </c>
      <c r="AB807" s="256">
        <f>IF('Outputs_pre-361'!AB807 &lt;&gt; 0, Impact_361_diff!AB807 / 'Outputs_pre-361'!AB807, "")</f>
        <v>0</v>
      </c>
      <c r="AC807" s="65"/>
    </row>
    <row r="808" spans="1:29" x14ac:dyDescent="0.35">
      <c r="A808" s="82"/>
      <c r="D808" s="252" t="str">
        <f t="shared" si="6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256">
        <f>IF('Outputs_pre-361'!O808 &lt;&gt; 0, Impact_361_diff!O808 / 'Outputs_pre-361'!O808, "")</f>
        <v>0</v>
      </c>
      <c r="P808" s="256">
        <f>IF('Outputs_pre-361'!P808 &lt;&gt; 0, Impact_361_diff!P808 / 'Outputs_pre-361'!P808, "")</f>
        <v>0</v>
      </c>
      <c r="Q808" s="256">
        <f>IF('Outputs_pre-361'!Q808 &lt;&gt; 0, Impact_361_diff!Q808 / 'Outputs_pre-361'!Q808, "")</f>
        <v>0</v>
      </c>
      <c r="R808" s="256">
        <f>IF('Outputs_pre-361'!R808 &lt;&gt; 0, Impact_361_diff!R808 / 'Outputs_pre-361'!R808, "")</f>
        <v>0</v>
      </c>
      <c r="S808" s="256">
        <f>IF('Outputs_pre-361'!S808 &lt;&gt; 0, Impact_361_diff!S808 / 'Outputs_pre-361'!S808, "")</f>
        <v>0</v>
      </c>
      <c r="T808" s="256">
        <f>IF('Outputs_pre-361'!T808 &lt;&gt; 0, Impact_361_diff!T808 / 'Outputs_pre-361'!T808, "")</f>
        <v>0</v>
      </c>
      <c r="U808" s="256">
        <f>IF('Outputs_pre-361'!U808 &lt;&gt; 0, Impact_361_diff!U808 / 'Outputs_pre-361'!U808, "")</f>
        <v>0</v>
      </c>
      <c r="V808" s="256">
        <f>IF('Outputs_pre-361'!V808 &lt;&gt; 0, Impact_361_diff!V808 / 'Outputs_pre-361'!V808, "")</f>
        <v>0</v>
      </c>
      <c r="W808" s="256">
        <f>IF('Outputs_pre-361'!W808 &lt;&gt; 0, Impact_361_diff!W808 / 'Outputs_pre-361'!W808, "")</f>
        <v>0</v>
      </c>
      <c r="X808" s="256">
        <f>IF('Outputs_pre-361'!X808 &lt;&gt; 0, Impact_361_diff!X808 / 'Outputs_pre-361'!X808, "")</f>
        <v>0</v>
      </c>
      <c r="Y808" s="256">
        <f>IF('Outputs_pre-361'!Y808 &lt;&gt; 0, Impact_361_diff!Y808 / 'Outputs_pre-361'!Y808, "")</f>
        <v>0</v>
      </c>
      <c r="Z808" s="256">
        <f>IF('Outputs_pre-361'!Z808 &lt;&gt; 0, Impact_361_diff!Z808 / 'Outputs_pre-361'!Z808, "")</f>
        <v>0</v>
      </c>
      <c r="AA808" s="256">
        <f>IF('Outputs_pre-361'!AA808 &lt;&gt; 0, Impact_361_diff!AA808 / 'Outputs_pre-361'!AA808, "")</f>
        <v>0</v>
      </c>
      <c r="AB808" s="256">
        <f>IF('Outputs_pre-361'!AB808 &lt;&gt; 0, Impact_361_diff!AB808 / 'Outputs_pre-361'!AB808, "")</f>
        <v>0</v>
      </c>
      <c r="AC808" s="65"/>
    </row>
    <row r="809" spans="1:29" x14ac:dyDescent="0.35">
      <c r="A809" s="82"/>
      <c r="D809" s="252" t="str">
        <f t="shared" si="6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256">
        <f>IF('Outputs_pre-361'!O809 &lt;&gt; 0, Impact_361_diff!O809 / 'Outputs_pre-361'!O809, "")</f>
        <v>0</v>
      </c>
      <c r="P809" s="256">
        <f>IF('Outputs_pre-361'!P809 &lt;&gt; 0, Impact_361_diff!P809 / 'Outputs_pre-361'!P809, "")</f>
        <v>0</v>
      </c>
      <c r="Q809" s="256">
        <f>IF('Outputs_pre-361'!Q809 &lt;&gt; 0, Impact_361_diff!Q809 / 'Outputs_pre-361'!Q809, "")</f>
        <v>0</v>
      </c>
      <c r="R809" s="256">
        <f>IF('Outputs_pre-361'!R809 &lt;&gt; 0, Impact_361_diff!R809 / 'Outputs_pre-361'!R809, "")</f>
        <v>0</v>
      </c>
      <c r="S809" s="256">
        <f>IF('Outputs_pre-361'!S809 &lt;&gt; 0, Impact_361_diff!S809 / 'Outputs_pre-361'!S809, "")</f>
        <v>0</v>
      </c>
      <c r="T809" s="256">
        <f>IF('Outputs_pre-361'!T809 &lt;&gt; 0, Impact_361_diff!T809 / 'Outputs_pre-361'!T809, "")</f>
        <v>0</v>
      </c>
      <c r="U809" s="256">
        <f>IF('Outputs_pre-361'!U809 &lt;&gt; 0, Impact_361_diff!U809 / 'Outputs_pre-361'!U809, "")</f>
        <v>0</v>
      </c>
      <c r="V809" s="256">
        <f>IF('Outputs_pre-361'!V809 &lt;&gt; 0, Impact_361_diff!V809 / 'Outputs_pre-361'!V809, "")</f>
        <v>0</v>
      </c>
      <c r="W809" s="256">
        <f>IF('Outputs_pre-361'!W809 &lt;&gt; 0, Impact_361_diff!W809 / 'Outputs_pre-361'!W809, "")</f>
        <v>0</v>
      </c>
      <c r="X809" s="256">
        <f>IF('Outputs_pre-361'!X809 &lt;&gt; 0, Impact_361_diff!X809 / 'Outputs_pre-361'!X809, "")</f>
        <v>0</v>
      </c>
      <c r="Y809" s="256">
        <f>IF('Outputs_pre-361'!Y809 &lt;&gt; 0, Impact_361_diff!Y809 / 'Outputs_pre-361'!Y809, "")</f>
        <v>0</v>
      </c>
      <c r="Z809" s="256">
        <f>IF('Outputs_pre-361'!Z809 &lt;&gt; 0, Impact_361_diff!Z809 / 'Outputs_pre-361'!Z809, "")</f>
        <v>0</v>
      </c>
      <c r="AA809" s="256">
        <f>IF('Outputs_pre-361'!AA809 &lt;&gt; 0, Impact_361_diff!AA809 / 'Outputs_pre-361'!AA809, "")</f>
        <v>0</v>
      </c>
      <c r="AB809" s="256">
        <f>IF('Outputs_pre-361'!AB809 &lt;&gt; 0, Impact_361_diff!AB809 / 'Outputs_pre-361'!AB809, "")</f>
        <v>0</v>
      </c>
      <c r="AC809" s="65"/>
    </row>
    <row r="810" spans="1:29" x14ac:dyDescent="0.35">
      <c r="A810" s="82"/>
      <c r="D810" s="252" t="str">
        <f t="shared" si="6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256">
        <f>IF('Outputs_pre-361'!O810 &lt;&gt; 0, Impact_361_diff!O810 / 'Outputs_pre-361'!O810, "")</f>
        <v>0</v>
      </c>
      <c r="P810" s="256">
        <f>IF('Outputs_pre-361'!P810 &lt;&gt; 0, Impact_361_diff!P810 / 'Outputs_pre-361'!P810, "")</f>
        <v>0</v>
      </c>
      <c r="Q810" s="256">
        <f>IF('Outputs_pre-361'!Q810 &lt;&gt; 0, Impact_361_diff!Q810 / 'Outputs_pre-361'!Q810, "")</f>
        <v>0</v>
      </c>
      <c r="R810" s="256">
        <f>IF('Outputs_pre-361'!R810 &lt;&gt; 0, Impact_361_diff!R810 / 'Outputs_pre-361'!R810, "")</f>
        <v>0</v>
      </c>
      <c r="S810" s="256">
        <f>IF('Outputs_pre-361'!S810 &lt;&gt; 0, Impact_361_diff!S810 / 'Outputs_pre-361'!S810, "")</f>
        <v>0</v>
      </c>
      <c r="T810" s="256">
        <f>IF('Outputs_pre-361'!T810 &lt;&gt; 0, Impact_361_diff!T810 / 'Outputs_pre-361'!T810, "")</f>
        <v>0</v>
      </c>
      <c r="U810" s="256">
        <f>IF('Outputs_pre-361'!U810 &lt;&gt; 0, Impact_361_diff!U810 / 'Outputs_pre-361'!U810, "")</f>
        <v>0</v>
      </c>
      <c r="V810" s="256">
        <f>IF('Outputs_pre-361'!V810 &lt;&gt; 0, Impact_361_diff!V810 / 'Outputs_pre-361'!V810, "")</f>
        <v>0</v>
      </c>
      <c r="W810" s="256">
        <f>IF('Outputs_pre-361'!W810 &lt;&gt; 0, Impact_361_diff!W810 / 'Outputs_pre-361'!W810, "")</f>
        <v>0</v>
      </c>
      <c r="X810" s="256">
        <f>IF('Outputs_pre-361'!X810 &lt;&gt; 0, Impact_361_diff!X810 / 'Outputs_pre-361'!X810, "")</f>
        <v>0</v>
      </c>
      <c r="Y810" s="256">
        <f>IF('Outputs_pre-361'!Y810 &lt;&gt; 0, Impact_361_diff!Y810 / 'Outputs_pre-361'!Y810, "")</f>
        <v>0</v>
      </c>
      <c r="Z810" s="256">
        <f>IF('Outputs_pre-361'!Z810 &lt;&gt; 0, Impact_361_diff!Z810 / 'Outputs_pre-361'!Z810, "")</f>
        <v>0</v>
      </c>
      <c r="AA810" s="256">
        <f>IF('Outputs_pre-361'!AA810 &lt;&gt; 0, Impact_361_diff!AA810 / 'Outputs_pre-361'!AA810, "")</f>
        <v>0</v>
      </c>
      <c r="AB810" s="256">
        <f>IF('Outputs_pre-361'!AB810 &lt;&gt; 0, Impact_361_diff!AB810 / 'Outputs_pre-361'!AB810, "")</f>
        <v>0</v>
      </c>
      <c r="AC810" s="65"/>
    </row>
    <row r="811" spans="1:29" s="82" customFormat="1" x14ac:dyDescent="0.35">
      <c r="D811" s="252" t="str">
        <f t="shared" si="6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7">
        <f>IF('Outputs_pre-361'!O811 &lt;&gt; 0, Impact_361_diff!O811 / 'Outputs_pre-361'!O811, "")</f>
        <v>0</v>
      </c>
      <c r="P811" s="257">
        <f>IF('Outputs_pre-361'!P811 &lt;&gt; 0, Impact_361_diff!P811 / 'Outputs_pre-361'!P811, "")</f>
        <v>0</v>
      </c>
      <c r="Q811" s="257">
        <f>IF('Outputs_pre-361'!Q811 &lt;&gt; 0, Impact_361_diff!Q811 / 'Outputs_pre-361'!Q811, "")</f>
        <v>0</v>
      </c>
      <c r="R811" s="257">
        <f>IF('Outputs_pre-361'!R811 &lt;&gt; 0, Impact_361_diff!R811 / 'Outputs_pre-361'!R811, "")</f>
        <v>0</v>
      </c>
      <c r="S811" s="257">
        <f>IF('Outputs_pre-361'!S811 &lt;&gt; 0, Impact_361_diff!S811 / 'Outputs_pre-361'!S811, "")</f>
        <v>0</v>
      </c>
      <c r="T811" s="257">
        <f>IF('Outputs_pre-361'!T811 &lt;&gt; 0, Impact_361_diff!T811 / 'Outputs_pre-361'!T811, "")</f>
        <v>0</v>
      </c>
      <c r="U811" s="257">
        <f>IF('Outputs_pre-361'!U811 &lt;&gt; 0, Impact_361_diff!U811 / 'Outputs_pre-361'!U811, "")</f>
        <v>0</v>
      </c>
      <c r="V811" s="257">
        <f>IF('Outputs_pre-361'!V811 &lt;&gt; 0, Impact_361_diff!V811 / 'Outputs_pre-361'!V811, "")</f>
        <v>0</v>
      </c>
      <c r="W811" s="257">
        <f>IF('Outputs_pre-361'!W811 &lt;&gt; 0, Impact_361_diff!W811 / 'Outputs_pre-361'!W811, "")</f>
        <v>0</v>
      </c>
      <c r="X811" s="257">
        <f>IF('Outputs_pre-361'!X811 &lt;&gt; 0, Impact_361_diff!X811 / 'Outputs_pre-361'!X811, "")</f>
        <v>0</v>
      </c>
      <c r="Y811" s="257">
        <f>IF('Outputs_pre-361'!Y811 &lt;&gt; 0, Impact_361_diff!Y811 / 'Outputs_pre-361'!Y811, "")</f>
        <v>0</v>
      </c>
      <c r="Z811" s="257">
        <f>IF('Outputs_pre-361'!Z811 &lt;&gt; 0, Impact_361_diff!Z811 / 'Outputs_pre-361'!Z811, "")</f>
        <v>0</v>
      </c>
      <c r="AA811" s="257">
        <f>IF('Outputs_pre-361'!AA811 &lt;&gt; 0, Impact_361_diff!AA811 / 'Outputs_pre-361'!AA811, "")</f>
        <v>0</v>
      </c>
      <c r="AB811" s="257">
        <f>IF('Outputs_pre-361'!AB811 &lt;&gt; 0, Impact_361_diff!AB811 / 'Outputs_pre-361'!AB811, "")</f>
        <v>0</v>
      </c>
      <c r="AC811" s="65"/>
    </row>
    <row r="812" spans="1:29" s="82" customFormat="1" x14ac:dyDescent="0.35">
      <c r="D812" s="252" t="str">
        <f t="shared" si="6"/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7">
        <f>IF('Outputs_pre-361'!O812 &lt;&gt; 0, Impact_361_diff!O812 / 'Outputs_pre-361'!O812, "")</f>
        <v>0</v>
      </c>
      <c r="P812" s="257">
        <f>IF('Outputs_pre-361'!P812 &lt;&gt; 0, Impact_361_diff!P812 / 'Outputs_pre-361'!P812, "")</f>
        <v>0</v>
      </c>
      <c r="Q812" s="257">
        <f>IF('Outputs_pre-361'!Q812 &lt;&gt; 0, Impact_361_diff!Q812 / 'Outputs_pre-361'!Q812, "")</f>
        <v>0</v>
      </c>
      <c r="R812" s="257">
        <f>IF('Outputs_pre-361'!R812 &lt;&gt; 0, Impact_361_diff!R812 / 'Outputs_pre-361'!R812, "")</f>
        <v>0</v>
      </c>
      <c r="S812" s="257">
        <f>IF('Outputs_pre-361'!S812 &lt;&gt; 0, Impact_361_diff!S812 / 'Outputs_pre-361'!S812, "")</f>
        <v>0</v>
      </c>
      <c r="T812" s="257">
        <f>IF('Outputs_pre-361'!T812 &lt;&gt; 0, Impact_361_diff!T812 / 'Outputs_pre-361'!T812, "")</f>
        <v>0</v>
      </c>
      <c r="U812" s="257">
        <f>IF('Outputs_pre-361'!U812 &lt;&gt; 0, Impact_361_diff!U812 / 'Outputs_pre-361'!U812, "")</f>
        <v>0</v>
      </c>
      <c r="V812" s="257">
        <f>IF('Outputs_pre-361'!V812 &lt;&gt; 0, Impact_361_diff!V812 / 'Outputs_pre-361'!V812, "")</f>
        <v>0</v>
      </c>
      <c r="W812" s="257">
        <f>IF('Outputs_pre-361'!W812 &lt;&gt; 0, Impact_361_diff!W812 / 'Outputs_pre-361'!W812, "")</f>
        <v>0</v>
      </c>
      <c r="X812" s="257">
        <f>IF('Outputs_pre-361'!X812 &lt;&gt; 0, Impact_361_diff!X812 / 'Outputs_pre-361'!X812, "")</f>
        <v>0</v>
      </c>
      <c r="Y812" s="257">
        <f>IF('Outputs_pre-361'!Y812 &lt;&gt; 0, Impact_361_diff!Y812 / 'Outputs_pre-361'!Y812, "")</f>
        <v>0</v>
      </c>
      <c r="Z812" s="257">
        <f>IF('Outputs_pre-361'!Z812 &lt;&gt; 0, Impact_361_diff!Z812 / 'Outputs_pre-361'!Z812, "")</f>
        <v>0</v>
      </c>
      <c r="AA812" s="257">
        <f>IF('Outputs_pre-361'!AA812 &lt;&gt; 0, Impact_361_diff!AA812 / 'Outputs_pre-361'!AA812, "")</f>
        <v>0</v>
      </c>
      <c r="AB812" s="257">
        <f>IF('Outputs_pre-361'!AB812 &lt;&gt; 0, Impact_361_diff!AB812 / 'Outputs_pre-361'!AB812, "")</f>
        <v>0</v>
      </c>
      <c r="AC812" s="65"/>
    </row>
    <row r="813" spans="1:29" s="82" customFormat="1" x14ac:dyDescent="0.35">
      <c r="D813" s="252" t="str">
        <f t="shared" si="6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7">
        <f>IF('Outputs_pre-361'!O813 &lt;&gt; 0, Impact_361_diff!O813 / 'Outputs_pre-361'!O813, "")</f>
        <v>0</v>
      </c>
      <c r="P813" s="257">
        <f>IF('Outputs_pre-361'!P813 &lt;&gt; 0, Impact_361_diff!P813 / 'Outputs_pre-361'!P813, "")</f>
        <v>0</v>
      </c>
      <c r="Q813" s="257">
        <f>IF('Outputs_pre-361'!Q813 &lt;&gt; 0, Impact_361_diff!Q813 / 'Outputs_pre-361'!Q813, "")</f>
        <v>0</v>
      </c>
      <c r="R813" s="257">
        <f>IF('Outputs_pre-361'!R813 &lt;&gt; 0, Impact_361_diff!R813 / 'Outputs_pre-361'!R813, "")</f>
        <v>0</v>
      </c>
      <c r="S813" s="257">
        <f>IF('Outputs_pre-361'!S813 &lt;&gt; 0, Impact_361_diff!S813 / 'Outputs_pre-361'!S813, "")</f>
        <v>0</v>
      </c>
      <c r="T813" s="257">
        <f>IF('Outputs_pre-361'!T813 &lt;&gt; 0, Impact_361_diff!T813 / 'Outputs_pre-361'!T813, "")</f>
        <v>0</v>
      </c>
      <c r="U813" s="257">
        <f>IF('Outputs_pre-361'!U813 &lt;&gt; 0, Impact_361_diff!U813 / 'Outputs_pre-361'!U813, "")</f>
        <v>0</v>
      </c>
      <c r="V813" s="257">
        <f>IF('Outputs_pre-361'!V813 &lt;&gt; 0, Impact_361_diff!V813 / 'Outputs_pre-361'!V813, "")</f>
        <v>0</v>
      </c>
      <c r="W813" s="257">
        <f>IF('Outputs_pre-361'!W813 &lt;&gt; 0, Impact_361_diff!W813 / 'Outputs_pre-361'!W813, "")</f>
        <v>0</v>
      </c>
      <c r="X813" s="257">
        <f>IF('Outputs_pre-361'!X813 &lt;&gt; 0, Impact_361_diff!X813 / 'Outputs_pre-361'!X813, "")</f>
        <v>0</v>
      </c>
      <c r="Y813" s="257">
        <f>IF('Outputs_pre-361'!Y813 &lt;&gt; 0, Impact_361_diff!Y813 / 'Outputs_pre-361'!Y813, "")</f>
        <v>0</v>
      </c>
      <c r="Z813" s="257">
        <f>IF('Outputs_pre-361'!Z813 &lt;&gt; 0, Impact_361_diff!Z813 / 'Outputs_pre-361'!Z813, "")</f>
        <v>0</v>
      </c>
      <c r="AA813" s="257">
        <f>IF('Outputs_pre-361'!AA813 &lt;&gt; 0, Impact_361_diff!AA813 / 'Outputs_pre-361'!AA813, "")</f>
        <v>0</v>
      </c>
      <c r="AB813" s="257">
        <f>IF('Outputs_pre-361'!AB813 &lt;&gt; 0, Impact_361_diff!AB813 / 'Outputs_pre-361'!AB813, "")</f>
        <v>0</v>
      </c>
      <c r="AC813" s="65"/>
    </row>
    <row r="814" spans="1:29" s="82" customFormat="1" x14ac:dyDescent="0.35">
      <c r="D814" s="252" t="str">
        <f t="shared" si="6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7">
        <f>IF('Outputs_pre-361'!O814 &lt;&gt; 0, Impact_361_diff!O814 / 'Outputs_pre-361'!O814, "")</f>
        <v>0</v>
      </c>
      <c r="P814" s="257">
        <f>IF('Outputs_pre-361'!P814 &lt;&gt; 0, Impact_361_diff!P814 / 'Outputs_pre-361'!P814, "")</f>
        <v>0</v>
      </c>
      <c r="Q814" s="257">
        <f>IF('Outputs_pre-361'!Q814 &lt;&gt; 0, Impact_361_diff!Q814 / 'Outputs_pre-361'!Q814, "")</f>
        <v>0</v>
      </c>
      <c r="R814" s="257">
        <f>IF('Outputs_pre-361'!R814 &lt;&gt; 0, Impact_361_diff!R814 / 'Outputs_pre-361'!R814, "")</f>
        <v>0</v>
      </c>
      <c r="S814" s="257">
        <f>IF('Outputs_pre-361'!S814 &lt;&gt; 0, Impact_361_diff!S814 / 'Outputs_pre-361'!S814, "")</f>
        <v>0</v>
      </c>
      <c r="T814" s="257">
        <f>IF('Outputs_pre-361'!T814 &lt;&gt; 0, Impact_361_diff!T814 / 'Outputs_pre-361'!T814, "")</f>
        <v>0</v>
      </c>
      <c r="U814" s="257">
        <f>IF('Outputs_pre-361'!U814 &lt;&gt; 0, Impact_361_diff!U814 / 'Outputs_pre-361'!U814, "")</f>
        <v>0</v>
      </c>
      <c r="V814" s="257">
        <f>IF('Outputs_pre-361'!V814 &lt;&gt; 0, Impact_361_diff!V814 / 'Outputs_pre-361'!V814, "")</f>
        <v>0</v>
      </c>
      <c r="W814" s="257">
        <f>IF('Outputs_pre-361'!W814 &lt;&gt; 0, Impact_361_diff!W814 / 'Outputs_pre-361'!W814, "")</f>
        <v>0</v>
      </c>
      <c r="X814" s="257">
        <f>IF('Outputs_pre-361'!X814 &lt;&gt; 0, Impact_361_diff!X814 / 'Outputs_pre-361'!X814, "")</f>
        <v>0</v>
      </c>
      <c r="Y814" s="257">
        <f>IF('Outputs_pre-361'!Y814 &lt;&gt; 0, Impact_361_diff!Y814 / 'Outputs_pre-361'!Y814, "")</f>
        <v>0</v>
      </c>
      <c r="Z814" s="257">
        <f>IF('Outputs_pre-361'!Z814 &lt;&gt; 0, Impact_361_diff!Z814 / 'Outputs_pre-361'!Z814, "")</f>
        <v>0</v>
      </c>
      <c r="AA814" s="257">
        <f>IF('Outputs_pre-361'!AA814 &lt;&gt; 0, Impact_361_diff!AA814 / 'Outputs_pre-361'!AA814, "")</f>
        <v>0</v>
      </c>
      <c r="AB814" s="257">
        <f>IF('Outputs_pre-361'!AB814 &lt;&gt; 0, Impact_361_diff!AB814 / 'Outputs_pre-361'!AB814, "")</f>
        <v>0</v>
      </c>
      <c r="AC814" s="65"/>
    </row>
    <row r="815" spans="1:29" s="82" customFormat="1" x14ac:dyDescent="0.35">
      <c r="D815" s="252" t="str">
        <f t="shared" si="6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7">
        <f>IF('Outputs_pre-361'!O815 &lt;&gt; 0, Impact_361_diff!O815 / 'Outputs_pre-361'!O815, "")</f>
        <v>0</v>
      </c>
      <c r="P815" s="257">
        <f>IF('Outputs_pre-361'!P815 &lt;&gt; 0, Impact_361_diff!P815 / 'Outputs_pre-361'!P815, "")</f>
        <v>0</v>
      </c>
      <c r="Q815" s="257">
        <f>IF('Outputs_pre-361'!Q815 &lt;&gt; 0, Impact_361_diff!Q815 / 'Outputs_pre-361'!Q815, "")</f>
        <v>0</v>
      </c>
      <c r="R815" s="257">
        <f>IF('Outputs_pre-361'!R815 &lt;&gt; 0, Impact_361_diff!R815 / 'Outputs_pre-361'!R815, "")</f>
        <v>0</v>
      </c>
      <c r="S815" s="257">
        <f>IF('Outputs_pre-361'!S815 &lt;&gt; 0, Impact_361_diff!S815 / 'Outputs_pre-361'!S815, "")</f>
        <v>0</v>
      </c>
      <c r="T815" s="257">
        <f>IF('Outputs_pre-361'!T815 &lt;&gt; 0, Impact_361_diff!T815 / 'Outputs_pre-361'!T815, "")</f>
        <v>0</v>
      </c>
      <c r="U815" s="257">
        <f>IF('Outputs_pre-361'!U815 &lt;&gt; 0, Impact_361_diff!U815 / 'Outputs_pre-361'!U815, "")</f>
        <v>0</v>
      </c>
      <c r="V815" s="257">
        <f>IF('Outputs_pre-361'!V815 &lt;&gt; 0, Impact_361_diff!V815 / 'Outputs_pre-361'!V815, "")</f>
        <v>0</v>
      </c>
      <c r="W815" s="257">
        <f>IF('Outputs_pre-361'!W815 &lt;&gt; 0, Impact_361_diff!W815 / 'Outputs_pre-361'!W815, "")</f>
        <v>0</v>
      </c>
      <c r="X815" s="257">
        <f>IF('Outputs_pre-361'!X815 &lt;&gt; 0, Impact_361_diff!X815 / 'Outputs_pre-361'!X815, "")</f>
        <v>0</v>
      </c>
      <c r="Y815" s="257">
        <f>IF('Outputs_pre-361'!Y815 &lt;&gt; 0, Impact_361_diff!Y815 / 'Outputs_pre-361'!Y815, "")</f>
        <v>0</v>
      </c>
      <c r="Z815" s="257">
        <f>IF('Outputs_pre-361'!Z815 &lt;&gt; 0, Impact_361_diff!Z815 / 'Outputs_pre-361'!Z815, "")</f>
        <v>0</v>
      </c>
      <c r="AA815" s="257">
        <f>IF('Outputs_pre-361'!AA815 &lt;&gt; 0, Impact_361_diff!AA815 / 'Outputs_pre-361'!AA815, "")</f>
        <v>0</v>
      </c>
      <c r="AB815" s="257">
        <f>IF('Outputs_pre-361'!AB815 &lt;&gt; 0, Impact_361_diff!AB815 / 'Outputs_pre-361'!AB815, "")</f>
        <v>0</v>
      </c>
      <c r="AC815" s="65"/>
    </row>
    <row r="816" spans="1:29" s="82" customFormat="1" x14ac:dyDescent="0.35">
      <c r="D816" s="252" t="str">
        <f t="shared" si="6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7">
        <f>IF('Outputs_pre-361'!O816 &lt;&gt; 0, Impact_361_diff!O816 / 'Outputs_pre-361'!O816, "")</f>
        <v>0</v>
      </c>
      <c r="P816" s="257">
        <f>IF('Outputs_pre-361'!P816 &lt;&gt; 0, Impact_361_diff!P816 / 'Outputs_pre-361'!P816, "")</f>
        <v>0</v>
      </c>
      <c r="Q816" s="257">
        <f>IF('Outputs_pre-361'!Q816 &lt;&gt; 0, Impact_361_diff!Q816 / 'Outputs_pre-361'!Q816, "")</f>
        <v>0</v>
      </c>
      <c r="R816" s="257">
        <f>IF('Outputs_pre-361'!R816 &lt;&gt; 0, Impact_361_diff!R816 / 'Outputs_pre-361'!R816, "")</f>
        <v>0</v>
      </c>
      <c r="S816" s="257">
        <f>IF('Outputs_pre-361'!S816 &lt;&gt; 0, Impact_361_diff!S816 / 'Outputs_pre-361'!S816, "")</f>
        <v>0</v>
      </c>
      <c r="T816" s="257">
        <f>IF('Outputs_pre-361'!T816 &lt;&gt; 0, Impact_361_diff!T816 / 'Outputs_pre-361'!T816, "")</f>
        <v>0</v>
      </c>
      <c r="U816" s="257">
        <f>IF('Outputs_pre-361'!U816 &lt;&gt; 0, Impact_361_diff!U816 / 'Outputs_pre-361'!U816, "")</f>
        <v>0</v>
      </c>
      <c r="V816" s="257">
        <f>IF('Outputs_pre-361'!V816 &lt;&gt; 0, Impact_361_diff!V816 / 'Outputs_pre-361'!V816, "")</f>
        <v>0</v>
      </c>
      <c r="W816" s="257">
        <f>IF('Outputs_pre-361'!W816 &lt;&gt; 0, Impact_361_diff!W816 / 'Outputs_pre-361'!W816, "")</f>
        <v>0</v>
      </c>
      <c r="X816" s="257">
        <f>IF('Outputs_pre-361'!X816 &lt;&gt; 0, Impact_361_diff!X816 / 'Outputs_pre-361'!X816, "")</f>
        <v>0</v>
      </c>
      <c r="Y816" s="257">
        <f>IF('Outputs_pre-361'!Y816 &lt;&gt; 0, Impact_361_diff!Y816 / 'Outputs_pre-361'!Y816, "")</f>
        <v>0</v>
      </c>
      <c r="Z816" s="257">
        <f>IF('Outputs_pre-361'!Z816 &lt;&gt; 0, Impact_361_diff!Z816 / 'Outputs_pre-361'!Z816, "")</f>
        <v>0</v>
      </c>
      <c r="AA816" s="257">
        <f>IF('Outputs_pre-361'!AA816 &lt;&gt; 0, Impact_361_diff!AA816 / 'Outputs_pre-361'!AA816, "")</f>
        <v>0</v>
      </c>
      <c r="AB816" s="257">
        <f>IF('Outputs_pre-361'!AB816 &lt;&gt; 0, Impact_361_diff!AB816 / 'Outputs_pre-361'!AB816, "")</f>
        <v>0</v>
      </c>
      <c r="AC816" s="65"/>
    </row>
    <row r="817" spans="1:29" s="82" customFormat="1" x14ac:dyDescent="0.35">
      <c r="D817" s="252" t="str">
        <f t="shared" si="6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7">
        <f>IF('Outputs_pre-361'!O817 &lt;&gt; 0, Impact_361_diff!O817 / 'Outputs_pre-361'!O817, "")</f>
        <v>0</v>
      </c>
      <c r="P817" s="257">
        <f>IF('Outputs_pre-361'!P817 &lt;&gt; 0, Impact_361_diff!P817 / 'Outputs_pre-361'!P817, "")</f>
        <v>0</v>
      </c>
      <c r="Q817" s="257">
        <f>IF('Outputs_pre-361'!Q817 &lt;&gt; 0, Impact_361_diff!Q817 / 'Outputs_pre-361'!Q817, "")</f>
        <v>0</v>
      </c>
      <c r="R817" s="257">
        <f>IF('Outputs_pre-361'!R817 &lt;&gt; 0, Impact_361_diff!R817 / 'Outputs_pre-361'!R817, "")</f>
        <v>0</v>
      </c>
      <c r="S817" s="257">
        <f>IF('Outputs_pre-361'!S817 &lt;&gt; 0, Impact_361_diff!S817 / 'Outputs_pre-361'!S817, "")</f>
        <v>0</v>
      </c>
      <c r="T817" s="257">
        <f>IF('Outputs_pre-361'!T817 &lt;&gt; 0, Impact_361_diff!T817 / 'Outputs_pre-361'!T817, "")</f>
        <v>0</v>
      </c>
      <c r="U817" s="257">
        <f>IF('Outputs_pre-361'!U817 &lt;&gt; 0, Impact_361_diff!U817 / 'Outputs_pre-361'!U817, "")</f>
        <v>0</v>
      </c>
      <c r="V817" s="257">
        <f>IF('Outputs_pre-361'!V817 &lt;&gt; 0, Impact_361_diff!V817 / 'Outputs_pre-361'!V817, "")</f>
        <v>0</v>
      </c>
      <c r="W817" s="257">
        <f>IF('Outputs_pre-361'!W817 &lt;&gt; 0, Impact_361_diff!W817 / 'Outputs_pre-361'!W817, "")</f>
        <v>0</v>
      </c>
      <c r="X817" s="257">
        <f>IF('Outputs_pre-361'!X817 &lt;&gt; 0, Impact_361_diff!X817 / 'Outputs_pre-361'!X817, "")</f>
        <v>0</v>
      </c>
      <c r="Y817" s="257">
        <f>IF('Outputs_pre-361'!Y817 &lt;&gt; 0, Impact_361_diff!Y817 / 'Outputs_pre-361'!Y817, "")</f>
        <v>0</v>
      </c>
      <c r="Z817" s="257">
        <f>IF('Outputs_pre-361'!Z817 &lt;&gt; 0, Impact_361_diff!Z817 / 'Outputs_pre-361'!Z817, "")</f>
        <v>0</v>
      </c>
      <c r="AA817" s="257">
        <f>IF('Outputs_pre-361'!AA817 &lt;&gt; 0, Impact_361_diff!AA817 / 'Outputs_pre-361'!AA817, "")</f>
        <v>0</v>
      </c>
      <c r="AB817" s="257">
        <f>IF('Outputs_pre-361'!AB817 &lt;&gt; 0, Impact_361_diff!AB817 / 'Outputs_pre-361'!AB817, "")</f>
        <v>0</v>
      </c>
      <c r="AC817" s="65"/>
    </row>
    <row r="818" spans="1:29" s="82" customFormat="1" x14ac:dyDescent="0.35">
      <c r="D818" s="252" t="str">
        <f t="shared" si="6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7">
        <f>IF('Outputs_pre-361'!O818 &lt;&gt; 0, Impact_361_diff!O818 / 'Outputs_pre-361'!O818, "")</f>
        <v>0</v>
      </c>
      <c r="P818" s="257">
        <f>IF('Outputs_pre-361'!P818 &lt;&gt; 0, Impact_361_diff!P818 / 'Outputs_pre-361'!P818, "")</f>
        <v>0</v>
      </c>
      <c r="Q818" s="257">
        <f>IF('Outputs_pre-361'!Q818 &lt;&gt; 0, Impact_361_diff!Q818 / 'Outputs_pre-361'!Q818, "")</f>
        <v>0</v>
      </c>
      <c r="R818" s="257">
        <f>IF('Outputs_pre-361'!R818 &lt;&gt; 0, Impact_361_diff!R818 / 'Outputs_pre-361'!R818, "")</f>
        <v>0</v>
      </c>
      <c r="S818" s="257">
        <f>IF('Outputs_pre-361'!S818 &lt;&gt; 0, Impact_361_diff!S818 / 'Outputs_pre-361'!S818, "")</f>
        <v>0</v>
      </c>
      <c r="T818" s="257">
        <f>IF('Outputs_pre-361'!T818 &lt;&gt; 0, Impact_361_diff!T818 / 'Outputs_pre-361'!T818, "")</f>
        <v>0</v>
      </c>
      <c r="U818" s="257">
        <f>IF('Outputs_pre-361'!U818 &lt;&gt; 0, Impact_361_diff!U818 / 'Outputs_pre-361'!U818, "")</f>
        <v>0</v>
      </c>
      <c r="V818" s="257">
        <f>IF('Outputs_pre-361'!V818 &lt;&gt; 0, Impact_361_diff!V818 / 'Outputs_pre-361'!V818, "")</f>
        <v>0</v>
      </c>
      <c r="W818" s="257">
        <f>IF('Outputs_pre-361'!W818 &lt;&gt; 0, Impact_361_diff!W818 / 'Outputs_pre-361'!W818, "")</f>
        <v>0</v>
      </c>
      <c r="X818" s="257">
        <f>IF('Outputs_pre-361'!X818 &lt;&gt; 0, Impact_361_diff!X818 / 'Outputs_pre-361'!X818, "")</f>
        <v>0</v>
      </c>
      <c r="Y818" s="257">
        <f>IF('Outputs_pre-361'!Y818 &lt;&gt; 0, Impact_361_diff!Y818 / 'Outputs_pre-361'!Y818, "")</f>
        <v>0</v>
      </c>
      <c r="Z818" s="257">
        <f>IF('Outputs_pre-361'!Z818 &lt;&gt; 0, Impact_361_diff!Z818 / 'Outputs_pre-361'!Z818, "")</f>
        <v>0</v>
      </c>
      <c r="AA818" s="257">
        <f>IF('Outputs_pre-361'!AA818 &lt;&gt; 0, Impact_361_diff!AA818 / 'Outputs_pre-361'!AA818, "")</f>
        <v>0</v>
      </c>
      <c r="AB818" s="257">
        <f>IF('Outputs_pre-361'!AB818 &lt;&gt; 0, Impact_361_diff!AB818 / 'Outputs_pre-361'!AB818, "")</f>
        <v>0</v>
      </c>
      <c r="AC818" s="65"/>
    </row>
    <row r="819" spans="1:29" s="82" customFormat="1" x14ac:dyDescent="0.35">
      <c r="D819" s="252" t="str">
        <f t="shared" si="6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7">
        <f>IF('Outputs_pre-361'!O819 &lt;&gt; 0, Impact_361_diff!O819 / 'Outputs_pre-361'!O819, "")</f>
        <v>0</v>
      </c>
      <c r="P819" s="257">
        <f>IF('Outputs_pre-361'!P819 &lt;&gt; 0, Impact_361_diff!P819 / 'Outputs_pre-361'!P819, "")</f>
        <v>0</v>
      </c>
      <c r="Q819" s="257">
        <f>IF('Outputs_pre-361'!Q819 &lt;&gt; 0, Impact_361_diff!Q819 / 'Outputs_pre-361'!Q819, "")</f>
        <v>0</v>
      </c>
      <c r="R819" s="257">
        <f>IF('Outputs_pre-361'!R819 &lt;&gt; 0, Impact_361_diff!R819 / 'Outputs_pre-361'!R819, "")</f>
        <v>0</v>
      </c>
      <c r="S819" s="257">
        <f>IF('Outputs_pre-361'!S819 &lt;&gt; 0, Impact_361_diff!S819 / 'Outputs_pre-361'!S819, "")</f>
        <v>0</v>
      </c>
      <c r="T819" s="257">
        <f>IF('Outputs_pre-361'!T819 &lt;&gt; 0, Impact_361_diff!T819 / 'Outputs_pre-361'!T819, "")</f>
        <v>0</v>
      </c>
      <c r="U819" s="257">
        <f>IF('Outputs_pre-361'!U819 &lt;&gt; 0, Impact_361_diff!U819 / 'Outputs_pre-361'!U819, "")</f>
        <v>0</v>
      </c>
      <c r="V819" s="257">
        <f>IF('Outputs_pre-361'!V819 &lt;&gt; 0, Impact_361_diff!V819 / 'Outputs_pre-361'!V819, "")</f>
        <v>0</v>
      </c>
      <c r="W819" s="257">
        <f>IF('Outputs_pre-361'!W819 &lt;&gt; 0, Impact_361_diff!W819 / 'Outputs_pre-361'!W819, "")</f>
        <v>0</v>
      </c>
      <c r="X819" s="257">
        <f>IF('Outputs_pre-361'!X819 &lt;&gt; 0, Impact_361_diff!X819 / 'Outputs_pre-361'!X819, "")</f>
        <v>0</v>
      </c>
      <c r="Y819" s="257">
        <f>IF('Outputs_pre-361'!Y819 &lt;&gt; 0, Impact_361_diff!Y819 / 'Outputs_pre-361'!Y819, "")</f>
        <v>0</v>
      </c>
      <c r="Z819" s="257">
        <f>IF('Outputs_pre-361'!Z819 &lt;&gt; 0, Impact_361_diff!Z819 / 'Outputs_pre-361'!Z819, "")</f>
        <v>0</v>
      </c>
      <c r="AA819" s="257">
        <f>IF('Outputs_pre-361'!AA819 &lt;&gt; 0, Impact_361_diff!AA819 / 'Outputs_pre-361'!AA819, "")</f>
        <v>0</v>
      </c>
      <c r="AB819" s="257">
        <f>IF('Outputs_pre-361'!AB819 &lt;&gt; 0, Impact_361_diff!AB819 / 'Outputs_pre-361'!AB819, "")</f>
        <v>0</v>
      </c>
      <c r="AC819" s="65"/>
    </row>
    <row r="820" spans="1:29" s="82" customFormat="1" x14ac:dyDescent="0.35">
      <c r="D820" s="252" t="str">
        <f t="shared" si="6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7">
        <f>IF('Outputs_pre-361'!O820 &lt;&gt; 0, Impact_361_diff!O820 / 'Outputs_pre-361'!O820, "")</f>
        <v>0</v>
      </c>
      <c r="P820" s="257">
        <f>IF('Outputs_pre-361'!P820 &lt;&gt; 0, Impact_361_diff!P820 / 'Outputs_pre-361'!P820, "")</f>
        <v>0</v>
      </c>
      <c r="Q820" s="257">
        <f>IF('Outputs_pre-361'!Q820 &lt;&gt; 0, Impact_361_diff!Q820 / 'Outputs_pre-361'!Q820, "")</f>
        <v>0</v>
      </c>
      <c r="R820" s="257">
        <f>IF('Outputs_pre-361'!R820 &lt;&gt; 0, Impact_361_diff!R820 / 'Outputs_pre-361'!R820, "")</f>
        <v>0</v>
      </c>
      <c r="S820" s="257">
        <f>IF('Outputs_pre-361'!S820 &lt;&gt; 0, Impact_361_diff!S820 / 'Outputs_pre-361'!S820, "")</f>
        <v>0</v>
      </c>
      <c r="T820" s="257">
        <f>IF('Outputs_pre-361'!T820 &lt;&gt; 0, Impact_361_diff!T820 / 'Outputs_pre-361'!T820, "")</f>
        <v>0</v>
      </c>
      <c r="U820" s="257">
        <f>IF('Outputs_pre-361'!U820 &lt;&gt; 0, Impact_361_diff!U820 / 'Outputs_pre-361'!U820, "")</f>
        <v>0</v>
      </c>
      <c r="V820" s="257">
        <f>IF('Outputs_pre-361'!V820 &lt;&gt; 0, Impact_361_diff!V820 / 'Outputs_pre-361'!V820, "")</f>
        <v>0</v>
      </c>
      <c r="W820" s="257">
        <f>IF('Outputs_pre-361'!W820 &lt;&gt; 0, Impact_361_diff!W820 / 'Outputs_pre-361'!W820, "")</f>
        <v>0</v>
      </c>
      <c r="X820" s="257">
        <f>IF('Outputs_pre-361'!X820 &lt;&gt; 0, Impact_361_diff!X820 / 'Outputs_pre-361'!X820, "")</f>
        <v>0</v>
      </c>
      <c r="Y820" s="257">
        <f>IF('Outputs_pre-361'!Y820 &lt;&gt; 0, Impact_361_diff!Y820 / 'Outputs_pre-361'!Y820, "")</f>
        <v>0</v>
      </c>
      <c r="Z820" s="257">
        <f>IF('Outputs_pre-361'!Z820 &lt;&gt; 0, Impact_361_diff!Z820 / 'Outputs_pre-361'!Z820, "")</f>
        <v>0</v>
      </c>
      <c r="AA820" s="257">
        <f>IF('Outputs_pre-361'!AA820 &lt;&gt; 0, Impact_361_diff!AA820 / 'Outputs_pre-361'!AA820, "")</f>
        <v>0</v>
      </c>
      <c r="AB820" s="257">
        <f>IF('Outputs_pre-361'!AB820 &lt;&gt; 0, Impact_361_diff!AB820 / 'Outputs_pre-361'!AB820, "")</f>
        <v>0</v>
      </c>
      <c r="AC820" s="65"/>
    </row>
    <row r="821" spans="1:29" s="82" customFormat="1" x14ac:dyDescent="0.35">
      <c r="D821" s="252" t="str">
        <f t="shared" si="6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7">
        <f>IF('Outputs_pre-361'!O821 &lt;&gt; 0, Impact_361_diff!O821 / 'Outputs_pre-361'!O821, "")</f>
        <v>0</v>
      </c>
      <c r="P821" s="257">
        <f>IF('Outputs_pre-361'!P821 &lt;&gt; 0, Impact_361_diff!P821 / 'Outputs_pre-361'!P821, "")</f>
        <v>0</v>
      </c>
      <c r="Q821" s="257">
        <f>IF('Outputs_pre-361'!Q821 &lt;&gt; 0, Impact_361_diff!Q821 / 'Outputs_pre-361'!Q821, "")</f>
        <v>0</v>
      </c>
      <c r="R821" s="257">
        <f>IF('Outputs_pre-361'!R821 &lt;&gt; 0, Impact_361_diff!R821 / 'Outputs_pre-361'!R821, "")</f>
        <v>0</v>
      </c>
      <c r="S821" s="257">
        <f>IF('Outputs_pre-361'!S821 &lt;&gt; 0, Impact_361_diff!S821 / 'Outputs_pre-361'!S821, "")</f>
        <v>0</v>
      </c>
      <c r="T821" s="257">
        <f>IF('Outputs_pre-361'!T821 &lt;&gt; 0, Impact_361_diff!T821 / 'Outputs_pre-361'!T821, "")</f>
        <v>0</v>
      </c>
      <c r="U821" s="257">
        <f>IF('Outputs_pre-361'!U821 &lt;&gt; 0, Impact_361_diff!U821 / 'Outputs_pre-361'!U821, "")</f>
        <v>0</v>
      </c>
      <c r="V821" s="257">
        <f>IF('Outputs_pre-361'!V821 &lt;&gt; 0, Impact_361_diff!V821 / 'Outputs_pre-361'!V821, "")</f>
        <v>0</v>
      </c>
      <c r="W821" s="257">
        <f>IF('Outputs_pre-361'!W821 &lt;&gt; 0, Impact_361_diff!W821 / 'Outputs_pre-361'!W821, "")</f>
        <v>0</v>
      </c>
      <c r="X821" s="257">
        <f>IF('Outputs_pre-361'!X821 &lt;&gt; 0, Impact_361_diff!X821 / 'Outputs_pre-361'!X821, "")</f>
        <v>0</v>
      </c>
      <c r="Y821" s="257">
        <f>IF('Outputs_pre-361'!Y821 &lt;&gt; 0, Impact_361_diff!Y821 / 'Outputs_pre-361'!Y821, "")</f>
        <v>0</v>
      </c>
      <c r="Z821" s="257">
        <f>IF('Outputs_pre-361'!Z821 &lt;&gt; 0, Impact_361_diff!Z821 / 'Outputs_pre-361'!Z821, "")</f>
        <v>0</v>
      </c>
      <c r="AA821" s="257">
        <f>IF('Outputs_pre-361'!AA821 &lt;&gt; 0, Impact_361_diff!AA821 / 'Outputs_pre-361'!AA821, "")</f>
        <v>0</v>
      </c>
      <c r="AB821" s="257">
        <f>IF('Outputs_pre-361'!AB821 &lt;&gt; 0, Impact_361_diff!AB821 / 'Outputs_pre-361'!AB821, "")</f>
        <v>0</v>
      </c>
      <c r="AC821" s="65"/>
    </row>
    <row r="822" spans="1:29" s="82" customFormat="1" x14ac:dyDescent="0.35">
      <c r="D822" s="252" t="str">
        <f t="shared" si="6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7" t="str">
        <f>IF('Outputs_pre-361'!O822 &lt;&gt; 0, Impact_361_diff!O822 / 'Outputs_pre-361'!O822, "")</f>
        <v/>
      </c>
      <c r="P822" s="257" t="str">
        <f>IF('Outputs_pre-361'!P822 &lt;&gt; 0, Impact_361_diff!P822 / 'Outputs_pre-361'!P822, "")</f>
        <v/>
      </c>
      <c r="Q822" s="257" t="str">
        <f>IF('Outputs_pre-361'!Q822 &lt;&gt; 0, Impact_361_diff!Q822 / 'Outputs_pre-361'!Q822, "")</f>
        <v/>
      </c>
      <c r="R822" s="257" t="str">
        <f>IF('Outputs_pre-361'!R822 &lt;&gt; 0, Impact_361_diff!R822 / 'Outputs_pre-361'!R822, "")</f>
        <v/>
      </c>
      <c r="S822" s="257" t="str">
        <f>IF('Outputs_pre-361'!S822 &lt;&gt; 0, Impact_361_diff!S822 / 'Outputs_pre-361'!S822, "")</f>
        <v/>
      </c>
      <c r="T822" s="257" t="str">
        <f>IF('Outputs_pre-361'!T822 &lt;&gt; 0, Impact_361_diff!T822 / 'Outputs_pre-361'!T822, "")</f>
        <v/>
      </c>
      <c r="U822" s="257" t="str">
        <f>IF('Outputs_pre-361'!U822 &lt;&gt; 0, Impact_361_diff!U822 / 'Outputs_pre-361'!U822, "")</f>
        <v/>
      </c>
      <c r="V822" s="257" t="str">
        <f>IF('Outputs_pre-361'!V822 &lt;&gt; 0, Impact_361_diff!V822 / 'Outputs_pre-361'!V822, "")</f>
        <v/>
      </c>
      <c r="W822" s="257" t="str">
        <f>IF('Outputs_pre-361'!W822 &lt;&gt; 0, Impact_361_diff!W822 / 'Outputs_pre-361'!W822, "")</f>
        <v/>
      </c>
      <c r="X822" s="257" t="str">
        <f>IF('Outputs_pre-361'!X822 &lt;&gt; 0, Impact_361_diff!X822 / 'Outputs_pre-361'!X822, "")</f>
        <v/>
      </c>
      <c r="Y822" s="257" t="str">
        <f>IF('Outputs_pre-361'!Y822 &lt;&gt; 0, Impact_361_diff!Y822 / 'Outputs_pre-361'!Y822, "")</f>
        <v/>
      </c>
      <c r="Z822" s="257" t="str">
        <f>IF('Outputs_pre-361'!Z822 &lt;&gt; 0, Impact_361_diff!Z822 / 'Outputs_pre-361'!Z822, "")</f>
        <v/>
      </c>
      <c r="AA822" s="257" t="str">
        <f>IF('Outputs_pre-361'!AA822 &lt;&gt; 0, Impact_361_diff!AA822 / 'Outputs_pre-361'!AA822, "")</f>
        <v/>
      </c>
      <c r="AB822" s="257" t="str">
        <f>IF('Outputs_pre-361'!AB822 &lt;&gt; 0, Impact_361_diff!AB822 / 'Outputs_pre-361'!AB822, "")</f>
        <v/>
      </c>
      <c r="AC822" s="65"/>
    </row>
    <row r="823" spans="1:29" s="82" customFormat="1" x14ac:dyDescent="0.35">
      <c r="D823" s="252" t="str">
        <f t="shared" si="6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7" t="str">
        <f>IF('Outputs_pre-361'!O823 &lt;&gt; 0, Impact_361_diff!O823 / 'Outputs_pre-361'!O823, "")</f>
        <v/>
      </c>
      <c r="P823" s="257" t="str">
        <f>IF('Outputs_pre-361'!P823 &lt;&gt; 0, Impact_361_diff!P823 / 'Outputs_pre-361'!P823, "")</f>
        <v/>
      </c>
      <c r="Q823" s="257" t="str">
        <f>IF('Outputs_pre-361'!Q823 &lt;&gt; 0, Impact_361_diff!Q823 / 'Outputs_pre-361'!Q823, "")</f>
        <v/>
      </c>
      <c r="R823" s="257" t="str">
        <f>IF('Outputs_pre-361'!R823 &lt;&gt; 0, Impact_361_diff!R823 / 'Outputs_pre-361'!R823, "")</f>
        <v/>
      </c>
      <c r="S823" s="257" t="str">
        <f>IF('Outputs_pre-361'!S823 &lt;&gt; 0, Impact_361_diff!S823 / 'Outputs_pre-361'!S823, "")</f>
        <v/>
      </c>
      <c r="T823" s="257" t="str">
        <f>IF('Outputs_pre-361'!T823 &lt;&gt; 0, Impact_361_diff!T823 / 'Outputs_pre-361'!T823, "")</f>
        <v/>
      </c>
      <c r="U823" s="257" t="str">
        <f>IF('Outputs_pre-361'!U823 &lt;&gt; 0, Impact_361_diff!U823 / 'Outputs_pre-361'!U823, "")</f>
        <v/>
      </c>
      <c r="V823" s="257" t="str">
        <f>IF('Outputs_pre-361'!V823 &lt;&gt; 0, Impact_361_diff!V823 / 'Outputs_pre-361'!V823, "")</f>
        <v/>
      </c>
      <c r="W823" s="257" t="str">
        <f>IF('Outputs_pre-361'!W823 &lt;&gt; 0, Impact_361_diff!W823 / 'Outputs_pre-361'!W823, "")</f>
        <v/>
      </c>
      <c r="X823" s="257" t="str">
        <f>IF('Outputs_pre-361'!X823 &lt;&gt; 0, Impact_361_diff!X823 / 'Outputs_pre-361'!X823, "")</f>
        <v/>
      </c>
      <c r="Y823" s="257" t="str">
        <f>IF('Outputs_pre-361'!Y823 &lt;&gt; 0, Impact_361_diff!Y823 / 'Outputs_pre-361'!Y823, "")</f>
        <v/>
      </c>
      <c r="Z823" s="257" t="str">
        <f>IF('Outputs_pre-361'!Z823 &lt;&gt; 0, Impact_361_diff!Z823 / 'Outputs_pre-361'!Z823, "")</f>
        <v/>
      </c>
      <c r="AA823" s="257" t="str">
        <f>IF('Outputs_pre-361'!AA823 &lt;&gt; 0, Impact_361_diff!AA823 / 'Outputs_pre-361'!AA823, "")</f>
        <v/>
      </c>
      <c r="AB823" s="257" t="str">
        <f>IF('Outputs_pre-361'!AB823 &lt;&gt; 0, Impact_361_diff!AB823 / 'Outputs_pre-361'!AB823, "")</f>
        <v/>
      </c>
      <c r="AC823" s="65"/>
    </row>
    <row r="824" spans="1:29" s="82" customFormat="1" x14ac:dyDescent="0.35">
      <c r="D824" s="252" t="str">
        <f t="shared" si="6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7" t="str">
        <f>IF('Outputs_pre-361'!O824 &lt;&gt; 0, Impact_361_diff!O824 / 'Outputs_pre-361'!O824, "")</f>
        <v/>
      </c>
      <c r="P824" s="257" t="str">
        <f>IF('Outputs_pre-361'!P824 &lt;&gt; 0, Impact_361_diff!P824 / 'Outputs_pre-361'!P824, "")</f>
        <v/>
      </c>
      <c r="Q824" s="257" t="str">
        <f>IF('Outputs_pre-361'!Q824 &lt;&gt; 0, Impact_361_diff!Q824 / 'Outputs_pre-361'!Q824, "")</f>
        <v/>
      </c>
      <c r="R824" s="257" t="str">
        <f>IF('Outputs_pre-361'!R824 &lt;&gt; 0, Impact_361_diff!R824 / 'Outputs_pre-361'!R824, "")</f>
        <v/>
      </c>
      <c r="S824" s="257" t="str">
        <f>IF('Outputs_pre-361'!S824 &lt;&gt; 0, Impact_361_diff!S824 / 'Outputs_pre-361'!S824, "")</f>
        <v/>
      </c>
      <c r="T824" s="257" t="str">
        <f>IF('Outputs_pre-361'!T824 &lt;&gt; 0, Impact_361_diff!T824 / 'Outputs_pre-361'!T824, "")</f>
        <v/>
      </c>
      <c r="U824" s="257" t="str">
        <f>IF('Outputs_pre-361'!U824 &lt;&gt; 0, Impact_361_diff!U824 / 'Outputs_pre-361'!U824, "")</f>
        <v/>
      </c>
      <c r="V824" s="257" t="str">
        <f>IF('Outputs_pre-361'!V824 &lt;&gt; 0, Impact_361_diff!V824 / 'Outputs_pre-361'!V824, "")</f>
        <v/>
      </c>
      <c r="W824" s="257" t="str">
        <f>IF('Outputs_pre-361'!W824 &lt;&gt; 0, Impact_361_diff!W824 / 'Outputs_pre-361'!W824, "")</f>
        <v/>
      </c>
      <c r="X824" s="257" t="str">
        <f>IF('Outputs_pre-361'!X824 &lt;&gt; 0, Impact_361_diff!X824 / 'Outputs_pre-361'!X824, "")</f>
        <v/>
      </c>
      <c r="Y824" s="257" t="str">
        <f>IF('Outputs_pre-361'!Y824 &lt;&gt; 0, Impact_361_diff!Y824 / 'Outputs_pre-361'!Y824, "")</f>
        <v/>
      </c>
      <c r="Z824" s="257" t="str">
        <f>IF('Outputs_pre-361'!Z824 &lt;&gt; 0, Impact_361_diff!Z824 / 'Outputs_pre-361'!Z824, "")</f>
        <v/>
      </c>
      <c r="AA824" s="257" t="str">
        <f>IF('Outputs_pre-361'!AA824 &lt;&gt; 0, Impact_361_diff!AA824 / 'Outputs_pre-361'!AA824, "")</f>
        <v/>
      </c>
      <c r="AB824" s="257" t="str">
        <f>IF('Outputs_pre-361'!AB824 &lt;&gt; 0, Impact_361_diff!AB824 / 'Outputs_pre-361'!AB824, "")</f>
        <v/>
      </c>
      <c r="AC824" s="65"/>
    </row>
    <row r="825" spans="1:29" s="82" customFormat="1" x14ac:dyDescent="0.35">
      <c r="D825" s="252" t="str">
        <f t="shared" si="6"/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7" t="str">
        <f>IF('Outputs_pre-361'!O825 &lt;&gt; 0, Impact_361_diff!O825 / 'Outputs_pre-361'!O825, "")</f>
        <v/>
      </c>
      <c r="P825" s="257" t="str">
        <f>IF('Outputs_pre-361'!P825 &lt;&gt; 0, Impact_361_diff!P825 / 'Outputs_pre-361'!P825, "")</f>
        <v/>
      </c>
      <c r="Q825" s="257" t="str">
        <f>IF('Outputs_pre-361'!Q825 &lt;&gt; 0, Impact_361_diff!Q825 / 'Outputs_pre-361'!Q825, "")</f>
        <v/>
      </c>
      <c r="R825" s="257" t="str">
        <f>IF('Outputs_pre-361'!R825 &lt;&gt; 0, Impact_361_diff!R825 / 'Outputs_pre-361'!R825, "")</f>
        <v/>
      </c>
      <c r="S825" s="257" t="str">
        <f>IF('Outputs_pre-361'!S825 &lt;&gt; 0, Impact_361_diff!S825 / 'Outputs_pre-361'!S825, "")</f>
        <v/>
      </c>
      <c r="T825" s="257" t="str">
        <f>IF('Outputs_pre-361'!T825 &lt;&gt; 0, Impact_361_diff!T825 / 'Outputs_pre-361'!T825, "")</f>
        <v/>
      </c>
      <c r="U825" s="257" t="str">
        <f>IF('Outputs_pre-361'!U825 &lt;&gt; 0, Impact_361_diff!U825 / 'Outputs_pre-361'!U825, "")</f>
        <v/>
      </c>
      <c r="V825" s="257" t="str">
        <f>IF('Outputs_pre-361'!V825 &lt;&gt; 0, Impact_361_diff!V825 / 'Outputs_pre-361'!V825, "")</f>
        <v/>
      </c>
      <c r="W825" s="257" t="str">
        <f>IF('Outputs_pre-361'!W825 &lt;&gt; 0, Impact_361_diff!W825 / 'Outputs_pre-361'!W825, "")</f>
        <v/>
      </c>
      <c r="X825" s="257" t="str">
        <f>IF('Outputs_pre-361'!X825 &lt;&gt; 0, Impact_361_diff!X825 / 'Outputs_pre-361'!X825, "")</f>
        <v/>
      </c>
      <c r="Y825" s="257" t="str">
        <f>IF('Outputs_pre-361'!Y825 &lt;&gt; 0, Impact_361_diff!Y825 / 'Outputs_pre-361'!Y825, "")</f>
        <v/>
      </c>
      <c r="Z825" s="257" t="str">
        <f>IF('Outputs_pre-361'!Z825 &lt;&gt; 0, Impact_361_diff!Z825 / 'Outputs_pre-361'!Z825, "")</f>
        <v/>
      </c>
      <c r="AA825" s="257" t="str">
        <f>IF('Outputs_pre-361'!AA825 &lt;&gt; 0, Impact_361_diff!AA825 / 'Outputs_pre-361'!AA825, "")</f>
        <v/>
      </c>
      <c r="AB825" s="257" t="str">
        <f>IF('Outputs_pre-361'!AB825 &lt;&gt; 0, Impact_361_diff!AB825 / 'Outputs_pre-361'!AB825, "")</f>
        <v/>
      </c>
      <c r="AC825" s="65"/>
    </row>
    <row r="826" spans="1:29" x14ac:dyDescent="0.35">
      <c r="A826" s="82"/>
      <c r="D826" s="252" t="str">
        <f t="shared" si="6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256" t="str">
        <f>IF('Outputs_pre-361'!O826 &lt;&gt; 0, Impact_361_diff!O826 / 'Outputs_pre-361'!O826, "")</f>
        <v/>
      </c>
      <c r="P826" s="256" t="str">
        <f>IF('Outputs_pre-361'!P826 &lt;&gt; 0, Impact_361_diff!P826 / 'Outputs_pre-361'!P826, "")</f>
        <v/>
      </c>
      <c r="Q826" s="256" t="str">
        <f>IF('Outputs_pre-361'!Q826 &lt;&gt; 0, Impact_361_diff!Q826 / 'Outputs_pre-361'!Q826, "")</f>
        <v/>
      </c>
      <c r="R826" s="256" t="str">
        <f>IF('Outputs_pre-361'!R826 &lt;&gt; 0, Impact_361_diff!R826 / 'Outputs_pre-361'!R826, "")</f>
        <v/>
      </c>
      <c r="S826" s="256" t="str">
        <f>IF('Outputs_pre-361'!S826 &lt;&gt; 0, Impact_361_diff!S826 / 'Outputs_pre-361'!S826, "")</f>
        <v/>
      </c>
      <c r="T826" s="256" t="str">
        <f>IF('Outputs_pre-361'!T826 &lt;&gt; 0, Impact_361_diff!T826 / 'Outputs_pre-361'!T826, "")</f>
        <v/>
      </c>
      <c r="U826" s="256" t="str">
        <f>IF('Outputs_pre-361'!U826 &lt;&gt; 0, Impact_361_diff!U826 / 'Outputs_pre-361'!U826, "")</f>
        <v/>
      </c>
      <c r="V826" s="256" t="str">
        <f>IF('Outputs_pre-361'!V826 &lt;&gt; 0, Impact_361_diff!V826 / 'Outputs_pre-361'!V826, "")</f>
        <v/>
      </c>
      <c r="W826" s="256" t="str">
        <f>IF('Outputs_pre-361'!W826 &lt;&gt; 0, Impact_361_diff!W826 / 'Outputs_pre-361'!W826, "")</f>
        <v/>
      </c>
      <c r="X826" s="256" t="str">
        <f>IF('Outputs_pre-361'!X826 &lt;&gt; 0, Impact_361_diff!X826 / 'Outputs_pre-361'!X826, "")</f>
        <v/>
      </c>
      <c r="Y826" s="256" t="str">
        <f>IF('Outputs_pre-361'!Y826 &lt;&gt; 0, Impact_361_diff!Y826 / 'Outputs_pre-361'!Y826, "")</f>
        <v/>
      </c>
      <c r="Z826" s="256" t="str">
        <f>IF('Outputs_pre-361'!Z826 &lt;&gt; 0, Impact_361_diff!Z826 / 'Outputs_pre-361'!Z826, "")</f>
        <v/>
      </c>
      <c r="AA826" s="256" t="str">
        <f>IF('Outputs_pre-361'!AA826 &lt;&gt; 0, Impact_361_diff!AA826 / 'Outputs_pre-361'!AA826, "")</f>
        <v/>
      </c>
      <c r="AB826" s="256" t="str">
        <f>IF('Outputs_pre-361'!AB826 &lt;&gt; 0, Impact_361_diff!AB826 / 'Outputs_pre-361'!AB826, "")</f>
        <v/>
      </c>
      <c r="AC826" s="65"/>
    </row>
    <row r="827" spans="1:29" x14ac:dyDescent="0.35">
      <c r="A827" s="82"/>
      <c r="D827" s="253" t="str">
        <f t="shared" si="6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115"/>
      <c r="M827" s="247"/>
      <c r="N827" s="115"/>
      <c r="O827" s="258" t="str">
        <f>IF('Outputs_pre-361'!O827 &lt;&gt; 0, Impact_361_diff!O827 / 'Outputs_pre-361'!O827, "")</f>
        <v/>
      </c>
      <c r="P827" s="258" t="str">
        <f>IF('Outputs_pre-361'!P827 &lt;&gt; 0, Impact_361_diff!P827 / 'Outputs_pre-361'!P827, "")</f>
        <v/>
      </c>
      <c r="Q827" s="258" t="str">
        <f>IF('Outputs_pre-361'!Q827 &lt;&gt; 0, Impact_361_diff!Q827 / 'Outputs_pre-361'!Q827, "")</f>
        <v/>
      </c>
      <c r="R827" s="258" t="str">
        <f>IF('Outputs_pre-361'!R827 &lt;&gt; 0, Impact_361_diff!R827 / 'Outputs_pre-361'!R827, "")</f>
        <v/>
      </c>
      <c r="S827" s="258" t="str">
        <f>IF('Outputs_pre-361'!S827 &lt;&gt; 0, Impact_361_diff!S827 / 'Outputs_pre-361'!S827, "")</f>
        <v/>
      </c>
      <c r="T827" s="258" t="str">
        <f>IF('Outputs_pre-361'!T827 &lt;&gt; 0, Impact_361_diff!T827 / 'Outputs_pre-361'!T827, "")</f>
        <v/>
      </c>
      <c r="U827" s="258" t="str">
        <f>IF('Outputs_pre-361'!U827 &lt;&gt; 0, Impact_361_diff!U827 / 'Outputs_pre-361'!U827, "")</f>
        <v/>
      </c>
      <c r="V827" s="258" t="str">
        <f>IF('Outputs_pre-361'!V827 &lt;&gt; 0, Impact_361_diff!V827 / 'Outputs_pre-361'!V827, "")</f>
        <v/>
      </c>
      <c r="W827" s="258" t="str">
        <f>IF('Outputs_pre-361'!W827 &lt;&gt; 0, Impact_361_diff!W827 / 'Outputs_pre-361'!W827, "")</f>
        <v/>
      </c>
      <c r="X827" s="258" t="str">
        <f>IF('Outputs_pre-361'!X827 &lt;&gt; 0, Impact_361_diff!X827 / 'Outputs_pre-361'!X827, "")</f>
        <v/>
      </c>
      <c r="Y827" s="258" t="str">
        <f>IF('Outputs_pre-361'!Y827 &lt;&gt; 0, Impact_361_diff!Y827 / 'Outputs_pre-361'!Y827, "")</f>
        <v/>
      </c>
      <c r="Z827" s="258" t="str">
        <f>IF('Outputs_pre-361'!Z827 &lt;&gt; 0, Impact_361_diff!Z827 / 'Outputs_pre-361'!Z827, "")</f>
        <v/>
      </c>
      <c r="AA827" s="258" t="str">
        <f>IF('Outputs_pre-361'!AA827 &lt;&gt; 0, Impact_361_diff!AA827 / 'Outputs_pre-361'!AA827, "")</f>
        <v/>
      </c>
      <c r="AB827" s="258" t="str">
        <f>IF('Outputs_pre-361'!AB827 &lt;&gt; 0, Impact_361_diff!AB827 / 'Outputs_pre-361'!AB827, "")</f>
        <v/>
      </c>
      <c r="AC827" s="65"/>
    </row>
    <row r="828" spans="1:29" x14ac:dyDescent="0.35">
      <c r="A828" s="82"/>
      <c r="D828" s="251" t="str">
        <f t="shared" si="6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114"/>
      <c r="M828" s="246"/>
      <c r="N828" s="114"/>
      <c r="O828" s="256" t="str">
        <f>IF('Outputs_pre-361'!O828 &lt;&gt; 0, Impact_361_diff!O828 / 'Outputs_pre-361'!O828, "")</f>
        <v/>
      </c>
      <c r="P828" s="256" t="str">
        <f>IF('Outputs_pre-361'!P828 &lt;&gt; 0, Impact_361_diff!P828 / 'Outputs_pre-361'!P828, "")</f>
        <v/>
      </c>
      <c r="Q828" s="256" t="str">
        <f>IF('Outputs_pre-361'!Q828 &lt;&gt; 0, Impact_361_diff!Q828 / 'Outputs_pre-361'!Q828, "")</f>
        <v/>
      </c>
      <c r="R828" s="256" t="str">
        <f>IF('Outputs_pre-361'!R828 &lt;&gt; 0, Impact_361_diff!R828 / 'Outputs_pre-361'!R828, "")</f>
        <v/>
      </c>
      <c r="S828" s="256" t="str">
        <f>IF('Outputs_pre-361'!S828 &lt;&gt; 0, Impact_361_diff!S828 / 'Outputs_pre-361'!S828, "")</f>
        <v/>
      </c>
      <c r="T828" s="256" t="str">
        <f>IF('Outputs_pre-361'!T828 &lt;&gt; 0, Impact_361_diff!T828 / 'Outputs_pre-361'!T828, "")</f>
        <v/>
      </c>
      <c r="U828" s="256" t="str">
        <f>IF('Outputs_pre-361'!U828 &lt;&gt; 0, Impact_361_diff!U828 / 'Outputs_pre-361'!U828, "")</f>
        <v/>
      </c>
      <c r="V828" s="256" t="str">
        <f>IF('Outputs_pre-361'!V828 &lt;&gt; 0, Impact_361_diff!V828 / 'Outputs_pre-361'!V828, "")</f>
        <v/>
      </c>
      <c r="W828" s="256" t="str">
        <f>IF('Outputs_pre-361'!W828 &lt;&gt; 0, Impact_361_diff!W828 / 'Outputs_pre-361'!W828, "")</f>
        <v/>
      </c>
      <c r="X828" s="256" t="str">
        <f>IF('Outputs_pre-361'!X828 &lt;&gt; 0, Impact_361_diff!X828 / 'Outputs_pre-361'!X828, "")</f>
        <v/>
      </c>
      <c r="Y828" s="256" t="str">
        <f>IF('Outputs_pre-361'!Y828 &lt;&gt; 0, Impact_361_diff!Y828 / 'Outputs_pre-361'!Y828, "")</f>
        <v/>
      </c>
      <c r="Z828" s="256" t="str">
        <f>IF('Outputs_pre-361'!Z828 &lt;&gt; 0, Impact_361_diff!Z828 / 'Outputs_pre-361'!Z828, "")</f>
        <v/>
      </c>
      <c r="AA828" s="256" t="str">
        <f>IF('Outputs_pre-361'!AA828 &lt;&gt; 0, Impact_361_diff!AA828 / 'Outputs_pre-361'!AA828, "")</f>
        <v/>
      </c>
      <c r="AB828" s="256" t="str">
        <f>IF('Outputs_pre-361'!AB828 &lt;&gt; 0, Impact_361_diff!AB828 / 'Outputs_pre-361'!AB828, "")</f>
        <v/>
      </c>
      <c r="AC828" s="65"/>
    </row>
    <row r="829" spans="1:29" x14ac:dyDescent="0.35">
      <c r="A829" s="82"/>
      <c r="D829" s="252" t="str">
        <f t="shared" si="6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256" t="str">
        <f>IF('Outputs_pre-361'!O829 &lt;&gt; 0, Impact_361_diff!O829 / 'Outputs_pre-361'!O829, "")</f>
        <v/>
      </c>
      <c r="P829" s="256" t="str">
        <f>IF('Outputs_pre-361'!P829 &lt;&gt; 0, Impact_361_diff!P829 / 'Outputs_pre-361'!P829, "")</f>
        <v/>
      </c>
      <c r="Q829" s="256" t="str">
        <f>IF('Outputs_pre-361'!Q829 &lt;&gt; 0, Impact_361_diff!Q829 / 'Outputs_pre-361'!Q829, "")</f>
        <v/>
      </c>
      <c r="R829" s="256" t="str">
        <f>IF('Outputs_pre-361'!R829 &lt;&gt; 0, Impact_361_diff!R829 / 'Outputs_pre-361'!R829, "")</f>
        <v/>
      </c>
      <c r="S829" s="256" t="str">
        <f>IF('Outputs_pre-361'!S829 &lt;&gt; 0, Impact_361_diff!S829 / 'Outputs_pre-361'!S829, "")</f>
        <v/>
      </c>
      <c r="T829" s="256" t="str">
        <f>IF('Outputs_pre-361'!T829 &lt;&gt; 0, Impact_361_diff!T829 / 'Outputs_pre-361'!T829, "")</f>
        <v/>
      </c>
      <c r="U829" s="256" t="str">
        <f>IF('Outputs_pre-361'!U829 &lt;&gt; 0, Impact_361_diff!U829 / 'Outputs_pre-361'!U829, "")</f>
        <v/>
      </c>
      <c r="V829" s="256" t="str">
        <f>IF('Outputs_pre-361'!V829 &lt;&gt; 0, Impact_361_diff!V829 / 'Outputs_pre-361'!V829, "")</f>
        <v/>
      </c>
      <c r="W829" s="256" t="str">
        <f>IF('Outputs_pre-361'!W829 &lt;&gt; 0, Impact_361_diff!W829 / 'Outputs_pre-361'!W829, "")</f>
        <v/>
      </c>
      <c r="X829" s="256" t="str">
        <f>IF('Outputs_pre-361'!X829 &lt;&gt; 0, Impact_361_diff!X829 / 'Outputs_pre-361'!X829, "")</f>
        <v/>
      </c>
      <c r="Y829" s="256" t="str">
        <f>IF('Outputs_pre-361'!Y829 &lt;&gt; 0, Impact_361_diff!Y829 / 'Outputs_pre-361'!Y829, "")</f>
        <v/>
      </c>
      <c r="Z829" s="256" t="str">
        <f>IF('Outputs_pre-361'!Z829 &lt;&gt; 0, Impact_361_diff!Z829 / 'Outputs_pre-361'!Z829, "")</f>
        <v/>
      </c>
      <c r="AA829" s="256" t="str">
        <f>IF('Outputs_pre-361'!AA829 &lt;&gt; 0, Impact_361_diff!AA829 / 'Outputs_pre-361'!AA829, "")</f>
        <v/>
      </c>
      <c r="AB829" s="256" t="str">
        <f>IF('Outputs_pre-361'!AB829 &lt;&gt; 0, Impact_361_diff!AB829 / 'Outputs_pre-361'!AB829, "")</f>
        <v/>
      </c>
      <c r="AC829" s="65"/>
    </row>
    <row r="830" spans="1:29" x14ac:dyDescent="0.35">
      <c r="A830" s="82"/>
      <c r="D830" s="252" t="str">
        <f t="shared" si="6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256" t="str">
        <f>IF('Outputs_pre-361'!O830 &lt;&gt; 0, Impact_361_diff!O830 / 'Outputs_pre-361'!O830, "")</f>
        <v/>
      </c>
      <c r="P830" s="256" t="str">
        <f>IF('Outputs_pre-361'!P830 &lt;&gt; 0, Impact_361_diff!P830 / 'Outputs_pre-361'!P830, "")</f>
        <v/>
      </c>
      <c r="Q830" s="256" t="str">
        <f>IF('Outputs_pre-361'!Q830 &lt;&gt; 0, Impact_361_diff!Q830 / 'Outputs_pre-361'!Q830, "")</f>
        <v/>
      </c>
      <c r="R830" s="256" t="str">
        <f>IF('Outputs_pre-361'!R830 &lt;&gt; 0, Impact_361_diff!R830 / 'Outputs_pre-361'!R830, "")</f>
        <v/>
      </c>
      <c r="S830" s="256" t="str">
        <f>IF('Outputs_pre-361'!S830 &lt;&gt; 0, Impact_361_diff!S830 / 'Outputs_pre-361'!S830, "")</f>
        <v/>
      </c>
      <c r="T830" s="256" t="str">
        <f>IF('Outputs_pre-361'!T830 &lt;&gt; 0, Impact_361_diff!T830 / 'Outputs_pre-361'!T830, "")</f>
        <v/>
      </c>
      <c r="U830" s="256" t="str">
        <f>IF('Outputs_pre-361'!U830 &lt;&gt; 0, Impact_361_diff!U830 / 'Outputs_pre-361'!U830, "")</f>
        <v/>
      </c>
      <c r="V830" s="256" t="str">
        <f>IF('Outputs_pre-361'!V830 &lt;&gt; 0, Impact_361_diff!V830 / 'Outputs_pre-361'!V830, "")</f>
        <v/>
      </c>
      <c r="W830" s="256" t="str">
        <f>IF('Outputs_pre-361'!W830 &lt;&gt; 0, Impact_361_diff!W830 / 'Outputs_pre-361'!W830, "")</f>
        <v/>
      </c>
      <c r="X830" s="256" t="str">
        <f>IF('Outputs_pre-361'!X830 &lt;&gt; 0, Impact_361_diff!X830 / 'Outputs_pre-361'!X830, "")</f>
        <v/>
      </c>
      <c r="Y830" s="256" t="str">
        <f>IF('Outputs_pre-361'!Y830 &lt;&gt; 0, Impact_361_diff!Y830 / 'Outputs_pre-361'!Y830, "")</f>
        <v/>
      </c>
      <c r="Z830" s="256" t="str">
        <f>IF('Outputs_pre-361'!Z830 &lt;&gt; 0, Impact_361_diff!Z830 / 'Outputs_pre-361'!Z830, "")</f>
        <v/>
      </c>
      <c r="AA830" s="256" t="str">
        <f>IF('Outputs_pre-361'!AA830 &lt;&gt; 0, Impact_361_diff!AA830 / 'Outputs_pre-361'!AA830, "")</f>
        <v/>
      </c>
      <c r="AB830" s="256" t="str">
        <f>IF('Outputs_pre-361'!AB830 &lt;&gt; 0, Impact_361_diff!AB830 / 'Outputs_pre-361'!AB830, "")</f>
        <v/>
      </c>
      <c r="AC830" s="65"/>
    </row>
    <row r="831" spans="1:29" x14ac:dyDescent="0.35">
      <c r="A831" s="82"/>
      <c r="D831" s="252" t="str">
        <f t="shared" si="6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256" t="str">
        <f>IF('Outputs_pre-361'!O831 &lt;&gt; 0, Impact_361_diff!O831 / 'Outputs_pre-361'!O831, "")</f>
        <v/>
      </c>
      <c r="P831" s="256" t="str">
        <f>IF('Outputs_pre-361'!P831 &lt;&gt; 0, Impact_361_diff!P831 / 'Outputs_pre-361'!P831, "")</f>
        <v/>
      </c>
      <c r="Q831" s="256" t="str">
        <f>IF('Outputs_pre-361'!Q831 &lt;&gt; 0, Impact_361_diff!Q831 / 'Outputs_pre-361'!Q831, "")</f>
        <v/>
      </c>
      <c r="R831" s="256" t="str">
        <f>IF('Outputs_pre-361'!R831 &lt;&gt; 0, Impact_361_diff!R831 / 'Outputs_pre-361'!R831, "")</f>
        <v/>
      </c>
      <c r="S831" s="256" t="str">
        <f>IF('Outputs_pre-361'!S831 &lt;&gt; 0, Impact_361_diff!S831 / 'Outputs_pre-361'!S831, "")</f>
        <v/>
      </c>
      <c r="T831" s="256" t="str">
        <f>IF('Outputs_pre-361'!T831 &lt;&gt; 0, Impact_361_diff!T831 / 'Outputs_pre-361'!T831, "")</f>
        <v/>
      </c>
      <c r="U831" s="256" t="str">
        <f>IF('Outputs_pre-361'!U831 &lt;&gt; 0, Impact_361_diff!U831 / 'Outputs_pre-361'!U831, "")</f>
        <v/>
      </c>
      <c r="V831" s="256" t="str">
        <f>IF('Outputs_pre-361'!V831 &lt;&gt; 0, Impact_361_diff!V831 / 'Outputs_pre-361'!V831, "")</f>
        <v/>
      </c>
      <c r="W831" s="256" t="str">
        <f>IF('Outputs_pre-361'!W831 &lt;&gt; 0, Impact_361_diff!W831 / 'Outputs_pre-361'!W831, "")</f>
        <v/>
      </c>
      <c r="X831" s="256" t="str">
        <f>IF('Outputs_pre-361'!X831 &lt;&gt; 0, Impact_361_diff!X831 / 'Outputs_pre-361'!X831, "")</f>
        <v/>
      </c>
      <c r="Y831" s="256" t="str">
        <f>IF('Outputs_pre-361'!Y831 &lt;&gt; 0, Impact_361_diff!Y831 / 'Outputs_pre-361'!Y831, "")</f>
        <v/>
      </c>
      <c r="Z831" s="256" t="str">
        <f>IF('Outputs_pre-361'!Z831 &lt;&gt; 0, Impact_361_diff!Z831 / 'Outputs_pre-361'!Z831, "")</f>
        <v/>
      </c>
      <c r="AA831" s="256" t="str">
        <f>IF('Outputs_pre-361'!AA831 &lt;&gt; 0, Impact_361_diff!AA831 / 'Outputs_pre-361'!AA831, "")</f>
        <v/>
      </c>
      <c r="AB831" s="256" t="str">
        <f>IF('Outputs_pre-361'!AB831 &lt;&gt; 0, Impact_361_diff!AB831 / 'Outputs_pre-361'!AB831, "")</f>
        <v/>
      </c>
      <c r="AC831" s="65"/>
    </row>
    <row r="832" spans="1:29" x14ac:dyDescent="0.35">
      <c r="A832" s="82"/>
      <c r="D832" s="252" t="str">
        <f t="shared" si="6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256" t="str">
        <f>IF('Outputs_pre-361'!O832 &lt;&gt; 0, Impact_361_diff!O832 / 'Outputs_pre-361'!O832, "")</f>
        <v/>
      </c>
      <c r="P832" s="256" t="str">
        <f>IF('Outputs_pre-361'!P832 &lt;&gt; 0, Impact_361_diff!P832 / 'Outputs_pre-361'!P832, "")</f>
        <v/>
      </c>
      <c r="Q832" s="256" t="str">
        <f>IF('Outputs_pre-361'!Q832 &lt;&gt; 0, Impact_361_diff!Q832 / 'Outputs_pre-361'!Q832, "")</f>
        <v/>
      </c>
      <c r="R832" s="256" t="str">
        <f>IF('Outputs_pre-361'!R832 &lt;&gt; 0, Impact_361_diff!R832 / 'Outputs_pre-361'!R832, "")</f>
        <v/>
      </c>
      <c r="S832" s="256" t="str">
        <f>IF('Outputs_pre-361'!S832 &lt;&gt; 0, Impact_361_diff!S832 / 'Outputs_pre-361'!S832, "")</f>
        <v/>
      </c>
      <c r="T832" s="256" t="str">
        <f>IF('Outputs_pre-361'!T832 &lt;&gt; 0, Impact_361_diff!T832 / 'Outputs_pre-361'!T832, "")</f>
        <v/>
      </c>
      <c r="U832" s="256" t="str">
        <f>IF('Outputs_pre-361'!U832 &lt;&gt; 0, Impact_361_diff!U832 / 'Outputs_pre-361'!U832, "")</f>
        <v/>
      </c>
      <c r="V832" s="256" t="str">
        <f>IF('Outputs_pre-361'!V832 &lt;&gt; 0, Impact_361_diff!V832 / 'Outputs_pre-361'!V832, "")</f>
        <v/>
      </c>
      <c r="W832" s="256" t="str">
        <f>IF('Outputs_pre-361'!W832 &lt;&gt; 0, Impact_361_diff!W832 / 'Outputs_pre-361'!W832, "")</f>
        <v/>
      </c>
      <c r="X832" s="256" t="str">
        <f>IF('Outputs_pre-361'!X832 &lt;&gt; 0, Impact_361_diff!X832 / 'Outputs_pre-361'!X832, "")</f>
        <v/>
      </c>
      <c r="Y832" s="256" t="str">
        <f>IF('Outputs_pre-361'!Y832 &lt;&gt; 0, Impact_361_diff!Y832 / 'Outputs_pre-361'!Y832, "")</f>
        <v/>
      </c>
      <c r="Z832" s="256" t="str">
        <f>IF('Outputs_pre-361'!Z832 &lt;&gt; 0, Impact_361_diff!Z832 / 'Outputs_pre-361'!Z832, "")</f>
        <v/>
      </c>
      <c r="AA832" s="256" t="str">
        <f>IF('Outputs_pre-361'!AA832 &lt;&gt; 0, Impact_361_diff!AA832 / 'Outputs_pre-361'!AA832, "")</f>
        <v/>
      </c>
      <c r="AB832" s="256" t="str">
        <f>IF('Outputs_pre-361'!AB832 &lt;&gt; 0, Impact_361_diff!AB832 / 'Outputs_pre-361'!AB832, "")</f>
        <v/>
      </c>
      <c r="AC832" s="65"/>
    </row>
    <row r="833" spans="1:29" x14ac:dyDescent="0.35">
      <c r="A833" s="82"/>
      <c r="D833" s="252" t="str">
        <f t="shared" si="6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256" t="str">
        <f>IF('Outputs_pre-361'!O833 &lt;&gt; 0, Impact_361_diff!O833 / 'Outputs_pre-361'!O833, "")</f>
        <v/>
      </c>
      <c r="P833" s="256" t="str">
        <f>IF('Outputs_pre-361'!P833 &lt;&gt; 0, Impact_361_diff!P833 / 'Outputs_pre-361'!P833, "")</f>
        <v/>
      </c>
      <c r="Q833" s="256" t="str">
        <f>IF('Outputs_pre-361'!Q833 &lt;&gt; 0, Impact_361_diff!Q833 / 'Outputs_pre-361'!Q833, "")</f>
        <v/>
      </c>
      <c r="R833" s="256" t="str">
        <f>IF('Outputs_pre-361'!R833 &lt;&gt; 0, Impact_361_diff!R833 / 'Outputs_pre-361'!R833, "")</f>
        <v/>
      </c>
      <c r="S833" s="256" t="str">
        <f>IF('Outputs_pre-361'!S833 &lt;&gt; 0, Impact_361_diff!S833 / 'Outputs_pre-361'!S833, "")</f>
        <v/>
      </c>
      <c r="T833" s="256" t="str">
        <f>IF('Outputs_pre-361'!T833 &lt;&gt; 0, Impact_361_diff!T833 / 'Outputs_pre-361'!T833, "")</f>
        <v/>
      </c>
      <c r="U833" s="256" t="str">
        <f>IF('Outputs_pre-361'!U833 &lt;&gt; 0, Impact_361_diff!U833 / 'Outputs_pre-361'!U833, "")</f>
        <v/>
      </c>
      <c r="V833" s="256" t="str">
        <f>IF('Outputs_pre-361'!V833 &lt;&gt; 0, Impact_361_diff!V833 / 'Outputs_pre-361'!V833, "")</f>
        <v/>
      </c>
      <c r="W833" s="256" t="str">
        <f>IF('Outputs_pre-361'!W833 &lt;&gt; 0, Impact_361_diff!W833 / 'Outputs_pre-361'!W833, "")</f>
        <v/>
      </c>
      <c r="X833" s="256" t="str">
        <f>IF('Outputs_pre-361'!X833 &lt;&gt; 0, Impact_361_diff!X833 / 'Outputs_pre-361'!X833, "")</f>
        <v/>
      </c>
      <c r="Y833" s="256" t="str">
        <f>IF('Outputs_pre-361'!Y833 &lt;&gt; 0, Impact_361_diff!Y833 / 'Outputs_pre-361'!Y833, "")</f>
        <v/>
      </c>
      <c r="Z833" s="256" t="str">
        <f>IF('Outputs_pre-361'!Z833 &lt;&gt; 0, Impact_361_diff!Z833 / 'Outputs_pre-361'!Z833, "")</f>
        <v/>
      </c>
      <c r="AA833" s="256" t="str">
        <f>IF('Outputs_pre-361'!AA833 &lt;&gt; 0, Impact_361_diff!AA833 / 'Outputs_pre-361'!AA833, "")</f>
        <v/>
      </c>
      <c r="AB833" s="256" t="str">
        <f>IF('Outputs_pre-361'!AB833 &lt;&gt; 0, Impact_361_diff!AB833 / 'Outputs_pre-361'!AB833, "")</f>
        <v/>
      </c>
      <c r="AC833" s="65"/>
    </row>
    <row r="834" spans="1:29" x14ac:dyDescent="0.35">
      <c r="A834" s="82"/>
      <c r="D834" s="252" t="str">
        <f t="shared" si="6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256" t="str">
        <f>IF('Outputs_pre-361'!O834 &lt;&gt; 0, Impact_361_diff!O834 / 'Outputs_pre-361'!O834, "")</f>
        <v/>
      </c>
      <c r="P834" s="256" t="str">
        <f>IF('Outputs_pre-361'!P834 &lt;&gt; 0, Impact_361_diff!P834 / 'Outputs_pre-361'!P834, "")</f>
        <v/>
      </c>
      <c r="Q834" s="256" t="str">
        <f>IF('Outputs_pre-361'!Q834 &lt;&gt; 0, Impact_361_diff!Q834 / 'Outputs_pre-361'!Q834, "")</f>
        <v/>
      </c>
      <c r="R834" s="256" t="str">
        <f>IF('Outputs_pre-361'!R834 &lt;&gt; 0, Impact_361_diff!R834 / 'Outputs_pre-361'!R834, "")</f>
        <v/>
      </c>
      <c r="S834" s="256" t="str">
        <f>IF('Outputs_pre-361'!S834 &lt;&gt; 0, Impact_361_diff!S834 / 'Outputs_pre-361'!S834, "")</f>
        <v/>
      </c>
      <c r="T834" s="256" t="str">
        <f>IF('Outputs_pre-361'!T834 &lt;&gt; 0, Impact_361_diff!T834 / 'Outputs_pre-361'!T834, "")</f>
        <v/>
      </c>
      <c r="U834" s="256" t="str">
        <f>IF('Outputs_pre-361'!U834 &lt;&gt; 0, Impact_361_diff!U834 / 'Outputs_pre-361'!U834, "")</f>
        <v/>
      </c>
      <c r="V834" s="256" t="str">
        <f>IF('Outputs_pre-361'!V834 &lt;&gt; 0, Impact_361_diff!V834 / 'Outputs_pre-361'!V834, "")</f>
        <v/>
      </c>
      <c r="W834" s="256" t="str">
        <f>IF('Outputs_pre-361'!W834 &lt;&gt; 0, Impact_361_diff!W834 / 'Outputs_pre-361'!W834, "")</f>
        <v/>
      </c>
      <c r="X834" s="256" t="str">
        <f>IF('Outputs_pre-361'!X834 &lt;&gt; 0, Impact_361_diff!X834 / 'Outputs_pre-361'!X834, "")</f>
        <v/>
      </c>
      <c r="Y834" s="256" t="str">
        <f>IF('Outputs_pre-361'!Y834 &lt;&gt; 0, Impact_361_diff!Y834 / 'Outputs_pre-361'!Y834, "")</f>
        <v/>
      </c>
      <c r="Z834" s="256" t="str">
        <f>IF('Outputs_pre-361'!Z834 &lt;&gt; 0, Impact_361_diff!Z834 / 'Outputs_pre-361'!Z834, "")</f>
        <v/>
      </c>
      <c r="AA834" s="256" t="str">
        <f>IF('Outputs_pre-361'!AA834 &lt;&gt; 0, Impact_361_diff!AA834 / 'Outputs_pre-361'!AA834, "")</f>
        <v/>
      </c>
      <c r="AB834" s="256" t="str">
        <f>IF('Outputs_pre-361'!AB834 &lt;&gt; 0, Impact_361_diff!AB834 / 'Outputs_pre-361'!AB834, "")</f>
        <v/>
      </c>
      <c r="AC834" s="65"/>
    </row>
    <row r="835" spans="1:29" x14ac:dyDescent="0.35">
      <c r="A835" s="82"/>
      <c r="D835" s="252" t="str">
        <f t="shared" si="6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256" t="str">
        <f>IF('Outputs_pre-361'!O835 &lt;&gt; 0, Impact_361_diff!O835 / 'Outputs_pre-361'!O835, "")</f>
        <v/>
      </c>
      <c r="P835" s="256" t="str">
        <f>IF('Outputs_pre-361'!P835 &lt;&gt; 0, Impact_361_diff!P835 / 'Outputs_pre-361'!P835, "")</f>
        <v/>
      </c>
      <c r="Q835" s="256" t="str">
        <f>IF('Outputs_pre-361'!Q835 &lt;&gt; 0, Impact_361_diff!Q835 / 'Outputs_pre-361'!Q835, "")</f>
        <v/>
      </c>
      <c r="R835" s="256" t="str">
        <f>IF('Outputs_pre-361'!R835 &lt;&gt; 0, Impact_361_diff!R835 / 'Outputs_pre-361'!R835, "")</f>
        <v/>
      </c>
      <c r="S835" s="256" t="str">
        <f>IF('Outputs_pre-361'!S835 &lt;&gt; 0, Impact_361_diff!S835 / 'Outputs_pre-361'!S835, "")</f>
        <v/>
      </c>
      <c r="T835" s="256" t="str">
        <f>IF('Outputs_pre-361'!T835 &lt;&gt; 0, Impact_361_diff!T835 / 'Outputs_pre-361'!T835, "")</f>
        <v/>
      </c>
      <c r="U835" s="256" t="str">
        <f>IF('Outputs_pre-361'!U835 &lt;&gt; 0, Impact_361_diff!U835 / 'Outputs_pre-361'!U835, "")</f>
        <v/>
      </c>
      <c r="V835" s="256" t="str">
        <f>IF('Outputs_pre-361'!V835 &lt;&gt; 0, Impact_361_diff!V835 / 'Outputs_pre-361'!V835, "")</f>
        <v/>
      </c>
      <c r="W835" s="256" t="str">
        <f>IF('Outputs_pre-361'!W835 &lt;&gt; 0, Impact_361_diff!W835 / 'Outputs_pre-361'!W835, "")</f>
        <v/>
      </c>
      <c r="X835" s="256" t="str">
        <f>IF('Outputs_pre-361'!X835 &lt;&gt; 0, Impact_361_diff!X835 / 'Outputs_pre-361'!X835, "")</f>
        <v/>
      </c>
      <c r="Y835" s="256" t="str">
        <f>IF('Outputs_pre-361'!Y835 &lt;&gt; 0, Impact_361_diff!Y835 / 'Outputs_pre-361'!Y835, "")</f>
        <v/>
      </c>
      <c r="Z835" s="256" t="str">
        <f>IF('Outputs_pre-361'!Z835 &lt;&gt; 0, Impact_361_diff!Z835 / 'Outputs_pre-361'!Z835, "")</f>
        <v/>
      </c>
      <c r="AA835" s="256" t="str">
        <f>IF('Outputs_pre-361'!AA835 &lt;&gt; 0, Impact_361_diff!AA835 / 'Outputs_pre-361'!AA835, "")</f>
        <v/>
      </c>
      <c r="AB835" s="256" t="str">
        <f>IF('Outputs_pre-361'!AB835 &lt;&gt; 0, Impact_361_diff!AB835 / 'Outputs_pre-361'!AB835, "")</f>
        <v/>
      </c>
      <c r="AC835" s="65"/>
    </row>
    <row r="836" spans="1:29" x14ac:dyDescent="0.35">
      <c r="A836" s="82"/>
      <c r="D836" s="252" t="str">
        <f t="shared" si="6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256">
        <f>IF('Outputs_pre-361'!O836 &lt;&gt; 0, Impact_361_diff!O836 / 'Outputs_pre-361'!O836, "")</f>
        <v>0</v>
      </c>
      <c r="P836" s="256">
        <f>IF('Outputs_pre-361'!P836 &lt;&gt; 0, Impact_361_diff!P836 / 'Outputs_pre-361'!P836, "")</f>
        <v>0</v>
      </c>
      <c r="Q836" s="256">
        <f>IF('Outputs_pre-361'!Q836 &lt;&gt; 0, Impact_361_diff!Q836 / 'Outputs_pre-361'!Q836, "")</f>
        <v>0</v>
      </c>
      <c r="R836" s="256">
        <f>IF('Outputs_pre-361'!R836 &lt;&gt; 0, Impact_361_diff!R836 / 'Outputs_pre-361'!R836, "")</f>
        <v>0</v>
      </c>
      <c r="S836" s="256">
        <f>IF('Outputs_pre-361'!S836 &lt;&gt; 0, Impact_361_diff!S836 / 'Outputs_pre-361'!S836, "")</f>
        <v>0</v>
      </c>
      <c r="T836" s="256">
        <f>IF('Outputs_pre-361'!T836 &lt;&gt; 0, Impact_361_diff!T836 / 'Outputs_pre-361'!T836, "")</f>
        <v>0</v>
      </c>
      <c r="U836" s="256">
        <f>IF('Outputs_pre-361'!U836 &lt;&gt; 0, Impact_361_diff!U836 / 'Outputs_pre-361'!U836, "")</f>
        <v>0</v>
      </c>
      <c r="V836" s="256">
        <f>IF('Outputs_pre-361'!V836 &lt;&gt; 0, Impact_361_diff!V836 / 'Outputs_pre-361'!V836, "")</f>
        <v>0</v>
      </c>
      <c r="W836" s="256">
        <f>IF('Outputs_pre-361'!W836 &lt;&gt; 0, Impact_361_diff!W836 / 'Outputs_pre-361'!W836, "")</f>
        <v>0</v>
      </c>
      <c r="X836" s="256">
        <f>IF('Outputs_pre-361'!X836 &lt;&gt; 0, Impact_361_diff!X836 / 'Outputs_pre-361'!X836, "")</f>
        <v>0</v>
      </c>
      <c r="Y836" s="256">
        <f>IF('Outputs_pre-361'!Y836 &lt;&gt; 0, Impact_361_diff!Y836 / 'Outputs_pre-361'!Y836, "")</f>
        <v>0</v>
      </c>
      <c r="Z836" s="256">
        <f>IF('Outputs_pre-361'!Z836 &lt;&gt; 0, Impact_361_diff!Z836 / 'Outputs_pre-361'!Z836, "")</f>
        <v>0</v>
      </c>
      <c r="AA836" s="256">
        <f>IF('Outputs_pre-361'!AA836 &lt;&gt; 0, Impact_361_diff!AA836 / 'Outputs_pre-361'!AA836, "")</f>
        <v>0</v>
      </c>
      <c r="AB836" s="256">
        <f>IF('Outputs_pre-361'!AB836 &lt;&gt; 0, Impact_361_diff!AB836 / 'Outputs_pre-361'!AB836, "")</f>
        <v>0</v>
      </c>
      <c r="AC836" s="65"/>
    </row>
    <row r="837" spans="1:29" x14ac:dyDescent="0.35">
      <c r="A837" s="82"/>
      <c r="D837" s="252" t="str">
        <f t="shared" si="6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256">
        <f>IF('Outputs_pre-361'!O837 &lt;&gt; 0, Impact_361_diff!O837 / 'Outputs_pre-361'!O837, "")</f>
        <v>0</v>
      </c>
      <c r="P837" s="256">
        <f>IF('Outputs_pre-361'!P837 &lt;&gt; 0, Impact_361_diff!P837 / 'Outputs_pre-361'!P837, "")</f>
        <v>0</v>
      </c>
      <c r="Q837" s="256">
        <f>IF('Outputs_pre-361'!Q837 &lt;&gt; 0, Impact_361_diff!Q837 / 'Outputs_pre-361'!Q837, "")</f>
        <v>0</v>
      </c>
      <c r="R837" s="256">
        <f>IF('Outputs_pre-361'!R837 &lt;&gt; 0, Impact_361_diff!R837 / 'Outputs_pre-361'!R837, "")</f>
        <v>0</v>
      </c>
      <c r="S837" s="256">
        <f>IF('Outputs_pre-361'!S837 &lt;&gt; 0, Impact_361_diff!S837 / 'Outputs_pre-361'!S837, "")</f>
        <v>0</v>
      </c>
      <c r="T837" s="256">
        <f>IF('Outputs_pre-361'!T837 &lt;&gt; 0, Impact_361_diff!T837 / 'Outputs_pre-361'!T837, "")</f>
        <v>0</v>
      </c>
      <c r="U837" s="256">
        <f>IF('Outputs_pre-361'!U837 &lt;&gt; 0, Impact_361_diff!U837 / 'Outputs_pre-361'!U837, "")</f>
        <v>0</v>
      </c>
      <c r="V837" s="256">
        <f>IF('Outputs_pre-361'!V837 &lt;&gt; 0, Impact_361_diff!V837 / 'Outputs_pre-361'!V837, "")</f>
        <v>0</v>
      </c>
      <c r="W837" s="256">
        <f>IF('Outputs_pre-361'!W837 &lt;&gt; 0, Impact_361_diff!W837 / 'Outputs_pre-361'!W837, "")</f>
        <v>0</v>
      </c>
      <c r="X837" s="256">
        <f>IF('Outputs_pre-361'!X837 &lt;&gt; 0, Impact_361_diff!X837 / 'Outputs_pre-361'!X837, "")</f>
        <v>0</v>
      </c>
      <c r="Y837" s="256">
        <f>IF('Outputs_pre-361'!Y837 &lt;&gt; 0, Impact_361_diff!Y837 / 'Outputs_pre-361'!Y837, "")</f>
        <v>0</v>
      </c>
      <c r="Z837" s="256">
        <f>IF('Outputs_pre-361'!Z837 &lt;&gt; 0, Impact_361_diff!Z837 / 'Outputs_pre-361'!Z837, "")</f>
        <v>0</v>
      </c>
      <c r="AA837" s="256">
        <f>IF('Outputs_pre-361'!AA837 &lt;&gt; 0, Impact_361_diff!AA837 / 'Outputs_pre-361'!AA837, "")</f>
        <v>0</v>
      </c>
      <c r="AB837" s="256">
        <f>IF('Outputs_pre-361'!AB837 &lt;&gt; 0, Impact_361_diff!AB837 / 'Outputs_pre-361'!AB837, "")</f>
        <v>0</v>
      </c>
      <c r="AC837" s="65"/>
    </row>
    <row r="838" spans="1:29" x14ac:dyDescent="0.35">
      <c r="A838" s="82"/>
      <c r="D838" s="252" t="str">
        <f t="shared" si="6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256">
        <f>IF('Outputs_pre-361'!O838 &lt;&gt; 0, Impact_361_diff!O838 / 'Outputs_pre-361'!O838, "")</f>
        <v>0</v>
      </c>
      <c r="P838" s="256">
        <f>IF('Outputs_pre-361'!P838 &lt;&gt; 0, Impact_361_diff!P838 / 'Outputs_pre-361'!P838, "")</f>
        <v>0</v>
      </c>
      <c r="Q838" s="256">
        <f>IF('Outputs_pre-361'!Q838 &lt;&gt; 0, Impact_361_diff!Q838 / 'Outputs_pre-361'!Q838, "")</f>
        <v>0</v>
      </c>
      <c r="R838" s="256">
        <f>IF('Outputs_pre-361'!R838 &lt;&gt; 0, Impact_361_diff!R838 / 'Outputs_pre-361'!R838, "")</f>
        <v>0</v>
      </c>
      <c r="S838" s="256">
        <f>IF('Outputs_pre-361'!S838 &lt;&gt; 0, Impact_361_diff!S838 / 'Outputs_pre-361'!S838, "")</f>
        <v>0</v>
      </c>
      <c r="T838" s="256">
        <f>IF('Outputs_pre-361'!T838 &lt;&gt; 0, Impact_361_diff!T838 / 'Outputs_pre-361'!T838, "")</f>
        <v>0</v>
      </c>
      <c r="U838" s="256">
        <f>IF('Outputs_pre-361'!U838 &lt;&gt; 0, Impact_361_diff!U838 / 'Outputs_pre-361'!U838, "")</f>
        <v>0</v>
      </c>
      <c r="V838" s="256">
        <f>IF('Outputs_pre-361'!V838 &lt;&gt; 0, Impact_361_diff!V838 / 'Outputs_pre-361'!V838, "")</f>
        <v>0</v>
      </c>
      <c r="W838" s="256">
        <f>IF('Outputs_pre-361'!W838 &lt;&gt; 0, Impact_361_diff!W838 / 'Outputs_pre-361'!W838, "")</f>
        <v>0</v>
      </c>
      <c r="X838" s="256">
        <f>IF('Outputs_pre-361'!X838 &lt;&gt; 0, Impact_361_diff!X838 / 'Outputs_pre-361'!X838, "")</f>
        <v>0</v>
      </c>
      <c r="Y838" s="256">
        <f>IF('Outputs_pre-361'!Y838 &lt;&gt; 0, Impact_361_diff!Y838 / 'Outputs_pre-361'!Y838, "")</f>
        <v>0</v>
      </c>
      <c r="Z838" s="256">
        <f>IF('Outputs_pre-361'!Z838 &lt;&gt; 0, Impact_361_diff!Z838 / 'Outputs_pre-361'!Z838, "")</f>
        <v>0</v>
      </c>
      <c r="AA838" s="256">
        <f>IF('Outputs_pre-361'!AA838 &lt;&gt; 0, Impact_361_diff!AA838 / 'Outputs_pre-361'!AA838, "")</f>
        <v>0</v>
      </c>
      <c r="AB838" s="256">
        <f>IF('Outputs_pre-361'!AB838 &lt;&gt; 0, Impact_361_diff!AB838 / 'Outputs_pre-361'!AB838, "")</f>
        <v>0</v>
      </c>
      <c r="AC838" s="65"/>
    </row>
    <row r="839" spans="1:29" x14ac:dyDescent="0.35">
      <c r="A839" s="82"/>
      <c r="D839" s="252" t="str">
        <f t="shared" si="6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256">
        <f>IF('Outputs_pre-361'!O839 &lt;&gt; 0, Impact_361_diff!O839 / 'Outputs_pre-361'!O839, "")</f>
        <v>0</v>
      </c>
      <c r="P839" s="256">
        <f>IF('Outputs_pre-361'!P839 &lt;&gt; 0, Impact_361_diff!P839 / 'Outputs_pre-361'!P839, "")</f>
        <v>0</v>
      </c>
      <c r="Q839" s="256">
        <f>IF('Outputs_pre-361'!Q839 &lt;&gt; 0, Impact_361_diff!Q839 / 'Outputs_pre-361'!Q839, "")</f>
        <v>0</v>
      </c>
      <c r="R839" s="256">
        <f>IF('Outputs_pre-361'!R839 &lt;&gt; 0, Impact_361_diff!R839 / 'Outputs_pre-361'!R839, "")</f>
        <v>0</v>
      </c>
      <c r="S839" s="256">
        <f>IF('Outputs_pre-361'!S839 &lt;&gt; 0, Impact_361_diff!S839 / 'Outputs_pre-361'!S839, "")</f>
        <v>0</v>
      </c>
      <c r="T839" s="256">
        <f>IF('Outputs_pre-361'!T839 &lt;&gt; 0, Impact_361_diff!T839 / 'Outputs_pre-361'!T839, "")</f>
        <v>0</v>
      </c>
      <c r="U839" s="256">
        <f>IF('Outputs_pre-361'!U839 &lt;&gt; 0, Impact_361_diff!U839 / 'Outputs_pre-361'!U839, "")</f>
        <v>0</v>
      </c>
      <c r="V839" s="256">
        <f>IF('Outputs_pre-361'!V839 &lt;&gt; 0, Impact_361_diff!V839 / 'Outputs_pre-361'!V839, "")</f>
        <v>0</v>
      </c>
      <c r="W839" s="256">
        <f>IF('Outputs_pre-361'!W839 &lt;&gt; 0, Impact_361_diff!W839 / 'Outputs_pre-361'!W839, "")</f>
        <v>0</v>
      </c>
      <c r="X839" s="256">
        <f>IF('Outputs_pre-361'!X839 &lt;&gt; 0, Impact_361_diff!X839 / 'Outputs_pre-361'!X839, "")</f>
        <v>0</v>
      </c>
      <c r="Y839" s="256">
        <f>IF('Outputs_pre-361'!Y839 &lt;&gt; 0, Impact_361_diff!Y839 / 'Outputs_pre-361'!Y839, "")</f>
        <v>0</v>
      </c>
      <c r="Z839" s="256">
        <f>IF('Outputs_pre-361'!Z839 &lt;&gt; 0, Impact_361_diff!Z839 / 'Outputs_pre-361'!Z839, "")</f>
        <v>0</v>
      </c>
      <c r="AA839" s="256">
        <f>IF('Outputs_pre-361'!AA839 &lt;&gt; 0, Impact_361_diff!AA839 / 'Outputs_pre-361'!AA839, "")</f>
        <v>0</v>
      </c>
      <c r="AB839" s="256">
        <f>IF('Outputs_pre-361'!AB839 &lt;&gt; 0, Impact_361_diff!AB839 / 'Outputs_pre-361'!AB839, "")</f>
        <v>0</v>
      </c>
      <c r="AC839" s="65"/>
    </row>
    <row r="840" spans="1:29" s="82" customFormat="1" x14ac:dyDescent="0.35">
      <c r="D840" s="252" t="str">
        <f t="shared" si="6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7">
        <f>IF('Outputs_pre-361'!O840 &lt;&gt; 0, Impact_361_diff!O840 / 'Outputs_pre-361'!O840, "")</f>
        <v>0</v>
      </c>
      <c r="P840" s="257">
        <f>IF('Outputs_pre-361'!P840 &lt;&gt; 0, Impact_361_diff!P840 / 'Outputs_pre-361'!P840, "")</f>
        <v>0</v>
      </c>
      <c r="Q840" s="257">
        <f>IF('Outputs_pre-361'!Q840 &lt;&gt; 0, Impact_361_diff!Q840 / 'Outputs_pre-361'!Q840, "")</f>
        <v>0</v>
      </c>
      <c r="R840" s="257">
        <f>IF('Outputs_pre-361'!R840 &lt;&gt; 0, Impact_361_diff!R840 / 'Outputs_pre-361'!R840, "")</f>
        <v>0</v>
      </c>
      <c r="S840" s="257">
        <f>IF('Outputs_pre-361'!S840 &lt;&gt; 0, Impact_361_diff!S840 / 'Outputs_pre-361'!S840, "")</f>
        <v>0</v>
      </c>
      <c r="T840" s="257">
        <f>IF('Outputs_pre-361'!T840 &lt;&gt; 0, Impact_361_diff!T840 / 'Outputs_pre-361'!T840, "")</f>
        <v>0</v>
      </c>
      <c r="U840" s="257">
        <f>IF('Outputs_pre-361'!U840 &lt;&gt; 0, Impact_361_diff!U840 / 'Outputs_pre-361'!U840, "")</f>
        <v>0</v>
      </c>
      <c r="V840" s="257">
        <f>IF('Outputs_pre-361'!V840 &lt;&gt; 0, Impact_361_diff!V840 / 'Outputs_pre-361'!V840, "")</f>
        <v>0</v>
      </c>
      <c r="W840" s="257">
        <f>IF('Outputs_pre-361'!W840 &lt;&gt; 0, Impact_361_diff!W840 / 'Outputs_pre-361'!W840, "")</f>
        <v>0</v>
      </c>
      <c r="X840" s="257">
        <f>IF('Outputs_pre-361'!X840 &lt;&gt; 0, Impact_361_diff!X840 / 'Outputs_pre-361'!X840, "")</f>
        <v>0</v>
      </c>
      <c r="Y840" s="257">
        <f>IF('Outputs_pre-361'!Y840 &lt;&gt; 0, Impact_361_diff!Y840 / 'Outputs_pre-361'!Y840, "")</f>
        <v>0</v>
      </c>
      <c r="Z840" s="257">
        <f>IF('Outputs_pre-361'!Z840 &lt;&gt; 0, Impact_361_diff!Z840 / 'Outputs_pre-361'!Z840, "")</f>
        <v>0</v>
      </c>
      <c r="AA840" s="257">
        <f>IF('Outputs_pre-361'!AA840 &lt;&gt; 0, Impact_361_diff!AA840 / 'Outputs_pre-361'!AA840, "")</f>
        <v>0</v>
      </c>
      <c r="AB840" s="257">
        <f>IF('Outputs_pre-361'!AB840 &lt;&gt; 0, Impact_361_diff!AB840 / 'Outputs_pre-361'!AB840, "")</f>
        <v>0</v>
      </c>
      <c r="AC840" s="65"/>
    </row>
    <row r="841" spans="1:29" s="82" customFormat="1" x14ac:dyDescent="0.35">
      <c r="D841" s="252" t="str">
        <f t="shared" si="6"/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7">
        <f>IF('Outputs_pre-361'!O841 &lt;&gt; 0, Impact_361_diff!O841 / 'Outputs_pre-361'!O841, "")</f>
        <v>0</v>
      </c>
      <c r="P841" s="257">
        <f>IF('Outputs_pre-361'!P841 &lt;&gt; 0, Impact_361_diff!P841 / 'Outputs_pre-361'!P841, "")</f>
        <v>0</v>
      </c>
      <c r="Q841" s="257">
        <f>IF('Outputs_pre-361'!Q841 &lt;&gt; 0, Impact_361_diff!Q841 / 'Outputs_pre-361'!Q841, "")</f>
        <v>0</v>
      </c>
      <c r="R841" s="257">
        <f>IF('Outputs_pre-361'!R841 &lt;&gt; 0, Impact_361_diff!R841 / 'Outputs_pre-361'!R841, "")</f>
        <v>0</v>
      </c>
      <c r="S841" s="257">
        <f>IF('Outputs_pre-361'!S841 &lt;&gt; 0, Impact_361_diff!S841 / 'Outputs_pre-361'!S841, "")</f>
        <v>0</v>
      </c>
      <c r="T841" s="257">
        <f>IF('Outputs_pre-361'!T841 &lt;&gt; 0, Impact_361_diff!T841 / 'Outputs_pre-361'!T841, "")</f>
        <v>0</v>
      </c>
      <c r="U841" s="257">
        <f>IF('Outputs_pre-361'!U841 &lt;&gt; 0, Impact_361_diff!U841 / 'Outputs_pre-361'!U841, "")</f>
        <v>0</v>
      </c>
      <c r="V841" s="257">
        <f>IF('Outputs_pre-361'!V841 &lt;&gt; 0, Impact_361_diff!V841 / 'Outputs_pre-361'!V841, "")</f>
        <v>0</v>
      </c>
      <c r="W841" s="257">
        <f>IF('Outputs_pre-361'!W841 &lt;&gt; 0, Impact_361_diff!W841 / 'Outputs_pre-361'!W841, "")</f>
        <v>0</v>
      </c>
      <c r="X841" s="257">
        <f>IF('Outputs_pre-361'!X841 &lt;&gt; 0, Impact_361_diff!X841 / 'Outputs_pre-361'!X841, "")</f>
        <v>0</v>
      </c>
      <c r="Y841" s="257">
        <f>IF('Outputs_pre-361'!Y841 &lt;&gt; 0, Impact_361_diff!Y841 / 'Outputs_pre-361'!Y841, "")</f>
        <v>0</v>
      </c>
      <c r="Z841" s="257">
        <f>IF('Outputs_pre-361'!Z841 &lt;&gt; 0, Impact_361_diff!Z841 / 'Outputs_pre-361'!Z841, "")</f>
        <v>0</v>
      </c>
      <c r="AA841" s="257">
        <f>IF('Outputs_pre-361'!AA841 &lt;&gt; 0, Impact_361_diff!AA841 / 'Outputs_pre-361'!AA841, "")</f>
        <v>0</v>
      </c>
      <c r="AB841" s="257">
        <f>IF('Outputs_pre-361'!AB841 &lt;&gt; 0, Impact_361_diff!AB841 / 'Outputs_pre-361'!AB841, "")</f>
        <v>0</v>
      </c>
      <c r="AC841" s="65"/>
    </row>
    <row r="842" spans="1:29" s="82" customFormat="1" x14ac:dyDescent="0.35">
      <c r="D842" s="252" t="str">
        <f t="shared" si="6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7">
        <f>IF('Outputs_pre-361'!O842 &lt;&gt; 0, Impact_361_diff!O842 / 'Outputs_pre-361'!O842, "")</f>
        <v>0</v>
      </c>
      <c r="P842" s="257">
        <f>IF('Outputs_pre-361'!P842 &lt;&gt; 0, Impact_361_diff!P842 / 'Outputs_pre-361'!P842, "")</f>
        <v>0</v>
      </c>
      <c r="Q842" s="257">
        <f>IF('Outputs_pre-361'!Q842 &lt;&gt; 0, Impact_361_diff!Q842 / 'Outputs_pre-361'!Q842, "")</f>
        <v>0</v>
      </c>
      <c r="R842" s="257">
        <f>IF('Outputs_pre-361'!R842 &lt;&gt; 0, Impact_361_diff!R842 / 'Outputs_pre-361'!R842, "")</f>
        <v>0</v>
      </c>
      <c r="S842" s="257">
        <f>IF('Outputs_pre-361'!S842 &lt;&gt; 0, Impact_361_diff!S842 / 'Outputs_pre-361'!S842, "")</f>
        <v>0</v>
      </c>
      <c r="T842" s="257">
        <f>IF('Outputs_pre-361'!T842 &lt;&gt; 0, Impact_361_diff!T842 / 'Outputs_pre-361'!T842, "")</f>
        <v>0</v>
      </c>
      <c r="U842" s="257">
        <f>IF('Outputs_pre-361'!U842 &lt;&gt; 0, Impact_361_diff!U842 / 'Outputs_pre-361'!U842, "")</f>
        <v>0</v>
      </c>
      <c r="V842" s="257">
        <f>IF('Outputs_pre-361'!V842 &lt;&gt; 0, Impact_361_diff!V842 / 'Outputs_pre-361'!V842, "")</f>
        <v>0</v>
      </c>
      <c r="W842" s="257">
        <f>IF('Outputs_pre-361'!W842 &lt;&gt; 0, Impact_361_diff!W842 / 'Outputs_pre-361'!W842, "")</f>
        <v>0</v>
      </c>
      <c r="X842" s="257">
        <f>IF('Outputs_pre-361'!X842 &lt;&gt; 0, Impact_361_diff!X842 / 'Outputs_pre-361'!X842, "")</f>
        <v>0</v>
      </c>
      <c r="Y842" s="257">
        <f>IF('Outputs_pre-361'!Y842 &lt;&gt; 0, Impact_361_diff!Y842 / 'Outputs_pre-361'!Y842, "")</f>
        <v>0</v>
      </c>
      <c r="Z842" s="257">
        <f>IF('Outputs_pre-361'!Z842 &lt;&gt; 0, Impact_361_diff!Z842 / 'Outputs_pre-361'!Z842, "")</f>
        <v>0</v>
      </c>
      <c r="AA842" s="257">
        <f>IF('Outputs_pre-361'!AA842 &lt;&gt; 0, Impact_361_diff!AA842 / 'Outputs_pre-361'!AA842, "")</f>
        <v>0</v>
      </c>
      <c r="AB842" s="257">
        <f>IF('Outputs_pre-361'!AB842 &lt;&gt; 0, Impact_361_diff!AB842 / 'Outputs_pre-361'!AB842, "")</f>
        <v>0</v>
      </c>
      <c r="AC842" s="65"/>
    </row>
    <row r="843" spans="1:29" s="82" customFormat="1" x14ac:dyDescent="0.35">
      <c r="D843" s="252" t="str">
        <f t="shared" si="6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7">
        <f>IF('Outputs_pre-361'!O843 &lt;&gt; 0, Impact_361_diff!O843 / 'Outputs_pre-361'!O843, "")</f>
        <v>0</v>
      </c>
      <c r="P843" s="257">
        <f>IF('Outputs_pre-361'!P843 &lt;&gt; 0, Impact_361_diff!P843 / 'Outputs_pre-361'!P843, "")</f>
        <v>0</v>
      </c>
      <c r="Q843" s="257">
        <f>IF('Outputs_pre-361'!Q843 &lt;&gt; 0, Impact_361_diff!Q843 / 'Outputs_pre-361'!Q843, "")</f>
        <v>0</v>
      </c>
      <c r="R843" s="257">
        <f>IF('Outputs_pre-361'!R843 &lt;&gt; 0, Impact_361_diff!R843 / 'Outputs_pre-361'!R843, "")</f>
        <v>0</v>
      </c>
      <c r="S843" s="257">
        <f>IF('Outputs_pre-361'!S843 &lt;&gt; 0, Impact_361_diff!S843 / 'Outputs_pre-361'!S843, "")</f>
        <v>0</v>
      </c>
      <c r="T843" s="257">
        <f>IF('Outputs_pre-361'!T843 &lt;&gt; 0, Impact_361_diff!T843 / 'Outputs_pre-361'!T843, "")</f>
        <v>0</v>
      </c>
      <c r="U843" s="257">
        <f>IF('Outputs_pre-361'!U843 &lt;&gt; 0, Impact_361_diff!U843 / 'Outputs_pre-361'!U843, "")</f>
        <v>0</v>
      </c>
      <c r="V843" s="257">
        <f>IF('Outputs_pre-361'!V843 &lt;&gt; 0, Impact_361_diff!V843 / 'Outputs_pre-361'!V843, "")</f>
        <v>0</v>
      </c>
      <c r="W843" s="257">
        <f>IF('Outputs_pre-361'!W843 &lt;&gt; 0, Impact_361_diff!W843 / 'Outputs_pre-361'!W843, "")</f>
        <v>0</v>
      </c>
      <c r="X843" s="257">
        <f>IF('Outputs_pre-361'!X843 &lt;&gt; 0, Impact_361_diff!X843 / 'Outputs_pre-361'!X843, "")</f>
        <v>0</v>
      </c>
      <c r="Y843" s="257">
        <f>IF('Outputs_pre-361'!Y843 &lt;&gt; 0, Impact_361_diff!Y843 / 'Outputs_pre-361'!Y843, "")</f>
        <v>0</v>
      </c>
      <c r="Z843" s="257">
        <f>IF('Outputs_pre-361'!Z843 &lt;&gt; 0, Impact_361_diff!Z843 / 'Outputs_pre-361'!Z843, "")</f>
        <v>0</v>
      </c>
      <c r="AA843" s="257">
        <f>IF('Outputs_pre-361'!AA843 &lt;&gt; 0, Impact_361_diff!AA843 / 'Outputs_pre-361'!AA843, "")</f>
        <v>0</v>
      </c>
      <c r="AB843" s="257">
        <f>IF('Outputs_pre-361'!AB843 &lt;&gt; 0, Impact_361_diff!AB843 / 'Outputs_pre-361'!AB843, "")</f>
        <v>0</v>
      </c>
      <c r="AC843" s="65"/>
    </row>
    <row r="844" spans="1:29" s="82" customFormat="1" x14ac:dyDescent="0.35">
      <c r="D844" s="252" t="str">
        <f t="shared" si="6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7">
        <f>IF('Outputs_pre-361'!O844 &lt;&gt; 0, Impact_361_diff!O844 / 'Outputs_pre-361'!O844, "")</f>
        <v>0</v>
      </c>
      <c r="P844" s="257">
        <f>IF('Outputs_pre-361'!P844 &lt;&gt; 0, Impact_361_diff!P844 / 'Outputs_pre-361'!P844, "")</f>
        <v>0</v>
      </c>
      <c r="Q844" s="257">
        <f>IF('Outputs_pre-361'!Q844 &lt;&gt; 0, Impact_361_diff!Q844 / 'Outputs_pre-361'!Q844, "")</f>
        <v>0</v>
      </c>
      <c r="R844" s="257">
        <f>IF('Outputs_pre-361'!R844 &lt;&gt; 0, Impact_361_diff!R844 / 'Outputs_pre-361'!R844, "")</f>
        <v>0</v>
      </c>
      <c r="S844" s="257">
        <f>IF('Outputs_pre-361'!S844 &lt;&gt; 0, Impact_361_diff!S844 / 'Outputs_pre-361'!S844, "")</f>
        <v>0</v>
      </c>
      <c r="T844" s="257">
        <f>IF('Outputs_pre-361'!T844 &lt;&gt; 0, Impact_361_diff!T844 / 'Outputs_pre-361'!T844, "")</f>
        <v>0</v>
      </c>
      <c r="U844" s="257">
        <f>IF('Outputs_pre-361'!U844 &lt;&gt; 0, Impact_361_diff!U844 / 'Outputs_pre-361'!U844, "")</f>
        <v>0</v>
      </c>
      <c r="V844" s="257">
        <f>IF('Outputs_pre-361'!V844 &lt;&gt; 0, Impact_361_diff!V844 / 'Outputs_pre-361'!V844, "")</f>
        <v>0</v>
      </c>
      <c r="W844" s="257">
        <f>IF('Outputs_pre-361'!W844 &lt;&gt; 0, Impact_361_diff!W844 / 'Outputs_pre-361'!W844, "")</f>
        <v>0</v>
      </c>
      <c r="X844" s="257">
        <f>IF('Outputs_pre-361'!X844 &lt;&gt; 0, Impact_361_diff!X844 / 'Outputs_pre-361'!X844, "")</f>
        <v>0</v>
      </c>
      <c r="Y844" s="257">
        <f>IF('Outputs_pre-361'!Y844 &lt;&gt; 0, Impact_361_diff!Y844 / 'Outputs_pre-361'!Y844, "")</f>
        <v>0</v>
      </c>
      <c r="Z844" s="257">
        <f>IF('Outputs_pre-361'!Z844 &lt;&gt; 0, Impact_361_diff!Z844 / 'Outputs_pre-361'!Z844, "")</f>
        <v>0</v>
      </c>
      <c r="AA844" s="257">
        <f>IF('Outputs_pre-361'!AA844 &lt;&gt; 0, Impact_361_diff!AA844 / 'Outputs_pre-361'!AA844, "")</f>
        <v>0</v>
      </c>
      <c r="AB844" s="257">
        <f>IF('Outputs_pre-361'!AB844 &lt;&gt; 0, Impact_361_diff!AB844 / 'Outputs_pre-361'!AB844, "")</f>
        <v>0</v>
      </c>
      <c r="AC844" s="65"/>
    </row>
    <row r="845" spans="1:29" s="82" customFormat="1" x14ac:dyDescent="0.35">
      <c r="D845" s="252" t="str">
        <f t="shared" si="6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7">
        <f>IF('Outputs_pre-361'!O845 &lt;&gt; 0, Impact_361_diff!O845 / 'Outputs_pre-361'!O845, "")</f>
        <v>0</v>
      </c>
      <c r="P845" s="257">
        <f>IF('Outputs_pre-361'!P845 &lt;&gt; 0, Impact_361_diff!P845 / 'Outputs_pre-361'!P845, "")</f>
        <v>0</v>
      </c>
      <c r="Q845" s="257">
        <f>IF('Outputs_pre-361'!Q845 &lt;&gt; 0, Impact_361_diff!Q845 / 'Outputs_pre-361'!Q845, "")</f>
        <v>0</v>
      </c>
      <c r="R845" s="257">
        <f>IF('Outputs_pre-361'!R845 &lt;&gt; 0, Impact_361_diff!R845 / 'Outputs_pre-361'!R845, "")</f>
        <v>0</v>
      </c>
      <c r="S845" s="257">
        <f>IF('Outputs_pre-361'!S845 &lt;&gt; 0, Impact_361_diff!S845 / 'Outputs_pre-361'!S845, "")</f>
        <v>0</v>
      </c>
      <c r="T845" s="257">
        <f>IF('Outputs_pre-361'!T845 &lt;&gt; 0, Impact_361_diff!T845 / 'Outputs_pre-361'!T845, "")</f>
        <v>0</v>
      </c>
      <c r="U845" s="257">
        <f>IF('Outputs_pre-361'!U845 &lt;&gt; 0, Impact_361_diff!U845 / 'Outputs_pre-361'!U845, "")</f>
        <v>0</v>
      </c>
      <c r="V845" s="257">
        <f>IF('Outputs_pre-361'!V845 &lt;&gt; 0, Impact_361_diff!V845 / 'Outputs_pre-361'!V845, "")</f>
        <v>0</v>
      </c>
      <c r="W845" s="257">
        <f>IF('Outputs_pre-361'!W845 &lt;&gt; 0, Impact_361_diff!W845 / 'Outputs_pre-361'!W845, "")</f>
        <v>0</v>
      </c>
      <c r="X845" s="257">
        <f>IF('Outputs_pre-361'!X845 &lt;&gt; 0, Impact_361_diff!X845 / 'Outputs_pre-361'!X845, "")</f>
        <v>0</v>
      </c>
      <c r="Y845" s="257">
        <f>IF('Outputs_pre-361'!Y845 &lt;&gt; 0, Impact_361_diff!Y845 / 'Outputs_pre-361'!Y845, "")</f>
        <v>0</v>
      </c>
      <c r="Z845" s="257">
        <f>IF('Outputs_pre-361'!Z845 &lt;&gt; 0, Impact_361_diff!Z845 / 'Outputs_pre-361'!Z845, "")</f>
        <v>0</v>
      </c>
      <c r="AA845" s="257">
        <f>IF('Outputs_pre-361'!AA845 &lt;&gt; 0, Impact_361_diff!AA845 / 'Outputs_pre-361'!AA845, "")</f>
        <v>0</v>
      </c>
      <c r="AB845" s="257">
        <f>IF('Outputs_pre-361'!AB845 &lt;&gt; 0, Impact_361_diff!AB845 / 'Outputs_pre-361'!AB845, "")</f>
        <v>0</v>
      </c>
      <c r="AC845" s="65"/>
    </row>
    <row r="846" spans="1:29" s="82" customFormat="1" x14ac:dyDescent="0.35">
      <c r="D846" s="252" t="str">
        <f t="shared" si="6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7">
        <f>IF('Outputs_pre-361'!O846 &lt;&gt; 0, Impact_361_diff!O846 / 'Outputs_pre-361'!O846, "")</f>
        <v>0</v>
      </c>
      <c r="P846" s="257">
        <f>IF('Outputs_pre-361'!P846 &lt;&gt; 0, Impact_361_diff!P846 / 'Outputs_pre-361'!P846, "")</f>
        <v>0</v>
      </c>
      <c r="Q846" s="257">
        <f>IF('Outputs_pre-361'!Q846 &lt;&gt; 0, Impact_361_diff!Q846 / 'Outputs_pre-361'!Q846, "")</f>
        <v>0</v>
      </c>
      <c r="R846" s="257">
        <f>IF('Outputs_pre-361'!R846 &lt;&gt; 0, Impact_361_diff!R846 / 'Outputs_pre-361'!R846, "")</f>
        <v>0</v>
      </c>
      <c r="S846" s="257">
        <f>IF('Outputs_pre-361'!S846 &lt;&gt; 0, Impact_361_diff!S846 / 'Outputs_pre-361'!S846, "")</f>
        <v>0</v>
      </c>
      <c r="T846" s="257">
        <f>IF('Outputs_pre-361'!T846 &lt;&gt; 0, Impact_361_diff!T846 / 'Outputs_pre-361'!T846, "")</f>
        <v>0</v>
      </c>
      <c r="U846" s="257">
        <f>IF('Outputs_pre-361'!U846 &lt;&gt; 0, Impact_361_diff!U846 / 'Outputs_pre-361'!U846, "")</f>
        <v>0</v>
      </c>
      <c r="V846" s="257">
        <f>IF('Outputs_pre-361'!V846 &lt;&gt; 0, Impact_361_diff!V846 / 'Outputs_pre-361'!V846, "")</f>
        <v>0</v>
      </c>
      <c r="W846" s="257">
        <f>IF('Outputs_pre-361'!W846 &lt;&gt; 0, Impact_361_diff!W846 / 'Outputs_pre-361'!W846, "")</f>
        <v>0</v>
      </c>
      <c r="X846" s="257">
        <f>IF('Outputs_pre-361'!X846 &lt;&gt; 0, Impact_361_diff!X846 / 'Outputs_pre-361'!X846, "")</f>
        <v>0</v>
      </c>
      <c r="Y846" s="257">
        <f>IF('Outputs_pre-361'!Y846 &lt;&gt; 0, Impact_361_diff!Y846 / 'Outputs_pre-361'!Y846, "")</f>
        <v>0</v>
      </c>
      <c r="Z846" s="257">
        <f>IF('Outputs_pre-361'!Z846 &lt;&gt; 0, Impact_361_diff!Z846 / 'Outputs_pre-361'!Z846, "")</f>
        <v>0</v>
      </c>
      <c r="AA846" s="257">
        <f>IF('Outputs_pre-361'!AA846 &lt;&gt; 0, Impact_361_diff!AA846 / 'Outputs_pre-361'!AA846, "")</f>
        <v>0</v>
      </c>
      <c r="AB846" s="257">
        <f>IF('Outputs_pre-361'!AB846 &lt;&gt; 0, Impact_361_diff!AB846 / 'Outputs_pre-361'!AB846, "")</f>
        <v>0</v>
      </c>
      <c r="AC846" s="65"/>
    </row>
    <row r="847" spans="1:29" s="82" customFormat="1" x14ac:dyDescent="0.35">
      <c r="D847" s="252" t="str">
        <f t="shared" si="6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7">
        <f>IF('Outputs_pre-361'!O847 &lt;&gt; 0, Impact_361_diff!O847 / 'Outputs_pre-361'!O847, "")</f>
        <v>0</v>
      </c>
      <c r="P847" s="257">
        <f>IF('Outputs_pre-361'!P847 &lt;&gt; 0, Impact_361_diff!P847 / 'Outputs_pre-361'!P847, "")</f>
        <v>0</v>
      </c>
      <c r="Q847" s="257">
        <f>IF('Outputs_pre-361'!Q847 &lt;&gt; 0, Impact_361_diff!Q847 / 'Outputs_pre-361'!Q847, "")</f>
        <v>0</v>
      </c>
      <c r="R847" s="257">
        <f>IF('Outputs_pre-361'!R847 &lt;&gt; 0, Impact_361_diff!R847 / 'Outputs_pre-361'!R847, "")</f>
        <v>0</v>
      </c>
      <c r="S847" s="257">
        <f>IF('Outputs_pre-361'!S847 &lt;&gt; 0, Impact_361_diff!S847 / 'Outputs_pre-361'!S847, "")</f>
        <v>0</v>
      </c>
      <c r="T847" s="257">
        <f>IF('Outputs_pre-361'!T847 &lt;&gt; 0, Impact_361_diff!T847 / 'Outputs_pre-361'!T847, "")</f>
        <v>0</v>
      </c>
      <c r="U847" s="257">
        <f>IF('Outputs_pre-361'!U847 &lt;&gt; 0, Impact_361_diff!U847 / 'Outputs_pre-361'!U847, "")</f>
        <v>0</v>
      </c>
      <c r="V847" s="257">
        <f>IF('Outputs_pre-361'!V847 &lt;&gt; 0, Impact_361_diff!V847 / 'Outputs_pre-361'!V847, "")</f>
        <v>0</v>
      </c>
      <c r="W847" s="257">
        <f>IF('Outputs_pre-361'!W847 &lt;&gt; 0, Impact_361_diff!W847 / 'Outputs_pre-361'!W847, "")</f>
        <v>0</v>
      </c>
      <c r="X847" s="257">
        <f>IF('Outputs_pre-361'!X847 &lt;&gt; 0, Impact_361_diff!X847 / 'Outputs_pre-361'!X847, "")</f>
        <v>0</v>
      </c>
      <c r="Y847" s="257">
        <f>IF('Outputs_pre-361'!Y847 &lt;&gt; 0, Impact_361_diff!Y847 / 'Outputs_pre-361'!Y847, "")</f>
        <v>0</v>
      </c>
      <c r="Z847" s="257">
        <f>IF('Outputs_pre-361'!Z847 &lt;&gt; 0, Impact_361_diff!Z847 / 'Outputs_pre-361'!Z847, "")</f>
        <v>0</v>
      </c>
      <c r="AA847" s="257">
        <f>IF('Outputs_pre-361'!AA847 &lt;&gt; 0, Impact_361_diff!AA847 / 'Outputs_pre-361'!AA847, "")</f>
        <v>0</v>
      </c>
      <c r="AB847" s="257">
        <f>IF('Outputs_pre-361'!AB847 &lt;&gt; 0, Impact_361_diff!AB847 / 'Outputs_pre-361'!AB847, "")</f>
        <v>0</v>
      </c>
      <c r="AC847" s="65"/>
    </row>
    <row r="848" spans="1:29" s="82" customFormat="1" x14ac:dyDescent="0.35">
      <c r="D848" s="252" t="str">
        <f t="shared" si="6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7">
        <f>IF('Outputs_pre-361'!O848 &lt;&gt; 0, Impact_361_diff!O848 / 'Outputs_pre-361'!O848, "")</f>
        <v>0</v>
      </c>
      <c r="P848" s="257">
        <f>IF('Outputs_pre-361'!P848 &lt;&gt; 0, Impact_361_diff!P848 / 'Outputs_pre-361'!P848, "")</f>
        <v>0</v>
      </c>
      <c r="Q848" s="257">
        <f>IF('Outputs_pre-361'!Q848 &lt;&gt; 0, Impact_361_diff!Q848 / 'Outputs_pre-361'!Q848, "")</f>
        <v>0</v>
      </c>
      <c r="R848" s="257">
        <f>IF('Outputs_pre-361'!R848 &lt;&gt; 0, Impact_361_diff!R848 / 'Outputs_pre-361'!R848, "")</f>
        <v>0</v>
      </c>
      <c r="S848" s="257">
        <f>IF('Outputs_pre-361'!S848 &lt;&gt; 0, Impact_361_diff!S848 / 'Outputs_pre-361'!S848, "")</f>
        <v>0</v>
      </c>
      <c r="T848" s="257">
        <f>IF('Outputs_pre-361'!T848 &lt;&gt; 0, Impact_361_diff!T848 / 'Outputs_pre-361'!T848, "")</f>
        <v>0</v>
      </c>
      <c r="U848" s="257">
        <f>IF('Outputs_pre-361'!U848 &lt;&gt; 0, Impact_361_diff!U848 / 'Outputs_pre-361'!U848, "")</f>
        <v>0</v>
      </c>
      <c r="V848" s="257">
        <f>IF('Outputs_pre-361'!V848 &lt;&gt; 0, Impact_361_diff!V848 / 'Outputs_pre-361'!V848, "")</f>
        <v>0</v>
      </c>
      <c r="W848" s="257">
        <f>IF('Outputs_pre-361'!W848 &lt;&gt; 0, Impact_361_diff!W848 / 'Outputs_pre-361'!W848, "")</f>
        <v>0</v>
      </c>
      <c r="X848" s="257">
        <f>IF('Outputs_pre-361'!X848 &lt;&gt; 0, Impact_361_diff!X848 / 'Outputs_pre-361'!X848, "")</f>
        <v>0</v>
      </c>
      <c r="Y848" s="257">
        <f>IF('Outputs_pre-361'!Y848 &lt;&gt; 0, Impact_361_diff!Y848 / 'Outputs_pre-361'!Y848, "")</f>
        <v>0</v>
      </c>
      <c r="Z848" s="257">
        <f>IF('Outputs_pre-361'!Z848 &lt;&gt; 0, Impact_361_diff!Z848 / 'Outputs_pre-361'!Z848, "")</f>
        <v>0</v>
      </c>
      <c r="AA848" s="257">
        <f>IF('Outputs_pre-361'!AA848 &lt;&gt; 0, Impact_361_diff!AA848 / 'Outputs_pre-361'!AA848, "")</f>
        <v>0</v>
      </c>
      <c r="AB848" s="257">
        <f>IF('Outputs_pre-361'!AB848 &lt;&gt; 0, Impact_361_diff!AB848 / 'Outputs_pre-361'!AB848, "")</f>
        <v>0</v>
      </c>
      <c r="AC848" s="65"/>
    </row>
    <row r="849" spans="1:29" s="82" customFormat="1" x14ac:dyDescent="0.35">
      <c r="D849" s="252" t="str">
        <f t="shared" si="6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7">
        <f>IF('Outputs_pre-361'!O849 &lt;&gt; 0, Impact_361_diff!O849 / 'Outputs_pre-361'!O849, "")</f>
        <v>0</v>
      </c>
      <c r="P849" s="257">
        <f>IF('Outputs_pre-361'!P849 &lt;&gt; 0, Impact_361_diff!P849 / 'Outputs_pre-361'!P849, "")</f>
        <v>0</v>
      </c>
      <c r="Q849" s="257">
        <f>IF('Outputs_pre-361'!Q849 &lt;&gt; 0, Impact_361_diff!Q849 / 'Outputs_pre-361'!Q849, "")</f>
        <v>0</v>
      </c>
      <c r="R849" s="257">
        <f>IF('Outputs_pre-361'!R849 &lt;&gt; 0, Impact_361_diff!R849 / 'Outputs_pre-361'!R849, "")</f>
        <v>0</v>
      </c>
      <c r="S849" s="257">
        <f>IF('Outputs_pre-361'!S849 &lt;&gt; 0, Impact_361_diff!S849 / 'Outputs_pre-361'!S849, "")</f>
        <v>0</v>
      </c>
      <c r="T849" s="257">
        <f>IF('Outputs_pre-361'!T849 &lt;&gt; 0, Impact_361_diff!T849 / 'Outputs_pre-361'!T849, "")</f>
        <v>0</v>
      </c>
      <c r="U849" s="257">
        <f>IF('Outputs_pre-361'!U849 &lt;&gt; 0, Impact_361_diff!U849 / 'Outputs_pre-361'!U849, "")</f>
        <v>0</v>
      </c>
      <c r="V849" s="257">
        <f>IF('Outputs_pre-361'!V849 &lt;&gt; 0, Impact_361_diff!V849 / 'Outputs_pre-361'!V849, "")</f>
        <v>0</v>
      </c>
      <c r="W849" s="257">
        <f>IF('Outputs_pre-361'!W849 &lt;&gt; 0, Impact_361_diff!W849 / 'Outputs_pre-361'!W849, "")</f>
        <v>0</v>
      </c>
      <c r="X849" s="257">
        <f>IF('Outputs_pre-361'!X849 &lt;&gt; 0, Impact_361_diff!X849 / 'Outputs_pre-361'!X849, "")</f>
        <v>0</v>
      </c>
      <c r="Y849" s="257">
        <f>IF('Outputs_pre-361'!Y849 &lt;&gt; 0, Impact_361_diff!Y849 / 'Outputs_pre-361'!Y849, "")</f>
        <v>0</v>
      </c>
      <c r="Z849" s="257">
        <f>IF('Outputs_pre-361'!Z849 &lt;&gt; 0, Impact_361_diff!Z849 / 'Outputs_pre-361'!Z849, "")</f>
        <v>0</v>
      </c>
      <c r="AA849" s="257">
        <f>IF('Outputs_pre-361'!AA849 &lt;&gt; 0, Impact_361_diff!AA849 / 'Outputs_pre-361'!AA849, "")</f>
        <v>0</v>
      </c>
      <c r="AB849" s="257">
        <f>IF('Outputs_pre-361'!AB849 &lt;&gt; 0, Impact_361_diff!AB849 / 'Outputs_pre-361'!AB849, "")</f>
        <v>0</v>
      </c>
      <c r="AC849" s="65"/>
    </row>
    <row r="850" spans="1:29" s="82" customFormat="1" x14ac:dyDescent="0.35">
      <c r="D850" s="252" t="str">
        <f t="shared" si="6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7">
        <f>IF('Outputs_pre-361'!O850 &lt;&gt; 0, Impact_361_diff!O850 / 'Outputs_pre-361'!O850, "")</f>
        <v>0</v>
      </c>
      <c r="P850" s="257">
        <f>IF('Outputs_pre-361'!P850 &lt;&gt; 0, Impact_361_diff!P850 / 'Outputs_pre-361'!P850, "")</f>
        <v>0</v>
      </c>
      <c r="Q850" s="257">
        <f>IF('Outputs_pre-361'!Q850 &lt;&gt; 0, Impact_361_diff!Q850 / 'Outputs_pre-361'!Q850, "")</f>
        <v>0</v>
      </c>
      <c r="R850" s="257">
        <f>IF('Outputs_pre-361'!R850 &lt;&gt; 0, Impact_361_diff!R850 / 'Outputs_pre-361'!R850, "")</f>
        <v>0</v>
      </c>
      <c r="S850" s="257">
        <f>IF('Outputs_pre-361'!S850 &lt;&gt; 0, Impact_361_diff!S850 / 'Outputs_pre-361'!S850, "")</f>
        <v>0</v>
      </c>
      <c r="T850" s="257">
        <f>IF('Outputs_pre-361'!T850 &lt;&gt; 0, Impact_361_diff!T850 / 'Outputs_pre-361'!T850, "")</f>
        <v>0</v>
      </c>
      <c r="U850" s="257">
        <f>IF('Outputs_pre-361'!U850 &lt;&gt; 0, Impact_361_diff!U850 / 'Outputs_pre-361'!U850, "")</f>
        <v>0</v>
      </c>
      <c r="V850" s="257">
        <f>IF('Outputs_pre-361'!V850 &lt;&gt; 0, Impact_361_diff!V850 / 'Outputs_pre-361'!V850, "")</f>
        <v>0</v>
      </c>
      <c r="W850" s="257">
        <f>IF('Outputs_pre-361'!W850 &lt;&gt; 0, Impact_361_diff!W850 / 'Outputs_pre-361'!W850, "")</f>
        <v>0</v>
      </c>
      <c r="X850" s="257">
        <f>IF('Outputs_pre-361'!X850 &lt;&gt; 0, Impact_361_diff!X850 / 'Outputs_pre-361'!X850, "")</f>
        <v>0</v>
      </c>
      <c r="Y850" s="257">
        <f>IF('Outputs_pre-361'!Y850 &lt;&gt; 0, Impact_361_diff!Y850 / 'Outputs_pre-361'!Y850, "")</f>
        <v>0</v>
      </c>
      <c r="Z850" s="257">
        <f>IF('Outputs_pre-361'!Z850 &lt;&gt; 0, Impact_361_diff!Z850 / 'Outputs_pre-361'!Z850, "")</f>
        <v>0</v>
      </c>
      <c r="AA850" s="257">
        <f>IF('Outputs_pre-361'!AA850 &lt;&gt; 0, Impact_361_diff!AA850 / 'Outputs_pre-361'!AA850, "")</f>
        <v>0</v>
      </c>
      <c r="AB850" s="257">
        <f>IF('Outputs_pre-361'!AB850 &lt;&gt; 0, Impact_361_diff!AB850 / 'Outputs_pre-361'!AB850, "")</f>
        <v>0</v>
      </c>
      <c r="AC850" s="65"/>
    </row>
    <row r="851" spans="1:29" s="82" customFormat="1" x14ac:dyDescent="0.35">
      <c r="D851" s="252" t="str">
        <f t="shared" si="6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7" t="str">
        <f>IF('Outputs_pre-361'!O851 &lt;&gt; 0, Impact_361_diff!O851 / 'Outputs_pre-361'!O851, "")</f>
        <v/>
      </c>
      <c r="P851" s="257" t="str">
        <f>IF('Outputs_pre-361'!P851 &lt;&gt; 0, Impact_361_diff!P851 / 'Outputs_pre-361'!P851, "")</f>
        <v/>
      </c>
      <c r="Q851" s="257" t="str">
        <f>IF('Outputs_pre-361'!Q851 &lt;&gt; 0, Impact_361_diff!Q851 / 'Outputs_pre-361'!Q851, "")</f>
        <v/>
      </c>
      <c r="R851" s="257" t="str">
        <f>IF('Outputs_pre-361'!R851 &lt;&gt; 0, Impact_361_diff!R851 / 'Outputs_pre-361'!R851, "")</f>
        <v/>
      </c>
      <c r="S851" s="257" t="str">
        <f>IF('Outputs_pre-361'!S851 &lt;&gt; 0, Impact_361_diff!S851 / 'Outputs_pre-361'!S851, "")</f>
        <v/>
      </c>
      <c r="T851" s="257" t="str">
        <f>IF('Outputs_pre-361'!T851 &lt;&gt; 0, Impact_361_diff!T851 / 'Outputs_pre-361'!T851, "")</f>
        <v/>
      </c>
      <c r="U851" s="257" t="str">
        <f>IF('Outputs_pre-361'!U851 &lt;&gt; 0, Impact_361_diff!U851 / 'Outputs_pre-361'!U851, "")</f>
        <v/>
      </c>
      <c r="V851" s="257" t="str">
        <f>IF('Outputs_pre-361'!V851 &lt;&gt; 0, Impact_361_diff!V851 / 'Outputs_pre-361'!V851, "")</f>
        <v/>
      </c>
      <c r="W851" s="257" t="str">
        <f>IF('Outputs_pre-361'!W851 &lt;&gt; 0, Impact_361_diff!W851 / 'Outputs_pre-361'!W851, "")</f>
        <v/>
      </c>
      <c r="X851" s="257" t="str">
        <f>IF('Outputs_pre-361'!X851 &lt;&gt; 0, Impact_361_diff!X851 / 'Outputs_pre-361'!X851, "")</f>
        <v/>
      </c>
      <c r="Y851" s="257" t="str">
        <f>IF('Outputs_pre-361'!Y851 &lt;&gt; 0, Impact_361_diff!Y851 / 'Outputs_pre-361'!Y851, "")</f>
        <v/>
      </c>
      <c r="Z851" s="257" t="str">
        <f>IF('Outputs_pre-361'!Z851 &lt;&gt; 0, Impact_361_diff!Z851 / 'Outputs_pre-361'!Z851, "")</f>
        <v/>
      </c>
      <c r="AA851" s="257" t="str">
        <f>IF('Outputs_pre-361'!AA851 &lt;&gt; 0, Impact_361_diff!AA851 / 'Outputs_pre-361'!AA851, "")</f>
        <v/>
      </c>
      <c r="AB851" s="257" t="str">
        <f>IF('Outputs_pre-361'!AB851 &lt;&gt; 0, Impact_361_diff!AB851 / 'Outputs_pre-361'!AB851, "")</f>
        <v/>
      </c>
      <c r="AC851" s="65"/>
    </row>
    <row r="852" spans="1:29" s="82" customFormat="1" x14ac:dyDescent="0.35">
      <c r="D852" s="252" t="str">
        <f t="shared" si="6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7" t="str">
        <f>IF('Outputs_pre-361'!O852 &lt;&gt; 0, Impact_361_diff!O852 / 'Outputs_pre-361'!O852, "")</f>
        <v/>
      </c>
      <c r="P852" s="257" t="str">
        <f>IF('Outputs_pre-361'!P852 &lt;&gt; 0, Impact_361_diff!P852 / 'Outputs_pre-361'!P852, "")</f>
        <v/>
      </c>
      <c r="Q852" s="257" t="str">
        <f>IF('Outputs_pre-361'!Q852 &lt;&gt; 0, Impact_361_diff!Q852 / 'Outputs_pre-361'!Q852, "")</f>
        <v/>
      </c>
      <c r="R852" s="257" t="str">
        <f>IF('Outputs_pre-361'!R852 &lt;&gt; 0, Impact_361_diff!R852 / 'Outputs_pre-361'!R852, "")</f>
        <v/>
      </c>
      <c r="S852" s="257" t="str">
        <f>IF('Outputs_pre-361'!S852 &lt;&gt; 0, Impact_361_diff!S852 / 'Outputs_pre-361'!S852, "")</f>
        <v/>
      </c>
      <c r="T852" s="257" t="str">
        <f>IF('Outputs_pre-361'!T852 &lt;&gt; 0, Impact_361_diff!T852 / 'Outputs_pre-361'!T852, "")</f>
        <v/>
      </c>
      <c r="U852" s="257" t="str">
        <f>IF('Outputs_pre-361'!U852 &lt;&gt; 0, Impact_361_diff!U852 / 'Outputs_pre-361'!U852, "")</f>
        <v/>
      </c>
      <c r="V852" s="257" t="str">
        <f>IF('Outputs_pre-361'!V852 &lt;&gt; 0, Impact_361_diff!V852 / 'Outputs_pre-361'!V852, "")</f>
        <v/>
      </c>
      <c r="W852" s="257" t="str">
        <f>IF('Outputs_pre-361'!W852 &lt;&gt; 0, Impact_361_diff!W852 / 'Outputs_pre-361'!W852, "")</f>
        <v/>
      </c>
      <c r="X852" s="257" t="str">
        <f>IF('Outputs_pre-361'!X852 &lt;&gt; 0, Impact_361_diff!X852 / 'Outputs_pre-361'!X852, "")</f>
        <v/>
      </c>
      <c r="Y852" s="257" t="str">
        <f>IF('Outputs_pre-361'!Y852 &lt;&gt; 0, Impact_361_diff!Y852 / 'Outputs_pre-361'!Y852, "")</f>
        <v/>
      </c>
      <c r="Z852" s="257" t="str">
        <f>IF('Outputs_pre-361'!Z852 &lt;&gt; 0, Impact_361_diff!Z852 / 'Outputs_pre-361'!Z852, "")</f>
        <v/>
      </c>
      <c r="AA852" s="257" t="str">
        <f>IF('Outputs_pre-361'!AA852 &lt;&gt; 0, Impact_361_diff!AA852 / 'Outputs_pre-361'!AA852, "")</f>
        <v/>
      </c>
      <c r="AB852" s="257" t="str">
        <f>IF('Outputs_pre-361'!AB852 &lt;&gt; 0, Impact_361_diff!AB852 / 'Outputs_pre-361'!AB852, "")</f>
        <v/>
      </c>
      <c r="AC852" s="65"/>
    </row>
    <row r="853" spans="1:29" s="82" customFormat="1" x14ac:dyDescent="0.35">
      <c r="D853" s="252" t="str">
        <f t="shared" si="6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7" t="str">
        <f>IF('Outputs_pre-361'!O853 &lt;&gt; 0, Impact_361_diff!O853 / 'Outputs_pre-361'!O853, "")</f>
        <v/>
      </c>
      <c r="P853" s="257" t="str">
        <f>IF('Outputs_pre-361'!P853 &lt;&gt; 0, Impact_361_diff!P853 / 'Outputs_pre-361'!P853, "")</f>
        <v/>
      </c>
      <c r="Q853" s="257" t="str">
        <f>IF('Outputs_pre-361'!Q853 &lt;&gt; 0, Impact_361_diff!Q853 / 'Outputs_pre-361'!Q853, "")</f>
        <v/>
      </c>
      <c r="R853" s="257" t="str">
        <f>IF('Outputs_pre-361'!R853 &lt;&gt; 0, Impact_361_diff!R853 / 'Outputs_pre-361'!R853, "")</f>
        <v/>
      </c>
      <c r="S853" s="257" t="str">
        <f>IF('Outputs_pre-361'!S853 &lt;&gt; 0, Impact_361_diff!S853 / 'Outputs_pre-361'!S853, "")</f>
        <v/>
      </c>
      <c r="T853" s="257" t="str">
        <f>IF('Outputs_pre-361'!T853 &lt;&gt; 0, Impact_361_diff!T853 / 'Outputs_pre-361'!T853, "")</f>
        <v/>
      </c>
      <c r="U853" s="257" t="str">
        <f>IF('Outputs_pre-361'!U853 &lt;&gt; 0, Impact_361_diff!U853 / 'Outputs_pre-361'!U853, "")</f>
        <v/>
      </c>
      <c r="V853" s="257" t="str">
        <f>IF('Outputs_pre-361'!V853 &lt;&gt; 0, Impact_361_diff!V853 / 'Outputs_pre-361'!V853, "")</f>
        <v/>
      </c>
      <c r="W853" s="257" t="str">
        <f>IF('Outputs_pre-361'!W853 &lt;&gt; 0, Impact_361_diff!W853 / 'Outputs_pre-361'!W853, "")</f>
        <v/>
      </c>
      <c r="X853" s="257" t="str">
        <f>IF('Outputs_pre-361'!X853 &lt;&gt; 0, Impact_361_diff!X853 / 'Outputs_pre-361'!X853, "")</f>
        <v/>
      </c>
      <c r="Y853" s="257" t="str">
        <f>IF('Outputs_pre-361'!Y853 &lt;&gt; 0, Impact_361_diff!Y853 / 'Outputs_pre-361'!Y853, "")</f>
        <v/>
      </c>
      <c r="Z853" s="257" t="str">
        <f>IF('Outputs_pre-361'!Z853 &lt;&gt; 0, Impact_361_diff!Z853 / 'Outputs_pre-361'!Z853, "")</f>
        <v/>
      </c>
      <c r="AA853" s="257" t="str">
        <f>IF('Outputs_pre-361'!AA853 &lt;&gt; 0, Impact_361_diff!AA853 / 'Outputs_pre-361'!AA853, "")</f>
        <v/>
      </c>
      <c r="AB853" s="257" t="str">
        <f>IF('Outputs_pre-361'!AB853 &lt;&gt; 0, Impact_361_diff!AB853 / 'Outputs_pre-361'!AB853, "")</f>
        <v/>
      </c>
      <c r="AC853" s="65"/>
    </row>
    <row r="854" spans="1:29" s="82" customFormat="1" x14ac:dyDescent="0.35">
      <c r="D854" s="252" t="str">
        <f t="shared" si="6"/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7" t="str">
        <f>IF('Outputs_pre-361'!O854 &lt;&gt; 0, Impact_361_diff!O854 / 'Outputs_pre-361'!O854, "")</f>
        <v/>
      </c>
      <c r="P854" s="257" t="str">
        <f>IF('Outputs_pre-361'!P854 &lt;&gt; 0, Impact_361_diff!P854 / 'Outputs_pre-361'!P854, "")</f>
        <v/>
      </c>
      <c r="Q854" s="257" t="str">
        <f>IF('Outputs_pre-361'!Q854 &lt;&gt; 0, Impact_361_diff!Q854 / 'Outputs_pre-361'!Q854, "")</f>
        <v/>
      </c>
      <c r="R854" s="257" t="str">
        <f>IF('Outputs_pre-361'!R854 &lt;&gt; 0, Impact_361_diff!R854 / 'Outputs_pre-361'!R854, "")</f>
        <v/>
      </c>
      <c r="S854" s="257" t="str">
        <f>IF('Outputs_pre-361'!S854 &lt;&gt; 0, Impact_361_diff!S854 / 'Outputs_pre-361'!S854, "")</f>
        <v/>
      </c>
      <c r="T854" s="257" t="str">
        <f>IF('Outputs_pre-361'!T854 &lt;&gt; 0, Impact_361_diff!T854 / 'Outputs_pre-361'!T854, "")</f>
        <v/>
      </c>
      <c r="U854" s="257" t="str">
        <f>IF('Outputs_pre-361'!U854 &lt;&gt; 0, Impact_361_diff!U854 / 'Outputs_pre-361'!U854, "")</f>
        <v/>
      </c>
      <c r="V854" s="257" t="str">
        <f>IF('Outputs_pre-361'!V854 &lt;&gt; 0, Impact_361_diff!V854 / 'Outputs_pre-361'!V854, "")</f>
        <v/>
      </c>
      <c r="W854" s="257" t="str">
        <f>IF('Outputs_pre-361'!W854 &lt;&gt; 0, Impact_361_diff!W854 / 'Outputs_pre-361'!W854, "")</f>
        <v/>
      </c>
      <c r="X854" s="257" t="str">
        <f>IF('Outputs_pre-361'!X854 &lt;&gt; 0, Impact_361_diff!X854 / 'Outputs_pre-361'!X854, "")</f>
        <v/>
      </c>
      <c r="Y854" s="257" t="str">
        <f>IF('Outputs_pre-361'!Y854 &lt;&gt; 0, Impact_361_diff!Y854 / 'Outputs_pre-361'!Y854, "")</f>
        <v/>
      </c>
      <c r="Z854" s="257" t="str">
        <f>IF('Outputs_pre-361'!Z854 &lt;&gt; 0, Impact_361_diff!Z854 / 'Outputs_pre-361'!Z854, "")</f>
        <v/>
      </c>
      <c r="AA854" s="257" t="str">
        <f>IF('Outputs_pre-361'!AA854 &lt;&gt; 0, Impact_361_diff!AA854 / 'Outputs_pre-361'!AA854, "")</f>
        <v/>
      </c>
      <c r="AB854" s="257" t="str">
        <f>IF('Outputs_pre-361'!AB854 &lt;&gt; 0, Impact_361_diff!AB854 / 'Outputs_pre-361'!AB854, "")</f>
        <v/>
      </c>
      <c r="AC854" s="65"/>
    </row>
    <row r="855" spans="1:29" s="82" customFormat="1" x14ac:dyDescent="0.35">
      <c r="D855" s="252" t="str">
        <f t="shared" si="6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7" t="str">
        <f>IF('Outputs_pre-361'!O855 &lt;&gt; 0, Impact_361_diff!O855 / 'Outputs_pre-361'!O855, "")</f>
        <v/>
      </c>
      <c r="P855" s="257" t="str">
        <f>IF('Outputs_pre-361'!P855 &lt;&gt; 0, Impact_361_diff!P855 / 'Outputs_pre-361'!P855, "")</f>
        <v/>
      </c>
      <c r="Q855" s="257" t="str">
        <f>IF('Outputs_pre-361'!Q855 &lt;&gt; 0, Impact_361_diff!Q855 / 'Outputs_pre-361'!Q855, "")</f>
        <v/>
      </c>
      <c r="R855" s="257" t="str">
        <f>IF('Outputs_pre-361'!R855 &lt;&gt; 0, Impact_361_diff!R855 / 'Outputs_pre-361'!R855, "")</f>
        <v/>
      </c>
      <c r="S855" s="257" t="str">
        <f>IF('Outputs_pre-361'!S855 &lt;&gt; 0, Impact_361_diff!S855 / 'Outputs_pre-361'!S855, "")</f>
        <v/>
      </c>
      <c r="T855" s="257" t="str">
        <f>IF('Outputs_pre-361'!T855 &lt;&gt; 0, Impact_361_diff!T855 / 'Outputs_pre-361'!T855, "")</f>
        <v/>
      </c>
      <c r="U855" s="257" t="str">
        <f>IF('Outputs_pre-361'!U855 &lt;&gt; 0, Impact_361_diff!U855 / 'Outputs_pre-361'!U855, "")</f>
        <v/>
      </c>
      <c r="V855" s="257" t="str">
        <f>IF('Outputs_pre-361'!V855 &lt;&gt; 0, Impact_361_diff!V855 / 'Outputs_pre-361'!V855, "")</f>
        <v/>
      </c>
      <c r="W855" s="257" t="str">
        <f>IF('Outputs_pre-361'!W855 &lt;&gt; 0, Impact_361_diff!W855 / 'Outputs_pre-361'!W855, "")</f>
        <v/>
      </c>
      <c r="X855" s="257" t="str">
        <f>IF('Outputs_pre-361'!X855 &lt;&gt; 0, Impact_361_diff!X855 / 'Outputs_pre-361'!X855, "")</f>
        <v/>
      </c>
      <c r="Y855" s="257" t="str">
        <f>IF('Outputs_pre-361'!Y855 &lt;&gt; 0, Impact_361_diff!Y855 / 'Outputs_pre-361'!Y855, "")</f>
        <v/>
      </c>
      <c r="Z855" s="257" t="str">
        <f>IF('Outputs_pre-361'!Z855 &lt;&gt; 0, Impact_361_diff!Z855 / 'Outputs_pre-361'!Z855, "")</f>
        <v/>
      </c>
      <c r="AA855" s="257" t="str">
        <f>IF('Outputs_pre-361'!AA855 &lt;&gt; 0, Impact_361_diff!AA855 / 'Outputs_pre-361'!AA855, "")</f>
        <v/>
      </c>
      <c r="AB855" s="257" t="str">
        <f>IF('Outputs_pre-361'!AB855 &lt;&gt; 0, Impact_361_diff!AB855 / 'Outputs_pre-361'!AB855, "")</f>
        <v/>
      </c>
      <c r="AC855" s="65"/>
    </row>
    <row r="856" spans="1:29" x14ac:dyDescent="0.35">
      <c r="A856" s="82"/>
      <c r="D856" s="253" t="str">
        <f t="shared" si="6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115"/>
      <c r="M856" s="247"/>
      <c r="N856" s="115"/>
      <c r="O856" s="258" t="str">
        <f>IF('Outputs_pre-361'!O856 &lt;&gt; 0, Impact_361_diff!O856 / 'Outputs_pre-361'!O856, "")</f>
        <v/>
      </c>
      <c r="P856" s="258" t="str">
        <f>IF('Outputs_pre-361'!P856 &lt;&gt; 0, Impact_361_diff!P856 / 'Outputs_pre-361'!P856, "")</f>
        <v/>
      </c>
      <c r="Q856" s="258" t="str">
        <f>IF('Outputs_pre-361'!Q856 &lt;&gt; 0, Impact_361_diff!Q856 / 'Outputs_pre-361'!Q856, "")</f>
        <v/>
      </c>
      <c r="R856" s="258" t="str">
        <f>IF('Outputs_pre-361'!R856 &lt;&gt; 0, Impact_361_diff!R856 / 'Outputs_pre-361'!R856, "")</f>
        <v/>
      </c>
      <c r="S856" s="258" t="str">
        <f>IF('Outputs_pre-361'!S856 &lt;&gt; 0, Impact_361_diff!S856 / 'Outputs_pre-361'!S856, "")</f>
        <v/>
      </c>
      <c r="T856" s="258" t="str">
        <f>IF('Outputs_pre-361'!T856 &lt;&gt; 0, Impact_361_diff!T856 / 'Outputs_pre-361'!T856, "")</f>
        <v/>
      </c>
      <c r="U856" s="258" t="str">
        <f>IF('Outputs_pre-361'!U856 &lt;&gt; 0, Impact_361_diff!U856 / 'Outputs_pre-361'!U856, "")</f>
        <v/>
      </c>
      <c r="V856" s="258" t="str">
        <f>IF('Outputs_pre-361'!V856 &lt;&gt; 0, Impact_361_diff!V856 / 'Outputs_pre-361'!V856, "")</f>
        <v/>
      </c>
      <c r="W856" s="258" t="str">
        <f>IF('Outputs_pre-361'!W856 &lt;&gt; 0, Impact_361_diff!W856 / 'Outputs_pre-361'!W856, "")</f>
        <v/>
      </c>
      <c r="X856" s="258" t="str">
        <f>IF('Outputs_pre-361'!X856 &lt;&gt; 0, Impact_361_diff!X856 / 'Outputs_pre-361'!X856, "")</f>
        <v/>
      </c>
      <c r="Y856" s="258" t="str">
        <f>IF('Outputs_pre-361'!Y856 &lt;&gt; 0, Impact_361_diff!Y856 / 'Outputs_pre-361'!Y856, "")</f>
        <v/>
      </c>
      <c r="Z856" s="258" t="str">
        <f>IF('Outputs_pre-361'!Z856 &lt;&gt; 0, Impact_361_diff!Z856 / 'Outputs_pre-361'!Z856, "")</f>
        <v/>
      </c>
      <c r="AA856" s="258" t="str">
        <f>IF('Outputs_pre-361'!AA856 &lt;&gt; 0, Impact_361_diff!AA856 / 'Outputs_pre-361'!AA856, "")</f>
        <v/>
      </c>
      <c r="AB856" s="258" t="str">
        <f>IF('Outputs_pre-361'!AB856 &lt;&gt; 0, Impact_361_diff!AB856 / 'Outputs_pre-361'!AB856, "")</f>
        <v/>
      </c>
      <c r="AC856" s="65"/>
    </row>
    <row r="857" spans="1:29" x14ac:dyDescent="0.35">
      <c r="A857" s="82"/>
      <c r="D857" s="251" t="str">
        <f t="shared" si="6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114"/>
      <c r="M857" s="246"/>
      <c r="N857" s="114"/>
      <c r="O857" s="256" t="str">
        <f>IF('Outputs_pre-361'!O857 &lt;&gt; 0, Impact_361_diff!O857 / 'Outputs_pre-361'!O857, "")</f>
        <v/>
      </c>
      <c r="P857" s="256" t="str">
        <f>IF('Outputs_pre-361'!P857 &lt;&gt; 0, Impact_361_diff!P857 / 'Outputs_pre-361'!P857, "")</f>
        <v/>
      </c>
      <c r="Q857" s="256" t="str">
        <f>IF('Outputs_pre-361'!Q857 &lt;&gt; 0, Impact_361_diff!Q857 / 'Outputs_pre-361'!Q857, "")</f>
        <v/>
      </c>
      <c r="R857" s="256" t="str">
        <f>IF('Outputs_pre-361'!R857 &lt;&gt; 0, Impact_361_diff!R857 / 'Outputs_pre-361'!R857, "")</f>
        <v/>
      </c>
      <c r="S857" s="256" t="str">
        <f>IF('Outputs_pre-361'!S857 &lt;&gt; 0, Impact_361_diff!S857 / 'Outputs_pre-361'!S857, "")</f>
        <v/>
      </c>
      <c r="T857" s="256" t="str">
        <f>IF('Outputs_pre-361'!T857 &lt;&gt; 0, Impact_361_diff!T857 / 'Outputs_pre-361'!T857, "")</f>
        <v/>
      </c>
      <c r="U857" s="256" t="str">
        <f>IF('Outputs_pre-361'!U857 &lt;&gt; 0, Impact_361_diff!U857 / 'Outputs_pre-361'!U857, "")</f>
        <v/>
      </c>
      <c r="V857" s="256" t="str">
        <f>IF('Outputs_pre-361'!V857 &lt;&gt; 0, Impact_361_diff!V857 / 'Outputs_pre-361'!V857, "")</f>
        <v/>
      </c>
      <c r="W857" s="256" t="str">
        <f>IF('Outputs_pre-361'!W857 &lt;&gt; 0, Impact_361_diff!W857 / 'Outputs_pre-361'!W857, "")</f>
        <v/>
      </c>
      <c r="X857" s="256" t="str">
        <f>IF('Outputs_pre-361'!X857 &lt;&gt; 0, Impact_361_diff!X857 / 'Outputs_pre-361'!X857, "")</f>
        <v/>
      </c>
      <c r="Y857" s="256" t="str">
        <f>IF('Outputs_pre-361'!Y857 &lt;&gt; 0, Impact_361_diff!Y857 / 'Outputs_pre-361'!Y857, "")</f>
        <v/>
      </c>
      <c r="Z857" s="256" t="str">
        <f>IF('Outputs_pre-361'!Z857 &lt;&gt; 0, Impact_361_diff!Z857 / 'Outputs_pre-361'!Z857, "")</f>
        <v/>
      </c>
      <c r="AA857" s="256" t="str">
        <f>IF('Outputs_pre-361'!AA857 &lt;&gt; 0, Impact_361_diff!AA857 / 'Outputs_pre-361'!AA857, "")</f>
        <v/>
      </c>
      <c r="AB857" s="256" t="str">
        <f>IF('Outputs_pre-361'!AB857 &lt;&gt; 0, Impact_361_diff!AB857 / 'Outputs_pre-361'!AB857, "")</f>
        <v/>
      </c>
      <c r="AC857" s="65"/>
    </row>
    <row r="858" spans="1:29" x14ac:dyDescent="0.35">
      <c r="A858" s="82"/>
      <c r="D858" s="252" t="str">
        <f t="shared" si="6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256" t="str">
        <f>IF('Outputs_pre-361'!O858 &lt;&gt; 0, Impact_361_diff!O858 / 'Outputs_pre-361'!O858, "")</f>
        <v/>
      </c>
      <c r="P858" s="256" t="str">
        <f>IF('Outputs_pre-361'!P858 &lt;&gt; 0, Impact_361_diff!P858 / 'Outputs_pre-361'!P858, "")</f>
        <v/>
      </c>
      <c r="Q858" s="256" t="str">
        <f>IF('Outputs_pre-361'!Q858 &lt;&gt; 0, Impact_361_diff!Q858 / 'Outputs_pre-361'!Q858, "")</f>
        <v/>
      </c>
      <c r="R858" s="256" t="str">
        <f>IF('Outputs_pre-361'!R858 &lt;&gt; 0, Impact_361_diff!R858 / 'Outputs_pre-361'!R858, "")</f>
        <v/>
      </c>
      <c r="S858" s="256" t="str">
        <f>IF('Outputs_pre-361'!S858 &lt;&gt; 0, Impact_361_diff!S858 / 'Outputs_pre-361'!S858, "")</f>
        <v/>
      </c>
      <c r="T858" s="256" t="str">
        <f>IF('Outputs_pre-361'!T858 &lt;&gt; 0, Impact_361_diff!T858 / 'Outputs_pre-361'!T858, "")</f>
        <v/>
      </c>
      <c r="U858" s="256" t="str">
        <f>IF('Outputs_pre-361'!U858 &lt;&gt; 0, Impact_361_diff!U858 / 'Outputs_pre-361'!U858, "")</f>
        <v/>
      </c>
      <c r="V858" s="256" t="str">
        <f>IF('Outputs_pre-361'!V858 &lt;&gt; 0, Impact_361_diff!V858 / 'Outputs_pre-361'!V858, "")</f>
        <v/>
      </c>
      <c r="W858" s="256" t="str">
        <f>IF('Outputs_pre-361'!W858 &lt;&gt; 0, Impact_361_diff!W858 / 'Outputs_pre-361'!W858, "")</f>
        <v/>
      </c>
      <c r="X858" s="256" t="str">
        <f>IF('Outputs_pre-361'!X858 &lt;&gt; 0, Impact_361_diff!X858 / 'Outputs_pre-361'!X858, "")</f>
        <v/>
      </c>
      <c r="Y858" s="256" t="str">
        <f>IF('Outputs_pre-361'!Y858 &lt;&gt; 0, Impact_361_diff!Y858 / 'Outputs_pre-361'!Y858, "")</f>
        <v/>
      </c>
      <c r="Z858" s="256" t="str">
        <f>IF('Outputs_pre-361'!Z858 &lt;&gt; 0, Impact_361_diff!Z858 / 'Outputs_pre-361'!Z858, "")</f>
        <v/>
      </c>
      <c r="AA858" s="256" t="str">
        <f>IF('Outputs_pre-361'!AA858 &lt;&gt; 0, Impact_361_diff!AA858 / 'Outputs_pre-361'!AA858, "")</f>
        <v/>
      </c>
      <c r="AB858" s="256" t="str">
        <f>IF('Outputs_pre-361'!AB858 &lt;&gt; 0, Impact_361_diff!AB858 / 'Outputs_pre-361'!AB858, "")</f>
        <v/>
      </c>
      <c r="AC858" s="65"/>
    </row>
    <row r="859" spans="1:29" x14ac:dyDescent="0.35">
      <c r="A859" s="82"/>
      <c r="D859" s="252" t="str">
        <f t="shared" si="6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256" t="str">
        <f>IF('Outputs_pre-361'!O859 &lt;&gt; 0, Impact_361_diff!O859 / 'Outputs_pre-361'!O859, "")</f>
        <v/>
      </c>
      <c r="P859" s="256" t="str">
        <f>IF('Outputs_pre-361'!P859 &lt;&gt; 0, Impact_361_diff!P859 / 'Outputs_pre-361'!P859, "")</f>
        <v/>
      </c>
      <c r="Q859" s="256" t="str">
        <f>IF('Outputs_pre-361'!Q859 &lt;&gt; 0, Impact_361_diff!Q859 / 'Outputs_pre-361'!Q859, "")</f>
        <v/>
      </c>
      <c r="R859" s="256" t="str">
        <f>IF('Outputs_pre-361'!R859 &lt;&gt; 0, Impact_361_diff!R859 / 'Outputs_pre-361'!R859, "")</f>
        <v/>
      </c>
      <c r="S859" s="256" t="str">
        <f>IF('Outputs_pre-361'!S859 &lt;&gt; 0, Impact_361_diff!S859 / 'Outputs_pre-361'!S859, "")</f>
        <v/>
      </c>
      <c r="T859" s="256" t="str">
        <f>IF('Outputs_pre-361'!T859 &lt;&gt; 0, Impact_361_diff!T859 / 'Outputs_pre-361'!T859, "")</f>
        <v/>
      </c>
      <c r="U859" s="256" t="str">
        <f>IF('Outputs_pre-361'!U859 &lt;&gt; 0, Impact_361_diff!U859 / 'Outputs_pre-361'!U859, "")</f>
        <v/>
      </c>
      <c r="V859" s="256" t="str">
        <f>IF('Outputs_pre-361'!V859 &lt;&gt; 0, Impact_361_diff!V859 / 'Outputs_pre-361'!V859, "")</f>
        <v/>
      </c>
      <c r="W859" s="256" t="str">
        <f>IF('Outputs_pre-361'!W859 &lt;&gt; 0, Impact_361_diff!W859 / 'Outputs_pre-361'!W859, "")</f>
        <v/>
      </c>
      <c r="X859" s="256" t="str">
        <f>IF('Outputs_pre-361'!X859 &lt;&gt; 0, Impact_361_diff!X859 / 'Outputs_pre-361'!X859, "")</f>
        <v/>
      </c>
      <c r="Y859" s="256" t="str">
        <f>IF('Outputs_pre-361'!Y859 &lt;&gt; 0, Impact_361_diff!Y859 / 'Outputs_pre-361'!Y859, "")</f>
        <v/>
      </c>
      <c r="Z859" s="256" t="str">
        <f>IF('Outputs_pre-361'!Z859 &lt;&gt; 0, Impact_361_diff!Z859 / 'Outputs_pre-361'!Z859, "")</f>
        <v/>
      </c>
      <c r="AA859" s="256" t="str">
        <f>IF('Outputs_pre-361'!AA859 &lt;&gt; 0, Impact_361_diff!AA859 / 'Outputs_pre-361'!AA859, "")</f>
        <v/>
      </c>
      <c r="AB859" s="256" t="str">
        <f>IF('Outputs_pre-361'!AB859 &lt;&gt; 0, Impact_361_diff!AB859 / 'Outputs_pre-361'!AB859, "")</f>
        <v/>
      </c>
      <c r="AC859" s="65"/>
    </row>
    <row r="860" spans="1:29" x14ac:dyDescent="0.35">
      <c r="A860" s="82"/>
      <c r="D860" s="252" t="str">
        <f t="shared" si="6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256" t="str">
        <f>IF('Outputs_pre-361'!O860 &lt;&gt; 0, Impact_361_diff!O860 / 'Outputs_pre-361'!O860, "")</f>
        <v/>
      </c>
      <c r="P860" s="256" t="str">
        <f>IF('Outputs_pre-361'!P860 &lt;&gt; 0, Impact_361_diff!P860 / 'Outputs_pre-361'!P860, "")</f>
        <v/>
      </c>
      <c r="Q860" s="256" t="str">
        <f>IF('Outputs_pre-361'!Q860 &lt;&gt; 0, Impact_361_diff!Q860 / 'Outputs_pre-361'!Q860, "")</f>
        <v/>
      </c>
      <c r="R860" s="256" t="str">
        <f>IF('Outputs_pre-361'!R860 &lt;&gt; 0, Impact_361_diff!R860 / 'Outputs_pre-361'!R860, "")</f>
        <v/>
      </c>
      <c r="S860" s="256" t="str">
        <f>IF('Outputs_pre-361'!S860 &lt;&gt; 0, Impact_361_diff!S860 / 'Outputs_pre-361'!S860, "")</f>
        <v/>
      </c>
      <c r="T860" s="256" t="str">
        <f>IF('Outputs_pre-361'!T860 &lt;&gt; 0, Impact_361_diff!T860 / 'Outputs_pre-361'!T860, "")</f>
        <v/>
      </c>
      <c r="U860" s="256" t="str">
        <f>IF('Outputs_pre-361'!U860 &lt;&gt; 0, Impact_361_diff!U860 / 'Outputs_pre-361'!U860, "")</f>
        <v/>
      </c>
      <c r="V860" s="256" t="str">
        <f>IF('Outputs_pre-361'!V860 &lt;&gt; 0, Impact_361_diff!V860 / 'Outputs_pre-361'!V860, "")</f>
        <v/>
      </c>
      <c r="W860" s="256" t="str">
        <f>IF('Outputs_pre-361'!W860 &lt;&gt; 0, Impact_361_diff!W860 / 'Outputs_pre-361'!W860, "")</f>
        <v/>
      </c>
      <c r="X860" s="256" t="str">
        <f>IF('Outputs_pre-361'!X860 &lt;&gt; 0, Impact_361_diff!X860 / 'Outputs_pre-361'!X860, "")</f>
        <v/>
      </c>
      <c r="Y860" s="256" t="str">
        <f>IF('Outputs_pre-361'!Y860 &lt;&gt; 0, Impact_361_diff!Y860 / 'Outputs_pre-361'!Y860, "")</f>
        <v/>
      </c>
      <c r="Z860" s="256" t="str">
        <f>IF('Outputs_pre-361'!Z860 &lt;&gt; 0, Impact_361_diff!Z860 / 'Outputs_pre-361'!Z860, "")</f>
        <v/>
      </c>
      <c r="AA860" s="256" t="str">
        <f>IF('Outputs_pre-361'!AA860 &lt;&gt; 0, Impact_361_diff!AA860 / 'Outputs_pre-361'!AA860, "")</f>
        <v/>
      </c>
      <c r="AB860" s="256" t="str">
        <f>IF('Outputs_pre-361'!AB860 &lt;&gt; 0, Impact_361_diff!AB860 / 'Outputs_pre-361'!AB860, "")</f>
        <v/>
      </c>
      <c r="AC860" s="65"/>
    </row>
    <row r="861" spans="1:29" x14ac:dyDescent="0.35">
      <c r="A861" s="82"/>
      <c r="D861" s="252" t="str">
        <f t="shared" si="6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256" t="str">
        <f>IF('Outputs_pre-361'!O861 &lt;&gt; 0, Impact_361_diff!O861 / 'Outputs_pre-361'!O861, "")</f>
        <v/>
      </c>
      <c r="P861" s="256" t="str">
        <f>IF('Outputs_pre-361'!P861 &lt;&gt; 0, Impact_361_diff!P861 / 'Outputs_pre-361'!P861, "")</f>
        <v/>
      </c>
      <c r="Q861" s="256" t="str">
        <f>IF('Outputs_pre-361'!Q861 &lt;&gt; 0, Impact_361_diff!Q861 / 'Outputs_pre-361'!Q861, "")</f>
        <v/>
      </c>
      <c r="R861" s="256" t="str">
        <f>IF('Outputs_pre-361'!R861 &lt;&gt; 0, Impact_361_diff!R861 / 'Outputs_pre-361'!R861, "")</f>
        <v/>
      </c>
      <c r="S861" s="256" t="str">
        <f>IF('Outputs_pre-361'!S861 &lt;&gt; 0, Impact_361_diff!S861 / 'Outputs_pre-361'!S861, "")</f>
        <v/>
      </c>
      <c r="T861" s="256" t="str">
        <f>IF('Outputs_pre-361'!T861 &lt;&gt; 0, Impact_361_diff!T861 / 'Outputs_pre-361'!T861, "")</f>
        <v/>
      </c>
      <c r="U861" s="256" t="str">
        <f>IF('Outputs_pre-361'!U861 &lt;&gt; 0, Impact_361_diff!U861 / 'Outputs_pre-361'!U861, "")</f>
        <v/>
      </c>
      <c r="V861" s="256" t="str">
        <f>IF('Outputs_pre-361'!V861 &lt;&gt; 0, Impact_361_diff!V861 / 'Outputs_pre-361'!V861, "")</f>
        <v/>
      </c>
      <c r="W861" s="256" t="str">
        <f>IF('Outputs_pre-361'!W861 &lt;&gt; 0, Impact_361_diff!W861 / 'Outputs_pre-361'!W861, "")</f>
        <v/>
      </c>
      <c r="X861" s="256" t="str">
        <f>IF('Outputs_pre-361'!X861 &lt;&gt; 0, Impact_361_diff!X861 / 'Outputs_pre-361'!X861, "")</f>
        <v/>
      </c>
      <c r="Y861" s="256" t="str">
        <f>IF('Outputs_pre-361'!Y861 &lt;&gt; 0, Impact_361_diff!Y861 / 'Outputs_pre-361'!Y861, "")</f>
        <v/>
      </c>
      <c r="Z861" s="256" t="str">
        <f>IF('Outputs_pre-361'!Z861 &lt;&gt; 0, Impact_361_diff!Z861 / 'Outputs_pre-361'!Z861, "")</f>
        <v/>
      </c>
      <c r="AA861" s="256" t="str">
        <f>IF('Outputs_pre-361'!AA861 &lt;&gt; 0, Impact_361_diff!AA861 / 'Outputs_pre-361'!AA861, "")</f>
        <v/>
      </c>
      <c r="AB861" s="256" t="str">
        <f>IF('Outputs_pre-361'!AB861 &lt;&gt; 0, Impact_361_diff!AB861 / 'Outputs_pre-361'!AB861, "")</f>
        <v/>
      </c>
      <c r="AC861" s="65"/>
    </row>
    <row r="862" spans="1:29" x14ac:dyDescent="0.35">
      <c r="A862" s="82"/>
      <c r="D862" s="252" t="str">
        <f t="shared" si="6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256" t="str">
        <f>IF('Outputs_pre-361'!O862 &lt;&gt; 0, Impact_361_diff!O862 / 'Outputs_pre-361'!O862, "")</f>
        <v/>
      </c>
      <c r="P862" s="256" t="str">
        <f>IF('Outputs_pre-361'!P862 &lt;&gt; 0, Impact_361_diff!P862 / 'Outputs_pre-361'!P862, "")</f>
        <v/>
      </c>
      <c r="Q862" s="256" t="str">
        <f>IF('Outputs_pre-361'!Q862 &lt;&gt; 0, Impact_361_diff!Q862 / 'Outputs_pre-361'!Q862, "")</f>
        <v/>
      </c>
      <c r="R862" s="256" t="str">
        <f>IF('Outputs_pre-361'!R862 &lt;&gt; 0, Impact_361_diff!R862 / 'Outputs_pre-361'!R862, "")</f>
        <v/>
      </c>
      <c r="S862" s="256" t="str">
        <f>IF('Outputs_pre-361'!S862 &lt;&gt; 0, Impact_361_diff!S862 / 'Outputs_pre-361'!S862, "")</f>
        <v/>
      </c>
      <c r="T862" s="256" t="str">
        <f>IF('Outputs_pre-361'!T862 &lt;&gt; 0, Impact_361_diff!T862 / 'Outputs_pre-361'!T862, "")</f>
        <v/>
      </c>
      <c r="U862" s="256" t="str">
        <f>IF('Outputs_pre-361'!U862 &lt;&gt; 0, Impact_361_diff!U862 / 'Outputs_pre-361'!U862, "")</f>
        <v/>
      </c>
      <c r="V862" s="256" t="str">
        <f>IF('Outputs_pre-361'!V862 &lt;&gt; 0, Impact_361_diff!V862 / 'Outputs_pre-361'!V862, "")</f>
        <v/>
      </c>
      <c r="W862" s="256" t="str">
        <f>IF('Outputs_pre-361'!W862 &lt;&gt; 0, Impact_361_diff!W862 / 'Outputs_pre-361'!W862, "")</f>
        <v/>
      </c>
      <c r="X862" s="256" t="str">
        <f>IF('Outputs_pre-361'!X862 &lt;&gt; 0, Impact_361_diff!X862 / 'Outputs_pre-361'!X862, "")</f>
        <v/>
      </c>
      <c r="Y862" s="256" t="str">
        <f>IF('Outputs_pre-361'!Y862 &lt;&gt; 0, Impact_361_diff!Y862 / 'Outputs_pre-361'!Y862, "")</f>
        <v/>
      </c>
      <c r="Z862" s="256" t="str">
        <f>IF('Outputs_pre-361'!Z862 &lt;&gt; 0, Impact_361_diff!Z862 / 'Outputs_pre-361'!Z862, "")</f>
        <v/>
      </c>
      <c r="AA862" s="256" t="str">
        <f>IF('Outputs_pre-361'!AA862 &lt;&gt; 0, Impact_361_diff!AA862 / 'Outputs_pre-361'!AA862, "")</f>
        <v/>
      </c>
      <c r="AB862" s="256" t="str">
        <f>IF('Outputs_pre-361'!AB862 &lt;&gt; 0, Impact_361_diff!AB862 / 'Outputs_pre-361'!AB862, "")</f>
        <v/>
      </c>
      <c r="AC862" s="65"/>
    </row>
    <row r="863" spans="1:29" x14ac:dyDescent="0.35">
      <c r="A863" s="82"/>
      <c r="D863" s="252" t="str">
        <f t="shared" si="6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256" t="str">
        <f>IF('Outputs_pre-361'!O863 &lt;&gt; 0, Impact_361_diff!O863 / 'Outputs_pre-361'!O863, "")</f>
        <v/>
      </c>
      <c r="P863" s="256" t="str">
        <f>IF('Outputs_pre-361'!P863 &lt;&gt; 0, Impact_361_diff!P863 / 'Outputs_pre-361'!P863, "")</f>
        <v/>
      </c>
      <c r="Q863" s="256" t="str">
        <f>IF('Outputs_pre-361'!Q863 &lt;&gt; 0, Impact_361_diff!Q863 / 'Outputs_pre-361'!Q863, "")</f>
        <v/>
      </c>
      <c r="R863" s="256" t="str">
        <f>IF('Outputs_pre-361'!R863 &lt;&gt; 0, Impact_361_diff!R863 / 'Outputs_pre-361'!R863, "")</f>
        <v/>
      </c>
      <c r="S863" s="256" t="str">
        <f>IF('Outputs_pre-361'!S863 &lt;&gt; 0, Impact_361_diff!S863 / 'Outputs_pre-361'!S863, "")</f>
        <v/>
      </c>
      <c r="T863" s="256" t="str">
        <f>IF('Outputs_pre-361'!T863 &lt;&gt; 0, Impact_361_diff!T863 / 'Outputs_pre-361'!T863, "")</f>
        <v/>
      </c>
      <c r="U863" s="256" t="str">
        <f>IF('Outputs_pre-361'!U863 &lt;&gt; 0, Impact_361_diff!U863 / 'Outputs_pre-361'!U863, "")</f>
        <v/>
      </c>
      <c r="V863" s="256" t="str">
        <f>IF('Outputs_pre-361'!V863 &lt;&gt; 0, Impact_361_diff!V863 / 'Outputs_pre-361'!V863, "")</f>
        <v/>
      </c>
      <c r="W863" s="256" t="str">
        <f>IF('Outputs_pre-361'!W863 &lt;&gt; 0, Impact_361_diff!W863 / 'Outputs_pre-361'!W863, "")</f>
        <v/>
      </c>
      <c r="X863" s="256" t="str">
        <f>IF('Outputs_pre-361'!X863 &lt;&gt; 0, Impact_361_diff!X863 / 'Outputs_pre-361'!X863, "")</f>
        <v/>
      </c>
      <c r="Y863" s="256" t="str">
        <f>IF('Outputs_pre-361'!Y863 &lt;&gt; 0, Impact_361_diff!Y863 / 'Outputs_pre-361'!Y863, "")</f>
        <v/>
      </c>
      <c r="Z863" s="256" t="str">
        <f>IF('Outputs_pre-361'!Z863 &lt;&gt; 0, Impact_361_diff!Z863 / 'Outputs_pre-361'!Z863, "")</f>
        <v/>
      </c>
      <c r="AA863" s="256" t="str">
        <f>IF('Outputs_pre-361'!AA863 &lt;&gt; 0, Impact_361_diff!AA863 / 'Outputs_pre-361'!AA863, "")</f>
        <v/>
      </c>
      <c r="AB863" s="256" t="str">
        <f>IF('Outputs_pre-361'!AB863 &lt;&gt; 0, Impact_361_diff!AB863 / 'Outputs_pre-361'!AB863, "")</f>
        <v/>
      </c>
      <c r="AC863" s="65"/>
    </row>
    <row r="864" spans="1:29" x14ac:dyDescent="0.35">
      <c r="A864" s="82"/>
      <c r="D864" s="252" t="str">
        <f t="shared" si="6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256" t="str">
        <f>IF('Outputs_pre-361'!O864 &lt;&gt; 0, Impact_361_diff!O864 / 'Outputs_pre-361'!O864, "")</f>
        <v/>
      </c>
      <c r="P864" s="256" t="str">
        <f>IF('Outputs_pre-361'!P864 &lt;&gt; 0, Impact_361_diff!P864 / 'Outputs_pre-361'!P864, "")</f>
        <v/>
      </c>
      <c r="Q864" s="256" t="str">
        <f>IF('Outputs_pre-361'!Q864 &lt;&gt; 0, Impact_361_diff!Q864 / 'Outputs_pre-361'!Q864, "")</f>
        <v/>
      </c>
      <c r="R864" s="256" t="str">
        <f>IF('Outputs_pre-361'!R864 &lt;&gt; 0, Impact_361_diff!R864 / 'Outputs_pre-361'!R864, "")</f>
        <v/>
      </c>
      <c r="S864" s="256" t="str">
        <f>IF('Outputs_pre-361'!S864 &lt;&gt; 0, Impact_361_diff!S864 / 'Outputs_pre-361'!S864, "")</f>
        <v/>
      </c>
      <c r="T864" s="256" t="str">
        <f>IF('Outputs_pre-361'!T864 &lt;&gt; 0, Impact_361_diff!T864 / 'Outputs_pre-361'!T864, "")</f>
        <v/>
      </c>
      <c r="U864" s="256" t="str">
        <f>IF('Outputs_pre-361'!U864 &lt;&gt; 0, Impact_361_diff!U864 / 'Outputs_pre-361'!U864, "")</f>
        <v/>
      </c>
      <c r="V864" s="256" t="str">
        <f>IF('Outputs_pre-361'!V864 &lt;&gt; 0, Impact_361_diff!V864 / 'Outputs_pre-361'!V864, "")</f>
        <v/>
      </c>
      <c r="W864" s="256" t="str">
        <f>IF('Outputs_pre-361'!W864 &lt;&gt; 0, Impact_361_diff!W864 / 'Outputs_pre-361'!W864, "")</f>
        <v/>
      </c>
      <c r="X864" s="256" t="str">
        <f>IF('Outputs_pre-361'!X864 &lt;&gt; 0, Impact_361_diff!X864 / 'Outputs_pre-361'!X864, "")</f>
        <v/>
      </c>
      <c r="Y864" s="256" t="str">
        <f>IF('Outputs_pre-361'!Y864 &lt;&gt; 0, Impact_361_diff!Y864 / 'Outputs_pre-361'!Y864, "")</f>
        <v/>
      </c>
      <c r="Z864" s="256" t="str">
        <f>IF('Outputs_pre-361'!Z864 &lt;&gt; 0, Impact_361_diff!Z864 / 'Outputs_pre-361'!Z864, "")</f>
        <v/>
      </c>
      <c r="AA864" s="256" t="str">
        <f>IF('Outputs_pre-361'!AA864 &lt;&gt; 0, Impact_361_diff!AA864 / 'Outputs_pre-361'!AA864, "")</f>
        <v/>
      </c>
      <c r="AB864" s="256" t="str">
        <f>IF('Outputs_pre-361'!AB864 &lt;&gt; 0, Impact_361_diff!AB864 / 'Outputs_pre-361'!AB864, "")</f>
        <v/>
      </c>
      <c r="AC864" s="65"/>
    </row>
    <row r="865" spans="1:29" x14ac:dyDescent="0.35">
      <c r="A865" s="82"/>
      <c r="D865" s="252" t="str">
        <f t="shared" si="6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256">
        <f>IF('Outputs_pre-361'!O865 &lt;&gt; 0, Impact_361_diff!O865 / 'Outputs_pre-361'!O865, "")</f>
        <v>0</v>
      </c>
      <c r="P865" s="256">
        <f>IF('Outputs_pre-361'!P865 &lt;&gt; 0, Impact_361_diff!P865 / 'Outputs_pre-361'!P865, "")</f>
        <v>0</v>
      </c>
      <c r="Q865" s="256">
        <f>IF('Outputs_pre-361'!Q865 &lt;&gt; 0, Impact_361_diff!Q865 / 'Outputs_pre-361'!Q865, "")</f>
        <v>0</v>
      </c>
      <c r="R865" s="256">
        <f>IF('Outputs_pre-361'!R865 &lt;&gt; 0, Impact_361_diff!R865 / 'Outputs_pre-361'!R865, "")</f>
        <v>0</v>
      </c>
      <c r="S865" s="256">
        <f>IF('Outputs_pre-361'!S865 &lt;&gt; 0, Impact_361_diff!S865 / 'Outputs_pre-361'!S865, "")</f>
        <v>0</v>
      </c>
      <c r="T865" s="256">
        <f>IF('Outputs_pre-361'!T865 &lt;&gt; 0, Impact_361_diff!T865 / 'Outputs_pre-361'!T865, "")</f>
        <v>0</v>
      </c>
      <c r="U865" s="256">
        <f>IF('Outputs_pre-361'!U865 &lt;&gt; 0, Impact_361_diff!U865 / 'Outputs_pre-361'!U865, "")</f>
        <v>0</v>
      </c>
      <c r="V865" s="256">
        <f>IF('Outputs_pre-361'!V865 &lt;&gt; 0, Impact_361_diff!V865 / 'Outputs_pre-361'!V865, "")</f>
        <v>0</v>
      </c>
      <c r="W865" s="256">
        <f>IF('Outputs_pre-361'!W865 &lt;&gt; 0, Impact_361_diff!W865 / 'Outputs_pre-361'!W865, "")</f>
        <v>0</v>
      </c>
      <c r="X865" s="256">
        <f>IF('Outputs_pre-361'!X865 &lt;&gt; 0, Impact_361_diff!X865 / 'Outputs_pre-361'!X865, "")</f>
        <v>0</v>
      </c>
      <c r="Y865" s="256">
        <f>IF('Outputs_pre-361'!Y865 &lt;&gt; 0, Impact_361_diff!Y865 / 'Outputs_pre-361'!Y865, "")</f>
        <v>0</v>
      </c>
      <c r="Z865" s="256">
        <f>IF('Outputs_pre-361'!Z865 &lt;&gt; 0, Impact_361_diff!Z865 / 'Outputs_pre-361'!Z865, "")</f>
        <v>0</v>
      </c>
      <c r="AA865" s="256">
        <f>IF('Outputs_pre-361'!AA865 &lt;&gt; 0, Impact_361_diff!AA865 / 'Outputs_pre-361'!AA865, "")</f>
        <v>0</v>
      </c>
      <c r="AB865" s="256">
        <f>IF('Outputs_pre-361'!AB865 &lt;&gt; 0, Impact_361_diff!AB865 / 'Outputs_pre-361'!AB865, "")</f>
        <v>0</v>
      </c>
      <c r="AC865" s="65"/>
    </row>
    <row r="866" spans="1:29" x14ac:dyDescent="0.35">
      <c r="A866" s="82"/>
      <c r="D866" s="252" t="str">
        <f t="shared" si="6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256">
        <f>IF('Outputs_pre-361'!O866 &lt;&gt; 0, Impact_361_diff!O866 / 'Outputs_pre-361'!O866, "")</f>
        <v>0</v>
      </c>
      <c r="P866" s="256">
        <f>IF('Outputs_pre-361'!P866 &lt;&gt; 0, Impact_361_diff!P866 / 'Outputs_pre-361'!P866, "")</f>
        <v>0</v>
      </c>
      <c r="Q866" s="256">
        <f>IF('Outputs_pre-361'!Q866 &lt;&gt; 0, Impact_361_diff!Q866 / 'Outputs_pre-361'!Q866, "")</f>
        <v>0</v>
      </c>
      <c r="R866" s="256">
        <f>IF('Outputs_pre-361'!R866 &lt;&gt; 0, Impact_361_diff!R866 / 'Outputs_pre-361'!R866, "")</f>
        <v>0</v>
      </c>
      <c r="S866" s="256">
        <f>IF('Outputs_pre-361'!S866 &lt;&gt; 0, Impact_361_diff!S866 / 'Outputs_pre-361'!S866, "")</f>
        <v>0</v>
      </c>
      <c r="T866" s="256">
        <f>IF('Outputs_pre-361'!T866 &lt;&gt; 0, Impact_361_diff!T866 / 'Outputs_pre-361'!T866, "")</f>
        <v>0</v>
      </c>
      <c r="U866" s="256">
        <f>IF('Outputs_pre-361'!U866 &lt;&gt; 0, Impact_361_diff!U866 / 'Outputs_pre-361'!U866, "")</f>
        <v>0</v>
      </c>
      <c r="V866" s="256">
        <f>IF('Outputs_pre-361'!V866 &lt;&gt; 0, Impact_361_diff!V866 / 'Outputs_pre-361'!V866, "")</f>
        <v>0</v>
      </c>
      <c r="W866" s="256">
        <f>IF('Outputs_pre-361'!W866 &lt;&gt; 0, Impact_361_diff!W866 / 'Outputs_pre-361'!W866, "")</f>
        <v>0</v>
      </c>
      <c r="X866" s="256">
        <f>IF('Outputs_pre-361'!X866 &lt;&gt; 0, Impact_361_diff!X866 / 'Outputs_pre-361'!X866, "")</f>
        <v>0</v>
      </c>
      <c r="Y866" s="256">
        <f>IF('Outputs_pre-361'!Y866 &lt;&gt; 0, Impact_361_diff!Y866 / 'Outputs_pre-361'!Y866, "")</f>
        <v>0</v>
      </c>
      <c r="Z866" s="256">
        <f>IF('Outputs_pre-361'!Z866 &lt;&gt; 0, Impact_361_diff!Z866 / 'Outputs_pre-361'!Z866, "")</f>
        <v>0</v>
      </c>
      <c r="AA866" s="256">
        <f>IF('Outputs_pre-361'!AA866 &lt;&gt; 0, Impact_361_diff!AA866 / 'Outputs_pre-361'!AA866, "")</f>
        <v>0</v>
      </c>
      <c r="AB866" s="256">
        <f>IF('Outputs_pre-361'!AB866 &lt;&gt; 0, Impact_361_diff!AB866 / 'Outputs_pre-361'!AB866, "")</f>
        <v>0</v>
      </c>
      <c r="AC866" s="65"/>
    </row>
    <row r="867" spans="1:29" x14ac:dyDescent="0.35">
      <c r="A867" s="82"/>
      <c r="D867" s="252" t="str">
        <f t="shared" si="6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256">
        <f>IF('Outputs_pre-361'!O867 &lt;&gt; 0, Impact_361_diff!O867 / 'Outputs_pre-361'!O867, "")</f>
        <v>0</v>
      </c>
      <c r="P867" s="256">
        <f>IF('Outputs_pre-361'!P867 &lt;&gt; 0, Impact_361_diff!P867 / 'Outputs_pre-361'!P867, "")</f>
        <v>0</v>
      </c>
      <c r="Q867" s="256">
        <f>IF('Outputs_pre-361'!Q867 &lt;&gt; 0, Impact_361_diff!Q867 / 'Outputs_pre-361'!Q867, "")</f>
        <v>0</v>
      </c>
      <c r="R867" s="256">
        <f>IF('Outputs_pre-361'!R867 &lt;&gt; 0, Impact_361_diff!R867 / 'Outputs_pre-361'!R867, "")</f>
        <v>0</v>
      </c>
      <c r="S867" s="256">
        <f>IF('Outputs_pre-361'!S867 &lt;&gt; 0, Impact_361_diff!S867 / 'Outputs_pre-361'!S867, "")</f>
        <v>0</v>
      </c>
      <c r="T867" s="256">
        <f>IF('Outputs_pre-361'!T867 &lt;&gt; 0, Impact_361_diff!T867 / 'Outputs_pre-361'!T867, "")</f>
        <v>0</v>
      </c>
      <c r="U867" s="256">
        <f>IF('Outputs_pre-361'!U867 &lt;&gt; 0, Impact_361_diff!U867 / 'Outputs_pre-361'!U867, "")</f>
        <v>0</v>
      </c>
      <c r="V867" s="256">
        <f>IF('Outputs_pre-361'!V867 &lt;&gt; 0, Impact_361_diff!V867 / 'Outputs_pre-361'!V867, "")</f>
        <v>0</v>
      </c>
      <c r="W867" s="256">
        <f>IF('Outputs_pre-361'!W867 &lt;&gt; 0, Impact_361_diff!W867 / 'Outputs_pre-361'!W867, "")</f>
        <v>0</v>
      </c>
      <c r="X867" s="256">
        <f>IF('Outputs_pre-361'!X867 &lt;&gt; 0, Impact_361_diff!X867 / 'Outputs_pre-361'!X867, "")</f>
        <v>0</v>
      </c>
      <c r="Y867" s="256">
        <f>IF('Outputs_pre-361'!Y867 &lt;&gt; 0, Impact_361_diff!Y867 / 'Outputs_pre-361'!Y867, "")</f>
        <v>0</v>
      </c>
      <c r="Z867" s="256">
        <f>IF('Outputs_pre-361'!Z867 &lt;&gt; 0, Impact_361_diff!Z867 / 'Outputs_pre-361'!Z867, "")</f>
        <v>0</v>
      </c>
      <c r="AA867" s="256">
        <f>IF('Outputs_pre-361'!AA867 &lt;&gt; 0, Impact_361_diff!AA867 / 'Outputs_pre-361'!AA867, "")</f>
        <v>0</v>
      </c>
      <c r="AB867" s="256">
        <f>IF('Outputs_pre-361'!AB867 &lt;&gt; 0, Impact_361_diff!AB867 / 'Outputs_pre-361'!AB867, "")</f>
        <v>0</v>
      </c>
      <c r="AC867" s="65"/>
    </row>
    <row r="868" spans="1:29" x14ac:dyDescent="0.35">
      <c r="A868" s="82"/>
      <c r="D868" s="252" t="str">
        <f t="shared" si="6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256">
        <f>IF('Outputs_pre-361'!O868 &lt;&gt; 0, Impact_361_diff!O868 / 'Outputs_pre-361'!O868, "")</f>
        <v>0</v>
      </c>
      <c r="P868" s="256">
        <f>IF('Outputs_pre-361'!P868 &lt;&gt; 0, Impact_361_diff!P868 / 'Outputs_pre-361'!P868, "")</f>
        <v>0</v>
      </c>
      <c r="Q868" s="256">
        <f>IF('Outputs_pre-361'!Q868 &lt;&gt; 0, Impact_361_diff!Q868 / 'Outputs_pre-361'!Q868, "")</f>
        <v>0</v>
      </c>
      <c r="R868" s="256">
        <f>IF('Outputs_pre-361'!R868 &lt;&gt; 0, Impact_361_diff!R868 / 'Outputs_pre-361'!R868, "")</f>
        <v>0</v>
      </c>
      <c r="S868" s="256">
        <f>IF('Outputs_pre-361'!S868 &lt;&gt; 0, Impact_361_diff!S868 / 'Outputs_pre-361'!S868, "")</f>
        <v>0</v>
      </c>
      <c r="T868" s="256">
        <f>IF('Outputs_pre-361'!T868 &lt;&gt; 0, Impact_361_diff!T868 / 'Outputs_pre-361'!T868, "")</f>
        <v>0</v>
      </c>
      <c r="U868" s="256">
        <f>IF('Outputs_pre-361'!U868 &lt;&gt; 0, Impact_361_diff!U868 / 'Outputs_pre-361'!U868, "")</f>
        <v>0</v>
      </c>
      <c r="V868" s="256">
        <f>IF('Outputs_pre-361'!V868 &lt;&gt; 0, Impact_361_diff!V868 / 'Outputs_pre-361'!V868, "")</f>
        <v>0</v>
      </c>
      <c r="W868" s="256">
        <f>IF('Outputs_pre-361'!W868 &lt;&gt; 0, Impact_361_diff!W868 / 'Outputs_pre-361'!W868, "")</f>
        <v>0</v>
      </c>
      <c r="X868" s="256">
        <f>IF('Outputs_pre-361'!X868 &lt;&gt; 0, Impact_361_diff!X868 / 'Outputs_pre-361'!X868, "")</f>
        <v>0</v>
      </c>
      <c r="Y868" s="256">
        <f>IF('Outputs_pre-361'!Y868 &lt;&gt; 0, Impact_361_diff!Y868 / 'Outputs_pre-361'!Y868, "")</f>
        <v>0</v>
      </c>
      <c r="Z868" s="256">
        <f>IF('Outputs_pre-361'!Z868 &lt;&gt; 0, Impact_361_diff!Z868 / 'Outputs_pre-361'!Z868, "")</f>
        <v>0</v>
      </c>
      <c r="AA868" s="256">
        <f>IF('Outputs_pre-361'!AA868 &lt;&gt; 0, Impact_361_diff!AA868 / 'Outputs_pre-361'!AA868, "")</f>
        <v>0</v>
      </c>
      <c r="AB868" s="256">
        <f>IF('Outputs_pre-361'!AB868 &lt;&gt; 0, Impact_361_diff!AB868 / 'Outputs_pre-361'!AB868, "")</f>
        <v>0</v>
      </c>
      <c r="AC868" s="65"/>
    </row>
    <row r="869" spans="1:29" s="82" customFormat="1" x14ac:dyDescent="0.35">
      <c r="D869" s="252" t="str">
        <f t="shared" si="6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7">
        <f>IF('Outputs_pre-361'!O869 &lt;&gt; 0, Impact_361_diff!O869 / 'Outputs_pre-361'!O869, "")</f>
        <v>0</v>
      </c>
      <c r="P869" s="257">
        <f>IF('Outputs_pre-361'!P869 &lt;&gt; 0, Impact_361_diff!P869 / 'Outputs_pre-361'!P869, "")</f>
        <v>0</v>
      </c>
      <c r="Q869" s="257">
        <f>IF('Outputs_pre-361'!Q869 &lt;&gt; 0, Impact_361_diff!Q869 / 'Outputs_pre-361'!Q869, "")</f>
        <v>0</v>
      </c>
      <c r="R869" s="257">
        <f>IF('Outputs_pre-361'!R869 &lt;&gt; 0, Impact_361_diff!R869 / 'Outputs_pre-361'!R869, "")</f>
        <v>0</v>
      </c>
      <c r="S869" s="257">
        <f>IF('Outputs_pre-361'!S869 &lt;&gt; 0, Impact_361_diff!S869 / 'Outputs_pre-361'!S869, "")</f>
        <v>0</v>
      </c>
      <c r="T869" s="257">
        <f>IF('Outputs_pre-361'!T869 &lt;&gt; 0, Impact_361_diff!T869 / 'Outputs_pre-361'!T869, "")</f>
        <v>0</v>
      </c>
      <c r="U869" s="257">
        <f>IF('Outputs_pre-361'!U869 &lt;&gt; 0, Impact_361_diff!U869 / 'Outputs_pre-361'!U869, "")</f>
        <v>0</v>
      </c>
      <c r="V869" s="257">
        <f>IF('Outputs_pre-361'!V869 &lt;&gt; 0, Impact_361_diff!V869 / 'Outputs_pre-361'!V869, "")</f>
        <v>0</v>
      </c>
      <c r="W869" s="257">
        <f>IF('Outputs_pre-361'!W869 &lt;&gt; 0, Impact_361_diff!W869 / 'Outputs_pre-361'!W869, "")</f>
        <v>0</v>
      </c>
      <c r="X869" s="257">
        <f>IF('Outputs_pre-361'!X869 &lt;&gt; 0, Impact_361_diff!X869 / 'Outputs_pre-361'!X869, "")</f>
        <v>0</v>
      </c>
      <c r="Y869" s="257">
        <f>IF('Outputs_pre-361'!Y869 &lt;&gt; 0, Impact_361_diff!Y869 / 'Outputs_pre-361'!Y869, "")</f>
        <v>0</v>
      </c>
      <c r="Z869" s="257">
        <f>IF('Outputs_pre-361'!Z869 &lt;&gt; 0, Impact_361_diff!Z869 / 'Outputs_pre-361'!Z869, "")</f>
        <v>0</v>
      </c>
      <c r="AA869" s="257">
        <f>IF('Outputs_pre-361'!AA869 &lt;&gt; 0, Impact_361_diff!AA869 / 'Outputs_pre-361'!AA869, "")</f>
        <v>0</v>
      </c>
      <c r="AB869" s="257">
        <f>IF('Outputs_pre-361'!AB869 &lt;&gt; 0, Impact_361_diff!AB869 / 'Outputs_pre-361'!AB869, "")</f>
        <v>0</v>
      </c>
      <c r="AC869" s="65"/>
    </row>
    <row r="870" spans="1:29" s="82" customFormat="1" x14ac:dyDescent="0.35">
      <c r="D870" s="252" t="str">
        <f t="shared" si="6"/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7">
        <f>IF('Outputs_pre-361'!O870 &lt;&gt; 0, Impact_361_diff!O870 / 'Outputs_pre-361'!O870, "")</f>
        <v>0</v>
      </c>
      <c r="P870" s="257">
        <f>IF('Outputs_pre-361'!P870 &lt;&gt; 0, Impact_361_diff!P870 / 'Outputs_pre-361'!P870, "")</f>
        <v>0</v>
      </c>
      <c r="Q870" s="257">
        <f>IF('Outputs_pre-361'!Q870 &lt;&gt; 0, Impact_361_diff!Q870 / 'Outputs_pre-361'!Q870, "")</f>
        <v>0</v>
      </c>
      <c r="R870" s="257">
        <f>IF('Outputs_pre-361'!R870 &lt;&gt; 0, Impact_361_diff!R870 / 'Outputs_pre-361'!R870, "")</f>
        <v>0</v>
      </c>
      <c r="S870" s="257">
        <f>IF('Outputs_pre-361'!S870 &lt;&gt; 0, Impact_361_diff!S870 / 'Outputs_pre-361'!S870, "")</f>
        <v>0</v>
      </c>
      <c r="T870" s="257">
        <f>IF('Outputs_pre-361'!T870 &lt;&gt; 0, Impact_361_diff!T870 / 'Outputs_pre-361'!T870, "")</f>
        <v>0</v>
      </c>
      <c r="U870" s="257">
        <f>IF('Outputs_pre-361'!U870 &lt;&gt; 0, Impact_361_diff!U870 / 'Outputs_pre-361'!U870, "")</f>
        <v>0</v>
      </c>
      <c r="V870" s="257">
        <f>IF('Outputs_pre-361'!V870 &lt;&gt; 0, Impact_361_diff!V870 / 'Outputs_pre-361'!V870, "")</f>
        <v>0</v>
      </c>
      <c r="W870" s="257">
        <f>IF('Outputs_pre-361'!W870 &lt;&gt; 0, Impact_361_diff!W870 / 'Outputs_pre-361'!W870, "")</f>
        <v>0</v>
      </c>
      <c r="X870" s="257">
        <f>IF('Outputs_pre-361'!X870 &lt;&gt; 0, Impact_361_diff!X870 / 'Outputs_pre-361'!X870, "")</f>
        <v>0</v>
      </c>
      <c r="Y870" s="257">
        <f>IF('Outputs_pre-361'!Y870 &lt;&gt; 0, Impact_361_diff!Y870 / 'Outputs_pre-361'!Y870, "")</f>
        <v>0</v>
      </c>
      <c r="Z870" s="257">
        <f>IF('Outputs_pre-361'!Z870 &lt;&gt; 0, Impact_361_diff!Z870 / 'Outputs_pre-361'!Z870, "")</f>
        <v>0</v>
      </c>
      <c r="AA870" s="257">
        <f>IF('Outputs_pre-361'!AA870 &lt;&gt; 0, Impact_361_diff!AA870 / 'Outputs_pre-361'!AA870, "")</f>
        <v>0</v>
      </c>
      <c r="AB870" s="257">
        <f>IF('Outputs_pre-361'!AB870 &lt;&gt; 0, Impact_361_diff!AB870 / 'Outputs_pre-361'!AB870, "")</f>
        <v>0</v>
      </c>
      <c r="AC870" s="65"/>
    </row>
    <row r="871" spans="1:29" s="82" customFormat="1" x14ac:dyDescent="0.35">
      <c r="D871" s="252" t="str">
        <f t="shared" si="6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7">
        <f>IF('Outputs_pre-361'!O871 &lt;&gt; 0, Impact_361_diff!O871 / 'Outputs_pre-361'!O871, "")</f>
        <v>0</v>
      </c>
      <c r="P871" s="257">
        <f>IF('Outputs_pre-361'!P871 &lt;&gt; 0, Impact_361_diff!P871 / 'Outputs_pre-361'!P871, "")</f>
        <v>0</v>
      </c>
      <c r="Q871" s="257">
        <f>IF('Outputs_pre-361'!Q871 &lt;&gt; 0, Impact_361_diff!Q871 / 'Outputs_pre-361'!Q871, "")</f>
        <v>0</v>
      </c>
      <c r="R871" s="257">
        <f>IF('Outputs_pre-361'!R871 &lt;&gt; 0, Impact_361_diff!R871 / 'Outputs_pre-361'!R871, "")</f>
        <v>0</v>
      </c>
      <c r="S871" s="257">
        <f>IF('Outputs_pre-361'!S871 &lt;&gt; 0, Impact_361_diff!S871 / 'Outputs_pre-361'!S871, "")</f>
        <v>0</v>
      </c>
      <c r="T871" s="257">
        <f>IF('Outputs_pre-361'!T871 &lt;&gt; 0, Impact_361_diff!T871 / 'Outputs_pre-361'!T871, "")</f>
        <v>0</v>
      </c>
      <c r="U871" s="257">
        <f>IF('Outputs_pre-361'!U871 &lt;&gt; 0, Impact_361_diff!U871 / 'Outputs_pre-361'!U871, "")</f>
        <v>0</v>
      </c>
      <c r="V871" s="257">
        <f>IF('Outputs_pre-361'!V871 &lt;&gt; 0, Impact_361_diff!V871 / 'Outputs_pre-361'!V871, "")</f>
        <v>0</v>
      </c>
      <c r="W871" s="257">
        <f>IF('Outputs_pre-361'!W871 &lt;&gt; 0, Impact_361_diff!W871 / 'Outputs_pre-361'!W871, "")</f>
        <v>0</v>
      </c>
      <c r="X871" s="257">
        <f>IF('Outputs_pre-361'!X871 &lt;&gt; 0, Impact_361_diff!X871 / 'Outputs_pre-361'!X871, "")</f>
        <v>0</v>
      </c>
      <c r="Y871" s="257">
        <f>IF('Outputs_pre-361'!Y871 &lt;&gt; 0, Impact_361_diff!Y871 / 'Outputs_pre-361'!Y871, "")</f>
        <v>0</v>
      </c>
      <c r="Z871" s="257">
        <f>IF('Outputs_pre-361'!Z871 &lt;&gt; 0, Impact_361_diff!Z871 / 'Outputs_pre-361'!Z871, "")</f>
        <v>0</v>
      </c>
      <c r="AA871" s="257">
        <f>IF('Outputs_pre-361'!AA871 &lt;&gt; 0, Impact_361_diff!AA871 / 'Outputs_pre-361'!AA871, "")</f>
        <v>0</v>
      </c>
      <c r="AB871" s="257">
        <f>IF('Outputs_pre-361'!AB871 &lt;&gt; 0, Impact_361_diff!AB871 / 'Outputs_pre-361'!AB871, "")</f>
        <v>0</v>
      </c>
      <c r="AC871" s="65"/>
    </row>
    <row r="872" spans="1:29" s="82" customFormat="1" x14ac:dyDescent="0.35">
      <c r="D872" s="252" t="str">
        <f t="shared" si="6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7">
        <f>IF('Outputs_pre-361'!O872 &lt;&gt; 0, Impact_361_diff!O872 / 'Outputs_pre-361'!O872, "")</f>
        <v>0</v>
      </c>
      <c r="P872" s="257">
        <f>IF('Outputs_pre-361'!P872 &lt;&gt; 0, Impact_361_diff!P872 / 'Outputs_pre-361'!P872, "")</f>
        <v>0</v>
      </c>
      <c r="Q872" s="257">
        <f>IF('Outputs_pre-361'!Q872 &lt;&gt; 0, Impact_361_diff!Q872 / 'Outputs_pre-361'!Q872, "")</f>
        <v>0</v>
      </c>
      <c r="R872" s="257">
        <f>IF('Outputs_pre-361'!R872 &lt;&gt; 0, Impact_361_diff!R872 / 'Outputs_pre-361'!R872, "")</f>
        <v>0</v>
      </c>
      <c r="S872" s="257">
        <f>IF('Outputs_pre-361'!S872 &lt;&gt; 0, Impact_361_diff!S872 / 'Outputs_pre-361'!S872, "")</f>
        <v>0</v>
      </c>
      <c r="T872" s="257">
        <f>IF('Outputs_pre-361'!T872 &lt;&gt; 0, Impact_361_diff!T872 / 'Outputs_pre-361'!T872, "")</f>
        <v>0</v>
      </c>
      <c r="U872" s="257">
        <f>IF('Outputs_pre-361'!U872 &lt;&gt; 0, Impact_361_diff!U872 / 'Outputs_pre-361'!U872, "")</f>
        <v>0</v>
      </c>
      <c r="V872" s="257">
        <f>IF('Outputs_pre-361'!V872 &lt;&gt; 0, Impact_361_diff!V872 / 'Outputs_pre-361'!V872, "")</f>
        <v>0</v>
      </c>
      <c r="W872" s="257">
        <f>IF('Outputs_pre-361'!W872 &lt;&gt; 0, Impact_361_diff!W872 / 'Outputs_pre-361'!W872, "")</f>
        <v>0</v>
      </c>
      <c r="X872" s="257">
        <f>IF('Outputs_pre-361'!X872 &lt;&gt; 0, Impact_361_diff!X872 / 'Outputs_pre-361'!X872, "")</f>
        <v>0</v>
      </c>
      <c r="Y872" s="257">
        <f>IF('Outputs_pre-361'!Y872 &lt;&gt; 0, Impact_361_diff!Y872 / 'Outputs_pre-361'!Y872, "")</f>
        <v>0</v>
      </c>
      <c r="Z872" s="257">
        <f>IF('Outputs_pre-361'!Z872 &lt;&gt; 0, Impact_361_diff!Z872 / 'Outputs_pre-361'!Z872, "")</f>
        <v>0</v>
      </c>
      <c r="AA872" s="257">
        <f>IF('Outputs_pre-361'!AA872 &lt;&gt; 0, Impact_361_diff!AA872 / 'Outputs_pre-361'!AA872, "")</f>
        <v>0</v>
      </c>
      <c r="AB872" s="257">
        <f>IF('Outputs_pre-361'!AB872 &lt;&gt; 0, Impact_361_diff!AB872 / 'Outputs_pre-361'!AB872, "")</f>
        <v>0</v>
      </c>
      <c r="AC872" s="65"/>
    </row>
    <row r="873" spans="1:29" s="82" customFormat="1" x14ac:dyDescent="0.35">
      <c r="D873" s="252" t="str">
        <f t="shared" si="6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7">
        <f>IF('Outputs_pre-361'!O873 &lt;&gt; 0, Impact_361_diff!O873 / 'Outputs_pre-361'!O873, "")</f>
        <v>0</v>
      </c>
      <c r="P873" s="257">
        <f>IF('Outputs_pre-361'!P873 &lt;&gt; 0, Impact_361_diff!P873 / 'Outputs_pre-361'!P873, "")</f>
        <v>0</v>
      </c>
      <c r="Q873" s="257">
        <f>IF('Outputs_pre-361'!Q873 &lt;&gt; 0, Impact_361_diff!Q873 / 'Outputs_pre-361'!Q873, "")</f>
        <v>0</v>
      </c>
      <c r="R873" s="257">
        <f>IF('Outputs_pre-361'!R873 &lt;&gt; 0, Impact_361_diff!R873 / 'Outputs_pre-361'!R873, "")</f>
        <v>0</v>
      </c>
      <c r="S873" s="257">
        <f>IF('Outputs_pre-361'!S873 &lt;&gt; 0, Impact_361_diff!S873 / 'Outputs_pre-361'!S873, "")</f>
        <v>0</v>
      </c>
      <c r="T873" s="257">
        <f>IF('Outputs_pre-361'!T873 &lt;&gt; 0, Impact_361_diff!T873 / 'Outputs_pre-361'!T873, "")</f>
        <v>0</v>
      </c>
      <c r="U873" s="257">
        <f>IF('Outputs_pre-361'!U873 &lt;&gt; 0, Impact_361_diff!U873 / 'Outputs_pre-361'!U873, "")</f>
        <v>0</v>
      </c>
      <c r="V873" s="257">
        <f>IF('Outputs_pre-361'!V873 &lt;&gt; 0, Impact_361_diff!V873 / 'Outputs_pre-361'!V873, "")</f>
        <v>0</v>
      </c>
      <c r="W873" s="257">
        <f>IF('Outputs_pre-361'!W873 &lt;&gt; 0, Impact_361_diff!W873 / 'Outputs_pre-361'!W873, "")</f>
        <v>0</v>
      </c>
      <c r="X873" s="257">
        <f>IF('Outputs_pre-361'!X873 &lt;&gt; 0, Impact_361_diff!X873 / 'Outputs_pre-361'!X873, "")</f>
        <v>0</v>
      </c>
      <c r="Y873" s="257">
        <f>IF('Outputs_pre-361'!Y873 &lt;&gt; 0, Impact_361_diff!Y873 / 'Outputs_pre-361'!Y873, "")</f>
        <v>0</v>
      </c>
      <c r="Z873" s="257">
        <f>IF('Outputs_pre-361'!Z873 &lt;&gt; 0, Impact_361_diff!Z873 / 'Outputs_pre-361'!Z873, "")</f>
        <v>0</v>
      </c>
      <c r="AA873" s="257">
        <f>IF('Outputs_pre-361'!AA873 &lt;&gt; 0, Impact_361_diff!AA873 / 'Outputs_pre-361'!AA873, "")</f>
        <v>0</v>
      </c>
      <c r="AB873" s="257">
        <f>IF('Outputs_pre-361'!AB873 &lt;&gt; 0, Impact_361_diff!AB873 / 'Outputs_pre-361'!AB873, "")</f>
        <v>0</v>
      </c>
      <c r="AC873" s="65"/>
    </row>
    <row r="874" spans="1:29" s="82" customFormat="1" x14ac:dyDescent="0.35">
      <c r="D874" s="252" t="str">
        <f t="shared" si="6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7">
        <f>IF('Outputs_pre-361'!O874 &lt;&gt; 0, Impact_361_diff!O874 / 'Outputs_pre-361'!O874, "")</f>
        <v>0</v>
      </c>
      <c r="P874" s="257">
        <f>IF('Outputs_pre-361'!P874 &lt;&gt; 0, Impact_361_diff!P874 / 'Outputs_pre-361'!P874, "")</f>
        <v>0</v>
      </c>
      <c r="Q874" s="257">
        <f>IF('Outputs_pre-361'!Q874 &lt;&gt; 0, Impact_361_diff!Q874 / 'Outputs_pre-361'!Q874, "")</f>
        <v>0</v>
      </c>
      <c r="R874" s="257">
        <f>IF('Outputs_pre-361'!R874 &lt;&gt; 0, Impact_361_diff!R874 / 'Outputs_pre-361'!R874, "")</f>
        <v>0</v>
      </c>
      <c r="S874" s="257">
        <f>IF('Outputs_pre-361'!S874 &lt;&gt; 0, Impact_361_diff!S874 / 'Outputs_pre-361'!S874, "")</f>
        <v>0</v>
      </c>
      <c r="T874" s="257">
        <f>IF('Outputs_pre-361'!T874 &lt;&gt; 0, Impact_361_diff!T874 / 'Outputs_pre-361'!T874, "")</f>
        <v>0</v>
      </c>
      <c r="U874" s="257">
        <f>IF('Outputs_pre-361'!U874 &lt;&gt; 0, Impact_361_diff!U874 / 'Outputs_pre-361'!U874, "")</f>
        <v>0</v>
      </c>
      <c r="V874" s="257">
        <f>IF('Outputs_pre-361'!V874 &lt;&gt; 0, Impact_361_diff!V874 / 'Outputs_pre-361'!V874, "")</f>
        <v>0</v>
      </c>
      <c r="W874" s="257">
        <f>IF('Outputs_pre-361'!W874 &lt;&gt; 0, Impact_361_diff!W874 / 'Outputs_pre-361'!W874, "")</f>
        <v>0</v>
      </c>
      <c r="X874" s="257">
        <f>IF('Outputs_pre-361'!X874 &lt;&gt; 0, Impact_361_diff!X874 / 'Outputs_pre-361'!X874, "")</f>
        <v>0</v>
      </c>
      <c r="Y874" s="257">
        <f>IF('Outputs_pre-361'!Y874 &lt;&gt; 0, Impact_361_diff!Y874 / 'Outputs_pre-361'!Y874, "")</f>
        <v>0</v>
      </c>
      <c r="Z874" s="257">
        <f>IF('Outputs_pre-361'!Z874 &lt;&gt; 0, Impact_361_diff!Z874 / 'Outputs_pre-361'!Z874, "")</f>
        <v>0</v>
      </c>
      <c r="AA874" s="257">
        <f>IF('Outputs_pre-361'!AA874 &lt;&gt; 0, Impact_361_diff!AA874 / 'Outputs_pre-361'!AA874, "")</f>
        <v>0</v>
      </c>
      <c r="AB874" s="257">
        <f>IF('Outputs_pre-361'!AB874 &lt;&gt; 0, Impact_361_diff!AB874 / 'Outputs_pre-361'!AB874, "")</f>
        <v>0</v>
      </c>
      <c r="AC874" s="65"/>
    </row>
    <row r="875" spans="1:29" s="82" customFormat="1" x14ac:dyDescent="0.35">
      <c r="D875" s="252" t="str">
        <f t="shared" si="6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7">
        <f>IF('Outputs_pre-361'!O875 &lt;&gt; 0, Impact_361_diff!O875 / 'Outputs_pre-361'!O875, "")</f>
        <v>0</v>
      </c>
      <c r="P875" s="257">
        <f>IF('Outputs_pre-361'!P875 &lt;&gt; 0, Impact_361_diff!P875 / 'Outputs_pre-361'!P875, "")</f>
        <v>0</v>
      </c>
      <c r="Q875" s="257">
        <f>IF('Outputs_pre-361'!Q875 &lt;&gt; 0, Impact_361_diff!Q875 / 'Outputs_pre-361'!Q875, "")</f>
        <v>0</v>
      </c>
      <c r="R875" s="257">
        <f>IF('Outputs_pre-361'!R875 &lt;&gt; 0, Impact_361_diff!R875 / 'Outputs_pre-361'!R875, "")</f>
        <v>0</v>
      </c>
      <c r="S875" s="257">
        <f>IF('Outputs_pre-361'!S875 &lt;&gt; 0, Impact_361_diff!S875 / 'Outputs_pre-361'!S875, "")</f>
        <v>0</v>
      </c>
      <c r="T875" s="257">
        <f>IF('Outputs_pre-361'!T875 &lt;&gt; 0, Impact_361_diff!T875 / 'Outputs_pre-361'!T875, "")</f>
        <v>0</v>
      </c>
      <c r="U875" s="257">
        <f>IF('Outputs_pre-361'!U875 &lt;&gt; 0, Impact_361_diff!U875 / 'Outputs_pre-361'!U875, "")</f>
        <v>0</v>
      </c>
      <c r="V875" s="257">
        <f>IF('Outputs_pre-361'!V875 &lt;&gt; 0, Impact_361_diff!V875 / 'Outputs_pre-361'!V875, "")</f>
        <v>0</v>
      </c>
      <c r="W875" s="257">
        <f>IF('Outputs_pre-361'!W875 &lt;&gt; 0, Impact_361_diff!W875 / 'Outputs_pre-361'!W875, "")</f>
        <v>0</v>
      </c>
      <c r="X875" s="257">
        <f>IF('Outputs_pre-361'!X875 &lt;&gt; 0, Impact_361_diff!X875 / 'Outputs_pre-361'!X875, "")</f>
        <v>0</v>
      </c>
      <c r="Y875" s="257">
        <f>IF('Outputs_pre-361'!Y875 &lt;&gt; 0, Impact_361_diff!Y875 / 'Outputs_pre-361'!Y875, "")</f>
        <v>0</v>
      </c>
      <c r="Z875" s="257">
        <f>IF('Outputs_pre-361'!Z875 &lt;&gt; 0, Impact_361_diff!Z875 / 'Outputs_pre-361'!Z875, "")</f>
        <v>0</v>
      </c>
      <c r="AA875" s="257">
        <f>IF('Outputs_pre-361'!AA875 &lt;&gt; 0, Impact_361_diff!AA875 / 'Outputs_pre-361'!AA875, "")</f>
        <v>0</v>
      </c>
      <c r="AB875" s="257">
        <f>IF('Outputs_pre-361'!AB875 &lt;&gt; 0, Impact_361_diff!AB875 / 'Outputs_pre-361'!AB875, "")</f>
        <v>0</v>
      </c>
      <c r="AC875" s="65"/>
    </row>
    <row r="876" spans="1:29" s="82" customFormat="1" x14ac:dyDescent="0.35">
      <c r="D876" s="252" t="str">
        <f t="shared" si="6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7">
        <f>IF('Outputs_pre-361'!O876 &lt;&gt; 0, Impact_361_diff!O876 / 'Outputs_pre-361'!O876, "")</f>
        <v>0</v>
      </c>
      <c r="P876" s="257">
        <f>IF('Outputs_pre-361'!P876 &lt;&gt; 0, Impact_361_diff!P876 / 'Outputs_pre-361'!P876, "")</f>
        <v>0</v>
      </c>
      <c r="Q876" s="257">
        <f>IF('Outputs_pre-361'!Q876 &lt;&gt; 0, Impact_361_diff!Q876 / 'Outputs_pre-361'!Q876, "")</f>
        <v>0</v>
      </c>
      <c r="R876" s="257">
        <f>IF('Outputs_pre-361'!R876 &lt;&gt; 0, Impact_361_diff!R876 / 'Outputs_pre-361'!R876, "")</f>
        <v>0</v>
      </c>
      <c r="S876" s="257">
        <f>IF('Outputs_pre-361'!S876 &lt;&gt; 0, Impact_361_diff!S876 / 'Outputs_pre-361'!S876, "")</f>
        <v>0</v>
      </c>
      <c r="T876" s="257">
        <f>IF('Outputs_pre-361'!T876 &lt;&gt; 0, Impact_361_diff!T876 / 'Outputs_pre-361'!T876, "")</f>
        <v>0</v>
      </c>
      <c r="U876" s="257">
        <f>IF('Outputs_pre-361'!U876 &lt;&gt; 0, Impact_361_diff!U876 / 'Outputs_pre-361'!U876, "")</f>
        <v>0</v>
      </c>
      <c r="V876" s="257">
        <f>IF('Outputs_pre-361'!V876 &lt;&gt; 0, Impact_361_diff!V876 / 'Outputs_pre-361'!V876, "")</f>
        <v>0</v>
      </c>
      <c r="W876" s="257">
        <f>IF('Outputs_pre-361'!W876 &lt;&gt; 0, Impact_361_diff!W876 / 'Outputs_pre-361'!W876, "")</f>
        <v>0</v>
      </c>
      <c r="X876" s="257">
        <f>IF('Outputs_pre-361'!X876 &lt;&gt; 0, Impact_361_diff!X876 / 'Outputs_pre-361'!X876, "")</f>
        <v>0</v>
      </c>
      <c r="Y876" s="257">
        <f>IF('Outputs_pre-361'!Y876 &lt;&gt; 0, Impact_361_diff!Y876 / 'Outputs_pre-361'!Y876, "")</f>
        <v>0</v>
      </c>
      <c r="Z876" s="257">
        <f>IF('Outputs_pre-361'!Z876 &lt;&gt; 0, Impact_361_diff!Z876 / 'Outputs_pre-361'!Z876, "")</f>
        <v>0</v>
      </c>
      <c r="AA876" s="257">
        <f>IF('Outputs_pre-361'!AA876 &lt;&gt; 0, Impact_361_diff!AA876 / 'Outputs_pre-361'!AA876, "")</f>
        <v>0</v>
      </c>
      <c r="AB876" s="257">
        <f>IF('Outputs_pre-361'!AB876 &lt;&gt; 0, Impact_361_diff!AB876 / 'Outputs_pre-361'!AB876, "")</f>
        <v>0</v>
      </c>
      <c r="AC876" s="65"/>
    </row>
    <row r="877" spans="1:29" s="82" customFormat="1" x14ac:dyDescent="0.35">
      <c r="D877" s="252" t="str">
        <f t="shared" si="6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7">
        <f>IF('Outputs_pre-361'!O877 &lt;&gt; 0, Impact_361_diff!O877 / 'Outputs_pre-361'!O877, "")</f>
        <v>0</v>
      </c>
      <c r="P877" s="257">
        <f>IF('Outputs_pre-361'!P877 &lt;&gt; 0, Impact_361_diff!P877 / 'Outputs_pre-361'!P877, "")</f>
        <v>0</v>
      </c>
      <c r="Q877" s="257">
        <f>IF('Outputs_pre-361'!Q877 &lt;&gt; 0, Impact_361_diff!Q877 / 'Outputs_pre-361'!Q877, "")</f>
        <v>0</v>
      </c>
      <c r="R877" s="257">
        <f>IF('Outputs_pre-361'!R877 &lt;&gt; 0, Impact_361_diff!R877 / 'Outputs_pre-361'!R877, "")</f>
        <v>0</v>
      </c>
      <c r="S877" s="257">
        <f>IF('Outputs_pre-361'!S877 &lt;&gt; 0, Impact_361_diff!S877 / 'Outputs_pre-361'!S877, "")</f>
        <v>0</v>
      </c>
      <c r="T877" s="257">
        <f>IF('Outputs_pre-361'!T877 &lt;&gt; 0, Impact_361_diff!T877 / 'Outputs_pre-361'!T877, "")</f>
        <v>0</v>
      </c>
      <c r="U877" s="257">
        <f>IF('Outputs_pre-361'!U877 &lt;&gt; 0, Impact_361_diff!U877 / 'Outputs_pre-361'!U877, "")</f>
        <v>0</v>
      </c>
      <c r="V877" s="257">
        <f>IF('Outputs_pre-361'!V877 &lt;&gt; 0, Impact_361_diff!V877 / 'Outputs_pre-361'!V877, "")</f>
        <v>0</v>
      </c>
      <c r="W877" s="257">
        <f>IF('Outputs_pre-361'!W877 &lt;&gt; 0, Impact_361_diff!W877 / 'Outputs_pre-361'!W877, "")</f>
        <v>0</v>
      </c>
      <c r="X877" s="257">
        <f>IF('Outputs_pre-361'!X877 &lt;&gt; 0, Impact_361_diff!X877 / 'Outputs_pre-361'!X877, "")</f>
        <v>0</v>
      </c>
      <c r="Y877" s="257">
        <f>IF('Outputs_pre-361'!Y877 &lt;&gt; 0, Impact_361_diff!Y877 / 'Outputs_pre-361'!Y877, "")</f>
        <v>0</v>
      </c>
      <c r="Z877" s="257">
        <f>IF('Outputs_pre-361'!Z877 &lt;&gt; 0, Impact_361_diff!Z877 / 'Outputs_pre-361'!Z877, "")</f>
        <v>0</v>
      </c>
      <c r="AA877" s="257">
        <f>IF('Outputs_pre-361'!AA877 &lt;&gt; 0, Impact_361_diff!AA877 / 'Outputs_pre-361'!AA877, "")</f>
        <v>0</v>
      </c>
      <c r="AB877" s="257">
        <f>IF('Outputs_pre-361'!AB877 &lt;&gt; 0, Impact_361_diff!AB877 / 'Outputs_pre-361'!AB877, "")</f>
        <v>0</v>
      </c>
      <c r="AC877" s="65"/>
    </row>
    <row r="878" spans="1:29" s="82" customFormat="1" x14ac:dyDescent="0.35">
      <c r="D878" s="252" t="str">
        <f t="shared" si="6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7">
        <f>IF('Outputs_pre-361'!O878 &lt;&gt; 0, Impact_361_diff!O878 / 'Outputs_pre-361'!O878, "")</f>
        <v>0</v>
      </c>
      <c r="P878" s="257">
        <f>IF('Outputs_pre-361'!P878 &lt;&gt; 0, Impact_361_diff!P878 / 'Outputs_pre-361'!P878, "")</f>
        <v>0</v>
      </c>
      <c r="Q878" s="257">
        <f>IF('Outputs_pre-361'!Q878 &lt;&gt; 0, Impact_361_diff!Q878 / 'Outputs_pre-361'!Q878, "")</f>
        <v>0</v>
      </c>
      <c r="R878" s="257">
        <f>IF('Outputs_pre-361'!R878 &lt;&gt; 0, Impact_361_diff!R878 / 'Outputs_pre-361'!R878, "")</f>
        <v>0</v>
      </c>
      <c r="S878" s="257">
        <f>IF('Outputs_pre-361'!S878 &lt;&gt; 0, Impact_361_diff!S878 / 'Outputs_pre-361'!S878, "")</f>
        <v>0</v>
      </c>
      <c r="T878" s="257">
        <f>IF('Outputs_pre-361'!T878 &lt;&gt; 0, Impact_361_diff!T878 / 'Outputs_pre-361'!T878, "")</f>
        <v>0</v>
      </c>
      <c r="U878" s="257">
        <f>IF('Outputs_pre-361'!U878 &lt;&gt; 0, Impact_361_diff!U878 / 'Outputs_pre-361'!U878, "")</f>
        <v>0</v>
      </c>
      <c r="V878" s="257">
        <f>IF('Outputs_pre-361'!V878 &lt;&gt; 0, Impact_361_diff!V878 / 'Outputs_pre-361'!V878, "")</f>
        <v>0</v>
      </c>
      <c r="W878" s="257">
        <f>IF('Outputs_pre-361'!W878 &lt;&gt; 0, Impact_361_diff!W878 / 'Outputs_pre-361'!W878, "")</f>
        <v>0</v>
      </c>
      <c r="X878" s="257">
        <f>IF('Outputs_pre-361'!X878 &lt;&gt; 0, Impact_361_diff!X878 / 'Outputs_pre-361'!X878, "")</f>
        <v>0</v>
      </c>
      <c r="Y878" s="257">
        <f>IF('Outputs_pre-361'!Y878 &lt;&gt; 0, Impact_361_diff!Y878 / 'Outputs_pre-361'!Y878, "")</f>
        <v>0</v>
      </c>
      <c r="Z878" s="257">
        <f>IF('Outputs_pre-361'!Z878 &lt;&gt; 0, Impact_361_diff!Z878 / 'Outputs_pre-361'!Z878, "")</f>
        <v>0</v>
      </c>
      <c r="AA878" s="257">
        <f>IF('Outputs_pre-361'!AA878 &lt;&gt; 0, Impact_361_diff!AA878 / 'Outputs_pre-361'!AA878, "")</f>
        <v>0</v>
      </c>
      <c r="AB878" s="257">
        <f>IF('Outputs_pre-361'!AB878 &lt;&gt; 0, Impact_361_diff!AB878 / 'Outputs_pre-361'!AB878, "")</f>
        <v>0</v>
      </c>
      <c r="AC878" s="65"/>
    </row>
    <row r="879" spans="1:29" s="82" customFormat="1" x14ac:dyDescent="0.35">
      <c r="D879" s="252" t="str">
        <f t="shared" si="6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7">
        <f>IF('Outputs_pre-361'!O879 &lt;&gt; 0, Impact_361_diff!O879 / 'Outputs_pre-361'!O879, "")</f>
        <v>0</v>
      </c>
      <c r="P879" s="257">
        <f>IF('Outputs_pre-361'!P879 &lt;&gt; 0, Impact_361_diff!P879 / 'Outputs_pre-361'!P879, "")</f>
        <v>0</v>
      </c>
      <c r="Q879" s="257">
        <f>IF('Outputs_pre-361'!Q879 &lt;&gt; 0, Impact_361_diff!Q879 / 'Outputs_pre-361'!Q879, "")</f>
        <v>0</v>
      </c>
      <c r="R879" s="257">
        <f>IF('Outputs_pre-361'!R879 &lt;&gt; 0, Impact_361_diff!R879 / 'Outputs_pre-361'!R879, "")</f>
        <v>0</v>
      </c>
      <c r="S879" s="257">
        <f>IF('Outputs_pre-361'!S879 &lt;&gt; 0, Impact_361_diff!S879 / 'Outputs_pre-361'!S879, "")</f>
        <v>0</v>
      </c>
      <c r="T879" s="257">
        <f>IF('Outputs_pre-361'!T879 &lt;&gt; 0, Impact_361_diff!T879 / 'Outputs_pre-361'!T879, "")</f>
        <v>0</v>
      </c>
      <c r="U879" s="257">
        <f>IF('Outputs_pre-361'!U879 &lt;&gt; 0, Impact_361_diff!U879 / 'Outputs_pre-361'!U879, "")</f>
        <v>0</v>
      </c>
      <c r="V879" s="257">
        <f>IF('Outputs_pre-361'!V879 &lt;&gt; 0, Impact_361_diff!V879 / 'Outputs_pre-361'!V879, "")</f>
        <v>0</v>
      </c>
      <c r="W879" s="257">
        <f>IF('Outputs_pre-361'!W879 &lt;&gt; 0, Impact_361_diff!W879 / 'Outputs_pre-361'!W879, "")</f>
        <v>0</v>
      </c>
      <c r="X879" s="257">
        <f>IF('Outputs_pre-361'!X879 &lt;&gt; 0, Impact_361_diff!X879 / 'Outputs_pre-361'!X879, "")</f>
        <v>0</v>
      </c>
      <c r="Y879" s="257">
        <f>IF('Outputs_pre-361'!Y879 &lt;&gt; 0, Impact_361_diff!Y879 / 'Outputs_pre-361'!Y879, "")</f>
        <v>0</v>
      </c>
      <c r="Z879" s="257">
        <f>IF('Outputs_pre-361'!Z879 &lt;&gt; 0, Impact_361_diff!Z879 / 'Outputs_pre-361'!Z879, "")</f>
        <v>0</v>
      </c>
      <c r="AA879" s="257">
        <f>IF('Outputs_pre-361'!AA879 &lt;&gt; 0, Impact_361_diff!AA879 / 'Outputs_pre-361'!AA879, "")</f>
        <v>0</v>
      </c>
      <c r="AB879" s="257">
        <f>IF('Outputs_pre-361'!AB879 &lt;&gt; 0, Impact_361_diff!AB879 / 'Outputs_pre-361'!AB879, "")</f>
        <v>0</v>
      </c>
      <c r="AC879" s="65"/>
    </row>
    <row r="880" spans="1:29" s="82" customFormat="1" x14ac:dyDescent="0.35">
      <c r="D880" s="252" t="str">
        <f t="shared" si="6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7" t="str">
        <f>IF('Outputs_pre-361'!O880 &lt;&gt; 0, Impact_361_diff!O880 / 'Outputs_pre-361'!O880, "")</f>
        <v/>
      </c>
      <c r="P880" s="257" t="str">
        <f>IF('Outputs_pre-361'!P880 &lt;&gt; 0, Impact_361_diff!P880 / 'Outputs_pre-361'!P880, "")</f>
        <v/>
      </c>
      <c r="Q880" s="257" t="str">
        <f>IF('Outputs_pre-361'!Q880 &lt;&gt; 0, Impact_361_diff!Q880 / 'Outputs_pre-361'!Q880, "")</f>
        <v/>
      </c>
      <c r="R880" s="257" t="str">
        <f>IF('Outputs_pre-361'!R880 &lt;&gt; 0, Impact_361_diff!R880 / 'Outputs_pre-361'!R880, "")</f>
        <v/>
      </c>
      <c r="S880" s="257" t="str">
        <f>IF('Outputs_pre-361'!S880 &lt;&gt; 0, Impact_361_diff!S880 / 'Outputs_pre-361'!S880, "")</f>
        <v/>
      </c>
      <c r="T880" s="257" t="str">
        <f>IF('Outputs_pre-361'!T880 &lt;&gt; 0, Impact_361_diff!T880 / 'Outputs_pre-361'!T880, "")</f>
        <v/>
      </c>
      <c r="U880" s="257" t="str">
        <f>IF('Outputs_pre-361'!U880 &lt;&gt; 0, Impact_361_diff!U880 / 'Outputs_pre-361'!U880, "")</f>
        <v/>
      </c>
      <c r="V880" s="257" t="str">
        <f>IF('Outputs_pre-361'!V880 &lt;&gt; 0, Impact_361_diff!V880 / 'Outputs_pre-361'!V880, "")</f>
        <v/>
      </c>
      <c r="W880" s="257" t="str">
        <f>IF('Outputs_pre-361'!W880 &lt;&gt; 0, Impact_361_diff!W880 / 'Outputs_pre-361'!W880, "")</f>
        <v/>
      </c>
      <c r="X880" s="257" t="str">
        <f>IF('Outputs_pre-361'!X880 &lt;&gt; 0, Impact_361_diff!X880 / 'Outputs_pre-361'!X880, "")</f>
        <v/>
      </c>
      <c r="Y880" s="257" t="str">
        <f>IF('Outputs_pre-361'!Y880 &lt;&gt; 0, Impact_361_diff!Y880 / 'Outputs_pre-361'!Y880, "")</f>
        <v/>
      </c>
      <c r="Z880" s="257" t="str">
        <f>IF('Outputs_pre-361'!Z880 &lt;&gt; 0, Impact_361_diff!Z880 / 'Outputs_pre-361'!Z880, "")</f>
        <v/>
      </c>
      <c r="AA880" s="257" t="str">
        <f>IF('Outputs_pre-361'!AA880 &lt;&gt; 0, Impact_361_diff!AA880 / 'Outputs_pre-361'!AA880, "")</f>
        <v/>
      </c>
      <c r="AB880" s="257" t="str">
        <f>IF('Outputs_pre-361'!AB880 &lt;&gt; 0, Impact_361_diff!AB880 / 'Outputs_pre-361'!AB880, "")</f>
        <v/>
      </c>
      <c r="AC880" s="65"/>
    </row>
    <row r="881" spans="1:29" s="82" customFormat="1" x14ac:dyDescent="0.35">
      <c r="D881" s="252" t="str">
        <f t="shared" si="6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7" t="str">
        <f>IF('Outputs_pre-361'!O881 &lt;&gt; 0, Impact_361_diff!O881 / 'Outputs_pre-361'!O881, "")</f>
        <v/>
      </c>
      <c r="P881" s="257" t="str">
        <f>IF('Outputs_pre-361'!P881 &lt;&gt; 0, Impact_361_diff!P881 / 'Outputs_pre-361'!P881, "")</f>
        <v/>
      </c>
      <c r="Q881" s="257" t="str">
        <f>IF('Outputs_pre-361'!Q881 &lt;&gt; 0, Impact_361_diff!Q881 / 'Outputs_pre-361'!Q881, "")</f>
        <v/>
      </c>
      <c r="R881" s="257" t="str">
        <f>IF('Outputs_pre-361'!R881 &lt;&gt; 0, Impact_361_diff!R881 / 'Outputs_pre-361'!R881, "")</f>
        <v/>
      </c>
      <c r="S881" s="257" t="str">
        <f>IF('Outputs_pre-361'!S881 &lt;&gt; 0, Impact_361_diff!S881 / 'Outputs_pre-361'!S881, "")</f>
        <v/>
      </c>
      <c r="T881" s="257" t="str">
        <f>IF('Outputs_pre-361'!T881 &lt;&gt; 0, Impact_361_diff!T881 / 'Outputs_pre-361'!T881, "")</f>
        <v/>
      </c>
      <c r="U881" s="257" t="str">
        <f>IF('Outputs_pre-361'!U881 &lt;&gt; 0, Impact_361_diff!U881 / 'Outputs_pre-361'!U881, "")</f>
        <v/>
      </c>
      <c r="V881" s="257" t="str">
        <f>IF('Outputs_pre-361'!V881 &lt;&gt; 0, Impact_361_diff!V881 / 'Outputs_pre-361'!V881, "")</f>
        <v/>
      </c>
      <c r="W881" s="257" t="str">
        <f>IF('Outputs_pre-361'!W881 &lt;&gt; 0, Impact_361_diff!W881 / 'Outputs_pre-361'!W881, "")</f>
        <v/>
      </c>
      <c r="X881" s="257" t="str">
        <f>IF('Outputs_pre-361'!X881 &lt;&gt; 0, Impact_361_diff!X881 / 'Outputs_pre-361'!X881, "")</f>
        <v/>
      </c>
      <c r="Y881" s="257" t="str">
        <f>IF('Outputs_pre-361'!Y881 &lt;&gt; 0, Impact_361_diff!Y881 / 'Outputs_pre-361'!Y881, "")</f>
        <v/>
      </c>
      <c r="Z881" s="257" t="str">
        <f>IF('Outputs_pre-361'!Z881 &lt;&gt; 0, Impact_361_diff!Z881 / 'Outputs_pre-361'!Z881, "")</f>
        <v/>
      </c>
      <c r="AA881" s="257" t="str">
        <f>IF('Outputs_pre-361'!AA881 &lt;&gt; 0, Impact_361_diff!AA881 / 'Outputs_pre-361'!AA881, "")</f>
        <v/>
      </c>
      <c r="AB881" s="257" t="str">
        <f>IF('Outputs_pre-361'!AB881 &lt;&gt; 0, Impact_361_diff!AB881 / 'Outputs_pre-361'!AB881, "")</f>
        <v/>
      </c>
      <c r="AC881" s="65"/>
    </row>
    <row r="882" spans="1:29" s="82" customFormat="1" x14ac:dyDescent="0.35">
      <c r="D882" s="252" t="str">
        <f t="shared" si="6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7" t="str">
        <f>IF('Outputs_pre-361'!O882 &lt;&gt; 0, Impact_361_diff!O882 / 'Outputs_pre-361'!O882, "")</f>
        <v/>
      </c>
      <c r="P882" s="257" t="str">
        <f>IF('Outputs_pre-361'!P882 &lt;&gt; 0, Impact_361_diff!P882 / 'Outputs_pre-361'!P882, "")</f>
        <v/>
      </c>
      <c r="Q882" s="257" t="str">
        <f>IF('Outputs_pre-361'!Q882 &lt;&gt; 0, Impact_361_diff!Q882 / 'Outputs_pre-361'!Q882, "")</f>
        <v/>
      </c>
      <c r="R882" s="257" t="str">
        <f>IF('Outputs_pre-361'!R882 &lt;&gt; 0, Impact_361_diff!R882 / 'Outputs_pre-361'!R882, "")</f>
        <v/>
      </c>
      <c r="S882" s="257" t="str">
        <f>IF('Outputs_pre-361'!S882 &lt;&gt; 0, Impact_361_diff!S882 / 'Outputs_pre-361'!S882, "")</f>
        <v/>
      </c>
      <c r="T882" s="257" t="str">
        <f>IF('Outputs_pre-361'!T882 &lt;&gt; 0, Impact_361_diff!T882 / 'Outputs_pre-361'!T882, "")</f>
        <v/>
      </c>
      <c r="U882" s="257" t="str">
        <f>IF('Outputs_pre-361'!U882 &lt;&gt; 0, Impact_361_diff!U882 / 'Outputs_pre-361'!U882, "")</f>
        <v/>
      </c>
      <c r="V882" s="257" t="str">
        <f>IF('Outputs_pre-361'!V882 &lt;&gt; 0, Impact_361_diff!V882 / 'Outputs_pre-361'!V882, "")</f>
        <v/>
      </c>
      <c r="W882" s="257" t="str">
        <f>IF('Outputs_pre-361'!W882 &lt;&gt; 0, Impact_361_diff!W882 / 'Outputs_pre-361'!W882, "")</f>
        <v/>
      </c>
      <c r="X882" s="257" t="str">
        <f>IF('Outputs_pre-361'!X882 &lt;&gt; 0, Impact_361_diff!X882 / 'Outputs_pre-361'!X882, "")</f>
        <v/>
      </c>
      <c r="Y882" s="257" t="str">
        <f>IF('Outputs_pre-361'!Y882 &lt;&gt; 0, Impact_361_diff!Y882 / 'Outputs_pre-361'!Y882, "")</f>
        <v/>
      </c>
      <c r="Z882" s="257" t="str">
        <f>IF('Outputs_pre-361'!Z882 &lt;&gt; 0, Impact_361_diff!Z882 / 'Outputs_pre-361'!Z882, "")</f>
        <v/>
      </c>
      <c r="AA882" s="257" t="str">
        <f>IF('Outputs_pre-361'!AA882 &lt;&gt; 0, Impact_361_diff!AA882 / 'Outputs_pre-361'!AA882, "")</f>
        <v/>
      </c>
      <c r="AB882" s="257" t="str">
        <f>IF('Outputs_pre-361'!AB882 &lt;&gt; 0, Impact_361_diff!AB882 / 'Outputs_pre-361'!AB882, "")</f>
        <v/>
      </c>
      <c r="AC882" s="65"/>
    </row>
    <row r="883" spans="1:29" s="82" customFormat="1" x14ac:dyDescent="0.35">
      <c r="D883" s="252" t="str">
        <f t="shared" si="6"/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7">
        <f>IF('Outputs_pre-361'!O883 &lt;&gt; 0, Impact_361_diff!O883 / 'Outputs_pre-361'!O883, "")</f>
        <v>0</v>
      </c>
      <c r="P883" s="257">
        <f>IF('Outputs_pre-361'!P883 &lt;&gt; 0, Impact_361_diff!P883 / 'Outputs_pre-361'!P883, "")</f>
        <v>0</v>
      </c>
      <c r="Q883" s="257">
        <f>IF('Outputs_pre-361'!Q883 &lt;&gt; 0, Impact_361_diff!Q883 / 'Outputs_pre-361'!Q883, "")</f>
        <v>0</v>
      </c>
      <c r="R883" s="257">
        <f>IF('Outputs_pre-361'!R883 &lt;&gt; 0, Impact_361_diff!R883 / 'Outputs_pre-361'!R883, "")</f>
        <v>0</v>
      </c>
      <c r="S883" s="257">
        <f>IF('Outputs_pre-361'!S883 &lt;&gt; 0, Impact_361_diff!S883 / 'Outputs_pre-361'!S883, "")</f>
        <v>0</v>
      </c>
      <c r="T883" s="257">
        <f>IF('Outputs_pre-361'!T883 &lt;&gt; 0, Impact_361_diff!T883 / 'Outputs_pre-361'!T883, "")</f>
        <v>0</v>
      </c>
      <c r="U883" s="257">
        <f>IF('Outputs_pre-361'!U883 &lt;&gt; 0, Impact_361_diff!U883 / 'Outputs_pre-361'!U883, "")</f>
        <v>0</v>
      </c>
      <c r="V883" s="257">
        <f>IF('Outputs_pre-361'!V883 &lt;&gt; 0, Impact_361_diff!V883 / 'Outputs_pre-361'!V883, "")</f>
        <v>0</v>
      </c>
      <c r="W883" s="257">
        <f>IF('Outputs_pre-361'!W883 &lt;&gt; 0, Impact_361_diff!W883 / 'Outputs_pre-361'!W883, "")</f>
        <v>0</v>
      </c>
      <c r="X883" s="257">
        <f>IF('Outputs_pre-361'!X883 &lt;&gt; 0, Impact_361_diff!X883 / 'Outputs_pre-361'!X883, "")</f>
        <v>0</v>
      </c>
      <c r="Y883" s="257">
        <f>IF('Outputs_pre-361'!Y883 &lt;&gt; 0, Impact_361_diff!Y883 / 'Outputs_pre-361'!Y883, "")</f>
        <v>0</v>
      </c>
      <c r="Z883" s="257">
        <f>IF('Outputs_pre-361'!Z883 &lt;&gt; 0, Impact_361_diff!Z883 / 'Outputs_pre-361'!Z883, "")</f>
        <v>0</v>
      </c>
      <c r="AA883" s="257">
        <f>IF('Outputs_pre-361'!AA883 &lt;&gt; 0, Impact_361_diff!AA883 / 'Outputs_pre-361'!AA883, "")</f>
        <v>0</v>
      </c>
      <c r="AB883" s="257">
        <f>IF('Outputs_pre-361'!AB883 &lt;&gt; 0, Impact_361_diff!AB883 / 'Outputs_pre-361'!AB883, "")</f>
        <v>0</v>
      </c>
      <c r="AC883" s="65"/>
    </row>
    <row r="884" spans="1:29" x14ac:dyDescent="0.35">
      <c r="A884" s="82"/>
      <c r="D884" s="252" t="str">
        <f t="shared" si="6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256">
        <f>IF('Outputs_pre-361'!O884 &lt;&gt; 0, Impact_361_diff!O884 / 'Outputs_pre-361'!O884, "")</f>
        <v>0</v>
      </c>
      <c r="P884" s="256">
        <f>IF('Outputs_pre-361'!P884 &lt;&gt; 0, Impact_361_diff!P884 / 'Outputs_pre-361'!P884, "")</f>
        <v>0</v>
      </c>
      <c r="Q884" s="256">
        <f>IF('Outputs_pre-361'!Q884 &lt;&gt; 0, Impact_361_diff!Q884 / 'Outputs_pre-361'!Q884, "")</f>
        <v>0</v>
      </c>
      <c r="R884" s="256">
        <f>IF('Outputs_pre-361'!R884 &lt;&gt; 0, Impact_361_diff!R884 / 'Outputs_pre-361'!R884, "")</f>
        <v>0</v>
      </c>
      <c r="S884" s="256">
        <f>IF('Outputs_pre-361'!S884 &lt;&gt; 0, Impact_361_diff!S884 / 'Outputs_pre-361'!S884, "")</f>
        <v>0</v>
      </c>
      <c r="T884" s="256">
        <f>IF('Outputs_pre-361'!T884 &lt;&gt; 0, Impact_361_diff!T884 / 'Outputs_pre-361'!T884, "")</f>
        <v>0</v>
      </c>
      <c r="U884" s="256">
        <f>IF('Outputs_pre-361'!U884 &lt;&gt; 0, Impact_361_diff!U884 / 'Outputs_pre-361'!U884, "")</f>
        <v>0</v>
      </c>
      <c r="V884" s="256">
        <f>IF('Outputs_pre-361'!V884 &lt;&gt; 0, Impact_361_diff!V884 / 'Outputs_pre-361'!V884, "")</f>
        <v>0</v>
      </c>
      <c r="W884" s="256">
        <f>IF('Outputs_pre-361'!W884 &lt;&gt; 0, Impact_361_diff!W884 / 'Outputs_pre-361'!W884, "")</f>
        <v>0</v>
      </c>
      <c r="X884" s="256">
        <f>IF('Outputs_pre-361'!X884 &lt;&gt; 0, Impact_361_diff!X884 / 'Outputs_pre-361'!X884, "")</f>
        <v>0</v>
      </c>
      <c r="Y884" s="256">
        <f>IF('Outputs_pre-361'!Y884 &lt;&gt; 0, Impact_361_diff!Y884 / 'Outputs_pre-361'!Y884, "")</f>
        <v>0</v>
      </c>
      <c r="Z884" s="256">
        <f>IF('Outputs_pre-361'!Z884 &lt;&gt; 0, Impact_361_diff!Z884 / 'Outputs_pre-361'!Z884, "")</f>
        <v>0</v>
      </c>
      <c r="AA884" s="256">
        <f>IF('Outputs_pre-361'!AA884 &lt;&gt; 0, Impact_361_diff!AA884 / 'Outputs_pre-361'!AA884, "")</f>
        <v>0</v>
      </c>
      <c r="AB884" s="256">
        <f>IF('Outputs_pre-361'!AB884 &lt;&gt; 0, Impact_361_diff!AB884 / 'Outputs_pre-361'!AB884, "")</f>
        <v>0</v>
      </c>
      <c r="AC884" s="65"/>
    </row>
    <row r="885" spans="1:29" x14ac:dyDescent="0.35">
      <c r="A885" s="82"/>
      <c r="D885" s="253" t="str">
        <f t="shared" si="6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115"/>
      <c r="M885" s="247"/>
      <c r="N885" s="115"/>
      <c r="O885" s="258">
        <f>IF('Outputs_pre-361'!O885 &lt;&gt; 0, Impact_361_diff!O885 / 'Outputs_pre-361'!O885, "")</f>
        <v>0</v>
      </c>
      <c r="P885" s="258">
        <f>IF('Outputs_pre-361'!P885 &lt;&gt; 0, Impact_361_diff!P885 / 'Outputs_pre-361'!P885, "")</f>
        <v>0</v>
      </c>
      <c r="Q885" s="258">
        <f>IF('Outputs_pre-361'!Q885 &lt;&gt; 0, Impact_361_diff!Q885 / 'Outputs_pre-361'!Q885, "")</f>
        <v>0</v>
      </c>
      <c r="R885" s="258">
        <f>IF('Outputs_pre-361'!R885 &lt;&gt; 0, Impact_361_diff!R885 / 'Outputs_pre-361'!R885, "")</f>
        <v>0</v>
      </c>
      <c r="S885" s="258">
        <f>IF('Outputs_pre-361'!S885 &lt;&gt; 0, Impact_361_diff!S885 / 'Outputs_pre-361'!S885, "")</f>
        <v>0</v>
      </c>
      <c r="T885" s="258">
        <f>IF('Outputs_pre-361'!T885 &lt;&gt; 0, Impact_361_diff!T885 / 'Outputs_pre-361'!T885, "")</f>
        <v>0</v>
      </c>
      <c r="U885" s="258">
        <f>IF('Outputs_pre-361'!U885 &lt;&gt; 0, Impact_361_diff!U885 / 'Outputs_pre-361'!U885, "")</f>
        <v>0</v>
      </c>
      <c r="V885" s="258">
        <f>IF('Outputs_pre-361'!V885 &lt;&gt; 0, Impact_361_diff!V885 / 'Outputs_pre-361'!V885, "")</f>
        <v>0</v>
      </c>
      <c r="W885" s="258">
        <f>IF('Outputs_pre-361'!W885 &lt;&gt; 0, Impact_361_diff!W885 / 'Outputs_pre-361'!W885, "")</f>
        <v>0</v>
      </c>
      <c r="X885" s="258">
        <f>IF('Outputs_pre-361'!X885 &lt;&gt; 0, Impact_361_diff!X885 / 'Outputs_pre-361'!X885, "")</f>
        <v>0</v>
      </c>
      <c r="Y885" s="258">
        <f>IF('Outputs_pre-361'!Y885 &lt;&gt; 0, Impact_361_diff!Y885 / 'Outputs_pre-361'!Y885, "")</f>
        <v>0</v>
      </c>
      <c r="Z885" s="258">
        <f>IF('Outputs_pre-361'!Z885 &lt;&gt; 0, Impact_361_diff!Z885 / 'Outputs_pre-361'!Z885, "")</f>
        <v>0</v>
      </c>
      <c r="AA885" s="258">
        <f>IF('Outputs_pre-361'!AA885 &lt;&gt; 0, Impact_361_diff!AA885 / 'Outputs_pre-361'!AA885, "")</f>
        <v>0</v>
      </c>
      <c r="AB885" s="258">
        <f>IF('Outputs_pre-361'!AB885 &lt;&gt; 0, Impact_361_diff!AB885 / 'Outputs_pre-361'!AB885, "")</f>
        <v>0</v>
      </c>
      <c r="AC885" s="65"/>
    </row>
    <row r="886" spans="1:29" x14ac:dyDescent="0.35">
      <c r="A886" s="82"/>
      <c r="D886" s="251" t="str">
        <f t="shared" si="6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114"/>
      <c r="M886" s="246"/>
      <c r="N886" s="114"/>
      <c r="O886" s="256">
        <f>IF('Outputs_pre-361'!O886 &lt;&gt; 0, Impact_361_diff!O886 / 'Outputs_pre-361'!O886, "")</f>
        <v>0</v>
      </c>
      <c r="P886" s="256">
        <f>IF('Outputs_pre-361'!P886 &lt;&gt; 0, Impact_361_diff!P886 / 'Outputs_pre-361'!P886, "")</f>
        <v>0</v>
      </c>
      <c r="Q886" s="256">
        <f>IF('Outputs_pre-361'!Q886 &lt;&gt; 0, Impact_361_diff!Q886 / 'Outputs_pre-361'!Q886, "")</f>
        <v>0</v>
      </c>
      <c r="R886" s="256">
        <f>IF('Outputs_pre-361'!R886 &lt;&gt; 0, Impact_361_diff!R886 / 'Outputs_pre-361'!R886, "")</f>
        <v>0</v>
      </c>
      <c r="S886" s="256">
        <f>IF('Outputs_pre-361'!S886 &lt;&gt; 0, Impact_361_diff!S886 / 'Outputs_pre-361'!S886, "")</f>
        <v>0</v>
      </c>
      <c r="T886" s="256">
        <f>IF('Outputs_pre-361'!T886 &lt;&gt; 0, Impact_361_diff!T886 / 'Outputs_pre-361'!T886, "")</f>
        <v>0</v>
      </c>
      <c r="U886" s="256">
        <f>IF('Outputs_pre-361'!U886 &lt;&gt; 0, Impact_361_diff!U886 / 'Outputs_pre-361'!U886, "")</f>
        <v>0</v>
      </c>
      <c r="V886" s="256">
        <f>IF('Outputs_pre-361'!V886 &lt;&gt; 0, Impact_361_diff!V886 / 'Outputs_pre-361'!V886, "")</f>
        <v>0</v>
      </c>
      <c r="W886" s="256">
        <f>IF('Outputs_pre-361'!W886 &lt;&gt; 0, Impact_361_diff!W886 / 'Outputs_pre-361'!W886, "")</f>
        <v>0</v>
      </c>
      <c r="X886" s="256">
        <f>IF('Outputs_pre-361'!X886 &lt;&gt; 0, Impact_361_diff!X886 / 'Outputs_pre-361'!X886, "")</f>
        <v>0</v>
      </c>
      <c r="Y886" s="256">
        <f>IF('Outputs_pre-361'!Y886 &lt;&gt; 0, Impact_361_diff!Y886 / 'Outputs_pre-361'!Y886, "")</f>
        <v>0</v>
      </c>
      <c r="Z886" s="256">
        <f>IF('Outputs_pre-361'!Z886 &lt;&gt; 0, Impact_361_diff!Z886 / 'Outputs_pre-361'!Z886, "")</f>
        <v>0</v>
      </c>
      <c r="AA886" s="256">
        <f>IF('Outputs_pre-361'!AA886 &lt;&gt; 0, Impact_361_diff!AA886 / 'Outputs_pre-361'!AA886, "")</f>
        <v>0</v>
      </c>
      <c r="AB886" s="256">
        <f>IF('Outputs_pre-361'!AB886 &lt;&gt; 0, Impact_361_diff!AB886 / 'Outputs_pre-361'!AB886, "")</f>
        <v>0</v>
      </c>
      <c r="AC886" s="65"/>
    </row>
    <row r="887" spans="1:29" x14ac:dyDescent="0.35">
      <c r="A887" s="82"/>
      <c r="D887" s="252" t="str">
        <f t="shared" si="6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256" t="str">
        <f>IF('Outputs_pre-361'!O887 &lt;&gt; 0, Impact_361_diff!O887 / 'Outputs_pre-361'!O887, "")</f>
        <v/>
      </c>
      <c r="P887" s="256" t="str">
        <f>IF('Outputs_pre-361'!P887 &lt;&gt; 0, Impact_361_diff!P887 / 'Outputs_pre-361'!P887, "")</f>
        <v/>
      </c>
      <c r="Q887" s="256" t="str">
        <f>IF('Outputs_pre-361'!Q887 &lt;&gt; 0, Impact_361_diff!Q887 / 'Outputs_pre-361'!Q887, "")</f>
        <v/>
      </c>
      <c r="R887" s="256" t="str">
        <f>IF('Outputs_pre-361'!R887 &lt;&gt; 0, Impact_361_diff!R887 / 'Outputs_pre-361'!R887, "")</f>
        <v/>
      </c>
      <c r="S887" s="256" t="str">
        <f>IF('Outputs_pre-361'!S887 &lt;&gt; 0, Impact_361_diff!S887 / 'Outputs_pre-361'!S887, "")</f>
        <v/>
      </c>
      <c r="T887" s="256" t="str">
        <f>IF('Outputs_pre-361'!T887 &lt;&gt; 0, Impact_361_diff!T887 / 'Outputs_pre-361'!T887, "")</f>
        <v/>
      </c>
      <c r="U887" s="256" t="str">
        <f>IF('Outputs_pre-361'!U887 &lt;&gt; 0, Impact_361_diff!U887 / 'Outputs_pre-361'!U887, "")</f>
        <v/>
      </c>
      <c r="V887" s="256" t="str">
        <f>IF('Outputs_pre-361'!V887 &lt;&gt; 0, Impact_361_diff!V887 / 'Outputs_pre-361'!V887, "")</f>
        <v/>
      </c>
      <c r="W887" s="256" t="str">
        <f>IF('Outputs_pre-361'!W887 &lt;&gt; 0, Impact_361_diff!W887 / 'Outputs_pre-361'!W887, "")</f>
        <v/>
      </c>
      <c r="X887" s="256" t="str">
        <f>IF('Outputs_pre-361'!X887 &lt;&gt; 0, Impact_361_diff!X887 / 'Outputs_pre-361'!X887, "")</f>
        <v/>
      </c>
      <c r="Y887" s="256" t="str">
        <f>IF('Outputs_pre-361'!Y887 &lt;&gt; 0, Impact_361_diff!Y887 / 'Outputs_pre-361'!Y887, "")</f>
        <v/>
      </c>
      <c r="Z887" s="256" t="str">
        <f>IF('Outputs_pre-361'!Z887 &lt;&gt; 0, Impact_361_diff!Z887 / 'Outputs_pre-361'!Z887, "")</f>
        <v/>
      </c>
      <c r="AA887" s="256" t="str">
        <f>IF('Outputs_pre-361'!AA887 &lt;&gt; 0, Impact_361_diff!AA887 / 'Outputs_pre-361'!AA887, "")</f>
        <v/>
      </c>
      <c r="AB887" s="256" t="str">
        <f>IF('Outputs_pre-361'!AB887 &lt;&gt; 0, Impact_361_diff!AB887 / 'Outputs_pre-361'!AB887, "")</f>
        <v/>
      </c>
      <c r="AC887" s="65"/>
    </row>
    <row r="888" spans="1:29" x14ac:dyDescent="0.35">
      <c r="A888" s="82"/>
      <c r="D888" s="252" t="str">
        <f t="shared" si="6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256">
        <f>IF('Outputs_pre-361'!O888 &lt;&gt; 0, Impact_361_diff!O888 / 'Outputs_pre-361'!O888, "")</f>
        <v>0</v>
      </c>
      <c r="P888" s="256">
        <f>IF('Outputs_pre-361'!P888 &lt;&gt; 0, Impact_361_diff!P888 / 'Outputs_pre-361'!P888, "")</f>
        <v>0</v>
      </c>
      <c r="Q888" s="256">
        <f>IF('Outputs_pre-361'!Q888 &lt;&gt; 0, Impact_361_diff!Q888 / 'Outputs_pre-361'!Q888, "")</f>
        <v>0</v>
      </c>
      <c r="R888" s="256">
        <f>IF('Outputs_pre-361'!R888 &lt;&gt; 0, Impact_361_diff!R888 / 'Outputs_pre-361'!R888, "")</f>
        <v>0</v>
      </c>
      <c r="S888" s="256">
        <f>IF('Outputs_pre-361'!S888 &lt;&gt; 0, Impact_361_diff!S888 / 'Outputs_pre-361'!S888, "")</f>
        <v>0</v>
      </c>
      <c r="T888" s="256">
        <f>IF('Outputs_pre-361'!T888 &lt;&gt; 0, Impact_361_diff!T888 / 'Outputs_pre-361'!T888, "")</f>
        <v>0</v>
      </c>
      <c r="U888" s="256">
        <f>IF('Outputs_pre-361'!U888 &lt;&gt; 0, Impact_361_diff!U888 / 'Outputs_pre-361'!U888, "")</f>
        <v>0</v>
      </c>
      <c r="V888" s="256">
        <f>IF('Outputs_pre-361'!V888 &lt;&gt; 0, Impact_361_diff!V888 / 'Outputs_pre-361'!V888, "")</f>
        <v>0</v>
      </c>
      <c r="W888" s="256">
        <f>IF('Outputs_pre-361'!W888 &lt;&gt; 0, Impact_361_diff!W888 / 'Outputs_pre-361'!W888, "")</f>
        <v>0</v>
      </c>
      <c r="X888" s="256">
        <f>IF('Outputs_pre-361'!X888 &lt;&gt; 0, Impact_361_diff!X888 / 'Outputs_pre-361'!X888, "")</f>
        <v>0</v>
      </c>
      <c r="Y888" s="256">
        <f>IF('Outputs_pre-361'!Y888 &lt;&gt; 0, Impact_361_diff!Y888 / 'Outputs_pre-361'!Y888, "")</f>
        <v>0</v>
      </c>
      <c r="Z888" s="256">
        <f>IF('Outputs_pre-361'!Z888 &lt;&gt; 0, Impact_361_diff!Z888 / 'Outputs_pre-361'!Z888, "")</f>
        <v>0</v>
      </c>
      <c r="AA888" s="256">
        <f>IF('Outputs_pre-361'!AA888 &lt;&gt; 0, Impact_361_diff!AA888 / 'Outputs_pre-361'!AA888, "")</f>
        <v>0</v>
      </c>
      <c r="AB888" s="256">
        <f>IF('Outputs_pre-361'!AB888 &lt;&gt; 0, Impact_361_diff!AB888 / 'Outputs_pre-361'!AB888, "")</f>
        <v>0</v>
      </c>
      <c r="AC888" s="65"/>
    </row>
    <row r="889" spans="1:29" x14ac:dyDescent="0.35">
      <c r="A889" s="82"/>
      <c r="D889" s="252" t="str">
        <f t="shared" si="6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256">
        <f>IF('Outputs_pre-361'!O889 &lt;&gt; 0, Impact_361_diff!O889 / 'Outputs_pre-361'!O889, "")</f>
        <v>0</v>
      </c>
      <c r="P889" s="256">
        <f>IF('Outputs_pre-361'!P889 &lt;&gt; 0, Impact_361_diff!P889 / 'Outputs_pre-361'!P889, "")</f>
        <v>0</v>
      </c>
      <c r="Q889" s="256">
        <f>IF('Outputs_pre-361'!Q889 &lt;&gt; 0, Impact_361_diff!Q889 / 'Outputs_pre-361'!Q889, "")</f>
        <v>0</v>
      </c>
      <c r="R889" s="256">
        <f>IF('Outputs_pre-361'!R889 &lt;&gt; 0, Impact_361_diff!R889 / 'Outputs_pre-361'!R889, "")</f>
        <v>0</v>
      </c>
      <c r="S889" s="256">
        <f>IF('Outputs_pre-361'!S889 &lt;&gt; 0, Impact_361_diff!S889 / 'Outputs_pre-361'!S889, "")</f>
        <v>0</v>
      </c>
      <c r="T889" s="256">
        <f>IF('Outputs_pre-361'!T889 &lt;&gt; 0, Impact_361_diff!T889 / 'Outputs_pre-361'!T889, "")</f>
        <v>0</v>
      </c>
      <c r="U889" s="256">
        <f>IF('Outputs_pre-361'!U889 &lt;&gt; 0, Impact_361_diff!U889 / 'Outputs_pre-361'!U889, "")</f>
        <v>0</v>
      </c>
      <c r="V889" s="256">
        <f>IF('Outputs_pre-361'!V889 &lt;&gt; 0, Impact_361_diff!V889 / 'Outputs_pre-361'!V889, "")</f>
        <v>0</v>
      </c>
      <c r="W889" s="256">
        <f>IF('Outputs_pre-361'!W889 &lt;&gt; 0, Impact_361_diff!W889 / 'Outputs_pre-361'!W889, "")</f>
        <v>0</v>
      </c>
      <c r="X889" s="256">
        <f>IF('Outputs_pre-361'!X889 &lt;&gt; 0, Impact_361_diff!X889 / 'Outputs_pre-361'!X889, "")</f>
        <v>0</v>
      </c>
      <c r="Y889" s="256">
        <f>IF('Outputs_pre-361'!Y889 &lt;&gt; 0, Impact_361_diff!Y889 / 'Outputs_pre-361'!Y889, "")</f>
        <v>0</v>
      </c>
      <c r="Z889" s="256">
        <f>IF('Outputs_pre-361'!Z889 &lt;&gt; 0, Impact_361_diff!Z889 / 'Outputs_pre-361'!Z889, "")</f>
        <v>0</v>
      </c>
      <c r="AA889" s="256">
        <f>IF('Outputs_pre-361'!AA889 &lt;&gt; 0, Impact_361_diff!AA889 / 'Outputs_pre-361'!AA889, "")</f>
        <v>0</v>
      </c>
      <c r="AB889" s="256">
        <f>IF('Outputs_pre-361'!AB889 &lt;&gt; 0, Impact_361_diff!AB889 / 'Outputs_pre-361'!AB889, "")</f>
        <v>0</v>
      </c>
      <c r="AC889" s="65"/>
    </row>
    <row r="890" spans="1:29" x14ac:dyDescent="0.35">
      <c r="A890" s="82"/>
      <c r="D890" s="252" t="str">
        <f t="shared" si="6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256">
        <f>IF('Outputs_pre-361'!O890 &lt;&gt; 0, Impact_361_diff!O890 / 'Outputs_pre-361'!O890, "")</f>
        <v>0</v>
      </c>
      <c r="P890" s="256">
        <f>IF('Outputs_pre-361'!P890 &lt;&gt; 0, Impact_361_diff!P890 / 'Outputs_pre-361'!P890, "")</f>
        <v>0</v>
      </c>
      <c r="Q890" s="256">
        <f>IF('Outputs_pre-361'!Q890 &lt;&gt; 0, Impact_361_diff!Q890 / 'Outputs_pre-361'!Q890, "")</f>
        <v>0</v>
      </c>
      <c r="R890" s="256">
        <f>IF('Outputs_pre-361'!R890 &lt;&gt; 0, Impact_361_diff!R890 / 'Outputs_pre-361'!R890, "")</f>
        <v>0</v>
      </c>
      <c r="S890" s="256">
        <f>IF('Outputs_pre-361'!S890 &lt;&gt; 0, Impact_361_diff!S890 / 'Outputs_pre-361'!S890, "")</f>
        <v>0</v>
      </c>
      <c r="T890" s="256">
        <f>IF('Outputs_pre-361'!T890 &lt;&gt; 0, Impact_361_diff!T890 / 'Outputs_pre-361'!T890, "")</f>
        <v>0</v>
      </c>
      <c r="U890" s="256">
        <f>IF('Outputs_pre-361'!U890 &lt;&gt; 0, Impact_361_diff!U890 / 'Outputs_pre-361'!U890, "")</f>
        <v>0</v>
      </c>
      <c r="V890" s="256">
        <f>IF('Outputs_pre-361'!V890 &lt;&gt; 0, Impact_361_diff!V890 / 'Outputs_pre-361'!V890, "")</f>
        <v>0</v>
      </c>
      <c r="W890" s="256">
        <f>IF('Outputs_pre-361'!W890 &lt;&gt; 0, Impact_361_diff!W890 / 'Outputs_pre-361'!W890, "")</f>
        <v>0</v>
      </c>
      <c r="X890" s="256">
        <f>IF('Outputs_pre-361'!X890 &lt;&gt; 0, Impact_361_diff!X890 / 'Outputs_pre-361'!X890, "")</f>
        <v>0</v>
      </c>
      <c r="Y890" s="256">
        <f>IF('Outputs_pre-361'!Y890 &lt;&gt; 0, Impact_361_diff!Y890 / 'Outputs_pre-361'!Y890, "")</f>
        <v>0</v>
      </c>
      <c r="Z890" s="256">
        <f>IF('Outputs_pre-361'!Z890 &lt;&gt; 0, Impact_361_diff!Z890 / 'Outputs_pre-361'!Z890, "")</f>
        <v>0</v>
      </c>
      <c r="AA890" s="256">
        <f>IF('Outputs_pre-361'!AA890 &lt;&gt; 0, Impact_361_diff!AA890 / 'Outputs_pre-361'!AA890, "")</f>
        <v>0</v>
      </c>
      <c r="AB890" s="256">
        <f>IF('Outputs_pre-361'!AB890 &lt;&gt; 0, Impact_361_diff!AB890 / 'Outputs_pre-361'!AB890, "")</f>
        <v>0</v>
      </c>
      <c r="AC890" s="65"/>
    </row>
    <row r="891" spans="1:29" x14ac:dyDescent="0.35">
      <c r="A891" s="82"/>
      <c r="D891" s="252" t="str">
        <f t="shared" si="6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256">
        <f>IF('Outputs_pre-361'!O891 &lt;&gt; 0, Impact_361_diff!O891 / 'Outputs_pre-361'!O891, "")</f>
        <v>0</v>
      </c>
      <c r="P891" s="256">
        <f>IF('Outputs_pre-361'!P891 &lt;&gt; 0, Impact_361_diff!P891 / 'Outputs_pre-361'!P891, "")</f>
        <v>0</v>
      </c>
      <c r="Q891" s="256">
        <f>IF('Outputs_pre-361'!Q891 &lt;&gt; 0, Impact_361_diff!Q891 / 'Outputs_pre-361'!Q891, "")</f>
        <v>0</v>
      </c>
      <c r="R891" s="256">
        <f>IF('Outputs_pre-361'!R891 &lt;&gt; 0, Impact_361_diff!R891 / 'Outputs_pre-361'!R891, "")</f>
        <v>0</v>
      </c>
      <c r="S891" s="256">
        <f>IF('Outputs_pre-361'!S891 &lt;&gt; 0, Impact_361_diff!S891 / 'Outputs_pre-361'!S891, "")</f>
        <v>0</v>
      </c>
      <c r="T891" s="256">
        <f>IF('Outputs_pre-361'!T891 &lt;&gt; 0, Impact_361_diff!T891 / 'Outputs_pre-361'!T891, "")</f>
        <v>0</v>
      </c>
      <c r="U891" s="256">
        <f>IF('Outputs_pre-361'!U891 &lt;&gt; 0, Impact_361_diff!U891 / 'Outputs_pre-361'!U891, "")</f>
        <v>0</v>
      </c>
      <c r="V891" s="256">
        <f>IF('Outputs_pre-361'!V891 &lt;&gt; 0, Impact_361_diff!V891 / 'Outputs_pre-361'!V891, "")</f>
        <v>0</v>
      </c>
      <c r="W891" s="256">
        <f>IF('Outputs_pre-361'!W891 &lt;&gt; 0, Impact_361_diff!W891 / 'Outputs_pre-361'!W891, "")</f>
        <v>0</v>
      </c>
      <c r="X891" s="256">
        <f>IF('Outputs_pre-361'!X891 &lt;&gt; 0, Impact_361_diff!X891 / 'Outputs_pre-361'!X891, "")</f>
        <v>0</v>
      </c>
      <c r="Y891" s="256">
        <f>IF('Outputs_pre-361'!Y891 &lt;&gt; 0, Impact_361_diff!Y891 / 'Outputs_pre-361'!Y891, "")</f>
        <v>0</v>
      </c>
      <c r="Z891" s="256">
        <f>IF('Outputs_pre-361'!Z891 &lt;&gt; 0, Impact_361_diff!Z891 / 'Outputs_pre-361'!Z891, "")</f>
        <v>0</v>
      </c>
      <c r="AA891" s="256">
        <f>IF('Outputs_pre-361'!AA891 &lt;&gt; 0, Impact_361_diff!AA891 / 'Outputs_pre-361'!AA891, "")</f>
        <v>0</v>
      </c>
      <c r="AB891" s="256">
        <f>IF('Outputs_pre-361'!AB891 &lt;&gt; 0, Impact_361_diff!AB891 / 'Outputs_pre-361'!AB891, "")</f>
        <v>0</v>
      </c>
      <c r="AC891" s="65"/>
    </row>
    <row r="892" spans="1:29" x14ac:dyDescent="0.35">
      <c r="A892" s="82"/>
      <c r="D892" s="252" t="str">
        <f t="shared" si="6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256">
        <f>IF('Outputs_pre-361'!O892 &lt;&gt; 0, Impact_361_diff!O892 / 'Outputs_pre-361'!O892, "")</f>
        <v>0</v>
      </c>
      <c r="P892" s="256">
        <f>IF('Outputs_pre-361'!P892 &lt;&gt; 0, Impact_361_diff!P892 / 'Outputs_pre-361'!P892, "")</f>
        <v>0</v>
      </c>
      <c r="Q892" s="256">
        <f>IF('Outputs_pre-361'!Q892 &lt;&gt; 0, Impact_361_diff!Q892 / 'Outputs_pre-361'!Q892, "")</f>
        <v>0</v>
      </c>
      <c r="R892" s="256">
        <f>IF('Outputs_pre-361'!R892 &lt;&gt; 0, Impact_361_diff!R892 / 'Outputs_pre-361'!R892, "")</f>
        <v>0</v>
      </c>
      <c r="S892" s="256">
        <f>IF('Outputs_pre-361'!S892 &lt;&gt; 0, Impact_361_diff!S892 / 'Outputs_pre-361'!S892, "")</f>
        <v>0</v>
      </c>
      <c r="T892" s="256">
        <f>IF('Outputs_pre-361'!T892 &lt;&gt; 0, Impact_361_diff!T892 / 'Outputs_pre-361'!T892, "")</f>
        <v>0</v>
      </c>
      <c r="U892" s="256">
        <f>IF('Outputs_pre-361'!U892 &lt;&gt; 0, Impact_361_diff!U892 / 'Outputs_pre-361'!U892, "")</f>
        <v>0</v>
      </c>
      <c r="V892" s="256">
        <f>IF('Outputs_pre-361'!V892 &lt;&gt; 0, Impact_361_diff!V892 / 'Outputs_pre-361'!V892, "")</f>
        <v>0</v>
      </c>
      <c r="W892" s="256">
        <f>IF('Outputs_pre-361'!W892 &lt;&gt; 0, Impact_361_diff!W892 / 'Outputs_pre-361'!W892, "")</f>
        <v>0</v>
      </c>
      <c r="X892" s="256">
        <f>IF('Outputs_pre-361'!X892 &lt;&gt; 0, Impact_361_diff!X892 / 'Outputs_pre-361'!X892, "")</f>
        <v>0</v>
      </c>
      <c r="Y892" s="256">
        <f>IF('Outputs_pre-361'!Y892 &lt;&gt; 0, Impact_361_diff!Y892 / 'Outputs_pre-361'!Y892, "")</f>
        <v>0</v>
      </c>
      <c r="Z892" s="256">
        <f>IF('Outputs_pre-361'!Z892 &lt;&gt; 0, Impact_361_diff!Z892 / 'Outputs_pre-361'!Z892, "")</f>
        <v>0</v>
      </c>
      <c r="AA892" s="256">
        <f>IF('Outputs_pre-361'!AA892 &lt;&gt; 0, Impact_361_diff!AA892 / 'Outputs_pre-361'!AA892, "")</f>
        <v>0</v>
      </c>
      <c r="AB892" s="256">
        <f>IF('Outputs_pre-361'!AB892 &lt;&gt; 0, Impact_361_diff!AB892 / 'Outputs_pre-361'!AB892, "")</f>
        <v>0</v>
      </c>
      <c r="AC892" s="65"/>
    </row>
    <row r="893" spans="1:29" x14ac:dyDescent="0.35">
      <c r="A893" s="82"/>
      <c r="D893" s="252" t="str">
        <f t="shared" si="6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256" t="str">
        <f>IF('Outputs_pre-361'!O893 &lt;&gt; 0, Impact_361_diff!O893 / 'Outputs_pre-361'!O893, "")</f>
        <v/>
      </c>
      <c r="P893" s="256" t="str">
        <f>IF('Outputs_pre-361'!P893 &lt;&gt; 0, Impact_361_diff!P893 / 'Outputs_pre-361'!P893, "")</f>
        <v/>
      </c>
      <c r="Q893" s="256" t="str">
        <f>IF('Outputs_pre-361'!Q893 &lt;&gt; 0, Impact_361_diff!Q893 / 'Outputs_pre-361'!Q893, "")</f>
        <v/>
      </c>
      <c r="R893" s="256" t="str">
        <f>IF('Outputs_pre-361'!R893 &lt;&gt; 0, Impact_361_diff!R893 / 'Outputs_pre-361'!R893, "")</f>
        <v/>
      </c>
      <c r="S893" s="256" t="str">
        <f>IF('Outputs_pre-361'!S893 &lt;&gt; 0, Impact_361_diff!S893 / 'Outputs_pre-361'!S893, "")</f>
        <v/>
      </c>
      <c r="T893" s="256" t="str">
        <f>IF('Outputs_pre-361'!T893 &lt;&gt; 0, Impact_361_diff!T893 / 'Outputs_pre-361'!T893, "")</f>
        <v/>
      </c>
      <c r="U893" s="256" t="str">
        <f>IF('Outputs_pre-361'!U893 &lt;&gt; 0, Impact_361_diff!U893 / 'Outputs_pre-361'!U893, "")</f>
        <v/>
      </c>
      <c r="V893" s="256" t="str">
        <f>IF('Outputs_pre-361'!V893 &lt;&gt; 0, Impact_361_diff!V893 / 'Outputs_pre-361'!V893, "")</f>
        <v/>
      </c>
      <c r="W893" s="256" t="str">
        <f>IF('Outputs_pre-361'!W893 &lt;&gt; 0, Impact_361_diff!W893 / 'Outputs_pre-361'!W893, "")</f>
        <v/>
      </c>
      <c r="X893" s="256" t="str">
        <f>IF('Outputs_pre-361'!X893 &lt;&gt; 0, Impact_361_diff!X893 / 'Outputs_pre-361'!X893, "")</f>
        <v/>
      </c>
      <c r="Y893" s="256" t="str">
        <f>IF('Outputs_pre-361'!Y893 &lt;&gt; 0, Impact_361_diff!Y893 / 'Outputs_pre-361'!Y893, "")</f>
        <v/>
      </c>
      <c r="Z893" s="256" t="str">
        <f>IF('Outputs_pre-361'!Z893 &lt;&gt; 0, Impact_361_diff!Z893 / 'Outputs_pre-361'!Z893, "")</f>
        <v/>
      </c>
      <c r="AA893" s="256" t="str">
        <f>IF('Outputs_pre-361'!AA893 &lt;&gt; 0, Impact_361_diff!AA893 / 'Outputs_pre-361'!AA893, "")</f>
        <v/>
      </c>
      <c r="AB893" s="256" t="str">
        <f>IF('Outputs_pre-361'!AB893 &lt;&gt; 0, Impact_361_diff!AB893 / 'Outputs_pre-361'!AB893, "")</f>
        <v/>
      </c>
      <c r="AC893" s="65"/>
    </row>
    <row r="894" spans="1:29" x14ac:dyDescent="0.35">
      <c r="A894" s="82"/>
      <c r="D894" s="252" t="str">
        <f t="shared" si="6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256">
        <f>IF('Outputs_pre-361'!O894 &lt;&gt; 0, Impact_361_diff!O894 / 'Outputs_pre-361'!O894, "")</f>
        <v>0</v>
      </c>
      <c r="P894" s="256">
        <f>IF('Outputs_pre-361'!P894 &lt;&gt; 0, Impact_361_diff!P894 / 'Outputs_pre-361'!P894, "")</f>
        <v>0</v>
      </c>
      <c r="Q894" s="256">
        <f>IF('Outputs_pre-361'!Q894 &lt;&gt; 0, Impact_361_diff!Q894 / 'Outputs_pre-361'!Q894, "")</f>
        <v>0</v>
      </c>
      <c r="R894" s="256">
        <f>IF('Outputs_pre-361'!R894 &lt;&gt; 0, Impact_361_diff!R894 / 'Outputs_pre-361'!R894, "")</f>
        <v>0</v>
      </c>
      <c r="S894" s="256">
        <f>IF('Outputs_pre-361'!S894 &lt;&gt; 0, Impact_361_diff!S894 / 'Outputs_pre-361'!S894, "")</f>
        <v>0</v>
      </c>
      <c r="T894" s="256">
        <f>IF('Outputs_pre-361'!T894 &lt;&gt; 0, Impact_361_diff!T894 / 'Outputs_pre-361'!T894, "")</f>
        <v>0</v>
      </c>
      <c r="U894" s="256">
        <f>IF('Outputs_pre-361'!U894 &lt;&gt; 0, Impact_361_diff!U894 / 'Outputs_pre-361'!U894, "")</f>
        <v>0</v>
      </c>
      <c r="V894" s="256">
        <f>IF('Outputs_pre-361'!V894 &lt;&gt; 0, Impact_361_diff!V894 / 'Outputs_pre-361'!V894, "")</f>
        <v>0</v>
      </c>
      <c r="W894" s="256">
        <f>IF('Outputs_pre-361'!W894 &lt;&gt; 0, Impact_361_diff!W894 / 'Outputs_pre-361'!W894, "")</f>
        <v>0</v>
      </c>
      <c r="X894" s="256">
        <f>IF('Outputs_pre-361'!X894 &lt;&gt; 0, Impact_361_diff!X894 / 'Outputs_pre-361'!X894, "")</f>
        <v>0</v>
      </c>
      <c r="Y894" s="256">
        <f>IF('Outputs_pre-361'!Y894 &lt;&gt; 0, Impact_361_diff!Y894 / 'Outputs_pre-361'!Y894, "")</f>
        <v>0</v>
      </c>
      <c r="Z894" s="256">
        <f>IF('Outputs_pre-361'!Z894 &lt;&gt; 0, Impact_361_diff!Z894 / 'Outputs_pre-361'!Z894, "")</f>
        <v>0</v>
      </c>
      <c r="AA894" s="256">
        <f>IF('Outputs_pre-361'!AA894 &lt;&gt; 0, Impact_361_diff!AA894 / 'Outputs_pre-361'!AA894, "")</f>
        <v>0</v>
      </c>
      <c r="AB894" s="256">
        <f>IF('Outputs_pre-361'!AB894 &lt;&gt; 0, Impact_361_diff!AB894 / 'Outputs_pre-361'!AB894, "")</f>
        <v>0</v>
      </c>
      <c r="AC894" s="65"/>
    </row>
    <row r="895" spans="1:29" x14ac:dyDescent="0.35">
      <c r="A895" s="82"/>
      <c r="D895" s="252" t="str">
        <f t="shared" si="6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256">
        <f>IF('Outputs_pre-361'!O895 &lt;&gt; 0, Impact_361_diff!O895 / 'Outputs_pre-361'!O895, "")</f>
        <v>0</v>
      </c>
      <c r="P895" s="256">
        <f>IF('Outputs_pre-361'!P895 &lt;&gt; 0, Impact_361_diff!P895 / 'Outputs_pre-361'!P895, "")</f>
        <v>0</v>
      </c>
      <c r="Q895" s="256">
        <f>IF('Outputs_pre-361'!Q895 &lt;&gt; 0, Impact_361_diff!Q895 / 'Outputs_pre-361'!Q895, "")</f>
        <v>0</v>
      </c>
      <c r="R895" s="256">
        <f>IF('Outputs_pre-361'!R895 &lt;&gt; 0, Impact_361_diff!R895 / 'Outputs_pre-361'!R895, "")</f>
        <v>0</v>
      </c>
      <c r="S895" s="256">
        <f>IF('Outputs_pre-361'!S895 &lt;&gt; 0, Impact_361_diff!S895 / 'Outputs_pre-361'!S895, "")</f>
        <v>0</v>
      </c>
      <c r="T895" s="256">
        <f>IF('Outputs_pre-361'!T895 &lt;&gt; 0, Impact_361_diff!T895 / 'Outputs_pre-361'!T895, "")</f>
        <v>0</v>
      </c>
      <c r="U895" s="256">
        <f>IF('Outputs_pre-361'!U895 &lt;&gt; 0, Impact_361_diff!U895 / 'Outputs_pre-361'!U895, "")</f>
        <v>0</v>
      </c>
      <c r="V895" s="256">
        <f>IF('Outputs_pre-361'!V895 &lt;&gt; 0, Impact_361_diff!V895 / 'Outputs_pre-361'!V895, "")</f>
        <v>0</v>
      </c>
      <c r="W895" s="256">
        <f>IF('Outputs_pre-361'!W895 &lt;&gt; 0, Impact_361_diff!W895 / 'Outputs_pre-361'!W895, "")</f>
        <v>0</v>
      </c>
      <c r="X895" s="256">
        <f>IF('Outputs_pre-361'!X895 &lt;&gt; 0, Impact_361_diff!X895 / 'Outputs_pre-361'!X895, "")</f>
        <v>0</v>
      </c>
      <c r="Y895" s="256">
        <f>IF('Outputs_pre-361'!Y895 &lt;&gt; 0, Impact_361_diff!Y895 / 'Outputs_pre-361'!Y895, "")</f>
        <v>0</v>
      </c>
      <c r="Z895" s="256">
        <f>IF('Outputs_pre-361'!Z895 &lt;&gt; 0, Impact_361_diff!Z895 / 'Outputs_pre-361'!Z895, "")</f>
        <v>0</v>
      </c>
      <c r="AA895" s="256">
        <f>IF('Outputs_pre-361'!AA895 &lt;&gt; 0, Impact_361_diff!AA895 / 'Outputs_pre-361'!AA895, "")</f>
        <v>0</v>
      </c>
      <c r="AB895" s="256">
        <f>IF('Outputs_pre-361'!AB895 &lt;&gt; 0, Impact_361_diff!AB895 / 'Outputs_pre-361'!AB895, "")</f>
        <v>0</v>
      </c>
      <c r="AC895" s="65"/>
    </row>
    <row r="896" spans="1:29" x14ac:dyDescent="0.35">
      <c r="A896" s="82"/>
      <c r="D896" s="252" t="str">
        <f t="shared" si="6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256">
        <f>IF('Outputs_pre-361'!O896 &lt;&gt; 0, Impact_361_diff!O896 / 'Outputs_pre-361'!O896, "")</f>
        <v>0</v>
      </c>
      <c r="P896" s="256">
        <f>IF('Outputs_pre-361'!P896 &lt;&gt; 0, Impact_361_diff!P896 / 'Outputs_pre-361'!P896, "")</f>
        <v>0</v>
      </c>
      <c r="Q896" s="256">
        <f>IF('Outputs_pre-361'!Q896 &lt;&gt; 0, Impact_361_diff!Q896 / 'Outputs_pre-361'!Q896, "")</f>
        <v>0</v>
      </c>
      <c r="R896" s="256">
        <f>IF('Outputs_pre-361'!R896 &lt;&gt; 0, Impact_361_diff!R896 / 'Outputs_pre-361'!R896, "")</f>
        <v>0</v>
      </c>
      <c r="S896" s="256">
        <f>IF('Outputs_pre-361'!S896 &lt;&gt; 0, Impact_361_diff!S896 / 'Outputs_pre-361'!S896, "")</f>
        <v>0</v>
      </c>
      <c r="T896" s="256">
        <f>IF('Outputs_pre-361'!T896 &lt;&gt; 0, Impact_361_diff!T896 / 'Outputs_pre-361'!T896, "")</f>
        <v>0</v>
      </c>
      <c r="U896" s="256">
        <f>IF('Outputs_pre-361'!U896 &lt;&gt; 0, Impact_361_diff!U896 / 'Outputs_pre-361'!U896, "")</f>
        <v>0</v>
      </c>
      <c r="V896" s="256">
        <f>IF('Outputs_pre-361'!V896 &lt;&gt; 0, Impact_361_diff!V896 / 'Outputs_pre-361'!V896, "")</f>
        <v>0</v>
      </c>
      <c r="W896" s="256">
        <f>IF('Outputs_pre-361'!W896 &lt;&gt; 0, Impact_361_diff!W896 / 'Outputs_pre-361'!W896, "")</f>
        <v>0</v>
      </c>
      <c r="X896" s="256">
        <f>IF('Outputs_pre-361'!X896 &lt;&gt; 0, Impact_361_diff!X896 / 'Outputs_pre-361'!X896, "")</f>
        <v>0</v>
      </c>
      <c r="Y896" s="256">
        <f>IF('Outputs_pre-361'!Y896 &lt;&gt; 0, Impact_361_diff!Y896 / 'Outputs_pre-361'!Y896, "")</f>
        <v>0</v>
      </c>
      <c r="Z896" s="256">
        <f>IF('Outputs_pre-361'!Z896 &lt;&gt; 0, Impact_361_diff!Z896 / 'Outputs_pre-361'!Z896, "")</f>
        <v>0</v>
      </c>
      <c r="AA896" s="256">
        <f>IF('Outputs_pre-361'!AA896 &lt;&gt; 0, Impact_361_diff!AA896 / 'Outputs_pre-361'!AA896, "")</f>
        <v>0</v>
      </c>
      <c r="AB896" s="256">
        <f>IF('Outputs_pre-361'!AB896 &lt;&gt; 0, Impact_361_diff!AB896 / 'Outputs_pre-361'!AB896, "")</f>
        <v>0</v>
      </c>
      <c r="AC896" s="65"/>
    </row>
    <row r="897" spans="1:29" x14ac:dyDescent="0.35">
      <c r="A897" s="82"/>
      <c r="D897" s="252" t="str">
        <f t="shared" si="6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256">
        <f>IF('Outputs_pre-361'!O897 &lt;&gt; 0, Impact_361_diff!O897 / 'Outputs_pre-361'!O897, "")</f>
        <v>0</v>
      </c>
      <c r="P897" s="256">
        <f>IF('Outputs_pre-361'!P897 &lt;&gt; 0, Impact_361_diff!P897 / 'Outputs_pre-361'!P897, "")</f>
        <v>0</v>
      </c>
      <c r="Q897" s="256">
        <f>IF('Outputs_pre-361'!Q897 &lt;&gt; 0, Impact_361_diff!Q897 / 'Outputs_pre-361'!Q897, "")</f>
        <v>0</v>
      </c>
      <c r="R897" s="256">
        <f>IF('Outputs_pre-361'!R897 &lt;&gt; 0, Impact_361_diff!R897 / 'Outputs_pre-361'!R897, "")</f>
        <v>0</v>
      </c>
      <c r="S897" s="256">
        <f>IF('Outputs_pre-361'!S897 &lt;&gt; 0, Impact_361_diff!S897 / 'Outputs_pre-361'!S897, "")</f>
        <v>0</v>
      </c>
      <c r="T897" s="256">
        <f>IF('Outputs_pre-361'!T897 &lt;&gt; 0, Impact_361_diff!T897 / 'Outputs_pre-361'!T897, "")</f>
        <v>0</v>
      </c>
      <c r="U897" s="256">
        <f>IF('Outputs_pre-361'!U897 &lt;&gt; 0, Impact_361_diff!U897 / 'Outputs_pre-361'!U897, "")</f>
        <v>0</v>
      </c>
      <c r="V897" s="256">
        <f>IF('Outputs_pre-361'!V897 &lt;&gt; 0, Impact_361_diff!V897 / 'Outputs_pre-361'!V897, "")</f>
        <v>0</v>
      </c>
      <c r="W897" s="256">
        <f>IF('Outputs_pre-361'!W897 &lt;&gt; 0, Impact_361_diff!W897 / 'Outputs_pre-361'!W897, "")</f>
        <v>0</v>
      </c>
      <c r="X897" s="256">
        <f>IF('Outputs_pre-361'!X897 &lt;&gt; 0, Impact_361_diff!X897 / 'Outputs_pre-361'!X897, "")</f>
        <v>0</v>
      </c>
      <c r="Y897" s="256">
        <f>IF('Outputs_pre-361'!Y897 &lt;&gt; 0, Impact_361_diff!Y897 / 'Outputs_pre-361'!Y897, "")</f>
        <v>0</v>
      </c>
      <c r="Z897" s="256">
        <f>IF('Outputs_pre-361'!Z897 &lt;&gt; 0, Impact_361_diff!Z897 / 'Outputs_pre-361'!Z897, "")</f>
        <v>0</v>
      </c>
      <c r="AA897" s="256">
        <f>IF('Outputs_pre-361'!AA897 &lt;&gt; 0, Impact_361_diff!AA897 / 'Outputs_pre-361'!AA897, "")</f>
        <v>0</v>
      </c>
      <c r="AB897" s="256">
        <f>IF('Outputs_pre-361'!AB897 &lt;&gt; 0, Impact_361_diff!AB897 / 'Outputs_pre-361'!AB897, "")</f>
        <v>0</v>
      </c>
      <c r="AC897" s="65"/>
    </row>
    <row r="898" spans="1:29" s="82" customFormat="1" x14ac:dyDescent="0.35">
      <c r="D898" s="252" t="str">
        <f t="shared" si="6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7">
        <f>IF('Outputs_pre-361'!O898 &lt;&gt; 0, Impact_361_diff!O898 / 'Outputs_pre-361'!O898, "")</f>
        <v>0</v>
      </c>
      <c r="P898" s="257">
        <f>IF('Outputs_pre-361'!P898 &lt;&gt; 0, Impact_361_diff!P898 / 'Outputs_pre-361'!P898, "")</f>
        <v>0</v>
      </c>
      <c r="Q898" s="257">
        <f>IF('Outputs_pre-361'!Q898 &lt;&gt; 0, Impact_361_diff!Q898 / 'Outputs_pre-361'!Q898, "")</f>
        <v>0</v>
      </c>
      <c r="R898" s="257">
        <f>IF('Outputs_pre-361'!R898 &lt;&gt; 0, Impact_361_diff!R898 / 'Outputs_pre-361'!R898, "")</f>
        <v>0</v>
      </c>
      <c r="S898" s="257">
        <f>IF('Outputs_pre-361'!S898 &lt;&gt; 0, Impact_361_diff!S898 / 'Outputs_pre-361'!S898, "")</f>
        <v>0</v>
      </c>
      <c r="T898" s="257">
        <f>IF('Outputs_pre-361'!T898 &lt;&gt; 0, Impact_361_diff!T898 / 'Outputs_pre-361'!T898, "")</f>
        <v>0</v>
      </c>
      <c r="U898" s="257">
        <f>IF('Outputs_pre-361'!U898 &lt;&gt; 0, Impact_361_diff!U898 / 'Outputs_pre-361'!U898, "")</f>
        <v>0</v>
      </c>
      <c r="V898" s="257">
        <f>IF('Outputs_pre-361'!V898 &lt;&gt; 0, Impact_361_diff!V898 / 'Outputs_pre-361'!V898, "")</f>
        <v>0</v>
      </c>
      <c r="W898" s="257">
        <f>IF('Outputs_pre-361'!W898 &lt;&gt; 0, Impact_361_diff!W898 / 'Outputs_pre-361'!W898, "")</f>
        <v>0</v>
      </c>
      <c r="X898" s="257">
        <f>IF('Outputs_pre-361'!X898 &lt;&gt; 0, Impact_361_diff!X898 / 'Outputs_pre-361'!X898, "")</f>
        <v>0</v>
      </c>
      <c r="Y898" s="257">
        <f>IF('Outputs_pre-361'!Y898 &lt;&gt; 0, Impact_361_diff!Y898 / 'Outputs_pre-361'!Y898, "")</f>
        <v>0</v>
      </c>
      <c r="Z898" s="257">
        <f>IF('Outputs_pre-361'!Z898 &lt;&gt; 0, Impact_361_diff!Z898 / 'Outputs_pre-361'!Z898, "")</f>
        <v>0</v>
      </c>
      <c r="AA898" s="257">
        <f>IF('Outputs_pre-361'!AA898 &lt;&gt; 0, Impact_361_diff!AA898 / 'Outputs_pre-361'!AA898, "")</f>
        <v>0</v>
      </c>
      <c r="AB898" s="257">
        <f>IF('Outputs_pre-361'!AB898 &lt;&gt; 0, Impact_361_diff!AB898 / 'Outputs_pre-361'!AB898, "")</f>
        <v>0</v>
      </c>
      <c r="AC898" s="65"/>
    </row>
    <row r="899" spans="1:29" s="82" customFormat="1" x14ac:dyDescent="0.35">
      <c r="D899" s="252" t="str">
        <f t="shared" si="6"/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7">
        <f>IF('Outputs_pre-361'!O899 &lt;&gt; 0, Impact_361_diff!O899 / 'Outputs_pre-361'!O899, "")</f>
        <v>0</v>
      </c>
      <c r="P899" s="257">
        <f>IF('Outputs_pre-361'!P899 &lt;&gt; 0, Impact_361_diff!P899 / 'Outputs_pre-361'!P899, "")</f>
        <v>0</v>
      </c>
      <c r="Q899" s="257">
        <f>IF('Outputs_pre-361'!Q899 &lt;&gt; 0, Impact_361_diff!Q899 / 'Outputs_pre-361'!Q899, "")</f>
        <v>0</v>
      </c>
      <c r="R899" s="257">
        <f>IF('Outputs_pre-361'!R899 &lt;&gt; 0, Impact_361_diff!R899 / 'Outputs_pre-361'!R899, "")</f>
        <v>0</v>
      </c>
      <c r="S899" s="257">
        <f>IF('Outputs_pre-361'!S899 &lt;&gt; 0, Impact_361_diff!S899 / 'Outputs_pre-361'!S899, "")</f>
        <v>0</v>
      </c>
      <c r="T899" s="257">
        <f>IF('Outputs_pre-361'!T899 &lt;&gt; 0, Impact_361_diff!T899 / 'Outputs_pre-361'!T899, "")</f>
        <v>0</v>
      </c>
      <c r="U899" s="257">
        <f>IF('Outputs_pre-361'!U899 &lt;&gt; 0, Impact_361_diff!U899 / 'Outputs_pre-361'!U899, "")</f>
        <v>0</v>
      </c>
      <c r="V899" s="257">
        <f>IF('Outputs_pre-361'!V899 &lt;&gt; 0, Impact_361_diff!V899 / 'Outputs_pre-361'!V899, "")</f>
        <v>0</v>
      </c>
      <c r="W899" s="257">
        <f>IF('Outputs_pre-361'!W899 &lt;&gt; 0, Impact_361_diff!W899 / 'Outputs_pre-361'!W899, "")</f>
        <v>0</v>
      </c>
      <c r="X899" s="257">
        <f>IF('Outputs_pre-361'!X899 &lt;&gt; 0, Impact_361_diff!X899 / 'Outputs_pre-361'!X899, "")</f>
        <v>0</v>
      </c>
      <c r="Y899" s="257">
        <f>IF('Outputs_pre-361'!Y899 &lt;&gt; 0, Impact_361_diff!Y899 / 'Outputs_pre-361'!Y899, "")</f>
        <v>0</v>
      </c>
      <c r="Z899" s="257">
        <f>IF('Outputs_pre-361'!Z899 &lt;&gt; 0, Impact_361_diff!Z899 / 'Outputs_pre-361'!Z899, "")</f>
        <v>0</v>
      </c>
      <c r="AA899" s="257">
        <f>IF('Outputs_pre-361'!AA899 &lt;&gt; 0, Impact_361_diff!AA899 / 'Outputs_pre-361'!AA899, "")</f>
        <v>0</v>
      </c>
      <c r="AB899" s="257">
        <f>IF('Outputs_pre-361'!AB899 &lt;&gt; 0, Impact_361_diff!AB899 / 'Outputs_pre-361'!AB899, "")</f>
        <v>0</v>
      </c>
      <c r="AC899" s="65"/>
    </row>
    <row r="900" spans="1:29" s="82" customFormat="1" x14ac:dyDescent="0.35">
      <c r="D900" s="252" t="str">
        <f t="shared" si="6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7">
        <f>IF('Outputs_pre-361'!O900 &lt;&gt; 0, Impact_361_diff!O900 / 'Outputs_pre-361'!O900, "")</f>
        <v>0</v>
      </c>
      <c r="P900" s="257">
        <f>IF('Outputs_pre-361'!P900 &lt;&gt; 0, Impact_361_diff!P900 / 'Outputs_pre-361'!P900, "")</f>
        <v>0</v>
      </c>
      <c r="Q900" s="257">
        <f>IF('Outputs_pre-361'!Q900 &lt;&gt; 0, Impact_361_diff!Q900 / 'Outputs_pre-361'!Q900, "")</f>
        <v>0</v>
      </c>
      <c r="R900" s="257">
        <f>IF('Outputs_pre-361'!R900 &lt;&gt; 0, Impact_361_diff!R900 / 'Outputs_pre-361'!R900, "")</f>
        <v>0</v>
      </c>
      <c r="S900" s="257">
        <f>IF('Outputs_pre-361'!S900 &lt;&gt; 0, Impact_361_diff!S900 / 'Outputs_pre-361'!S900, "")</f>
        <v>0</v>
      </c>
      <c r="T900" s="257">
        <f>IF('Outputs_pre-361'!T900 &lt;&gt; 0, Impact_361_diff!T900 / 'Outputs_pre-361'!T900, "")</f>
        <v>0</v>
      </c>
      <c r="U900" s="257">
        <f>IF('Outputs_pre-361'!U900 &lt;&gt; 0, Impact_361_diff!U900 / 'Outputs_pre-361'!U900, "")</f>
        <v>0</v>
      </c>
      <c r="V900" s="257">
        <f>IF('Outputs_pre-361'!V900 &lt;&gt; 0, Impact_361_diff!V900 / 'Outputs_pre-361'!V900, "")</f>
        <v>0</v>
      </c>
      <c r="W900" s="257">
        <f>IF('Outputs_pre-361'!W900 &lt;&gt; 0, Impact_361_diff!W900 / 'Outputs_pre-361'!W900, "")</f>
        <v>0</v>
      </c>
      <c r="X900" s="257">
        <f>IF('Outputs_pre-361'!X900 &lt;&gt; 0, Impact_361_diff!X900 / 'Outputs_pre-361'!X900, "")</f>
        <v>0</v>
      </c>
      <c r="Y900" s="257">
        <f>IF('Outputs_pre-361'!Y900 &lt;&gt; 0, Impact_361_diff!Y900 / 'Outputs_pre-361'!Y900, "")</f>
        <v>0</v>
      </c>
      <c r="Z900" s="257">
        <f>IF('Outputs_pre-361'!Z900 &lt;&gt; 0, Impact_361_diff!Z900 / 'Outputs_pre-361'!Z900, "")</f>
        <v>0</v>
      </c>
      <c r="AA900" s="257">
        <f>IF('Outputs_pre-361'!AA900 &lt;&gt; 0, Impact_361_diff!AA900 / 'Outputs_pre-361'!AA900, "")</f>
        <v>0</v>
      </c>
      <c r="AB900" s="257">
        <f>IF('Outputs_pre-361'!AB900 &lt;&gt; 0, Impact_361_diff!AB900 / 'Outputs_pre-361'!AB900, "")</f>
        <v>0</v>
      </c>
      <c r="AC900" s="65"/>
    </row>
    <row r="901" spans="1:29" s="82" customFormat="1" x14ac:dyDescent="0.35">
      <c r="D901" s="252" t="str">
        <f t="shared" si="6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7">
        <f>IF('Outputs_pre-361'!O901 &lt;&gt; 0, Impact_361_diff!O901 / 'Outputs_pre-361'!O901, "")</f>
        <v>0</v>
      </c>
      <c r="P901" s="257">
        <f>IF('Outputs_pre-361'!P901 &lt;&gt; 0, Impact_361_diff!P901 / 'Outputs_pre-361'!P901, "")</f>
        <v>0</v>
      </c>
      <c r="Q901" s="257">
        <f>IF('Outputs_pre-361'!Q901 &lt;&gt; 0, Impact_361_diff!Q901 / 'Outputs_pre-361'!Q901, "")</f>
        <v>0</v>
      </c>
      <c r="R901" s="257">
        <f>IF('Outputs_pre-361'!R901 &lt;&gt; 0, Impact_361_diff!R901 / 'Outputs_pre-361'!R901, "")</f>
        <v>0</v>
      </c>
      <c r="S901" s="257">
        <f>IF('Outputs_pre-361'!S901 &lt;&gt; 0, Impact_361_diff!S901 / 'Outputs_pre-361'!S901, "")</f>
        <v>0</v>
      </c>
      <c r="T901" s="257">
        <f>IF('Outputs_pre-361'!T901 &lt;&gt; 0, Impact_361_diff!T901 / 'Outputs_pre-361'!T901, "")</f>
        <v>0</v>
      </c>
      <c r="U901" s="257">
        <f>IF('Outputs_pre-361'!U901 &lt;&gt; 0, Impact_361_diff!U901 / 'Outputs_pre-361'!U901, "")</f>
        <v>0</v>
      </c>
      <c r="V901" s="257">
        <f>IF('Outputs_pre-361'!V901 &lt;&gt; 0, Impact_361_diff!V901 / 'Outputs_pre-361'!V901, "")</f>
        <v>0</v>
      </c>
      <c r="W901" s="257">
        <f>IF('Outputs_pre-361'!W901 &lt;&gt; 0, Impact_361_diff!W901 / 'Outputs_pre-361'!W901, "")</f>
        <v>0</v>
      </c>
      <c r="X901" s="257">
        <f>IF('Outputs_pre-361'!X901 &lt;&gt; 0, Impact_361_diff!X901 / 'Outputs_pre-361'!X901, "")</f>
        <v>0</v>
      </c>
      <c r="Y901" s="257">
        <f>IF('Outputs_pre-361'!Y901 &lt;&gt; 0, Impact_361_diff!Y901 / 'Outputs_pre-361'!Y901, "")</f>
        <v>0</v>
      </c>
      <c r="Z901" s="257">
        <f>IF('Outputs_pre-361'!Z901 &lt;&gt; 0, Impact_361_diff!Z901 / 'Outputs_pre-361'!Z901, "")</f>
        <v>0</v>
      </c>
      <c r="AA901" s="257">
        <f>IF('Outputs_pre-361'!AA901 &lt;&gt; 0, Impact_361_diff!AA901 / 'Outputs_pre-361'!AA901, "")</f>
        <v>0</v>
      </c>
      <c r="AB901" s="257">
        <f>IF('Outputs_pre-361'!AB901 &lt;&gt; 0, Impact_361_diff!AB901 / 'Outputs_pre-361'!AB901, "")</f>
        <v>0</v>
      </c>
      <c r="AC901" s="65"/>
    </row>
    <row r="902" spans="1:29" s="82" customFormat="1" x14ac:dyDescent="0.35">
      <c r="D902" s="252" t="str">
        <f t="shared" si="6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7">
        <f>IF('Outputs_pre-361'!O902 &lt;&gt; 0, Impact_361_diff!O902 / 'Outputs_pre-361'!O902, "")</f>
        <v>0</v>
      </c>
      <c r="P902" s="257">
        <f>IF('Outputs_pre-361'!P902 &lt;&gt; 0, Impact_361_diff!P902 / 'Outputs_pre-361'!P902, "")</f>
        <v>0</v>
      </c>
      <c r="Q902" s="257">
        <f>IF('Outputs_pre-361'!Q902 &lt;&gt; 0, Impact_361_diff!Q902 / 'Outputs_pre-361'!Q902, "")</f>
        <v>0</v>
      </c>
      <c r="R902" s="257">
        <f>IF('Outputs_pre-361'!R902 &lt;&gt; 0, Impact_361_diff!R902 / 'Outputs_pre-361'!R902, "")</f>
        <v>0</v>
      </c>
      <c r="S902" s="257">
        <f>IF('Outputs_pre-361'!S902 &lt;&gt; 0, Impact_361_diff!S902 / 'Outputs_pre-361'!S902, "")</f>
        <v>0</v>
      </c>
      <c r="T902" s="257">
        <f>IF('Outputs_pre-361'!T902 &lt;&gt; 0, Impact_361_diff!T902 / 'Outputs_pre-361'!T902, "")</f>
        <v>0</v>
      </c>
      <c r="U902" s="257">
        <f>IF('Outputs_pre-361'!U902 &lt;&gt; 0, Impact_361_diff!U902 / 'Outputs_pre-361'!U902, "")</f>
        <v>0</v>
      </c>
      <c r="V902" s="257">
        <f>IF('Outputs_pre-361'!V902 &lt;&gt; 0, Impact_361_diff!V902 / 'Outputs_pre-361'!V902, "")</f>
        <v>0</v>
      </c>
      <c r="W902" s="257">
        <f>IF('Outputs_pre-361'!W902 &lt;&gt; 0, Impact_361_diff!W902 / 'Outputs_pre-361'!W902, "")</f>
        <v>0</v>
      </c>
      <c r="X902" s="257">
        <f>IF('Outputs_pre-361'!X902 &lt;&gt; 0, Impact_361_diff!X902 / 'Outputs_pre-361'!X902, "")</f>
        <v>0</v>
      </c>
      <c r="Y902" s="257">
        <f>IF('Outputs_pre-361'!Y902 &lt;&gt; 0, Impact_361_diff!Y902 / 'Outputs_pre-361'!Y902, "")</f>
        <v>0</v>
      </c>
      <c r="Z902" s="257">
        <f>IF('Outputs_pre-361'!Z902 &lt;&gt; 0, Impact_361_diff!Z902 / 'Outputs_pre-361'!Z902, "")</f>
        <v>0</v>
      </c>
      <c r="AA902" s="257">
        <f>IF('Outputs_pre-361'!AA902 &lt;&gt; 0, Impact_361_diff!AA902 / 'Outputs_pre-361'!AA902, "")</f>
        <v>0</v>
      </c>
      <c r="AB902" s="257">
        <f>IF('Outputs_pre-361'!AB902 &lt;&gt; 0, Impact_361_diff!AB902 / 'Outputs_pre-361'!AB902, "")</f>
        <v>0</v>
      </c>
      <c r="AC902" s="65"/>
    </row>
    <row r="903" spans="1:29" s="82" customFormat="1" x14ac:dyDescent="0.35">
      <c r="D903" s="252" t="str">
        <f t="shared" si="6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7">
        <f>IF('Outputs_pre-361'!O903 &lt;&gt; 0, Impact_361_diff!O903 / 'Outputs_pre-361'!O903, "")</f>
        <v>0</v>
      </c>
      <c r="P903" s="257">
        <f>IF('Outputs_pre-361'!P903 &lt;&gt; 0, Impact_361_diff!P903 / 'Outputs_pre-361'!P903, "")</f>
        <v>0</v>
      </c>
      <c r="Q903" s="257">
        <f>IF('Outputs_pre-361'!Q903 &lt;&gt; 0, Impact_361_diff!Q903 / 'Outputs_pre-361'!Q903, "")</f>
        <v>0</v>
      </c>
      <c r="R903" s="257">
        <f>IF('Outputs_pre-361'!R903 &lt;&gt; 0, Impact_361_diff!R903 / 'Outputs_pre-361'!R903, "")</f>
        <v>0</v>
      </c>
      <c r="S903" s="257">
        <f>IF('Outputs_pre-361'!S903 &lt;&gt; 0, Impact_361_diff!S903 / 'Outputs_pre-361'!S903, "")</f>
        <v>0</v>
      </c>
      <c r="T903" s="257">
        <f>IF('Outputs_pre-361'!T903 &lt;&gt; 0, Impact_361_diff!T903 / 'Outputs_pre-361'!T903, "")</f>
        <v>0</v>
      </c>
      <c r="U903" s="257">
        <f>IF('Outputs_pre-361'!U903 &lt;&gt; 0, Impact_361_diff!U903 / 'Outputs_pre-361'!U903, "")</f>
        <v>0</v>
      </c>
      <c r="V903" s="257">
        <f>IF('Outputs_pre-361'!V903 &lt;&gt; 0, Impact_361_diff!V903 / 'Outputs_pre-361'!V903, "")</f>
        <v>0</v>
      </c>
      <c r="W903" s="257">
        <f>IF('Outputs_pre-361'!W903 &lt;&gt; 0, Impact_361_diff!W903 / 'Outputs_pre-361'!W903, "")</f>
        <v>0</v>
      </c>
      <c r="X903" s="257">
        <f>IF('Outputs_pre-361'!X903 &lt;&gt; 0, Impact_361_diff!X903 / 'Outputs_pre-361'!X903, "")</f>
        <v>0</v>
      </c>
      <c r="Y903" s="257">
        <f>IF('Outputs_pre-361'!Y903 &lt;&gt; 0, Impact_361_diff!Y903 / 'Outputs_pre-361'!Y903, "")</f>
        <v>0</v>
      </c>
      <c r="Z903" s="257">
        <f>IF('Outputs_pre-361'!Z903 &lt;&gt; 0, Impact_361_diff!Z903 / 'Outputs_pre-361'!Z903, "")</f>
        <v>0</v>
      </c>
      <c r="AA903" s="257">
        <f>IF('Outputs_pre-361'!AA903 &lt;&gt; 0, Impact_361_diff!AA903 / 'Outputs_pre-361'!AA903, "")</f>
        <v>0</v>
      </c>
      <c r="AB903" s="257">
        <f>IF('Outputs_pre-361'!AB903 &lt;&gt; 0, Impact_361_diff!AB903 / 'Outputs_pre-361'!AB903, "")</f>
        <v>0</v>
      </c>
      <c r="AC903" s="65"/>
    </row>
    <row r="904" spans="1:29" s="82" customFormat="1" x14ac:dyDescent="0.35">
      <c r="D904" s="252" t="str">
        <f t="shared" si="6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7">
        <f>IF('Outputs_pre-361'!O904 &lt;&gt; 0, Impact_361_diff!O904 / 'Outputs_pre-361'!O904, "")</f>
        <v>0</v>
      </c>
      <c r="P904" s="257">
        <f>IF('Outputs_pre-361'!P904 &lt;&gt; 0, Impact_361_diff!P904 / 'Outputs_pre-361'!P904, "")</f>
        <v>0</v>
      </c>
      <c r="Q904" s="257">
        <f>IF('Outputs_pre-361'!Q904 &lt;&gt; 0, Impact_361_diff!Q904 / 'Outputs_pre-361'!Q904, "")</f>
        <v>0</v>
      </c>
      <c r="R904" s="257">
        <f>IF('Outputs_pre-361'!R904 &lt;&gt; 0, Impact_361_diff!R904 / 'Outputs_pre-361'!R904, "")</f>
        <v>0</v>
      </c>
      <c r="S904" s="257">
        <f>IF('Outputs_pre-361'!S904 &lt;&gt; 0, Impact_361_diff!S904 / 'Outputs_pre-361'!S904, "")</f>
        <v>0</v>
      </c>
      <c r="T904" s="257">
        <f>IF('Outputs_pre-361'!T904 &lt;&gt; 0, Impact_361_diff!T904 / 'Outputs_pre-361'!T904, "")</f>
        <v>0</v>
      </c>
      <c r="U904" s="257">
        <f>IF('Outputs_pre-361'!U904 &lt;&gt; 0, Impact_361_diff!U904 / 'Outputs_pre-361'!U904, "")</f>
        <v>0</v>
      </c>
      <c r="V904" s="257">
        <f>IF('Outputs_pre-361'!V904 &lt;&gt; 0, Impact_361_diff!V904 / 'Outputs_pre-361'!V904, "")</f>
        <v>0</v>
      </c>
      <c r="W904" s="257">
        <f>IF('Outputs_pre-361'!W904 &lt;&gt; 0, Impact_361_diff!W904 / 'Outputs_pre-361'!W904, "")</f>
        <v>0</v>
      </c>
      <c r="X904" s="257">
        <f>IF('Outputs_pre-361'!X904 &lt;&gt; 0, Impact_361_diff!X904 / 'Outputs_pre-361'!X904, "")</f>
        <v>0</v>
      </c>
      <c r="Y904" s="257">
        <f>IF('Outputs_pre-361'!Y904 &lt;&gt; 0, Impact_361_diff!Y904 / 'Outputs_pre-361'!Y904, "")</f>
        <v>0</v>
      </c>
      <c r="Z904" s="257">
        <f>IF('Outputs_pre-361'!Z904 &lt;&gt; 0, Impact_361_diff!Z904 / 'Outputs_pre-361'!Z904, "")</f>
        <v>0</v>
      </c>
      <c r="AA904" s="257">
        <f>IF('Outputs_pre-361'!AA904 &lt;&gt; 0, Impact_361_diff!AA904 / 'Outputs_pre-361'!AA904, "")</f>
        <v>0</v>
      </c>
      <c r="AB904" s="257">
        <f>IF('Outputs_pre-361'!AB904 &lt;&gt; 0, Impact_361_diff!AB904 / 'Outputs_pre-361'!AB904, "")</f>
        <v>0</v>
      </c>
      <c r="AC904" s="65"/>
    </row>
    <row r="905" spans="1:29" s="82" customFormat="1" x14ac:dyDescent="0.35">
      <c r="D905" s="252" t="str">
        <f t="shared" si="6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7">
        <f>IF('Outputs_pre-361'!O905 &lt;&gt; 0, Impact_361_diff!O905 / 'Outputs_pre-361'!O905, "")</f>
        <v>0</v>
      </c>
      <c r="P905" s="257">
        <f>IF('Outputs_pre-361'!P905 &lt;&gt; 0, Impact_361_diff!P905 / 'Outputs_pre-361'!P905, "")</f>
        <v>0</v>
      </c>
      <c r="Q905" s="257">
        <f>IF('Outputs_pre-361'!Q905 &lt;&gt; 0, Impact_361_diff!Q905 / 'Outputs_pre-361'!Q905, "")</f>
        <v>0</v>
      </c>
      <c r="R905" s="257">
        <f>IF('Outputs_pre-361'!R905 &lt;&gt; 0, Impact_361_diff!R905 / 'Outputs_pre-361'!R905, "")</f>
        <v>0</v>
      </c>
      <c r="S905" s="257">
        <f>IF('Outputs_pre-361'!S905 &lt;&gt; 0, Impact_361_diff!S905 / 'Outputs_pre-361'!S905, "")</f>
        <v>0</v>
      </c>
      <c r="T905" s="257">
        <f>IF('Outputs_pre-361'!T905 &lt;&gt; 0, Impact_361_diff!T905 / 'Outputs_pre-361'!T905, "")</f>
        <v>0</v>
      </c>
      <c r="U905" s="257">
        <f>IF('Outputs_pre-361'!U905 &lt;&gt; 0, Impact_361_diff!U905 / 'Outputs_pre-361'!U905, "")</f>
        <v>0</v>
      </c>
      <c r="V905" s="257">
        <f>IF('Outputs_pre-361'!V905 &lt;&gt; 0, Impact_361_diff!V905 / 'Outputs_pre-361'!V905, "")</f>
        <v>0</v>
      </c>
      <c r="W905" s="257">
        <f>IF('Outputs_pre-361'!W905 &lt;&gt; 0, Impact_361_diff!W905 / 'Outputs_pre-361'!W905, "")</f>
        <v>0</v>
      </c>
      <c r="X905" s="257">
        <f>IF('Outputs_pre-361'!X905 &lt;&gt; 0, Impact_361_diff!X905 / 'Outputs_pre-361'!X905, "")</f>
        <v>0</v>
      </c>
      <c r="Y905" s="257">
        <f>IF('Outputs_pre-361'!Y905 &lt;&gt; 0, Impact_361_diff!Y905 / 'Outputs_pre-361'!Y905, "")</f>
        <v>0</v>
      </c>
      <c r="Z905" s="257">
        <f>IF('Outputs_pre-361'!Z905 &lt;&gt; 0, Impact_361_diff!Z905 / 'Outputs_pre-361'!Z905, "")</f>
        <v>0</v>
      </c>
      <c r="AA905" s="257">
        <f>IF('Outputs_pre-361'!AA905 &lt;&gt; 0, Impact_361_diff!AA905 / 'Outputs_pre-361'!AA905, "")</f>
        <v>0</v>
      </c>
      <c r="AB905" s="257">
        <f>IF('Outputs_pre-361'!AB905 &lt;&gt; 0, Impact_361_diff!AB905 / 'Outputs_pre-361'!AB905, "")</f>
        <v>0</v>
      </c>
      <c r="AC905" s="65"/>
    </row>
    <row r="906" spans="1:29" s="82" customFormat="1" x14ac:dyDescent="0.35">
      <c r="D906" s="252" t="str">
        <f t="shared" si="6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7">
        <f>IF('Outputs_pre-361'!O906 &lt;&gt; 0, Impact_361_diff!O906 / 'Outputs_pre-361'!O906, "")</f>
        <v>0</v>
      </c>
      <c r="P906" s="257">
        <f>IF('Outputs_pre-361'!P906 &lt;&gt; 0, Impact_361_diff!P906 / 'Outputs_pre-361'!P906, "")</f>
        <v>0</v>
      </c>
      <c r="Q906" s="257">
        <f>IF('Outputs_pre-361'!Q906 &lt;&gt; 0, Impact_361_diff!Q906 / 'Outputs_pre-361'!Q906, "")</f>
        <v>0</v>
      </c>
      <c r="R906" s="257">
        <f>IF('Outputs_pre-361'!R906 &lt;&gt; 0, Impact_361_diff!R906 / 'Outputs_pre-361'!R906, "")</f>
        <v>0</v>
      </c>
      <c r="S906" s="257">
        <f>IF('Outputs_pre-361'!S906 &lt;&gt; 0, Impact_361_diff!S906 / 'Outputs_pre-361'!S906, "")</f>
        <v>0</v>
      </c>
      <c r="T906" s="257">
        <f>IF('Outputs_pre-361'!T906 &lt;&gt; 0, Impact_361_diff!T906 / 'Outputs_pre-361'!T906, "")</f>
        <v>0</v>
      </c>
      <c r="U906" s="257">
        <f>IF('Outputs_pre-361'!U906 &lt;&gt; 0, Impact_361_diff!U906 / 'Outputs_pre-361'!U906, "")</f>
        <v>0</v>
      </c>
      <c r="V906" s="257">
        <f>IF('Outputs_pre-361'!V906 &lt;&gt; 0, Impact_361_diff!V906 / 'Outputs_pre-361'!V906, "")</f>
        <v>0</v>
      </c>
      <c r="W906" s="257">
        <f>IF('Outputs_pre-361'!W906 &lt;&gt; 0, Impact_361_diff!W906 / 'Outputs_pre-361'!W906, "")</f>
        <v>0</v>
      </c>
      <c r="X906" s="257">
        <f>IF('Outputs_pre-361'!X906 &lt;&gt; 0, Impact_361_diff!X906 / 'Outputs_pre-361'!X906, "")</f>
        <v>0</v>
      </c>
      <c r="Y906" s="257">
        <f>IF('Outputs_pre-361'!Y906 &lt;&gt; 0, Impact_361_diff!Y906 / 'Outputs_pre-361'!Y906, "")</f>
        <v>0</v>
      </c>
      <c r="Z906" s="257">
        <f>IF('Outputs_pre-361'!Z906 &lt;&gt; 0, Impact_361_diff!Z906 / 'Outputs_pre-361'!Z906, "")</f>
        <v>0</v>
      </c>
      <c r="AA906" s="257">
        <f>IF('Outputs_pre-361'!AA906 &lt;&gt; 0, Impact_361_diff!AA906 / 'Outputs_pre-361'!AA906, "")</f>
        <v>0</v>
      </c>
      <c r="AB906" s="257">
        <f>IF('Outputs_pre-361'!AB906 &lt;&gt; 0, Impact_361_diff!AB906 / 'Outputs_pre-361'!AB906, "")</f>
        <v>0</v>
      </c>
      <c r="AC906" s="65"/>
    </row>
    <row r="907" spans="1:29" s="82" customFormat="1" x14ac:dyDescent="0.35">
      <c r="D907" s="252" t="str">
        <f t="shared" si="6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7">
        <f>IF('Outputs_pre-361'!O907 &lt;&gt; 0, Impact_361_diff!O907 / 'Outputs_pre-361'!O907, "")</f>
        <v>0</v>
      </c>
      <c r="P907" s="257">
        <f>IF('Outputs_pre-361'!P907 &lt;&gt; 0, Impact_361_diff!P907 / 'Outputs_pre-361'!P907, "")</f>
        <v>0</v>
      </c>
      <c r="Q907" s="257">
        <f>IF('Outputs_pre-361'!Q907 &lt;&gt; 0, Impact_361_diff!Q907 / 'Outputs_pre-361'!Q907, "")</f>
        <v>0</v>
      </c>
      <c r="R907" s="257">
        <f>IF('Outputs_pre-361'!R907 &lt;&gt; 0, Impact_361_diff!R907 / 'Outputs_pre-361'!R907, "")</f>
        <v>0</v>
      </c>
      <c r="S907" s="257">
        <f>IF('Outputs_pre-361'!S907 &lt;&gt; 0, Impact_361_diff!S907 / 'Outputs_pre-361'!S907, "")</f>
        <v>0</v>
      </c>
      <c r="T907" s="257">
        <f>IF('Outputs_pre-361'!T907 &lt;&gt; 0, Impact_361_diff!T907 / 'Outputs_pre-361'!T907, "")</f>
        <v>0</v>
      </c>
      <c r="U907" s="257">
        <f>IF('Outputs_pre-361'!U907 &lt;&gt; 0, Impact_361_diff!U907 / 'Outputs_pre-361'!U907, "")</f>
        <v>0</v>
      </c>
      <c r="V907" s="257">
        <f>IF('Outputs_pre-361'!V907 &lt;&gt; 0, Impact_361_diff!V907 / 'Outputs_pre-361'!V907, "")</f>
        <v>0</v>
      </c>
      <c r="W907" s="257">
        <f>IF('Outputs_pre-361'!W907 &lt;&gt; 0, Impact_361_diff!W907 / 'Outputs_pre-361'!W907, "")</f>
        <v>0</v>
      </c>
      <c r="X907" s="257">
        <f>IF('Outputs_pre-361'!X907 &lt;&gt; 0, Impact_361_diff!X907 / 'Outputs_pre-361'!X907, "")</f>
        <v>0</v>
      </c>
      <c r="Y907" s="257">
        <f>IF('Outputs_pre-361'!Y907 &lt;&gt; 0, Impact_361_diff!Y907 / 'Outputs_pre-361'!Y907, "")</f>
        <v>0</v>
      </c>
      <c r="Z907" s="257">
        <f>IF('Outputs_pre-361'!Z907 &lt;&gt; 0, Impact_361_diff!Z907 / 'Outputs_pre-361'!Z907, "")</f>
        <v>0</v>
      </c>
      <c r="AA907" s="257">
        <f>IF('Outputs_pre-361'!AA907 &lt;&gt; 0, Impact_361_diff!AA907 / 'Outputs_pre-361'!AA907, "")</f>
        <v>0</v>
      </c>
      <c r="AB907" s="257">
        <f>IF('Outputs_pre-361'!AB907 &lt;&gt; 0, Impact_361_diff!AB907 / 'Outputs_pre-361'!AB907, "")</f>
        <v>0</v>
      </c>
      <c r="AC907" s="65"/>
    </row>
    <row r="908" spans="1:29" s="82" customFormat="1" x14ac:dyDescent="0.35">
      <c r="D908" s="252" t="str">
        <f t="shared" si="6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7">
        <f>IF('Outputs_pre-361'!O908 &lt;&gt; 0, Impact_361_diff!O908 / 'Outputs_pre-361'!O908, "")</f>
        <v>0</v>
      </c>
      <c r="P908" s="257">
        <f>IF('Outputs_pre-361'!P908 &lt;&gt; 0, Impact_361_diff!P908 / 'Outputs_pre-361'!P908, "")</f>
        <v>0</v>
      </c>
      <c r="Q908" s="257">
        <f>IF('Outputs_pre-361'!Q908 &lt;&gt; 0, Impact_361_diff!Q908 / 'Outputs_pre-361'!Q908, "")</f>
        <v>0</v>
      </c>
      <c r="R908" s="257">
        <f>IF('Outputs_pre-361'!R908 &lt;&gt; 0, Impact_361_diff!R908 / 'Outputs_pre-361'!R908, "")</f>
        <v>0</v>
      </c>
      <c r="S908" s="257">
        <f>IF('Outputs_pre-361'!S908 &lt;&gt; 0, Impact_361_diff!S908 / 'Outputs_pre-361'!S908, "")</f>
        <v>0</v>
      </c>
      <c r="T908" s="257">
        <f>IF('Outputs_pre-361'!T908 &lt;&gt; 0, Impact_361_diff!T908 / 'Outputs_pre-361'!T908, "")</f>
        <v>0</v>
      </c>
      <c r="U908" s="257">
        <f>IF('Outputs_pre-361'!U908 &lt;&gt; 0, Impact_361_diff!U908 / 'Outputs_pre-361'!U908, "")</f>
        <v>0</v>
      </c>
      <c r="V908" s="257">
        <f>IF('Outputs_pre-361'!V908 &lt;&gt; 0, Impact_361_diff!V908 / 'Outputs_pre-361'!V908, "")</f>
        <v>0</v>
      </c>
      <c r="W908" s="257">
        <f>IF('Outputs_pre-361'!W908 &lt;&gt; 0, Impact_361_diff!W908 / 'Outputs_pre-361'!W908, "")</f>
        <v>0</v>
      </c>
      <c r="X908" s="257">
        <f>IF('Outputs_pre-361'!X908 &lt;&gt; 0, Impact_361_diff!X908 / 'Outputs_pre-361'!X908, "")</f>
        <v>0</v>
      </c>
      <c r="Y908" s="257">
        <f>IF('Outputs_pre-361'!Y908 &lt;&gt; 0, Impact_361_diff!Y908 / 'Outputs_pre-361'!Y908, "")</f>
        <v>0</v>
      </c>
      <c r="Z908" s="257">
        <f>IF('Outputs_pre-361'!Z908 &lt;&gt; 0, Impact_361_diff!Z908 / 'Outputs_pre-361'!Z908, "")</f>
        <v>0</v>
      </c>
      <c r="AA908" s="257">
        <f>IF('Outputs_pre-361'!AA908 &lt;&gt; 0, Impact_361_diff!AA908 / 'Outputs_pre-361'!AA908, "")</f>
        <v>0</v>
      </c>
      <c r="AB908" s="257">
        <f>IF('Outputs_pre-361'!AB908 &lt;&gt; 0, Impact_361_diff!AB908 / 'Outputs_pre-361'!AB908, "")</f>
        <v>0</v>
      </c>
      <c r="AC908" s="65"/>
    </row>
    <row r="909" spans="1:29" s="82" customFormat="1" x14ac:dyDescent="0.35">
      <c r="D909" s="252" t="str">
        <f t="shared" si="6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7" t="str">
        <f>IF('Outputs_pre-361'!O909 &lt;&gt; 0, Impact_361_diff!O909 / 'Outputs_pre-361'!O909, "")</f>
        <v/>
      </c>
      <c r="P909" s="257" t="str">
        <f>IF('Outputs_pre-361'!P909 &lt;&gt; 0, Impact_361_diff!P909 / 'Outputs_pre-361'!P909, "")</f>
        <v/>
      </c>
      <c r="Q909" s="257" t="str">
        <f>IF('Outputs_pre-361'!Q909 &lt;&gt; 0, Impact_361_diff!Q909 / 'Outputs_pre-361'!Q909, "")</f>
        <v/>
      </c>
      <c r="R909" s="257" t="str">
        <f>IF('Outputs_pre-361'!R909 &lt;&gt; 0, Impact_361_diff!R909 / 'Outputs_pre-361'!R909, "")</f>
        <v/>
      </c>
      <c r="S909" s="257" t="str">
        <f>IF('Outputs_pre-361'!S909 &lt;&gt; 0, Impact_361_diff!S909 / 'Outputs_pre-361'!S909, "")</f>
        <v/>
      </c>
      <c r="T909" s="257" t="str">
        <f>IF('Outputs_pre-361'!T909 &lt;&gt; 0, Impact_361_diff!T909 / 'Outputs_pre-361'!T909, "")</f>
        <v/>
      </c>
      <c r="U909" s="257" t="str">
        <f>IF('Outputs_pre-361'!U909 &lt;&gt; 0, Impact_361_diff!U909 / 'Outputs_pre-361'!U909, "")</f>
        <v/>
      </c>
      <c r="V909" s="257" t="str">
        <f>IF('Outputs_pre-361'!V909 &lt;&gt; 0, Impact_361_diff!V909 / 'Outputs_pre-361'!V909, "")</f>
        <v/>
      </c>
      <c r="W909" s="257" t="str">
        <f>IF('Outputs_pre-361'!W909 &lt;&gt; 0, Impact_361_diff!W909 / 'Outputs_pre-361'!W909, "")</f>
        <v/>
      </c>
      <c r="X909" s="257" t="str">
        <f>IF('Outputs_pre-361'!X909 &lt;&gt; 0, Impact_361_diff!X909 / 'Outputs_pre-361'!X909, "")</f>
        <v/>
      </c>
      <c r="Y909" s="257" t="str">
        <f>IF('Outputs_pre-361'!Y909 &lt;&gt; 0, Impact_361_diff!Y909 / 'Outputs_pre-361'!Y909, "")</f>
        <v/>
      </c>
      <c r="Z909" s="257" t="str">
        <f>IF('Outputs_pre-361'!Z909 &lt;&gt; 0, Impact_361_diff!Z909 / 'Outputs_pre-361'!Z909, "")</f>
        <v/>
      </c>
      <c r="AA909" s="257" t="str">
        <f>IF('Outputs_pre-361'!AA909 &lt;&gt; 0, Impact_361_diff!AA909 / 'Outputs_pre-361'!AA909, "")</f>
        <v/>
      </c>
      <c r="AB909" s="257" t="str">
        <f>IF('Outputs_pre-361'!AB909 &lt;&gt; 0, Impact_361_diff!AB909 / 'Outputs_pre-361'!AB909, "")</f>
        <v/>
      </c>
      <c r="AC909" s="65"/>
    </row>
    <row r="910" spans="1:29" s="82" customFormat="1" x14ac:dyDescent="0.35">
      <c r="D910" s="252" t="str">
        <f t="shared" si="6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7" t="str">
        <f>IF('Outputs_pre-361'!O910 &lt;&gt; 0, Impact_361_diff!O910 / 'Outputs_pre-361'!O910, "")</f>
        <v/>
      </c>
      <c r="P910" s="257" t="str">
        <f>IF('Outputs_pre-361'!P910 &lt;&gt; 0, Impact_361_diff!P910 / 'Outputs_pre-361'!P910, "")</f>
        <v/>
      </c>
      <c r="Q910" s="257" t="str">
        <f>IF('Outputs_pre-361'!Q910 &lt;&gt; 0, Impact_361_diff!Q910 / 'Outputs_pre-361'!Q910, "")</f>
        <v/>
      </c>
      <c r="R910" s="257" t="str">
        <f>IF('Outputs_pre-361'!R910 &lt;&gt; 0, Impact_361_diff!R910 / 'Outputs_pre-361'!R910, "")</f>
        <v/>
      </c>
      <c r="S910" s="257" t="str">
        <f>IF('Outputs_pre-361'!S910 &lt;&gt; 0, Impact_361_diff!S910 / 'Outputs_pre-361'!S910, "")</f>
        <v/>
      </c>
      <c r="T910" s="257" t="str">
        <f>IF('Outputs_pre-361'!T910 &lt;&gt; 0, Impact_361_diff!T910 / 'Outputs_pre-361'!T910, "")</f>
        <v/>
      </c>
      <c r="U910" s="257" t="str">
        <f>IF('Outputs_pre-361'!U910 &lt;&gt; 0, Impact_361_diff!U910 / 'Outputs_pre-361'!U910, "")</f>
        <v/>
      </c>
      <c r="V910" s="257" t="str">
        <f>IF('Outputs_pre-361'!V910 &lt;&gt; 0, Impact_361_diff!V910 / 'Outputs_pre-361'!V910, "")</f>
        <v/>
      </c>
      <c r="W910" s="257" t="str">
        <f>IF('Outputs_pre-361'!W910 &lt;&gt; 0, Impact_361_diff!W910 / 'Outputs_pre-361'!W910, "")</f>
        <v/>
      </c>
      <c r="X910" s="257" t="str">
        <f>IF('Outputs_pre-361'!X910 &lt;&gt; 0, Impact_361_diff!X910 / 'Outputs_pre-361'!X910, "")</f>
        <v/>
      </c>
      <c r="Y910" s="257" t="str">
        <f>IF('Outputs_pre-361'!Y910 &lt;&gt; 0, Impact_361_diff!Y910 / 'Outputs_pre-361'!Y910, "")</f>
        <v/>
      </c>
      <c r="Z910" s="257" t="str">
        <f>IF('Outputs_pre-361'!Z910 &lt;&gt; 0, Impact_361_diff!Z910 / 'Outputs_pre-361'!Z910, "")</f>
        <v/>
      </c>
      <c r="AA910" s="257" t="str">
        <f>IF('Outputs_pre-361'!AA910 &lt;&gt; 0, Impact_361_diff!AA910 / 'Outputs_pre-361'!AA910, "")</f>
        <v/>
      </c>
      <c r="AB910" s="257" t="str">
        <f>IF('Outputs_pre-361'!AB910 &lt;&gt; 0, Impact_361_diff!AB910 / 'Outputs_pre-361'!AB910, "")</f>
        <v/>
      </c>
      <c r="AC910" s="65"/>
    </row>
    <row r="911" spans="1:29" s="82" customFormat="1" x14ac:dyDescent="0.35">
      <c r="D911" s="252" t="str">
        <f t="shared" si="6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7" t="str">
        <f>IF('Outputs_pre-361'!O911 &lt;&gt; 0, Impact_361_diff!O911 / 'Outputs_pre-361'!O911, "")</f>
        <v/>
      </c>
      <c r="P911" s="257" t="str">
        <f>IF('Outputs_pre-361'!P911 &lt;&gt; 0, Impact_361_diff!P911 / 'Outputs_pre-361'!P911, "")</f>
        <v/>
      </c>
      <c r="Q911" s="257" t="str">
        <f>IF('Outputs_pre-361'!Q911 &lt;&gt; 0, Impact_361_diff!Q911 / 'Outputs_pre-361'!Q911, "")</f>
        <v/>
      </c>
      <c r="R911" s="257" t="str">
        <f>IF('Outputs_pre-361'!R911 &lt;&gt; 0, Impact_361_diff!R911 / 'Outputs_pre-361'!R911, "")</f>
        <v/>
      </c>
      <c r="S911" s="257" t="str">
        <f>IF('Outputs_pre-361'!S911 &lt;&gt; 0, Impact_361_diff!S911 / 'Outputs_pre-361'!S911, "")</f>
        <v/>
      </c>
      <c r="T911" s="257" t="str">
        <f>IF('Outputs_pre-361'!T911 &lt;&gt; 0, Impact_361_diff!T911 / 'Outputs_pre-361'!T911, "")</f>
        <v/>
      </c>
      <c r="U911" s="257" t="str">
        <f>IF('Outputs_pre-361'!U911 &lt;&gt; 0, Impact_361_diff!U911 / 'Outputs_pre-361'!U911, "")</f>
        <v/>
      </c>
      <c r="V911" s="257" t="str">
        <f>IF('Outputs_pre-361'!V911 &lt;&gt; 0, Impact_361_diff!V911 / 'Outputs_pre-361'!V911, "")</f>
        <v/>
      </c>
      <c r="W911" s="257" t="str">
        <f>IF('Outputs_pre-361'!W911 &lt;&gt; 0, Impact_361_diff!W911 / 'Outputs_pre-361'!W911, "")</f>
        <v/>
      </c>
      <c r="X911" s="257" t="str">
        <f>IF('Outputs_pre-361'!X911 &lt;&gt; 0, Impact_361_diff!X911 / 'Outputs_pre-361'!X911, "")</f>
        <v/>
      </c>
      <c r="Y911" s="257" t="str">
        <f>IF('Outputs_pre-361'!Y911 &lt;&gt; 0, Impact_361_diff!Y911 / 'Outputs_pre-361'!Y911, "")</f>
        <v/>
      </c>
      <c r="Z911" s="257" t="str">
        <f>IF('Outputs_pre-361'!Z911 &lt;&gt; 0, Impact_361_diff!Z911 / 'Outputs_pre-361'!Z911, "")</f>
        <v/>
      </c>
      <c r="AA911" s="257" t="str">
        <f>IF('Outputs_pre-361'!AA911 &lt;&gt; 0, Impact_361_diff!AA911 / 'Outputs_pre-361'!AA911, "")</f>
        <v/>
      </c>
      <c r="AB911" s="257" t="str">
        <f>IF('Outputs_pre-361'!AB911 &lt;&gt; 0, Impact_361_diff!AB911 / 'Outputs_pre-361'!AB911, "")</f>
        <v/>
      </c>
      <c r="AC911" s="65"/>
    </row>
    <row r="912" spans="1:29" s="82" customFormat="1" x14ac:dyDescent="0.35">
      <c r="D912" s="252" t="str">
        <f t="shared" si="6"/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7" t="str">
        <f>IF('Outputs_pre-361'!O912 &lt;&gt; 0, Impact_361_diff!O912 / 'Outputs_pre-361'!O912, "")</f>
        <v/>
      </c>
      <c r="P912" s="257" t="str">
        <f>IF('Outputs_pre-361'!P912 &lt;&gt; 0, Impact_361_diff!P912 / 'Outputs_pre-361'!P912, "")</f>
        <v/>
      </c>
      <c r="Q912" s="257" t="str">
        <f>IF('Outputs_pre-361'!Q912 &lt;&gt; 0, Impact_361_diff!Q912 / 'Outputs_pre-361'!Q912, "")</f>
        <v/>
      </c>
      <c r="R912" s="257" t="str">
        <f>IF('Outputs_pre-361'!R912 &lt;&gt; 0, Impact_361_diff!R912 / 'Outputs_pre-361'!R912, "")</f>
        <v/>
      </c>
      <c r="S912" s="257" t="str">
        <f>IF('Outputs_pre-361'!S912 &lt;&gt; 0, Impact_361_diff!S912 / 'Outputs_pre-361'!S912, "")</f>
        <v/>
      </c>
      <c r="T912" s="257" t="str">
        <f>IF('Outputs_pre-361'!T912 &lt;&gt; 0, Impact_361_diff!T912 / 'Outputs_pre-361'!T912, "")</f>
        <v/>
      </c>
      <c r="U912" s="257" t="str">
        <f>IF('Outputs_pre-361'!U912 &lt;&gt; 0, Impact_361_diff!U912 / 'Outputs_pre-361'!U912, "")</f>
        <v/>
      </c>
      <c r="V912" s="257" t="str">
        <f>IF('Outputs_pre-361'!V912 &lt;&gt; 0, Impact_361_diff!V912 / 'Outputs_pre-361'!V912, "")</f>
        <v/>
      </c>
      <c r="W912" s="257" t="str">
        <f>IF('Outputs_pre-361'!W912 &lt;&gt; 0, Impact_361_diff!W912 / 'Outputs_pre-361'!W912, "")</f>
        <v/>
      </c>
      <c r="X912" s="257" t="str">
        <f>IF('Outputs_pre-361'!X912 &lt;&gt; 0, Impact_361_diff!X912 / 'Outputs_pre-361'!X912, "")</f>
        <v/>
      </c>
      <c r="Y912" s="257" t="str">
        <f>IF('Outputs_pre-361'!Y912 &lt;&gt; 0, Impact_361_diff!Y912 / 'Outputs_pre-361'!Y912, "")</f>
        <v/>
      </c>
      <c r="Z912" s="257" t="str">
        <f>IF('Outputs_pre-361'!Z912 &lt;&gt; 0, Impact_361_diff!Z912 / 'Outputs_pre-361'!Z912, "")</f>
        <v/>
      </c>
      <c r="AA912" s="257" t="str">
        <f>IF('Outputs_pre-361'!AA912 &lt;&gt; 0, Impact_361_diff!AA912 / 'Outputs_pre-361'!AA912, "")</f>
        <v/>
      </c>
      <c r="AB912" s="257" t="str">
        <f>IF('Outputs_pre-361'!AB912 &lt;&gt; 0, Impact_361_diff!AB912 / 'Outputs_pre-361'!AB912, "")</f>
        <v/>
      </c>
      <c r="AC912" s="65"/>
    </row>
    <row r="913" spans="1:29" x14ac:dyDescent="0.35">
      <c r="A913" s="82"/>
      <c r="D913" s="252" t="str">
        <f t="shared" si="6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256" t="str">
        <f>IF('Outputs_pre-361'!O913 &lt;&gt; 0, Impact_361_diff!O913 / 'Outputs_pre-361'!O913, "")</f>
        <v/>
      </c>
      <c r="P913" s="256" t="str">
        <f>IF('Outputs_pre-361'!P913 &lt;&gt; 0, Impact_361_diff!P913 / 'Outputs_pre-361'!P913, "")</f>
        <v/>
      </c>
      <c r="Q913" s="256" t="str">
        <f>IF('Outputs_pre-361'!Q913 &lt;&gt; 0, Impact_361_diff!Q913 / 'Outputs_pre-361'!Q913, "")</f>
        <v/>
      </c>
      <c r="R913" s="256" t="str">
        <f>IF('Outputs_pre-361'!R913 &lt;&gt; 0, Impact_361_diff!R913 / 'Outputs_pre-361'!R913, "")</f>
        <v/>
      </c>
      <c r="S913" s="256" t="str">
        <f>IF('Outputs_pre-361'!S913 &lt;&gt; 0, Impact_361_diff!S913 / 'Outputs_pre-361'!S913, "")</f>
        <v/>
      </c>
      <c r="T913" s="256" t="str">
        <f>IF('Outputs_pre-361'!T913 &lt;&gt; 0, Impact_361_diff!T913 / 'Outputs_pre-361'!T913, "")</f>
        <v/>
      </c>
      <c r="U913" s="256" t="str">
        <f>IF('Outputs_pre-361'!U913 &lt;&gt; 0, Impact_361_diff!U913 / 'Outputs_pre-361'!U913, "")</f>
        <v/>
      </c>
      <c r="V913" s="256" t="str">
        <f>IF('Outputs_pre-361'!V913 &lt;&gt; 0, Impact_361_diff!V913 / 'Outputs_pre-361'!V913, "")</f>
        <v/>
      </c>
      <c r="W913" s="256" t="str">
        <f>IF('Outputs_pre-361'!W913 &lt;&gt; 0, Impact_361_diff!W913 / 'Outputs_pre-361'!W913, "")</f>
        <v/>
      </c>
      <c r="X913" s="256" t="str">
        <f>IF('Outputs_pre-361'!X913 &lt;&gt; 0, Impact_361_diff!X913 / 'Outputs_pre-361'!X913, "")</f>
        <v/>
      </c>
      <c r="Y913" s="256" t="str">
        <f>IF('Outputs_pre-361'!Y913 &lt;&gt; 0, Impact_361_diff!Y913 / 'Outputs_pre-361'!Y913, "")</f>
        <v/>
      </c>
      <c r="Z913" s="256" t="str">
        <f>IF('Outputs_pre-361'!Z913 &lt;&gt; 0, Impact_361_diff!Z913 / 'Outputs_pre-361'!Z913, "")</f>
        <v/>
      </c>
      <c r="AA913" s="256" t="str">
        <f>IF('Outputs_pre-361'!AA913 &lt;&gt; 0, Impact_361_diff!AA913 / 'Outputs_pre-361'!AA913, "")</f>
        <v/>
      </c>
      <c r="AB913" s="256" t="str">
        <f>IF('Outputs_pre-361'!AB913 &lt;&gt; 0, Impact_361_diff!AB913 / 'Outputs_pre-361'!AB913, "")</f>
        <v/>
      </c>
      <c r="AC913" s="65"/>
    </row>
    <row r="914" spans="1:29" x14ac:dyDescent="0.35">
      <c r="A914" s="82"/>
      <c r="D914" s="253" t="str">
        <f t="shared" si="6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115"/>
      <c r="M914" s="247"/>
      <c r="N914" s="115"/>
      <c r="O914" s="258" t="str">
        <f>IF('Outputs_pre-361'!O914 &lt;&gt; 0, Impact_361_diff!O914 / 'Outputs_pre-361'!O914, "")</f>
        <v/>
      </c>
      <c r="P914" s="258" t="str">
        <f>IF('Outputs_pre-361'!P914 &lt;&gt; 0, Impact_361_diff!P914 / 'Outputs_pre-361'!P914, "")</f>
        <v/>
      </c>
      <c r="Q914" s="258" t="str">
        <f>IF('Outputs_pre-361'!Q914 &lt;&gt; 0, Impact_361_diff!Q914 / 'Outputs_pre-361'!Q914, "")</f>
        <v/>
      </c>
      <c r="R914" s="258" t="str">
        <f>IF('Outputs_pre-361'!R914 &lt;&gt; 0, Impact_361_diff!R914 / 'Outputs_pre-361'!R914, "")</f>
        <v/>
      </c>
      <c r="S914" s="258" t="str">
        <f>IF('Outputs_pre-361'!S914 &lt;&gt; 0, Impact_361_diff!S914 / 'Outputs_pre-361'!S914, "")</f>
        <v/>
      </c>
      <c r="T914" s="258" t="str">
        <f>IF('Outputs_pre-361'!T914 &lt;&gt; 0, Impact_361_diff!T914 / 'Outputs_pre-361'!T914, "")</f>
        <v/>
      </c>
      <c r="U914" s="258" t="str">
        <f>IF('Outputs_pre-361'!U914 &lt;&gt; 0, Impact_361_diff!U914 / 'Outputs_pre-361'!U914, "")</f>
        <v/>
      </c>
      <c r="V914" s="258" t="str">
        <f>IF('Outputs_pre-361'!V914 &lt;&gt; 0, Impact_361_diff!V914 / 'Outputs_pre-361'!V914, "")</f>
        <v/>
      </c>
      <c r="W914" s="258" t="str">
        <f>IF('Outputs_pre-361'!W914 &lt;&gt; 0, Impact_361_diff!W914 / 'Outputs_pre-361'!W914, "")</f>
        <v/>
      </c>
      <c r="X914" s="258" t="str">
        <f>IF('Outputs_pre-361'!X914 &lt;&gt; 0, Impact_361_diff!X914 / 'Outputs_pre-361'!X914, "")</f>
        <v/>
      </c>
      <c r="Y914" s="258" t="str">
        <f>IF('Outputs_pre-361'!Y914 &lt;&gt; 0, Impact_361_diff!Y914 / 'Outputs_pre-361'!Y914, "")</f>
        <v/>
      </c>
      <c r="Z914" s="258" t="str">
        <f>IF('Outputs_pre-361'!Z914 &lt;&gt; 0, Impact_361_diff!Z914 / 'Outputs_pre-361'!Z914, "")</f>
        <v/>
      </c>
      <c r="AA914" s="258" t="str">
        <f>IF('Outputs_pre-361'!AA914 &lt;&gt; 0, Impact_361_diff!AA914 / 'Outputs_pre-361'!AA914, "")</f>
        <v/>
      </c>
      <c r="AB914" s="258" t="str">
        <f>IF('Outputs_pre-361'!AB914 &lt;&gt; 0, Impact_361_diff!AB914 / 'Outputs_pre-361'!AB914, "")</f>
        <v/>
      </c>
      <c r="AC914" s="65"/>
    </row>
    <row r="915" spans="1:29" x14ac:dyDescent="0.35">
      <c r="A915" s="82"/>
      <c r="D915" s="251" t="str">
        <f t="shared" si="6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114"/>
      <c r="M915" s="163"/>
      <c r="N915" s="114"/>
      <c r="O915" s="256" t="str">
        <f>IF('Outputs_pre-361'!O915 &lt;&gt; 0, Impact_361_diff!O915 / 'Outputs_pre-361'!O915, "")</f>
        <v/>
      </c>
      <c r="P915" s="256" t="str">
        <f>IF('Outputs_pre-361'!P915 &lt;&gt; 0, Impact_361_diff!P915 / 'Outputs_pre-361'!P915, "")</f>
        <v/>
      </c>
      <c r="Q915" s="256" t="str">
        <f>IF('Outputs_pre-361'!Q915 &lt;&gt; 0, Impact_361_diff!Q915 / 'Outputs_pre-361'!Q915, "")</f>
        <v/>
      </c>
      <c r="R915" s="256" t="str">
        <f>IF('Outputs_pre-361'!R915 &lt;&gt; 0, Impact_361_diff!R915 / 'Outputs_pre-361'!R915, "")</f>
        <v/>
      </c>
      <c r="S915" s="256" t="str">
        <f>IF('Outputs_pre-361'!S915 &lt;&gt; 0, Impact_361_diff!S915 / 'Outputs_pre-361'!S915, "")</f>
        <v/>
      </c>
      <c r="T915" s="256" t="str">
        <f>IF('Outputs_pre-361'!T915 &lt;&gt; 0, Impact_361_diff!T915 / 'Outputs_pre-361'!T915, "")</f>
        <v/>
      </c>
      <c r="U915" s="256" t="str">
        <f>IF('Outputs_pre-361'!U915 &lt;&gt; 0, Impact_361_diff!U915 / 'Outputs_pre-361'!U915, "")</f>
        <v/>
      </c>
      <c r="V915" s="256" t="str">
        <f>IF('Outputs_pre-361'!V915 &lt;&gt; 0, Impact_361_diff!V915 / 'Outputs_pre-361'!V915, "")</f>
        <v/>
      </c>
      <c r="W915" s="256" t="str">
        <f>IF('Outputs_pre-361'!W915 &lt;&gt; 0, Impact_361_diff!W915 / 'Outputs_pre-361'!W915, "")</f>
        <v/>
      </c>
      <c r="X915" s="256" t="str">
        <f>IF('Outputs_pre-361'!X915 &lt;&gt; 0, Impact_361_diff!X915 / 'Outputs_pre-361'!X915, "")</f>
        <v/>
      </c>
      <c r="Y915" s="256" t="str">
        <f>IF('Outputs_pre-361'!Y915 &lt;&gt; 0, Impact_361_diff!Y915 / 'Outputs_pre-361'!Y915, "")</f>
        <v/>
      </c>
      <c r="Z915" s="256" t="str">
        <f>IF('Outputs_pre-361'!Z915 &lt;&gt; 0, Impact_361_diff!Z915 / 'Outputs_pre-361'!Z915, "")</f>
        <v/>
      </c>
      <c r="AA915" s="256" t="str">
        <f>IF('Outputs_pre-361'!AA915 &lt;&gt; 0, Impact_361_diff!AA915 / 'Outputs_pre-361'!AA915, "")</f>
        <v/>
      </c>
      <c r="AB915" s="256" t="str">
        <f>IF('Outputs_pre-361'!AB915 &lt;&gt; 0, Impact_361_diff!AB915 / 'Outputs_pre-361'!AB915, "")</f>
        <v/>
      </c>
      <c r="AC915" s="65"/>
    </row>
    <row r="916" spans="1:29" x14ac:dyDescent="0.35">
      <c r="A916" s="82"/>
      <c r="D916" s="252" t="str">
        <f t="shared" si="6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256">
        <f>IF('Outputs_pre-361'!O916 &lt;&gt; 0, Impact_361_diff!O916 / 'Outputs_pre-361'!O916, "")</f>
        <v>0</v>
      </c>
      <c r="P916" s="256">
        <f>IF('Outputs_pre-361'!P916 &lt;&gt; 0, Impact_361_diff!P916 / 'Outputs_pre-361'!P916, "")</f>
        <v>0</v>
      </c>
      <c r="Q916" s="256">
        <f>IF('Outputs_pre-361'!Q916 &lt;&gt; 0, Impact_361_diff!Q916 / 'Outputs_pre-361'!Q916, "")</f>
        <v>0</v>
      </c>
      <c r="R916" s="256">
        <f>IF('Outputs_pre-361'!R916 &lt;&gt; 0, Impact_361_diff!R916 / 'Outputs_pre-361'!R916, "")</f>
        <v>0</v>
      </c>
      <c r="S916" s="256">
        <f>IF('Outputs_pre-361'!S916 &lt;&gt; 0, Impact_361_diff!S916 / 'Outputs_pre-361'!S916, "")</f>
        <v>0</v>
      </c>
      <c r="T916" s="256">
        <f>IF('Outputs_pre-361'!T916 &lt;&gt; 0, Impact_361_diff!T916 / 'Outputs_pre-361'!T916, "")</f>
        <v>0</v>
      </c>
      <c r="U916" s="256">
        <f>IF('Outputs_pre-361'!U916 &lt;&gt; 0, Impact_361_diff!U916 / 'Outputs_pre-361'!U916, "")</f>
        <v>0</v>
      </c>
      <c r="V916" s="256">
        <f>IF('Outputs_pre-361'!V916 &lt;&gt; 0, Impact_361_diff!V916 / 'Outputs_pre-361'!V916, "")</f>
        <v>0</v>
      </c>
      <c r="W916" s="256">
        <f>IF('Outputs_pre-361'!W916 &lt;&gt; 0, Impact_361_diff!W916 / 'Outputs_pre-361'!W916, "")</f>
        <v>0</v>
      </c>
      <c r="X916" s="256">
        <f>IF('Outputs_pre-361'!X916 &lt;&gt; 0, Impact_361_diff!X916 / 'Outputs_pre-361'!X916, "")</f>
        <v>0</v>
      </c>
      <c r="Y916" s="256">
        <f>IF('Outputs_pre-361'!Y916 &lt;&gt; 0, Impact_361_diff!Y916 / 'Outputs_pre-361'!Y916, "")</f>
        <v>0</v>
      </c>
      <c r="Z916" s="256">
        <f>IF('Outputs_pre-361'!Z916 &lt;&gt; 0, Impact_361_diff!Z916 / 'Outputs_pre-361'!Z916, "")</f>
        <v>0</v>
      </c>
      <c r="AA916" s="256">
        <f>IF('Outputs_pre-361'!AA916 &lt;&gt; 0, Impact_361_diff!AA916 / 'Outputs_pre-361'!AA916, "")</f>
        <v>0</v>
      </c>
      <c r="AB916" s="256">
        <f>IF('Outputs_pre-361'!AB916 &lt;&gt; 0, Impact_361_diff!AB916 / 'Outputs_pre-361'!AB916, "")</f>
        <v>0</v>
      </c>
      <c r="AC916" s="65"/>
    </row>
    <row r="917" spans="1:29" x14ac:dyDescent="0.35">
      <c r="A917" s="82"/>
      <c r="D917" s="252" t="str">
        <f t="shared" si="6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256">
        <f>IF('Outputs_pre-361'!O917 &lt;&gt; 0, Impact_361_diff!O917 / 'Outputs_pre-361'!O917, "")</f>
        <v>0</v>
      </c>
      <c r="P917" s="256">
        <f>IF('Outputs_pre-361'!P917 &lt;&gt; 0, Impact_361_diff!P917 / 'Outputs_pre-361'!P917, "")</f>
        <v>0</v>
      </c>
      <c r="Q917" s="256">
        <f>IF('Outputs_pre-361'!Q917 &lt;&gt; 0, Impact_361_diff!Q917 / 'Outputs_pre-361'!Q917, "")</f>
        <v>0</v>
      </c>
      <c r="R917" s="256">
        <f>IF('Outputs_pre-361'!R917 &lt;&gt; 0, Impact_361_diff!R917 / 'Outputs_pre-361'!R917, "")</f>
        <v>0</v>
      </c>
      <c r="S917" s="256">
        <f>IF('Outputs_pre-361'!S917 &lt;&gt; 0, Impact_361_diff!S917 / 'Outputs_pre-361'!S917, "")</f>
        <v>0</v>
      </c>
      <c r="T917" s="256">
        <f>IF('Outputs_pre-361'!T917 &lt;&gt; 0, Impact_361_diff!T917 / 'Outputs_pre-361'!T917, "")</f>
        <v>0</v>
      </c>
      <c r="U917" s="256">
        <f>IF('Outputs_pre-361'!U917 &lt;&gt; 0, Impact_361_diff!U917 / 'Outputs_pre-361'!U917, "")</f>
        <v>0</v>
      </c>
      <c r="V917" s="256">
        <f>IF('Outputs_pre-361'!V917 &lt;&gt; 0, Impact_361_diff!V917 / 'Outputs_pre-361'!V917, "")</f>
        <v>0</v>
      </c>
      <c r="W917" s="256">
        <f>IF('Outputs_pre-361'!W917 &lt;&gt; 0, Impact_361_diff!W917 / 'Outputs_pre-361'!W917, "")</f>
        <v>0</v>
      </c>
      <c r="X917" s="256">
        <f>IF('Outputs_pre-361'!X917 &lt;&gt; 0, Impact_361_diff!X917 / 'Outputs_pre-361'!X917, "")</f>
        <v>0</v>
      </c>
      <c r="Y917" s="256">
        <f>IF('Outputs_pre-361'!Y917 &lt;&gt; 0, Impact_361_diff!Y917 / 'Outputs_pre-361'!Y917, "")</f>
        <v>0</v>
      </c>
      <c r="Z917" s="256">
        <f>IF('Outputs_pre-361'!Z917 &lt;&gt; 0, Impact_361_diff!Z917 / 'Outputs_pre-361'!Z917, "")</f>
        <v>0</v>
      </c>
      <c r="AA917" s="256">
        <f>IF('Outputs_pre-361'!AA917 &lt;&gt; 0, Impact_361_diff!AA917 / 'Outputs_pre-361'!AA917, "")</f>
        <v>0</v>
      </c>
      <c r="AB917" s="256">
        <f>IF('Outputs_pre-361'!AB917 &lt;&gt; 0, Impact_361_diff!AB917 / 'Outputs_pre-361'!AB917, "")</f>
        <v>0</v>
      </c>
      <c r="AC917" s="65"/>
    </row>
    <row r="918" spans="1:29" x14ac:dyDescent="0.35">
      <c r="A918" s="82"/>
      <c r="D918" s="252" t="str">
        <f t="shared" si="6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256">
        <f>IF('Outputs_pre-361'!O918 &lt;&gt; 0, Impact_361_diff!O918 / 'Outputs_pre-361'!O918, "")</f>
        <v>0</v>
      </c>
      <c r="P918" s="256">
        <f>IF('Outputs_pre-361'!P918 &lt;&gt; 0, Impact_361_diff!P918 / 'Outputs_pre-361'!P918, "")</f>
        <v>0</v>
      </c>
      <c r="Q918" s="256">
        <f>IF('Outputs_pre-361'!Q918 &lt;&gt; 0, Impact_361_diff!Q918 / 'Outputs_pre-361'!Q918, "")</f>
        <v>0</v>
      </c>
      <c r="R918" s="256">
        <f>IF('Outputs_pre-361'!R918 &lt;&gt; 0, Impact_361_diff!R918 / 'Outputs_pre-361'!R918, "")</f>
        <v>0</v>
      </c>
      <c r="S918" s="256">
        <f>IF('Outputs_pre-361'!S918 &lt;&gt; 0, Impact_361_diff!S918 / 'Outputs_pre-361'!S918, "")</f>
        <v>0</v>
      </c>
      <c r="T918" s="256">
        <f>IF('Outputs_pre-361'!T918 &lt;&gt; 0, Impact_361_diff!T918 / 'Outputs_pre-361'!T918, "")</f>
        <v>0</v>
      </c>
      <c r="U918" s="256">
        <f>IF('Outputs_pre-361'!U918 &lt;&gt; 0, Impact_361_diff!U918 / 'Outputs_pre-361'!U918, "")</f>
        <v>0</v>
      </c>
      <c r="V918" s="256">
        <f>IF('Outputs_pre-361'!V918 &lt;&gt; 0, Impact_361_diff!V918 / 'Outputs_pre-361'!V918, "")</f>
        <v>0</v>
      </c>
      <c r="W918" s="256">
        <f>IF('Outputs_pre-361'!W918 &lt;&gt; 0, Impact_361_diff!W918 / 'Outputs_pre-361'!W918, "")</f>
        <v>0</v>
      </c>
      <c r="X918" s="256">
        <f>IF('Outputs_pre-361'!X918 &lt;&gt; 0, Impact_361_diff!X918 / 'Outputs_pre-361'!X918, "")</f>
        <v>0</v>
      </c>
      <c r="Y918" s="256">
        <f>IF('Outputs_pre-361'!Y918 &lt;&gt; 0, Impact_361_diff!Y918 / 'Outputs_pre-361'!Y918, "")</f>
        <v>0</v>
      </c>
      <c r="Z918" s="256">
        <f>IF('Outputs_pre-361'!Z918 &lt;&gt; 0, Impact_361_diff!Z918 / 'Outputs_pre-361'!Z918, "")</f>
        <v>0</v>
      </c>
      <c r="AA918" s="256">
        <f>IF('Outputs_pre-361'!AA918 &lt;&gt; 0, Impact_361_diff!AA918 / 'Outputs_pre-361'!AA918, "")</f>
        <v>0</v>
      </c>
      <c r="AB918" s="256">
        <f>IF('Outputs_pre-361'!AB918 &lt;&gt; 0, Impact_361_diff!AB918 / 'Outputs_pre-361'!AB918, "")</f>
        <v>0</v>
      </c>
      <c r="AC918" s="65"/>
    </row>
    <row r="919" spans="1:29" x14ac:dyDescent="0.35">
      <c r="A919" s="82"/>
      <c r="D919" s="252" t="str">
        <f t="shared" si="6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256">
        <f>IF('Outputs_pre-361'!O919 &lt;&gt; 0, Impact_361_diff!O919 / 'Outputs_pre-361'!O919, "")</f>
        <v>0</v>
      </c>
      <c r="P919" s="256">
        <f>IF('Outputs_pre-361'!P919 &lt;&gt; 0, Impact_361_diff!P919 / 'Outputs_pre-361'!P919, "")</f>
        <v>0</v>
      </c>
      <c r="Q919" s="256">
        <f>IF('Outputs_pre-361'!Q919 &lt;&gt; 0, Impact_361_diff!Q919 / 'Outputs_pre-361'!Q919, "")</f>
        <v>0</v>
      </c>
      <c r="R919" s="256">
        <f>IF('Outputs_pre-361'!R919 &lt;&gt; 0, Impact_361_diff!R919 / 'Outputs_pre-361'!R919, "")</f>
        <v>0</v>
      </c>
      <c r="S919" s="256">
        <f>IF('Outputs_pre-361'!S919 &lt;&gt; 0, Impact_361_diff!S919 / 'Outputs_pre-361'!S919, "")</f>
        <v>0</v>
      </c>
      <c r="T919" s="256">
        <f>IF('Outputs_pre-361'!T919 &lt;&gt; 0, Impact_361_diff!T919 / 'Outputs_pre-361'!T919, "")</f>
        <v>0</v>
      </c>
      <c r="U919" s="256">
        <f>IF('Outputs_pre-361'!U919 &lt;&gt; 0, Impact_361_diff!U919 / 'Outputs_pre-361'!U919, "")</f>
        <v>0</v>
      </c>
      <c r="V919" s="256">
        <f>IF('Outputs_pre-361'!V919 &lt;&gt; 0, Impact_361_diff!V919 / 'Outputs_pre-361'!V919, "")</f>
        <v>0</v>
      </c>
      <c r="W919" s="256">
        <f>IF('Outputs_pre-361'!W919 &lt;&gt; 0, Impact_361_diff!W919 / 'Outputs_pre-361'!W919, "")</f>
        <v>0</v>
      </c>
      <c r="X919" s="256">
        <f>IF('Outputs_pre-361'!X919 &lt;&gt; 0, Impact_361_diff!X919 / 'Outputs_pre-361'!X919, "")</f>
        <v>0</v>
      </c>
      <c r="Y919" s="256">
        <f>IF('Outputs_pre-361'!Y919 &lt;&gt; 0, Impact_361_diff!Y919 / 'Outputs_pre-361'!Y919, "")</f>
        <v>0</v>
      </c>
      <c r="Z919" s="256">
        <f>IF('Outputs_pre-361'!Z919 &lt;&gt; 0, Impact_361_diff!Z919 / 'Outputs_pre-361'!Z919, "")</f>
        <v>0</v>
      </c>
      <c r="AA919" s="256">
        <f>IF('Outputs_pre-361'!AA919 &lt;&gt; 0, Impact_361_diff!AA919 / 'Outputs_pre-361'!AA919, "")</f>
        <v>0</v>
      </c>
      <c r="AB919" s="256">
        <f>IF('Outputs_pre-361'!AB919 &lt;&gt; 0, Impact_361_diff!AB919 / 'Outputs_pre-361'!AB919, "")</f>
        <v>0</v>
      </c>
      <c r="AC919" s="65"/>
    </row>
    <row r="920" spans="1:29" x14ac:dyDescent="0.35">
      <c r="A920" s="82"/>
      <c r="D920" s="252" t="str">
        <f t="shared" si="6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256">
        <f>IF('Outputs_pre-361'!O920 &lt;&gt; 0, Impact_361_diff!O920 / 'Outputs_pre-361'!O920, "")</f>
        <v>0</v>
      </c>
      <c r="P920" s="256">
        <f>IF('Outputs_pre-361'!P920 &lt;&gt; 0, Impact_361_diff!P920 / 'Outputs_pre-361'!P920, "")</f>
        <v>0</v>
      </c>
      <c r="Q920" s="256">
        <f>IF('Outputs_pre-361'!Q920 &lt;&gt; 0, Impact_361_diff!Q920 / 'Outputs_pre-361'!Q920, "")</f>
        <v>0</v>
      </c>
      <c r="R920" s="256">
        <f>IF('Outputs_pre-361'!R920 &lt;&gt; 0, Impact_361_diff!R920 / 'Outputs_pre-361'!R920, "")</f>
        <v>0</v>
      </c>
      <c r="S920" s="256">
        <f>IF('Outputs_pre-361'!S920 &lt;&gt; 0, Impact_361_diff!S920 / 'Outputs_pre-361'!S920, "")</f>
        <v>0</v>
      </c>
      <c r="T920" s="256">
        <f>IF('Outputs_pre-361'!T920 &lt;&gt; 0, Impact_361_diff!T920 / 'Outputs_pre-361'!T920, "")</f>
        <v>0</v>
      </c>
      <c r="U920" s="256">
        <f>IF('Outputs_pre-361'!U920 &lt;&gt; 0, Impact_361_diff!U920 / 'Outputs_pre-361'!U920, "")</f>
        <v>0</v>
      </c>
      <c r="V920" s="256">
        <f>IF('Outputs_pre-361'!V920 &lt;&gt; 0, Impact_361_diff!V920 / 'Outputs_pre-361'!V920, "")</f>
        <v>0</v>
      </c>
      <c r="W920" s="256">
        <f>IF('Outputs_pre-361'!W920 &lt;&gt; 0, Impact_361_diff!W920 / 'Outputs_pre-361'!W920, "")</f>
        <v>0</v>
      </c>
      <c r="X920" s="256">
        <f>IF('Outputs_pre-361'!X920 &lt;&gt; 0, Impact_361_diff!X920 / 'Outputs_pre-361'!X920, "")</f>
        <v>0</v>
      </c>
      <c r="Y920" s="256">
        <f>IF('Outputs_pre-361'!Y920 &lt;&gt; 0, Impact_361_diff!Y920 / 'Outputs_pre-361'!Y920, "")</f>
        <v>0</v>
      </c>
      <c r="Z920" s="256">
        <f>IF('Outputs_pre-361'!Z920 &lt;&gt; 0, Impact_361_diff!Z920 / 'Outputs_pre-361'!Z920, "")</f>
        <v>0</v>
      </c>
      <c r="AA920" s="256">
        <f>IF('Outputs_pre-361'!AA920 &lt;&gt; 0, Impact_361_diff!AA920 / 'Outputs_pre-361'!AA920, "")</f>
        <v>0</v>
      </c>
      <c r="AB920" s="256">
        <f>IF('Outputs_pre-361'!AB920 &lt;&gt; 0, Impact_361_diff!AB920 / 'Outputs_pre-361'!AB920, "")</f>
        <v>0</v>
      </c>
      <c r="AC920" s="65"/>
    </row>
    <row r="921" spans="1:29" x14ac:dyDescent="0.35">
      <c r="A921" s="82"/>
      <c r="D921" s="252" t="str">
        <f t="shared" si="6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256" t="str">
        <f>IF('Outputs_pre-361'!O921 &lt;&gt; 0, Impact_361_diff!O921 / 'Outputs_pre-361'!O921, "")</f>
        <v/>
      </c>
      <c r="P921" s="256" t="str">
        <f>IF('Outputs_pre-361'!P921 &lt;&gt; 0, Impact_361_diff!P921 / 'Outputs_pre-361'!P921, "")</f>
        <v/>
      </c>
      <c r="Q921" s="256" t="str">
        <f>IF('Outputs_pre-361'!Q921 &lt;&gt; 0, Impact_361_diff!Q921 / 'Outputs_pre-361'!Q921, "")</f>
        <v/>
      </c>
      <c r="R921" s="256" t="str">
        <f>IF('Outputs_pre-361'!R921 &lt;&gt; 0, Impact_361_diff!R921 / 'Outputs_pre-361'!R921, "")</f>
        <v/>
      </c>
      <c r="S921" s="256" t="str">
        <f>IF('Outputs_pre-361'!S921 &lt;&gt; 0, Impact_361_diff!S921 / 'Outputs_pre-361'!S921, "")</f>
        <v/>
      </c>
      <c r="T921" s="256" t="str">
        <f>IF('Outputs_pre-361'!T921 &lt;&gt; 0, Impact_361_diff!T921 / 'Outputs_pre-361'!T921, "")</f>
        <v/>
      </c>
      <c r="U921" s="256" t="str">
        <f>IF('Outputs_pre-361'!U921 &lt;&gt; 0, Impact_361_diff!U921 / 'Outputs_pre-361'!U921, "")</f>
        <v/>
      </c>
      <c r="V921" s="256" t="str">
        <f>IF('Outputs_pre-361'!V921 &lt;&gt; 0, Impact_361_diff!V921 / 'Outputs_pre-361'!V921, "")</f>
        <v/>
      </c>
      <c r="W921" s="256" t="str">
        <f>IF('Outputs_pre-361'!W921 &lt;&gt; 0, Impact_361_diff!W921 / 'Outputs_pre-361'!W921, "")</f>
        <v/>
      </c>
      <c r="X921" s="256" t="str">
        <f>IF('Outputs_pre-361'!X921 &lt;&gt; 0, Impact_361_diff!X921 / 'Outputs_pre-361'!X921, "")</f>
        <v/>
      </c>
      <c r="Y921" s="256" t="str">
        <f>IF('Outputs_pre-361'!Y921 &lt;&gt; 0, Impact_361_diff!Y921 / 'Outputs_pre-361'!Y921, "")</f>
        <v/>
      </c>
      <c r="Z921" s="256" t="str">
        <f>IF('Outputs_pre-361'!Z921 &lt;&gt; 0, Impact_361_diff!Z921 / 'Outputs_pre-361'!Z921, "")</f>
        <v/>
      </c>
      <c r="AA921" s="256" t="str">
        <f>IF('Outputs_pre-361'!AA921 &lt;&gt; 0, Impact_361_diff!AA921 / 'Outputs_pre-361'!AA921, "")</f>
        <v/>
      </c>
      <c r="AB921" s="256" t="str">
        <f>IF('Outputs_pre-361'!AB921 &lt;&gt; 0, Impact_361_diff!AB921 / 'Outputs_pre-361'!AB921, "")</f>
        <v/>
      </c>
    </row>
    <row r="922" spans="1:29" x14ac:dyDescent="0.35">
      <c r="A922" s="82"/>
      <c r="D922" s="252" t="str">
        <f t="shared" si="6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256" t="str">
        <f>IF('Outputs_pre-361'!O922 &lt;&gt; 0, Impact_361_diff!O922 / 'Outputs_pre-361'!O922, "")</f>
        <v/>
      </c>
      <c r="P922" s="256" t="str">
        <f>IF('Outputs_pre-361'!P922 &lt;&gt; 0, Impact_361_diff!P922 / 'Outputs_pre-361'!P922, "")</f>
        <v/>
      </c>
      <c r="Q922" s="256" t="str">
        <f>IF('Outputs_pre-361'!Q922 &lt;&gt; 0, Impact_361_diff!Q922 / 'Outputs_pre-361'!Q922, "")</f>
        <v/>
      </c>
      <c r="R922" s="256" t="str">
        <f>IF('Outputs_pre-361'!R922 &lt;&gt; 0, Impact_361_diff!R922 / 'Outputs_pre-361'!R922, "")</f>
        <v/>
      </c>
      <c r="S922" s="256" t="str">
        <f>IF('Outputs_pre-361'!S922 &lt;&gt; 0, Impact_361_diff!S922 / 'Outputs_pre-361'!S922, "")</f>
        <v/>
      </c>
      <c r="T922" s="256" t="str">
        <f>IF('Outputs_pre-361'!T922 &lt;&gt; 0, Impact_361_diff!T922 / 'Outputs_pre-361'!T922, "")</f>
        <v/>
      </c>
      <c r="U922" s="256" t="str">
        <f>IF('Outputs_pre-361'!U922 &lt;&gt; 0, Impact_361_diff!U922 / 'Outputs_pre-361'!U922, "")</f>
        <v/>
      </c>
      <c r="V922" s="256" t="str">
        <f>IF('Outputs_pre-361'!V922 &lt;&gt; 0, Impact_361_diff!V922 / 'Outputs_pre-361'!V922, "")</f>
        <v/>
      </c>
      <c r="W922" s="256" t="str">
        <f>IF('Outputs_pre-361'!W922 &lt;&gt; 0, Impact_361_diff!W922 / 'Outputs_pre-361'!W922, "")</f>
        <v/>
      </c>
      <c r="X922" s="256" t="str">
        <f>IF('Outputs_pre-361'!X922 &lt;&gt; 0, Impact_361_diff!X922 / 'Outputs_pre-361'!X922, "")</f>
        <v/>
      </c>
      <c r="Y922" s="256" t="str">
        <f>IF('Outputs_pre-361'!Y922 &lt;&gt; 0, Impact_361_diff!Y922 / 'Outputs_pre-361'!Y922, "")</f>
        <v/>
      </c>
      <c r="Z922" s="256" t="str">
        <f>IF('Outputs_pre-361'!Z922 &lt;&gt; 0, Impact_361_diff!Z922 / 'Outputs_pre-361'!Z922, "")</f>
        <v/>
      </c>
      <c r="AA922" s="256" t="str">
        <f>IF('Outputs_pre-361'!AA922 &lt;&gt; 0, Impact_361_diff!AA922 / 'Outputs_pre-361'!AA922, "")</f>
        <v/>
      </c>
      <c r="AB922" s="256" t="str">
        <f>IF('Outputs_pre-361'!AB922 &lt;&gt; 0, Impact_361_diff!AB922 / 'Outputs_pre-361'!AB922, "")</f>
        <v/>
      </c>
    </row>
    <row r="923" spans="1:29" x14ac:dyDescent="0.35">
      <c r="A923" s="82"/>
      <c r="D923" s="252" t="str">
        <f t="shared" si="6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256" t="str">
        <f>IF('Outputs_pre-361'!O923 &lt;&gt; 0, Impact_361_diff!O923 / 'Outputs_pre-361'!O923, "")</f>
        <v/>
      </c>
      <c r="P923" s="256" t="str">
        <f>IF('Outputs_pre-361'!P923 &lt;&gt; 0, Impact_361_diff!P923 / 'Outputs_pre-361'!P923, "")</f>
        <v/>
      </c>
      <c r="Q923" s="256" t="str">
        <f>IF('Outputs_pre-361'!Q923 &lt;&gt; 0, Impact_361_diff!Q923 / 'Outputs_pre-361'!Q923, "")</f>
        <v/>
      </c>
      <c r="R923" s="256" t="str">
        <f>IF('Outputs_pre-361'!R923 &lt;&gt; 0, Impact_361_diff!R923 / 'Outputs_pre-361'!R923, "")</f>
        <v/>
      </c>
      <c r="S923" s="256" t="str">
        <f>IF('Outputs_pre-361'!S923 &lt;&gt; 0, Impact_361_diff!S923 / 'Outputs_pre-361'!S923, "")</f>
        <v/>
      </c>
      <c r="T923" s="256" t="str">
        <f>IF('Outputs_pre-361'!T923 &lt;&gt; 0, Impact_361_diff!T923 / 'Outputs_pre-361'!T923, "")</f>
        <v/>
      </c>
      <c r="U923" s="256" t="str">
        <f>IF('Outputs_pre-361'!U923 &lt;&gt; 0, Impact_361_diff!U923 / 'Outputs_pre-361'!U923, "")</f>
        <v/>
      </c>
      <c r="V923" s="256" t="str">
        <f>IF('Outputs_pre-361'!V923 &lt;&gt; 0, Impact_361_diff!V923 / 'Outputs_pre-361'!V923, "")</f>
        <v/>
      </c>
      <c r="W923" s="256" t="str">
        <f>IF('Outputs_pre-361'!W923 &lt;&gt; 0, Impact_361_diff!W923 / 'Outputs_pre-361'!W923, "")</f>
        <v/>
      </c>
      <c r="X923" s="256" t="str">
        <f>IF('Outputs_pre-361'!X923 &lt;&gt; 0, Impact_361_diff!X923 / 'Outputs_pre-361'!X923, "")</f>
        <v/>
      </c>
      <c r="Y923" s="256" t="str">
        <f>IF('Outputs_pre-361'!Y923 &lt;&gt; 0, Impact_361_diff!Y923 / 'Outputs_pre-361'!Y923, "")</f>
        <v/>
      </c>
      <c r="Z923" s="256" t="str">
        <f>IF('Outputs_pre-361'!Z923 &lt;&gt; 0, Impact_361_diff!Z923 / 'Outputs_pre-361'!Z923, "")</f>
        <v/>
      </c>
      <c r="AA923" s="256" t="str">
        <f>IF('Outputs_pre-361'!AA923 &lt;&gt; 0, Impact_361_diff!AA923 / 'Outputs_pre-361'!AA923, "")</f>
        <v/>
      </c>
      <c r="AB923" s="256" t="str">
        <f>IF('Outputs_pre-361'!AB923 &lt;&gt; 0, Impact_361_diff!AB923 / 'Outputs_pre-361'!AB923, "")</f>
        <v/>
      </c>
    </row>
    <row r="924" spans="1:29" x14ac:dyDescent="0.35">
      <c r="A924" s="82"/>
      <c r="D924" s="252" t="str">
        <f t="shared" si="6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256" t="str">
        <f>IF('Outputs_pre-361'!O924 &lt;&gt; 0, Impact_361_diff!O924 / 'Outputs_pre-361'!O924, "")</f>
        <v/>
      </c>
      <c r="P924" s="256" t="str">
        <f>IF('Outputs_pre-361'!P924 &lt;&gt; 0, Impact_361_diff!P924 / 'Outputs_pre-361'!P924, "")</f>
        <v/>
      </c>
      <c r="Q924" s="256" t="str">
        <f>IF('Outputs_pre-361'!Q924 &lt;&gt; 0, Impact_361_diff!Q924 / 'Outputs_pre-361'!Q924, "")</f>
        <v/>
      </c>
      <c r="R924" s="256" t="str">
        <f>IF('Outputs_pre-361'!R924 &lt;&gt; 0, Impact_361_diff!R924 / 'Outputs_pre-361'!R924, "")</f>
        <v/>
      </c>
      <c r="S924" s="256" t="str">
        <f>IF('Outputs_pre-361'!S924 &lt;&gt; 0, Impact_361_diff!S924 / 'Outputs_pre-361'!S924, "")</f>
        <v/>
      </c>
      <c r="T924" s="256" t="str">
        <f>IF('Outputs_pre-361'!T924 &lt;&gt; 0, Impact_361_diff!T924 / 'Outputs_pre-361'!T924, "")</f>
        <v/>
      </c>
      <c r="U924" s="256" t="str">
        <f>IF('Outputs_pre-361'!U924 &lt;&gt; 0, Impact_361_diff!U924 / 'Outputs_pre-361'!U924, "")</f>
        <v/>
      </c>
      <c r="V924" s="256" t="str">
        <f>IF('Outputs_pre-361'!V924 &lt;&gt; 0, Impact_361_diff!V924 / 'Outputs_pre-361'!V924, "")</f>
        <v/>
      </c>
      <c r="W924" s="256" t="str">
        <f>IF('Outputs_pre-361'!W924 &lt;&gt; 0, Impact_361_diff!W924 / 'Outputs_pre-361'!W924, "")</f>
        <v/>
      </c>
      <c r="X924" s="256" t="str">
        <f>IF('Outputs_pre-361'!X924 &lt;&gt; 0, Impact_361_diff!X924 / 'Outputs_pre-361'!X924, "")</f>
        <v/>
      </c>
      <c r="Y924" s="256" t="str">
        <f>IF('Outputs_pre-361'!Y924 &lt;&gt; 0, Impact_361_diff!Y924 / 'Outputs_pre-361'!Y924, "")</f>
        <v/>
      </c>
      <c r="Z924" s="256" t="str">
        <f>IF('Outputs_pre-361'!Z924 &lt;&gt; 0, Impact_361_diff!Z924 / 'Outputs_pre-361'!Z924, "")</f>
        <v/>
      </c>
      <c r="AA924" s="256" t="str">
        <f>IF('Outputs_pre-361'!AA924 &lt;&gt; 0, Impact_361_diff!AA924 / 'Outputs_pre-361'!AA924, "")</f>
        <v/>
      </c>
      <c r="AB924" s="256" t="str">
        <f>IF('Outputs_pre-361'!AB924 &lt;&gt; 0, Impact_361_diff!AB924 / 'Outputs_pre-361'!AB924, "")</f>
        <v/>
      </c>
    </row>
    <row r="925" spans="1:29" x14ac:dyDescent="0.35">
      <c r="A925" s="82"/>
      <c r="D925" s="253" t="str">
        <f t="shared" si="6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113"/>
      <c r="M925" s="164"/>
      <c r="N925" s="113"/>
      <c r="O925" s="258" t="str">
        <f>IF('Outputs_pre-361'!O925 &lt;&gt; 0, Impact_361_diff!O925 / 'Outputs_pre-361'!O925, "")</f>
        <v/>
      </c>
      <c r="P925" s="258" t="str">
        <f>IF('Outputs_pre-361'!P925 &lt;&gt; 0, Impact_361_diff!P925 / 'Outputs_pre-361'!P925, "")</f>
        <v/>
      </c>
      <c r="Q925" s="258" t="str">
        <f>IF('Outputs_pre-361'!Q925 &lt;&gt; 0, Impact_361_diff!Q925 / 'Outputs_pre-361'!Q925, "")</f>
        <v/>
      </c>
      <c r="R925" s="258" t="str">
        <f>IF('Outputs_pre-361'!R925 &lt;&gt; 0, Impact_361_diff!R925 / 'Outputs_pre-361'!R925, "")</f>
        <v/>
      </c>
      <c r="S925" s="258" t="str">
        <f>IF('Outputs_pre-361'!S925 &lt;&gt; 0, Impact_361_diff!S925 / 'Outputs_pre-361'!S925, "")</f>
        <v/>
      </c>
      <c r="T925" s="258" t="str">
        <f>IF('Outputs_pre-361'!T925 &lt;&gt; 0, Impact_361_diff!T925 / 'Outputs_pre-361'!T925, "")</f>
        <v/>
      </c>
      <c r="U925" s="258" t="str">
        <f>IF('Outputs_pre-361'!U925 &lt;&gt; 0, Impact_361_diff!U925 / 'Outputs_pre-361'!U925, "")</f>
        <v/>
      </c>
      <c r="V925" s="258" t="str">
        <f>IF('Outputs_pre-361'!V925 &lt;&gt; 0, Impact_361_diff!V925 / 'Outputs_pre-361'!V925, "")</f>
        <v/>
      </c>
      <c r="W925" s="258" t="str">
        <f>IF('Outputs_pre-361'!W925 &lt;&gt; 0, Impact_361_diff!W925 / 'Outputs_pre-361'!W925, "")</f>
        <v/>
      </c>
      <c r="X925" s="258" t="str">
        <f>IF('Outputs_pre-361'!X925 &lt;&gt; 0, Impact_361_diff!X925 / 'Outputs_pre-361'!X925, "")</f>
        <v/>
      </c>
      <c r="Y925" s="258" t="str">
        <f>IF('Outputs_pre-361'!Y925 &lt;&gt; 0, Impact_361_diff!Y925 / 'Outputs_pre-361'!Y925, "")</f>
        <v/>
      </c>
      <c r="Z925" s="258" t="str">
        <f>IF('Outputs_pre-361'!Z925 &lt;&gt; 0, Impact_361_diff!Z925 / 'Outputs_pre-361'!Z925, "")</f>
        <v/>
      </c>
      <c r="AA925" s="258" t="str">
        <f>IF('Outputs_pre-361'!AA925 &lt;&gt; 0, Impact_361_diff!AA925 / 'Outputs_pre-361'!AA925, "")</f>
        <v/>
      </c>
      <c r="AB925" s="258" t="str">
        <f>IF('Outputs_pre-361'!AB925 &lt;&gt; 0, Impact_361_diff!AB925 / 'Outputs_pre-361'!AB925, "")</f>
        <v/>
      </c>
    </row>
    <row r="926" spans="1:29" x14ac:dyDescent="0.35">
      <c r="A926" s="82"/>
      <c r="D926" s="251" t="str">
        <f t="shared" si="6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112"/>
      <c r="M926" s="246"/>
      <c r="N926" s="112"/>
      <c r="O926" s="256">
        <f>IF('Outputs_pre-361'!O926 &lt;&gt; 0, Impact_361_diff!O926 / 'Outputs_pre-361'!O926, "")</f>
        <v>0</v>
      </c>
      <c r="P926" s="256">
        <f>IF('Outputs_pre-361'!P926 &lt;&gt; 0, Impact_361_diff!P926 / 'Outputs_pre-361'!P926, "")</f>
        <v>0</v>
      </c>
      <c r="Q926" s="256">
        <f>IF('Outputs_pre-361'!Q926 &lt;&gt; 0, Impact_361_diff!Q926 / 'Outputs_pre-361'!Q926, "")</f>
        <v>0</v>
      </c>
      <c r="R926" s="256">
        <f>IF('Outputs_pre-361'!R926 &lt;&gt; 0, Impact_361_diff!R926 / 'Outputs_pre-361'!R926, "")</f>
        <v>0</v>
      </c>
      <c r="S926" s="256">
        <f>IF('Outputs_pre-361'!S926 &lt;&gt; 0, Impact_361_diff!S926 / 'Outputs_pre-361'!S926, "")</f>
        <v>0</v>
      </c>
      <c r="T926" s="256">
        <f>IF('Outputs_pre-361'!T926 &lt;&gt; 0, Impact_361_diff!T926 / 'Outputs_pre-361'!T926, "")</f>
        <v>0</v>
      </c>
      <c r="U926" s="256">
        <f>IF('Outputs_pre-361'!U926 &lt;&gt; 0, Impact_361_diff!U926 / 'Outputs_pre-361'!U926, "")</f>
        <v>0</v>
      </c>
      <c r="V926" s="256">
        <f>IF('Outputs_pre-361'!V926 &lt;&gt; 0, Impact_361_diff!V926 / 'Outputs_pre-361'!V926, "")</f>
        <v>0</v>
      </c>
      <c r="W926" s="256">
        <f>IF('Outputs_pre-361'!W926 &lt;&gt; 0, Impact_361_diff!W926 / 'Outputs_pre-361'!W926, "")</f>
        <v>0</v>
      </c>
      <c r="X926" s="256">
        <f>IF('Outputs_pre-361'!X926 &lt;&gt; 0, Impact_361_diff!X926 / 'Outputs_pre-361'!X926, "")</f>
        <v>0</v>
      </c>
      <c r="Y926" s="256">
        <f>IF('Outputs_pre-361'!Y926 &lt;&gt; 0, Impact_361_diff!Y926 / 'Outputs_pre-361'!Y926, "")</f>
        <v>0</v>
      </c>
      <c r="Z926" s="256">
        <f>IF('Outputs_pre-361'!Z926 &lt;&gt; 0, Impact_361_diff!Z926 / 'Outputs_pre-361'!Z926, "")</f>
        <v>0</v>
      </c>
      <c r="AA926" s="256">
        <f>IF('Outputs_pre-361'!AA926 &lt;&gt; 0, Impact_361_diff!AA926 / 'Outputs_pre-361'!AA926, "")</f>
        <v>0</v>
      </c>
      <c r="AB926" s="256">
        <f>IF('Outputs_pre-361'!AB926 &lt;&gt; 0, Impact_361_diff!AB926 / 'Outputs_pre-361'!AB926, "")</f>
        <v>0</v>
      </c>
    </row>
    <row r="927" spans="1:29" x14ac:dyDescent="0.35">
      <c r="A927" s="82"/>
      <c r="D927" s="252" t="str">
        <f t="shared" si="6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256">
        <f>IF('Outputs_pre-361'!O927 &lt;&gt; 0, Impact_361_diff!O927 / 'Outputs_pre-361'!O927, "")</f>
        <v>0</v>
      </c>
      <c r="P927" s="256">
        <f>IF('Outputs_pre-361'!P927 &lt;&gt; 0, Impact_361_diff!P927 / 'Outputs_pre-361'!P927, "")</f>
        <v>0</v>
      </c>
      <c r="Q927" s="256">
        <f>IF('Outputs_pre-361'!Q927 &lt;&gt; 0, Impact_361_diff!Q927 / 'Outputs_pre-361'!Q927, "")</f>
        <v>0</v>
      </c>
      <c r="R927" s="256" t="str">
        <f>IF('Outputs_pre-361'!R927 &lt;&gt; 0, Impact_361_diff!R927 / 'Outputs_pre-361'!R927, "")</f>
        <v/>
      </c>
      <c r="S927" s="256">
        <f>IF('Outputs_pre-361'!S927 &lt;&gt; 0, Impact_361_diff!S927 / 'Outputs_pre-361'!S927, "")</f>
        <v>0</v>
      </c>
      <c r="T927" s="256" t="str">
        <f>IF('Outputs_pre-361'!T927 &lt;&gt; 0, Impact_361_diff!T927 / 'Outputs_pre-361'!T927, "")</f>
        <v/>
      </c>
      <c r="U927" s="256">
        <f>IF('Outputs_pre-361'!U927 &lt;&gt; 0, Impact_361_diff!U927 / 'Outputs_pre-361'!U927, "")</f>
        <v>0</v>
      </c>
      <c r="V927" s="256">
        <f>IF('Outputs_pre-361'!V927 &lt;&gt; 0, Impact_361_diff!V927 / 'Outputs_pre-361'!V927, "")</f>
        <v>0</v>
      </c>
      <c r="W927" s="256">
        <f>IF('Outputs_pre-361'!W927 &lt;&gt; 0, Impact_361_diff!W927 / 'Outputs_pre-361'!W927, "")</f>
        <v>0</v>
      </c>
      <c r="X927" s="256">
        <f>IF('Outputs_pre-361'!X927 &lt;&gt; 0, Impact_361_diff!X927 / 'Outputs_pre-361'!X927, "")</f>
        <v>0</v>
      </c>
      <c r="Y927" s="256">
        <f>IF('Outputs_pre-361'!Y927 &lt;&gt; 0, Impact_361_diff!Y927 / 'Outputs_pre-361'!Y927, "")</f>
        <v>0</v>
      </c>
      <c r="Z927" s="256">
        <f>IF('Outputs_pre-361'!Z927 &lt;&gt; 0, Impact_361_diff!Z927 / 'Outputs_pre-361'!Z927, "")</f>
        <v>0</v>
      </c>
      <c r="AA927" s="256">
        <f>IF('Outputs_pre-361'!AA927 &lt;&gt; 0, Impact_361_diff!AA927 / 'Outputs_pre-361'!AA927, "")</f>
        <v>0</v>
      </c>
      <c r="AB927" s="256">
        <f>IF('Outputs_pre-361'!AB927 &lt;&gt; 0, Impact_361_diff!AB927 / 'Outputs_pre-361'!AB927, "")</f>
        <v>0</v>
      </c>
    </row>
    <row r="928" spans="1:29" x14ac:dyDescent="0.35">
      <c r="A928" s="82"/>
      <c r="D928" s="252" t="str">
        <f t="shared" si="6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256">
        <f>IF('Outputs_pre-361'!O928 &lt;&gt; 0, Impact_361_diff!O928 / 'Outputs_pre-361'!O928, "")</f>
        <v>0</v>
      </c>
      <c r="P928" s="256">
        <f>IF('Outputs_pre-361'!P928 &lt;&gt; 0, Impact_361_diff!P928 / 'Outputs_pre-361'!P928, "")</f>
        <v>0</v>
      </c>
      <c r="Q928" s="256">
        <f>IF('Outputs_pre-361'!Q928 &lt;&gt; 0, Impact_361_diff!Q928 / 'Outputs_pre-361'!Q928, "")</f>
        <v>0</v>
      </c>
      <c r="R928" s="256" t="str">
        <f>IF('Outputs_pre-361'!R928 &lt;&gt; 0, Impact_361_diff!R928 / 'Outputs_pre-361'!R928, "")</f>
        <v/>
      </c>
      <c r="S928" s="256">
        <f>IF('Outputs_pre-361'!S928 &lt;&gt; 0, Impact_361_diff!S928 / 'Outputs_pre-361'!S928, "")</f>
        <v>0</v>
      </c>
      <c r="T928" s="256" t="str">
        <f>IF('Outputs_pre-361'!T928 &lt;&gt; 0, Impact_361_diff!T928 / 'Outputs_pre-361'!T928, "")</f>
        <v/>
      </c>
      <c r="U928" s="256">
        <f>IF('Outputs_pre-361'!U928 &lt;&gt; 0, Impact_361_diff!U928 / 'Outputs_pre-361'!U928, "")</f>
        <v>0</v>
      </c>
      <c r="V928" s="256">
        <f>IF('Outputs_pre-361'!V928 &lt;&gt; 0, Impact_361_diff!V928 / 'Outputs_pre-361'!V928, "")</f>
        <v>0</v>
      </c>
      <c r="W928" s="256">
        <f>IF('Outputs_pre-361'!W928 &lt;&gt; 0, Impact_361_diff!W928 / 'Outputs_pre-361'!W928, "")</f>
        <v>0</v>
      </c>
      <c r="X928" s="256">
        <f>IF('Outputs_pre-361'!X928 &lt;&gt; 0, Impact_361_diff!X928 / 'Outputs_pre-361'!X928, "")</f>
        <v>0</v>
      </c>
      <c r="Y928" s="256">
        <f>IF('Outputs_pre-361'!Y928 &lt;&gt; 0, Impact_361_diff!Y928 / 'Outputs_pre-361'!Y928, "")</f>
        <v>0</v>
      </c>
      <c r="Z928" s="256">
        <f>IF('Outputs_pre-361'!Z928 &lt;&gt; 0, Impact_361_diff!Z928 / 'Outputs_pre-361'!Z928, "")</f>
        <v>0</v>
      </c>
      <c r="AA928" s="256">
        <f>IF('Outputs_pre-361'!AA928 &lt;&gt; 0, Impact_361_diff!AA928 / 'Outputs_pre-361'!AA928, "")</f>
        <v>0</v>
      </c>
      <c r="AB928" s="256">
        <f>IF('Outputs_pre-361'!AB928 &lt;&gt; 0, Impact_361_diff!AB928 / 'Outputs_pre-361'!AB928, "")</f>
        <v>0</v>
      </c>
    </row>
    <row r="929" spans="1:28" x14ac:dyDescent="0.35">
      <c r="A929" s="82"/>
      <c r="D929" s="252" t="str">
        <f t="shared" si="6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256">
        <f>IF('Outputs_pre-361'!O929 &lt;&gt; 0, Impact_361_diff!O929 / 'Outputs_pre-361'!O929, "")</f>
        <v>0</v>
      </c>
      <c r="P929" s="256">
        <f>IF('Outputs_pre-361'!P929 &lt;&gt; 0, Impact_361_diff!P929 / 'Outputs_pre-361'!P929, "")</f>
        <v>0</v>
      </c>
      <c r="Q929" s="256">
        <f>IF('Outputs_pre-361'!Q929 &lt;&gt; 0, Impact_361_diff!Q929 / 'Outputs_pre-361'!Q929, "")</f>
        <v>0</v>
      </c>
      <c r="R929" s="256">
        <f>IF('Outputs_pre-361'!R929 &lt;&gt; 0, Impact_361_diff!R929 / 'Outputs_pre-361'!R929, "")</f>
        <v>0</v>
      </c>
      <c r="S929" s="256">
        <f>IF('Outputs_pre-361'!S929 &lt;&gt; 0, Impact_361_diff!S929 / 'Outputs_pre-361'!S929, "")</f>
        <v>0</v>
      </c>
      <c r="T929" s="256">
        <f>IF('Outputs_pre-361'!T929 &lt;&gt; 0, Impact_361_diff!T929 / 'Outputs_pre-361'!T929, "")</f>
        <v>0</v>
      </c>
      <c r="U929" s="256">
        <f>IF('Outputs_pre-361'!U929 &lt;&gt; 0, Impact_361_diff!U929 / 'Outputs_pre-361'!U929, "")</f>
        <v>0</v>
      </c>
      <c r="V929" s="256">
        <f>IF('Outputs_pre-361'!V929 &lt;&gt; 0, Impact_361_diff!V929 / 'Outputs_pre-361'!V929, "")</f>
        <v>0</v>
      </c>
      <c r="W929" s="256">
        <f>IF('Outputs_pre-361'!W929 &lt;&gt; 0, Impact_361_diff!W929 / 'Outputs_pre-361'!W929, "")</f>
        <v>0</v>
      </c>
      <c r="X929" s="256">
        <f>IF('Outputs_pre-361'!X929 &lt;&gt; 0, Impact_361_diff!X929 / 'Outputs_pre-361'!X929, "")</f>
        <v>0</v>
      </c>
      <c r="Y929" s="256">
        <f>IF('Outputs_pre-361'!Y929 &lt;&gt; 0, Impact_361_diff!Y929 / 'Outputs_pre-361'!Y929, "")</f>
        <v>0</v>
      </c>
      <c r="Z929" s="256">
        <f>IF('Outputs_pre-361'!Z929 &lt;&gt; 0, Impact_361_diff!Z929 / 'Outputs_pre-361'!Z929, "")</f>
        <v>0</v>
      </c>
      <c r="AA929" s="256">
        <f>IF('Outputs_pre-361'!AA929 &lt;&gt; 0, Impact_361_diff!AA929 / 'Outputs_pre-361'!AA929, "")</f>
        <v>0</v>
      </c>
      <c r="AB929" s="256">
        <f>IF('Outputs_pre-361'!AB929 &lt;&gt; 0, Impact_361_diff!AB929 / 'Outputs_pre-361'!AB929, "")</f>
        <v>0</v>
      </c>
    </row>
    <row r="930" spans="1:28" x14ac:dyDescent="0.35">
      <c r="A930" s="82"/>
      <c r="D930" s="252" t="str">
        <f t="shared" si="6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256">
        <f>IF('Outputs_pre-361'!O930 &lt;&gt; 0, Impact_361_diff!O930 / 'Outputs_pre-361'!O930, "")</f>
        <v>0</v>
      </c>
      <c r="P930" s="256">
        <f>IF('Outputs_pre-361'!P930 &lt;&gt; 0, Impact_361_diff!P930 / 'Outputs_pre-361'!P930, "")</f>
        <v>0</v>
      </c>
      <c r="Q930" s="256">
        <f>IF('Outputs_pre-361'!Q930 &lt;&gt; 0, Impact_361_diff!Q930 / 'Outputs_pre-361'!Q930, "")</f>
        <v>0</v>
      </c>
      <c r="R930" s="256">
        <f>IF('Outputs_pre-361'!R930 &lt;&gt; 0, Impact_361_diff!R930 / 'Outputs_pre-361'!R930, "")</f>
        <v>0</v>
      </c>
      <c r="S930" s="256">
        <f>IF('Outputs_pre-361'!S930 &lt;&gt; 0, Impact_361_diff!S930 / 'Outputs_pre-361'!S930, "")</f>
        <v>0</v>
      </c>
      <c r="T930" s="256">
        <f>IF('Outputs_pre-361'!T930 &lt;&gt; 0, Impact_361_diff!T930 / 'Outputs_pre-361'!T930, "")</f>
        <v>0</v>
      </c>
      <c r="U930" s="256">
        <f>IF('Outputs_pre-361'!U930 &lt;&gt; 0, Impact_361_diff!U930 / 'Outputs_pre-361'!U930, "")</f>
        <v>0</v>
      </c>
      <c r="V930" s="256">
        <f>IF('Outputs_pre-361'!V930 &lt;&gt; 0, Impact_361_diff!V930 / 'Outputs_pre-361'!V930, "")</f>
        <v>0</v>
      </c>
      <c r="W930" s="256">
        <f>IF('Outputs_pre-361'!W930 &lt;&gt; 0, Impact_361_diff!W930 / 'Outputs_pre-361'!W930, "")</f>
        <v>0</v>
      </c>
      <c r="X930" s="256">
        <f>IF('Outputs_pre-361'!X930 &lt;&gt; 0, Impact_361_diff!X930 / 'Outputs_pre-361'!X930, "")</f>
        <v>0</v>
      </c>
      <c r="Y930" s="256">
        <f>IF('Outputs_pre-361'!Y930 &lt;&gt; 0, Impact_361_diff!Y930 / 'Outputs_pre-361'!Y930, "")</f>
        <v>0</v>
      </c>
      <c r="Z930" s="256">
        <f>IF('Outputs_pre-361'!Z930 &lt;&gt; 0, Impact_361_diff!Z930 / 'Outputs_pre-361'!Z930, "")</f>
        <v>0</v>
      </c>
      <c r="AA930" s="256">
        <f>IF('Outputs_pre-361'!AA930 &lt;&gt; 0, Impact_361_diff!AA930 / 'Outputs_pre-361'!AA930, "")</f>
        <v>0</v>
      </c>
      <c r="AB930" s="256">
        <f>IF('Outputs_pre-361'!AB930 &lt;&gt; 0, Impact_361_diff!AB930 / 'Outputs_pre-361'!AB930, "")</f>
        <v>0</v>
      </c>
    </row>
    <row r="931" spans="1:28" x14ac:dyDescent="0.35">
      <c r="A931" s="82"/>
      <c r="D931" s="252" t="str">
        <f t="shared" ref="D931:D1026" si="7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256" t="str">
        <f>IF('Outputs_pre-361'!O931 &lt;&gt; 0, Impact_361_diff!O931 / 'Outputs_pre-361'!O931, "")</f>
        <v/>
      </c>
      <c r="P931" s="256" t="str">
        <f>IF('Outputs_pre-361'!P931 &lt;&gt; 0, Impact_361_diff!P931 / 'Outputs_pre-361'!P931, "")</f>
        <v/>
      </c>
      <c r="Q931" s="256" t="str">
        <f>IF('Outputs_pre-361'!Q931 &lt;&gt; 0, Impact_361_diff!Q931 / 'Outputs_pre-361'!Q931, "")</f>
        <v/>
      </c>
      <c r="R931" s="256" t="str">
        <f>IF('Outputs_pre-361'!R931 &lt;&gt; 0, Impact_361_diff!R931 / 'Outputs_pre-361'!R931, "")</f>
        <v/>
      </c>
      <c r="S931" s="256" t="str">
        <f>IF('Outputs_pre-361'!S931 &lt;&gt; 0, Impact_361_diff!S931 / 'Outputs_pre-361'!S931, "")</f>
        <v/>
      </c>
      <c r="T931" s="256" t="str">
        <f>IF('Outputs_pre-361'!T931 &lt;&gt; 0, Impact_361_diff!T931 / 'Outputs_pre-361'!T931, "")</f>
        <v/>
      </c>
      <c r="U931" s="256" t="str">
        <f>IF('Outputs_pre-361'!U931 &lt;&gt; 0, Impact_361_diff!U931 / 'Outputs_pre-361'!U931, "")</f>
        <v/>
      </c>
      <c r="V931" s="256">
        <f>IF('Outputs_pre-361'!V931 &lt;&gt; 0, Impact_361_diff!V931 / 'Outputs_pre-361'!V931, "")</f>
        <v>0</v>
      </c>
      <c r="W931" s="256">
        <f>IF('Outputs_pre-361'!W931 &lt;&gt; 0, Impact_361_diff!W931 / 'Outputs_pre-361'!W931, "")</f>
        <v>0</v>
      </c>
      <c r="X931" s="256">
        <f>IF('Outputs_pre-361'!X931 &lt;&gt; 0, Impact_361_diff!X931 / 'Outputs_pre-361'!X931, "")</f>
        <v>0</v>
      </c>
      <c r="Y931" s="256">
        <f>IF('Outputs_pre-361'!Y931 &lt;&gt; 0, Impact_361_diff!Y931 / 'Outputs_pre-361'!Y931, "")</f>
        <v>0</v>
      </c>
      <c r="Z931" s="256">
        <f>IF('Outputs_pre-361'!Z931 &lt;&gt; 0, Impact_361_diff!Z931 / 'Outputs_pre-361'!Z931, "")</f>
        <v>0</v>
      </c>
      <c r="AA931" s="256" t="str">
        <f>IF('Outputs_pre-361'!AA931 &lt;&gt; 0, Impact_361_diff!AA931 / 'Outputs_pre-361'!AA931, "")</f>
        <v/>
      </c>
      <c r="AB931" s="256">
        <f>IF('Outputs_pre-361'!AB931 &lt;&gt; 0, Impact_361_diff!AB931 / 'Outputs_pre-361'!AB931, "")</f>
        <v>0</v>
      </c>
    </row>
    <row r="932" spans="1:28" x14ac:dyDescent="0.35">
      <c r="A932" s="82"/>
      <c r="D932" s="252" t="str">
        <f t="shared" si="7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256" t="str">
        <f>IF('Outputs_pre-361'!O932 &lt;&gt; 0, Impact_361_diff!O932 / 'Outputs_pre-361'!O932, "")</f>
        <v/>
      </c>
      <c r="P932" s="256" t="str">
        <f>IF('Outputs_pre-361'!P932 &lt;&gt; 0, Impact_361_diff!P932 / 'Outputs_pre-361'!P932, "")</f>
        <v/>
      </c>
      <c r="Q932" s="256" t="str">
        <f>IF('Outputs_pre-361'!Q932 &lt;&gt; 0, Impact_361_diff!Q932 / 'Outputs_pre-361'!Q932, "")</f>
        <v/>
      </c>
      <c r="R932" s="256" t="str">
        <f>IF('Outputs_pre-361'!R932 &lt;&gt; 0, Impact_361_diff!R932 / 'Outputs_pre-361'!R932, "")</f>
        <v/>
      </c>
      <c r="S932" s="256" t="str">
        <f>IF('Outputs_pre-361'!S932 &lt;&gt; 0, Impact_361_diff!S932 / 'Outputs_pre-361'!S932, "")</f>
        <v/>
      </c>
      <c r="T932" s="256" t="str">
        <f>IF('Outputs_pre-361'!T932 &lt;&gt; 0, Impact_361_diff!T932 / 'Outputs_pre-361'!T932, "")</f>
        <v/>
      </c>
      <c r="U932" s="256" t="str">
        <f>IF('Outputs_pre-361'!U932 &lt;&gt; 0, Impact_361_diff!U932 / 'Outputs_pre-361'!U932, "")</f>
        <v/>
      </c>
      <c r="V932" s="256" t="str">
        <f>IF('Outputs_pre-361'!V932 &lt;&gt; 0, Impact_361_diff!V932 / 'Outputs_pre-361'!V932, "")</f>
        <v/>
      </c>
      <c r="W932" s="256" t="str">
        <f>IF('Outputs_pre-361'!W932 &lt;&gt; 0, Impact_361_diff!W932 / 'Outputs_pre-361'!W932, "")</f>
        <v/>
      </c>
      <c r="X932" s="256" t="str">
        <f>IF('Outputs_pre-361'!X932 &lt;&gt; 0, Impact_361_diff!X932 / 'Outputs_pre-361'!X932, "")</f>
        <v/>
      </c>
      <c r="Y932" s="256" t="str">
        <f>IF('Outputs_pre-361'!Y932 &lt;&gt; 0, Impact_361_diff!Y932 / 'Outputs_pre-361'!Y932, "")</f>
        <v/>
      </c>
      <c r="Z932" s="256" t="str">
        <f>IF('Outputs_pre-361'!Z932 &lt;&gt; 0, Impact_361_diff!Z932 / 'Outputs_pre-361'!Z932, "")</f>
        <v/>
      </c>
      <c r="AA932" s="256" t="str">
        <f>IF('Outputs_pre-361'!AA932 &lt;&gt; 0, Impact_361_diff!AA932 / 'Outputs_pre-361'!AA932, "")</f>
        <v/>
      </c>
      <c r="AB932" s="256" t="str">
        <f>IF('Outputs_pre-361'!AB932 &lt;&gt; 0, Impact_361_diff!AB932 / 'Outputs_pre-361'!AB932, "")</f>
        <v/>
      </c>
    </row>
    <row r="933" spans="1:28" x14ac:dyDescent="0.35">
      <c r="A933" s="82"/>
      <c r="D933" s="252" t="str">
        <f t="shared" si="7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256" t="str">
        <f>IF('Outputs_pre-361'!O933 &lt;&gt; 0, Impact_361_diff!O933 / 'Outputs_pre-361'!O933, "")</f>
        <v/>
      </c>
      <c r="P933" s="256" t="str">
        <f>IF('Outputs_pre-361'!P933 &lt;&gt; 0, Impact_361_diff!P933 / 'Outputs_pre-361'!P933, "")</f>
        <v/>
      </c>
      <c r="Q933" s="256" t="str">
        <f>IF('Outputs_pre-361'!Q933 &lt;&gt; 0, Impact_361_diff!Q933 / 'Outputs_pre-361'!Q933, "")</f>
        <v/>
      </c>
      <c r="R933" s="256" t="str">
        <f>IF('Outputs_pre-361'!R933 &lt;&gt; 0, Impact_361_diff!R933 / 'Outputs_pre-361'!R933, "")</f>
        <v/>
      </c>
      <c r="S933" s="256" t="str">
        <f>IF('Outputs_pre-361'!S933 &lt;&gt; 0, Impact_361_diff!S933 / 'Outputs_pre-361'!S933, "")</f>
        <v/>
      </c>
      <c r="T933" s="256" t="str">
        <f>IF('Outputs_pre-361'!T933 &lt;&gt; 0, Impact_361_diff!T933 / 'Outputs_pre-361'!T933, "")</f>
        <v/>
      </c>
      <c r="U933" s="256" t="str">
        <f>IF('Outputs_pre-361'!U933 &lt;&gt; 0, Impact_361_diff!U933 / 'Outputs_pre-361'!U933, "")</f>
        <v/>
      </c>
      <c r="V933" s="256" t="str">
        <f>IF('Outputs_pre-361'!V933 &lt;&gt; 0, Impact_361_diff!V933 / 'Outputs_pre-361'!V933, "")</f>
        <v/>
      </c>
      <c r="W933" s="256" t="str">
        <f>IF('Outputs_pre-361'!W933 &lt;&gt; 0, Impact_361_diff!W933 / 'Outputs_pre-361'!W933, "")</f>
        <v/>
      </c>
      <c r="X933" s="256" t="str">
        <f>IF('Outputs_pre-361'!X933 &lt;&gt; 0, Impact_361_diff!X933 / 'Outputs_pre-361'!X933, "")</f>
        <v/>
      </c>
      <c r="Y933" s="256" t="str">
        <f>IF('Outputs_pre-361'!Y933 &lt;&gt; 0, Impact_361_diff!Y933 / 'Outputs_pre-361'!Y933, "")</f>
        <v/>
      </c>
      <c r="Z933" s="256" t="str">
        <f>IF('Outputs_pre-361'!Z933 &lt;&gt; 0, Impact_361_diff!Z933 / 'Outputs_pre-361'!Z933, "")</f>
        <v/>
      </c>
      <c r="AA933" s="256" t="str">
        <f>IF('Outputs_pre-361'!AA933 &lt;&gt; 0, Impact_361_diff!AA933 / 'Outputs_pre-361'!AA933, "")</f>
        <v/>
      </c>
      <c r="AB933" s="256" t="str">
        <f>IF('Outputs_pre-361'!AB933 &lt;&gt; 0, Impact_361_diff!AB933 / 'Outputs_pre-361'!AB933, "")</f>
        <v/>
      </c>
    </row>
    <row r="934" spans="1:28" x14ac:dyDescent="0.35">
      <c r="A934" s="82"/>
      <c r="D934" s="252" t="str">
        <f t="shared" si="7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256" t="str">
        <f>IF('Outputs_pre-361'!O934 &lt;&gt; 0, Impact_361_diff!O934 / 'Outputs_pre-361'!O934, "")</f>
        <v/>
      </c>
      <c r="P934" s="256" t="str">
        <f>IF('Outputs_pre-361'!P934 &lt;&gt; 0, Impact_361_diff!P934 / 'Outputs_pre-361'!P934, "")</f>
        <v/>
      </c>
      <c r="Q934" s="256" t="str">
        <f>IF('Outputs_pre-361'!Q934 &lt;&gt; 0, Impact_361_diff!Q934 / 'Outputs_pre-361'!Q934, "")</f>
        <v/>
      </c>
      <c r="R934" s="256" t="str">
        <f>IF('Outputs_pre-361'!R934 &lt;&gt; 0, Impact_361_diff!R934 / 'Outputs_pre-361'!R934, "")</f>
        <v/>
      </c>
      <c r="S934" s="256" t="str">
        <f>IF('Outputs_pre-361'!S934 &lt;&gt; 0, Impact_361_diff!S934 / 'Outputs_pre-361'!S934, "")</f>
        <v/>
      </c>
      <c r="T934" s="256" t="str">
        <f>IF('Outputs_pre-361'!T934 &lt;&gt; 0, Impact_361_diff!T934 / 'Outputs_pre-361'!T934, "")</f>
        <v/>
      </c>
      <c r="U934" s="256" t="str">
        <f>IF('Outputs_pre-361'!U934 &lt;&gt; 0, Impact_361_diff!U934 / 'Outputs_pre-361'!U934, "")</f>
        <v/>
      </c>
      <c r="V934" s="256" t="str">
        <f>IF('Outputs_pre-361'!V934 &lt;&gt; 0, Impact_361_diff!V934 / 'Outputs_pre-361'!V934, "")</f>
        <v/>
      </c>
      <c r="W934" s="256" t="str">
        <f>IF('Outputs_pre-361'!W934 &lt;&gt; 0, Impact_361_diff!W934 / 'Outputs_pre-361'!W934, "")</f>
        <v/>
      </c>
      <c r="X934" s="256" t="str">
        <f>IF('Outputs_pre-361'!X934 &lt;&gt; 0, Impact_361_diff!X934 / 'Outputs_pre-361'!X934, "")</f>
        <v/>
      </c>
      <c r="Y934" s="256" t="str">
        <f>IF('Outputs_pre-361'!Y934 &lt;&gt; 0, Impact_361_diff!Y934 / 'Outputs_pre-361'!Y934, "")</f>
        <v/>
      </c>
      <c r="Z934" s="256" t="str">
        <f>IF('Outputs_pre-361'!Z934 &lt;&gt; 0, Impact_361_diff!Z934 / 'Outputs_pre-361'!Z934, "")</f>
        <v/>
      </c>
      <c r="AA934" s="256" t="str">
        <f>IF('Outputs_pre-361'!AA934 &lt;&gt; 0, Impact_361_diff!AA934 / 'Outputs_pre-361'!AA934, "")</f>
        <v/>
      </c>
      <c r="AB934" s="256" t="str">
        <f>IF('Outputs_pre-361'!AB934 &lt;&gt; 0, Impact_361_diff!AB934 / 'Outputs_pre-361'!AB934, "")</f>
        <v/>
      </c>
    </row>
    <row r="935" spans="1:28" x14ac:dyDescent="0.35">
      <c r="A935" s="82"/>
      <c r="D935" s="252" t="str">
        <f t="shared" si="7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256" t="str">
        <f>IF('Outputs_pre-361'!O935 &lt;&gt; 0, Impact_361_diff!O935 / 'Outputs_pre-361'!O935, "")</f>
        <v/>
      </c>
      <c r="P935" s="256" t="str">
        <f>IF('Outputs_pre-361'!P935 &lt;&gt; 0, Impact_361_diff!P935 / 'Outputs_pre-361'!P935, "")</f>
        <v/>
      </c>
      <c r="Q935" s="256" t="str">
        <f>IF('Outputs_pre-361'!Q935 &lt;&gt; 0, Impact_361_diff!Q935 / 'Outputs_pre-361'!Q935, "")</f>
        <v/>
      </c>
      <c r="R935" s="256" t="str">
        <f>IF('Outputs_pre-361'!R935 &lt;&gt; 0, Impact_361_diff!R935 / 'Outputs_pre-361'!R935, "")</f>
        <v/>
      </c>
      <c r="S935" s="256" t="str">
        <f>IF('Outputs_pre-361'!S935 &lt;&gt; 0, Impact_361_diff!S935 / 'Outputs_pre-361'!S935, "")</f>
        <v/>
      </c>
      <c r="T935" s="256" t="str">
        <f>IF('Outputs_pre-361'!T935 &lt;&gt; 0, Impact_361_diff!T935 / 'Outputs_pre-361'!T935, "")</f>
        <v/>
      </c>
      <c r="U935" s="256" t="str">
        <f>IF('Outputs_pre-361'!U935 &lt;&gt; 0, Impact_361_diff!U935 / 'Outputs_pre-361'!U935, "")</f>
        <v/>
      </c>
      <c r="V935" s="256" t="str">
        <f>IF('Outputs_pre-361'!V935 &lt;&gt; 0, Impact_361_diff!V935 / 'Outputs_pre-361'!V935, "")</f>
        <v/>
      </c>
      <c r="W935" s="256" t="str">
        <f>IF('Outputs_pre-361'!W935 &lt;&gt; 0, Impact_361_diff!W935 / 'Outputs_pre-361'!W935, "")</f>
        <v/>
      </c>
      <c r="X935" s="256" t="str">
        <f>IF('Outputs_pre-361'!X935 &lt;&gt; 0, Impact_361_diff!X935 / 'Outputs_pre-361'!X935, "")</f>
        <v/>
      </c>
      <c r="Y935" s="256" t="str">
        <f>IF('Outputs_pre-361'!Y935 &lt;&gt; 0, Impact_361_diff!Y935 / 'Outputs_pre-361'!Y935, "")</f>
        <v/>
      </c>
      <c r="Z935" s="256" t="str">
        <f>IF('Outputs_pre-361'!Z935 &lt;&gt; 0, Impact_361_diff!Z935 / 'Outputs_pre-361'!Z935, "")</f>
        <v/>
      </c>
      <c r="AA935" s="256" t="str">
        <f>IF('Outputs_pre-361'!AA935 &lt;&gt; 0, Impact_361_diff!AA935 / 'Outputs_pre-361'!AA935, "")</f>
        <v/>
      </c>
      <c r="AB935" s="256" t="str">
        <f>IF('Outputs_pre-361'!AB935 &lt;&gt; 0, Impact_361_diff!AB935 / 'Outputs_pre-361'!AB935, "")</f>
        <v/>
      </c>
    </row>
    <row r="936" spans="1:28" x14ac:dyDescent="0.35">
      <c r="A936" s="82"/>
      <c r="D936" s="253" t="str">
        <f t="shared" si="7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113"/>
      <c r="M936" s="247"/>
      <c r="N936" s="113"/>
      <c r="O936" s="258" t="str">
        <f>IF('Outputs_pre-361'!O936 &lt;&gt; 0, Impact_361_diff!O936 / 'Outputs_pre-361'!O936, "")</f>
        <v/>
      </c>
      <c r="P936" s="258" t="str">
        <f>IF('Outputs_pre-361'!P936 &lt;&gt; 0, Impact_361_diff!P936 / 'Outputs_pre-361'!P936, "")</f>
        <v/>
      </c>
      <c r="Q936" s="258" t="str">
        <f>IF('Outputs_pre-361'!Q936 &lt;&gt; 0, Impact_361_diff!Q936 / 'Outputs_pre-361'!Q936, "")</f>
        <v/>
      </c>
      <c r="R936" s="258" t="str">
        <f>IF('Outputs_pre-361'!R936 &lt;&gt; 0, Impact_361_diff!R936 / 'Outputs_pre-361'!R936, "")</f>
        <v/>
      </c>
      <c r="S936" s="258" t="str">
        <f>IF('Outputs_pre-361'!S936 &lt;&gt; 0, Impact_361_diff!S936 / 'Outputs_pre-361'!S936, "")</f>
        <v/>
      </c>
      <c r="T936" s="258" t="str">
        <f>IF('Outputs_pre-361'!T936 &lt;&gt; 0, Impact_361_diff!T936 / 'Outputs_pre-361'!T936, "")</f>
        <v/>
      </c>
      <c r="U936" s="258" t="str">
        <f>IF('Outputs_pre-361'!U936 &lt;&gt; 0, Impact_361_diff!U936 / 'Outputs_pre-361'!U936, "")</f>
        <v/>
      </c>
      <c r="V936" s="258" t="str">
        <f>IF('Outputs_pre-361'!V936 &lt;&gt; 0, Impact_361_diff!V936 / 'Outputs_pre-361'!V936, "")</f>
        <v/>
      </c>
      <c r="W936" s="258" t="str">
        <f>IF('Outputs_pre-361'!W936 &lt;&gt; 0, Impact_361_diff!W936 / 'Outputs_pre-361'!W936, "")</f>
        <v/>
      </c>
      <c r="X936" s="258" t="str">
        <f>IF('Outputs_pre-361'!X936 &lt;&gt; 0, Impact_361_diff!X936 / 'Outputs_pre-361'!X936, "")</f>
        <v/>
      </c>
      <c r="Y936" s="258" t="str">
        <f>IF('Outputs_pre-361'!Y936 &lt;&gt; 0, Impact_361_diff!Y936 / 'Outputs_pre-361'!Y936, "")</f>
        <v/>
      </c>
      <c r="Z936" s="258" t="str">
        <f>IF('Outputs_pre-361'!Z936 &lt;&gt; 0, Impact_361_diff!Z936 / 'Outputs_pre-361'!Z936, "")</f>
        <v/>
      </c>
      <c r="AA936" s="258" t="str">
        <f>IF('Outputs_pre-361'!AA936 &lt;&gt; 0, Impact_361_diff!AA936 / 'Outputs_pre-361'!AA936, "")</f>
        <v/>
      </c>
      <c r="AB936" s="258" t="str">
        <f>IF('Outputs_pre-361'!AB936 &lt;&gt; 0, Impact_361_diff!AB936 / 'Outputs_pre-361'!AB936, "")</f>
        <v/>
      </c>
    </row>
    <row r="937" spans="1:28" x14ac:dyDescent="0.35">
      <c r="A937" s="82"/>
      <c r="D937" s="251" t="str">
        <f t="shared" si="7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112"/>
      <c r="M937" s="246"/>
      <c r="N937" s="112"/>
      <c r="O937" s="256" t="str">
        <f>IF('Outputs_pre-361'!O937 &lt;&gt; 0, Impact_361_diff!O937 / 'Outputs_pre-361'!O937, "")</f>
        <v/>
      </c>
      <c r="P937" s="256" t="str">
        <f>IF('Outputs_pre-361'!P937 &lt;&gt; 0, Impact_361_diff!P937 / 'Outputs_pre-361'!P937, "")</f>
        <v/>
      </c>
      <c r="Q937" s="256" t="str">
        <f>IF('Outputs_pre-361'!Q937 &lt;&gt; 0, Impact_361_diff!Q937 / 'Outputs_pre-361'!Q937, "")</f>
        <v/>
      </c>
      <c r="R937" s="256" t="str">
        <f>IF('Outputs_pre-361'!R937 &lt;&gt; 0, Impact_361_diff!R937 / 'Outputs_pre-361'!R937, "")</f>
        <v/>
      </c>
      <c r="S937" s="256" t="str">
        <f>IF('Outputs_pre-361'!S937 &lt;&gt; 0, Impact_361_diff!S937 / 'Outputs_pre-361'!S937, "")</f>
        <v/>
      </c>
      <c r="T937" s="256" t="str">
        <f>IF('Outputs_pre-361'!T937 &lt;&gt; 0, Impact_361_diff!T937 / 'Outputs_pre-361'!T937, "")</f>
        <v/>
      </c>
      <c r="U937" s="256" t="str">
        <f>IF('Outputs_pre-361'!U937 &lt;&gt; 0, Impact_361_diff!U937 / 'Outputs_pre-361'!U937, "")</f>
        <v/>
      </c>
      <c r="V937" s="256" t="str">
        <f>IF('Outputs_pre-361'!V937 &lt;&gt; 0, Impact_361_diff!V937 / 'Outputs_pre-361'!V937, "")</f>
        <v/>
      </c>
      <c r="W937" s="256" t="str">
        <f>IF('Outputs_pre-361'!W937 &lt;&gt; 0, Impact_361_diff!W937 / 'Outputs_pre-361'!W937, "")</f>
        <v/>
      </c>
      <c r="X937" s="256" t="str">
        <f>IF('Outputs_pre-361'!X937 &lt;&gt; 0, Impact_361_diff!X937 / 'Outputs_pre-361'!X937, "")</f>
        <v/>
      </c>
      <c r="Y937" s="256" t="str">
        <f>IF('Outputs_pre-361'!Y937 &lt;&gt; 0, Impact_361_diff!Y937 / 'Outputs_pre-361'!Y937, "")</f>
        <v/>
      </c>
      <c r="Z937" s="256" t="str">
        <f>IF('Outputs_pre-361'!Z937 &lt;&gt; 0, Impact_361_diff!Z937 / 'Outputs_pre-361'!Z937, "")</f>
        <v/>
      </c>
      <c r="AA937" s="256" t="str">
        <f>IF('Outputs_pre-361'!AA937 &lt;&gt; 0, Impact_361_diff!AA937 / 'Outputs_pre-361'!AA937, "")</f>
        <v/>
      </c>
      <c r="AB937" s="256" t="str">
        <f>IF('Outputs_pre-361'!AB937 &lt;&gt; 0, Impact_361_diff!AB937 / 'Outputs_pre-361'!AB937, "")</f>
        <v/>
      </c>
    </row>
    <row r="938" spans="1:28" x14ac:dyDescent="0.35">
      <c r="A938" s="82"/>
      <c r="D938" s="252" t="str">
        <f t="shared" si="7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256">
        <f>IF('Outputs_pre-361'!O938 &lt;&gt; 0, Impact_361_diff!O938 / 'Outputs_pre-361'!O938, "")</f>
        <v>0</v>
      </c>
      <c r="P938" s="256">
        <f>IF('Outputs_pre-361'!P938 &lt;&gt; 0, Impact_361_diff!P938 / 'Outputs_pre-361'!P938, "")</f>
        <v>0</v>
      </c>
      <c r="Q938" s="256">
        <f>IF('Outputs_pre-361'!Q938 &lt;&gt; 0, Impact_361_diff!Q938 / 'Outputs_pre-361'!Q938, "")</f>
        <v>0</v>
      </c>
      <c r="R938" s="256" t="str">
        <f>IF('Outputs_pre-361'!R938 &lt;&gt; 0, Impact_361_diff!R938 / 'Outputs_pre-361'!R938, "")</f>
        <v/>
      </c>
      <c r="S938" s="256">
        <f>IF('Outputs_pre-361'!S938 &lt;&gt; 0, Impact_361_diff!S938 / 'Outputs_pre-361'!S938, "")</f>
        <v>0</v>
      </c>
      <c r="T938" s="256" t="str">
        <f>IF('Outputs_pre-361'!T938 &lt;&gt; 0, Impact_361_diff!T938 / 'Outputs_pre-361'!T938, "")</f>
        <v/>
      </c>
      <c r="U938" s="256">
        <f>IF('Outputs_pre-361'!U938 &lt;&gt; 0, Impact_361_diff!U938 / 'Outputs_pre-361'!U938, "")</f>
        <v>0</v>
      </c>
      <c r="V938" s="256">
        <f>IF('Outputs_pre-361'!V938 &lt;&gt; 0, Impact_361_diff!V938 / 'Outputs_pre-361'!V938, "")</f>
        <v>0</v>
      </c>
      <c r="W938" s="256">
        <f>IF('Outputs_pre-361'!W938 &lt;&gt; 0, Impact_361_diff!W938 / 'Outputs_pre-361'!W938, "")</f>
        <v>0</v>
      </c>
      <c r="X938" s="256">
        <f>IF('Outputs_pre-361'!X938 &lt;&gt; 0, Impact_361_diff!X938 / 'Outputs_pre-361'!X938, "")</f>
        <v>0</v>
      </c>
      <c r="Y938" s="256">
        <f>IF('Outputs_pre-361'!Y938 &lt;&gt; 0, Impact_361_diff!Y938 / 'Outputs_pre-361'!Y938, "")</f>
        <v>0</v>
      </c>
      <c r="Z938" s="256">
        <f>IF('Outputs_pre-361'!Z938 &lt;&gt; 0, Impact_361_diff!Z938 / 'Outputs_pre-361'!Z938, "")</f>
        <v>0</v>
      </c>
      <c r="AA938" s="256">
        <f>IF('Outputs_pre-361'!AA938 &lt;&gt; 0, Impact_361_diff!AA938 / 'Outputs_pre-361'!AA938, "")</f>
        <v>0</v>
      </c>
      <c r="AB938" s="256">
        <f>IF('Outputs_pre-361'!AB938 &lt;&gt; 0, Impact_361_diff!AB938 / 'Outputs_pre-361'!AB938, "")</f>
        <v>0</v>
      </c>
    </row>
    <row r="939" spans="1:28" x14ac:dyDescent="0.35">
      <c r="A939" s="82"/>
      <c r="D939" s="252" t="str">
        <f t="shared" si="7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256">
        <f>IF('Outputs_pre-361'!O939 &lt;&gt; 0, Impact_361_diff!O939 / 'Outputs_pre-361'!O939, "")</f>
        <v>0</v>
      </c>
      <c r="P939" s="256">
        <f>IF('Outputs_pre-361'!P939 &lt;&gt; 0, Impact_361_diff!P939 / 'Outputs_pre-361'!P939, "")</f>
        <v>0</v>
      </c>
      <c r="Q939" s="256">
        <f>IF('Outputs_pre-361'!Q939 &lt;&gt; 0, Impact_361_diff!Q939 / 'Outputs_pre-361'!Q939, "")</f>
        <v>0</v>
      </c>
      <c r="R939" s="256" t="str">
        <f>IF('Outputs_pre-361'!R939 &lt;&gt; 0, Impact_361_diff!R939 / 'Outputs_pre-361'!R939, "")</f>
        <v/>
      </c>
      <c r="S939" s="256">
        <f>IF('Outputs_pre-361'!S939 &lt;&gt; 0, Impact_361_diff!S939 / 'Outputs_pre-361'!S939, "")</f>
        <v>0</v>
      </c>
      <c r="T939" s="256" t="str">
        <f>IF('Outputs_pre-361'!T939 &lt;&gt; 0, Impact_361_diff!T939 / 'Outputs_pre-361'!T939, "")</f>
        <v/>
      </c>
      <c r="U939" s="256">
        <f>IF('Outputs_pre-361'!U939 &lt;&gt; 0, Impact_361_diff!U939 / 'Outputs_pre-361'!U939, "")</f>
        <v>0</v>
      </c>
      <c r="V939" s="256">
        <f>IF('Outputs_pre-361'!V939 &lt;&gt; 0, Impact_361_diff!V939 / 'Outputs_pre-361'!V939, "")</f>
        <v>0</v>
      </c>
      <c r="W939" s="256">
        <f>IF('Outputs_pre-361'!W939 &lt;&gt; 0, Impact_361_diff!W939 / 'Outputs_pre-361'!W939, "")</f>
        <v>0</v>
      </c>
      <c r="X939" s="256">
        <f>IF('Outputs_pre-361'!X939 &lt;&gt; 0, Impact_361_diff!X939 / 'Outputs_pre-361'!X939, "")</f>
        <v>0</v>
      </c>
      <c r="Y939" s="256">
        <f>IF('Outputs_pre-361'!Y939 &lt;&gt; 0, Impact_361_diff!Y939 / 'Outputs_pre-361'!Y939, "")</f>
        <v>0</v>
      </c>
      <c r="Z939" s="256">
        <f>IF('Outputs_pre-361'!Z939 &lt;&gt; 0, Impact_361_diff!Z939 / 'Outputs_pre-361'!Z939, "")</f>
        <v>0</v>
      </c>
      <c r="AA939" s="256">
        <f>IF('Outputs_pre-361'!AA939 &lt;&gt; 0, Impact_361_diff!AA939 / 'Outputs_pre-361'!AA939, "")</f>
        <v>0</v>
      </c>
      <c r="AB939" s="256">
        <f>IF('Outputs_pre-361'!AB939 &lt;&gt; 0, Impact_361_diff!AB939 / 'Outputs_pre-361'!AB939, "")</f>
        <v>0</v>
      </c>
    </row>
    <row r="940" spans="1:28" x14ac:dyDescent="0.35">
      <c r="A940" s="82"/>
      <c r="D940" s="252" t="str">
        <f t="shared" si="7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256">
        <f>IF('Outputs_pre-361'!O940 &lt;&gt; 0, Impact_361_diff!O940 / 'Outputs_pre-361'!O940, "")</f>
        <v>0</v>
      </c>
      <c r="P940" s="256">
        <f>IF('Outputs_pre-361'!P940 &lt;&gt; 0, Impact_361_diff!P940 / 'Outputs_pre-361'!P940, "")</f>
        <v>0</v>
      </c>
      <c r="Q940" s="256">
        <f>IF('Outputs_pre-361'!Q940 &lt;&gt; 0, Impact_361_diff!Q940 / 'Outputs_pre-361'!Q940, "")</f>
        <v>0</v>
      </c>
      <c r="R940" s="256">
        <f>IF('Outputs_pre-361'!R940 &lt;&gt; 0, Impact_361_diff!R940 / 'Outputs_pre-361'!R940, "")</f>
        <v>0</v>
      </c>
      <c r="S940" s="256">
        <f>IF('Outputs_pre-361'!S940 &lt;&gt; 0, Impact_361_diff!S940 / 'Outputs_pre-361'!S940, "")</f>
        <v>0</v>
      </c>
      <c r="T940" s="256">
        <f>IF('Outputs_pre-361'!T940 &lt;&gt; 0, Impact_361_diff!T940 / 'Outputs_pre-361'!T940, "")</f>
        <v>0</v>
      </c>
      <c r="U940" s="256">
        <f>IF('Outputs_pre-361'!U940 &lt;&gt; 0, Impact_361_diff!U940 / 'Outputs_pre-361'!U940, "")</f>
        <v>0</v>
      </c>
      <c r="V940" s="256">
        <f>IF('Outputs_pre-361'!V940 &lt;&gt; 0, Impact_361_diff!V940 / 'Outputs_pre-361'!V940, "")</f>
        <v>0</v>
      </c>
      <c r="W940" s="256">
        <f>IF('Outputs_pre-361'!W940 &lt;&gt; 0, Impact_361_diff!W940 / 'Outputs_pre-361'!W940, "")</f>
        <v>0</v>
      </c>
      <c r="X940" s="256">
        <f>IF('Outputs_pre-361'!X940 &lt;&gt; 0, Impact_361_diff!X940 / 'Outputs_pre-361'!X940, "")</f>
        <v>0</v>
      </c>
      <c r="Y940" s="256">
        <f>IF('Outputs_pre-361'!Y940 &lt;&gt; 0, Impact_361_diff!Y940 / 'Outputs_pre-361'!Y940, "")</f>
        <v>0</v>
      </c>
      <c r="Z940" s="256">
        <f>IF('Outputs_pre-361'!Z940 &lt;&gt; 0, Impact_361_diff!Z940 / 'Outputs_pre-361'!Z940, "")</f>
        <v>0</v>
      </c>
      <c r="AA940" s="256">
        <f>IF('Outputs_pre-361'!AA940 &lt;&gt; 0, Impact_361_diff!AA940 / 'Outputs_pre-361'!AA940, "")</f>
        <v>0</v>
      </c>
      <c r="AB940" s="256">
        <f>IF('Outputs_pre-361'!AB940 &lt;&gt; 0, Impact_361_diff!AB940 / 'Outputs_pre-361'!AB940, "")</f>
        <v>0</v>
      </c>
    </row>
    <row r="941" spans="1:28" x14ac:dyDescent="0.35">
      <c r="A941" s="82"/>
      <c r="D941" s="252" t="str">
        <f t="shared" si="7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256">
        <f>IF('Outputs_pre-361'!O941 &lt;&gt; 0, Impact_361_diff!O941 / 'Outputs_pre-361'!O941, "")</f>
        <v>0</v>
      </c>
      <c r="P941" s="256">
        <f>IF('Outputs_pre-361'!P941 &lt;&gt; 0, Impact_361_diff!P941 / 'Outputs_pre-361'!P941, "")</f>
        <v>0</v>
      </c>
      <c r="Q941" s="256">
        <f>IF('Outputs_pre-361'!Q941 &lt;&gt; 0, Impact_361_diff!Q941 / 'Outputs_pre-361'!Q941, "")</f>
        <v>0</v>
      </c>
      <c r="R941" s="256">
        <f>IF('Outputs_pre-361'!R941 &lt;&gt; 0, Impact_361_diff!R941 / 'Outputs_pre-361'!R941, "")</f>
        <v>0</v>
      </c>
      <c r="S941" s="256">
        <f>IF('Outputs_pre-361'!S941 &lt;&gt; 0, Impact_361_diff!S941 / 'Outputs_pre-361'!S941, "")</f>
        <v>0</v>
      </c>
      <c r="T941" s="256">
        <f>IF('Outputs_pre-361'!T941 &lt;&gt; 0, Impact_361_diff!T941 / 'Outputs_pre-361'!T941, "")</f>
        <v>0</v>
      </c>
      <c r="U941" s="256">
        <f>IF('Outputs_pre-361'!U941 &lt;&gt; 0, Impact_361_diff!U941 / 'Outputs_pre-361'!U941, "")</f>
        <v>0</v>
      </c>
      <c r="V941" s="256">
        <f>IF('Outputs_pre-361'!V941 &lt;&gt; 0, Impact_361_diff!V941 / 'Outputs_pre-361'!V941, "")</f>
        <v>0</v>
      </c>
      <c r="W941" s="256">
        <f>IF('Outputs_pre-361'!W941 &lt;&gt; 0, Impact_361_diff!W941 / 'Outputs_pre-361'!W941, "")</f>
        <v>0</v>
      </c>
      <c r="X941" s="256">
        <f>IF('Outputs_pre-361'!X941 &lt;&gt; 0, Impact_361_diff!X941 / 'Outputs_pre-361'!X941, "")</f>
        <v>0</v>
      </c>
      <c r="Y941" s="256">
        <f>IF('Outputs_pre-361'!Y941 &lt;&gt; 0, Impact_361_diff!Y941 / 'Outputs_pre-361'!Y941, "")</f>
        <v>0</v>
      </c>
      <c r="Z941" s="256">
        <f>IF('Outputs_pre-361'!Z941 &lt;&gt; 0, Impact_361_diff!Z941 / 'Outputs_pre-361'!Z941, "")</f>
        <v>0</v>
      </c>
      <c r="AA941" s="256">
        <f>IF('Outputs_pre-361'!AA941 &lt;&gt; 0, Impact_361_diff!AA941 / 'Outputs_pre-361'!AA941, "")</f>
        <v>0</v>
      </c>
      <c r="AB941" s="256">
        <f>IF('Outputs_pre-361'!AB941 &lt;&gt; 0, Impact_361_diff!AB941 / 'Outputs_pre-361'!AB941, "")</f>
        <v>0</v>
      </c>
    </row>
    <row r="942" spans="1:28" x14ac:dyDescent="0.35">
      <c r="A942" s="82"/>
      <c r="D942" s="252" t="str">
        <f t="shared" si="7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256" t="str">
        <f>IF('Outputs_pre-361'!O942 &lt;&gt; 0, Impact_361_diff!O942 / 'Outputs_pre-361'!O942, "")</f>
        <v/>
      </c>
      <c r="P942" s="256" t="str">
        <f>IF('Outputs_pre-361'!P942 &lt;&gt; 0, Impact_361_diff!P942 / 'Outputs_pre-361'!P942, "")</f>
        <v/>
      </c>
      <c r="Q942" s="256" t="str">
        <f>IF('Outputs_pre-361'!Q942 &lt;&gt; 0, Impact_361_diff!Q942 / 'Outputs_pre-361'!Q942, "")</f>
        <v/>
      </c>
      <c r="R942" s="256" t="str">
        <f>IF('Outputs_pre-361'!R942 &lt;&gt; 0, Impact_361_diff!R942 / 'Outputs_pre-361'!R942, "")</f>
        <v/>
      </c>
      <c r="S942" s="256" t="str">
        <f>IF('Outputs_pre-361'!S942 &lt;&gt; 0, Impact_361_diff!S942 / 'Outputs_pre-361'!S942, "")</f>
        <v/>
      </c>
      <c r="T942" s="256" t="str">
        <f>IF('Outputs_pre-361'!T942 &lt;&gt; 0, Impact_361_diff!T942 / 'Outputs_pre-361'!T942, "")</f>
        <v/>
      </c>
      <c r="U942" s="256" t="str">
        <f>IF('Outputs_pre-361'!U942 &lt;&gt; 0, Impact_361_diff!U942 / 'Outputs_pre-361'!U942, "")</f>
        <v/>
      </c>
      <c r="V942" s="256">
        <f>IF('Outputs_pre-361'!V942 &lt;&gt; 0, Impact_361_diff!V942 / 'Outputs_pre-361'!V942, "")</f>
        <v>0</v>
      </c>
      <c r="W942" s="256">
        <f>IF('Outputs_pre-361'!W942 &lt;&gt; 0, Impact_361_diff!W942 / 'Outputs_pre-361'!W942, "")</f>
        <v>0</v>
      </c>
      <c r="X942" s="256">
        <f>IF('Outputs_pre-361'!X942 &lt;&gt; 0, Impact_361_diff!X942 / 'Outputs_pre-361'!X942, "")</f>
        <v>0</v>
      </c>
      <c r="Y942" s="256">
        <f>IF('Outputs_pre-361'!Y942 &lt;&gt; 0, Impact_361_diff!Y942 / 'Outputs_pre-361'!Y942, "")</f>
        <v>0</v>
      </c>
      <c r="Z942" s="256">
        <f>IF('Outputs_pre-361'!Z942 &lt;&gt; 0, Impact_361_diff!Z942 / 'Outputs_pre-361'!Z942, "")</f>
        <v>0</v>
      </c>
      <c r="AA942" s="256" t="str">
        <f>IF('Outputs_pre-361'!AA942 &lt;&gt; 0, Impact_361_diff!AA942 / 'Outputs_pre-361'!AA942, "")</f>
        <v/>
      </c>
      <c r="AB942" s="256">
        <f>IF('Outputs_pre-361'!AB942 &lt;&gt; 0, Impact_361_diff!AB942 / 'Outputs_pre-361'!AB942, "")</f>
        <v>0</v>
      </c>
    </row>
    <row r="943" spans="1:28" x14ac:dyDescent="0.35">
      <c r="A943" s="82"/>
      <c r="D943" s="252" t="str">
        <f t="shared" si="7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256">
        <f>IF('Outputs_pre-361'!O943 &lt;&gt; 0, Impact_361_diff!O943 / 'Outputs_pre-361'!O943, "")</f>
        <v>0</v>
      </c>
      <c r="P943" s="256">
        <f>IF('Outputs_pre-361'!P943 &lt;&gt; 0, Impact_361_diff!P943 / 'Outputs_pre-361'!P943, "")</f>
        <v>0</v>
      </c>
      <c r="Q943" s="256">
        <f>IF('Outputs_pre-361'!Q943 &lt;&gt; 0, Impact_361_diff!Q943 / 'Outputs_pre-361'!Q943, "")</f>
        <v>0</v>
      </c>
      <c r="R943" s="256">
        <f>IF('Outputs_pre-361'!R943 &lt;&gt; 0, Impact_361_diff!R943 / 'Outputs_pre-361'!R943, "")</f>
        <v>0</v>
      </c>
      <c r="S943" s="256">
        <f>IF('Outputs_pre-361'!S943 &lt;&gt; 0, Impact_361_diff!S943 / 'Outputs_pre-361'!S943, "")</f>
        <v>0</v>
      </c>
      <c r="T943" s="256">
        <f>IF('Outputs_pre-361'!T943 &lt;&gt; 0, Impact_361_diff!T943 / 'Outputs_pre-361'!T943, "")</f>
        <v>0</v>
      </c>
      <c r="U943" s="256">
        <f>IF('Outputs_pre-361'!U943 &lt;&gt; 0, Impact_361_diff!U943 / 'Outputs_pre-361'!U943, "")</f>
        <v>0</v>
      </c>
      <c r="V943" s="256">
        <f>IF('Outputs_pre-361'!V943 &lt;&gt; 0, Impact_361_diff!V943 / 'Outputs_pre-361'!V943, "")</f>
        <v>0</v>
      </c>
      <c r="W943" s="256">
        <f>IF('Outputs_pre-361'!W943 &lt;&gt; 0, Impact_361_diff!W943 / 'Outputs_pre-361'!W943, "")</f>
        <v>0</v>
      </c>
      <c r="X943" s="256">
        <f>IF('Outputs_pre-361'!X943 &lt;&gt; 0, Impact_361_diff!X943 / 'Outputs_pre-361'!X943, "")</f>
        <v>0</v>
      </c>
      <c r="Y943" s="256">
        <f>IF('Outputs_pre-361'!Y943 &lt;&gt; 0, Impact_361_diff!Y943 / 'Outputs_pre-361'!Y943, "")</f>
        <v>0</v>
      </c>
      <c r="Z943" s="256">
        <f>IF('Outputs_pre-361'!Z943 &lt;&gt; 0, Impact_361_diff!Z943 / 'Outputs_pre-361'!Z943, "")</f>
        <v>0</v>
      </c>
      <c r="AA943" s="256">
        <f>IF('Outputs_pre-361'!AA943 &lt;&gt; 0, Impact_361_diff!AA943 / 'Outputs_pre-361'!AA943, "")</f>
        <v>0</v>
      </c>
      <c r="AB943" s="256">
        <f>IF('Outputs_pre-361'!AB943 &lt;&gt; 0, Impact_361_diff!AB943 / 'Outputs_pre-361'!AB943, "")</f>
        <v>0</v>
      </c>
    </row>
    <row r="944" spans="1:28" x14ac:dyDescent="0.35">
      <c r="A944" s="82"/>
      <c r="D944" s="252" t="str">
        <f t="shared" si="7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256">
        <f>IF('Outputs_pre-361'!O944 &lt;&gt; 0, Impact_361_diff!O944 / 'Outputs_pre-361'!O944, "")</f>
        <v>0</v>
      </c>
      <c r="P944" s="256">
        <f>IF('Outputs_pre-361'!P944 &lt;&gt; 0, Impact_361_diff!P944 / 'Outputs_pre-361'!P944, "")</f>
        <v>0</v>
      </c>
      <c r="Q944" s="256">
        <f>IF('Outputs_pre-361'!Q944 &lt;&gt; 0, Impact_361_diff!Q944 / 'Outputs_pre-361'!Q944, "")</f>
        <v>0</v>
      </c>
      <c r="R944" s="256">
        <f>IF('Outputs_pre-361'!R944 &lt;&gt; 0, Impact_361_diff!R944 / 'Outputs_pre-361'!R944, "")</f>
        <v>0</v>
      </c>
      <c r="S944" s="256">
        <f>IF('Outputs_pre-361'!S944 &lt;&gt; 0, Impact_361_diff!S944 / 'Outputs_pre-361'!S944, "")</f>
        <v>0</v>
      </c>
      <c r="T944" s="256">
        <f>IF('Outputs_pre-361'!T944 &lt;&gt; 0, Impact_361_diff!T944 / 'Outputs_pre-361'!T944, "")</f>
        <v>0</v>
      </c>
      <c r="U944" s="256">
        <f>IF('Outputs_pre-361'!U944 &lt;&gt; 0, Impact_361_diff!U944 / 'Outputs_pre-361'!U944, "")</f>
        <v>0</v>
      </c>
      <c r="V944" s="256">
        <f>IF('Outputs_pre-361'!V944 &lt;&gt; 0, Impact_361_diff!V944 / 'Outputs_pre-361'!V944, "")</f>
        <v>0</v>
      </c>
      <c r="W944" s="256">
        <f>IF('Outputs_pre-361'!W944 &lt;&gt; 0, Impact_361_diff!W944 / 'Outputs_pre-361'!W944, "")</f>
        <v>0</v>
      </c>
      <c r="X944" s="256">
        <f>IF('Outputs_pre-361'!X944 &lt;&gt; 0, Impact_361_diff!X944 / 'Outputs_pre-361'!X944, "")</f>
        <v>0</v>
      </c>
      <c r="Y944" s="256">
        <f>IF('Outputs_pre-361'!Y944 &lt;&gt; 0, Impact_361_diff!Y944 / 'Outputs_pre-361'!Y944, "")</f>
        <v>0</v>
      </c>
      <c r="Z944" s="256">
        <f>IF('Outputs_pre-361'!Z944 &lt;&gt; 0, Impact_361_diff!Z944 / 'Outputs_pre-361'!Z944, "")</f>
        <v>0</v>
      </c>
      <c r="AA944" s="256">
        <f>IF('Outputs_pre-361'!AA944 &lt;&gt; 0, Impact_361_diff!AA944 / 'Outputs_pre-361'!AA944, "")</f>
        <v>0</v>
      </c>
      <c r="AB944" s="256">
        <f>IF('Outputs_pre-361'!AB944 &lt;&gt; 0, Impact_361_diff!AB944 / 'Outputs_pre-361'!AB944, "")</f>
        <v>0</v>
      </c>
    </row>
    <row r="945" spans="1:29" x14ac:dyDescent="0.35">
      <c r="A945" s="82"/>
      <c r="D945" s="252" t="str">
        <f t="shared" si="7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256">
        <f>IF('Outputs_pre-361'!O945 &lt;&gt; 0, Impact_361_diff!O945 / 'Outputs_pre-361'!O945, "")</f>
        <v>0</v>
      </c>
      <c r="P945" s="256">
        <f>IF('Outputs_pre-361'!P945 &lt;&gt; 0, Impact_361_diff!P945 / 'Outputs_pre-361'!P945, "")</f>
        <v>0</v>
      </c>
      <c r="Q945" s="256">
        <f>IF('Outputs_pre-361'!Q945 &lt;&gt; 0, Impact_361_diff!Q945 / 'Outputs_pre-361'!Q945, "")</f>
        <v>0</v>
      </c>
      <c r="R945" s="256">
        <f>IF('Outputs_pre-361'!R945 &lt;&gt; 0, Impact_361_diff!R945 / 'Outputs_pre-361'!R945, "")</f>
        <v>0</v>
      </c>
      <c r="S945" s="256">
        <f>IF('Outputs_pre-361'!S945 &lt;&gt; 0, Impact_361_diff!S945 / 'Outputs_pre-361'!S945, "")</f>
        <v>0</v>
      </c>
      <c r="T945" s="256">
        <f>IF('Outputs_pre-361'!T945 &lt;&gt; 0, Impact_361_diff!T945 / 'Outputs_pre-361'!T945, "")</f>
        <v>0</v>
      </c>
      <c r="U945" s="256">
        <f>IF('Outputs_pre-361'!U945 &lt;&gt; 0, Impact_361_diff!U945 / 'Outputs_pre-361'!U945, "")</f>
        <v>0</v>
      </c>
      <c r="V945" s="256">
        <f>IF('Outputs_pre-361'!V945 &lt;&gt; 0, Impact_361_diff!V945 / 'Outputs_pre-361'!V945, "")</f>
        <v>0</v>
      </c>
      <c r="W945" s="256">
        <f>IF('Outputs_pre-361'!W945 &lt;&gt; 0, Impact_361_diff!W945 / 'Outputs_pre-361'!W945, "")</f>
        <v>0</v>
      </c>
      <c r="X945" s="256">
        <f>IF('Outputs_pre-361'!X945 &lt;&gt; 0, Impact_361_diff!X945 / 'Outputs_pre-361'!X945, "")</f>
        <v>0</v>
      </c>
      <c r="Y945" s="256">
        <f>IF('Outputs_pre-361'!Y945 &lt;&gt; 0, Impact_361_diff!Y945 / 'Outputs_pre-361'!Y945, "")</f>
        <v>0</v>
      </c>
      <c r="Z945" s="256">
        <f>IF('Outputs_pre-361'!Z945 &lt;&gt; 0, Impact_361_diff!Z945 / 'Outputs_pre-361'!Z945, "")</f>
        <v>0</v>
      </c>
      <c r="AA945" s="256">
        <f>IF('Outputs_pre-361'!AA945 &lt;&gt; 0, Impact_361_diff!AA945 / 'Outputs_pre-361'!AA945, "")</f>
        <v>0</v>
      </c>
      <c r="AB945" s="256">
        <f>IF('Outputs_pre-361'!AB945 &lt;&gt; 0, Impact_361_diff!AB945 / 'Outputs_pre-361'!AB945, "")</f>
        <v>0</v>
      </c>
    </row>
    <row r="946" spans="1:29" x14ac:dyDescent="0.35">
      <c r="A946" s="82"/>
      <c r="D946" s="252" t="str">
        <f t="shared" si="7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256">
        <f>IF('Outputs_pre-361'!O946 &lt;&gt; 0, Impact_361_diff!O946 / 'Outputs_pre-361'!O946, "")</f>
        <v>0</v>
      </c>
      <c r="P946" s="256">
        <f>IF('Outputs_pre-361'!P946 &lt;&gt; 0, Impact_361_diff!P946 / 'Outputs_pre-361'!P946, "")</f>
        <v>0</v>
      </c>
      <c r="Q946" s="256">
        <f>IF('Outputs_pre-361'!Q946 &lt;&gt; 0, Impact_361_diff!Q946 / 'Outputs_pre-361'!Q946, "")</f>
        <v>0</v>
      </c>
      <c r="R946" s="256">
        <f>IF('Outputs_pre-361'!R946 &lt;&gt; 0, Impact_361_diff!R946 / 'Outputs_pre-361'!R946, "")</f>
        <v>0</v>
      </c>
      <c r="S946" s="256">
        <f>IF('Outputs_pre-361'!S946 &lt;&gt; 0, Impact_361_diff!S946 / 'Outputs_pre-361'!S946, "")</f>
        <v>0</v>
      </c>
      <c r="T946" s="256">
        <f>IF('Outputs_pre-361'!T946 &lt;&gt; 0, Impact_361_diff!T946 / 'Outputs_pre-361'!T946, "")</f>
        <v>0</v>
      </c>
      <c r="U946" s="256">
        <f>IF('Outputs_pre-361'!U946 &lt;&gt; 0, Impact_361_diff!U946 / 'Outputs_pre-361'!U946, "")</f>
        <v>0</v>
      </c>
      <c r="V946" s="256">
        <f>IF('Outputs_pre-361'!V946 &lt;&gt; 0, Impact_361_diff!V946 / 'Outputs_pre-361'!V946, "")</f>
        <v>0</v>
      </c>
      <c r="W946" s="256">
        <f>IF('Outputs_pre-361'!W946 &lt;&gt; 0, Impact_361_diff!W946 / 'Outputs_pre-361'!W946, "")</f>
        <v>0</v>
      </c>
      <c r="X946" s="256">
        <f>IF('Outputs_pre-361'!X946 &lt;&gt; 0, Impact_361_diff!X946 / 'Outputs_pre-361'!X946, "")</f>
        <v>0</v>
      </c>
      <c r="Y946" s="256">
        <f>IF('Outputs_pre-361'!Y946 &lt;&gt; 0, Impact_361_diff!Y946 / 'Outputs_pre-361'!Y946, "")</f>
        <v>0</v>
      </c>
      <c r="Z946" s="256">
        <f>IF('Outputs_pre-361'!Z946 &lt;&gt; 0, Impact_361_diff!Z946 / 'Outputs_pre-361'!Z946, "")</f>
        <v>0</v>
      </c>
      <c r="AA946" s="256">
        <f>IF('Outputs_pre-361'!AA946 &lt;&gt; 0, Impact_361_diff!AA946 / 'Outputs_pre-361'!AA946, "")</f>
        <v>0</v>
      </c>
      <c r="AB946" s="256">
        <f>IF('Outputs_pre-361'!AB946 &lt;&gt; 0, Impact_361_diff!AB946 / 'Outputs_pre-361'!AB946, "")</f>
        <v>0</v>
      </c>
    </row>
    <row r="947" spans="1:29" x14ac:dyDescent="0.35">
      <c r="A947" s="82"/>
      <c r="D947" s="253" t="str">
        <f t="shared" si="7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113"/>
      <c r="M947" s="247"/>
      <c r="N947" s="113"/>
      <c r="O947" s="258">
        <f>IF('Outputs_pre-361'!O947 &lt;&gt; 0, Impact_361_diff!O947 / 'Outputs_pre-361'!O947, "")</f>
        <v>0</v>
      </c>
      <c r="P947" s="258">
        <f>IF('Outputs_pre-361'!P947 &lt;&gt; 0, Impact_361_diff!P947 / 'Outputs_pre-361'!P947, "")</f>
        <v>0</v>
      </c>
      <c r="Q947" s="258">
        <f>IF('Outputs_pre-361'!Q947 &lt;&gt; 0, Impact_361_diff!Q947 / 'Outputs_pre-361'!Q947, "")</f>
        <v>0</v>
      </c>
      <c r="R947" s="258">
        <f>IF('Outputs_pre-361'!R947 &lt;&gt; 0, Impact_361_diff!R947 / 'Outputs_pre-361'!R947, "")</f>
        <v>0</v>
      </c>
      <c r="S947" s="258">
        <f>IF('Outputs_pre-361'!S947 &lt;&gt; 0, Impact_361_diff!S947 / 'Outputs_pre-361'!S947, "")</f>
        <v>0</v>
      </c>
      <c r="T947" s="258">
        <f>IF('Outputs_pre-361'!T947 &lt;&gt; 0, Impact_361_diff!T947 / 'Outputs_pre-361'!T947, "")</f>
        <v>0</v>
      </c>
      <c r="U947" s="258">
        <f>IF('Outputs_pre-361'!U947 &lt;&gt; 0, Impact_361_diff!U947 / 'Outputs_pre-361'!U947, "")</f>
        <v>0</v>
      </c>
      <c r="V947" s="258">
        <f>IF('Outputs_pre-361'!V947 &lt;&gt; 0, Impact_361_diff!V947 / 'Outputs_pre-361'!V947, "")</f>
        <v>0</v>
      </c>
      <c r="W947" s="258">
        <f>IF('Outputs_pre-361'!W947 &lt;&gt; 0, Impact_361_diff!W947 / 'Outputs_pre-361'!W947, "")</f>
        <v>0</v>
      </c>
      <c r="X947" s="258">
        <f>IF('Outputs_pre-361'!X947 &lt;&gt; 0, Impact_361_diff!X947 / 'Outputs_pre-361'!X947, "")</f>
        <v>0</v>
      </c>
      <c r="Y947" s="258">
        <f>IF('Outputs_pre-361'!Y947 &lt;&gt; 0, Impact_361_diff!Y947 / 'Outputs_pre-361'!Y947, "")</f>
        <v>0</v>
      </c>
      <c r="Z947" s="258">
        <f>IF('Outputs_pre-361'!Z947 &lt;&gt; 0, Impact_361_diff!Z947 / 'Outputs_pre-361'!Z947, "")</f>
        <v>0</v>
      </c>
      <c r="AA947" s="258">
        <f>IF('Outputs_pre-361'!AA947 &lt;&gt; 0, Impact_361_diff!AA947 / 'Outputs_pre-361'!AA947, "")</f>
        <v>0</v>
      </c>
      <c r="AB947" s="258">
        <f>IF('Outputs_pre-361'!AB947 &lt;&gt; 0, Impact_361_diff!AB947 / 'Outputs_pre-361'!AB947, "")</f>
        <v>0</v>
      </c>
    </row>
    <row r="948" spans="1:29" x14ac:dyDescent="0.35">
      <c r="A948" s="82"/>
      <c r="D948" s="251" t="str">
        <f t="shared" si="7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114"/>
      <c r="M948" s="246"/>
      <c r="N948" s="114"/>
      <c r="O948" s="256">
        <f>IF('Outputs_pre-361'!O948 &lt;&gt; 0, Impact_361_diff!O948 / 'Outputs_pre-361'!O948, "")</f>
        <v>0</v>
      </c>
      <c r="P948" s="256">
        <f>IF('Outputs_pre-361'!P948 &lt;&gt; 0, Impact_361_diff!P948 / 'Outputs_pre-361'!P948, "")</f>
        <v>0</v>
      </c>
      <c r="Q948" s="256">
        <f>IF('Outputs_pre-361'!Q948 &lt;&gt; 0, Impact_361_diff!Q948 / 'Outputs_pre-361'!Q948, "")</f>
        <v>0</v>
      </c>
      <c r="R948" s="256">
        <f>IF('Outputs_pre-361'!R948 &lt;&gt; 0, Impact_361_diff!R948 / 'Outputs_pre-361'!R948, "")</f>
        <v>0</v>
      </c>
      <c r="S948" s="256">
        <f>IF('Outputs_pre-361'!S948 &lt;&gt; 0, Impact_361_diff!S948 / 'Outputs_pre-361'!S948, "")</f>
        <v>0</v>
      </c>
      <c r="T948" s="256">
        <f>IF('Outputs_pre-361'!T948 &lt;&gt; 0, Impact_361_diff!T948 / 'Outputs_pre-361'!T948, "")</f>
        <v>0</v>
      </c>
      <c r="U948" s="256">
        <f>IF('Outputs_pre-361'!U948 &lt;&gt; 0, Impact_361_diff!U948 / 'Outputs_pre-361'!U948, "")</f>
        <v>0</v>
      </c>
      <c r="V948" s="256">
        <f>IF('Outputs_pre-361'!V948 &lt;&gt; 0, Impact_361_diff!V948 / 'Outputs_pre-361'!V948, "")</f>
        <v>0</v>
      </c>
      <c r="W948" s="256">
        <f>IF('Outputs_pre-361'!W948 &lt;&gt; 0, Impact_361_diff!W948 / 'Outputs_pre-361'!W948, "")</f>
        <v>0</v>
      </c>
      <c r="X948" s="256">
        <f>IF('Outputs_pre-361'!X948 &lt;&gt; 0, Impact_361_diff!X948 / 'Outputs_pre-361'!X948, "")</f>
        <v>0</v>
      </c>
      <c r="Y948" s="256">
        <f>IF('Outputs_pre-361'!Y948 &lt;&gt; 0, Impact_361_diff!Y948 / 'Outputs_pre-361'!Y948, "")</f>
        <v>0</v>
      </c>
      <c r="Z948" s="256">
        <f>IF('Outputs_pre-361'!Z948 &lt;&gt; 0, Impact_361_diff!Z948 / 'Outputs_pre-361'!Z948, "")</f>
        <v>0</v>
      </c>
      <c r="AA948" s="256">
        <f>IF('Outputs_pre-361'!AA948 &lt;&gt; 0, Impact_361_diff!AA948 / 'Outputs_pre-361'!AA948, "")</f>
        <v>0</v>
      </c>
      <c r="AB948" s="256">
        <f>IF('Outputs_pre-361'!AB948 &lt;&gt; 0, Impact_361_diff!AB948 / 'Outputs_pre-361'!AB948, "")</f>
        <v>0</v>
      </c>
      <c r="AC948" s="65"/>
    </row>
    <row r="949" spans="1:29" x14ac:dyDescent="0.35">
      <c r="A949" s="82"/>
      <c r="D949" s="252" t="str">
        <f t="shared" si="7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256">
        <f>IF('Outputs_pre-361'!O949 &lt;&gt; 0, Impact_361_diff!O949 / 'Outputs_pre-361'!O949, "")</f>
        <v>0</v>
      </c>
      <c r="P949" s="256">
        <f>IF('Outputs_pre-361'!P949 &lt;&gt; 0, Impact_361_diff!P949 / 'Outputs_pre-361'!P949, "")</f>
        <v>0</v>
      </c>
      <c r="Q949" s="256">
        <f>IF('Outputs_pre-361'!Q949 &lt;&gt; 0, Impact_361_diff!Q949 / 'Outputs_pre-361'!Q949, "")</f>
        <v>0</v>
      </c>
      <c r="R949" s="256">
        <f>IF('Outputs_pre-361'!R949 &lt;&gt; 0, Impact_361_diff!R949 / 'Outputs_pre-361'!R949, "")</f>
        <v>0</v>
      </c>
      <c r="S949" s="256">
        <f>IF('Outputs_pre-361'!S949 &lt;&gt; 0, Impact_361_diff!S949 / 'Outputs_pre-361'!S949, "")</f>
        <v>0</v>
      </c>
      <c r="T949" s="256">
        <f>IF('Outputs_pre-361'!T949 &lt;&gt; 0, Impact_361_diff!T949 / 'Outputs_pre-361'!T949, "")</f>
        <v>0</v>
      </c>
      <c r="U949" s="256">
        <f>IF('Outputs_pre-361'!U949 &lt;&gt; 0, Impact_361_diff!U949 / 'Outputs_pre-361'!U949, "")</f>
        <v>0</v>
      </c>
      <c r="V949" s="256">
        <f>IF('Outputs_pre-361'!V949 &lt;&gt; 0, Impact_361_diff!V949 / 'Outputs_pre-361'!V949, "")</f>
        <v>0</v>
      </c>
      <c r="W949" s="256">
        <f>IF('Outputs_pre-361'!W949 &lt;&gt; 0, Impact_361_diff!W949 / 'Outputs_pre-361'!W949, "")</f>
        <v>0</v>
      </c>
      <c r="X949" s="256">
        <f>IF('Outputs_pre-361'!X949 &lt;&gt; 0, Impact_361_diff!X949 / 'Outputs_pre-361'!X949, "")</f>
        <v>0</v>
      </c>
      <c r="Y949" s="256">
        <f>IF('Outputs_pre-361'!Y949 &lt;&gt; 0, Impact_361_diff!Y949 / 'Outputs_pre-361'!Y949, "")</f>
        <v>0</v>
      </c>
      <c r="Z949" s="256">
        <f>IF('Outputs_pre-361'!Z949 &lt;&gt; 0, Impact_361_diff!Z949 / 'Outputs_pre-361'!Z949, "")</f>
        <v>0</v>
      </c>
      <c r="AA949" s="256">
        <f>IF('Outputs_pre-361'!AA949 &lt;&gt; 0, Impact_361_diff!AA949 / 'Outputs_pre-361'!AA949, "")</f>
        <v>0</v>
      </c>
      <c r="AB949" s="256">
        <f>IF('Outputs_pre-361'!AB949 &lt;&gt; 0, Impact_361_diff!AB949 / 'Outputs_pre-361'!AB949, "")</f>
        <v>0</v>
      </c>
      <c r="AC949" s="65"/>
    </row>
    <row r="950" spans="1:29" x14ac:dyDescent="0.35">
      <c r="A950" s="82"/>
      <c r="D950" s="252" t="str">
        <f t="shared" si="7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256">
        <f>IF('Outputs_pre-361'!O950 &lt;&gt; 0, Impact_361_diff!O950 / 'Outputs_pre-361'!O950, "")</f>
        <v>0</v>
      </c>
      <c r="P950" s="256">
        <f>IF('Outputs_pre-361'!P950 &lt;&gt; 0, Impact_361_diff!P950 / 'Outputs_pre-361'!P950, "")</f>
        <v>0</v>
      </c>
      <c r="Q950" s="256">
        <f>IF('Outputs_pre-361'!Q950 &lt;&gt; 0, Impact_361_diff!Q950 / 'Outputs_pre-361'!Q950, "")</f>
        <v>0</v>
      </c>
      <c r="R950" s="256">
        <f>IF('Outputs_pre-361'!R950 &lt;&gt; 0, Impact_361_diff!R950 / 'Outputs_pre-361'!R950, "")</f>
        <v>0</v>
      </c>
      <c r="S950" s="256">
        <f>IF('Outputs_pre-361'!S950 &lt;&gt; 0, Impact_361_diff!S950 / 'Outputs_pre-361'!S950, "")</f>
        <v>0</v>
      </c>
      <c r="T950" s="256">
        <f>IF('Outputs_pre-361'!T950 &lt;&gt; 0, Impact_361_diff!T950 / 'Outputs_pre-361'!T950, "")</f>
        <v>0</v>
      </c>
      <c r="U950" s="256">
        <f>IF('Outputs_pre-361'!U950 &lt;&gt; 0, Impact_361_diff!U950 / 'Outputs_pre-361'!U950, "")</f>
        <v>0</v>
      </c>
      <c r="V950" s="256">
        <f>IF('Outputs_pre-361'!V950 &lt;&gt; 0, Impact_361_diff!V950 / 'Outputs_pre-361'!V950, "")</f>
        <v>0</v>
      </c>
      <c r="W950" s="256">
        <f>IF('Outputs_pre-361'!W950 &lt;&gt; 0, Impact_361_diff!W950 / 'Outputs_pre-361'!W950, "")</f>
        <v>0</v>
      </c>
      <c r="X950" s="256">
        <f>IF('Outputs_pre-361'!X950 &lt;&gt; 0, Impact_361_diff!X950 / 'Outputs_pre-361'!X950, "")</f>
        <v>0</v>
      </c>
      <c r="Y950" s="256">
        <f>IF('Outputs_pre-361'!Y950 &lt;&gt; 0, Impact_361_diff!Y950 / 'Outputs_pre-361'!Y950, "")</f>
        <v>0</v>
      </c>
      <c r="Z950" s="256">
        <f>IF('Outputs_pre-361'!Z950 &lt;&gt; 0, Impact_361_diff!Z950 / 'Outputs_pre-361'!Z950, "")</f>
        <v>0</v>
      </c>
      <c r="AA950" s="256">
        <f>IF('Outputs_pre-361'!AA950 &lt;&gt; 0, Impact_361_diff!AA950 / 'Outputs_pre-361'!AA950, "")</f>
        <v>0</v>
      </c>
      <c r="AB950" s="256">
        <f>IF('Outputs_pre-361'!AB950 &lt;&gt; 0, Impact_361_diff!AB950 / 'Outputs_pre-361'!AB950, "")</f>
        <v>0</v>
      </c>
      <c r="AC950" s="65"/>
    </row>
    <row r="951" spans="1:29" x14ac:dyDescent="0.35">
      <c r="A951" s="82"/>
      <c r="D951" s="252" t="str">
        <f t="shared" si="7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256">
        <f>IF('Outputs_pre-361'!O951 &lt;&gt; 0, Impact_361_diff!O951 / 'Outputs_pre-361'!O951, "")</f>
        <v>0</v>
      </c>
      <c r="P951" s="256">
        <f>IF('Outputs_pre-361'!P951 &lt;&gt; 0, Impact_361_diff!P951 / 'Outputs_pre-361'!P951, "")</f>
        <v>0</v>
      </c>
      <c r="Q951" s="256">
        <f>IF('Outputs_pre-361'!Q951 &lt;&gt; 0, Impact_361_diff!Q951 / 'Outputs_pre-361'!Q951, "")</f>
        <v>0</v>
      </c>
      <c r="R951" s="256">
        <f>IF('Outputs_pre-361'!R951 &lt;&gt; 0, Impact_361_diff!R951 / 'Outputs_pre-361'!R951, "")</f>
        <v>0</v>
      </c>
      <c r="S951" s="256">
        <f>IF('Outputs_pre-361'!S951 &lt;&gt; 0, Impact_361_diff!S951 / 'Outputs_pre-361'!S951, "")</f>
        <v>0</v>
      </c>
      <c r="T951" s="256">
        <f>IF('Outputs_pre-361'!T951 &lt;&gt; 0, Impact_361_diff!T951 / 'Outputs_pre-361'!T951, "")</f>
        <v>0</v>
      </c>
      <c r="U951" s="256">
        <f>IF('Outputs_pre-361'!U951 &lt;&gt; 0, Impact_361_diff!U951 / 'Outputs_pre-361'!U951, "")</f>
        <v>0</v>
      </c>
      <c r="V951" s="256">
        <f>IF('Outputs_pre-361'!V951 &lt;&gt; 0, Impact_361_diff!V951 / 'Outputs_pre-361'!V951, "")</f>
        <v>0</v>
      </c>
      <c r="W951" s="256">
        <f>IF('Outputs_pre-361'!W951 &lt;&gt; 0, Impact_361_diff!W951 / 'Outputs_pre-361'!W951, "")</f>
        <v>0</v>
      </c>
      <c r="X951" s="256">
        <f>IF('Outputs_pre-361'!X951 &lt;&gt; 0, Impact_361_diff!X951 / 'Outputs_pre-361'!X951, "")</f>
        <v>0</v>
      </c>
      <c r="Y951" s="256">
        <f>IF('Outputs_pre-361'!Y951 &lt;&gt; 0, Impact_361_diff!Y951 / 'Outputs_pre-361'!Y951, "")</f>
        <v>0</v>
      </c>
      <c r="Z951" s="256">
        <f>IF('Outputs_pre-361'!Z951 &lt;&gt; 0, Impact_361_diff!Z951 / 'Outputs_pre-361'!Z951, "")</f>
        <v>0</v>
      </c>
      <c r="AA951" s="256">
        <f>IF('Outputs_pre-361'!AA951 &lt;&gt; 0, Impact_361_diff!AA951 / 'Outputs_pre-361'!AA951, "")</f>
        <v>0</v>
      </c>
      <c r="AB951" s="256">
        <f>IF('Outputs_pre-361'!AB951 &lt;&gt; 0, Impact_361_diff!AB951 / 'Outputs_pre-361'!AB951, "")</f>
        <v>0</v>
      </c>
      <c r="AC951" s="65"/>
    </row>
    <row r="952" spans="1:29" x14ac:dyDescent="0.35">
      <c r="A952" s="82"/>
      <c r="D952" s="252" t="str">
        <f t="shared" si="7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256">
        <f>IF('Outputs_pre-361'!O952 &lt;&gt; 0, Impact_361_diff!O952 / 'Outputs_pre-361'!O952, "")</f>
        <v>0</v>
      </c>
      <c r="P952" s="256">
        <f>IF('Outputs_pre-361'!P952 &lt;&gt; 0, Impact_361_diff!P952 / 'Outputs_pre-361'!P952, "")</f>
        <v>0</v>
      </c>
      <c r="Q952" s="256">
        <f>IF('Outputs_pre-361'!Q952 &lt;&gt; 0, Impact_361_diff!Q952 / 'Outputs_pre-361'!Q952, "")</f>
        <v>0</v>
      </c>
      <c r="R952" s="256">
        <f>IF('Outputs_pre-361'!R952 &lt;&gt; 0, Impact_361_diff!R952 / 'Outputs_pre-361'!R952, "")</f>
        <v>0</v>
      </c>
      <c r="S952" s="256">
        <f>IF('Outputs_pre-361'!S952 &lt;&gt; 0, Impact_361_diff!S952 / 'Outputs_pre-361'!S952, "")</f>
        <v>0</v>
      </c>
      <c r="T952" s="256">
        <f>IF('Outputs_pre-361'!T952 &lt;&gt; 0, Impact_361_diff!T952 / 'Outputs_pre-361'!T952, "")</f>
        <v>0</v>
      </c>
      <c r="U952" s="256">
        <f>IF('Outputs_pre-361'!U952 &lt;&gt; 0, Impact_361_diff!U952 / 'Outputs_pre-361'!U952, "")</f>
        <v>0</v>
      </c>
      <c r="V952" s="256">
        <f>IF('Outputs_pre-361'!V952 &lt;&gt; 0, Impact_361_diff!V952 / 'Outputs_pre-361'!V952, "")</f>
        <v>0</v>
      </c>
      <c r="W952" s="256">
        <f>IF('Outputs_pre-361'!W952 &lt;&gt; 0, Impact_361_diff!W952 / 'Outputs_pre-361'!W952, "")</f>
        <v>0</v>
      </c>
      <c r="X952" s="256">
        <f>IF('Outputs_pre-361'!X952 &lt;&gt; 0, Impact_361_diff!X952 / 'Outputs_pre-361'!X952, "")</f>
        <v>0</v>
      </c>
      <c r="Y952" s="256">
        <f>IF('Outputs_pre-361'!Y952 &lt;&gt; 0, Impact_361_diff!Y952 / 'Outputs_pre-361'!Y952, "")</f>
        <v>0</v>
      </c>
      <c r="Z952" s="256">
        <f>IF('Outputs_pre-361'!Z952 &lt;&gt; 0, Impact_361_diff!Z952 / 'Outputs_pre-361'!Z952, "")</f>
        <v>0</v>
      </c>
      <c r="AA952" s="256">
        <f>IF('Outputs_pre-361'!AA952 &lt;&gt; 0, Impact_361_diff!AA952 / 'Outputs_pre-361'!AA952, "")</f>
        <v>0</v>
      </c>
      <c r="AB952" s="256">
        <f>IF('Outputs_pre-361'!AB952 &lt;&gt; 0, Impact_361_diff!AB952 / 'Outputs_pre-361'!AB952, "")</f>
        <v>0</v>
      </c>
      <c r="AC952" s="65"/>
    </row>
    <row r="953" spans="1:29" x14ac:dyDescent="0.35">
      <c r="A953" s="82"/>
      <c r="D953" s="252" t="str">
        <f t="shared" si="7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256">
        <f>IF('Outputs_pre-361'!O953 &lt;&gt; 0, Impact_361_diff!O953 / 'Outputs_pre-361'!O953, "")</f>
        <v>0</v>
      </c>
      <c r="P953" s="256">
        <f>IF('Outputs_pre-361'!P953 &lt;&gt; 0, Impact_361_diff!P953 / 'Outputs_pre-361'!P953, "")</f>
        <v>0</v>
      </c>
      <c r="Q953" s="256">
        <f>IF('Outputs_pre-361'!Q953 &lt;&gt; 0, Impact_361_diff!Q953 / 'Outputs_pre-361'!Q953, "")</f>
        <v>0</v>
      </c>
      <c r="R953" s="256">
        <f>IF('Outputs_pre-361'!R953 &lt;&gt; 0, Impact_361_diff!R953 / 'Outputs_pre-361'!R953, "")</f>
        <v>0</v>
      </c>
      <c r="S953" s="256">
        <f>IF('Outputs_pre-361'!S953 &lt;&gt; 0, Impact_361_diff!S953 / 'Outputs_pre-361'!S953, "")</f>
        <v>0</v>
      </c>
      <c r="T953" s="256">
        <f>IF('Outputs_pre-361'!T953 &lt;&gt; 0, Impact_361_diff!T953 / 'Outputs_pre-361'!T953, "")</f>
        <v>0</v>
      </c>
      <c r="U953" s="256">
        <f>IF('Outputs_pre-361'!U953 &lt;&gt; 0, Impact_361_diff!U953 / 'Outputs_pre-361'!U953, "")</f>
        <v>0</v>
      </c>
      <c r="V953" s="256">
        <f>IF('Outputs_pre-361'!V953 &lt;&gt; 0, Impact_361_diff!V953 / 'Outputs_pre-361'!V953, "")</f>
        <v>0</v>
      </c>
      <c r="W953" s="256">
        <f>IF('Outputs_pre-361'!W953 &lt;&gt; 0, Impact_361_diff!W953 / 'Outputs_pre-361'!W953, "")</f>
        <v>0</v>
      </c>
      <c r="X953" s="256">
        <f>IF('Outputs_pre-361'!X953 &lt;&gt; 0, Impact_361_diff!X953 / 'Outputs_pre-361'!X953, "")</f>
        <v>0</v>
      </c>
      <c r="Y953" s="256">
        <f>IF('Outputs_pre-361'!Y953 &lt;&gt; 0, Impact_361_diff!Y953 / 'Outputs_pre-361'!Y953, "")</f>
        <v>0</v>
      </c>
      <c r="Z953" s="256">
        <f>IF('Outputs_pre-361'!Z953 &lt;&gt; 0, Impact_361_diff!Z953 / 'Outputs_pre-361'!Z953, "")</f>
        <v>0</v>
      </c>
      <c r="AA953" s="256">
        <f>IF('Outputs_pre-361'!AA953 &lt;&gt; 0, Impact_361_diff!AA953 / 'Outputs_pre-361'!AA953, "")</f>
        <v>0</v>
      </c>
      <c r="AB953" s="256">
        <f>IF('Outputs_pre-361'!AB953 &lt;&gt; 0, Impact_361_diff!AB953 / 'Outputs_pre-361'!AB953, "")</f>
        <v>0</v>
      </c>
      <c r="AC953" s="65"/>
    </row>
    <row r="954" spans="1:29" x14ac:dyDescent="0.35">
      <c r="A954" s="82"/>
      <c r="D954" s="252" t="str">
        <f t="shared" si="7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256" t="str">
        <f>IF('Outputs_pre-361'!O954 &lt;&gt; 0, Impact_361_diff!O954 / 'Outputs_pre-361'!O954, "")</f>
        <v/>
      </c>
      <c r="P954" s="256" t="str">
        <f>IF('Outputs_pre-361'!P954 &lt;&gt; 0, Impact_361_diff!P954 / 'Outputs_pre-361'!P954, "")</f>
        <v/>
      </c>
      <c r="Q954" s="256" t="str">
        <f>IF('Outputs_pre-361'!Q954 &lt;&gt; 0, Impact_361_diff!Q954 / 'Outputs_pre-361'!Q954, "")</f>
        <v/>
      </c>
      <c r="R954" s="256" t="str">
        <f>IF('Outputs_pre-361'!R954 &lt;&gt; 0, Impact_361_diff!R954 / 'Outputs_pre-361'!R954, "")</f>
        <v/>
      </c>
      <c r="S954" s="256" t="str">
        <f>IF('Outputs_pre-361'!S954 &lt;&gt; 0, Impact_361_diff!S954 / 'Outputs_pre-361'!S954, "")</f>
        <v/>
      </c>
      <c r="T954" s="256" t="str">
        <f>IF('Outputs_pre-361'!T954 &lt;&gt; 0, Impact_361_diff!T954 / 'Outputs_pre-361'!T954, "")</f>
        <v/>
      </c>
      <c r="U954" s="256" t="str">
        <f>IF('Outputs_pre-361'!U954 &lt;&gt; 0, Impact_361_diff!U954 / 'Outputs_pre-361'!U954, "")</f>
        <v/>
      </c>
      <c r="V954" s="256" t="str">
        <f>IF('Outputs_pre-361'!V954 &lt;&gt; 0, Impact_361_diff!V954 / 'Outputs_pre-361'!V954, "")</f>
        <v/>
      </c>
      <c r="W954" s="256" t="str">
        <f>IF('Outputs_pre-361'!W954 &lt;&gt; 0, Impact_361_diff!W954 / 'Outputs_pre-361'!W954, "")</f>
        <v/>
      </c>
      <c r="X954" s="256" t="str">
        <f>IF('Outputs_pre-361'!X954 &lt;&gt; 0, Impact_361_diff!X954 / 'Outputs_pre-361'!X954, "")</f>
        <v/>
      </c>
      <c r="Y954" s="256" t="str">
        <f>IF('Outputs_pre-361'!Y954 &lt;&gt; 0, Impact_361_diff!Y954 / 'Outputs_pre-361'!Y954, "")</f>
        <v/>
      </c>
      <c r="Z954" s="256" t="str">
        <f>IF('Outputs_pre-361'!Z954 &lt;&gt; 0, Impact_361_diff!Z954 / 'Outputs_pre-361'!Z954, "")</f>
        <v/>
      </c>
      <c r="AA954" s="256" t="str">
        <f>IF('Outputs_pre-361'!AA954 &lt;&gt; 0, Impact_361_diff!AA954 / 'Outputs_pre-361'!AA954, "")</f>
        <v/>
      </c>
      <c r="AB954" s="256" t="str">
        <f>IF('Outputs_pre-361'!AB954 &lt;&gt; 0, Impact_361_diff!AB954 / 'Outputs_pre-361'!AB954, "")</f>
        <v/>
      </c>
    </row>
    <row r="955" spans="1:29" x14ac:dyDescent="0.35">
      <c r="A955" s="82"/>
      <c r="D955" s="252" t="str">
        <f t="shared" si="7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256" t="str">
        <f>IF('Outputs_pre-361'!O955 &lt;&gt; 0, Impact_361_diff!O955 / 'Outputs_pre-361'!O955, "")</f>
        <v/>
      </c>
      <c r="P955" s="256" t="str">
        <f>IF('Outputs_pre-361'!P955 &lt;&gt; 0, Impact_361_diff!P955 / 'Outputs_pre-361'!P955, "")</f>
        <v/>
      </c>
      <c r="Q955" s="256" t="str">
        <f>IF('Outputs_pre-361'!Q955 &lt;&gt; 0, Impact_361_diff!Q955 / 'Outputs_pre-361'!Q955, "")</f>
        <v/>
      </c>
      <c r="R955" s="256" t="str">
        <f>IF('Outputs_pre-361'!R955 &lt;&gt; 0, Impact_361_diff!R955 / 'Outputs_pre-361'!R955, "")</f>
        <v/>
      </c>
      <c r="S955" s="256" t="str">
        <f>IF('Outputs_pre-361'!S955 &lt;&gt; 0, Impact_361_diff!S955 / 'Outputs_pre-361'!S955, "")</f>
        <v/>
      </c>
      <c r="T955" s="256" t="str">
        <f>IF('Outputs_pre-361'!T955 &lt;&gt; 0, Impact_361_diff!T955 / 'Outputs_pre-361'!T955, "")</f>
        <v/>
      </c>
      <c r="U955" s="256" t="str">
        <f>IF('Outputs_pre-361'!U955 &lt;&gt; 0, Impact_361_diff!U955 / 'Outputs_pre-361'!U955, "")</f>
        <v/>
      </c>
      <c r="V955" s="256" t="str">
        <f>IF('Outputs_pre-361'!V955 &lt;&gt; 0, Impact_361_diff!V955 / 'Outputs_pre-361'!V955, "")</f>
        <v/>
      </c>
      <c r="W955" s="256" t="str">
        <f>IF('Outputs_pre-361'!W955 &lt;&gt; 0, Impact_361_diff!W955 / 'Outputs_pre-361'!W955, "")</f>
        <v/>
      </c>
      <c r="X955" s="256" t="str">
        <f>IF('Outputs_pre-361'!X955 &lt;&gt; 0, Impact_361_diff!X955 / 'Outputs_pre-361'!X955, "")</f>
        <v/>
      </c>
      <c r="Y955" s="256" t="str">
        <f>IF('Outputs_pre-361'!Y955 &lt;&gt; 0, Impact_361_diff!Y955 / 'Outputs_pre-361'!Y955, "")</f>
        <v/>
      </c>
      <c r="Z955" s="256" t="str">
        <f>IF('Outputs_pre-361'!Z955 &lt;&gt; 0, Impact_361_diff!Z955 / 'Outputs_pre-361'!Z955, "")</f>
        <v/>
      </c>
      <c r="AA955" s="256" t="str">
        <f>IF('Outputs_pre-361'!AA955 &lt;&gt; 0, Impact_361_diff!AA955 / 'Outputs_pre-361'!AA955, "")</f>
        <v/>
      </c>
      <c r="AB955" s="256" t="str">
        <f>IF('Outputs_pre-361'!AB955 &lt;&gt; 0, Impact_361_diff!AB955 / 'Outputs_pre-361'!AB955, "")</f>
        <v/>
      </c>
    </row>
    <row r="956" spans="1:29" x14ac:dyDescent="0.35">
      <c r="A956" s="82"/>
      <c r="D956" s="252" t="str">
        <f t="shared" si="7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256" t="str">
        <f>IF('Outputs_pre-361'!O956 &lt;&gt; 0, Impact_361_diff!O956 / 'Outputs_pre-361'!O956, "")</f>
        <v/>
      </c>
      <c r="P956" s="256" t="str">
        <f>IF('Outputs_pre-361'!P956 &lt;&gt; 0, Impact_361_diff!P956 / 'Outputs_pre-361'!P956, "")</f>
        <v/>
      </c>
      <c r="Q956" s="256" t="str">
        <f>IF('Outputs_pre-361'!Q956 &lt;&gt; 0, Impact_361_diff!Q956 / 'Outputs_pre-361'!Q956, "")</f>
        <v/>
      </c>
      <c r="R956" s="256" t="str">
        <f>IF('Outputs_pre-361'!R956 &lt;&gt; 0, Impact_361_diff!R956 / 'Outputs_pre-361'!R956, "")</f>
        <v/>
      </c>
      <c r="S956" s="256" t="str">
        <f>IF('Outputs_pre-361'!S956 &lt;&gt; 0, Impact_361_diff!S956 / 'Outputs_pre-361'!S956, "")</f>
        <v/>
      </c>
      <c r="T956" s="256" t="str">
        <f>IF('Outputs_pre-361'!T956 &lt;&gt; 0, Impact_361_diff!T956 / 'Outputs_pre-361'!T956, "")</f>
        <v/>
      </c>
      <c r="U956" s="256" t="str">
        <f>IF('Outputs_pre-361'!U956 &lt;&gt; 0, Impact_361_diff!U956 / 'Outputs_pre-361'!U956, "")</f>
        <v/>
      </c>
      <c r="V956" s="256" t="str">
        <f>IF('Outputs_pre-361'!V956 &lt;&gt; 0, Impact_361_diff!V956 / 'Outputs_pre-361'!V956, "")</f>
        <v/>
      </c>
      <c r="W956" s="256" t="str">
        <f>IF('Outputs_pre-361'!W956 &lt;&gt; 0, Impact_361_diff!W956 / 'Outputs_pre-361'!W956, "")</f>
        <v/>
      </c>
      <c r="X956" s="256" t="str">
        <f>IF('Outputs_pre-361'!X956 &lt;&gt; 0, Impact_361_diff!X956 / 'Outputs_pre-361'!X956, "")</f>
        <v/>
      </c>
      <c r="Y956" s="256" t="str">
        <f>IF('Outputs_pre-361'!Y956 &lt;&gt; 0, Impact_361_diff!Y956 / 'Outputs_pre-361'!Y956, "")</f>
        <v/>
      </c>
      <c r="Z956" s="256" t="str">
        <f>IF('Outputs_pre-361'!Z956 &lt;&gt; 0, Impact_361_diff!Z956 / 'Outputs_pre-361'!Z956, "")</f>
        <v/>
      </c>
      <c r="AA956" s="256" t="str">
        <f>IF('Outputs_pre-361'!AA956 &lt;&gt; 0, Impact_361_diff!AA956 / 'Outputs_pre-361'!AA956, "")</f>
        <v/>
      </c>
      <c r="AB956" s="256" t="str">
        <f>IF('Outputs_pre-361'!AB956 &lt;&gt; 0, Impact_361_diff!AB956 / 'Outputs_pre-361'!AB956, "")</f>
        <v/>
      </c>
    </row>
    <row r="957" spans="1:29" x14ac:dyDescent="0.35">
      <c r="A957" s="82"/>
      <c r="D957" s="252" t="str">
        <f t="shared" si="7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256" t="str">
        <f>IF('Outputs_pre-361'!O957 &lt;&gt; 0, Impact_361_diff!O957 / 'Outputs_pre-361'!O957, "")</f>
        <v/>
      </c>
      <c r="P957" s="256" t="str">
        <f>IF('Outputs_pre-361'!P957 &lt;&gt; 0, Impact_361_diff!P957 / 'Outputs_pre-361'!P957, "")</f>
        <v/>
      </c>
      <c r="Q957" s="256" t="str">
        <f>IF('Outputs_pre-361'!Q957 &lt;&gt; 0, Impact_361_diff!Q957 / 'Outputs_pre-361'!Q957, "")</f>
        <v/>
      </c>
      <c r="R957" s="256" t="str">
        <f>IF('Outputs_pre-361'!R957 &lt;&gt; 0, Impact_361_diff!R957 / 'Outputs_pre-361'!R957, "")</f>
        <v/>
      </c>
      <c r="S957" s="256" t="str">
        <f>IF('Outputs_pre-361'!S957 &lt;&gt; 0, Impact_361_diff!S957 / 'Outputs_pre-361'!S957, "")</f>
        <v/>
      </c>
      <c r="T957" s="256" t="str">
        <f>IF('Outputs_pre-361'!T957 &lt;&gt; 0, Impact_361_diff!T957 / 'Outputs_pre-361'!T957, "")</f>
        <v/>
      </c>
      <c r="U957" s="256" t="str">
        <f>IF('Outputs_pre-361'!U957 &lt;&gt; 0, Impact_361_diff!U957 / 'Outputs_pre-361'!U957, "")</f>
        <v/>
      </c>
      <c r="V957" s="256" t="str">
        <f>IF('Outputs_pre-361'!V957 &lt;&gt; 0, Impact_361_diff!V957 / 'Outputs_pre-361'!V957, "")</f>
        <v/>
      </c>
      <c r="W957" s="256" t="str">
        <f>IF('Outputs_pre-361'!W957 &lt;&gt; 0, Impact_361_diff!W957 / 'Outputs_pre-361'!W957, "")</f>
        <v/>
      </c>
      <c r="X957" s="256" t="str">
        <f>IF('Outputs_pre-361'!X957 &lt;&gt; 0, Impact_361_diff!X957 / 'Outputs_pre-361'!X957, "")</f>
        <v/>
      </c>
      <c r="Y957" s="256" t="str">
        <f>IF('Outputs_pre-361'!Y957 &lt;&gt; 0, Impact_361_diff!Y957 / 'Outputs_pre-361'!Y957, "")</f>
        <v/>
      </c>
      <c r="Z957" s="256" t="str">
        <f>IF('Outputs_pre-361'!Z957 &lt;&gt; 0, Impact_361_diff!Z957 / 'Outputs_pre-361'!Z957, "")</f>
        <v/>
      </c>
      <c r="AA957" s="256" t="str">
        <f>IF('Outputs_pre-361'!AA957 &lt;&gt; 0, Impact_361_diff!AA957 / 'Outputs_pre-361'!AA957, "")</f>
        <v/>
      </c>
      <c r="AB957" s="256" t="str">
        <f>IF('Outputs_pre-361'!AB957 &lt;&gt; 0, Impact_361_diff!AB957 / 'Outputs_pre-361'!AB957, "")</f>
        <v/>
      </c>
    </row>
    <row r="958" spans="1:29" x14ac:dyDescent="0.35">
      <c r="A958" s="82"/>
      <c r="D958" s="253" t="str">
        <f t="shared" si="7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113"/>
      <c r="M958" s="247"/>
      <c r="N958" s="113"/>
      <c r="O958" s="258" t="str">
        <f>IF('Outputs_pre-361'!O958 &lt;&gt; 0, Impact_361_diff!O958 / 'Outputs_pre-361'!O958, "")</f>
        <v/>
      </c>
      <c r="P958" s="258" t="str">
        <f>IF('Outputs_pre-361'!P958 &lt;&gt; 0, Impact_361_diff!P958 / 'Outputs_pre-361'!P958, "")</f>
        <v/>
      </c>
      <c r="Q958" s="258" t="str">
        <f>IF('Outputs_pre-361'!Q958 &lt;&gt; 0, Impact_361_diff!Q958 / 'Outputs_pre-361'!Q958, "")</f>
        <v/>
      </c>
      <c r="R958" s="258" t="str">
        <f>IF('Outputs_pre-361'!R958 &lt;&gt; 0, Impact_361_diff!R958 / 'Outputs_pre-361'!R958, "")</f>
        <v/>
      </c>
      <c r="S958" s="258" t="str">
        <f>IF('Outputs_pre-361'!S958 &lt;&gt; 0, Impact_361_diff!S958 / 'Outputs_pre-361'!S958, "")</f>
        <v/>
      </c>
      <c r="T958" s="258" t="str">
        <f>IF('Outputs_pre-361'!T958 &lt;&gt; 0, Impact_361_diff!T958 / 'Outputs_pre-361'!T958, "")</f>
        <v/>
      </c>
      <c r="U958" s="258" t="str">
        <f>IF('Outputs_pre-361'!U958 &lt;&gt; 0, Impact_361_diff!U958 / 'Outputs_pre-361'!U958, "")</f>
        <v/>
      </c>
      <c r="V958" s="258" t="str">
        <f>IF('Outputs_pre-361'!V958 &lt;&gt; 0, Impact_361_diff!V958 / 'Outputs_pre-361'!V958, "")</f>
        <v/>
      </c>
      <c r="W958" s="258" t="str">
        <f>IF('Outputs_pre-361'!W958 &lt;&gt; 0, Impact_361_diff!W958 / 'Outputs_pre-361'!W958, "")</f>
        <v/>
      </c>
      <c r="X958" s="258" t="str">
        <f>IF('Outputs_pre-361'!X958 &lt;&gt; 0, Impact_361_diff!X958 / 'Outputs_pre-361'!X958, "")</f>
        <v/>
      </c>
      <c r="Y958" s="258" t="str">
        <f>IF('Outputs_pre-361'!Y958 &lt;&gt; 0, Impact_361_diff!Y958 / 'Outputs_pre-361'!Y958, "")</f>
        <v/>
      </c>
      <c r="Z958" s="258" t="str">
        <f>IF('Outputs_pre-361'!Z958 &lt;&gt; 0, Impact_361_diff!Z958 / 'Outputs_pre-361'!Z958, "")</f>
        <v/>
      </c>
      <c r="AA958" s="258" t="str">
        <f>IF('Outputs_pre-361'!AA958 &lt;&gt; 0, Impact_361_diff!AA958 / 'Outputs_pre-361'!AA958, "")</f>
        <v/>
      </c>
      <c r="AB958" s="258" t="str">
        <f>IF('Outputs_pre-361'!AB958 &lt;&gt; 0, Impact_361_diff!AB958 / 'Outputs_pre-361'!AB958, "")</f>
        <v/>
      </c>
    </row>
    <row r="959" spans="1:29" x14ac:dyDescent="0.35">
      <c r="A959" s="82"/>
      <c r="D959" s="251" t="str">
        <f t="shared" si="7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179</v>
      </c>
      <c r="L959" s="112"/>
      <c r="M959" s="246"/>
      <c r="N959" s="112"/>
      <c r="O959" s="256">
        <f>IF('Outputs_pre-361'!O959 &lt;&gt; 0, Impact_361_diff!O959 / 'Outputs_pre-361'!O959, "")</f>
        <v>-6.7779084701671854E-4</v>
      </c>
      <c r="P959" s="256">
        <f>IF('Outputs_pre-361'!P959 &lt;&gt; 0, Impact_361_diff!P959 / 'Outputs_pre-361'!P959, "")</f>
        <v>6.0442492697392015E-4</v>
      </c>
      <c r="Q959" s="256">
        <f>IF('Outputs_pre-361'!Q959 &lt;&gt; 0, Impact_361_diff!Q959 / 'Outputs_pre-361'!Q959, "")</f>
        <v>-7.6978144443032694E-4</v>
      </c>
      <c r="R959" s="256">
        <f>IF('Outputs_pre-361'!R959 &lt;&gt; 0, Impact_361_diff!R959 / 'Outputs_pre-361'!R959, "")</f>
        <v>4.6075163650993005E-2</v>
      </c>
      <c r="S959" s="256">
        <f>IF('Outputs_pre-361'!S959 &lt;&gt; 0, Impact_361_diff!S959 / 'Outputs_pre-361'!S959, "")</f>
        <v>2.2275836042595304E-3</v>
      </c>
      <c r="T959" s="256">
        <f>IF('Outputs_pre-361'!T959 &lt;&gt; 0, Impact_361_diff!T959 / 'Outputs_pre-361'!T959, "")</f>
        <v>1.5054487753347834E-2</v>
      </c>
      <c r="U959" s="256">
        <f>IF('Outputs_pre-361'!U959 &lt;&gt; 0, Impact_361_diff!U959 / 'Outputs_pre-361'!U959, "")</f>
        <v>-9.3455826257551289E-5</v>
      </c>
      <c r="V959" s="256">
        <f>IF('Outputs_pre-361'!V959 &lt;&gt; 0, Impact_361_diff!V959 / 'Outputs_pre-361'!V959, "")</f>
        <v>3.3902024562942668E-3</v>
      </c>
      <c r="W959" s="256">
        <f>IF('Outputs_pre-361'!W959 &lt;&gt; 0, Impact_361_diff!W959 / 'Outputs_pre-361'!W959, "")</f>
        <v>4.3866408444011409E-4</v>
      </c>
      <c r="X959" s="256">
        <f>IF('Outputs_pre-361'!X959 &lt;&gt; 0, Impact_361_diff!X959 / 'Outputs_pre-361'!X959, "")</f>
        <v>3.0109236524535468E-5</v>
      </c>
      <c r="Y959" s="256">
        <f>IF('Outputs_pre-361'!Y959 &lt;&gt; 0, Impact_361_diff!Y959 / 'Outputs_pre-361'!Y959, "")</f>
        <v>-1.4141496842384423E-3</v>
      </c>
      <c r="Z959" s="256">
        <f>IF('Outputs_pre-361'!Z959 &lt;&gt; 0, Impact_361_diff!Z959 / 'Outputs_pre-361'!Z959, "")</f>
        <v>-4.569241664019566E-4</v>
      </c>
      <c r="AA959" s="256">
        <f>IF('Outputs_pre-361'!AA959 &lt;&gt; 0, Impact_361_diff!AA959 / 'Outputs_pre-361'!AA959, "")</f>
        <v>1.6612585629003521E-3</v>
      </c>
      <c r="AB959" s="256">
        <f>IF('Outputs_pre-361'!AB959 &lt;&gt; 0, Impact_361_diff!AB959 / 'Outputs_pre-361'!AB959, "")</f>
        <v>-4.6879044998260219E-4</v>
      </c>
    </row>
    <row r="960" spans="1:29" x14ac:dyDescent="0.35">
      <c r="A960" s="82"/>
      <c r="D960" s="252" t="str">
        <f t="shared" si="7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179</v>
      </c>
      <c r="L960" s="82"/>
      <c r="M960" s="25"/>
      <c r="N960" s="82"/>
      <c r="O960" s="256">
        <f>IF('Outputs_pre-361'!O960 &lt;&gt; 0, Impact_361_diff!O960 / 'Outputs_pre-361'!O960, "")</f>
        <v>-0.57246599224700478</v>
      </c>
      <c r="P960" s="256">
        <f>IF('Outputs_pre-361'!P960 &lt;&gt; 0, Impact_361_diff!P960 / 'Outputs_pre-361'!P960, "")</f>
        <v>-0.80011013119584828</v>
      </c>
      <c r="Q960" s="256">
        <f>IF('Outputs_pre-361'!Q960 &lt;&gt; 0, Impact_361_diff!Q960 / 'Outputs_pre-361'!Q960, "")</f>
        <v>-0.75613865950669135</v>
      </c>
      <c r="R960" s="256">
        <f>IF('Outputs_pre-361'!R960 &lt;&gt; 0, Impact_361_diff!R960 / 'Outputs_pre-361'!R960, "")</f>
        <v>-0.52186628820356173</v>
      </c>
      <c r="S960" s="256">
        <f>IF('Outputs_pre-361'!S960 &lt;&gt; 0, Impact_361_diff!S960 / 'Outputs_pre-361'!S960, "")</f>
        <v>-0.57937441653140609</v>
      </c>
      <c r="T960" s="256">
        <f>IF('Outputs_pre-361'!T960 &lt;&gt; 0, Impact_361_diff!T960 / 'Outputs_pre-361'!T960, "")</f>
        <v>-0.88891110333176726</v>
      </c>
      <c r="U960" s="256">
        <f>IF('Outputs_pre-361'!U960 &lt;&gt; 0, Impact_361_diff!U960 / 'Outputs_pre-361'!U960, "")</f>
        <v>-0.80232267526066503</v>
      </c>
      <c r="V960" s="256">
        <f>IF('Outputs_pre-361'!V960 &lt;&gt; 0, Impact_361_diff!V960 / 'Outputs_pre-361'!V960, "")</f>
        <v>0.36728901363221156</v>
      </c>
      <c r="W960" s="256">
        <f>IF('Outputs_pre-361'!W960 &lt;&gt; 0, Impact_361_diff!W960 / 'Outputs_pre-361'!W960, "")</f>
        <v>-0.54806377641650617</v>
      </c>
      <c r="X960" s="256">
        <f>IF('Outputs_pre-361'!X960 &lt;&gt; 0, Impact_361_diff!X960 / 'Outputs_pre-361'!X960, "")</f>
        <v>-0.32818187242675539</v>
      </c>
      <c r="Y960" s="256" t="str">
        <f>IF('Outputs_pre-361'!Y960 &lt;&gt; 0, Impact_361_diff!Y960 / 'Outputs_pre-361'!Y960, "")</f>
        <v/>
      </c>
      <c r="Z960" s="256" t="str">
        <f>IF('Outputs_pre-361'!Z960 &lt;&gt; 0, Impact_361_diff!Z960 / 'Outputs_pre-361'!Z960, "")</f>
        <v/>
      </c>
      <c r="AA960" s="256" t="str">
        <f>IF('Outputs_pre-361'!AA960 &lt;&gt; 0, Impact_361_diff!AA960 / 'Outputs_pre-361'!AA960, "")</f>
        <v/>
      </c>
      <c r="AB960" s="256" t="str">
        <f>IF('Outputs_pre-361'!AB960 &lt;&gt; 0, Impact_361_diff!AB960 / 'Outputs_pre-361'!AB960, "")</f>
        <v/>
      </c>
    </row>
    <row r="961" spans="1:28" x14ac:dyDescent="0.35">
      <c r="A961" s="82"/>
      <c r="D961" s="252" t="str">
        <f t="shared" si="7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179</v>
      </c>
      <c r="L961" s="82"/>
      <c r="M961" s="25"/>
      <c r="N961" s="82"/>
      <c r="O961" s="256" t="str">
        <f>IF('Outputs_pre-361'!O961 &lt;&gt; 0, Impact_361_diff!O961 / 'Outputs_pre-361'!O961, "")</f>
        <v/>
      </c>
      <c r="P961" s="256" t="str">
        <f>IF('Outputs_pre-361'!P961 &lt;&gt; 0, Impact_361_diff!P961 / 'Outputs_pre-361'!P961, "")</f>
        <v/>
      </c>
      <c r="Q961" s="256" t="str">
        <f>IF('Outputs_pre-361'!Q961 &lt;&gt; 0, Impact_361_diff!Q961 / 'Outputs_pre-361'!Q961, "")</f>
        <v/>
      </c>
      <c r="R961" s="256" t="str">
        <f>IF('Outputs_pre-361'!R961 &lt;&gt; 0, Impact_361_diff!R961 / 'Outputs_pre-361'!R961, "")</f>
        <v/>
      </c>
      <c r="S961" s="256" t="str">
        <f>IF('Outputs_pre-361'!S961 &lt;&gt; 0, Impact_361_diff!S961 / 'Outputs_pre-361'!S961, "")</f>
        <v/>
      </c>
      <c r="T961" s="256" t="str">
        <f>IF('Outputs_pre-361'!T961 &lt;&gt; 0, Impact_361_diff!T961 / 'Outputs_pre-361'!T961, "")</f>
        <v/>
      </c>
      <c r="U961" s="256" t="str">
        <f>IF('Outputs_pre-361'!U961 &lt;&gt; 0, Impact_361_diff!U961 / 'Outputs_pre-361'!U961, "")</f>
        <v/>
      </c>
      <c r="V961" s="256" t="str">
        <f>IF('Outputs_pre-361'!V961 &lt;&gt; 0, Impact_361_diff!V961 / 'Outputs_pre-361'!V961, "")</f>
        <v/>
      </c>
      <c r="W961" s="256" t="str">
        <f>IF('Outputs_pre-361'!W961 &lt;&gt; 0, Impact_361_diff!W961 / 'Outputs_pre-361'!W961, "")</f>
        <v/>
      </c>
      <c r="X961" s="256" t="str">
        <f>IF('Outputs_pre-361'!X961 &lt;&gt; 0, Impact_361_diff!X961 / 'Outputs_pre-361'!X961, "")</f>
        <v/>
      </c>
      <c r="Y961" s="256" t="str">
        <f>IF('Outputs_pre-361'!Y961 &lt;&gt; 0, Impact_361_diff!Y961 / 'Outputs_pre-361'!Y961, "")</f>
        <v/>
      </c>
      <c r="Z961" s="256" t="str">
        <f>IF('Outputs_pre-361'!Z961 &lt;&gt; 0, Impact_361_diff!Z961 / 'Outputs_pre-361'!Z961, "")</f>
        <v/>
      </c>
      <c r="AA961" s="256" t="str">
        <f>IF('Outputs_pre-361'!AA961 &lt;&gt; 0, Impact_361_diff!AA961 / 'Outputs_pre-361'!AA961, "")</f>
        <v/>
      </c>
      <c r="AB961" s="256" t="str">
        <f>IF('Outputs_pre-361'!AB961 &lt;&gt; 0, Impact_361_diff!AB961 / 'Outputs_pre-361'!AB961, "")</f>
        <v/>
      </c>
    </row>
    <row r="962" spans="1:28" x14ac:dyDescent="0.35">
      <c r="A962" s="82"/>
      <c r="D962" s="252" t="str">
        <f t="shared" si="7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179</v>
      </c>
      <c r="L962" s="82"/>
      <c r="M962" s="25"/>
      <c r="N962" s="82"/>
      <c r="O962" s="256">
        <f>IF('Outputs_pre-361'!O962 &lt;&gt; 0, Impact_361_diff!O962 / 'Outputs_pre-361'!O962, "")</f>
        <v>8.6179436823622519E-4</v>
      </c>
      <c r="P962" s="256">
        <f>IF('Outputs_pre-361'!P962 &lt;&gt; 0, Impact_361_diff!P962 / 'Outputs_pre-361'!P962, "")</f>
        <v>1.0261327721978796E-3</v>
      </c>
      <c r="Q962" s="256">
        <f>IF('Outputs_pre-361'!Q962 &lt;&gt; 0, Impact_361_diff!Q962 / 'Outputs_pre-361'!Q962, "")</f>
        <v>1.7864939026179091E-3</v>
      </c>
      <c r="R962" s="256">
        <f>IF('Outputs_pre-361'!R962 &lt;&gt; 0, Impact_361_diff!R962 / 'Outputs_pre-361'!R962, "")</f>
        <v>8.2461522260754566E-3</v>
      </c>
      <c r="S962" s="256">
        <f>IF('Outputs_pre-361'!S962 &lt;&gt; 0, Impact_361_diff!S962 / 'Outputs_pre-361'!S962, "")</f>
        <v>1.3574014733581852E-3</v>
      </c>
      <c r="T962" s="256">
        <f>IF('Outputs_pre-361'!T962 &lt;&gt; 0, Impact_361_diff!T962 / 'Outputs_pre-361'!T962, "")</f>
        <v>1.0413764168510401E-2</v>
      </c>
      <c r="U962" s="256">
        <f>IF('Outputs_pre-361'!U962 &lt;&gt; 0, Impact_361_diff!U962 / 'Outputs_pre-361'!U962, "")</f>
        <v>1.9173850161708224E-4</v>
      </c>
      <c r="V962" s="256">
        <f>IF('Outputs_pre-361'!V962 &lt;&gt; 0, Impact_361_diff!V962 / 'Outputs_pre-361'!V962, "")</f>
        <v>1.5995302581385037E-2</v>
      </c>
      <c r="W962" s="256">
        <f>IF('Outputs_pre-361'!W962 &lt;&gt; 0, Impact_361_diff!W962 / 'Outputs_pre-361'!W962, "")</f>
        <v>2.6053854360179584E-4</v>
      </c>
      <c r="X962" s="256">
        <f>IF('Outputs_pre-361'!X962 &lt;&gt; 0, Impact_361_diff!X962 / 'Outputs_pre-361'!X962, "")</f>
        <v>2.2511592887412195E-4</v>
      </c>
      <c r="Y962" s="256">
        <f>IF('Outputs_pre-361'!Y962 &lt;&gt; 0, Impact_361_diff!Y962 / 'Outputs_pre-361'!Y962, "")</f>
        <v>-8.4236037271282545E-4</v>
      </c>
      <c r="Z962" s="256">
        <f>IF('Outputs_pre-361'!Z962 &lt;&gt; 0, Impact_361_diff!Z962 / 'Outputs_pre-361'!Z962, "")</f>
        <v>4.5425511409384058E-4</v>
      </c>
      <c r="AA962" s="256">
        <f>IF('Outputs_pre-361'!AA962 &lt;&gt; 0, Impact_361_diff!AA962 / 'Outputs_pre-361'!AA962, "")</f>
        <v>1.988511298886885E-3</v>
      </c>
      <c r="AB962" s="256">
        <f>IF('Outputs_pre-361'!AB962 &lt;&gt; 0, Impact_361_diff!AB962 / 'Outputs_pre-361'!AB962, "")</f>
        <v>4.4365446566141181E-4</v>
      </c>
    </row>
    <row r="963" spans="1:28" x14ac:dyDescent="0.35">
      <c r="A963" s="82"/>
      <c r="D963" s="252" t="str">
        <f t="shared" si="7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179</v>
      </c>
      <c r="L963" s="82"/>
      <c r="M963" s="25"/>
      <c r="N963" s="82"/>
      <c r="O963" s="256">
        <f>IF('Outputs_pre-361'!O963 &lt;&gt; 0, Impact_361_diff!O963 / 'Outputs_pre-361'!O963, "")</f>
        <v>1.0071814064105743E-3</v>
      </c>
      <c r="P963" s="256">
        <f>IF('Outputs_pre-361'!P963 &lt;&gt; 0, Impact_361_diff!P963 / 'Outputs_pre-361'!P963, "")</f>
        <v>1.4335485890892808E-3</v>
      </c>
      <c r="Q963" s="256">
        <f>IF('Outputs_pre-361'!Q963 &lt;&gt; 0, Impact_361_diff!Q963 / 'Outputs_pre-361'!Q963, "")</f>
        <v>2.4909463238497603E-3</v>
      </c>
      <c r="R963" s="256">
        <f>IF('Outputs_pre-361'!R963 &lt;&gt; 0, Impact_361_diff!R963 / 'Outputs_pre-361'!R963, "")</f>
        <v>1.1647917794320161E-2</v>
      </c>
      <c r="S963" s="256">
        <f>IF('Outputs_pre-361'!S963 &lt;&gt; 0, Impact_361_diff!S963 / 'Outputs_pre-361'!S963, "")</f>
        <v>2.0177415764645466E-3</v>
      </c>
      <c r="T963" s="256">
        <f>IF('Outputs_pre-361'!T963 &lt;&gt; 0, Impact_361_diff!T963 / 'Outputs_pre-361'!T963, "")</f>
        <v>1.4090582115634558E-2</v>
      </c>
      <c r="U963" s="256">
        <f>IF('Outputs_pre-361'!U963 &lt;&gt; 0, Impact_361_diff!U963 / 'Outputs_pre-361'!U963, "")</f>
        <v>4.4174596762603936E-4</v>
      </c>
      <c r="V963" s="256">
        <f>IF('Outputs_pre-361'!V963 &lt;&gt; 0, Impact_361_diff!V963 / 'Outputs_pre-361'!V963, "")</f>
        <v>2.2424099413846963E-2</v>
      </c>
      <c r="W963" s="256">
        <f>IF('Outputs_pre-361'!W963 &lt;&gt; 0, Impact_361_diff!W963 / 'Outputs_pre-361'!W963, "")</f>
        <v>4.2805765326735755E-4</v>
      </c>
      <c r="X963" s="256">
        <f>IF('Outputs_pre-361'!X963 &lt;&gt; 0, Impact_361_diff!X963 / 'Outputs_pre-361'!X963, "")</f>
        <v>-8.942366149301763E-5</v>
      </c>
      <c r="Y963" s="256">
        <f>IF('Outputs_pre-361'!Y963 &lt;&gt; 0, Impact_361_diff!Y963 / 'Outputs_pre-361'!Y963, "")</f>
        <v>-1.2332814910224232E-3</v>
      </c>
      <c r="Z963" s="256">
        <f>IF('Outputs_pre-361'!Z963 &lt;&gt; 0, Impact_361_diff!Z963 / 'Outputs_pre-361'!Z963, "")</f>
        <v>9.0849929048019361E-4</v>
      </c>
      <c r="AA963" s="256">
        <f>IF('Outputs_pre-361'!AA963 &lt;&gt; 0, Impact_361_diff!AA963 / 'Outputs_pre-361'!AA963, "")</f>
        <v>3.417392386026126E-3</v>
      </c>
      <c r="AB963" s="256">
        <f>IF('Outputs_pre-361'!AB963 &lt;&gt; 0, Impact_361_diff!AB963 / 'Outputs_pre-361'!AB963, "")</f>
        <v>7.6133054810235978E-4</v>
      </c>
    </row>
    <row r="964" spans="1:28" x14ac:dyDescent="0.35">
      <c r="A964" s="82"/>
      <c r="D964" s="252" t="str">
        <f t="shared" si="7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179</v>
      </c>
      <c r="L964" s="82"/>
      <c r="M964" s="25"/>
      <c r="N964" s="82"/>
      <c r="O964" s="256">
        <f>IF('Outputs_pre-361'!O964 &lt;&gt; 0, Impact_361_diff!O964 / 'Outputs_pre-361'!O964, "")</f>
        <v>1.013685032754977E-3</v>
      </c>
      <c r="P964" s="256">
        <f>IF('Outputs_pre-361'!P964 &lt;&gt; 0, Impact_361_diff!P964 / 'Outputs_pre-361'!P964, "")</f>
        <v>1.3793434290097699E-3</v>
      </c>
      <c r="Q964" s="256">
        <f>IF('Outputs_pre-361'!Q964 &lt;&gt; 0, Impact_361_diff!Q964 / 'Outputs_pre-361'!Q964, "")</f>
        <v>2.5888335474607746E-3</v>
      </c>
      <c r="R964" s="256">
        <f>IF('Outputs_pre-361'!R964 &lt;&gt; 0, Impact_361_diff!R964 / 'Outputs_pre-361'!R964, "")</f>
        <v>1.2434572691651434E-2</v>
      </c>
      <c r="S964" s="256">
        <f>IF('Outputs_pre-361'!S964 &lt;&gt; 0, Impact_361_diff!S964 / 'Outputs_pre-361'!S964, "")</f>
        <v>2.2031638963417588E-3</v>
      </c>
      <c r="T964" s="256">
        <f>IF('Outputs_pre-361'!T964 &lt;&gt; 0, Impact_361_diff!T964 / 'Outputs_pre-361'!T964, "")</f>
        <v>1.475029987741355E-2</v>
      </c>
      <c r="U964" s="256">
        <f>IF('Outputs_pre-361'!U964 &lt;&gt; 0, Impact_361_diff!U964 / 'Outputs_pre-361'!U964, "")</f>
        <v>4.6536284459716812E-4</v>
      </c>
      <c r="V964" s="256">
        <f>IF('Outputs_pre-361'!V964 &lt;&gt; 0, Impact_361_diff!V964 / 'Outputs_pre-361'!V964, "")</f>
        <v>2.3755496978363586E-2</v>
      </c>
      <c r="W964" s="256">
        <f>IF('Outputs_pre-361'!W964 &lt;&gt; 0, Impact_361_diff!W964 / 'Outputs_pre-361'!W964, "")</f>
        <v>4.1199321142327953E-4</v>
      </c>
      <c r="X964" s="256">
        <f>IF('Outputs_pre-361'!X964 &lt;&gt; 0, Impact_361_diff!X964 / 'Outputs_pre-361'!X964, "")</f>
        <v>-8.2765828940526583E-5</v>
      </c>
      <c r="Y964" s="256">
        <f>IF('Outputs_pre-361'!Y964 &lt;&gt; 0, Impact_361_diff!Y964 / 'Outputs_pre-361'!Y964, "")</f>
        <v>-1.3419944063777225E-3</v>
      </c>
      <c r="Z964" s="256">
        <f>IF('Outputs_pre-361'!Z964 &lt;&gt; 0, Impact_361_diff!Z964 / 'Outputs_pre-361'!Z964, "")</f>
        <v>1.0324375127656997E-3</v>
      </c>
      <c r="AA964" s="256">
        <f>IF('Outputs_pre-361'!AA964 &lt;&gt; 0, Impact_361_diff!AA964 / 'Outputs_pre-361'!AA964, "")</f>
        <v>3.7053624802302998E-3</v>
      </c>
      <c r="AB964" s="256">
        <f>IF('Outputs_pre-361'!AB964 &lt;&gt; 0, Impact_361_diff!AB964 / 'Outputs_pre-361'!AB964, "")</f>
        <v>9.3259332253380631E-4</v>
      </c>
    </row>
    <row r="965" spans="1:28" x14ac:dyDescent="0.35">
      <c r="A965" s="82"/>
      <c r="D965" s="252" t="str">
        <f t="shared" si="7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179</v>
      </c>
      <c r="L965" s="82"/>
      <c r="M965" s="25"/>
      <c r="N965" s="82"/>
      <c r="O965" s="256">
        <f>IF('Outputs_pre-361'!O965 &lt;&gt; 0, Impact_361_diff!O965 / 'Outputs_pre-361'!O965, "")</f>
        <v>1.0250870290917128E-3</v>
      </c>
      <c r="P965" s="256">
        <f>IF('Outputs_pre-361'!P965 &lt;&gt; 0, Impact_361_diff!P965 / 'Outputs_pre-361'!P965, "")</f>
        <v>1.4290426245735259E-3</v>
      </c>
      <c r="Q965" s="256">
        <f>IF('Outputs_pre-361'!Q965 &lt;&gt; 0, Impact_361_diff!Q965 / 'Outputs_pre-361'!Q965, "")</f>
        <v>2.7004668682867232E-3</v>
      </c>
      <c r="R965" s="256">
        <f>IF('Outputs_pre-361'!R965 &lt;&gt; 0, Impact_361_diff!R965 / 'Outputs_pre-361'!R965, "")</f>
        <v>1.2862806720816836E-2</v>
      </c>
      <c r="S965" s="256">
        <f>IF('Outputs_pre-361'!S965 &lt;&gt; 0, Impact_361_diff!S965 / 'Outputs_pre-361'!S965, "")</f>
        <v>2.3119939604686799E-3</v>
      </c>
      <c r="T965" s="256">
        <f>IF('Outputs_pre-361'!T965 &lt;&gt; 0, Impact_361_diff!T965 / 'Outputs_pre-361'!T965, "")</f>
        <v>1.5082440264205781E-2</v>
      </c>
      <c r="U965" s="256">
        <f>IF('Outputs_pre-361'!U965 &lt;&gt; 0, Impact_361_diff!U965 / 'Outputs_pre-361'!U965, "")</f>
        <v>5.0032892717023596E-4</v>
      </c>
      <c r="V965" s="256">
        <f>IF('Outputs_pre-361'!V965 &lt;&gt; 0, Impact_361_diff!V965 / 'Outputs_pre-361'!V965, "")</f>
        <v>2.4582177404944672E-2</v>
      </c>
      <c r="W965" s="256">
        <f>IF('Outputs_pre-361'!W965 &lt;&gt; 0, Impact_361_diff!W965 / 'Outputs_pre-361'!W965, "")</f>
        <v>3.9041447571485304E-4</v>
      </c>
      <c r="X965" s="256">
        <f>IF('Outputs_pre-361'!X965 &lt;&gt; 0, Impact_361_diff!X965 / 'Outputs_pre-361'!X965, "")</f>
        <v>-9.6878630160425404E-5</v>
      </c>
      <c r="Y965" s="256">
        <f>IF('Outputs_pre-361'!Y965 &lt;&gt; 0, Impact_361_diff!Y965 / 'Outputs_pre-361'!Y965, "")</f>
        <v>-1.3286227019372241E-3</v>
      </c>
      <c r="Z965" s="256">
        <f>IF('Outputs_pre-361'!Z965 &lt;&gt; 0, Impact_361_diff!Z965 / 'Outputs_pre-361'!Z965, "")</f>
        <v>1.0642767941169366E-3</v>
      </c>
      <c r="AA965" s="256">
        <f>IF('Outputs_pre-361'!AA965 &lt;&gt; 0, Impact_361_diff!AA965 / 'Outputs_pre-361'!AA965, "")</f>
        <v>3.9347553342496174E-3</v>
      </c>
      <c r="AB965" s="256">
        <f>IF('Outputs_pre-361'!AB965 &lt;&gt; 0, Impact_361_diff!AB965 / 'Outputs_pre-361'!AB965, "")</f>
        <v>9.5813475854599308E-4</v>
      </c>
    </row>
    <row r="966" spans="1:28" x14ac:dyDescent="0.35">
      <c r="A966" s="82"/>
      <c r="D966" s="252" t="str">
        <f t="shared" si="7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179</v>
      </c>
      <c r="L966" s="82"/>
      <c r="M966" s="25"/>
      <c r="N966" s="82"/>
      <c r="O966" s="256">
        <f>IF('Outputs_pre-361'!O966 &lt;&gt; 0, Impact_361_diff!O966 / 'Outputs_pre-361'!O966, "")</f>
        <v>-0.59966398285456868</v>
      </c>
      <c r="P966" s="256">
        <f>IF('Outputs_pre-361'!P966 &lt;&gt; 0, Impact_361_diff!P966 / 'Outputs_pre-361'!P966, "")</f>
        <v>-0.69949649661899982</v>
      </c>
      <c r="Q966" s="256">
        <f>IF('Outputs_pre-361'!Q966 &lt;&gt; 0, Impact_361_diff!Q966 / 'Outputs_pre-361'!Q966, "")</f>
        <v>-0.68920470309442139</v>
      </c>
      <c r="R966" s="256">
        <f>IF('Outputs_pre-361'!R966 &lt;&gt; 0, Impact_361_diff!R966 / 'Outputs_pre-361'!R966, "")</f>
        <v>-0.41138232519953943</v>
      </c>
      <c r="S966" s="256">
        <f>IF('Outputs_pre-361'!S966 &lt;&gt; 0, Impact_361_diff!S966 / 'Outputs_pre-361'!S966, "")</f>
        <v>-0.51802696263188497</v>
      </c>
      <c r="T966" s="256">
        <f>IF('Outputs_pre-361'!T966 &lt;&gt; 0, Impact_361_diff!T966 / 'Outputs_pre-361'!T966, "")</f>
        <v>-0.56983385886750149</v>
      </c>
      <c r="U966" s="256">
        <f>IF('Outputs_pre-361'!U966 &lt;&gt; 0, Impact_361_diff!U966 / 'Outputs_pre-361'!U966, "")</f>
        <v>-0.77498391300296021</v>
      </c>
      <c r="V966" s="256">
        <f>IF('Outputs_pre-361'!V966 &lt;&gt; 0, Impact_361_diff!V966 / 'Outputs_pre-361'!V966, "")</f>
        <v>0.50046416830114449</v>
      </c>
      <c r="W966" s="256">
        <f>IF('Outputs_pre-361'!W966 &lt;&gt; 0, Impact_361_diff!W966 / 'Outputs_pre-361'!W966, "")</f>
        <v>-0.46808360992306852</v>
      </c>
      <c r="X966" s="256">
        <f>IF('Outputs_pre-361'!X966 &lt;&gt; 0, Impact_361_diff!X966 / 'Outputs_pre-361'!X966, "")</f>
        <v>-0.31339482748137476</v>
      </c>
      <c r="Y966" s="256" t="str">
        <f>IF('Outputs_pre-361'!Y966 &lt;&gt; 0, Impact_361_diff!Y966 / 'Outputs_pre-361'!Y966, "")</f>
        <v/>
      </c>
      <c r="Z966" s="256" t="str">
        <f>IF('Outputs_pre-361'!Z966 &lt;&gt; 0, Impact_361_diff!Z966 / 'Outputs_pre-361'!Z966, "")</f>
        <v/>
      </c>
      <c r="AA966" s="256" t="str">
        <f>IF('Outputs_pre-361'!AA966 &lt;&gt; 0, Impact_361_diff!AA966 / 'Outputs_pre-361'!AA966, "")</f>
        <v/>
      </c>
      <c r="AB966" s="256" t="str">
        <f>IF('Outputs_pre-361'!AB966 &lt;&gt; 0, Impact_361_diff!AB966 / 'Outputs_pre-361'!AB966, "")</f>
        <v/>
      </c>
    </row>
    <row r="967" spans="1:28" x14ac:dyDescent="0.35">
      <c r="A967" s="82"/>
      <c r="D967" s="252" t="str">
        <f t="shared" si="7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179</v>
      </c>
      <c r="L967" s="82"/>
      <c r="M967" s="25"/>
      <c r="N967" s="82"/>
      <c r="O967" s="256" t="str">
        <f>IF('Outputs_pre-361'!O967 &lt;&gt; 0, Impact_361_diff!O967 / 'Outputs_pre-361'!O967, "")</f>
        <v/>
      </c>
      <c r="P967" s="256" t="str">
        <f>IF('Outputs_pre-361'!P967 &lt;&gt; 0, Impact_361_diff!P967 / 'Outputs_pre-361'!P967, "")</f>
        <v/>
      </c>
      <c r="Q967" s="256" t="str">
        <f>IF('Outputs_pre-361'!Q967 &lt;&gt; 0, Impact_361_diff!Q967 / 'Outputs_pre-361'!Q967, "")</f>
        <v/>
      </c>
      <c r="R967" s="256" t="str">
        <f>IF('Outputs_pre-361'!R967 &lt;&gt; 0, Impact_361_diff!R967 / 'Outputs_pre-361'!R967, "")</f>
        <v/>
      </c>
      <c r="S967" s="256" t="str">
        <f>IF('Outputs_pre-361'!S967 &lt;&gt; 0, Impact_361_diff!S967 / 'Outputs_pre-361'!S967, "")</f>
        <v/>
      </c>
      <c r="T967" s="256" t="str">
        <f>IF('Outputs_pre-361'!T967 &lt;&gt; 0, Impact_361_diff!T967 / 'Outputs_pre-361'!T967, "")</f>
        <v/>
      </c>
      <c r="U967" s="256" t="str">
        <f>IF('Outputs_pre-361'!U967 &lt;&gt; 0, Impact_361_diff!U967 / 'Outputs_pre-361'!U967, "")</f>
        <v/>
      </c>
      <c r="V967" s="256" t="str">
        <f>IF('Outputs_pre-361'!V967 &lt;&gt; 0, Impact_361_diff!V967 / 'Outputs_pre-361'!V967, "")</f>
        <v/>
      </c>
      <c r="W967" s="256" t="str">
        <f>IF('Outputs_pre-361'!W967 &lt;&gt; 0, Impact_361_diff!W967 / 'Outputs_pre-361'!W967, "")</f>
        <v/>
      </c>
      <c r="X967" s="256" t="str">
        <f>IF('Outputs_pre-361'!X967 &lt;&gt; 0, Impact_361_diff!X967 / 'Outputs_pre-361'!X967, "")</f>
        <v/>
      </c>
      <c r="Y967" s="256" t="str">
        <f>IF('Outputs_pre-361'!Y967 &lt;&gt; 0, Impact_361_diff!Y967 / 'Outputs_pre-361'!Y967, "")</f>
        <v/>
      </c>
      <c r="Z967" s="256" t="str">
        <f>IF('Outputs_pre-361'!Z967 &lt;&gt; 0, Impact_361_diff!Z967 / 'Outputs_pre-361'!Z967, "")</f>
        <v/>
      </c>
      <c r="AA967" s="256" t="str">
        <f>IF('Outputs_pre-361'!AA967 &lt;&gt; 0, Impact_361_diff!AA967 / 'Outputs_pre-361'!AA967, "")</f>
        <v/>
      </c>
      <c r="AB967" s="256" t="str">
        <f>IF('Outputs_pre-361'!AB967 &lt;&gt; 0, Impact_361_diff!AB967 / 'Outputs_pre-361'!AB967, "")</f>
        <v/>
      </c>
    </row>
    <row r="968" spans="1:28" x14ac:dyDescent="0.35">
      <c r="A968" s="82"/>
      <c r="D968" s="252" t="str">
        <f t="shared" si="7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179</v>
      </c>
      <c r="L968" s="82"/>
      <c r="M968" s="25"/>
      <c r="N968" s="82"/>
      <c r="O968" s="256">
        <f>IF('Outputs_pre-361'!O968 &lt;&gt; 0, Impact_361_diff!O968 / 'Outputs_pre-361'!O968, "")</f>
        <v>5.6011602291249754E-2</v>
      </c>
      <c r="P968" s="256">
        <f>IF('Outputs_pre-361'!P968 &lt;&gt; 0, Impact_361_diff!P968 / 'Outputs_pre-361'!P968, "")</f>
        <v>8.4120126468663667E-2</v>
      </c>
      <c r="Q968" s="256">
        <f>IF('Outputs_pre-361'!Q968 &lt;&gt; 0, Impact_361_diff!Q968 / 'Outputs_pre-361'!Q968, "")</f>
        <v>4.0112717829138854E-2</v>
      </c>
      <c r="R968" s="256">
        <f>IF('Outputs_pre-361'!R968 &lt;&gt; 0, Impact_361_diff!R968 / 'Outputs_pre-361'!R968, "")</f>
        <v>2.1847520178704883E-2</v>
      </c>
      <c r="S968" s="256">
        <f>IF('Outputs_pre-361'!S968 &lt;&gt; 0, Impact_361_diff!S968 / 'Outputs_pre-361'!S968, "")</f>
        <v>1.0871069664895868E-2</v>
      </c>
      <c r="T968" s="256">
        <f>IF('Outputs_pre-361'!T968 &lt;&gt; 0, Impact_361_diff!T968 / 'Outputs_pre-361'!T968, "")</f>
        <v>2.6153760641933591E-2</v>
      </c>
      <c r="U968" s="256">
        <f>IF('Outputs_pre-361'!U968 &lt;&gt; 0, Impact_361_diff!U968 / 'Outputs_pre-361'!U968, "")</f>
        <v>0.16893634574313732</v>
      </c>
      <c r="V968" s="256">
        <f>IF('Outputs_pre-361'!V968 &lt;&gt; 0, Impact_361_diff!V968 / 'Outputs_pre-361'!V968, "")</f>
        <v>2.2485153702607517E-3</v>
      </c>
      <c r="W968" s="256">
        <f>IF('Outputs_pre-361'!W968 &lt;&gt; 0, Impact_361_diff!W968 / 'Outputs_pre-361'!W968, "")</f>
        <v>3.6730101632954449E-3</v>
      </c>
      <c r="X968" s="256">
        <f>IF('Outputs_pre-361'!X968 &lt;&gt; 0, Impact_361_diff!X968 / 'Outputs_pre-361'!X968, "")</f>
        <v>1.0266085071111711E-2</v>
      </c>
      <c r="Y968" s="256">
        <f>IF('Outputs_pre-361'!Y968 &lt;&gt; 0, Impact_361_diff!Y968 / 'Outputs_pre-361'!Y968, "")</f>
        <v>1.9720806169551509E-2</v>
      </c>
      <c r="Z968" s="256">
        <f>IF('Outputs_pre-361'!Z968 &lt;&gt; 0, Impact_361_diff!Z968 / 'Outputs_pre-361'!Z968, "")</f>
        <v>1.3265467237509458E-2</v>
      </c>
      <c r="AA968" s="256">
        <f>IF('Outputs_pre-361'!AA968 &lt;&gt; 0, Impact_361_diff!AA968 / 'Outputs_pre-361'!AA968, "")</f>
        <v>0.12530819459763992</v>
      </c>
      <c r="AB968" s="256">
        <f>IF('Outputs_pre-361'!AB968 &lt;&gt; 0, Impact_361_diff!AB968 / 'Outputs_pre-361'!AB968, "")</f>
        <v>1.8131341132859576E-2</v>
      </c>
    </row>
    <row r="969" spans="1:28" x14ac:dyDescent="0.35">
      <c r="A969" s="82"/>
      <c r="D969" s="252" t="str">
        <f t="shared" si="7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179</v>
      </c>
      <c r="L969" s="82"/>
      <c r="M969" s="25"/>
      <c r="N969" s="82"/>
      <c r="O969" s="256">
        <f>IF('Outputs_pre-361'!O969 &lt;&gt; 0, Impact_361_diff!O969 / 'Outputs_pre-361'!O969, "")</f>
        <v>5.6963576171740582E-2</v>
      </c>
      <c r="P969" s="256">
        <f>IF('Outputs_pre-361'!P969 &lt;&gt; 0, Impact_361_diff!P969 / 'Outputs_pre-361'!P969, "")</f>
        <v>8.5321107209750779E-2</v>
      </c>
      <c r="Q969" s="256">
        <f>IF('Outputs_pre-361'!Q969 &lt;&gt; 0, Impact_361_diff!Q969 / 'Outputs_pre-361'!Q969, "")</f>
        <v>4.0684577527678956E-2</v>
      </c>
      <c r="R969" s="256">
        <f>IF('Outputs_pre-361'!R969 &lt;&gt; 0, Impact_361_diff!R969 / 'Outputs_pre-361'!R969, "")</f>
        <v>2.2150931033982729E-2</v>
      </c>
      <c r="S969" s="256">
        <f>IF('Outputs_pre-361'!S969 &lt;&gt; 0, Impact_361_diff!S969 / 'Outputs_pre-361'!S969, "")</f>
        <v>1.1058534452293919E-2</v>
      </c>
      <c r="T969" s="256">
        <f>IF('Outputs_pre-361'!T969 &lt;&gt; 0, Impact_361_diff!T969 / 'Outputs_pre-361'!T969, "")</f>
        <v>2.6487345417543259E-2</v>
      </c>
      <c r="U969" s="256">
        <f>IF('Outputs_pre-361'!U969 &lt;&gt; 0, Impact_361_diff!U969 / 'Outputs_pre-361'!U969, "")</f>
        <v>0.17083039017333226</v>
      </c>
      <c r="V969" s="256">
        <f>IF('Outputs_pre-361'!V969 &lt;&gt; 0, Impact_361_diff!V969 / 'Outputs_pre-361'!V969, "")</f>
        <v>2.2551720506024178E-3</v>
      </c>
      <c r="W969" s="256">
        <f>IF('Outputs_pre-361'!W969 &lt;&gt; 0, Impact_361_diff!W969 / 'Outputs_pre-361'!W969, "")</f>
        <v>3.6891320785282546E-3</v>
      </c>
      <c r="X969" s="256">
        <f>IF('Outputs_pre-361'!X969 &lt;&gt; 0, Impact_361_diff!X969 / 'Outputs_pre-361'!X969, "")</f>
        <v>1.0305698946802394E-2</v>
      </c>
      <c r="Y969" s="256">
        <f>IF('Outputs_pre-361'!Y969 &lt;&gt; 0, Impact_361_diff!Y969 / 'Outputs_pre-361'!Y969, "")</f>
        <v>1.9874490005278699E-2</v>
      </c>
      <c r="Z969" s="256">
        <f>IF('Outputs_pre-361'!Z969 &lt;&gt; 0, Impact_361_diff!Z969 / 'Outputs_pre-361'!Z969, "")</f>
        <v>1.3359069218066304E-2</v>
      </c>
      <c r="AA969" s="256">
        <f>IF('Outputs_pre-361'!AA969 &lt;&gt; 0, Impact_361_diff!AA969 / 'Outputs_pre-361'!AA969, "")</f>
        <v>0.12666916316277194</v>
      </c>
      <c r="AB969" s="256">
        <f>IF('Outputs_pre-361'!AB969 &lt;&gt; 0, Impact_361_diff!AB969 / 'Outputs_pre-361'!AB969, "")</f>
        <v>1.8323534465196845E-2</v>
      </c>
    </row>
    <row r="970" spans="1:28" x14ac:dyDescent="0.35">
      <c r="A970" s="82"/>
      <c r="D970" s="252" t="str">
        <f t="shared" si="7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179</v>
      </c>
      <c r="L970" s="82"/>
      <c r="M970" s="25"/>
      <c r="N970" s="82"/>
      <c r="O970" s="256">
        <f>IF('Outputs_pre-361'!O970 &lt;&gt; 0, Impact_361_diff!O970 / 'Outputs_pre-361'!O970, "")</f>
        <v>5.7358752741982086E-2</v>
      </c>
      <c r="P970" s="256">
        <f>IF('Outputs_pre-361'!P970 &lt;&gt; 0, Impact_361_diff!P970 / 'Outputs_pre-361'!P970, "")</f>
        <v>8.5626952423258157E-2</v>
      </c>
      <c r="Q970" s="256">
        <f>IF('Outputs_pre-361'!Q970 &lt;&gt; 0, Impact_361_diff!Q970 / 'Outputs_pre-361'!Q970, "")</f>
        <v>4.0907562922325759E-2</v>
      </c>
      <c r="R970" s="256">
        <f>IF('Outputs_pre-361'!R970 &lt;&gt; 0, Impact_361_diff!R970 / 'Outputs_pre-361'!R970, "")</f>
        <v>2.2287774571582531E-2</v>
      </c>
      <c r="S970" s="256">
        <f>IF('Outputs_pre-361'!S970 &lt;&gt; 0, Impact_361_diff!S970 / 'Outputs_pre-361'!S970, "")</f>
        <v>1.113410271634334E-2</v>
      </c>
      <c r="T970" s="256">
        <f>IF('Outputs_pre-361'!T970 &lt;&gt; 0, Impact_361_diff!T970 / 'Outputs_pre-361'!T970, "")</f>
        <v>2.6652185597989736E-2</v>
      </c>
      <c r="U970" s="256">
        <f>IF('Outputs_pre-361'!U970 &lt;&gt; 0, Impact_361_diff!U970 / 'Outputs_pre-361'!U970, "")</f>
        <v>0.1715273364369484</v>
      </c>
      <c r="V970" s="256">
        <f>IF('Outputs_pre-361'!V970 &lt;&gt; 0, Impact_361_diff!V970 / 'Outputs_pre-361'!V970, "")</f>
        <v>2.2637403807044621E-3</v>
      </c>
      <c r="W970" s="256">
        <f>IF('Outputs_pre-361'!W970 &lt;&gt; 0, Impact_361_diff!W970 / 'Outputs_pre-361'!W970, "")</f>
        <v>3.6985890950117068E-3</v>
      </c>
      <c r="X970" s="256">
        <f>IF('Outputs_pre-361'!X970 &lt;&gt; 0, Impact_361_diff!X970 / 'Outputs_pre-361'!X970, "")</f>
        <v>1.0341864995384861E-2</v>
      </c>
      <c r="Y970" s="256">
        <f>IF('Outputs_pre-361'!Y970 &lt;&gt; 0, Impact_361_diff!Y970 / 'Outputs_pre-361'!Y970, "")</f>
        <v>1.9951022229073315E-2</v>
      </c>
      <c r="Z970" s="256">
        <f>IF('Outputs_pre-361'!Z970 &lt;&gt; 0, Impact_361_diff!Z970 / 'Outputs_pre-361'!Z970, "")</f>
        <v>1.3397847513787536E-2</v>
      </c>
      <c r="AA970" s="256">
        <f>IF('Outputs_pre-361'!AA970 &lt;&gt; 0, Impact_361_diff!AA970 / 'Outputs_pre-361'!AA970, "")</f>
        <v>0.12715881725652484</v>
      </c>
      <c r="AB970" s="256">
        <f>IF('Outputs_pre-361'!AB970 &lt;&gt; 0, Impact_361_diff!AB970 / 'Outputs_pre-361'!AB970, "")</f>
        <v>1.8383028389635306E-2</v>
      </c>
    </row>
    <row r="971" spans="1:28" s="82" customFormat="1" x14ac:dyDescent="0.35">
      <c r="D971" s="252" t="str">
        <f t="shared" si="7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179</v>
      </c>
      <c r="M971" s="25"/>
      <c r="O971" s="257">
        <f>IF('Outputs_pre-361'!O971 &lt;&gt; 0, Impact_361_diff!O971 / 'Outputs_pre-361'!O971, "")</f>
        <v>5.770919471492663E-2</v>
      </c>
      <c r="P971" s="257">
        <f>IF('Outputs_pre-361'!P971 &lt;&gt; 0, Impact_361_diff!P971 / 'Outputs_pre-361'!P971, "")</f>
        <v>8.6015500221549052E-2</v>
      </c>
      <c r="Q971" s="257">
        <f>IF('Outputs_pre-361'!Q971 &lt;&gt; 0, Impact_361_diff!Q971 / 'Outputs_pre-361'!Q971, "")</f>
        <v>4.1110217810626924E-2</v>
      </c>
      <c r="R971" s="257">
        <f>IF('Outputs_pre-361'!R971 &lt;&gt; 0, Impact_361_diff!R971 / 'Outputs_pre-361'!R971, "")</f>
        <v>2.2410949256086877E-2</v>
      </c>
      <c r="S971" s="257">
        <f>IF('Outputs_pre-361'!S971 &lt;&gt; 0, Impact_361_diff!S971 / 'Outputs_pre-361'!S971, "")</f>
        <v>1.1227699547322037E-2</v>
      </c>
      <c r="T971" s="257">
        <f>IF('Outputs_pre-361'!T971 &lt;&gt; 0, Impact_361_diff!T971 / 'Outputs_pre-361'!T971, "")</f>
        <v>2.6794078313063796E-2</v>
      </c>
      <c r="U971" s="257">
        <f>IF('Outputs_pre-361'!U971 &lt;&gt; 0, Impact_361_diff!U971 / 'Outputs_pre-361'!U971, "")</f>
        <v>0.17228229393987962</v>
      </c>
      <c r="V971" s="257">
        <f>IF('Outputs_pre-361'!V971 &lt;&gt; 0, Impact_361_diff!V971 / 'Outputs_pre-361'!V971, "")</f>
        <v>2.2700733576149026E-3</v>
      </c>
      <c r="W971" s="257">
        <f>IF('Outputs_pre-361'!W971 &lt;&gt; 0, Impact_361_diff!W971 / 'Outputs_pre-361'!W971, "")</f>
        <v>3.7078140054239484E-3</v>
      </c>
      <c r="X971" s="257">
        <f>IF('Outputs_pre-361'!X971 &lt;&gt; 0, Impact_361_diff!X971 / 'Outputs_pre-361'!X971, "")</f>
        <v>1.0372336060809619E-2</v>
      </c>
      <c r="Y971" s="257">
        <f>IF('Outputs_pre-361'!Y971 &lt;&gt; 0, Impact_361_diff!Y971 / 'Outputs_pre-361'!Y971, "")</f>
        <v>2.0020690792949075E-2</v>
      </c>
      <c r="Z971" s="257">
        <f>IF('Outputs_pre-361'!Z971 &lt;&gt; 0, Impact_361_diff!Z971 / 'Outputs_pre-361'!Z971, "")</f>
        <v>1.3426642614950191E-2</v>
      </c>
      <c r="AA971" s="257">
        <f>IF('Outputs_pre-361'!AA971 &lt;&gt; 0, Impact_361_diff!AA971 / 'Outputs_pre-361'!AA971, "")</f>
        <v>0.12759458969471546</v>
      </c>
      <c r="AB971" s="257">
        <f>IF('Outputs_pre-361'!AB971 &lt;&gt; 0, Impact_361_diff!AB971 / 'Outputs_pre-361'!AB971, "")</f>
        <v>1.845333385322389E-2</v>
      </c>
    </row>
    <row r="972" spans="1:28" s="82" customFormat="1" x14ac:dyDescent="0.35">
      <c r="D972" s="252" t="str">
        <f t="shared" si="7"/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179</v>
      </c>
      <c r="M972" s="25"/>
      <c r="O972" s="257" t="str">
        <f>IF('Outputs_pre-361'!O972 &lt;&gt; 0, Impact_361_diff!O972 / 'Outputs_pre-361'!O972, "")</f>
        <v/>
      </c>
      <c r="P972" s="257" t="str">
        <f>IF('Outputs_pre-361'!P972 &lt;&gt; 0, Impact_361_diff!P972 / 'Outputs_pre-361'!P972, "")</f>
        <v/>
      </c>
      <c r="Q972" s="257" t="str">
        <f>IF('Outputs_pre-361'!Q972 &lt;&gt; 0, Impact_361_diff!Q972 / 'Outputs_pre-361'!Q972, "")</f>
        <v/>
      </c>
      <c r="R972" s="257" t="str">
        <f>IF('Outputs_pre-361'!R972 &lt;&gt; 0, Impact_361_diff!R972 / 'Outputs_pre-361'!R972, "")</f>
        <v/>
      </c>
      <c r="S972" s="257" t="str">
        <f>IF('Outputs_pre-361'!S972 &lt;&gt; 0, Impact_361_diff!S972 / 'Outputs_pre-361'!S972, "")</f>
        <v/>
      </c>
      <c r="T972" s="257" t="str">
        <f>IF('Outputs_pre-361'!T972 &lt;&gt; 0, Impact_361_diff!T972 / 'Outputs_pre-361'!T972, "")</f>
        <v/>
      </c>
      <c r="U972" s="257" t="str">
        <f>IF('Outputs_pre-361'!U972 &lt;&gt; 0, Impact_361_diff!U972 / 'Outputs_pre-361'!U972, "")</f>
        <v/>
      </c>
      <c r="V972" s="257" t="str">
        <f>IF('Outputs_pre-361'!V972 &lt;&gt; 0, Impact_361_diff!V972 / 'Outputs_pre-361'!V972, "")</f>
        <v/>
      </c>
      <c r="W972" s="257" t="str">
        <f>IF('Outputs_pre-361'!W972 &lt;&gt; 0, Impact_361_diff!W972 / 'Outputs_pre-361'!W972, "")</f>
        <v/>
      </c>
      <c r="X972" s="257" t="str">
        <f>IF('Outputs_pre-361'!X972 &lt;&gt; 0, Impact_361_diff!X972 / 'Outputs_pre-361'!X972, "")</f>
        <v/>
      </c>
      <c r="Y972" s="257" t="str">
        <f>IF('Outputs_pre-361'!Y972 &lt;&gt; 0, Impact_361_diff!Y972 / 'Outputs_pre-361'!Y972, "")</f>
        <v/>
      </c>
      <c r="Z972" s="257" t="str">
        <f>IF('Outputs_pre-361'!Z972 &lt;&gt; 0, Impact_361_diff!Z972 / 'Outputs_pre-361'!Z972, "")</f>
        <v/>
      </c>
      <c r="AA972" s="257" t="str">
        <f>IF('Outputs_pre-361'!AA972 &lt;&gt; 0, Impact_361_diff!AA972 / 'Outputs_pre-361'!AA972, "")</f>
        <v/>
      </c>
      <c r="AB972" s="257" t="str">
        <f>IF('Outputs_pre-361'!AB972 &lt;&gt; 0, Impact_361_diff!AB972 / 'Outputs_pre-361'!AB972, "")</f>
        <v/>
      </c>
    </row>
    <row r="973" spans="1:28" s="82" customFormat="1" x14ac:dyDescent="0.35">
      <c r="D973" s="252" t="str">
        <f t="shared" si="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179</v>
      </c>
      <c r="M973" s="25"/>
      <c r="O973" s="257">
        <f>IF('Outputs_pre-361'!O973 &lt;&gt; 0, Impact_361_diff!O973 / 'Outputs_pre-361'!O973, "")</f>
        <v>-0.12642118518603621</v>
      </c>
      <c r="P973" s="257">
        <f>IF('Outputs_pre-361'!P973 &lt;&gt; 0, Impact_361_diff!P973 / 'Outputs_pre-361'!P973, "")</f>
        <v>-0.4086434303537958</v>
      </c>
      <c r="Q973" s="257">
        <f>IF('Outputs_pre-361'!Q973 &lt;&gt; 0, Impact_361_diff!Q973 / 'Outputs_pre-361'!Q973, "")</f>
        <v>-0.37764075922140544</v>
      </c>
      <c r="R973" s="257">
        <f>IF('Outputs_pre-361'!R973 &lt;&gt; 0, Impact_361_diff!R973 / 'Outputs_pre-361'!R973, "")</f>
        <v>-0.35358019997800016</v>
      </c>
      <c r="S973" s="257">
        <f>IF('Outputs_pre-361'!S973 &lt;&gt; 0, Impact_361_diff!S973 / 'Outputs_pre-361'!S973, "")</f>
        <v>-0.25344104232734338</v>
      </c>
      <c r="T973" s="257">
        <f>IF('Outputs_pre-361'!T973 &lt;&gt; 0, Impact_361_diff!T973 / 'Outputs_pre-361'!T973, "")</f>
        <v>-0.34426200017458808</v>
      </c>
      <c r="U973" s="257">
        <f>IF('Outputs_pre-361'!U973 &lt;&gt; 0, Impact_361_diff!U973 / 'Outputs_pre-361'!U973, "")</f>
        <v>-0.14073536161510364</v>
      </c>
      <c r="V973" s="257">
        <f>IF('Outputs_pre-361'!V973 &lt;&gt; 0, Impact_361_diff!V973 / 'Outputs_pre-361'!V973, "")</f>
        <v>8.5656255581149435E-2</v>
      </c>
      <c r="W973" s="257">
        <f>IF('Outputs_pre-361'!W973 &lt;&gt; 0, Impact_361_diff!W973 / 'Outputs_pre-361'!W973, "")</f>
        <v>-0.21832770890581499</v>
      </c>
      <c r="X973" s="257">
        <f>IF('Outputs_pre-361'!X973 &lt;&gt; 0, Impact_361_diff!X973 / 'Outputs_pre-361'!X973, "")</f>
        <v>-6.6616976927388216E-2</v>
      </c>
      <c r="Y973" s="257">
        <f>IF('Outputs_pre-361'!Y973 &lt;&gt; 0, Impact_361_diff!Y973 / 'Outputs_pre-361'!Y973, "")</f>
        <v>-0.22148142428424591</v>
      </c>
      <c r="Z973" s="257">
        <f>IF('Outputs_pre-361'!Z973 &lt;&gt; 0, Impact_361_diff!Z973 / 'Outputs_pre-361'!Z973, "")</f>
        <v>-0.14275954549595982</v>
      </c>
      <c r="AA973" s="257">
        <f>IF('Outputs_pre-361'!AA973 &lt;&gt; 0, Impact_361_diff!AA973 / 'Outputs_pre-361'!AA973, "")</f>
        <v>-0.25272866369770869</v>
      </c>
      <c r="AB973" s="257">
        <f>IF('Outputs_pre-361'!AB973 &lt;&gt; 0, Impact_361_diff!AB973 / 'Outputs_pre-361'!AB973, "")</f>
        <v>-0.29295910774847772</v>
      </c>
    </row>
    <row r="974" spans="1:28" s="82" customFormat="1" x14ac:dyDescent="0.35">
      <c r="D974" s="252" t="str">
        <f t="shared" si="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179</v>
      </c>
      <c r="M974" s="25"/>
      <c r="O974" s="257">
        <f>IF('Outputs_pre-361'!O974 &lt;&gt; 0, Impact_361_diff!O974 / 'Outputs_pre-361'!O974, "")</f>
        <v>-0.12897457953288072</v>
      </c>
      <c r="P974" s="257">
        <f>IF('Outputs_pre-361'!P974 &lt;&gt; 0, Impact_361_diff!P974 / 'Outputs_pre-361'!P974, "")</f>
        <v>-0.40992187361613558</v>
      </c>
      <c r="Q974" s="257">
        <f>IF('Outputs_pre-361'!Q974 &lt;&gt; 0, Impact_361_diff!Q974 / 'Outputs_pre-361'!Q974, "")</f>
        <v>-0.37935035699441899</v>
      </c>
      <c r="R974" s="257">
        <f>IF('Outputs_pre-361'!R974 &lt;&gt; 0, Impact_361_diff!R974 / 'Outputs_pre-361'!R974, "")</f>
        <v>-0.35608801678852325</v>
      </c>
      <c r="S974" s="257">
        <f>IF('Outputs_pre-361'!S974 &lt;&gt; 0, Impact_361_diff!S974 / 'Outputs_pre-361'!S974, "")</f>
        <v>-0.25585908286804054</v>
      </c>
      <c r="T974" s="257">
        <f>IF('Outputs_pre-361'!T974 &lt;&gt; 0, Impact_361_diff!T974 / 'Outputs_pre-361'!T974, "")</f>
        <v>-0.34471610880641518</v>
      </c>
      <c r="U974" s="257">
        <f>IF('Outputs_pre-361'!U974 &lt;&gt; 0, Impact_361_diff!U974 / 'Outputs_pre-361'!U974, "")</f>
        <v>-0.14101440984695102</v>
      </c>
      <c r="V974" s="257">
        <f>IF('Outputs_pre-361'!V974 &lt;&gt; 0, Impact_361_diff!V974 / 'Outputs_pre-361'!V974, "")</f>
        <v>8.573288039928971E-2</v>
      </c>
      <c r="W974" s="257">
        <f>IF('Outputs_pre-361'!W974 &lt;&gt; 0, Impact_361_diff!W974 / 'Outputs_pre-361'!W974, "")</f>
        <v>-0.21858264670731586</v>
      </c>
      <c r="X974" s="257">
        <f>IF('Outputs_pre-361'!X974 &lt;&gt; 0, Impact_361_diff!X974 / 'Outputs_pre-361'!X974, "")</f>
        <v>-6.6688707696544211E-2</v>
      </c>
      <c r="Y974" s="257">
        <f>IF('Outputs_pre-361'!Y974 &lt;&gt; 0, Impact_361_diff!Y974 / 'Outputs_pre-361'!Y974, "")</f>
        <v>-0.22209216415709704</v>
      </c>
      <c r="Z974" s="257">
        <f>IF('Outputs_pre-361'!Z974 &lt;&gt; 0, Impact_361_diff!Z974 / 'Outputs_pre-361'!Z974, "")</f>
        <v>-0.14317820427358854</v>
      </c>
      <c r="AA974" s="257">
        <f>IF('Outputs_pre-361'!AA974 &lt;&gt; 0, Impact_361_diff!AA974 / 'Outputs_pre-361'!AA974, "")</f>
        <v>-0.25375349129117752</v>
      </c>
      <c r="AB974" s="257">
        <f>IF('Outputs_pre-361'!AB974 &lt;&gt; 0, Impact_361_diff!AB974 / 'Outputs_pre-361'!AB974, "")</f>
        <v>-0.29405022840968043</v>
      </c>
    </row>
    <row r="975" spans="1:28" s="82" customFormat="1" x14ac:dyDescent="0.35">
      <c r="D975" s="252" t="str">
        <f t="shared" si="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179</v>
      </c>
      <c r="M975" s="25"/>
      <c r="O975" s="257">
        <f>IF('Outputs_pre-361'!O975 &lt;&gt; 0, Impact_361_diff!O975 / 'Outputs_pre-361'!O975, "")</f>
        <v>-0.13005370576498296</v>
      </c>
      <c r="P975" s="257">
        <f>IF('Outputs_pre-361'!P975 &lt;&gt; 0, Impact_361_diff!P975 / 'Outputs_pre-361'!P975, "")</f>
        <v>-0.41024689133473324</v>
      </c>
      <c r="Q975" s="257">
        <f>IF('Outputs_pre-361'!Q975 &lt;&gt; 0, Impact_361_diff!Q975 / 'Outputs_pre-361'!Q975, "")</f>
        <v>-0.37999671223215487</v>
      </c>
      <c r="R975" s="257">
        <f>IF('Outputs_pre-361'!R975 &lt;&gt; 0, Impact_361_diff!R975 / 'Outputs_pre-361'!R975, "")</f>
        <v>-0.35716802416462645</v>
      </c>
      <c r="S975" s="257">
        <f>IF('Outputs_pre-361'!S975 &lt;&gt; 0, Impact_361_diff!S975 / 'Outputs_pre-361'!S975, "")</f>
        <v>-0.25682456829753475</v>
      </c>
      <c r="T975" s="257">
        <f>IF('Outputs_pre-361'!T975 &lt;&gt; 0, Impact_361_diff!T975 / 'Outputs_pre-361'!T975, "")</f>
        <v>-0.34494048879427114</v>
      </c>
      <c r="U975" s="257">
        <f>IF('Outputs_pre-361'!U975 &lt;&gt; 0, Impact_361_diff!U975 / 'Outputs_pre-361'!U975, "")</f>
        <v>-0.1411156481485083</v>
      </c>
      <c r="V975" s="257">
        <f>IF('Outputs_pre-361'!V975 &lt;&gt; 0, Impact_361_diff!V975 / 'Outputs_pre-361'!V975, "")</f>
        <v>8.5802890398254811E-2</v>
      </c>
      <c r="W975" s="257">
        <f>IF('Outputs_pre-361'!W975 &lt;&gt; 0, Impact_361_diff!W975 / 'Outputs_pre-361'!W975, "")</f>
        <v>-0.2187203358948511</v>
      </c>
      <c r="X975" s="257">
        <f>IF('Outputs_pre-361'!X975 &lt;&gt; 0, Impact_361_diff!X975 / 'Outputs_pre-361'!X975, "")</f>
        <v>-6.6751053787732301E-2</v>
      </c>
      <c r="Y975" s="257">
        <f>IF('Outputs_pre-361'!Y975 &lt;&gt; 0, Impact_361_diff!Y975 / 'Outputs_pre-361'!Y975, "")</f>
        <v>-0.22237837833747723</v>
      </c>
      <c r="Z975" s="257">
        <f>IF('Outputs_pre-361'!Z975 &lt;&gt; 0, Impact_361_diff!Z975 / 'Outputs_pre-361'!Z975, "")</f>
        <v>-0.14334500216814861</v>
      </c>
      <c r="AA975" s="257">
        <f>IF('Outputs_pre-361'!AA975 &lt;&gt; 0, Impact_361_diff!AA975 / 'Outputs_pre-361'!AA975, "")</f>
        <v>-0.25411801066027517</v>
      </c>
      <c r="AB975" s="257">
        <f>IF('Outputs_pre-361'!AB975 &lt;&gt; 0, Impact_361_diff!AB975 / 'Outputs_pre-361'!AB975, "")</f>
        <v>-0.29438769576884793</v>
      </c>
    </row>
    <row r="976" spans="1:28" s="82" customFormat="1" x14ac:dyDescent="0.35">
      <c r="D976" s="252" t="str">
        <f t="shared" si="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179</v>
      </c>
      <c r="M976" s="25"/>
      <c r="O976" s="257">
        <f>IF('Outputs_pre-361'!O976 &lt;&gt; 0, Impact_361_diff!O976 / 'Outputs_pre-361'!O976, "")</f>
        <v>-0.13099520307850318</v>
      </c>
      <c r="P976" s="257">
        <f>IF('Outputs_pre-361'!P976 &lt;&gt; 0, Impact_361_diff!P976 / 'Outputs_pre-361'!P976, "")</f>
        <v>-0.41064881836490663</v>
      </c>
      <c r="Q976" s="257">
        <f>IF('Outputs_pre-361'!Q976 &lt;&gt; 0, Impact_361_diff!Q976 / 'Outputs_pre-361'!Q976, "")</f>
        <v>-0.3805973367163839</v>
      </c>
      <c r="R976" s="257">
        <f>IF('Outputs_pre-361'!R976 &lt;&gt; 0, Impact_361_diff!R976 / 'Outputs_pre-361'!R976, "")</f>
        <v>-0.35815258971864505</v>
      </c>
      <c r="S976" s="257">
        <f>IF('Outputs_pre-361'!S976 &lt;&gt; 0, Impact_361_diff!S976 / 'Outputs_pre-361'!S976, "")</f>
        <v>-0.25793988169756188</v>
      </c>
      <c r="T976" s="257">
        <f>IF('Outputs_pre-361'!T976 &lt;&gt; 0, Impact_361_diff!T976 / 'Outputs_pre-361'!T976, "")</f>
        <v>-0.34513066932030029</v>
      </c>
      <c r="U976" s="257">
        <f>IF('Outputs_pre-361'!U976 &lt;&gt; 0, Impact_361_diff!U976 / 'Outputs_pre-361'!U976, "")</f>
        <v>-0.14122462594459953</v>
      </c>
      <c r="V976" s="257">
        <f>IF('Outputs_pre-361'!V976 &lt;&gt; 0, Impact_361_diff!V976 / 'Outputs_pre-361'!V976, "")</f>
        <v>8.5860705289511327E-2</v>
      </c>
      <c r="W976" s="257">
        <f>IF('Outputs_pre-361'!W976 &lt;&gt; 0, Impact_361_diff!W976 / 'Outputs_pre-361'!W976, "")</f>
        <v>-0.21884895139205823</v>
      </c>
      <c r="X976" s="257">
        <f>IF('Outputs_pre-361'!X976 &lt;&gt; 0, Impact_361_diff!X976 / 'Outputs_pre-361'!X976, "")</f>
        <v>-6.6798243633380619E-2</v>
      </c>
      <c r="Y976" s="257">
        <f>IF('Outputs_pre-361'!Y976 &lt;&gt; 0, Impact_361_diff!Y976 / 'Outputs_pre-361'!Y976, "")</f>
        <v>-0.22262516874675722</v>
      </c>
      <c r="Z976" s="257">
        <f>IF('Outputs_pre-361'!Z976 &lt;&gt; 0, Impact_361_diff!Z976 / 'Outputs_pre-361'!Z976, "")</f>
        <v>-0.14347773673868869</v>
      </c>
      <c r="AA976" s="257">
        <f>IF('Outputs_pre-361'!AA976 &lt;&gt; 0, Impact_361_diff!AA976 / 'Outputs_pre-361'!AA976, "")</f>
        <v>-0.25444201941756156</v>
      </c>
      <c r="AB976" s="257">
        <f>IF('Outputs_pre-361'!AB976 &lt;&gt; 0, Impact_361_diff!AB976 / 'Outputs_pre-361'!AB976, "")</f>
        <v>-0.29478573781924616</v>
      </c>
    </row>
    <row r="977" spans="1:29" s="82" customFormat="1" x14ac:dyDescent="0.35">
      <c r="D977" s="252" t="str">
        <f t="shared" si="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179</v>
      </c>
      <c r="M977" s="25"/>
      <c r="O977" s="257" t="str">
        <f>IF('Outputs_pre-361'!O977 &lt;&gt; 0, Impact_361_diff!O977 / 'Outputs_pre-361'!O977, "")</f>
        <v/>
      </c>
      <c r="P977" s="257" t="str">
        <f>IF('Outputs_pre-361'!P977 &lt;&gt; 0, Impact_361_diff!P977 / 'Outputs_pre-361'!P977, "")</f>
        <v/>
      </c>
      <c r="Q977" s="257" t="str">
        <f>IF('Outputs_pre-361'!Q977 &lt;&gt; 0, Impact_361_diff!Q977 / 'Outputs_pre-361'!Q977, "")</f>
        <v/>
      </c>
      <c r="R977" s="257" t="str">
        <f>IF('Outputs_pre-361'!R977 &lt;&gt; 0, Impact_361_diff!R977 / 'Outputs_pre-361'!R977, "")</f>
        <v/>
      </c>
      <c r="S977" s="257" t="str">
        <f>IF('Outputs_pre-361'!S977 &lt;&gt; 0, Impact_361_diff!S977 / 'Outputs_pre-361'!S977, "")</f>
        <v/>
      </c>
      <c r="T977" s="257" t="str">
        <f>IF('Outputs_pre-361'!T977 &lt;&gt; 0, Impact_361_diff!T977 / 'Outputs_pre-361'!T977, "")</f>
        <v/>
      </c>
      <c r="U977" s="257" t="str">
        <f>IF('Outputs_pre-361'!U977 &lt;&gt; 0, Impact_361_diff!U977 / 'Outputs_pre-361'!U977, "")</f>
        <v/>
      </c>
      <c r="V977" s="257" t="str">
        <f>IF('Outputs_pre-361'!V977 &lt;&gt; 0, Impact_361_diff!V977 / 'Outputs_pre-361'!V977, "")</f>
        <v/>
      </c>
      <c r="W977" s="257" t="str">
        <f>IF('Outputs_pre-361'!W977 &lt;&gt; 0, Impact_361_diff!W977 / 'Outputs_pre-361'!W977, "")</f>
        <v/>
      </c>
      <c r="X977" s="257" t="str">
        <f>IF('Outputs_pre-361'!X977 &lt;&gt; 0, Impact_361_diff!X977 / 'Outputs_pre-361'!X977, "")</f>
        <v/>
      </c>
      <c r="Y977" s="257" t="str">
        <f>IF('Outputs_pre-361'!Y977 &lt;&gt; 0, Impact_361_diff!Y977 / 'Outputs_pre-361'!Y977, "")</f>
        <v/>
      </c>
      <c r="Z977" s="257" t="str">
        <f>IF('Outputs_pre-361'!Z977 &lt;&gt; 0, Impact_361_diff!Z977 / 'Outputs_pre-361'!Z977, "")</f>
        <v/>
      </c>
      <c r="AA977" s="257" t="str">
        <f>IF('Outputs_pre-361'!AA977 &lt;&gt; 0, Impact_361_diff!AA977 / 'Outputs_pre-361'!AA977, "")</f>
        <v/>
      </c>
      <c r="AB977" s="257" t="str">
        <f>IF('Outputs_pre-361'!AB977 &lt;&gt; 0, Impact_361_diff!AB977 / 'Outputs_pre-361'!AB977, "")</f>
        <v/>
      </c>
    </row>
    <row r="978" spans="1:29" s="82" customFormat="1" x14ac:dyDescent="0.35">
      <c r="D978" s="252" t="str">
        <f t="shared" si="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179</v>
      </c>
      <c r="M978" s="25"/>
      <c r="O978" s="257">
        <f>IF('Outputs_pre-361'!O978 &lt;&gt; 0, Impact_361_diff!O978 / 'Outputs_pre-361'!O978, "")</f>
        <v>-2.5104215474913027E-4</v>
      </c>
      <c r="P978" s="257">
        <f>IF('Outputs_pre-361'!P978 &lt;&gt; 0, Impact_361_diff!P978 / 'Outputs_pre-361'!P978, "")</f>
        <v>-1.4167711603216265E-3</v>
      </c>
      <c r="Q978" s="257">
        <f>IF('Outputs_pre-361'!Q978 &lt;&gt; 0, Impact_361_diff!Q978 / 'Outputs_pre-361'!Q978, "")</f>
        <v>-4.0744671958787258E-4</v>
      </c>
      <c r="R978" s="257">
        <f>IF('Outputs_pre-361'!R978 &lt;&gt; 0, Impact_361_diff!R978 / 'Outputs_pre-361'!R978, "")</f>
        <v>-2.977653958269215E-4</v>
      </c>
      <c r="S978" s="257">
        <f>IF('Outputs_pre-361'!S978 &lt;&gt; 0, Impact_361_diff!S978 / 'Outputs_pre-361'!S978, "")</f>
        <v>1.8048197788694172E-4</v>
      </c>
      <c r="T978" s="257">
        <f>IF('Outputs_pre-361'!T978 &lt;&gt; 0, Impact_361_diff!T978 / 'Outputs_pre-361'!T978, "")</f>
        <v>-2.903485571517061E-3</v>
      </c>
      <c r="U978" s="257">
        <f>IF('Outputs_pre-361'!U978 &lt;&gt; 0, Impact_361_diff!U978 / 'Outputs_pre-361'!U978, "")</f>
        <v>-4.5595309980957597E-3</v>
      </c>
      <c r="V978" s="257">
        <f>IF('Outputs_pre-361'!V978 &lt;&gt; 0, Impact_361_diff!V978 / 'Outputs_pre-361'!V978, "")</f>
        <v>-3.197572483799721E-2</v>
      </c>
      <c r="W978" s="257">
        <f>IF('Outputs_pre-361'!W978 &lt;&gt; 0, Impact_361_diff!W978 / 'Outputs_pre-361'!W978, "")</f>
        <v>-1.6745062391129483E-3</v>
      </c>
      <c r="X978" s="257">
        <f>IF('Outputs_pre-361'!X978 &lt;&gt; 0, Impact_361_diff!X978 / 'Outputs_pre-361'!X978, "")</f>
        <v>-1.5811220991010451E-4</v>
      </c>
      <c r="Y978" s="257">
        <f>IF('Outputs_pre-361'!Y978 &lt;&gt; 0, Impact_361_diff!Y978 / 'Outputs_pre-361'!Y978, "")</f>
        <v>1.682308589651565E-4</v>
      </c>
      <c r="Z978" s="257">
        <f>IF('Outputs_pre-361'!Z978 &lt;&gt; 0, Impact_361_diff!Z978 / 'Outputs_pre-361'!Z978, "")</f>
        <v>1.0922174599193586E-3</v>
      </c>
      <c r="AA978" s="257">
        <f>IF('Outputs_pre-361'!AA978 &lt;&gt; 0, Impact_361_diff!AA978 / 'Outputs_pre-361'!AA978, "")</f>
        <v>8.0213652668051068E-4</v>
      </c>
      <c r="AB978" s="257">
        <f>IF('Outputs_pre-361'!AB978 &lt;&gt; 0, Impact_361_diff!AB978 / 'Outputs_pre-361'!AB978, "")</f>
        <v>-1.2623092525394354E-3</v>
      </c>
    </row>
    <row r="979" spans="1:29" s="82" customFormat="1" x14ac:dyDescent="0.35">
      <c r="D979" s="252" t="str">
        <f t="shared" si="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179</v>
      </c>
      <c r="M979" s="25"/>
      <c r="O979" s="257">
        <f>IF('Outputs_pre-361'!O979 &lt;&gt; 0, Impact_361_diff!O979 / 'Outputs_pre-361'!O979, "")</f>
        <v>-2.6087034802405723E-4</v>
      </c>
      <c r="P979" s="257">
        <f>IF('Outputs_pre-361'!P979 &lt;&gt; 0, Impact_361_diff!P979 / 'Outputs_pre-361'!P979, "")</f>
        <v>-1.473158707867694E-3</v>
      </c>
      <c r="Q979" s="257">
        <f>IF('Outputs_pre-361'!Q979 &lt;&gt; 0, Impact_361_diff!Q979 / 'Outputs_pre-361'!Q979, "")</f>
        <v>-4.3441332493943086E-4</v>
      </c>
      <c r="R979" s="257">
        <f>IF('Outputs_pre-361'!R979 &lt;&gt; 0, Impact_361_diff!R979 / 'Outputs_pre-361'!R979, "")</f>
        <v>-3.3587642926798225E-4</v>
      </c>
      <c r="S979" s="257">
        <f>IF('Outputs_pre-361'!S979 &lt;&gt; 0, Impact_361_diff!S979 / 'Outputs_pre-361'!S979, "")</f>
        <v>1.9124724831593901E-4</v>
      </c>
      <c r="T979" s="257">
        <f>IF('Outputs_pre-361'!T979 &lt;&gt; 0, Impact_361_diff!T979 / 'Outputs_pre-361'!T979, "")</f>
        <v>-3.0345147213553369E-3</v>
      </c>
      <c r="U979" s="257">
        <f>IF('Outputs_pre-361'!U979 &lt;&gt; 0, Impact_361_diff!U979 / 'Outputs_pre-361'!U979, "")</f>
        <v>-4.643148253390096E-3</v>
      </c>
      <c r="V979" s="257">
        <f>IF('Outputs_pre-361'!V979 &lt;&gt; 0, Impact_361_diff!V979 / 'Outputs_pre-361'!V979, "")</f>
        <v>-3.2275078445711834E-2</v>
      </c>
      <c r="W979" s="257">
        <f>IF('Outputs_pre-361'!W979 &lt;&gt; 0, Impact_361_diff!W979 / 'Outputs_pre-361'!W979, "")</f>
        <v>-1.7094814173267757E-3</v>
      </c>
      <c r="X979" s="257">
        <f>IF('Outputs_pre-361'!X979 &lt;&gt; 0, Impact_361_diff!X979 / 'Outputs_pre-361'!X979, "")</f>
        <v>-1.5891882357220742E-4</v>
      </c>
      <c r="Y979" s="257">
        <f>IF('Outputs_pre-361'!Y979 &lt;&gt; 0, Impact_361_diff!Y979 / 'Outputs_pre-361'!Y979, "")</f>
        <v>1.7493479939960507E-4</v>
      </c>
      <c r="Z979" s="257">
        <f>IF('Outputs_pre-361'!Z979 &lt;&gt; 0, Impact_361_diff!Z979 / 'Outputs_pre-361'!Z979, "")</f>
        <v>1.1206081563508517E-3</v>
      </c>
      <c r="AA979" s="257">
        <f>IF('Outputs_pre-361'!AA979 &lt;&gt; 0, Impact_361_diff!AA979 / 'Outputs_pre-361'!AA979, "")</f>
        <v>8.161757420073059E-4</v>
      </c>
      <c r="AB979" s="257">
        <f>IF('Outputs_pre-361'!AB979 &lt;&gt; 0, Impact_361_diff!AB979 / 'Outputs_pre-361'!AB979, "")</f>
        <v>-1.3245055062856247E-3</v>
      </c>
    </row>
    <row r="980" spans="1:29" s="82" customFormat="1" x14ac:dyDescent="0.35">
      <c r="D980" s="252" t="str">
        <f t="shared" si="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179</v>
      </c>
      <c r="M980" s="25"/>
      <c r="O980" s="257">
        <f>IF('Outputs_pre-361'!O980 &lt;&gt; 0, Impact_361_diff!O980 / 'Outputs_pre-361'!O980, "")</f>
        <v>-2.6186990288994122E-4</v>
      </c>
      <c r="P980" s="257">
        <f>IF('Outputs_pre-361'!P980 &lt;&gt; 0, Impact_361_diff!P980 / 'Outputs_pre-361'!P980, "")</f>
        <v>-1.4840703267265639E-3</v>
      </c>
      <c r="Q980" s="257">
        <f>IF('Outputs_pre-361'!Q980 &lt;&gt; 0, Impact_361_diff!Q980 / 'Outputs_pre-361'!Q980, "")</f>
        <v>-4.38758881916385E-4</v>
      </c>
      <c r="R980" s="257">
        <f>IF('Outputs_pre-361'!R980 &lt;&gt; 0, Impact_361_diff!R980 / 'Outputs_pre-361'!R980, "")</f>
        <v>-3.3904173615607918E-4</v>
      </c>
      <c r="S980" s="257">
        <f>IF('Outputs_pre-361'!S980 &lt;&gt; 0, Impact_361_diff!S980 / 'Outputs_pre-361'!S980, "")</f>
        <v>1.924939222597139E-4</v>
      </c>
      <c r="T980" s="257">
        <f>IF('Outputs_pre-361'!T980 &lt;&gt; 0, Impact_361_diff!T980 / 'Outputs_pre-361'!T980, "")</f>
        <v>-3.0498047670097406E-3</v>
      </c>
      <c r="U980" s="257">
        <f>IF('Outputs_pre-361'!U980 &lt;&gt; 0, Impact_361_diff!U980 / 'Outputs_pre-361'!U980, "")</f>
        <v>-4.6617327914154219E-3</v>
      </c>
      <c r="V980" s="257">
        <f>IF('Outputs_pre-361'!V980 &lt;&gt; 0, Impact_361_diff!V980 / 'Outputs_pre-361'!V980, "")</f>
        <v>-3.2376227469782352E-2</v>
      </c>
      <c r="W980" s="257">
        <f>IF('Outputs_pre-361'!W980 &lt;&gt; 0, Impact_361_diff!W980 / 'Outputs_pre-361'!W980, "")</f>
        <v>-1.7168431836095939E-3</v>
      </c>
      <c r="X980" s="257">
        <f>IF('Outputs_pre-361'!X980 &lt;&gt; 0, Impact_361_diff!X980 / 'Outputs_pre-361'!X980, "")</f>
        <v>-1.5973260360138165E-4</v>
      </c>
      <c r="Y980" s="257">
        <f>IF('Outputs_pre-361'!Y980 &lt;&gt; 0, Impact_361_diff!Y980 / 'Outputs_pre-361'!Y980, "")</f>
        <v>1.7617405662208001E-4</v>
      </c>
      <c r="Z980" s="257">
        <f>IF('Outputs_pre-361'!Z980 &lt;&gt; 0, Impact_361_diff!Z980 / 'Outputs_pre-361'!Z980, "")</f>
        <v>1.1266927104010391E-3</v>
      </c>
      <c r="AA980" s="257">
        <f>IF('Outputs_pre-361'!AA980 &lt;&gt; 0, Impact_361_diff!AA980 / 'Outputs_pre-361'!AA980, "")</f>
        <v>8.1894952574668156E-4</v>
      </c>
      <c r="AB980" s="257">
        <f>IF('Outputs_pre-361'!AB980 &lt;&gt; 0, Impact_361_diff!AB980 / 'Outputs_pre-361'!AB980, "")</f>
        <v>-1.3315621046475687E-3</v>
      </c>
    </row>
    <row r="981" spans="1:29" s="82" customFormat="1" x14ac:dyDescent="0.35">
      <c r="D981" s="252" t="str">
        <f t="shared" si="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179</v>
      </c>
      <c r="M981" s="25"/>
      <c r="O981" s="257">
        <f>IF('Outputs_pre-361'!O981 &lt;&gt; 0, Impact_361_diff!O981 / 'Outputs_pre-361'!O981, "")</f>
        <v>-2.6360263846836405E-4</v>
      </c>
      <c r="P981" s="257">
        <f>IF('Outputs_pre-361'!P981 &lt;&gt; 0, Impact_361_diff!P981 / 'Outputs_pre-361'!P981, "")</f>
        <v>-1.4935806039323913E-3</v>
      </c>
      <c r="Q981" s="257">
        <f>IF('Outputs_pre-361'!Q981 &lt;&gt; 0, Impact_361_diff!Q981 / 'Outputs_pre-361'!Q981, "")</f>
        <v>-4.4322339392846967E-4</v>
      </c>
      <c r="R981" s="257">
        <f>IF('Outputs_pre-361'!R981 &lt;&gt; 0, Impact_361_diff!R981 / 'Outputs_pre-361'!R981, "")</f>
        <v>-3.4156790092912089E-4</v>
      </c>
      <c r="S981" s="257">
        <f>IF('Outputs_pre-361'!S981 &lt;&gt; 0, Impact_361_diff!S981 / 'Outputs_pre-361'!S981, "")</f>
        <v>1.9459422559588041E-4</v>
      </c>
      <c r="T981" s="257">
        <f>IF('Outputs_pre-361'!T981 &lt;&gt; 0, Impact_361_diff!T981 / 'Outputs_pre-361'!T981, "")</f>
        <v>-3.0641281178678407E-3</v>
      </c>
      <c r="U981" s="257">
        <f>IF('Outputs_pre-361'!U981 &lt;&gt; 0, Impact_361_diff!U981 / 'Outputs_pre-361'!U981, "")</f>
        <v>-4.6700380126613794E-3</v>
      </c>
      <c r="V981" s="257">
        <f>IF('Outputs_pre-361'!V981 &lt;&gt; 0, Impact_361_diff!V981 / 'Outputs_pre-361'!V981, "")</f>
        <v>-3.2510669926749287E-2</v>
      </c>
      <c r="W981" s="257">
        <f>IF('Outputs_pre-361'!W981 &lt;&gt; 0, Impact_361_diff!W981 / 'Outputs_pre-361'!W981, "")</f>
        <v>-1.7263104048669032E-3</v>
      </c>
      <c r="X981" s="257">
        <f>IF('Outputs_pre-361'!X981 &lt;&gt; 0, Impact_361_diff!X981 / 'Outputs_pre-361'!X981, "")</f>
        <v>-1.606269837811043E-4</v>
      </c>
      <c r="Y981" s="257">
        <f>IF('Outputs_pre-361'!Y981 &lt;&gt; 0, Impact_361_diff!Y981 / 'Outputs_pre-361'!Y981, "")</f>
        <v>1.7735542729188877E-4</v>
      </c>
      <c r="Z981" s="257">
        <f>IF('Outputs_pre-361'!Z981 &lt;&gt; 0, Impact_361_diff!Z981 / 'Outputs_pre-361'!Z981, "")</f>
        <v>1.1309556022340301E-3</v>
      </c>
      <c r="AA981" s="257">
        <f>IF('Outputs_pre-361'!AA981 &lt;&gt; 0, Impact_361_diff!AA981 / 'Outputs_pre-361'!AA981, "")</f>
        <v>8.2063219333849155E-4</v>
      </c>
      <c r="AB981" s="257">
        <f>IF('Outputs_pre-361'!AB981 &lt;&gt; 0, Impact_361_diff!AB981 / 'Outputs_pre-361'!AB981, "")</f>
        <v>-1.3359709013809485E-3</v>
      </c>
    </row>
    <row r="982" spans="1:29" s="82" customFormat="1" x14ac:dyDescent="0.35">
      <c r="D982" s="252" t="str">
        <f t="shared" si="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179</v>
      </c>
      <c r="M982" s="25"/>
      <c r="O982" s="257">
        <f>IF('Outputs_pre-361'!O982 &lt;&gt; 0, Impact_361_diff!O982 / 'Outputs_pre-361'!O982, "")</f>
        <v>0</v>
      </c>
      <c r="P982" s="257">
        <f>IF('Outputs_pre-361'!P982 &lt;&gt; 0, Impact_361_diff!P982 / 'Outputs_pre-361'!P982, "")</f>
        <v>0</v>
      </c>
      <c r="Q982" s="257">
        <f>IF('Outputs_pre-361'!Q982 &lt;&gt; 0, Impact_361_diff!Q982 / 'Outputs_pre-361'!Q982, "")</f>
        <v>0</v>
      </c>
      <c r="R982" s="257">
        <f>IF('Outputs_pre-361'!R982 &lt;&gt; 0, Impact_361_diff!R982 / 'Outputs_pre-361'!R982, "")</f>
        <v>0</v>
      </c>
      <c r="S982" s="257">
        <f>IF('Outputs_pre-361'!S982 &lt;&gt; 0, Impact_361_diff!S982 / 'Outputs_pre-361'!S982, "")</f>
        <v>0</v>
      </c>
      <c r="T982" s="257">
        <f>IF('Outputs_pre-361'!T982 &lt;&gt; 0, Impact_361_diff!T982 / 'Outputs_pre-361'!T982, "")</f>
        <v>0</v>
      </c>
      <c r="U982" s="257">
        <f>IF('Outputs_pre-361'!U982 &lt;&gt; 0, Impact_361_diff!U982 / 'Outputs_pre-361'!U982, "")</f>
        <v>0</v>
      </c>
      <c r="V982" s="257">
        <f>IF('Outputs_pre-361'!V982 &lt;&gt; 0, Impact_361_diff!V982 / 'Outputs_pre-361'!V982, "")</f>
        <v>0.10549473028961581</v>
      </c>
      <c r="W982" s="257">
        <f>IF('Outputs_pre-361'!W982 &lt;&gt; 0, Impact_361_diff!W982 / 'Outputs_pre-361'!W982, "")</f>
        <v>0</v>
      </c>
      <c r="X982" s="257">
        <f>IF('Outputs_pre-361'!X982 &lt;&gt; 0, Impact_361_diff!X982 / 'Outputs_pre-361'!X982, "")</f>
        <v>0</v>
      </c>
      <c r="Y982" s="257">
        <f>IF('Outputs_pre-361'!Y982 &lt;&gt; 0, Impact_361_diff!Y982 / 'Outputs_pre-361'!Y982, "")</f>
        <v>0</v>
      </c>
      <c r="Z982" s="257">
        <f>IF('Outputs_pre-361'!Z982 &lt;&gt; 0, Impact_361_diff!Z982 / 'Outputs_pre-361'!Z982, "")</f>
        <v>0</v>
      </c>
      <c r="AA982" s="257">
        <f>IF('Outputs_pre-361'!AA982 &lt;&gt; 0, Impact_361_diff!AA982 / 'Outputs_pre-361'!AA982, "")</f>
        <v>0</v>
      </c>
      <c r="AB982" s="257">
        <f>IF('Outputs_pre-361'!AB982 &lt;&gt; 0, Impact_361_diff!AB982 / 'Outputs_pre-361'!AB982, "")</f>
        <v>0</v>
      </c>
    </row>
    <row r="983" spans="1:29" s="82" customFormat="1" x14ac:dyDescent="0.35">
      <c r="D983" s="252" t="str">
        <f t="shared" si="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179</v>
      </c>
      <c r="M983" s="25"/>
      <c r="O983" s="257">
        <f>IF('Outputs_pre-361'!O983 &lt;&gt; 0, Impact_361_diff!O983 / 'Outputs_pre-361'!O983, "")</f>
        <v>0</v>
      </c>
      <c r="P983" s="257">
        <f>IF('Outputs_pre-361'!P983 &lt;&gt; 0, Impact_361_diff!P983 / 'Outputs_pre-361'!P983, "")</f>
        <v>0</v>
      </c>
      <c r="Q983" s="257">
        <f>IF('Outputs_pre-361'!Q983 &lt;&gt; 0, Impact_361_diff!Q983 / 'Outputs_pre-361'!Q983, "")</f>
        <v>0</v>
      </c>
      <c r="R983" s="257">
        <f>IF('Outputs_pre-361'!R983 &lt;&gt; 0, Impact_361_diff!R983 / 'Outputs_pre-361'!R983, "")</f>
        <v>0</v>
      </c>
      <c r="S983" s="257">
        <f>IF('Outputs_pre-361'!S983 &lt;&gt; 0, Impact_361_diff!S983 / 'Outputs_pre-361'!S983, "")</f>
        <v>0</v>
      </c>
      <c r="T983" s="257">
        <f>IF('Outputs_pre-361'!T983 &lt;&gt; 0, Impact_361_diff!T983 / 'Outputs_pre-361'!T983, "")</f>
        <v>0</v>
      </c>
      <c r="U983" s="257">
        <f>IF('Outputs_pre-361'!U983 &lt;&gt; 0, Impact_361_diff!U983 / 'Outputs_pre-361'!U983, "")</f>
        <v>0</v>
      </c>
      <c r="V983" s="257">
        <f>IF('Outputs_pre-361'!V983 &lt;&gt; 0, Impact_361_diff!V983 / 'Outputs_pre-361'!V983, "")</f>
        <v>0</v>
      </c>
      <c r="W983" s="257">
        <f>IF('Outputs_pre-361'!W983 &lt;&gt; 0, Impact_361_diff!W983 / 'Outputs_pre-361'!W983, "")</f>
        <v>0</v>
      </c>
      <c r="X983" s="257">
        <f>IF('Outputs_pre-361'!X983 &lt;&gt; 0, Impact_361_diff!X983 / 'Outputs_pre-361'!X983, "")</f>
        <v>0</v>
      </c>
      <c r="Y983" s="257" t="str">
        <f>IF('Outputs_pre-361'!Y983 &lt;&gt; 0, Impact_361_diff!Y983 / 'Outputs_pre-361'!Y983, "")</f>
        <v/>
      </c>
      <c r="Z983" s="257" t="str">
        <f>IF('Outputs_pre-361'!Z983 &lt;&gt; 0, Impact_361_diff!Z983 / 'Outputs_pre-361'!Z983, "")</f>
        <v/>
      </c>
      <c r="AA983" s="257" t="str">
        <f>IF('Outputs_pre-361'!AA983 &lt;&gt; 0, Impact_361_diff!AA983 / 'Outputs_pre-361'!AA983, "")</f>
        <v/>
      </c>
      <c r="AB983" s="257" t="str">
        <f>IF('Outputs_pre-361'!AB983 &lt;&gt; 0, Impact_361_diff!AB983 / 'Outputs_pre-361'!AB983, "")</f>
        <v/>
      </c>
    </row>
    <row r="984" spans="1:29" s="82" customFormat="1" x14ac:dyDescent="0.35">
      <c r="D984" s="252" t="str">
        <f t="shared" si="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179</v>
      </c>
      <c r="M984" s="25"/>
      <c r="O984" s="257">
        <f>IF('Outputs_pre-361'!O984 &lt;&gt; 0, Impact_361_diff!O984 / 'Outputs_pre-361'!O984, "")</f>
        <v>0</v>
      </c>
      <c r="P984" s="257" t="str">
        <f>IF('Outputs_pre-361'!P984 &lt;&gt; 0, Impact_361_diff!P984 / 'Outputs_pre-361'!P984, "")</f>
        <v/>
      </c>
      <c r="Q984" s="257" t="str">
        <f>IF('Outputs_pre-361'!Q984 &lt;&gt; 0, Impact_361_diff!Q984 / 'Outputs_pre-361'!Q984, "")</f>
        <v/>
      </c>
      <c r="R984" s="257">
        <f>IF('Outputs_pre-361'!R984 &lt;&gt; 0, Impact_361_diff!R984 / 'Outputs_pre-361'!R984, "")</f>
        <v>0</v>
      </c>
      <c r="S984" s="257">
        <f>IF('Outputs_pre-361'!S984 &lt;&gt; 0, Impact_361_diff!S984 / 'Outputs_pre-361'!S984, "")</f>
        <v>0</v>
      </c>
      <c r="T984" s="257">
        <f>IF('Outputs_pre-361'!T984 &lt;&gt; 0, Impact_361_diff!T984 / 'Outputs_pre-361'!T984, "")</f>
        <v>0</v>
      </c>
      <c r="U984" s="257">
        <f>IF('Outputs_pre-361'!U984 &lt;&gt; 0, Impact_361_diff!U984 / 'Outputs_pre-361'!U984, "")</f>
        <v>0</v>
      </c>
      <c r="V984" s="257" t="str">
        <f>IF('Outputs_pre-361'!V984 &lt;&gt; 0, Impact_361_diff!V984 / 'Outputs_pre-361'!V984, "")</f>
        <v/>
      </c>
      <c r="W984" s="257" t="str">
        <f>IF('Outputs_pre-361'!W984 &lt;&gt; 0, Impact_361_diff!W984 / 'Outputs_pre-361'!W984, "")</f>
        <v/>
      </c>
      <c r="X984" s="257" t="str">
        <f>IF('Outputs_pre-361'!X984 &lt;&gt; 0, Impact_361_diff!X984 / 'Outputs_pre-361'!X984, "")</f>
        <v/>
      </c>
      <c r="Y984" s="257" t="str">
        <f>IF('Outputs_pre-361'!Y984 &lt;&gt; 0, Impact_361_diff!Y984 / 'Outputs_pre-361'!Y984, "")</f>
        <v/>
      </c>
      <c r="Z984" s="257" t="str">
        <f>IF('Outputs_pre-361'!Z984 &lt;&gt; 0, Impact_361_diff!Z984 / 'Outputs_pre-361'!Z984, "")</f>
        <v/>
      </c>
      <c r="AA984" s="257" t="str">
        <f>IF('Outputs_pre-361'!AA984 &lt;&gt; 0, Impact_361_diff!AA984 / 'Outputs_pre-361'!AA984, "")</f>
        <v/>
      </c>
      <c r="AB984" s="257" t="str">
        <f>IF('Outputs_pre-361'!AB984 &lt;&gt; 0, Impact_361_diff!AB984 / 'Outputs_pre-361'!AB984, "")</f>
        <v/>
      </c>
    </row>
    <row r="985" spans="1:29" s="82" customFormat="1" x14ac:dyDescent="0.35">
      <c r="D985" s="252" t="str">
        <f t="shared" si="7"/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179</v>
      </c>
      <c r="M985" s="25"/>
      <c r="O985" s="257">
        <f>IF('Outputs_pre-361'!O985 &lt;&gt; 0, Impact_361_diff!O985 / 'Outputs_pre-361'!O985, "")</f>
        <v>0</v>
      </c>
      <c r="P985" s="257">
        <f>IF('Outputs_pre-361'!P985 &lt;&gt; 0, Impact_361_diff!P985 / 'Outputs_pre-361'!P985, "")</f>
        <v>0</v>
      </c>
      <c r="Q985" s="257">
        <f>IF('Outputs_pre-361'!Q985 &lt;&gt; 0, Impact_361_diff!Q985 / 'Outputs_pre-361'!Q985, "")</f>
        <v>0</v>
      </c>
      <c r="R985" s="257">
        <f>IF('Outputs_pre-361'!R985 &lt;&gt; 0, Impact_361_diff!R985 / 'Outputs_pre-361'!R985, "")</f>
        <v>0</v>
      </c>
      <c r="S985" s="257">
        <f>IF('Outputs_pre-361'!S985 &lt;&gt; 0, Impact_361_diff!S985 / 'Outputs_pre-361'!S985, "")</f>
        <v>0</v>
      </c>
      <c r="T985" s="257">
        <f>IF('Outputs_pre-361'!T985 &lt;&gt; 0, Impact_361_diff!T985 / 'Outputs_pre-361'!T985, "")</f>
        <v>0</v>
      </c>
      <c r="U985" s="257">
        <f>IF('Outputs_pre-361'!U985 &lt;&gt; 0, Impact_361_diff!U985 / 'Outputs_pre-361'!U985, "")</f>
        <v>0</v>
      </c>
      <c r="V985" s="257">
        <f>IF('Outputs_pre-361'!V985 &lt;&gt; 0, Impact_361_diff!V985 / 'Outputs_pre-361'!V985, "")</f>
        <v>0</v>
      </c>
      <c r="W985" s="257">
        <f>IF('Outputs_pre-361'!W985 &lt;&gt; 0, Impact_361_diff!W985 / 'Outputs_pre-361'!W985, "")</f>
        <v>0</v>
      </c>
      <c r="X985" s="257">
        <f>IF('Outputs_pre-361'!X985 &lt;&gt; 0, Impact_361_diff!X985 / 'Outputs_pre-361'!X985, "")</f>
        <v>0</v>
      </c>
      <c r="Y985" s="257">
        <f>IF('Outputs_pre-361'!Y985 &lt;&gt; 0, Impact_361_diff!Y985 / 'Outputs_pre-361'!Y985, "")</f>
        <v>0</v>
      </c>
      <c r="Z985" s="257">
        <f>IF('Outputs_pre-361'!Z985 &lt;&gt; 0, Impact_361_diff!Z985 / 'Outputs_pre-361'!Z985, "")</f>
        <v>0</v>
      </c>
      <c r="AA985" s="257">
        <f>IF('Outputs_pre-361'!AA985 &lt;&gt; 0, Impact_361_diff!AA985 / 'Outputs_pre-361'!AA985, "")</f>
        <v>0</v>
      </c>
      <c r="AB985" s="257">
        <f>IF('Outputs_pre-361'!AB985 &lt;&gt; 0, Impact_361_diff!AB985 / 'Outputs_pre-361'!AB985, "")</f>
        <v>0</v>
      </c>
    </row>
    <row r="986" spans="1:29" x14ac:dyDescent="0.35">
      <c r="A986" s="82"/>
      <c r="D986" s="252" t="str">
        <f t="shared" si="7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179</v>
      </c>
      <c r="L986" s="82"/>
      <c r="M986" s="25"/>
      <c r="N986" s="82"/>
      <c r="O986" s="256">
        <f>IF('Outputs_pre-361'!O986 &lt;&gt; 0, Impact_361_diff!O986 / 'Outputs_pre-361'!O986, "")</f>
        <v>0</v>
      </c>
      <c r="P986" s="256">
        <f>IF('Outputs_pre-361'!P986 &lt;&gt; 0, Impact_361_diff!P986 / 'Outputs_pre-361'!P986, "")</f>
        <v>0</v>
      </c>
      <c r="Q986" s="256">
        <f>IF('Outputs_pre-361'!Q986 &lt;&gt; 0, Impact_361_diff!Q986 / 'Outputs_pre-361'!Q986, "")</f>
        <v>0</v>
      </c>
      <c r="R986" s="256">
        <f>IF('Outputs_pre-361'!R986 &lt;&gt; 0, Impact_361_diff!R986 / 'Outputs_pre-361'!R986, "")</f>
        <v>0</v>
      </c>
      <c r="S986" s="256" t="str">
        <f>IF('Outputs_pre-361'!S986 &lt;&gt; 0, Impact_361_diff!S986 / 'Outputs_pre-361'!S986, "")</f>
        <v/>
      </c>
      <c r="T986" s="256">
        <f>IF('Outputs_pre-361'!T986 &lt;&gt; 0, Impact_361_diff!T986 / 'Outputs_pre-361'!T986, "")</f>
        <v>0</v>
      </c>
      <c r="U986" s="256">
        <f>IF('Outputs_pre-361'!U986 &lt;&gt; 0, Impact_361_diff!U986 / 'Outputs_pre-361'!U986, "")</f>
        <v>0</v>
      </c>
      <c r="V986" s="256">
        <f>IF('Outputs_pre-361'!V986 &lt;&gt; 0, Impact_361_diff!V986 / 'Outputs_pre-361'!V986, "")</f>
        <v>0</v>
      </c>
      <c r="W986" s="256">
        <f>IF('Outputs_pre-361'!W986 &lt;&gt; 0, Impact_361_diff!W986 / 'Outputs_pre-361'!W986, "")</f>
        <v>0</v>
      </c>
      <c r="X986" s="256">
        <f>IF('Outputs_pre-361'!X986 &lt;&gt; 0, Impact_361_diff!X986 / 'Outputs_pre-361'!X986, "")</f>
        <v>0</v>
      </c>
      <c r="Y986" s="256">
        <f>IF('Outputs_pre-361'!Y986 &lt;&gt; 0, Impact_361_diff!Y986 / 'Outputs_pre-361'!Y986, "")</f>
        <v>0</v>
      </c>
      <c r="Z986" s="256">
        <f>IF('Outputs_pre-361'!Z986 &lt;&gt; 0, Impact_361_diff!Z986 / 'Outputs_pre-361'!Z986, "")</f>
        <v>0</v>
      </c>
      <c r="AA986" s="256">
        <f>IF('Outputs_pre-361'!AA986 &lt;&gt; 0, Impact_361_diff!AA986 / 'Outputs_pre-361'!AA986, "")</f>
        <v>0</v>
      </c>
      <c r="AB986" s="256">
        <f>IF('Outputs_pre-361'!AB986 &lt;&gt; 0, Impact_361_diff!AB986 / 'Outputs_pre-361'!AB986, "")</f>
        <v>0</v>
      </c>
    </row>
    <row r="987" spans="1:29" x14ac:dyDescent="0.35">
      <c r="A987" s="82"/>
      <c r="D987" s="253" t="str">
        <f t="shared" si="7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179</v>
      </c>
      <c r="L987" s="113"/>
      <c r="M987" s="247"/>
      <c r="N987" s="113"/>
      <c r="O987" s="258">
        <f>IF('Outputs_pre-361'!O987 &lt;&gt; 0, Impact_361_diff!O987 / 'Outputs_pre-361'!O987, "")</f>
        <v>0</v>
      </c>
      <c r="P987" s="258">
        <f>IF('Outputs_pre-361'!P987 &lt;&gt; 0, Impact_361_diff!P987 / 'Outputs_pre-361'!P987, "")</f>
        <v>0</v>
      </c>
      <c r="Q987" s="258">
        <f>IF('Outputs_pre-361'!Q987 &lt;&gt; 0, Impact_361_diff!Q987 / 'Outputs_pre-361'!Q987, "")</f>
        <v>0</v>
      </c>
      <c r="R987" s="258">
        <f>IF('Outputs_pre-361'!R987 &lt;&gt; 0, Impact_361_diff!R987 / 'Outputs_pre-361'!R987, "")</f>
        <v>0</v>
      </c>
      <c r="S987" s="258">
        <f>IF('Outputs_pre-361'!S987 &lt;&gt; 0, Impact_361_diff!S987 / 'Outputs_pre-361'!S987, "")</f>
        <v>0</v>
      </c>
      <c r="T987" s="258">
        <f>IF('Outputs_pre-361'!T987 &lt;&gt; 0, Impact_361_diff!T987 / 'Outputs_pre-361'!T987, "")</f>
        <v>0</v>
      </c>
      <c r="U987" s="258">
        <f>IF('Outputs_pre-361'!U987 &lt;&gt; 0, Impact_361_diff!U987 / 'Outputs_pre-361'!U987, "")</f>
        <v>0</v>
      </c>
      <c r="V987" s="258">
        <f>IF('Outputs_pre-361'!V987 &lt;&gt; 0, Impact_361_diff!V987 / 'Outputs_pre-361'!V987, "")</f>
        <v>0</v>
      </c>
      <c r="W987" s="258">
        <f>IF('Outputs_pre-361'!W987 &lt;&gt; 0, Impact_361_diff!W987 / 'Outputs_pre-361'!W987, "")</f>
        <v>0</v>
      </c>
      <c r="X987" s="258">
        <f>IF('Outputs_pre-361'!X987 &lt;&gt; 0, Impact_361_diff!X987 / 'Outputs_pre-361'!X987, "")</f>
        <v>0</v>
      </c>
      <c r="Y987" s="258">
        <f>IF('Outputs_pre-361'!Y987 &lt;&gt; 0, Impact_361_diff!Y987 / 'Outputs_pre-361'!Y987, "")</f>
        <v>0</v>
      </c>
      <c r="Z987" s="258">
        <f>IF('Outputs_pre-361'!Z987 &lt;&gt; 0, Impact_361_diff!Z987 / 'Outputs_pre-361'!Z987, "")</f>
        <v>0</v>
      </c>
      <c r="AA987" s="258">
        <f>IF('Outputs_pre-361'!AA987 &lt;&gt; 0, Impact_361_diff!AA987 / 'Outputs_pre-361'!AA987, "")</f>
        <v>0</v>
      </c>
      <c r="AB987" s="258">
        <f>IF('Outputs_pre-361'!AB987 &lt;&gt; 0, Impact_361_diff!AB987 / 'Outputs_pre-361'!AB987, "")</f>
        <v>0</v>
      </c>
    </row>
    <row r="988" spans="1:29" x14ac:dyDescent="0.35">
      <c r="A988" s="82"/>
      <c r="D988" s="251" t="str">
        <f t="shared" si="7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114"/>
      <c r="M988" s="246"/>
      <c r="N988" s="114"/>
      <c r="O988" s="256">
        <f>IF('Outputs_pre-361'!O988 &lt;&gt; 0, Impact_361_diff!O988 / 'Outputs_pre-361'!O988, "")</f>
        <v>-6.7779084701684658E-4</v>
      </c>
      <c r="P988" s="256">
        <f>IF('Outputs_pre-361'!P988 &lt;&gt; 0, Impact_361_diff!P988 / 'Outputs_pre-361'!P988, "")</f>
        <v>6.0442492697350468E-4</v>
      </c>
      <c r="Q988" s="256">
        <f>IF('Outputs_pre-361'!Q988 &lt;&gt; 0, Impact_361_diff!Q988 / 'Outputs_pre-361'!Q988, "")</f>
        <v>-7.6978144443048773E-4</v>
      </c>
      <c r="R988" s="256">
        <f>IF('Outputs_pre-361'!R988 &lt;&gt; 0, Impact_361_diff!R988 / 'Outputs_pre-361'!R988, "")</f>
        <v>4.6075163650993178E-2</v>
      </c>
      <c r="S988" s="256">
        <f>IF('Outputs_pre-361'!S988 &lt;&gt; 0, Impact_361_diff!S988 / 'Outputs_pre-361'!S988, "")</f>
        <v>2.2275836042595092E-3</v>
      </c>
      <c r="T988" s="256">
        <f>IF('Outputs_pre-361'!T988 &lt;&gt; 0, Impact_361_diff!T988 / 'Outputs_pre-361'!T988, "")</f>
        <v>1.5054487753347629E-2</v>
      </c>
      <c r="U988" s="256">
        <f>IF('Outputs_pre-361'!U988 &lt;&gt; 0, Impact_361_diff!U988 / 'Outputs_pre-361'!U988, "")</f>
        <v>-9.3455826257826975E-5</v>
      </c>
      <c r="V988" s="256">
        <f>IF('Outputs_pre-361'!V988 &lt;&gt; 0, Impact_361_diff!V988 / 'Outputs_pre-361'!V988, "")</f>
        <v>3.3902024562944264E-3</v>
      </c>
      <c r="W988" s="256">
        <f>IF('Outputs_pre-361'!W988 &lt;&gt; 0, Impact_361_diff!W988 / 'Outputs_pre-361'!W988, "")</f>
        <v>4.386640844400916E-4</v>
      </c>
      <c r="X988" s="256">
        <f>IF('Outputs_pre-361'!X988 &lt;&gt; 0, Impact_361_diff!X988 / 'Outputs_pre-361'!X988, "")</f>
        <v>3.0109236524373596E-5</v>
      </c>
      <c r="Y988" s="256">
        <f>IF('Outputs_pre-361'!Y988 &lt;&gt; 0, Impact_361_diff!Y988 / 'Outputs_pre-361'!Y988, "")</f>
        <v>-1.4141496842384606E-3</v>
      </c>
      <c r="Z988" s="256">
        <f>IF('Outputs_pre-361'!Z988 &lt;&gt; 0, Impact_361_diff!Z988 / 'Outputs_pre-361'!Z988, "")</f>
        <v>-4.5692416640183517E-4</v>
      </c>
      <c r="AA988" s="256">
        <f>IF('Outputs_pre-361'!AA988 &lt;&gt; 0, Impact_361_diff!AA988 / 'Outputs_pre-361'!AA988, "")</f>
        <v>1.6612585629004215E-3</v>
      </c>
      <c r="AB988" s="256">
        <f>IF('Outputs_pre-361'!AB988 &lt;&gt; 0, Impact_361_diff!AB988 / 'Outputs_pre-361'!AB988, "")</f>
        <v>-4.6879044998242986E-4</v>
      </c>
      <c r="AC988" s="65"/>
    </row>
    <row r="989" spans="1:29" x14ac:dyDescent="0.35">
      <c r="A989" s="82"/>
      <c r="D989" s="252" t="str">
        <f t="shared" si="7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256">
        <f>IF('Outputs_pre-361'!O989 &lt;&gt; 0, Impact_361_diff!O989 / 'Outputs_pre-361'!O989, "")</f>
        <v>-0.57246599224700478</v>
      </c>
      <c r="P989" s="256">
        <f>IF('Outputs_pre-361'!P989 &lt;&gt; 0, Impact_361_diff!P989 / 'Outputs_pre-361'!P989, "")</f>
        <v>-0.80011013119584828</v>
      </c>
      <c r="Q989" s="256">
        <f>IF('Outputs_pre-361'!Q989 &lt;&gt; 0, Impact_361_diff!Q989 / 'Outputs_pre-361'!Q989, "")</f>
        <v>-0.75613865950669135</v>
      </c>
      <c r="R989" s="256">
        <f>IF('Outputs_pre-361'!R989 &lt;&gt; 0, Impact_361_diff!R989 / 'Outputs_pre-361'!R989, "")</f>
        <v>-0.52186628820356173</v>
      </c>
      <c r="S989" s="256">
        <f>IF('Outputs_pre-361'!S989 &lt;&gt; 0, Impact_361_diff!S989 / 'Outputs_pre-361'!S989, "")</f>
        <v>-0.57937441653140598</v>
      </c>
      <c r="T989" s="256">
        <f>IF('Outputs_pre-361'!T989 &lt;&gt; 0, Impact_361_diff!T989 / 'Outputs_pre-361'!T989, "")</f>
        <v>-0.88891110333176726</v>
      </c>
      <c r="U989" s="256">
        <f>IF('Outputs_pre-361'!U989 &lt;&gt; 0, Impact_361_diff!U989 / 'Outputs_pre-361'!U989, "")</f>
        <v>-0.80232267526066514</v>
      </c>
      <c r="V989" s="256">
        <f>IF('Outputs_pre-361'!V989 &lt;&gt; 0, Impact_361_diff!V989 / 'Outputs_pre-361'!V989, "")</f>
        <v>0.3672890136322115</v>
      </c>
      <c r="W989" s="256">
        <f>IF('Outputs_pre-361'!W989 &lt;&gt; 0, Impact_361_diff!W989 / 'Outputs_pre-361'!W989, "")</f>
        <v>-0.54806377641650594</v>
      </c>
      <c r="X989" s="256">
        <f>IF('Outputs_pre-361'!X989 &lt;&gt; 0, Impact_361_diff!X989 / 'Outputs_pre-361'!X989, "")</f>
        <v>-0.32818187242675551</v>
      </c>
      <c r="Y989" s="256">
        <f>IF('Outputs_pre-361'!Y989 &lt;&gt; 0, Impact_361_diff!Y989 / 'Outputs_pre-361'!Y989, "")</f>
        <v>-0.52752576314154165</v>
      </c>
      <c r="Z989" s="256">
        <f>IF('Outputs_pre-361'!Z989 &lt;&gt; 0, Impact_361_diff!Z989 / 'Outputs_pre-361'!Z989, "")</f>
        <v>-0.80460766800605366</v>
      </c>
      <c r="AA989" s="256">
        <f>IF('Outputs_pre-361'!AA989 &lt;&gt; 0, Impact_361_diff!AA989 / 'Outputs_pre-361'!AA989, "")</f>
        <v>-0.89077400301061149</v>
      </c>
      <c r="AB989" s="256">
        <f>IF('Outputs_pre-361'!AB989 &lt;&gt; 0, Impact_361_diff!AB989 / 'Outputs_pre-361'!AB989, "")</f>
        <v>-0.81267326898346137</v>
      </c>
      <c r="AC989" s="65"/>
    </row>
    <row r="990" spans="1:29" x14ac:dyDescent="0.35">
      <c r="A990" s="82"/>
      <c r="D990" s="252" t="str">
        <f t="shared" si="7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256" t="str">
        <f>IF('Outputs_pre-361'!O990 &lt;&gt; 0, Impact_361_diff!O990 / 'Outputs_pre-361'!O990, "")</f>
        <v/>
      </c>
      <c r="P990" s="256" t="str">
        <f>IF('Outputs_pre-361'!P990 &lt;&gt; 0, Impact_361_diff!P990 / 'Outputs_pre-361'!P990, "")</f>
        <v/>
      </c>
      <c r="Q990" s="256" t="str">
        <f>IF('Outputs_pre-361'!Q990 &lt;&gt; 0, Impact_361_diff!Q990 / 'Outputs_pre-361'!Q990, "")</f>
        <v/>
      </c>
      <c r="R990" s="256" t="str">
        <f>IF('Outputs_pre-361'!R990 &lt;&gt; 0, Impact_361_diff!R990 / 'Outputs_pre-361'!R990, "")</f>
        <v/>
      </c>
      <c r="S990" s="256" t="str">
        <f>IF('Outputs_pre-361'!S990 &lt;&gt; 0, Impact_361_diff!S990 / 'Outputs_pre-361'!S990, "")</f>
        <v/>
      </c>
      <c r="T990" s="256" t="str">
        <f>IF('Outputs_pre-361'!T990 &lt;&gt; 0, Impact_361_diff!T990 / 'Outputs_pre-361'!T990, "")</f>
        <v/>
      </c>
      <c r="U990" s="256" t="str">
        <f>IF('Outputs_pre-361'!U990 &lt;&gt; 0, Impact_361_diff!U990 / 'Outputs_pre-361'!U990, "")</f>
        <v/>
      </c>
      <c r="V990" s="256" t="str">
        <f>IF('Outputs_pre-361'!V990 &lt;&gt; 0, Impact_361_diff!V990 / 'Outputs_pre-361'!V990, "")</f>
        <v/>
      </c>
      <c r="W990" s="256" t="str">
        <f>IF('Outputs_pre-361'!W990 &lt;&gt; 0, Impact_361_diff!W990 / 'Outputs_pre-361'!W990, "")</f>
        <v/>
      </c>
      <c r="X990" s="256" t="str">
        <f>IF('Outputs_pre-361'!X990 &lt;&gt; 0, Impact_361_diff!X990 / 'Outputs_pre-361'!X990, "")</f>
        <v/>
      </c>
      <c r="Y990" s="256" t="str">
        <f>IF('Outputs_pre-361'!Y990 &lt;&gt; 0, Impact_361_diff!Y990 / 'Outputs_pre-361'!Y990, "")</f>
        <v/>
      </c>
      <c r="Z990" s="256" t="str">
        <f>IF('Outputs_pre-361'!Z990 &lt;&gt; 0, Impact_361_diff!Z990 / 'Outputs_pre-361'!Z990, "")</f>
        <v/>
      </c>
      <c r="AA990" s="256" t="str">
        <f>IF('Outputs_pre-361'!AA990 &lt;&gt; 0, Impact_361_diff!AA990 / 'Outputs_pre-361'!AA990, "")</f>
        <v/>
      </c>
      <c r="AB990" s="256" t="str">
        <f>IF('Outputs_pre-361'!AB990 &lt;&gt; 0, Impact_361_diff!AB990 / 'Outputs_pre-361'!AB990, "")</f>
        <v/>
      </c>
      <c r="AC990" s="65"/>
    </row>
    <row r="991" spans="1:29" x14ac:dyDescent="0.35">
      <c r="A991" s="82"/>
      <c r="D991" s="252" t="str">
        <f t="shared" si="7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256">
        <f>IF('Outputs_pre-361'!O991 &lt;&gt; 0, Impact_361_diff!O991 / 'Outputs_pre-361'!O991, "")</f>
        <v>8.6179436823616664E-4</v>
      </c>
      <c r="P991" s="256">
        <f>IF('Outputs_pre-361'!P991 &lt;&gt; 0, Impact_361_diff!P991 / 'Outputs_pre-361'!P991, "")</f>
        <v>1.0261327721979108E-3</v>
      </c>
      <c r="Q991" s="256">
        <f>IF('Outputs_pre-361'!Q991 &lt;&gt; 0, Impact_361_diff!Q991 / 'Outputs_pre-361'!Q991, "")</f>
        <v>1.7864939026180748E-3</v>
      </c>
      <c r="R991" s="256">
        <f>IF('Outputs_pre-361'!R991 &lt;&gt; 0, Impact_361_diff!R991 / 'Outputs_pre-361'!R991, "")</f>
        <v>8.2461522260752606E-3</v>
      </c>
      <c r="S991" s="256">
        <f>IF('Outputs_pre-361'!S991 &lt;&gt; 0, Impact_361_diff!S991 / 'Outputs_pre-361'!S991, "")</f>
        <v>1.3574014733582335E-3</v>
      </c>
      <c r="T991" s="256">
        <f>IF('Outputs_pre-361'!T991 &lt;&gt; 0, Impact_361_diff!T991 / 'Outputs_pre-361'!T991, "")</f>
        <v>1.041376416851025E-2</v>
      </c>
      <c r="U991" s="256">
        <f>IF('Outputs_pre-361'!U991 &lt;&gt; 0, Impact_361_diff!U991 / 'Outputs_pre-361'!U991, "")</f>
        <v>1.9173850161704727E-4</v>
      </c>
      <c r="V991" s="256">
        <f>IF('Outputs_pre-361'!V991 &lt;&gt; 0, Impact_361_diff!V991 / 'Outputs_pre-361'!V991, "")</f>
        <v>1.5995302581384901E-2</v>
      </c>
      <c r="W991" s="256">
        <f>IF('Outputs_pre-361'!W991 &lt;&gt; 0, Impact_361_diff!W991 / 'Outputs_pre-361'!W991, "")</f>
        <v>2.6053854360177437E-4</v>
      </c>
      <c r="X991" s="256">
        <f>IF('Outputs_pre-361'!X991 &lt;&gt; 0, Impact_361_diff!X991 / 'Outputs_pre-361'!X991, "")</f>
        <v>2.251159288742675E-4</v>
      </c>
      <c r="Y991" s="256">
        <f>IF('Outputs_pre-361'!Y991 &lt;&gt; 0, Impact_361_diff!Y991 / 'Outputs_pre-361'!Y991, "")</f>
        <v>-8.4236037271268689E-4</v>
      </c>
      <c r="Z991" s="256">
        <f>IF('Outputs_pre-361'!Z991 &lt;&gt; 0, Impact_361_diff!Z991 / 'Outputs_pre-361'!Z991, "")</f>
        <v>4.5425511409361138E-4</v>
      </c>
      <c r="AA991" s="256">
        <f>IF('Outputs_pre-361'!AA991 &lt;&gt; 0, Impact_361_diff!AA991 / 'Outputs_pre-361'!AA991, "")</f>
        <v>1.9885112988869465E-3</v>
      </c>
      <c r="AB991" s="256">
        <f>IF('Outputs_pre-361'!AB991 &lt;&gt; 0, Impact_361_diff!AB991 / 'Outputs_pre-361'!AB991, "")</f>
        <v>4.4365446566140232E-4</v>
      </c>
      <c r="AC991" s="65"/>
    </row>
    <row r="992" spans="1:29" x14ac:dyDescent="0.35">
      <c r="A992" s="82"/>
      <c r="D992" s="252" t="str">
        <f t="shared" si="7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256">
        <f>IF('Outputs_pre-361'!O992 &lt;&gt; 0, Impact_361_diff!O992 / 'Outputs_pre-361'!O992, "")</f>
        <v>1.007181406410494E-3</v>
      </c>
      <c r="P992" s="256">
        <f>IF('Outputs_pre-361'!P992 &lt;&gt; 0, Impact_361_diff!P992 / 'Outputs_pre-361'!P992, "")</f>
        <v>1.4335485890891815E-3</v>
      </c>
      <c r="Q992" s="256">
        <f>IF('Outputs_pre-361'!Q992 &lt;&gt; 0, Impact_361_diff!Q992 / 'Outputs_pre-361'!Q992, "")</f>
        <v>2.4909463238499095E-3</v>
      </c>
      <c r="R992" s="256">
        <f>IF('Outputs_pre-361'!R992 &lt;&gt; 0, Impact_361_diff!R992 / 'Outputs_pre-361'!R992, "")</f>
        <v>1.164791779432006E-2</v>
      </c>
      <c r="S992" s="256">
        <f>IF('Outputs_pre-361'!S992 &lt;&gt; 0, Impact_361_diff!S992 / 'Outputs_pre-361'!S992, "")</f>
        <v>2.0177415764645401E-3</v>
      </c>
      <c r="T992" s="256">
        <f>IF('Outputs_pre-361'!T992 &lt;&gt; 0, Impact_361_diff!T992 / 'Outputs_pre-361'!T992, "")</f>
        <v>1.4090582115634779E-2</v>
      </c>
      <c r="U992" s="256">
        <f>IF('Outputs_pre-361'!U992 &lt;&gt; 0, Impact_361_diff!U992 / 'Outputs_pre-361'!U992, "")</f>
        <v>4.417459676261203E-4</v>
      </c>
      <c r="V992" s="256">
        <f>IF('Outputs_pre-361'!V992 &lt;&gt; 0, Impact_361_diff!V992 / 'Outputs_pre-361'!V992, "")</f>
        <v>2.242409941384706E-2</v>
      </c>
      <c r="W992" s="256">
        <f>IF('Outputs_pre-361'!W992 &lt;&gt; 0, Impact_361_diff!W992 / 'Outputs_pre-361'!W992, "")</f>
        <v>4.2805765326724295E-4</v>
      </c>
      <c r="X992" s="256">
        <f>IF('Outputs_pre-361'!X992 &lt;&gt; 0, Impact_361_diff!X992 / 'Outputs_pre-361'!X992, "")</f>
        <v>-8.9423661492804422E-5</v>
      </c>
      <c r="Y992" s="256">
        <f>IF('Outputs_pre-361'!Y992 &lt;&gt; 0, Impact_361_diff!Y992 / 'Outputs_pre-361'!Y992, "")</f>
        <v>-1.2332814910226929E-3</v>
      </c>
      <c r="Z992" s="256">
        <f>IF('Outputs_pre-361'!Z992 &lt;&gt; 0, Impact_361_diff!Z992 / 'Outputs_pre-361'!Z992, "")</f>
        <v>9.0849929048030344E-4</v>
      </c>
      <c r="AA992" s="256">
        <f>IF('Outputs_pre-361'!AA992 &lt;&gt; 0, Impact_361_diff!AA992 / 'Outputs_pre-361'!AA992, "")</f>
        <v>3.4173923860258064E-3</v>
      </c>
      <c r="AB992" s="256">
        <f>IF('Outputs_pre-361'!AB992 &lt;&gt; 0, Impact_361_diff!AB992 / 'Outputs_pre-361'!AB992, "")</f>
        <v>7.613305481024682E-4</v>
      </c>
      <c r="AC992" s="65"/>
    </row>
    <row r="993" spans="1:29" x14ac:dyDescent="0.35">
      <c r="A993" s="82"/>
      <c r="D993" s="252" t="str">
        <f t="shared" si="7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256">
        <f>IF('Outputs_pre-361'!O993 &lt;&gt; 0, Impact_361_diff!O993 / 'Outputs_pre-361'!O993, "")</f>
        <v>1.0136850327551806E-3</v>
      </c>
      <c r="P993" s="256">
        <f>IF('Outputs_pre-361'!P993 &lt;&gt; 0, Impact_361_diff!P993 / 'Outputs_pre-361'!P993, "")</f>
        <v>1.3793434290099694E-3</v>
      </c>
      <c r="Q993" s="256">
        <f>IF('Outputs_pre-361'!Q993 &lt;&gt; 0, Impact_361_diff!Q993 / 'Outputs_pre-361'!Q993, "")</f>
        <v>2.5888335474605053E-3</v>
      </c>
      <c r="R993" s="256">
        <f>IF('Outputs_pre-361'!R993 &lt;&gt; 0, Impact_361_diff!R993 / 'Outputs_pre-361'!R993, "")</f>
        <v>1.2434572691651449E-2</v>
      </c>
      <c r="S993" s="256">
        <f>IF('Outputs_pre-361'!S993 &lt;&gt; 0, Impact_361_diff!S993 / 'Outputs_pre-361'!S993, "")</f>
        <v>2.2031638963414943E-3</v>
      </c>
      <c r="T993" s="256">
        <f>IF('Outputs_pre-361'!T993 &lt;&gt; 0, Impact_361_diff!T993 / 'Outputs_pre-361'!T993, "")</f>
        <v>1.4750299877413452E-2</v>
      </c>
      <c r="U993" s="256">
        <f>IF('Outputs_pre-361'!U993 &lt;&gt; 0, Impact_361_diff!U993 / 'Outputs_pre-361'!U993, "")</f>
        <v>4.6536284459673389E-4</v>
      </c>
      <c r="V993" s="256">
        <f>IF('Outputs_pre-361'!V993 &lt;&gt; 0, Impact_361_diff!V993 / 'Outputs_pre-361'!V993, "")</f>
        <v>2.3755496978363464E-2</v>
      </c>
      <c r="W993" s="256">
        <f>IF('Outputs_pre-361'!W993 &lt;&gt; 0, Impact_361_diff!W993 / 'Outputs_pre-361'!W993, "")</f>
        <v>4.1199321142341793E-4</v>
      </c>
      <c r="X993" s="256">
        <f>IF('Outputs_pre-361'!X993 &lt;&gt; 0, Impact_361_diff!X993 / 'Outputs_pre-361'!X993, "")</f>
        <v>-8.2765828940449985E-5</v>
      </c>
      <c r="Y993" s="256">
        <f>IF('Outputs_pre-361'!Y993 &lt;&gt; 0, Impact_361_diff!Y993 / 'Outputs_pre-361'!Y993, "")</f>
        <v>-1.3419944063775458E-3</v>
      </c>
      <c r="Z993" s="256">
        <f>IF('Outputs_pre-361'!Z993 &lt;&gt; 0, Impact_361_diff!Z993 / 'Outputs_pre-361'!Z993, "")</f>
        <v>1.032437512765745E-3</v>
      </c>
      <c r="AA993" s="256">
        <f>IF('Outputs_pre-361'!AA993 &lt;&gt; 0, Impact_361_diff!AA993 / 'Outputs_pre-361'!AA993, "")</f>
        <v>3.705362480230073E-3</v>
      </c>
      <c r="AB993" s="256">
        <f>IF('Outputs_pre-361'!AB993 &lt;&gt; 0, Impact_361_diff!AB993 / 'Outputs_pre-361'!AB993, "")</f>
        <v>9.3259332253383071E-4</v>
      </c>
      <c r="AC993" s="65"/>
    </row>
    <row r="994" spans="1:29" x14ac:dyDescent="0.35">
      <c r="A994" s="82"/>
      <c r="D994" s="252" t="str">
        <f t="shared" si="7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256">
        <f>IF('Outputs_pre-361'!O994 &lt;&gt; 0, Impact_361_diff!O994 / 'Outputs_pre-361'!O994, "")</f>
        <v>1.0250870290916742E-3</v>
      </c>
      <c r="P994" s="256">
        <f>IF('Outputs_pre-361'!P994 &lt;&gt; 0, Impact_361_diff!P994 / 'Outputs_pre-361'!P994, "")</f>
        <v>1.4290426245736083E-3</v>
      </c>
      <c r="Q994" s="256">
        <f>IF('Outputs_pre-361'!Q994 &lt;&gt; 0, Impact_361_diff!Q994 / 'Outputs_pre-361'!Q994, "")</f>
        <v>2.7004668682868269E-3</v>
      </c>
      <c r="R994" s="256">
        <f>IF('Outputs_pre-361'!R994 &lt;&gt; 0, Impact_361_diff!R994 / 'Outputs_pre-361'!R994, "")</f>
        <v>1.2862806720816801E-2</v>
      </c>
      <c r="S994" s="256">
        <f>IF('Outputs_pre-361'!S994 &lt;&gt; 0, Impact_361_diff!S994 / 'Outputs_pre-361'!S994, "")</f>
        <v>2.3119939604684349E-3</v>
      </c>
      <c r="T994" s="256">
        <f>IF('Outputs_pre-361'!T994 &lt;&gt; 0, Impact_361_diff!T994 / 'Outputs_pre-361'!T994, "")</f>
        <v>1.5082440264205682E-2</v>
      </c>
      <c r="U994" s="256">
        <f>IF('Outputs_pre-361'!U994 &lt;&gt; 0, Impact_361_diff!U994 / 'Outputs_pre-361'!U994, "")</f>
        <v>5.0032892717032464E-4</v>
      </c>
      <c r="V994" s="256">
        <f>IF('Outputs_pre-361'!V994 &lt;&gt; 0, Impact_361_diff!V994 / 'Outputs_pre-361'!V994, "")</f>
        <v>2.4582177404944627E-2</v>
      </c>
      <c r="W994" s="256">
        <f>IF('Outputs_pre-361'!W994 &lt;&gt; 0, Impact_361_diff!W994 / 'Outputs_pre-361'!W994, "")</f>
        <v>3.9041447571472576E-4</v>
      </c>
      <c r="X994" s="256">
        <f>IF('Outputs_pre-361'!X994 &lt;&gt; 0, Impact_361_diff!X994 / 'Outputs_pre-361'!X994, "")</f>
        <v>-9.6878630160477947E-5</v>
      </c>
      <c r="Y994" s="256">
        <f>IF('Outputs_pre-361'!Y994 &lt;&gt; 0, Impact_361_diff!Y994 / 'Outputs_pre-361'!Y994, "")</f>
        <v>-1.3286227019372306E-3</v>
      </c>
      <c r="Z994" s="256">
        <f>IF('Outputs_pre-361'!Z994 &lt;&gt; 0, Impact_361_diff!Z994 / 'Outputs_pre-361'!Z994, "")</f>
        <v>1.0642767941169402E-3</v>
      </c>
      <c r="AA994" s="256">
        <f>IF('Outputs_pre-361'!AA994 &lt;&gt; 0, Impact_361_diff!AA994 / 'Outputs_pre-361'!AA994, "")</f>
        <v>3.9347553342494873E-3</v>
      </c>
      <c r="AB994" s="256">
        <f>IF('Outputs_pre-361'!AB994 &lt;&gt; 0, Impact_361_diff!AB994 / 'Outputs_pre-361'!AB994, "")</f>
        <v>9.5813475854564982E-4</v>
      </c>
      <c r="AC994" s="65"/>
    </row>
    <row r="995" spans="1:29" x14ac:dyDescent="0.35">
      <c r="A995" s="82"/>
      <c r="D995" s="252" t="str">
        <f t="shared" si="7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256">
        <f>IF('Outputs_pre-361'!O995 &lt;&gt; 0, Impact_361_diff!O995 / 'Outputs_pre-361'!O995, "")</f>
        <v>-0.59966398285456857</v>
      </c>
      <c r="P995" s="256">
        <f>IF('Outputs_pre-361'!P995 &lt;&gt; 0, Impact_361_diff!P995 / 'Outputs_pre-361'!P995, "")</f>
        <v>-0.69949649661899982</v>
      </c>
      <c r="Q995" s="256">
        <f>IF('Outputs_pre-361'!Q995 &lt;&gt; 0, Impact_361_diff!Q995 / 'Outputs_pre-361'!Q995, "")</f>
        <v>-0.68920470309442139</v>
      </c>
      <c r="R995" s="256">
        <f>IF('Outputs_pre-361'!R995 &lt;&gt; 0, Impact_361_diff!R995 / 'Outputs_pre-361'!R995, "")</f>
        <v>-0.41138232519953949</v>
      </c>
      <c r="S995" s="256">
        <f>IF('Outputs_pre-361'!S995 &lt;&gt; 0, Impact_361_diff!S995 / 'Outputs_pre-361'!S995, "")</f>
        <v>-0.51802696263188497</v>
      </c>
      <c r="T995" s="256">
        <f>IF('Outputs_pre-361'!T995 &lt;&gt; 0, Impact_361_diff!T995 / 'Outputs_pre-361'!T995, "")</f>
        <v>-0.56983385886750149</v>
      </c>
      <c r="U995" s="256">
        <f>IF('Outputs_pre-361'!U995 &lt;&gt; 0, Impact_361_diff!U995 / 'Outputs_pre-361'!U995, "")</f>
        <v>-0.77498391300296021</v>
      </c>
      <c r="V995" s="256">
        <f>IF('Outputs_pre-361'!V995 &lt;&gt; 0, Impact_361_diff!V995 / 'Outputs_pre-361'!V995, "")</f>
        <v>0.50046416830114426</v>
      </c>
      <c r="W995" s="256">
        <f>IF('Outputs_pre-361'!W995 &lt;&gt; 0, Impact_361_diff!W995 / 'Outputs_pre-361'!W995, "")</f>
        <v>-0.46808360992306852</v>
      </c>
      <c r="X995" s="256">
        <f>IF('Outputs_pre-361'!X995 &lt;&gt; 0, Impact_361_diff!X995 / 'Outputs_pre-361'!X995, "")</f>
        <v>-0.3133948274813747</v>
      </c>
      <c r="Y995" s="256">
        <f>IF('Outputs_pre-361'!Y995 &lt;&gt; 0, Impact_361_diff!Y995 / 'Outputs_pre-361'!Y995, "")</f>
        <v>-0.74096961136827177</v>
      </c>
      <c r="Z995" s="256">
        <f>IF('Outputs_pre-361'!Z995 &lt;&gt; 0, Impact_361_diff!Z995 / 'Outputs_pre-361'!Z995, "")</f>
        <v>-0.6916708507599183</v>
      </c>
      <c r="AA995" s="256">
        <f>IF('Outputs_pre-361'!AA995 &lt;&gt; 0, Impact_361_diff!AA995 / 'Outputs_pre-361'!AA995, "")</f>
        <v>-0.88724502977608988</v>
      </c>
      <c r="AB995" s="256">
        <f>IF('Outputs_pre-361'!AB995 &lt;&gt; 0, Impact_361_diff!AB995 / 'Outputs_pre-361'!AB995, "")</f>
        <v>-0.83394244325228462</v>
      </c>
      <c r="AC995" s="65"/>
    </row>
    <row r="996" spans="1:29" x14ac:dyDescent="0.35">
      <c r="A996" s="82"/>
      <c r="D996" s="252" t="str">
        <f t="shared" si="7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256" t="str">
        <f>IF('Outputs_pre-361'!O996 &lt;&gt; 0, Impact_361_diff!O996 / 'Outputs_pre-361'!O996, "")</f>
        <v/>
      </c>
      <c r="P996" s="256" t="str">
        <f>IF('Outputs_pre-361'!P996 &lt;&gt; 0, Impact_361_diff!P996 / 'Outputs_pre-361'!P996, "")</f>
        <v/>
      </c>
      <c r="Q996" s="256" t="str">
        <f>IF('Outputs_pre-361'!Q996 &lt;&gt; 0, Impact_361_diff!Q996 / 'Outputs_pre-361'!Q996, "")</f>
        <v/>
      </c>
      <c r="R996" s="256" t="str">
        <f>IF('Outputs_pre-361'!R996 &lt;&gt; 0, Impact_361_diff!R996 / 'Outputs_pre-361'!R996, "")</f>
        <v/>
      </c>
      <c r="S996" s="256" t="str">
        <f>IF('Outputs_pre-361'!S996 &lt;&gt; 0, Impact_361_diff!S996 / 'Outputs_pre-361'!S996, "")</f>
        <v/>
      </c>
      <c r="T996" s="256" t="str">
        <f>IF('Outputs_pre-361'!T996 &lt;&gt; 0, Impact_361_diff!T996 / 'Outputs_pre-361'!T996, "")</f>
        <v/>
      </c>
      <c r="U996" s="256" t="str">
        <f>IF('Outputs_pre-361'!U996 &lt;&gt; 0, Impact_361_diff!U996 / 'Outputs_pre-361'!U996, "")</f>
        <v/>
      </c>
      <c r="V996" s="256" t="str">
        <f>IF('Outputs_pre-361'!V996 &lt;&gt; 0, Impact_361_diff!V996 / 'Outputs_pre-361'!V996, "")</f>
        <v/>
      </c>
      <c r="W996" s="256" t="str">
        <f>IF('Outputs_pre-361'!W996 &lt;&gt; 0, Impact_361_diff!W996 / 'Outputs_pre-361'!W996, "")</f>
        <v/>
      </c>
      <c r="X996" s="256" t="str">
        <f>IF('Outputs_pre-361'!X996 &lt;&gt; 0, Impact_361_diff!X996 / 'Outputs_pre-361'!X996, "")</f>
        <v/>
      </c>
      <c r="Y996" s="256" t="str">
        <f>IF('Outputs_pre-361'!Y996 &lt;&gt; 0, Impact_361_diff!Y996 / 'Outputs_pre-361'!Y996, "")</f>
        <v/>
      </c>
      <c r="Z996" s="256" t="str">
        <f>IF('Outputs_pre-361'!Z996 &lt;&gt; 0, Impact_361_diff!Z996 / 'Outputs_pre-361'!Z996, "")</f>
        <v/>
      </c>
      <c r="AA996" s="256" t="str">
        <f>IF('Outputs_pre-361'!AA996 &lt;&gt; 0, Impact_361_diff!AA996 / 'Outputs_pre-361'!AA996, "")</f>
        <v/>
      </c>
      <c r="AB996" s="256" t="str">
        <f>IF('Outputs_pre-361'!AB996 &lt;&gt; 0, Impact_361_diff!AB996 / 'Outputs_pre-361'!AB996, "")</f>
        <v/>
      </c>
      <c r="AC996" s="65"/>
    </row>
    <row r="997" spans="1:29" x14ac:dyDescent="0.35">
      <c r="A997" s="82"/>
      <c r="D997" s="252" t="str">
        <f t="shared" si="7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256">
        <f>IF('Outputs_pre-361'!O997 &lt;&gt; 0, Impact_361_diff!O997 / 'Outputs_pre-361'!O997, "")</f>
        <v>5.6011602291249775E-2</v>
      </c>
      <c r="P997" s="256">
        <f>IF('Outputs_pre-361'!P997 &lt;&gt; 0, Impact_361_diff!P997 / 'Outputs_pre-361'!P997, "")</f>
        <v>8.4120126468663459E-2</v>
      </c>
      <c r="Q997" s="256">
        <f>IF('Outputs_pre-361'!Q997 &lt;&gt; 0, Impact_361_diff!Q997 / 'Outputs_pre-361'!Q997, "")</f>
        <v>4.0112717829138854E-2</v>
      </c>
      <c r="R997" s="256">
        <f>IF('Outputs_pre-361'!R997 &lt;&gt; 0, Impact_361_diff!R997 / 'Outputs_pre-361'!R997, "")</f>
        <v>2.1847520178705285E-2</v>
      </c>
      <c r="S997" s="256">
        <f>IF('Outputs_pre-361'!S997 &lt;&gt; 0, Impact_361_diff!S997 / 'Outputs_pre-361'!S997, "")</f>
        <v>1.0871069664895776E-2</v>
      </c>
      <c r="T997" s="256">
        <f>IF('Outputs_pre-361'!T997 &lt;&gt; 0, Impact_361_diff!T997 / 'Outputs_pre-361'!T997, "")</f>
        <v>2.6153760641933664E-2</v>
      </c>
      <c r="U997" s="256">
        <f>IF('Outputs_pre-361'!U997 &lt;&gt; 0, Impact_361_diff!U997 / 'Outputs_pre-361'!U997, "")</f>
        <v>0.16893634574313723</v>
      </c>
      <c r="V997" s="256">
        <f>IF('Outputs_pre-361'!V997 &lt;&gt; 0, Impact_361_diff!V997 / 'Outputs_pre-361'!V997, "")</f>
        <v>2.2485153702608541E-3</v>
      </c>
      <c r="W997" s="256">
        <f>IF('Outputs_pre-361'!W997 &lt;&gt; 0, Impact_361_diff!W997 / 'Outputs_pre-361'!W997, "")</f>
        <v>3.6730101632953928E-3</v>
      </c>
      <c r="X997" s="256">
        <f>IF('Outputs_pre-361'!X997 &lt;&gt; 0, Impact_361_diff!X997 / 'Outputs_pre-361'!X997, "")</f>
        <v>1.0266085071111623E-2</v>
      </c>
      <c r="Y997" s="256">
        <f>IF('Outputs_pre-361'!Y997 &lt;&gt; 0, Impact_361_diff!Y997 / 'Outputs_pre-361'!Y997, "")</f>
        <v>1.9720806169551283E-2</v>
      </c>
      <c r="Z997" s="256">
        <f>IF('Outputs_pre-361'!Z997 &lt;&gt; 0, Impact_361_diff!Z997 / 'Outputs_pre-361'!Z997, "")</f>
        <v>1.3265467237509466E-2</v>
      </c>
      <c r="AA997" s="256">
        <f>IF('Outputs_pre-361'!AA997 &lt;&gt; 0, Impact_361_diff!AA997 / 'Outputs_pre-361'!AA997, "")</f>
        <v>0.12530819459763992</v>
      </c>
      <c r="AB997" s="256">
        <f>IF('Outputs_pre-361'!AB997 &lt;&gt; 0, Impact_361_diff!AB997 / 'Outputs_pre-361'!AB997, "")</f>
        <v>1.8131341132859465E-2</v>
      </c>
      <c r="AC997" s="65"/>
    </row>
    <row r="998" spans="1:29" x14ac:dyDescent="0.35">
      <c r="A998" s="82"/>
      <c r="D998" s="252" t="str">
        <f t="shared" si="7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256">
        <f>IF('Outputs_pre-361'!O998 &lt;&gt; 0, Impact_361_diff!O998 / 'Outputs_pre-361'!O998, "")</f>
        <v>5.696357617174054E-2</v>
      </c>
      <c r="P998" s="256">
        <f>IF('Outputs_pre-361'!P998 &lt;&gt; 0, Impact_361_diff!P998 / 'Outputs_pre-361'!P998, "")</f>
        <v>8.5321107209750738E-2</v>
      </c>
      <c r="Q998" s="256">
        <f>IF('Outputs_pre-361'!Q998 &lt;&gt; 0, Impact_361_diff!Q998 / 'Outputs_pre-361'!Q998, "")</f>
        <v>4.0684577527679226E-2</v>
      </c>
      <c r="R998" s="256">
        <f>IF('Outputs_pre-361'!R998 &lt;&gt; 0, Impact_361_diff!R998 / 'Outputs_pre-361'!R998, "")</f>
        <v>2.2150931033982805E-2</v>
      </c>
      <c r="S998" s="256">
        <f>IF('Outputs_pre-361'!S998 &lt;&gt; 0, Impact_361_diff!S998 / 'Outputs_pre-361'!S998, "")</f>
        <v>1.1058534452293933E-2</v>
      </c>
      <c r="T998" s="256">
        <f>IF('Outputs_pre-361'!T998 &lt;&gt; 0, Impact_361_diff!T998 / 'Outputs_pre-361'!T998, "")</f>
        <v>2.6487345417543384E-2</v>
      </c>
      <c r="U998" s="256">
        <f>IF('Outputs_pre-361'!U998 &lt;&gt; 0, Impact_361_diff!U998 / 'Outputs_pre-361'!U998, "")</f>
        <v>0.17083039017333226</v>
      </c>
      <c r="V998" s="256">
        <f>IF('Outputs_pre-361'!V998 &lt;&gt; 0, Impact_361_diff!V998 / 'Outputs_pre-361'!V998, "")</f>
        <v>2.2551720506022994E-3</v>
      </c>
      <c r="W998" s="256">
        <f>IF('Outputs_pre-361'!W998 &lt;&gt; 0, Impact_361_diff!W998 / 'Outputs_pre-361'!W998, "")</f>
        <v>3.6891320785280802E-3</v>
      </c>
      <c r="X998" s="256">
        <f>IF('Outputs_pre-361'!X998 &lt;&gt; 0, Impact_361_diff!X998 / 'Outputs_pre-361'!X998, "")</f>
        <v>1.0305698946802619E-2</v>
      </c>
      <c r="Y998" s="256">
        <f>IF('Outputs_pre-361'!Y998 &lt;&gt; 0, Impact_361_diff!Y998 / 'Outputs_pre-361'!Y998, "")</f>
        <v>1.9874490005278796E-2</v>
      </c>
      <c r="Z998" s="256">
        <f>IF('Outputs_pre-361'!Z998 &lt;&gt; 0, Impact_361_diff!Z998 / 'Outputs_pre-361'!Z998, "")</f>
        <v>1.3359069218066115E-2</v>
      </c>
      <c r="AA998" s="256">
        <f>IF('Outputs_pre-361'!AA998 &lt;&gt; 0, Impact_361_diff!AA998 / 'Outputs_pre-361'!AA998, "")</f>
        <v>0.12666916316277166</v>
      </c>
      <c r="AB998" s="256">
        <f>IF('Outputs_pre-361'!AB998 &lt;&gt; 0, Impact_361_diff!AB998 / 'Outputs_pre-361'!AB998, "")</f>
        <v>1.8323534465196887E-2</v>
      </c>
      <c r="AC998" s="65"/>
    </row>
    <row r="999" spans="1:29" x14ac:dyDescent="0.35">
      <c r="A999" s="82"/>
      <c r="D999" s="252" t="str">
        <f t="shared" si="7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256">
        <f>IF('Outputs_pre-361'!O999 &lt;&gt; 0, Impact_361_diff!O999 / 'Outputs_pre-361'!O999, "")</f>
        <v>5.7358752741981926E-2</v>
      </c>
      <c r="P999" s="256">
        <f>IF('Outputs_pre-361'!P999 &lt;&gt; 0, Impact_361_diff!P999 / 'Outputs_pre-361'!P999, "")</f>
        <v>8.5626952423258171E-2</v>
      </c>
      <c r="Q999" s="256">
        <f>IF('Outputs_pre-361'!Q999 &lt;&gt; 0, Impact_361_diff!Q999 / 'Outputs_pre-361'!Q999, "")</f>
        <v>4.0907562922325905E-2</v>
      </c>
      <c r="R999" s="256">
        <f>IF('Outputs_pre-361'!R999 &lt;&gt; 0, Impact_361_diff!R999 / 'Outputs_pre-361'!R999, "")</f>
        <v>2.2287774571582798E-2</v>
      </c>
      <c r="S999" s="256">
        <f>IF('Outputs_pre-361'!S999 &lt;&gt; 0, Impact_361_diff!S999 / 'Outputs_pre-361'!S999, "")</f>
        <v>1.1134102716343125E-2</v>
      </c>
      <c r="T999" s="256">
        <f>IF('Outputs_pre-361'!T999 &lt;&gt; 0, Impact_361_diff!T999 / 'Outputs_pre-361'!T999, "")</f>
        <v>2.6652185597989573E-2</v>
      </c>
      <c r="U999" s="256">
        <f>IF('Outputs_pre-361'!U999 &lt;&gt; 0, Impact_361_diff!U999 / 'Outputs_pre-361'!U999, "")</f>
        <v>0.17152733643694829</v>
      </c>
      <c r="V999" s="256">
        <f>IF('Outputs_pre-361'!V999 &lt;&gt; 0, Impact_361_diff!V999 / 'Outputs_pre-361'!V999, "")</f>
        <v>2.2637403807045054E-3</v>
      </c>
      <c r="W999" s="256">
        <f>IF('Outputs_pre-361'!W999 &lt;&gt; 0, Impact_361_diff!W999 / 'Outputs_pre-361'!W999, "")</f>
        <v>3.6985890950117536E-3</v>
      </c>
      <c r="X999" s="256">
        <f>IF('Outputs_pre-361'!X999 &lt;&gt; 0, Impact_361_diff!X999 / 'Outputs_pre-361'!X999, "")</f>
        <v>1.0341864995385095E-2</v>
      </c>
      <c r="Y999" s="256">
        <f>IF('Outputs_pre-361'!Y999 &lt;&gt; 0, Impact_361_diff!Y999 / 'Outputs_pre-361'!Y999, "")</f>
        <v>1.9951022229073415E-2</v>
      </c>
      <c r="Z999" s="256">
        <f>IF('Outputs_pre-361'!Z999 &lt;&gt; 0, Impact_361_diff!Z999 / 'Outputs_pre-361'!Z999, "")</f>
        <v>1.3397847513787696E-2</v>
      </c>
      <c r="AA999" s="256">
        <f>IF('Outputs_pre-361'!AA999 &lt;&gt; 0, Impact_361_diff!AA999 / 'Outputs_pre-361'!AA999, "")</f>
        <v>0.1271588172565247</v>
      </c>
      <c r="AB999" s="256">
        <f>IF('Outputs_pre-361'!AB999 &lt;&gt; 0, Impact_361_diff!AB999 / 'Outputs_pre-361'!AB999, "")</f>
        <v>1.8383028389635271E-2</v>
      </c>
      <c r="AC999" s="65"/>
    </row>
    <row r="1000" spans="1:29" s="82" customFormat="1" x14ac:dyDescent="0.35">
      <c r="D1000" s="252" t="str">
        <f t="shared" si="7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57">
        <f>IF('Outputs_pre-361'!O1000 &lt;&gt; 0, Impact_361_diff!O1000 / 'Outputs_pre-361'!O1000, "")</f>
        <v>5.7709194714926644E-2</v>
      </c>
      <c r="P1000" s="257">
        <f>IF('Outputs_pre-361'!P1000 &lt;&gt; 0, Impact_361_diff!P1000 / 'Outputs_pre-361'!P1000, "")</f>
        <v>8.6015500221548788E-2</v>
      </c>
      <c r="Q1000" s="257">
        <f>IF('Outputs_pre-361'!Q1000 &lt;&gt; 0, Impact_361_diff!Q1000 / 'Outputs_pre-361'!Q1000, "")</f>
        <v>4.111021781062691E-2</v>
      </c>
      <c r="R1000" s="257">
        <f>IF('Outputs_pre-361'!R1000 &lt;&gt; 0, Impact_361_diff!R1000 / 'Outputs_pre-361'!R1000, "")</f>
        <v>2.2410949256086818E-2</v>
      </c>
      <c r="S1000" s="257">
        <f>IF('Outputs_pre-361'!S1000 &lt;&gt; 0, Impact_361_diff!S1000 / 'Outputs_pre-361'!S1000, "")</f>
        <v>1.1227699547321829E-2</v>
      </c>
      <c r="T1000" s="257">
        <f>IF('Outputs_pre-361'!T1000 &lt;&gt; 0, Impact_361_diff!T1000 / 'Outputs_pre-361'!T1000, "")</f>
        <v>2.6794078313063716E-2</v>
      </c>
      <c r="U1000" s="257">
        <f>IF('Outputs_pre-361'!U1000 &lt;&gt; 0, Impact_361_diff!U1000 / 'Outputs_pre-361'!U1000, "")</f>
        <v>0.17228229393987968</v>
      </c>
      <c r="V1000" s="257">
        <f>IF('Outputs_pre-361'!V1000 &lt;&gt; 0, Impact_361_diff!V1000 / 'Outputs_pre-361'!V1000, "")</f>
        <v>2.2700733576148176E-3</v>
      </c>
      <c r="W1000" s="257">
        <f>IF('Outputs_pre-361'!W1000 &lt;&gt; 0, Impact_361_diff!W1000 / 'Outputs_pre-361'!W1000, "")</f>
        <v>3.70781400542383E-3</v>
      </c>
      <c r="X1000" s="257">
        <f>IF('Outputs_pre-361'!X1000 &lt;&gt; 0, Impact_361_diff!X1000 / 'Outputs_pre-361'!X1000, "")</f>
        <v>1.0372336060809718E-2</v>
      </c>
      <c r="Y1000" s="257">
        <f>IF('Outputs_pre-361'!Y1000 &lt;&gt; 0, Impact_361_diff!Y1000 / 'Outputs_pre-361'!Y1000, "")</f>
        <v>2.0020690792949093E-2</v>
      </c>
      <c r="Z1000" s="257">
        <f>IF('Outputs_pre-361'!Z1000 &lt;&gt; 0, Impact_361_diff!Z1000 / 'Outputs_pre-361'!Z1000, "")</f>
        <v>1.342664261495022E-2</v>
      </c>
      <c r="AA1000" s="257">
        <f>IF('Outputs_pre-361'!AA1000 &lt;&gt; 0, Impact_361_diff!AA1000 / 'Outputs_pre-361'!AA1000, "")</f>
        <v>0.12759458969471532</v>
      </c>
      <c r="AB1000" s="257">
        <f>IF('Outputs_pre-361'!AB1000 &lt;&gt; 0, Impact_361_diff!AB1000 / 'Outputs_pre-361'!AB1000, "")</f>
        <v>1.8453333853223699E-2</v>
      </c>
      <c r="AC1000" s="65"/>
    </row>
    <row r="1001" spans="1:29" s="82" customFormat="1" x14ac:dyDescent="0.35">
      <c r="D1001" s="252" t="str">
        <f t="shared" si="7"/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57" t="str">
        <f>IF('Outputs_pre-361'!O1001 &lt;&gt; 0, Impact_361_diff!O1001 / 'Outputs_pre-361'!O1001, "")</f>
        <v/>
      </c>
      <c r="P1001" s="257" t="str">
        <f>IF('Outputs_pre-361'!P1001 &lt;&gt; 0, Impact_361_diff!P1001 / 'Outputs_pre-361'!P1001, "")</f>
        <v/>
      </c>
      <c r="Q1001" s="257" t="str">
        <f>IF('Outputs_pre-361'!Q1001 &lt;&gt; 0, Impact_361_diff!Q1001 / 'Outputs_pre-361'!Q1001, "")</f>
        <v/>
      </c>
      <c r="R1001" s="257" t="str">
        <f>IF('Outputs_pre-361'!R1001 &lt;&gt; 0, Impact_361_diff!R1001 / 'Outputs_pre-361'!R1001, "")</f>
        <v/>
      </c>
      <c r="S1001" s="257" t="str">
        <f>IF('Outputs_pre-361'!S1001 &lt;&gt; 0, Impact_361_diff!S1001 / 'Outputs_pre-361'!S1001, "")</f>
        <v/>
      </c>
      <c r="T1001" s="257" t="str">
        <f>IF('Outputs_pre-361'!T1001 &lt;&gt; 0, Impact_361_diff!T1001 / 'Outputs_pre-361'!T1001, "")</f>
        <v/>
      </c>
      <c r="U1001" s="257" t="str">
        <f>IF('Outputs_pre-361'!U1001 &lt;&gt; 0, Impact_361_diff!U1001 / 'Outputs_pre-361'!U1001, "")</f>
        <v/>
      </c>
      <c r="V1001" s="257" t="str">
        <f>IF('Outputs_pre-361'!V1001 &lt;&gt; 0, Impact_361_diff!V1001 / 'Outputs_pre-361'!V1001, "")</f>
        <v/>
      </c>
      <c r="W1001" s="257" t="str">
        <f>IF('Outputs_pre-361'!W1001 &lt;&gt; 0, Impact_361_diff!W1001 / 'Outputs_pre-361'!W1001, "")</f>
        <v/>
      </c>
      <c r="X1001" s="257" t="str">
        <f>IF('Outputs_pre-361'!X1001 &lt;&gt; 0, Impact_361_diff!X1001 / 'Outputs_pre-361'!X1001, "")</f>
        <v/>
      </c>
      <c r="Y1001" s="257" t="str">
        <f>IF('Outputs_pre-361'!Y1001 &lt;&gt; 0, Impact_361_diff!Y1001 / 'Outputs_pre-361'!Y1001, "")</f>
        <v/>
      </c>
      <c r="Z1001" s="257" t="str">
        <f>IF('Outputs_pre-361'!Z1001 &lt;&gt; 0, Impact_361_diff!Z1001 / 'Outputs_pre-361'!Z1001, "")</f>
        <v/>
      </c>
      <c r="AA1001" s="257" t="str">
        <f>IF('Outputs_pre-361'!AA1001 &lt;&gt; 0, Impact_361_diff!AA1001 / 'Outputs_pre-361'!AA1001, "")</f>
        <v/>
      </c>
      <c r="AB1001" s="257" t="str">
        <f>IF('Outputs_pre-361'!AB1001 &lt;&gt; 0, Impact_361_diff!AB1001 / 'Outputs_pre-361'!AB1001, "")</f>
        <v/>
      </c>
      <c r="AC1001" s="65"/>
    </row>
    <row r="1002" spans="1:29" s="82" customFormat="1" x14ac:dyDescent="0.35">
      <c r="D1002" s="252" t="str">
        <f t="shared" si="7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57">
        <f>IF('Outputs_pre-361'!O1002 &lt;&gt; 0, Impact_361_diff!O1002 / 'Outputs_pre-361'!O1002, "")</f>
        <v>-0.12642118518603621</v>
      </c>
      <c r="P1002" s="257">
        <f>IF('Outputs_pre-361'!P1002 &lt;&gt; 0, Impact_361_diff!P1002 / 'Outputs_pre-361'!P1002, "")</f>
        <v>-0.40864343035379574</v>
      </c>
      <c r="Q1002" s="257">
        <f>IF('Outputs_pre-361'!Q1002 &lt;&gt; 0, Impact_361_diff!Q1002 / 'Outputs_pre-361'!Q1002, "")</f>
        <v>-0.3776407592214055</v>
      </c>
      <c r="R1002" s="257">
        <f>IF('Outputs_pre-361'!R1002 &lt;&gt; 0, Impact_361_diff!R1002 / 'Outputs_pre-361'!R1002, "")</f>
        <v>-0.35358019997800016</v>
      </c>
      <c r="S1002" s="257">
        <f>IF('Outputs_pre-361'!S1002 &lt;&gt; 0, Impact_361_diff!S1002 / 'Outputs_pre-361'!S1002, "")</f>
        <v>-0.25344104232734338</v>
      </c>
      <c r="T1002" s="257">
        <f>IF('Outputs_pre-361'!T1002 &lt;&gt; 0, Impact_361_diff!T1002 / 'Outputs_pre-361'!T1002, "")</f>
        <v>-0.34426200017458802</v>
      </c>
      <c r="U1002" s="257">
        <f>IF('Outputs_pre-361'!U1002 &lt;&gt; 0, Impact_361_diff!U1002 / 'Outputs_pre-361'!U1002, "")</f>
        <v>-0.14073536161510367</v>
      </c>
      <c r="V1002" s="257">
        <f>IF('Outputs_pre-361'!V1002 &lt;&gt; 0, Impact_361_diff!V1002 / 'Outputs_pre-361'!V1002, "")</f>
        <v>8.5656255581149324E-2</v>
      </c>
      <c r="W1002" s="257">
        <f>IF('Outputs_pre-361'!W1002 &lt;&gt; 0, Impact_361_diff!W1002 / 'Outputs_pre-361'!W1002, "")</f>
        <v>-0.21832770890581485</v>
      </c>
      <c r="X1002" s="257">
        <f>IF('Outputs_pre-361'!X1002 &lt;&gt; 0, Impact_361_diff!X1002 / 'Outputs_pre-361'!X1002, "")</f>
        <v>-6.6616976927388286E-2</v>
      </c>
      <c r="Y1002" s="257">
        <f>IF('Outputs_pre-361'!Y1002 &lt;&gt; 0, Impact_361_diff!Y1002 / 'Outputs_pre-361'!Y1002, "")</f>
        <v>-0.22148142428424608</v>
      </c>
      <c r="Z1002" s="257">
        <f>IF('Outputs_pre-361'!Z1002 &lt;&gt; 0, Impact_361_diff!Z1002 / 'Outputs_pre-361'!Z1002, "")</f>
        <v>-0.14275954549595998</v>
      </c>
      <c r="AA1002" s="257">
        <f>IF('Outputs_pre-361'!AA1002 &lt;&gt; 0, Impact_361_diff!AA1002 / 'Outputs_pre-361'!AA1002, "")</f>
        <v>-0.25272866369770891</v>
      </c>
      <c r="AB1002" s="257">
        <f>IF('Outputs_pre-361'!AB1002 &lt;&gt; 0, Impact_361_diff!AB1002 / 'Outputs_pre-361'!AB1002, "")</f>
        <v>-0.29295910774847789</v>
      </c>
      <c r="AC1002" s="65"/>
    </row>
    <row r="1003" spans="1:29" s="82" customFormat="1" x14ac:dyDescent="0.35">
      <c r="D1003" s="252" t="str">
        <f t="shared" si="7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57">
        <f>IF('Outputs_pre-361'!O1003 &lt;&gt; 0, Impact_361_diff!O1003 / 'Outputs_pre-361'!O1003, "")</f>
        <v>-0.12897457953288086</v>
      </c>
      <c r="P1003" s="257">
        <f>IF('Outputs_pre-361'!P1003 &lt;&gt; 0, Impact_361_diff!P1003 / 'Outputs_pre-361'!P1003, "")</f>
        <v>-0.40992187361613547</v>
      </c>
      <c r="Q1003" s="257">
        <f>IF('Outputs_pre-361'!Q1003 &lt;&gt; 0, Impact_361_diff!Q1003 / 'Outputs_pre-361'!Q1003, "")</f>
        <v>-0.37935035699441905</v>
      </c>
      <c r="R1003" s="257">
        <f>IF('Outputs_pre-361'!R1003 &lt;&gt; 0, Impact_361_diff!R1003 / 'Outputs_pre-361'!R1003, "")</f>
        <v>-0.35608801678852331</v>
      </c>
      <c r="S1003" s="257">
        <f>IF('Outputs_pre-361'!S1003 &lt;&gt; 0, Impact_361_diff!S1003 / 'Outputs_pre-361'!S1003, "")</f>
        <v>-0.25585908286804043</v>
      </c>
      <c r="T1003" s="257">
        <f>IF('Outputs_pre-361'!T1003 &lt;&gt; 0, Impact_361_diff!T1003 / 'Outputs_pre-361'!T1003, "")</f>
        <v>-0.34471610880641507</v>
      </c>
      <c r="U1003" s="257">
        <f>IF('Outputs_pre-361'!U1003 &lt;&gt; 0, Impact_361_diff!U1003 / 'Outputs_pre-361'!U1003, "")</f>
        <v>-0.14101440984695118</v>
      </c>
      <c r="V1003" s="257">
        <f>IF('Outputs_pre-361'!V1003 &lt;&gt; 0, Impact_361_diff!V1003 / 'Outputs_pre-361'!V1003, "")</f>
        <v>8.5732880399289599E-2</v>
      </c>
      <c r="W1003" s="257">
        <f>IF('Outputs_pre-361'!W1003 &lt;&gt; 0, Impact_361_diff!W1003 / 'Outputs_pre-361'!W1003, "")</f>
        <v>-0.21858264670731575</v>
      </c>
      <c r="X1003" s="257">
        <f>IF('Outputs_pre-361'!X1003 &lt;&gt; 0, Impact_361_diff!X1003 / 'Outputs_pre-361'!X1003, "")</f>
        <v>-6.6688707696544308E-2</v>
      </c>
      <c r="Y1003" s="257">
        <f>IF('Outputs_pre-361'!Y1003 &lt;&gt; 0, Impact_361_diff!Y1003 / 'Outputs_pre-361'!Y1003, "")</f>
        <v>-0.22209216415709701</v>
      </c>
      <c r="Z1003" s="257">
        <f>IF('Outputs_pre-361'!Z1003 &lt;&gt; 0, Impact_361_diff!Z1003 / 'Outputs_pre-361'!Z1003, "")</f>
        <v>-0.14317820427358863</v>
      </c>
      <c r="AA1003" s="257">
        <f>IF('Outputs_pre-361'!AA1003 &lt;&gt; 0, Impact_361_diff!AA1003 / 'Outputs_pre-361'!AA1003, "")</f>
        <v>-0.25375349129117747</v>
      </c>
      <c r="AB1003" s="257">
        <f>IF('Outputs_pre-361'!AB1003 &lt;&gt; 0, Impact_361_diff!AB1003 / 'Outputs_pre-361'!AB1003, "")</f>
        <v>-0.29405022840968054</v>
      </c>
      <c r="AC1003" s="65"/>
    </row>
    <row r="1004" spans="1:29" s="82" customFormat="1" x14ac:dyDescent="0.35">
      <c r="D1004" s="252" t="str">
        <f t="shared" si="7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57">
        <f>IF('Outputs_pre-361'!O1004 &lt;&gt; 0, Impact_361_diff!O1004 / 'Outputs_pre-361'!O1004, "")</f>
        <v>-0.1300537057649831</v>
      </c>
      <c r="P1004" s="257">
        <f>IF('Outputs_pre-361'!P1004 &lt;&gt; 0, Impact_361_diff!P1004 / 'Outputs_pre-361'!P1004, "")</f>
        <v>-0.41024689133473324</v>
      </c>
      <c r="Q1004" s="257">
        <f>IF('Outputs_pre-361'!Q1004 &lt;&gt; 0, Impact_361_diff!Q1004 / 'Outputs_pre-361'!Q1004, "")</f>
        <v>-0.37999671223215492</v>
      </c>
      <c r="R1004" s="257">
        <f>IF('Outputs_pre-361'!R1004 &lt;&gt; 0, Impact_361_diff!R1004 / 'Outputs_pre-361'!R1004, "")</f>
        <v>-0.3571680241646264</v>
      </c>
      <c r="S1004" s="257">
        <f>IF('Outputs_pre-361'!S1004 &lt;&gt; 0, Impact_361_diff!S1004 / 'Outputs_pre-361'!S1004, "")</f>
        <v>-0.25682456829753486</v>
      </c>
      <c r="T1004" s="257">
        <f>IF('Outputs_pre-361'!T1004 &lt;&gt; 0, Impact_361_diff!T1004 / 'Outputs_pre-361'!T1004, "")</f>
        <v>-0.34494048879427108</v>
      </c>
      <c r="U1004" s="257">
        <f>IF('Outputs_pre-361'!U1004 &lt;&gt; 0, Impact_361_diff!U1004 / 'Outputs_pre-361'!U1004, "")</f>
        <v>-0.14111564814850819</v>
      </c>
      <c r="V1004" s="257">
        <f>IF('Outputs_pre-361'!V1004 &lt;&gt; 0, Impact_361_diff!V1004 / 'Outputs_pre-361'!V1004, "")</f>
        <v>8.5802890398254519E-2</v>
      </c>
      <c r="W1004" s="257">
        <f>IF('Outputs_pre-361'!W1004 &lt;&gt; 0, Impact_361_diff!W1004 / 'Outputs_pre-361'!W1004, "")</f>
        <v>-0.21872033589485118</v>
      </c>
      <c r="X1004" s="257">
        <f>IF('Outputs_pre-361'!X1004 &lt;&gt; 0, Impact_361_diff!X1004 / 'Outputs_pre-361'!X1004, "")</f>
        <v>-6.6751053787732093E-2</v>
      </c>
      <c r="Y1004" s="257">
        <f>IF('Outputs_pre-361'!Y1004 &lt;&gt; 0, Impact_361_diff!Y1004 / 'Outputs_pre-361'!Y1004, "")</f>
        <v>-0.22237837833747712</v>
      </c>
      <c r="Z1004" s="257">
        <f>IF('Outputs_pre-361'!Z1004 &lt;&gt; 0, Impact_361_diff!Z1004 / 'Outputs_pre-361'!Z1004, "")</f>
        <v>-0.14334500216814844</v>
      </c>
      <c r="AA1004" s="257">
        <f>IF('Outputs_pre-361'!AA1004 &lt;&gt; 0, Impact_361_diff!AA1004 / 'Outputs_pre-361'!AA1004, "")</f>
        <v>-0.25411801066027523</v>
      </c>
      <c r="AB1004" s="257">
        <f>IF('Outputs_pre-361'!AB1004 &lt;&gt; 0, Impact_361_diff!AB1004 / 'Outputs_pre-361'!AB1004, "")</f>
        <v>-0.29438769576884788</v>
      </c>
      <c r="AC1004" s="65"/>
    </row>
    <row r="1005" spans="1:29" s="82" customFormat="1" x14ac:dyDescent="0.35">
      <c r="D1005" s="252" t="str">
        <f t="shared" si="7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57">
        <f>IF('Outputs_pre-361'!O1005 &lt;&gt; 0, Impact_361_diff!O1005 / 'Outputs_pre-361'!O1005, "")</f>
        <v>-0.13099520307850326</v>
      </c>
      <c r="P1005" s="257">
        <f>IF('Outputs_pre-361'!P1005 &lt;&gt; 0, Impact_361_diff!P1005 / 'Outputs_pre-361'!P1005, "")</f>
        <v>-0.41064881836490669</v>
      </c>
      <c r="Q1005" s="257">
        <f>IF('Outputs_pre-361'!Q1005 &lt;&gt; 0, Impact_361_diff!Q1005 / 'Outputs_pre-361'!Q1005, "")</f>
        <v>-0.3805973367163839</v>
      </c>
      <c r="R1005" s="257">
        <f>IF('Outputs_pre-361'!R1005 &lt;&gt; 0, Impact_361_diff!R1005 / 'Outputs_pre-361'!R1005, "")</f>
        <v>-0.358152589718645</v>
      </c>
      <c r="S1005" s="257">
        <f>IF('Outputs_pre-361'!S1005 &lt;&gt; 0, Impact_361_diff!S1005 / 'Outputs_pre-361'!S1005, "")</f>
        <v>-0.25793988169756177</v>
      </c>
      <c r="T1005" s="257">
        <f>IF('Outputs_pre-361'!T1005 &lt;&gt; 0, Impact_361_diff!T1005 / 'Outputs_pre-361'!T1005, "")</f>
        <v>-0.34513066932030007</v>
      </c>
      <c r="U1005" s="257">
        <f>IF('Outputs_pre-361'!U1005 &lt;&gt; 0, Impact_361_diff!U1005 / 'Outputs_pre-361'!U1005, "")</f>
        <v>-0.1412246259445995</v>
      </c>
      <c r="V1005" s="257">
        <f>IF('Outputs_pre-361'!V1005 &lt;&gt; 0, Impact_361_diff!V1005 / 'Outputs_pre-361'!V1005, "")</f>
        <v>8.5860705289511299E-2</v>
      </c>
      <c r="W1005" s="257">
        <f>IF('Outputs_pre-361'!W1005 &lt;&gt; 0, Impact_361_diff!W1005 / 'Outputs_pre-361'!W1005, "")</f>
        <v>-0.21884895139205812</v>
      </c>
      <c r="X1005" s="257">
        <f>IF('Outputs_pre-361'!X1005 &lt;&gt; 0, Impact_361_diff!X1005 / 'Outputs_pre-361'!X1005, "")</f>
        <v>-6.6798243633380397E-2</v>
      </c>
      <c r="Y1005" s="257">
        <f>IF('Outputs_pre-361'!Y1005 &lt;&gt; 0, Impact_361_diff!Y1005 / 'Outputs_pre-361'!Y1005, "")</f>
        <v>-0.22262516874675731</v>
      </c>
      <c r="Z1005" s="257">
        <f>IF('Outputs_pre-361'!Z1005 &lt;&gt; 0, Impact_361_diff!Z1005 / 'Outputs_pre-361'!Z1005, "")</f>
        <v>-0.14347773673868866</v>
      </c>
      <c r="AA1005" s="257">
        <f>IF('Outputs_pre-361'!AA1005 &lt;&gt; 0, Impact_361_diff!AA1005 / 'Outputs_pre-361'!AA1005, "")</f>
        <v>-0.25444201941756173</v>
      </c>
      <c r="AB1005" s="257">
        <f>IF('Outputs_pre-361'!AB1005 &lt;&gt; 0, Impact_361_diff!AB1005 / 'Outputs_pre-361'!AB1005, "")</f>
        <v>-0.29478573781924616</v>
      </c>
      <c r="AC1005" s="65"/>
    </row>
    <row r="1006" spans="1:29" s="82" customFormat="1" x14ac:dyDescent="0.35">
      <c r="D1006" s="252" t="str">
        <f t="shared" si="7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57" t="str">
        <f>IF('Outputs_pre-361'!O1006 &lt;&gt; 0, Impact_361_diff!O1006 / 'Outputs_pre-361'!O1006, "")</f>
        <v/>
      </c>
      <c r="P1006" s="257" t="str">
        <f>IF('Outputs_pre-361'!P1006 &lt;&gt; 0, Impact_361_diff!P1006 / 'Outputs_pre-361'!P1006, "")</f>
        <v/>
      </c>
      <c r="Q1006" s="257" t="str">
        <f>IF('Outputs_pre-361'!Q1006 &lt;&gt; 0, Impact_361_diff!Q1006 / 'Outputs_pre-361'!Q1006, "")</f>
        <v/>
      </c>
      <c r="R1006" s="257" t="str">
        <f>IF('Outputs_pre-361'!R1006 &lt;&gt; 0, Impact_361_diff!R1006 / 'Outputs_pre-361'!R1006, "")</f>
        <v/>
      </c>
      <c r="S1006" s="257" t="str">
        <f>IF('Outputs_pre-361'!S1006 &lt;&gt; 0, Impact_361_diff!S1006 / 'Outputs_pre-361'!S1006, "")</f>
        <v/>
      </c>
      <c r="T1006" s="257" t="str">
        <f>IF('Outputs_pre-361'!T1006 &lt;&gt; 0, Impact_361_diff!T1006 / 'Outputs_pre-361'!T1006, "")</f>
        <v/>
      </c>
      <c r="U1006" s="257" t="str">
        <f>IF('Outputs_pre-361'!U1006 &lt;&gt; 0, Impact_361_diff!U1006 / 'Outputs_pre-361'!U1006, "")</f>
        <v/>
      </c>
      <c r="V1006" s="257" t="str">
        <f>IF('Outputs_pre-361'!V1006 &lt;&gt; 0, Impact_361_diff!V1006 / 'Outputs_pre-361'!V1006, "")</f>
        <v/>
      </c>
      <c r="W1006" s="257" t="str">
        <f>IF('Outputs_pre-361'!W1006 &lt;&gt; 0, Impact_361_diff!W1006 / 'Outputs_pre-361'!W1006, "")</f>
        <v/>
      </c>
      <c r="X1006" s="257" t="str">
        <f>IF('Outputs_pre-361'!X1006 &lt;&gt; 0, Impact_361_diff!X1006 / 'Outputs_pre-361'!X1006, "")</f>
        <v/>
      </c>
      <c r="Y1006" s="257" t="str">
        <f>IF('Outputs_pre-361'!Y1006 &lt;&gt; 0, Impact_361_diff!Y1006 / 'Outputs_pre-361'!Y1006, "")</f>
        <v/>
      </c>
      <c r="Z1006" s="257" t="str">
        <f>IF('Outputs_pre-361'!Z1006 &lt;&gt; 0, Impact_361_diff!Z1006 / 'Outputs_pre-361'!Z1006, "")</f>
        <v/>
      </c>
      <c r="AA1006" s="257" t="str">
        <f>IF('Outputs_pre-361'!AA1006 &lt;&gt; 0, Impact_361_diff!AA1006 / 'Outputs_pre-361'!AA1006, "")</f>
        <v/>
      </c>
      <c r="AB1006" s="257" t="str">
        <f>IF('Outputs_pre-361'!AB1006 &lt;&gt; 0, Impact_361_diff!AB1006 / 'Outputs_pre-361'!AB1006, "")</f>
        <v/>
      </c>
      <c r="AC1006" s="65"/>
    </row>
    <row r="1007" spans="1:29" s="82" customFormat="1" x14ac:dyDescent="0.35">
      <c r="D1007" s="252" t="str">
        <f t="shared" si="7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57">
        <f>IF('Outputs_pre-361'!O1007 &lt;&gt; 0, Impact_361_diff!O1007 / 'Outputs_pre-361'!O1007, "")</f>
        <v>-2.5104215474915559E-4</v>
      </c>
      <c r="P1007" s="257">
        <f>IF('Outputs_pre-361'!P1007 &lt;&gt; 0, Impact_361_diff!P1007 / 'Outputs_pre-361'!P1007, "")</f>
        <v>-1.4167711603218136E-3</v>
      </c>
      <c r="Q1007" s="257">
        <f>IF('Outputs_pre-361'!Q1007 &lt;&gt; 0, Impact_361_diff!Q1007 / 'Outputs_pre-361'!Q1007, "")</f>
        <v>-4.074467195879037E-4</v>
      </c>
      <c r="R1007" s="257">
        <f>IF('Outputs_pre-361'!R1007 &lt;&gt; 0, Impact_361_diff!R1007 / 'Outputs_pre-361'!R1007, "")</f>
        <v>-2.9776539582675762E-4</v>
      </c>
      <c r="S1007" s="257">
        <f>IF('Outputs_pre-361'!S1007 &lt;&gt; 0, Impact_361_diff!S1007 / 'Outputs_pre-361'!S1007, "")</f>
        <v>1.8048197788688187E-4</v>
      </c>
      <c r="T1007" s="257">
        <f>IF('Outputs_pre-361'!T1007 &lt;&gt; 0, Impact_361_diff!T1007 / 'Outputs_pre-361'!T1007, "")</f>
        <v>-2.9034855715171178E-3</v>
      </c>
      <c r="U1007" s="257">
        <f>IF('Outputs_pre-361'!U1007 &lt;&gt; 0, Impact_361_diff!U1007 / 'Outputs_pre-361'!U1007, "")</f>
        <v>-4.5595309980957406E-3</v>
      </c>
      <c r="V1007" s="257">
        <f>IF('Outputs_pre-361'!V1007 &lt;&gt; 0, Impact_361_diff!V1007 / 'Outputs_pre-361'!V1007, "")</f>
        <v>-3.1975724837997155E-2</v>
      </c>
      <c r="W1007" s="257">
        <f>IF('Outputs_pre-361'!W1007 &lt;&gt; 0, Impact_361_diff!W1007 / 'Outputs_pre-361'!W1007, "")</f>
        <v>-1.6745062391130396E-3</v>
      </c>
      <c r="X1007" s="257">
        <f>IF('Outputs_pre-361'!X1007 &lt;&gt; 0, Impact_361_diff!X1007 / 'Outputs_pre-361'!X1007, "")</f>
        <v>-1.5811220991009638E-4</v>
      </c>
      <c r="Y1007" s="257">
        <f>IF('Outputs_pre-361'!Y1007 &lt;&gt; 0, Impact_361_diff!Y1007 / 'Outputs_pre-361'!Y1007, "")</f>
        <v>1.6823085896535434E-4</v>
      </c>
      <c r="Z1007" s="257">
        <f>IF('Outputs_pre-361'!Z1007 &lt;&gt; 0, Impact_361_diff!Z1007 / 'Outputs_pre-361'!Z1007, "")</f>
        <v>1.0922174599193588E-3</v>
      </c>
      <c r="AA1007" s="257">
        <f>IF('Outputs_pre-361'!AA1007 &lt;&gt; 0, Impact_361_diff!AA1007 / 'Outputs_pre-361'!AA1007, "")</f>
        <v>8.0213652668021393E-4</v>
      </c>
      <c r="AB1007" s="257">
        <f>IF('Outputs_pre-361'!AB1007 &lt;&gt; 0, Impact_361_diff!AB1007 / 'Outputs_pre-361'!AB1007, "")</f>
        <v>-1.2623092525395848E-3</v>
      </c>
      <c r="AC1007" s="65"/>
    </row>
    <row r="1008" spans="1:29" s="82" customFormat="1" x14ac:dyDescent="0.35">
      <c r="D1008" s="252" t="str">
        <f t="shared" si="7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57">
        <f>IF('Outputs_pre-361'!O1008 &lt;&gt; 0, Impact_361_diff!O1008 / 'Outputs_pre-361'!O1008, "")</f>
        <v>-2.6087034802397538E-4</v>
      </c>
      <c r="P1008" s="257">
        <f>IF('Outputs_pre-361'!P1008 &lt;&gt; 0, Impact_361_diff!P1008 / 'Outputs_pre-361'!P1008, "")</f>
        <v>-1.4731587078676961E-3</v>
      </c>
      <c r="Q1008" s="257">
        <f>IF('Outputs_pre-361'!Q1008 &lt;&gt; 0, Impact_361_diff!Q1008 / 'Outputs_pre-361'!Q1008, "")</f>
        <v>-4.3441332493942045E-4</v>
      </c>
      <c r="R1008" s="257">
        <f>IF('Outputs_pre-361'!R1008 &lt;&gt; 0, Impact_361_diff!R1008 / 'Outputs_pre-361'!R1008, "")</f>
        <v>-3.3587642926786608E-4</v>
      </c>
      <c r="S1008" s="257">
        <f>IF('Outputs_pre-361'!S1008 &lt;&gt; 0, Impact_361_diff!S1008 / 'Outputs_pre-361'!S1008, "")</f>
        <v>1.9124724831599292E-4</v>
      </c>
      <c r="T1008" s="257">
        <f>IF('Outputs_pre-361'!T1008 &lt;&gt; 0, Impact_361_diff!T1008 / 'Outputs_pre-361'!T1008, "")</f>
        <v>-3.0345147213554943E-3</v>
      </c>
      <c r="U1008" s="257">
        <f>IF('Outputs_pre-361'!U1008 &lt;&gt; 0, Impact_361_diff!U1008 / 'Outputs_pre-361'!U1008, "")</f>
        <v>-4.6431482533901575E-3</v>
      </c>
      <c r="V1008" s="257">
        <f>IF('Outputs_pre-361'!V1008 &lt;&gt; 0, Impact_361_diff!V1008 / 'Outputs_pre-361'!V1008, "")</f>
        <v>-3.227507844571189E-2</v>
      </c>
      <c r="W1008" s="257">
        <f>IF('Outputs_pre-361'!W1008 &lt;&gt; 0, Impact_361_diff!W1008 / 'Outputs_pre-361'!W1008, "")</f>
        <v>-1.7094814173266026E-3</v>
      </c>
      <c r="X1008" s="257">
        <f>IF('Outputs_pre-361'!X1008 &lt;&gt; 0, Impact_361_diff!X1008 / 'Outputs_pre-361'!X1008, "")</f>
        <v>-1.5891882357245117E-4</v>
      </c>
      <c r="Y1008" s="257">
        <f>IF('Outputs_pre-361'!Y1008 &lt;&gt; 0, Impact_361_diff!Y1008 / 'Outputs_pre-361'!Y1008, "")</f>
        <v>1.7493479939958639E-4</v>
      </c>
      <c r="Z1008" s="257">
        <f>IF('Outputs_pre-361'!Z1008 &lt;&gt; 0, Impact_361_diff!Z1008 / 'Outputs_pre-361'!Z1008, "")</f>
        <v>1.1206081563506112E-3</v>
      </c>
      <c r="AA1008" s="257">
        <f>IF('Outputs_pre-361'!AA1008 &lt;&gt; 0, Impact_361_diff!AA1008 / 'Outputs_pre-361'!AA1008, "")</f>
        <v>8.1617574200738266E-4</v>
      </c>
      <c r="AB1008" s="257">
        <f>IF('Outputs_pre-361'!AB1008 &lt;&gt; 0, Impact_361_diff!AB1008 / 'Outputs_pre-361'!AB1008, "")</f>
        <v>-1.3245055062854839E-3</v>
      </c>
      <c r="AC1008" s="65"/>
    </row>
    <row r="1009" spans="1:29" s="82" customFormat="1" x14ac:dyDescent="0.35">
      <c r="D1009" s="252" t="str">
        <f t="shared" si="7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57">
        <f>IF('Outputs_pre-361'!O1009 &lt;&gt; 0, Impact_361_diff!O1009 / 'Outputs_pre-361'!O1009, "")</f>
        <v>-2.6186990289005512E-4</v>
      </c>
      <c r="P1009" s="257">
        <f>IF('Outputs_pre-361'!P1009 &lt;&gt; 0, Impact_361_diff!P1009 / 'Outputs_pre-361'!P1009, "")</f>
        <v>-1.4840703267264472E-3</v>
      </c>
      <c r="Q1009" s="257">
        <f>IF('Outputs_pre-361'!Q1009 &lt;&gt; 0, Impact_361_diff!Q1009 / 'Outputs_pre-361'!Q1009, "")</f>
        <v>-4.3875888191633882E-4</v>
      </c>
      <c r="R1009" s="257">
        <f>IF('Outputs_pre-361'!R1009 &lt;&gt; 0, Impact_361_diff!R1009 / 'Outputs_pre-361'!R1009, "")</f>
        <v>-3.390417361560196E-4</v>
      </c>
      <c r="S1009" s="257">
        <f>IF('Outputs_pre-361'!S1009 &lt;&gt; 0, Impact_361_diff!S1009 / 'Outputs_pre-361'!S1009, "")</f>
        <v>1.9249392225968064E-4</v>
      </c>
      <c r="T1009" s="257">
        <f>IF('Outputs_pre-361'!T1009 &lt;&gt; 0, Impact_361_diff!T1009 / 'Outputs_pre-361'!T1009, "")</f>
        <v>-3.0498047670095467E-3</v>
      </c>
      <c r="U1009" s="257">
        <f>IF('Outputs_pre-361'!U1009 &lt;&gt; 0, Impact_361_diff!U1009 / 'Outputs_pre-361'!U1009, "")</f>
        <v>-4.6617327914152467E-3</v>
      </c>
      <c r="V1009" s="257">
        <f>IF('Outputs_pre-361'!V1009 &lt;&gt; 0, Impact_361_diff!V1009 / 'Outputs_pre-361'!V1009, "")</f>
        <v>-3.2376227469782373E-2</v>
      </c>
      <c r="W1009" s="257">
        <f>IF('Outputs_pre-361'!W1009 &lt;&gt; 0, Impact_361_diff!W1009 / 'Outputs_pre-361'!W1009, "")</f>
        <v>-1.7168431836096034E-3</v>
      </c>
      <c r="X1009" s="257">
        <f>IF('Outputs_pre-361'!X1009 &lt;&gt; 0, Impact_361_diff!X1009 / 'Outputs_pre-361'!X1009, "")</f>
        <v>-1.5973260360100411E-4</v>
      </c>
      <c r="Y1009" s="257">
        <f>IF('Outputs_pre-361'!Y1009 &lt;&gt; 0, Impact_361_diff!Y1009 / 'Outputs_pre-361'!Y1009, "")</f>
        <v>1.7617405662254503E-4</v>
      </c>
      <c r="Z1009" s="257">
        <f>IF('Outputs_pre-361'!Z1009 &lt;&gt; 0, Impact_361_diff!Z1009 / 'Outputs_pre-361'!Z1009, "")</f>
        <v>1.126692710400835E-3</v>
      </c>
      <c r="AA1009" s="257">
        <f>IF('Outputs_pre-361'!AA1009 &lt;&gt; 0, Impact_361_diff!AA1009 / 'Outputs_pre-361'!AA1009, "")</f>
        <v>8.1894952574692952E-4</v>
      </c>
      <c r="AB1009" s="257">
        <f>IF('Outputs_pre-361'!AB1009 &lt;&gt; 0, Impact_361_diff!AB1009 / 'Outputs_pre-361'!AB1009, "")</f>
        <v>-1.331562104647717E-3</v>
      </c>
      <c r="AC1009" s="65"/>
    </row>
    <row r="1010" spans="1:29" s="82" customFormat="1" x14ac:dyDescent="0.35">
      <c r="D1010" s="252" t="str">
        <f t="shared" si="7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57">
        <f>IF('Outputs_pre-361'!O1010 &lt;&gt; 0, Impact_361_diff!O1010 / 'Outputs_pre-361'!O1010, "")</f>
        <v>-2.6360263846827374E-4</v>
      </c>
      <c r="P1010" s="257">
        <f>IF('Outputs_pre-361'!P1010 &lt;&gt; 0, Impact_361_diff!P1010 / 'Outputs_pre-361'!P1010, "")</f>
        <v>-1.4935806039325461E-3</v>
      </c>
      <c r="Q1010" s="257">
        <f>IF('Outputs_pre-361'!Q1010 &lt;&gt; 0, Impact_361_diff!Q1010 / 'Outputs_pre-361'!Q1010, "")</f>
        <v>-4.4322339392834862E-4</v>
      </c>
      <c r="R1010" s="257">
        <f>IF('Outputs_pre-361'!R1010 &lt;&gt; 0, Impact_361_diff!R1010 / 'Outputs_pre-361'!R1010, "")</f>
        <v>-3.4156790092902185E-4</v>
      </c>
      <c r="S1010" s="257">
        <f>IF('Outputs_pre-361'!S1010 &lt;&gt; 0, Impact_361_diff!S1010 / 'Outputs_pre-361'!S1010, "")</f>
        <v>1.9459422559613991E-4</v>
      </c>
      <c r="T1010" s="257">
        <f>IF('Outputs_pre-361'!T1010 &lt;&gt; 0, Impact_361_diff!T1010 / 'Outputs_pre-361'!T1010, "")</f>
        <v>-3.0641281178679183E-3</v>
      </c>
      <c r="U1010" s="257">
        <f>IF('Outputs_pre-361'!U1010 &lt;&gt; 0, Impact_361_diff!U1010 / 'Outputs_pre-361'!U1010, "")</f>
        <v>-4.6700380126612484E-3</v>
      </c>
      <c r="V1010" s="257">
        <f>IF('Outputs_pre-361'!V1010 &lt;&gt; 0, Impact_361_diff!V1010 / 'Outputs_pre-361'!V1010, "")</f>
        <v>-3.2510669926749558E-2</v>
      </c>
      <c r="W1010" s="257">
        <f>IF('Outputs_pre-361'!W1010 &lt;&gt; 0, Impact_361_diff!W1010 / 'Outputs_pre-361'!W1010, "")</f>
        <v>-1.7263104048671088E-3</v>
      </c>
      <c r="X1010" s="257">
        <f>IF('Outputs_pre-361'!X1010 &lt;&gt; 0, Impact_361_diff!X1010 / 'Outputs_pre-361'!X1010, "")</f>
        <v>-1.6062698378123299E-4</v>
      </c>
      <c r="Y1010" s="257">
        <f>IF('Outputs_pre-361'!Y1010 &lt;&gt; 0, Impact_361_diff!Y1010 / 'Outputs_pre-361'!Y1010, "")</f>
        <v>1.7735542729164304E-4</v>
      </c>
      <c r="Z1010" s="257">
        <f>IF('Outputs_pre-361'!Z1010 &lt;&gt; 0, Impact_361_diff!Z1010 / 'Outputs_pre-361'!Z1010, "")</f>
        <v>1.1309556022342563E-3</v>
      </c>
      <c r="AA1010" s="257">
        <f>IF('Outputs_pre-361'!AA1010 &lt;&gt; 0, Impact_361_diff!AA1010 / 'Outputs_pre-361'!AA1010, "")</f>
        <v>8.206321933381754E-4</v>
      </c>
      <c r="AB1010" s="257">
        <f>IF('Outputs_pre-361'!AB1010 &lt;&gt; 0, Impact_361_diff!AB1010 / 'Outputs_pre-361'!AB1010, "")</f>
        <v>-1.3359709013811075E-3</v>
      </c>
      <c r="AC1010" s="65"/>
    </row>
    <row r="1011" spans="1:29" s="82" customFormat="1" x14ac:dyDescent="0.35">
      <c r="D1011" s="252" t="str">
        <f t="shared" si="7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57">
        <f>IF('Outputs_pre-361'!O1011 &lt;&gt; 0, Impact_361_diff!O1011 / 'Outputs_pre-361'!O1011, "")</f>
        <v>0</v>
      </c>
      <c r="P1011" s="257">
        <f>IF('Outputs_pre-361'!P1011 &lt;&gt; 0, Impact_361_diff!P1011 / 'Outputs_pre-361'!P1011, "")</f>
        <v>0</v>
      </c>
      <c r="Q1011" s="257">
        <f>IF('Outputs_pre-361'!Q1011 &lt;&gt; 0, Impact_361_diff!Q1011 / 'Outputs_pre-361'!Q1011, "")</f>
        <v>0</v>
      </c>
      <c r="R1011" s="257">
        <f>IF('Outputs_pre-361'!R1011 &lt;&gt; 0, Impact_361_diff!R1011 / 'Outputs_pre-361'!R1011, "")</f>
        <v>0</v>
      </c>
      <c r="S1011" s="257">
        <f>IF('Outputs_pre-361'!S1011 &lt;&gt; 0, Impact_361_diff!S1011 / 'Outputs_pre-361'!S1011, "")</f>
        <v>0</v>
      </c>
      <c r="T1011" s="257">
        <f>IF('Outputs_pre-361'!T1011 &lt;&gt; 0, Impact_361_diff!T1011 / 'Outputs_pre-361'!T1011, "")</f>
        <v>0</v>
      </c>
      <c r="U1011" s="257">
        <f>IF('Outputs_pre-361'!U1011 &lt;&gt; 0, Impact_361_diff!U1011 / 'Outputs_pre-361'!U1011, "")</f>
        <v>0</v>
      </c>
      <c r="V1011" s="257">
        <f>IF('Outputs_pre-361'!V1011 &lt;&gt; 0, Impact_361_diff!V1011 / 'Outputs_pre-361'!V1011, "")</f>
        <v>0.10549473028961569</v>
      </c>
      <c r="W1011" s="257">
        <f>IF('Outputs_pre-361'!W1011 &lt;&gt; 0, Impact_361_diff!W1011 / 'Outputs_pre-361'!W1011, "")</f>
        <v>0</v>
      </c>
      <c r="X1011" s="257">
        <f>IF('Outputs_pre-361'!X1011 &lt;&gt; 0, Impact_361_diff!X1011 / 'Outputs_pre-361'!X1011, "")</f>
        <v>0</v>
      </c>
      <c r="Y1011" s="257">
        <f>IF('Outputs_pre-361'!Y1011 &lt;&gt; 0, Impact_361_diff!Y1011 / 'Outputs_pre-361'!Y1011, "")</f>
        <v>0</v>
      </c>
      <c r="Z1011" s="257">
        <f>IF('Outputs_pre-361'!Z1011 &lt;&gt; 0, Impact_361_diff!Z1011 / 'Outputs_pre-361'!Z1011, "")</f>
        <v>0</v>
      </c>
      <c r="AA1011" s="257">
        <f>IF('Outputs_pre-361'!AA1011 &lt;&gt; 0, Impact_361_diff!AA1011 / 'Outputs_pre-361'!AA1011, "")</f>
        <v>0</v>
      </c>
      <c r="AB1011" s="257">
        <f>IF('Outputs_pre-361'!AB1011 &lt;&gt; 0, Impact_361_diff!AB1011 / 'Outputs_pre-361'!AB1011, "")</f>
        <v>0</v>
      </c>
      <c r="AC1011" s="65"/>
    </row>
    <row r="1012" spans="1:29" s="82" customFormat="1" x14ac:dyDescent="0.35">
      <c r="D1012" s="252" t="str">
        <f t="shared" si="7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57">
        <f>IF('Outputs_pre-361'!O1012 &lt;&gt; 0, Impact_361_diff!O1012 / 'Outputs_pre-361'!O1012, "")</f>
        <v>0</v>
      </c>
      <c r="P1012" s="257">
        <f>IF('Outputs_pre-361'!P1012 &lt;&gt; 0, Impact_361_diff!P1012 / 'Outputs_pre-361'!P1012, "")</f>
        <v>0</v>
      </c>
      <c r="Q1012" s="257">
        <f>IF('Outputs_pre-361'!Q1012 &lt;&gt; 0, Impact_361_diff!Q1012 / 'Outputs_pre-361'!Q1012, "")</f>
        <v>0</v>
      </c>
      <c r="R1012" s="257">
        <f>IF('Outputs_pre-361'!R1012 &lt;&gt; 0, Impact_361_diff!R1012 / 'Outputs_pre-361'!R1012, "")</f>
        <v>0</v>
      </c>
      <c r="S1012" s="257">
        <f>IF('Outputs_pre-361'!S1012 &lt;&gt; 0, Impact_361_diff!S1012 / 'Outputs_pre-361'!S1012, "")</f>
        <v>0</v>
      </c>
      <c r="T1012" s="257">
        <f>IF('Outputs_pre-361'!T1012 &lt;&gt; 0, Impact_361_diff!T1012 / 'Outputs_pre-361'!T1012, "")</f>
        <v>0</v>
      </c>
      <c r="U1012" s="257">
        <f>IF('Outputs_pre-361'!U1012 &lt;&gt; 0, Impact_361_diff!U1012 / 'Outputs_pre-361'!U1012, "")</f>
        <v>0</v>
      </c>
      <c r="V1012" s="257">
        <f>IF('Outputs_pre-361'!V1012 &lt;&gt; 0, Impact_361_diff!V1012 / 'Outputs_pre-361'!V1012, "")</f>
        <v>0</v>
      </c>
      <c r="W1012" s="257">
        <f>IF('Outputs_pre-361'!W1012 &lt;&gt; 0, Impact_361_diff!W1012 / 'Outputs_pre-361'!W1012, "")</f>
        <v>0</v>
      </c>
      <c r="X1012" s="257">
        <f>IF('Outputs_pre-361'!X1012 &lt;&gt; 0, Impact_361_diff!X1012 / 'Outputs_pre-361'!X1012, "")</f>
        <v>0</v>
      </c>
      <c r="Y1012" s="257">
        <f>IF('Outputs_pre-361'!Y1012 &lt;&gt; 0, Impact_361_diff!Y1012 / 'Outputs_pre-361'!Y1012, "")</f>
        <v>0</v>
      </c>
      <c r="Z1012" s="257">
        <f>IF('Outputs_pre-361'!Z1012 &lt;&gt; 0, Impact_361_diff!Z1012 / 'Outputs_pre-361'!Z1012, "")</f>
        <v>0</v>
      </c>
      <c r="AA1012" s="257">
        <f>IF('Outputs_pre-361'!AA1012 &lt;&gt; 0, Impact_361_diff!AA1012 / 'Outputs_pre-361'!AA1012, "")</f>
        <v>0</v>
      </c>
      <c r="AB1012" s="257">
        <f>IF('Outputs_pre-361'!AB1012 &lt;&gt; 0, Impact_361_diff!AB1012 / 'Outputs_pre-361'!AB1012, "")</f>
        <v>0</v>
      </c>
      <c r="AC1012" s="65"/>
    </row>
    <row r="1013" spans="1:29" s="82" customFormat="1" x14ac:dyDescent="0.35">
      <c r="D1013" s="252" t="str">
        <f t="shared" si="7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57">
        <f>IF('Outputs_pre-361'!O1013 &lt;&gt; 0, Impact_361_diff!O1013 / 'Outputs_pre-361'!O1013, "")</f>
        <v>0</v>
      </c>
      <c r="P1013" s="257" t="str">
        <f>IF('Outputs_pre-361'!P1013 &lt;&gt; 0, Impact_361_diff!P1013 / 'Outputs_pre-361'!P1013, "")</f>
        <v/>
      </c>
      <c r="Q1013" s="257" t="str">
        <f>IF('Outputs_pre-361'!Q1013 &lt;&gt; 0, Impact_361_diff!Q1013 / 'Outputs_pre-361'!Q1013, "")</f>
        <v/>
      </c>
      <c r="R1013" s="257">
        <f>IF('Outputs_pre-361'!R1013 &lt;&gt; 0, Impact_361_diff!R1013 / 'Outputs_pre-361'!R1013, "")</f>
        <v>0</v>
      </c>
      <c r="S1013" s="257">
        <f>IF('Outputs_pre-361'!S1013 &lt;&gt; 0, Impact_361_diff!S1013 / 'Outputs_pre-361'!S1013, "")</f>
        <v>0</v>
      </c>
      <c r="T1013" s="257">
        <f>IF('Outputs_pre-361'!T1013 &lt;&gt; 0, Impact_361_diff!T1013 / 'Outputs_pre-361'!T1013, "")</f>
        <v>0</v>
      </c>
      <c r="U1013" s="257">
        <f>IF('Outputs_pre-361'!U1013 &lt;&gt; 0, Impact_361_diff!U1013 / 'Outputs_pre-361'!U1013, "")</f>
        <v>0</v>
      </c>
      <c r="V1013" s="257" t="str">
        <f>IF('Outputs_pre-361'!V1013 &lt;&gt; 0, Impact_361_diff!V1013 / 'Outputs_pre-361'!V1013, "")</f>
        <v/>
      </c>
      <c r="W1013" s="257" t="str">
        <f>IF('Outputs_pre-361'!W1013 &lt;&gt; 0, Impact_361_diff!W1013 / 'Outputs_pre-361'!W1013, "")</f>
        <v/>
      </c>
      <c r="X1013" s="257" t="str">
        <f>IF('Outputs_pre-361'!X1013 &lt;&gt; 0, Impact_361_diff!X1013 / 'Outputs_pre-361'!X1013, "")</f>
        <v/>
      </c>
      <c r="Y1013" s="257" t="str">
        <f>IF('Outputs_pre-361'!Y1013 &lt;&gt; 0, Impact_361_diff!Y1013 / 'Outputs_pre-361'!Y1013, "")</f>
        <v/>
      </c>
      <c r="Z1013" s="257" t="str">
        <f>IF('Outputs_pre-361'!Z1013 &lt;&gt; 0, Impact_361_diff!Z1013 / 'Outputs_pre-361'!Z1013, "")</f>
        <v/>
      </c>
      <c r="AA1013" s="257" t="str">
        <f>IF('Outputs_pre-361'!AA1013 &lt;&gt; 0, Impact_361_diff!AA1013 / 'Outputs_pre-361'!AA1013, "")</f>
        <v/>
      </c>
      <c r="AB1013" s="257" t="str">
        <f>IF('Outputs_pre-361'!AB1013 &lt;&gt; 0, Impact_361_diff!AB1013 / 'Outputs_pre-361'!AB1013, "")</f>
        <v/>
      </c>
      <c r="AC1013" s="65"/>
    </row>
    <row r="1014" spans="1:29" s="82" customFormat="1" x14ac:dyDescent="0.35">
      <c r="D1014" s="252" t="str">
        <f t="shared" si="7"/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57">
        <f>IF('Outputs_pre-361'!O1014 &lt;&gt; 0, Impact_361_diff!O1014 / 'Outputs_pre-361'!O1014, "")</f>
        <v>0</v>
      </c>
      <c r="P1014" s="257">
        <f>IF('Outputs_pre-361'!P1014 &lt;&gt; 0, Impact_361_diff!P1014 / 'Outputs_pre-361'!P1014, "")</f>
        <v>0</v>
      </c>
      <c r="Q1014" s="257">
        <f>IF('Outputs_pre-361'!Q1014 &lt;&gt; 0, Impact_361_diff!Q1014 / 'Outputs_pre-361'!Q1014, "")</f>
        <v>0</v>
      </c>
      <c r="R1014" s="257">
        <f>IF('Outputs_pre-361'!R1014 &lt;&gt; 0, Impact_361_diff!R1014 / 'Outputs_pre-361'!R1014, "")</f>
        <v>0</v>
      </c>
      <c r="S1014" s="257">
        <f>IF('Outputs_pre-361'!S1014 &lt;&gt; 0, Impact_361_diff!S1014 / 'Outputs_pre-361'!S1014, "")</f>
        <v>0</v>
      </c>
      <c r="T1014" s="257">
        <f>IF('Outputs_pre-361'!T1014 &lt;&gt; 0, Impact_361_diff!T1014 / 'Outputs_pre-361'!T1014, "")</f>
        <v>0</v>
      </c>
      <c r="U1014" s="257">
        <f>IF('Outputs_pre-361'!U1014 &lt;&gt; 0, Impact_361_diff!U1014 / 'Outputs_pre-361'!U1014, "")</f>
        <v>0</v>
      </c>
      <c r="V1014" s="257">
        <f>IF('Outputs_pre-361'!V1014 &lt;&gt; 0, Impact_361_diff!V1014 / 'Outputs_pre-361'!V1014, "")</f>
        <v>0</v>
      </c>
      <c r="W1014" s="257">
        <f>IF('Outputs_pre-361'!W1014 &lt;&gt; 0, Impact_361_diff!W1014 / 'Outputs_pre-361'!W1014, "")</f>
        <v>0</v>
      </c>
      <c r="X1014" s="257">
        <f>IF('Outputs_pre-361'!X1014 &lt;&gt; 0, Impact_361_diff!X1014 / 'Outputs_pre-361'!X1014, "")</f>
        <v>0</v>
      </c>
      <c r="Y1014" s="257">
        <f>IF('Outputs_pre-361'!Y1014 &lt;&gt; 0, Impact_361_diff!Y1014 / 'Outputs_pre-361'!Y1014, "")</f>
        <v>0</v>
      </c>
      <c r="Z1014" s="257">
        <f>IF('Outputs_pre-361'!Z1014 &lt;&gt; 0, Impact_361_diff!Z1014 / 'Outputs_pre-361'!Z1014, "")</f>
        <v>0</v>
      </c>
      <c r="AA1014" s="257">
        <f>IF('Outputs_pre-361'!AA1014 &lt;&gt; 0, Impact_361_diff!AA1014 / 'Outputs_pre-361'!AA1014, "")</f>
        <v>0</v>
      </c>
      <c r="AB1014" s="257">
        <f>IF('Outputs_pre-361'!AB1014 &lt;&gt; 0, Impact_361_diff!AB1014 / 'Outputs_pre-361'!AB1014, "")</f>
        <v>0</v>
      </c>
      <c r="AC1014" s="65"/>
    </row>
    <row r="1015" spans="1:29" x14ac:dyDescent="0.35">
      <c r="A1015" s="82"/>
      <c r="D1015" s="252" t="str">
        <f t="shared" si="7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256">
        <f>IF('Outputs_pre-361'!O1015 &lt;&gt; 0, Impact_361_diff!O1015 / 'Outputs_pre-361'!O1015, "")</f>
        <v>0</v>
      </c>
      <c r="P1015" s="256">
        <f>IF('Outputs_pre-361'!P1015 &lt;&gt; 0, Impact_361_diff!P1015 / 'Outputs_pre-361'!P1015, "")</f>
        <v>0</v>
      </c>
      <c r="Q1015" s="256">
        <f>IF('Outputs_pre-361'!Q1015 &lt;&gt; 0, Impact_361_diff!Q1015 / 'Outputs_pre-361'!Q1015, "")</f>
        <v>0</v>
      </c>
      <c r="R1015" s="256">
        <f>IF('Outputs_pre-361'!R1015 &lt;&gt; 0, Impact_361_diff!R1015 / 'Outputs_pre-361'!R1015, "")</f>
        <v>0</v>
      </c>
      <c r="S1015" s="256" t="str">
        <f>IF('Outputs_pre-361'!S1015 &lt;&gt; 0, Impact_361_diff!S1015 / 'Outputs_pre-361'!S1015, "")</f>
        <v/>
      </c>
      <c r="T1015" s="256">
        <f>IF('Outputs_pre-361'!T1015 &lt;&gt; 0, Impact_361_diff!T1015 / 'Outputs_pre-361'!T1015, "")</f>
        <v>0</v>
      </c>
      <c r="U1015" s="256">
        <f>IF('Outputs_pre-361'!U1015 &lt;&gt; 0, Impact_361_diff!U1015 / 'Outputs_pre-361'!U1015, "")</f>
        <v>0</v>
      </c>
      <c r="V1015" s="256">
        <f>IF('Outputs_pre-361'!V1015 &lt;&gt; 0, Impact_361_diff!V1015 / 'Outputs_pre-361'!V1015, "")</f>
        <v>0</v>
      </c>
      <c r="W1015" s="256">
        <f>IF('Outputs_pre-361'!W1015 &lt;&gt; 0, Impact_361_diff!W1015 / 'Outputs_pre-361'!W1015, "")</f>
        <v>0</v>
      </c>
      <c r="X1015" s="256">
        <f>IF('Outputs_pre-361'!X1015 &lt;&gt; 0, Impact_361_diff!X1015 / 'Outputs_pre-361'!X1015, "")</f>
        <v>0</v>
      </c>
      <c r="Y1015" s="256">
        <f>IF('Outputs_pre-361'!Y1015 &lt;&gt; 0, Impact_361_diff!Y1015 / 'Outputs_pre-361'!Y1015, "")</f>
        <v>0</v>
      </c>
      <c r="Z1015" s="256">
        <f>IF('Outputs_pre-361'!Z1015 &lt;&gt; 0, Impact_361_diff!Z1015 / 'Outputs_pre-361'!Z1015, "")</f>
        <v>0</v>
      </c>
      <c r="AA1015" s="256">
        <f>IF('Outputs_pre-361'!AA1015 &lt;&gt; 0, Impact_361_diff!AA1015 / 'Outputs_pre-361'!AA1015, "")</f>
        <v>0</v>
      </c>
      <c r="AB1015" s="256">
        <f>IF('Outputs_pre-361'!AB1015 &lt;&gt; 0, Impact_361_diff!AB1015 / 'Outputs_pre-361'!AB1015, "")</f>
        <v>0</v>
      </c>
      <c r="AC1015" s="65"/>
    </row>
    <row r="1016" spans="1:29" x14ac:dyDescent="0.35">
      <c r="A1016" s="82"/>
      <c r="D1016" s="253" t="str">
        <f t="shared" si="7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115"/>
      <c r="M1016" s="247"/>
      <c r="N1016" s="115"/>
      <c r="O1016" s="258">
        <f>IF('Outputs_pre-361'!O1016 &lt;&gt; 0, Impact_361_diff!O1016 / 'Outputs_pre-361'!O1016, "")</f>
        <v>0</v>
      </c>
      <c r="P1016" s="258">
        <f>IF('Outputs_pre-361'!P1016 &lt;&gt; 0, Impact_361_diff!P1016 / 'Outputs_pre-361'!P1016, "")</f>
        <v>0</v>
      </c>
      <c r="Q1016" s="258">
        <f>IF('Outputs_pre-361'!Q1016 &lt;&gt; 0, Impact_361_diff!Q1016 / 'Outputs_pre-361'!Q1016, "")</f>
        <v>0</v>
      </c>
      <c r="R1016" s="258">
        <f>IF('Outputs_pre-361'!R1016 &lt;&gt; 0, Impact_361_diff!R1016 / 'Outputs_pre-361'!R1016, "")</f>
        <v>0</v>
      </c>
      <c r="S1016" s="258">
        <f>IF('Outputs_pre-361'!S1016 &lt;&gt; 0, Impact_361_diff!S1016 / 'Outputs_pre-361'!S1016, "")</f>
        <v>0</v>
      </c>
      <c r="T1016" s="258">
        <f>IF('Outputs_pre-361'!T1016 &lt;&gt; 0, Impact_361_diff!T1016 / 'Outputs_pre-361'!T1016, "")</f>
        <v>0</v>
      </c>
      <c r="U1016" s="258">
        <f>IF('Outputs_pre-361'!U1016 &lt;&gt; 0, Impact_361_diff!U1016 / 'Outputs_pre-361'!U1016, "")</f>
        <v>0</v>
      </c>
      <c r="V1016" s="258">
        <f>IF('Outputs_pre-361'!V1016 &lt;&gt; 0, Impact_361_diff!V1016 / 'Outputs_pre-361'!V1016, "")</f>
        <v>0</v>
      </c>
      <c r="W1016" s="258">
        <f>IF('Outputs_pre-361'!W1016 &lt;&gt; 0, Impact_361_diff!W1016 / 'Outputs_pre-361'!W1016, "")</f>
        <v>0</v>
      </c>
      <c r="X1016" s="258">
        <f>IF('Outputs_pre-361'!X1016 &lt;&gt; 0, Impact_361_diff!X1016 / 'Outputs_pre-361'!X1016, "")</f>
        <v>0</v>
      </c>
      <c r="Y1016" s="258">
        <f>IF('Outputs_pre-361'!Y1016 &lt;&gt; 0, Impact_361_diff!Y1016 / 'Outputs_pre-361'!Y1016, "")</f>
        <v>0</v>
      </c>
      <c r="Z1016" s="258">
        <f>IF('Outputs_pre-361'!Z1016 &lt;&gt; 0, Impact_361_diff!Z1016 / 'Outputs_pre-361'!Z1016, "")</f>
        <v>0</v>
      </c>
      <c r="AA1016" s="258">
        <f>IF('Outputs_pre-361'!AA1016 &lt;&gt; 0, Impact_361_diff!AA1016 / 'Outputs_pre-361'!AA1016, "")</f>
        <v>0</v>
      </c>
      <c r="AB1016" s="258">
        <f>IF('Outputs_pre-361'!AB1016 &lt;&gt; 0, Impact_361_diff!AB1016 / 'Outputs_pre-361'!AB1016, "")</f>
        <v>0</v>
      </c>
      <c r="AC1016" s="65"/>
    </row>
    <row r="1017" spans="1:29" x14ac:dyDescent="0.35">
      <c r="A1017" s="82"/>
      <c r="D1017" s="251" t="str">
        <f t="shared" si="7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114"/>
      <c r="M1017" s="248"/>
      <c r="N1017" s="114"/>
      <c r="O1017" s="256">
        <f>IF('Outputs_pre-361'!O1017 &lt;&gt; 0, Impact_361_diff!O1017 / 'Outputs_pre-361'!O1017, "")</f>
        <v>-1.2857337603893544E-3</v>
      </c>
      <c r="P1017" s="256">
        <f>IF('Outputs_pre-361'!P1017 &lt;&gt; 0, Impact_361_diff!P1017 / 'Outputs_pre-361'!P1017, "")</f>
        <v>1.0717978441552698E-4</v>
      </c>
      <c r="Q1017" s="256">
        <f>IF('Outputs_pre-361'!Q1017 &lt;&gt; 0, Impact_361_diff!Q1017 / 'Outputs_pre-361'!Q1017, "")</f>
        <v>-3.6932704637450485E-4</v>
      </c>
      <c r="R1017" s="256">
        <f>IF('Outputs_pre-361'!R1017 &lt;&gt; 0, Impact_361_diff!R1017 / 'Outputs_pre-361'!R1017, "")</f>
        <v>2.3673276713406818E-4</v>
      </c>
      <c r="S1017" s="256">
        <f>IF('Outputs_pre-361'!S1017 &lt;&gt; 0, Impact_361_diff!S1017 / 'Outputs_pre-361'!S1017, "")</f>
        <v>5.9128779673527977E-4</v>
      </c>
      <c r="T1017" s="256">
        <f>IF('Outputs_pre-361'!T1017 &lt;&gt; 0, Impact_361_diff!T1017 / 'Outputs_pre-361'!T1017, "")</f>
        <v>3.7638761063411765E-4</v>
      </c>
      <c r="U1017" s="256">
        <f>IF('Outputs_pre-361'!U1017 &lt;&gt; 0, Impact_361_diff!U1017 / 'Outputs_pre-361'!U1017, "")</f>
        <v>2.7541324448275957E-4</v>
      </c>
      <c r="V1017" s="256">
        <f>IF('Outputs_pre-361'!V1017 &lt;&gt; 0, Impact_361_diff!V1017 / 'Outputs_pre-361'!V1017, "")</f>
        <v>-8.3826391658207067E-4</v>
      </c>
      <c r="W1017" s="256">
        <f>IF('Outputs_pre-361'!W1017 &lt;&gt; 0, Impact_361_diff!W1017 / 'Outputs_pre-361'!W1017, "")</f>
        <v>-6.5804235372999252E-4</v>
      </c>
      <c r="X1017" s="256">
        <f>IF('Outputs_pre-361'!X1017 &lt;&gt; 0, Impact_361_diff!X1017 / 'Outputs_pre-361'!X1017, "")</f>
        <v>-1.4294864736453163E-3</v>
      </c>
      <c r="Y1017" s="256">
        <f>IF('Outputs_pre-361'!Y1017 &lt;&gt; 0, Impact_361_diff!Y1017 / 'Outputs_pre-361'!Y1017, "")</f>
        <v>-5.5783190010779488E-5</v>
      </c>
      <c r="Z1017" s="256">
        <f>IF('Outputs_pre-361'!Z1017 &lt;&gt; 0, Impact_361_diff!Z1017 / 'Outputs_pre-361'!Z1017, "")</f>
        <v>2.2116899213861551E-4</v>
      </c>
      <c r="AA1017" s="256">
        <f>IF('Outputs_pre-361'!AA1017 &lt;&gt; 0, Impact_361_diff!AA1017 / 'Outputs_pre-361'!AA1017, "")</f>
        <v>-8.4368455125671208E-4</v>
      </c>
      <c r="AB1017" s="256">
        <f>IF('Outputs_pre-361'!AB1017 &lt;&gt; 0, Impact_361_diff!AB1017 / 'Outputs_pre-361'!AB1017, "")</f>
        <v>-6.9657114890768772E-4</v>
      </c>
      <c r="AC1017" s="65"/>
    </row>
    <row r="1018" spans="1:29" x14ac:dyDescent="0.35">
      <c r="A1018" s="82"/>
      <c r="D1018" s="252" t="str">
        <f t="shared" si="7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16"/>
      <c r="N1018" s="65"/>
      <c r="O1018" s="256">
        <f>IF('Outputs_pre-361'!O1018 &lt;&gt; 0, Impact_361_diff!O1018 / 'Outputs_pre-361'!O1018, "")</f>
        <v>-1.4585310630368534E-3</v>
      </c>
      <c r="P1018" s="256">
        <f>IF('Outputs_pre-361'!P1018 &lt;&gt; 0, Impact_361_diff!P1018 / 'Outputs_pre-361'!P1018, "")</f>
        <v>2.8542660002422904E-3</v>
      </c>
      <c r="Q1018" s="256">
        <f>IF('Outputs_pre-361'!Q1018 &lt;&gt; 0, Impact_361_diff!Q1018 / 'Outputs_pre-361'!Q1018, "")</f>
        <v>-2.1511026245133861E-3</v>
      </c>
      <c r="R1018" s="256">
        <f>IF('Outputs_pre-361'!R1018 &lt;&gt; 0, Impact_361_diff!R1018 / 'Outputs_pre-361'!R1018, "")</f>
        <v>-4.0021780693729565E-4</v>
      </c>
      <c r="S1018" s="256">
        <f>IF('Outputs_pre-361'!S1018 &lt;&gt; 0, Impact_361_diff!S1018 / 'Outputs_pre-361'!S1018, "")</f>
        <v>9.4796087275783071E-4</v>
      </c>
      <c r="T1018" s="256">
        <f>IF('Outputs_pre-361'!T1018 &lt;&gt; 0, Impact_361_diff!T1018 / 'Outputs_pre-361'!T1018, "")</f>
        <v>4.4734599637198262E-4</v>
      </c>
      <c r="U1018" s="256">
        <f>IF('Outputs_pre-361'!U1018 &lt;&gt; 0, Impact_361_diff!U1018 / 'Outputs_pre-361'!U1018, "")</f>
        <v>3.031318702307371E-3</v>
      </c>
      <c r="V1018" s="256">
        <f>IF('Outputs_pre-361'!V1018 &lt;&gt; 0, Impact_361_diff!V1018 / 'Outputs_pre-361'!V1018, "")</f>
        <v>1.412761056468354E-4</v>
      </c>
      <c r="W1018" s="256">
        <f>IF('Outputs_pre-361'!W1018 &lt;&gt; 0, Impact_361_diff!W1018 / 'Outputs_pre-361'!W1018, "")</f>
        <v>-1.9654048971947408E-3</v>
      </c>
      <c r="X1018" s="256">
        <f>IF('Outputs_pre-361'!X1018 &lt;&gt; 0, Impact_361_diff!X1018 / 'Outputs_pre-361'!X1018, "")</f>
        <v>-2.693362976022776E-3</v>
      </c>
      <c r="Y1018" s="256" t="e">
        <f>IF('Outputs_pre-361'!Y1018 &lt;&gt; 0, Impact_361_diff!Y1018 / 'Outputs_pre-361'!Y1018, "")</f>
        <v>#VALUE!</v>
      </c>
      <c r="Z1018" s="256" t="e">
        <f>IF('Outputs_pre-361'!Z1018 &lt;&gt; 0, Impact_361_diff!Z1018 / 'Outputs_pre-361'!Z1018, "")</f>
        <v>#VALUE!</v>
      </c>
      <c r="AA1018" s="256" t="e">
        <f>IF('Outputs_pre-361'!AA1018 &lt;&gt; 0, Impact_361_diff!AA1018 / 'Outputs_pre-361'!AA1018, "")</f>
        <v>#VALUE!</v>
      </c>
      <c r="AB1018" s="256" t="e">
        <f>IF('Outputs_pre-361'!AB1018 &lt;&gt; 0, Impact_361_diff!AB1018 / 'Outputs_pre-361'!AB1018, "")</f>
        <v>#VALUE!</v>
      </c>
      <c r="AC1018" s="65"/>
    </row>
    <row r="1019" spans="1:29" x14ac:dyDescent="0.35">
      <c r="A1019" s="82"/>
      <c r="D1019" s="252" t="str">
        <f t="shared" si="7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16"/>
      <c r="N1019" s="65"/>
      <c r="O1019" s="256">
        <f>IF('Outputs_pre-361'!O1019 &lt;&gt; 0, Impact_361_diff!O1019 / 'Outputs_pre-361'!O1019, "")</f>
        <v>-1</v>
      </c>
      <c r="P1019" s="256">
        <f>IF('Outputs_pre-361'!P1019 &lt;&gt; 0, Impact_361_diff!P1019 / 'Outputs_pre-361'!P1019, "")</f>
        <v>-1</v>
      </c>
      <c r="Q1019" s="256">
        <f>IF('Outputs_pre-361'!Q1019 &lt;&gt; 0, Impact_361_diff!Q1019 / 'Outputs_pre-361'!Q1019, "")</f>
        <v>-1</v>
      </c>
      <c r="R1019" s="256">
        <f>IF('Outputs_pre-361'!R1019 &lt;&gt; 0, Impact_361_diff!R1019 / 'Outputs_pre-361'!R1019, "")</f>
        <v>-1</v>
      </c>
      <c r="S1019" s="256">
        <f>IF('Outputs_pre-361'!S1019 &lt;&gt; 0, Impact_361_diff!S1019 / 'Outputs_pre-361'!S1019, "")</f>
        <v>-1</v>
      </c>
      <c r="T1019" s="256">
        <f>IF('Outputs_pre-361'!T1019 &lt;&gt; 0, Impact_361_diff!T1019 / 'Outputs_pre-361'!T1019, "")</f>
        <v>-1</v>
      </c>
      <c r="U1019" s="256">
        <f>IF('Outputs_pre-361'!U1019 &lt;&gt; 0, Impact_361_diff!U1019 / 'Outputs_pre-361'!U1019, "")</f>
        <v>-1</v>
      </c>
      <c r="V1019" s="256">
        <f>IF('Outputs_pre-361'!V1019 &lt;&gt; 0, Impact_361_diff!V1019 / 'Outputs_pre-361'!V1019, "")</f>
        <v>-1</v>
      </c>
      <c r="W1019" s="256">
        <f>IF('Outputs_pre-361'!W1019 &lt;&gt; 0, Impact_361_diff!W1019 / 'Outputs_pre-361'!W1019, "")</f>
        <v>-1</v>
      </c>
      <c r="X1019" s="256">
        <f>IF('Outputs_pre-361'!X1019 &lt;&gt; 0, Impact_361_diff!X1019 / 'Outputs_pre-361'!X1019, "")</f>
        <v>-1</v>
      </c>
      <c r="Y1019" s="256">
        <f>IF('Outputs_pre-361'!Y1019 &lt;&gt; 0, Impact_361_diff!Y1019 / 'Outputs_pre-361'!Y1019, "")</f>
        <v>-1</v>
      </c>
      <c r="Z1019" s="256">
        <f>IF('Outputs_pre-361'!Z1019 &lt;&gt; 0, Impact_361_diff!Z1019 / 'Outputs_pre-361'!Z1019, "")</f>
        <v>-1</v>
      </c>
      <c r="AA1019" s="256">
        <f>IF('Outputs_pre-361'!AA1019 &lt;&gt; 0, Impact_361_diff!AA1019 / 'Outputs_pre-361'!AA1019, "")</f>
        <v>-1</v>
      </c>
      <c r="AB1019" s="256">
        <f>IF('Outputs_pre-361'!AB1019 &lt;&gt; 0, Impact_361_diff!AB1019 / 'Outputs_pre-361'!AB1019, "")</f>
        <v>-1</v>
      </c>
      <c r="AC1019" s="65"/>
    </row>
    <row r="1020" spans="1:29" x14ac:dyDescent="0.35">
      <c r="A1020" s="82"/>
      <c r="D1020" s="252" t="str">
        <f t="shared" si="7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16"/>
      <c r="N1020" s="65"/>
      <c r="O1020" s="256">
        <f>IF('Outputs_pre-361'!O1020 &lt;&gt; 0, Impact_361_diff!O1020 / 'Outputs_pre-361'!O1020, "")</f>
        <v>-6.9427035561547045E-3</v>
      </c>
      <c r="P1020" s="256">
        <f>IF('Outputs_pre-361'!P1020 &lt;&gt; 0, Impact_361_diff!P1020 / 'Outputs_pre-361'!P1020, "")</f>
        <v>-8.6685536526953898E-3</v>
      </c>
      <c r="Q1020" s="256">
        <f>IF('Outputs_pre-361'!Q1020 &lt;&gt; 0, Impact_361_diff!Q1020 / 'Outputs_pre-361'!Q1020, "")</f>
        <v>-6.8416403209384073E-3</v>
      </c>
      <c r="R1020" s="256">
        <f>IF('Outputs_pre-361'!R1020 &lt;&gt; 0, Impact_361_diff!R1020 / 'Outputs_pre-361'!R1020, "")</f>
        <v>-1.4368558719835412E-2</v>
      </c>
      <c r="S1020" s="256">
        <f>IF('Outputs_pre-361'!S1020 &lt;&gt; 0, Impact_361_diff!S1020 / 'Outputs_pre-361'!S1020, "")</f>
        <v>-9.9412629139473893E-3</v>
      </c>
      <c r="T1020" s="256">
        <f>IF('Outputs_pre-361'!T1020 &lt;&gt; 0, Impact_361_diff!T1020 / 'Outputs_pre-361'!T1020, "")</f>
        <v>-7.4090517684814328E-3</v>
      </c>
      <c r="U1020" s="256">
        <f>IF('Outputs_pre-361'!U1020 &lt;&gt; 0, Impact_361_diff!U1020 / 'Outputs_pre-361'!U1020, "")</f>
        <v>-9.825665685678879E-3</v>
      </c>
      <c r="V1020" s="256">
        <f>IF('Outputs_pre-361'!V1020 &lt;&gt; 0, Impact_361_diff!V1020 / 'Outputs_pre-361'!V1020, "")</f>
        <v>-1.0475265033061489E-2</v>
      </c>
      <c r="W1020" s="256">
        <f>IF('Outputs_pre-361'!W1020 &lt;&gt; 0, Impact_361_diff!W1020 / 'Outputs_pre-361'!W1020, "")</f>
        <v>-1.0152838493101682E-2</v>
      </c>
      <c r="X1020" s="256">
        <f>IF('Outputs_pre-361'!X1020 &lt;&gt; 0, Impact_361_diff!X1020 / 'Outputs_pre-361'!X1020, "")</f>
        <v>-7.3218809595318717E-3</v>
      </c>
      <c r="Y1020" s="256">
        <f>IF('Outputs_pre-361'!Y1020 &lt;&gt; 0, Impact_361_diff!Y1020 / 'Outputs_pre-361'!Y1020, "")</f>
        <v>-7.4992216240917032E-3</v>
      </c>
      <c r="Z1020" s="256">
        <f>IF('Outputs_pre-361'!Z1020 &lt;&gt; 0, Impact_361_diff!Z1020 / 'Outputs_pre-361'!Z1020, "")</f>
        <v>-7.8671449588223856E-3</v>
      </c>
      <c r="AA1020" s="256">
        <f>IF('Outputs_pre-361'!AA1020 &lt;&gt; 0, Impact_361_diff!AA1020 / 'Outputs_pre-361'!AA1020, "")</f>
        <v>-9.6603450080196968E-3</v>
      </c>
      <c r="AB1020" s="256">
        <f>IF('Outputs_pre-361'!AB1020 &lt;&gt; 0, Impact_361_diff!AB1020 / 'Outputs_pre-361'!AB1020, "")</f>
        <v>-9.1582872941050764E-3</v>
      </c>
      <c r="AC1020" s="65"/>
    </row>
    <row r="1021" spans="1:29" x14ac:dyDescent="0.35">
      <c r="A1021" s="82"/>
      <c r="D1021" s="252" t="str">
        <f t="shared" si="7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16"/>
      <c r="N1021" s="65"/>
      <c r="O1021" s="256">
        <f>IF('Outputs_pre-361'!O1021 &lt;&gt; 0, Impact_361_diff!O1021 / 'Outputs_pre-361'!O1021, "")</f>
        <v>-8.622485208048692E-4</v>
      </c>
      <c r="P1021" s="256">
        <f>IF('Outputs_pre-361'!P1021 &lt;&gt; 0, Impact_361_diff!P1021 / 'Outputs_pre-361'!P1021, "")</f>
        <v>-9.8233341240217789E-4</v>
      </c>
      <c r="Q1021" s="256">
        <f>IF('Outputs_pre-361'!Q1021 &lt;&gt; 0, Impact_361_diff!Q1021 / 'Outputs_pre-361'!Q1021, "")</f>
        <v>-7.8458708485651255E-4</v>
      </c>
      <c r="R1021" s="256">
        <f>IF('Outputs_pre-361'!R1021 &lt;&gt; 0, Impact_361_diff!R1021 / 'Outputs_pre-361'!R1021, "")</f>
        <v>-1.9278303929557081E-3</v>
      </c>
      <c r="S1021" s="256">
        <f>IF('Outputs_pre-361'!S1021 &lt;&gt; 0, Impact_361_diff!S1021 / 'Outputs_pre-361'!S1021, "")</f>
        <v>-1.5226539900963481E-3</v>
      </c>
      <c r="T1021" s="256">
        <f>IF('Outputs_pre-361'!T1021 &lt;&gt; 0, Impact_361_diff!T1021 / 'Outputs_pre-361'!T1021, "")</f>
        <v>-6.8395203525029437E-4</v>
      </c>
      <c r="U1021" s="256">
        <f>IF('Outputs_pre-361'!U1021 &lt;&gt; 0, Impact_361_diff!U1021 / 'Outputs_pre-361'!U1021, "")</f>
        <v>-1.223853251636134E-3</v>
      </c>
      <c r="V1021" s="256">
        <f>IF('Outputs_pre-361'!V1021 &lt;&gt; 0, Impact_361_diff!V1021 / 'Outputs_pre-361'!V1021, "")</f>
        <v>-1.8220776857463046E-3</v>
      </c>
      <c r="W1021" s="256">
        <f>IF('Outputs_pre-361'!W1021 &lt;&gt; 0, Impact_361_diff!W1021 / 'Outputs_pre-361'!W1021, "")</f>
        <v>-1.0148033607760294E-3</v>
      </c>
      <c r="X1021" s="256">
        <f>IF('Outputs_pre-361'!X1021 &lt;&gt; 0, Impact_361_diff!X1021 / 'Outputs_pre-361'!X1021, "")</f>
        <v>-4.1493010562361536E-4</v>
      </c>
      <c r="Y1021" s="256">
        <f>IF('Outputs_pre-361'!Y1021 &lt;&gt; 0, Impact_361_diff!Y1021 / 'Outputs_pre-361'!Y1021, "")</f>
        <v>-1.1149335154740816E-3</v>
      </c>
      <c r="Z1021" s="256">
        <f>IF('Outputs_pre-361'!Z1021 &lt;&gt; 0, Impact_361_diff!Z1021 / 'Outputs_pre-361'!Z1021, "")</f>
        <v>-8.6427700653145907E-4</v>
      </c>
      <c r="AA1021" s="256">
        <f>IF('Outputs_pre-361'!AA1021 &lt;&gt; 0, Impact_361_diff!AA1021 / 'Outputs_pre-361'!AA1021, "")</f>
        <v>-1.3293699772794949E-3</v>
      </c>
      <c r="AB1021" s="256">
        <f>IF('Outputs_pre-361'!AB1021 &lt;&gt; 0, Impact_361_diff!AB1021 / 'Outputs_pre-361'!AB1021, "")</f>
        <v>-1.7451356284585915E-3</v>
      </c>
      <c r="AC1021" s="65"/>
    </row>
    <row r="1022" spans="1:29" x14ac:dyDescent="0.35">
      <c r="A1022" s="82"/>
      <c r="D1022" s="252" t="str">
        <f t="shared" si="7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16"/>
      <c r="N1022" s="65"/>
      <c r="O1022" s="256">
        <f>IF('Outputs_pre-361'!O1022 &lt;&gt; 0, Impact_361_diff!O1022 / 'Outputs_pre-361'!O1022, "")</f>
        <v>2.3431407361182489E-4</v>
      </c>
      <c r="P1022" s="256">
        <f>IF('Outputs_pre-361'!P1022 &lt;&gt; 0, Impact_361_diff!P1022 / 'Outputs_pre-361'!P1022, "")</f>
        <v>5.282886723351857E-4</v>
      </c>
      <c r="Q1022" s="256">
        <f>IF('Outputs_pre-361'!Q1022 &lt;&gt; 0, Impact_361_diff!Q1022 / 'Outputs_pre-361'!Q1022, "")</f>
        <v>6.5908207135644816E-4</v>
      </c>
      <c r="R1022" s="256">
        <f>IF('Outputs_pre-361'!R1022 &lt;&gt; 0, Impact_361_diff!R1022 / 'Outputs_pre-361'!R1022, "")</f>
        <v>6.7273782748853859E-4</v>
      </c>
      <c r="S1022" s="256">
        <f>IF('Outputs_pre-361'!S1022 &lt;&gt; 0, Impact_361_diff!S1022 / 'Outputs_pre-361'!S1022, "")</f>
        <v>4.3608376190550313E-4</v>
      </c>
      <c r="T1022" s="256">
        <f>IF('Outputs_pre-361'!T1022 &lt;&gt; 0, Impact_361_diff!T1022 / 'Outputs_pre-361'!T1022, "")</f>
        <v>4.4192624546829173E-4</v>
      </c>
      <c r="U1022" s="256">
        <f>IF('Outputs_pre-361'!U1022 &lt;&gt; 0, Impact_361_diff!U1022 / 'Outputs_pre-361'!U1022, "")</f>
        <v>4.6612092664485284E-5</v>
      </c>
      <c r="V1022" s="256">
        <f>IF('Outputs_pre-361'!V1022 &lt;&gt; 0, Impact_361_diff!V1022 / 'Outputs_pre-361'!V1022, "")</f>
        <v>4.4005426538785888E-4</v>
      </c>
      <c r="W1022" s="256">
        <f>IF('Outputs_pre-361'!W1022 &lt;&gt; 0, Impact_361_diff!W1022 / 'Outputs_pre-361'!W1022, "")</f>
        <v>8.8789273940278156E-4</v>
      </c>
      <c r="X1022" s="256">
        <f>IF('Outputs_pre-361'!X1022 &lt;&gt; 0, Impact_361_diff!X1022 / 'Outputs_pre-361'!X1022, "")</f>
        <v>7.2353673907989331E-4</v>
      </c>
      <c r="Y1022" s="256">
        <f>IF('Outputs_pre-361'!Y1022 &lt;&gt; 0, Impact_361_diff!Y1022 / 'Outputs_pre-361'!Y1022, "")</f>
        <v>3.5764212763639882E-4</v>
      </c>
      <c r="Z1022" s="256">
        <f>IF('Outputs_pre-361'!Z1022 &lt;&gt; 0, Impact_361_diff!Z1022 / 'Outputs_pre-361'!Z1022, "")</f>
        <v>6.0399624344130009E-4</v>
      </c>
      <c r="AA1022" s="256">
        <f>IF('Outputs_pre-361'!AA1022 &lt;&gt; 0, Impact_361_diff!AA1022 / 'Outputs_pre-361'!AA1022, "")</f>
        <v>4.7652954757677153E-4</v>
      </c>
      <c r="AB1022" s="256">
        <f>IF('Outputs_pre-361'!AB1022 &lt;&gt; 0, Impact_361_diff!AB1022 / 'Outputs_pre-361'!AB1022, "")</f>
        <v>2.2176670656337866E-4</v>
      </c>
      <c r="AC1022" s="65"/>
    </row>
    <row r="1023" spans="1:29" x14ac:dyDescent="0.35">
      <c r="A1023" s="82"/>
      <c r="D1023" s="252" t="str">
        <f t="shared" si="7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16"/>
      <c r="N1023" s="65"/>
      <c r="O1023" s="256">
        <f>IF('Outputs_pre-361'!O1023 &lt;&gt; 0, Impact_361_diff!O1023 / 'Outputs_pre-361'!O1023, "")</f>
        <v>8.1802633698100074E-4</v>
      </c>
      <c r="P1023" s="256">
        <f>IF('Outputs_pre-361'!P1023 &lt;&gt; 0, Impact_361_diff!P1023 / 'Outputs_pre-361'!P1023, "")</f>
        <v>1.3217597607047716E-3</v>
      </c>
      <c r="Q1023" s="256">
        <f>IF('Outputs_pre-361'!Q1023 &lt;&gt; 0, Impact_361_diff!Q1023 / 'Outputs_pre-361'!Q1023, "")</f>
        <v>1.3569696968000566E-3</v>
      </c>
      <c r="R1023" s="256">
        <f>IF('Outputs_pre-361'!R1023 &lt;&gt; 0, Impact_361_diff!R1023 / 'Outputs_pre-361'!R1023, "")</f>
        <v>2.2361768002159624E-3</v>
      </c>
      <c r="S1023" s="256">
        <f>IF('Outputs_pre-361'!S1023 &lt;&gt; 0, Impact_361_diff!S1023 / 'Outputs_pre-361'!S1023, "")</f>
        <v>1.4436384535894025E-3</v>
      </c>
      <c r="T1023" s="256">
        <f>IF('Outputs_pre-361'!T1023 &lt;&gt; 0, Impact_361_diff!T1023 / 'Outputs_pre-361'!T1023, "")</f>
        <v>1.1028166195871298E-3</v>
      </c>
      <c r="U1023" s="256">
        <f>IF('Outputs_pre-361'!U1023 &lt;&gt; 0, Impact_361_diff!U1023 / 'Outputs_pre-361'!U1023, "")</f>
        <v>8.3300689881915242E-4</v>
      </c>
      <c r="V1023" s="256">
        <f>IF('Outputs_pre-361'!V1023 &lt;&gt; 0, Impact_361_diff!V1023 / 'Outputs_pre-361'!V1023, "")</f>
        <v>1.8792071798033694E-3</v>
      </c>
      <c r="W1023" s="256">
        <f>IF('Outputs_pre-361'!W1023 &lt;&gt; 0, Impact_361_diff!W1023 / 'Outputs_pre-361'!W1023, "")</f>
        <v>1.9691487622189837E-3</v>
      </c>
      <c r="X1023" s="256">
        <f>IF('Outputs_pre-361'!X1023 &lt;&gt; 0, Impact_361_diff!X1023 / 'Outputs_pre-361'!X1023, "")</f>
        <v>1.6078501491484129E-3</v>
      </c>
      <c r="Y1023" s="256">
        <f>IF('Outputs_pre-361'!Y1023 &lt;&gt; 0, Impact_361_diff!Y1023 / 'Outputs_pre-361'!Y1023, "")</f>
        <v>1.2251671084447355E-3</v>
      </c>
      <c r="Z1023" s="256">
        <f>IF('Outputs_pre-361'!Z1023 &lt;&gt; 0, Impact_361_diff!Z1023 / 'Outputs_pre-361'!Z1023, "")</f>
        <v>1.3341694487539345E-3</v>
      </c>
      <c r="AA1023" s="256">
        <f>IF('Outputs_pre-361'!AA1023 &lt;&gt; 0, Impact_361_diff!AA1023 / 'Outputs_pre-361'!AA1023, "")</f>
        <v>1.690413604256767E-3</v>
      </c>
      <c r="AB1023" s="256">
        <f>IF('Outputs_pre-361'!AB1023 &lt;&gt; 0, Impact_361_diff!AB1023 / 'Outputs_pre-361'!AB1023, "")</f>
        <v>1.0483077602368974E-3</v>
      </c>
      <c r="AC1023" s="65"/>
    </row>
    <row r="1024" spans="1:29" x14ac:dyDescent="0.35">
      <c r="A1024" s="82"/>
      <c r="D1024" s="252" t="str">
        <f t="shared" si="7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16"/>
      <c r="N1024" s="65"/>
      <c r="O1024" s="256">
        <f>IF('Outputs_pre-361'!O1024 &lt;&gt; 0, Impact_361_diff!O1024 / 'Outputs_pre-361'!O1024, "")</f>
        <v>-1.1365203130136647E-3</v>
      </c>
      <c r="P1024" s="256">
        <f>IF('Outputs_pre-361'!P1024 &lt;&gt; 0, Impact_361_diff!P1024 / 'Outputs_pre-361'!P1024, "")</f>
        <v>-9.0849241755888591E-4</v>
      </c>
      <c r="Q1024" s="256">
        <f>IF('Outputs_pre-361'!Q1024 &lt;&gt; 0, Impact_361_diff!Q1024 / 'Outputs_pre-361'!Q1024, "")</f>
        <v>-1.1731236194092987E-3</v>
      </c>
      <c r="R1024" s="256">
        <f>IF('Outputs_pre-361'!R1024 &lt;&gt; 0, Impact_361_diff!R1024 / 'Outputs_pre-361'!R1024, "")</f>
        <v>7.6299736460930619E-5</v>
      </c>
      <c r="S1024" s="256">
        <f>IF('Outputs_pre-361'!S1024 &lt;&gt; 0, Impact_361_diff!S1024 / 'Outputs_pre-361'!S1024, "")</f>
        <v>1.180464730763771E-5</v>
      </c>
      <c r="T1024" s="256">
        <f>IF('Outputs_pre-361'!T1024 &lt;&gt; 0, Impact_361_diff!T1024 / 'Outputs_pre-361'!T1024, "")</f>
        <v>6.8616824197119972E-4</v>
      </c>
      <c r="U1024" s="256">
        <f>IF('Outputs_pre-361'!U1024 &lt;&gt; 0, Impact_361_diff!U1024 / 'Outputs_pre-361'!U1024, "")</f>
        <v>2.4523351757573946E-4</v>
      </c>
      <c r="V1024" s="256">
        <f>IF('Outputs_pre-361'!V1024 &lt;&gt; 0, Impact_361_diff!V1024 / 'Outputs_pre-361'!V1024, "")</f>
        <v>5.4088063678846027E-4</v>
      </c>
      <c r="W1024" s="256">
        <f>IF('Outputs_pre-361'!W1024 &lt;&gt; 0, Impact_361_diff!W1024 / 'Outputs_pre-361'!W1024, "")</f>
        <v>8.6248297550517048E-4</v>
      </c>
      <c r="X1024" s="256">
        <f>IF('Outputs_pre-361'!X1024 &lt;&gt; 0, Impact_361_diff!X1024 / 'Outputs_pre-361'!X1024, "")</f>
        <v>3.6208058175212104E-3</v>
      </c>
      <c r="Y1024" s="256" t="e">
        <f>IF('Outputs_pre-361'!Y1024 &lt;&gt; 0, Impact_361_diff!Y1024 / 'Outputs_pre-361'!Y1024, "")</f>
        <v>#VALUE!</v>
      </c>
      <c r="Z1024" s="256" t="e">
        <f>IF('Outputs_pre-361'!Z1024 &lt;&gt; 0, Impact_361_diff!Z1024 / 'Outputs_pre-361'!Z1024, "")</f>
        <v>#VALUE!</v>
      </c>
      <c r="AA1024" s="256" t="e">
        <f>IF('Outputs_pre-361'!AA1024 &lt;&gt; 0, Impact_361_diff!AA1024 / 'Outputs_pre-361'!AA1024, "")</f>
        <v>#VALUE!</v>
      </c>
      <c r="AB1024" s="256" t="e">
        <f>IF('Outputs_pre-361'!AB1024 &lt;&gt; 0, Impact_361_diff!AB1024 / 'Outputs_pre-361'!AB1024, "")</f>
        <v>#VALUE!</v>
      </c>
      <c r="AC1024" s="65"/>
    </row>
    <row r="1025" spans="1:29" x14ac:dyDescent="0.35">
      <c r="A1025" s="82"/>
      <c r="D1025" s="252" t="str">
        <f t="shared" si="7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16"/>
      <c r="N1025" s="65"/>
      <c r="O1025" s="256">
        <f>IF('Outputs_pre-361'!O1025 &lt;&gt; 0, Impact_361_diff!O1025 / 'Outputs_pre-361'!O1025, "")</f>
        <v>-1</v>
      </c>
      <c r="P1025" s="256">
        <f>IF('Outputs_pre-361'!P1025 &lt;&gt; 0, Impact_361_diff!P1025 / 'Outputs_pre-361'!P1025, "")</f>
        <v>-1</v>
      </c>
      <c r="Q1025" s="256">
        <f>IF('Outputs_pre-361'!Q1025 &lt;&gt; 0, Impact_361_diff!Q1025 / 'Outputs_pre-361'!Q1025, "")</f>
        <v>-1</v>
      </c>
      <c r="R1025" s="256">
        <f>IF('Outputs_pre-361'!R1025 &lt;&gt; 0, Impact_361_diff!R1025 / 'Outputs_pre-361'!R1025, "")</f>
        <v>-1</v>
      </c>
      <c r="S1025" s="256">
        <f>IF('Outputs_pre-361'!S1025 &lt;&gt; 0, Impact_361_diff!S1025 / 'Outputs_pre-361'!S1025, "")</f>
        <v>-1</v>
      </c>
      <c r="T1025" s="256">
        <f>IF('Outputs_pre-361'!T1025 &lt;&gt; 0, Impact_361_diff!T1025 / 'Outputs_pre-361'!T1025, "")</f>
        <v>-1</v>
      </c>
      <c r="U1025" s="256">
        <f>IF('Outputs_pre-361'!U1025 &lt;&gt; 0, Impact_361_diff!U1025 / 'Outputs_pre-361'!U1025, "")</f>
        <v>-1</v>
      </c>
      <c r="V1025" s="256">
        <f>IF('Outputs_pre-361'!V1025 &lt;&gt; 0, Impact_361_diff!V1025 / 'Outputs_pre-361'!V1025, "")</f>
        <v>-1</v>
      </c>
      <c r="W1025" s="256">
        <f>IF('Outputs_pre-361'!W1025 &lt;&gt; 0, Impact_361_diff!W1025 / 'Outputs_pre-361'!W1025, "")</f>
        <v>-1</v>
      </c>
      <c r="X1025" s="256">
        <f>IF('Outputs_pre-361'!X1025 &lt;&gt; 0, Impact_361_diff!X1025 / 'Outputs_pre-361'!X1025, "")</f>
        <v>-1</v>
      </c>
      <c r="Y1025" s="256">
        <f>IF('Outputs_pre-361'!Y1025 &lt;&gt; 0, Impact_361_diff!Y1025 / 'Outputs_pre-361'!Y1025, "")</f>
        <v>-1</v>
      </c>
      <c r="Z1025" s="256">
        <f>IF('Outputs_pre-361'!Z1025 &lt;&gt; 0, Impact_361_diff!Z1025 / 'Outputs_pre-361'!Z1025, "")</f>
        <v>-1</v>
      </c>
      <c r="AA1025" s="256">
        <f>IF('Outputs_pre-361'!AA1025 &lt;&gt; 0, Impact_361_diff!AA1025 / 'Outputs_pre-361'!AA1025, "")</f>
        <v>-1</v>
      </c>
      <c r="AB1025" s="256">
        <f>IF('Outputs_pre-361'!AB1025 &lt;&gt; 0, Impact_361_diff!AB1025 / 'Outputs_pre-361'!AB1025, "")</f>
        <v>-1</v>
      </c>
      <c r="AC1025" s="65"/>
    </row>
    <row r="1026" spans="1:29" x14ac:dyDescent="0.35">
      <c r="A1026" s="82"/>
      <c r="D1026" s="252" t="str">
        <f t="shared" si="7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16"/>
      <c r="N1026" s="65"/>
      <c r="O1026" s="256">
        <f>IF('Outputs_pre-361'!O1026 &lt;&gt; 0, Impact_361_diff!O1026 / 'Outputs_pre-361'!O1026, "")</f>
        <v>-1.4688132533849117E-5</v>
      </c>
      <c r="P1026" s="256">
        <f>IF('Outputs_pre-361'!P1026 &lt;&gt; 0, Impact_361_diff!P1026 / 'Outputs_pre-361'!P1026, "")</f>
        <v>-4.0006628733026893E-4</v>
      </c>
      <c r="Q1026" s="256">
        <f>IF('Outputs_pre-361'!Q1026 &lt;&gt; 0, Impact_361_diff!Q1026 / 'Outputs_pre-361'!Q1026, "")</f>
        <v>-5.3371485466851903E-4</v>
      </c>
      <c r="R1026" s="256">
        <f>IF('Outputs_pre-361'!R1026 &lt;&gt; 0, Impact_361_diff!R1026 / 'Outputs_pre-361'!R1026, "")</f>
        <v>1.9149517359611347E-4</v>
      </c>
      <c r="S1026" s="256">
        <f>IF('Outputs_pre-361'!S1026 &lt;&gt; 0, Impact_361_diff!S1026 / 'Outputs_pre-361'!S1026, "")</f>
        <v>-1.5400804106566318E-4</v>
      </c>
      <c r="T1026" s="256">
        <f>IF('Outputs_pre-361'!T1026 &lt;&gt; 0, Impact_361_diff!T1026 / 'Outputs_pre-361'!T1026, "")</f>
        <v>-5.0871335804013138E-5</v>
      </c>
      <c r="U1026" s="256">
        <f>IF('Outputs_pre-361'!U1026 &lt;&gt; 0, Impact_361_diff!U1026 / 'Outputs_pre-361'!U1026, "")</f>
        <v>-5.2964927085196484E-5</v>
      </c>
      <c r="V1026" s="256">
        <f>IF('Outputs_pre-361'!V1026 &lt;&gt; 0, Impact_361_diff!V1026 / 'Outputs_pre-361'!V1026, "")</f>
        <v>-4.247678625052571E-5</v>
      </c>
      <c r="W1026" s="256">
        <f>IF('Outputs_pre-361'!W1026 &lt;&gt; 0, Impact_361_diff!W1026 / 'Outputs_pre-361'!W1026, "")</f>
        <v>-4.5944923575845758E-4</v>
      </c>
      <c r="X1026" s="256">
        <f>IF('Outputs_pre-361'!X1026 &lt;&gt; 0, Impact_361_diff!X1026 / 'Outputs_pre-361'!X1026, "")</f>
        <v>6.2721170039107882E-4</v>
      </c>
      <c r="Y1026" s="256">
        <f>IF('Outputs_pre-361'!Y1026 &lt;&gt; 0, Impact_361_diff!Y1026 / 'Outputs_pre-361'!Y1026, "")</f>
        <v>-1.9086237213048561E-5</v>
      </c>
      <c r="Z1026" s="256">
        <f>IF('Outputs_pre-361'!Z1026 &lt;&gt; 0, Impact_361_diff!Z1026 / 'Outputs_pre-361'!Z1026, "")</f>
        <v>1.216001448053009E-4</v>
      </c>
      <c r="AA1026" s="256">
        <f>IF('Outputs_pre-361'!AA1026 &lt;&gt; 0, Impact_361_diff!AA1026 / 'Outputs_pre-361'!AA1026, "")</f>
        <v>-2.9241632498506928E-4</v>
      </c>
      <c r="AB1026" s="256">
        <f>IF('Outputs_pre-361'!AB1026 &lt;&gt; 0, Impact_361_diff!AB1026 / 'Outputs_pre-361'!AB1026, "")</f>
        <v>-5.2233213039589745E-4</v>
      </c>
      <c r="AC1026" s="65"/>
    </row>
    <row r="1027" spans="1:29" x14ac:dyDescent="0.35">
      <c r="A1027" s="82"/>
      <c r="D1027" s="252" t="str">
        <f t="shared" ref="D1027:D1147" si="8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16"/>
      <c r="N1027" s="65"/>
      <c r="O1027" s="256">
        <f>IF('Outputs_pre-361'!O1027 &lt;&gt; 0, Impact_361_diff!O1027 / 'Outputs_pre-361'!O1027, "")</f>
        <v>1.0958885918670961E-4</v>
      </c>
      <c r="P1027" s="256">
        <f>IF('Outputs_pre-361'!P1027 &lt;&gt; 0, Impact_361_diff!P1027 / 'Outputs_pre-361'!P1027, "")</f>
        <v>-2.0296029241073001E-4</v>
      </c>
      <c r="Q1027" s="256">
        <f>IF('Outputs_pre-361'!Q1027 &lt;&gt; 0, Impact_361_diff!Q1027 / 'Outputs_pre-361'!Q1027, "")</f>
        <v>-3.9886803304438264E-4</v>
      </c>
      <c r="R1027" s="256">
        <f>IF('Outputs_pre-361'!R1027 &lt;&gt; 0, Impact_361_diff!R1027 / 'Outputs_pre-361'!R1027, "")</f>
        <v>3.7072537200138957E-4</v>
      </c>
      <c r="S1027" s="256">
        <f>IF('Outputs_pre-361'!S1027 &lt;&gt; 0, Impact_361_diff!S1027 / 'Outputs_pre-361'!S1027, "")</f>
        <v>-2.8786318492112825E-5</v>
      </c>
      <c r="T1027" s="256">
        <f>IF('Outputs_pre-361'!T1027 &lt;&gt; 0, Impact_361_diff!T1027 / 'Outputs_pre-361'!T1027, "")</f>
        <v>5.4002381949852974E-5</v>
      </c>
      <c r="U1027" s="256">
        <f>IF('Outputs_pre-361'!U1027 &lt;&gt; 0, Impact_361_diff!U1027 / 'Outputs_pre-361'!U1027, "")</f>
        <v>8.2717287694454754E-5</v>
      </c>
      <c r="V1027" s="256">
        <f>IF('Outputs_pre-361'!V1027 &lt;&gt; 0, Impact_361_diff!V1027 / 'Outputs_pre-361'!V1027, "")</f>
        <v>2.65394324816549E-5</v>
      </c>
      <c r="W1027" s="256">
        <f>IF('Outputs_pre-361'!W1027 &lt;&gt; 0, Impact_361_diff!W1027 / 'Outputs_pre-361'!W1027, "")</f>
        <v>-3.5713061500777186E-4</v>
      </c>
      <c r="X1027" s="256">
        <f>IF('Outputs_pre-361'!X1027 &lt;&gt; 0, Impact_361_diff!X1027 / 'Outputs_pre-361'!X1027, "")</f>
        <v>6.6080810375831903E-4</v>
      </c>
      <c r="Y1027" s="256">
        <f>IF('Outputs_pre-361'!Y1027 &lt;&gt; 0, Impact_361_diff!Y1027 / 'Outputs_pre-361'!Y1027, "")</f>
        <v>7.7746617608540601E-5</v>
      </c>
      <c r="Z1027" s="256">
        <f>IF('Outputs_pre-361'!Z1027 &lt;&gt; 0, Impact_361_diff!Z1027 / 'Outputs_pre-361'!Z1027, "")</f>
        <v>2.3104313428755084E-4</v>
      </c>
      <c r="AA1027" s="256">
        <f>IF('Outputs_pre-361'!AA1027 &lt;&gt; 0, Impact_361_diff!AA1027 / 'Outputs_pre-361'!AA1027, "")</f>
        <v>-1.3815796910805604E-4</v>
      </c>
      <c r="AB1027" s="256">
        <f>IF('Outputs_pre-361'!AB1027 &lt;&gt; 0, Impact_361_diff!AB1027 / 'Outputs_pre-361'!AB1027, "")</f>
        <v>-3.5951329411335633E-4</v>
      </c>
      <c r="AC1027" s="65"/>
    </row>
    <row r="1028" spans="1:29" s="82" customFormat="1" x14ac:dyDescent="0.35">
      <c r="D1028" s="252" t="str">
        <f t="shared" si="8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16"/>
      <c r="N1028" s="65"/>
      <c r="O1028" s="257">
        <f>IF('Outputs_pre-361'!O1028 &lt;&gt; 0, Impact_361_diff!O1028 / 'Outputs_pre-361'!O1028, "")</f>
        <v>1.3532556369449304E-4</v>
      </c>
      <c r="P1028" s="257">
        <f>IF('Outputs_pre-361'!P1028 &lt;&gt; 0, Impact_361_diff!P1028 / 'Outputs_pre-361'!P1028, "")</f>
        <v>-1.6580224410192145E-4</v>
      </c>
      <c r="Q1028" s="257">
        <f>IF('Outputs_pre-361'!Q1028 &lt;&gt; 0, Impact_361_diff!Q1028 / 'Outputs_pre-361'!Q1028, "")</f>
        <v>-3.5135330810994787E-4</v>
      </c>
      <c r="R1028" s="257">
        <f>IF('Outputs_pre-361'!R1028 &lt;&gt; 0, Impact_361_diff!R1028 / 'Outputs_pre-361'!R1028, "")</f>
        <v>4.5280897610418453E-4</v>
      </c>
      <c r="S1028" s="257">
        <f>IF('Outputs_pre-361'!S1028 &lt;&gt; 0, Impact_361_diff!S1028 / 'Outputs_pre-361'!S1028, "")</f>
        <v>-5.8892237461354785E-6</v>
      </c>
      <c r="T1028" s="257">
        <f>IF('Outputs_pre-361'!T1028 &lt;&gt; 0, Impact_361_diff!T1028 / 'Outputs_pre-361'!T1028, "")</f>
        <v>9.79992335064663E-5</v>
      </c>
      <c r="U1028" s="257">
        <f>IF('Outputs_pre-361'!U1028 &lt;&gt; 0, Impact_361_diff!U1028 / 'Outputs_pre-361'!U1028, "")</f>
        <v>1.4009617365020815E-4</v>
      </c>
      <c r="V1028" s="257">
        <f>IF('Outputs_pre-361'!V1028 &lt;&gt; 0, Impact_361_diff!V1028 / 'Outputs_pre-361'!V1028, "")</f>
        <v>9.8590379231149999E-5</v>
      </c>
      <c r="W1028" s="257">
        <f>IF('Outputs_pre-361'!W1028 &lt;&gt; 0, Impact_361_diff!W1028 / 'Outputs_pre-361'!W1028, "")</f>
        <v>-3.1790213246833367E-4</v>
      </c>
      <c r="X1028" s="257">
        <f>IF('Outputs_pre-361'!X1028 &lt;&gt; 0, Impact_361_diff!X1028 / 'Outputs_pre-361'!X1028, "")</f>
        <v>7.0185769652480383E-4</v>
      </c>
      <c r="Y1028" s="257">
        <f>IF('Outputs_pre-361'!Y1028 &lt;&gt; 0, Impact_361_diff!Y1028 / 'Outputs_pre-361'!Y1028, "")</f>
        <v>1.1252524254519302E-4</v>
      </c>
      <c r="Z1028" s="257">
        <f>IF('Outputs_pre-361'!Z1028 &lt;&gt; 0, Impact_361_diff!Z1028 / 'Outputs_pre-361'!Z1028, "")</f>
        <v>2.7021314500705367E-4</v>
      </c>
      <c r="AA1028" s="257">
        <f>IF('Outputs_pre-361'!AA1028 &lt;&gt; 0, Impact_361_diff!AA1028 / 'Outputs_pre-361'!AA1028, "")</f>
        <v>-8.0073634474430897E-5</v>
      </c>
      <c r="AB1028" s="257">
        <f>IF('Outputs_pre-361'!AB1028 &lt;&gt; 0, Impact_361_diff!AB1028 / 'Outputs_pre-361'!AB1028, "")</f>
        <v>-2.9747379885976851E-4</v>
      </c>
      <c r="AC1028" s="65"/>
    </row>
    <row r="1029" spans="1:29" s="82" customFormat="1" x14ac:dyDescent="0.35">
      <c r="D1029" s="252" t="str">
        <f t="shared" si="8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16"/>
      <c r="N1029" s="65"/>
      <c r="O1029" s="257">
        <f>IF('Outputs_pre-361'!O1029 &lt;&gt; 0, Impact_361_diff!O1029 / 'Outputs_pre-361'!O1029, "")</f>
        <v>1.8506987748993637E-4</v>
      </c>
      <c r="P1029" s="257">
        <f>IF('Outputs_pre-361'!P1029 &lt;&gt; 0, Impact_361_diff!P1029 / 'Outputs_pre-361'!P1029, "")</f>
        <v>-9.9743955475019671E-5</v>
      </c>
      <c r="Q1029" s="257">
        <f>IF('Outputs_pre-361'!Q1029 &lt;&gt; 0, Impact_361_diff!Q1029 / 'Outputs_pre-361'!Q1029, "")</f>
        <v>-3.1008459625398989E-4</v>
      </c>
      <c r="R1029" s="257">
        <f>IF('Outputs_pre-361'!R1029 &lt;&gt; 0, Impact_361_diff!R1029 / 'Outputs_pre-361'!R1029, "")</f>
        <v>5.3294785850832636E-4</v>
      </c>
      <c r="S1029" s="257">
        <f>IF('Outputs_pre-361'!S1029 &lt;&gt; 0, Impact_361_diff!S1029 / 'Outputs_pre-361'!S1029, "")</f>
        <v>6.6781039533871548E-5</v>
      </c>
      <c r="T1029" s="257">
        <f>IF('Outputs_pre-361'!T1029 &lt;&gt; 0, Impact_361_diff!T1029 / 'Outputs_pre-361'!T1029, "")</f>
        <v>1.4121002900531636E-4</v>
      </c>
      <c r="U1029" s="257">
        <f>IF('Outputs_pre-361'!U1029 &lt;&gt; 0, Impact_361_diff!U1029 / 'Outputs_pre-361'!U1029, "")</f>
        <v>1.9083381426972042E-4</v>
      </c>
      <c r="V1029" s="257">
        <f>IF('Outputs_pre-361'!V1029 &lt;&gt; 0, Impact_361_diff!V1029 / 'Outputs_pre-361'!V1029, "")</f>
        <v>1.3944748692308181E-4</v>
      </c>
      <c r="W1029" s="257">
        <f>IF('Outputs_pre-361'!W1029 &lt;&gt; 0, Impact_361_diff!W1029 / 'Outputs_pre-361'!W1029, "")</f>
        <v>-2.6548315768245716E-4</v>
      </c>
      <c r="X1029" s="257">
        <f>IF('Outputs_pre-361'!X1029 &lt;&gt; 0, Impact_361_diff!X1029 / 'Outputs_pre-361'!X1029, "")</f>
        <v>7.4256884436543617E-4</v>
      </c>
      <c r="Y1029" s="257">
        <f>IF('Outputs_pre-361'!Y1029 &lt;&gt; 0, Impact_361_diff!Y1029 / 'Outputs_pre-361'!Y1029, "")</f>
        <v>1.6006321402678531E-4</v>
      </c>
      <c r="Z1029" s="257">
        <f>IF('Outputs_pre-361'!Z1029 &lt;&gt; 0, Impact_361_diff!Z1029 / 'Outputs_pre-361'!Z1029, "")</f>
        <v>3.0344602662718312E-4</v>
      </c>
      <c r="AA1029" s="257">
        <f>IF('Outputs_pre-361'!AA1029 &lt;&gt; 0, Impact_361_diff!AA1029 / 'Outputs_pre-361'!AA1029, "")</f>
        <v>-2.5595874681112494E-5</v>
      </c>
      <c r="AB1029" s="257">
        <f>IF('Outputs_pre-361'!AB1029 &lt;&gt; 0, Impact_361_diff!AB1029 / 'Outputs_pre-361'!AB1029, "")</f>
        <v>-2.4520737775133672E-4</v>
      </c>
      <c r="AC1029" s="65"/>
    </row>
    <row r="1030" spans="1:29" s="82" customFormat="1" x14ac:dyDescent="0.35">
      <c r="D1030" s="252" t="str">
        <f t="shared" si="8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16"/>
      <c r="N1030" s="65"/>
      <c r="O1030" s="257" t="str">
        <f>IF('Outputs_pre-361'!O1030 &lt;&gt; 0, Impact_361_diff!O1030 / 'Outputs_pre-361'!O1030, "")</f>
        <v/>
      </c>
      <c r="P1030" s="257" t="str">
        <f>IF('Outputs_pre-361'!P1030 &lt;&gt; 0, Impact_361_diff!P1030 / 'Outputs_pre-361'!P1030, "")</f>
        <v/>
      </c>
      <c r="Q1030" s="257" t="str">
        <f>IF('Outputs_pre-361'!Q1030 &lt;&gt; 0, Impact_361_diff!Q1030 / 'Outputs_pre-361'!Q1030, "")</f>
        <v/>
      </c>
      <c r="R1030" s="257" t="str">
        <f>IF('Outputs_pre-361'!R1030 &lt;&gt; 0, Impact_361_diff!R1030 / 'Outputs_pre-361'!R1030, "")</f>
        <v/>
      </c>
      <c r="S1030" s="257" t="str">
        <f>IF('Outputs_pre-361'!S1030 &lt;&gt; 0, Impact_361_diff!S1030 / 'Outputs_pre-361'!S1030, "")</f>
        <v/>
      </c>
      <c r="T1030" s="257" t="str">
        <f>IF('Outputs_pre-361'!T1030 &lt;&gt; 0, Impact_361_diff!T1030 / 'Outputs_pre-361'!T1030, "")</f>
        <v/>
      </c>
      <c r="U1030" s="257" t="str">
        <f>IF('Outputs_pre-361'!U1030 &lt;&gt; 0, Impact_361_diff!U1030 / 'Outputs_pre-361'!U1030, "")</f>
        <v/>
      </c>
      <c r="V1030" s="257" t="str">
        <f>IF('Outputs_pre-361'!V1030 &lt;&gt; 0, Impact_361_diff!V1030 / 'Outputs_pre-361'!V1030, "")</f>
        <v/>
      </c>
      <c r="W1030" s="257" t="str">
        <f>IF('Outputs_pre-361'!W1030 &lt;&gt; 0, Impact_361_diff!W1030 / 'Outputs_pre-361'!W1030, "")</f>
        <v/>
      </c>
      <c r="X1030" s="257" t="str">
        <f>IF('Outputs_pre-361'!X1030 &lt;&gt; 0, Impact_361_diff!X1030 / 'Outputs_pre-361'!X1030, "")</f>
        <v/>
      </c>
      <c r="Y1030" s="257" t="str">
        <f>IF('Outputs_pre-361'!Y1030 &lt;&gt; 0, Impact_361_diff!Y1030 / 'Outputs_pre-361'!Y1030, "")</f>
        <v/>
      </c>
      <c r="Z1030" s="257" t="str">
        <f>IF('Outputs_pre-361'!Z1030 &lt;&gt; 0, Impact_361_diff!Z1030 / 'Outputs_pre-361'!Z1030, "")</f>
        <v/>
      </c>
      <c r="AA1030" s="257" t="str">
        <f>IF('Outputs_pre-361'!AA1030 &lt;&gt; 0, Impact_361_diff!AA1030 / 'Outputs_pre-361'!AA1030, "")</f>
        <v/>
      </c>
      <c r="AB1030" s="257" t="str">
        <f>IF('Outputs_pre-361'!AB1030 &lt;&gt; 0, Impact_361_diff!AB1030 / 'Outputs_pre-361'!AB1030, "")</f>
        <v/>
      </c>
      <c r="AC1030" s="65"/>
    </row>
    <row r="1031" spans="1:29" s="82" customFormat="1" x14ac:dyDescent="0.35">
      <c r="D1031" s="252" t="str">
        <f t="shared" si="8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16"/>
      <c r="N1031" s="65"/>
      <c r="O1031" s="257" t="str">
        <f>IF('Outputs_pre-361'!O1031 &lt;&gt; 0, Impact_361_diff!O1031 / 'Outputs_pre-361'!O1031, "")</f>
        <v/>
      </c>
      <c r="P1031" s="257" t="str">
        <f>IF('Outputs_pre-361'!P1031 &lt;&gt; 0, Impact_361_diff!P1031 / 'Outputs_pre-361'!P1031, "")</f>
        <v/>
      </c>
      <c r="Q1031" s="257" t="str">
        <f>IF('Outputs_pre-361'!Q1031 &lt;&gt; 0, Impact_361_diff!Q1031 / 'Outputs_pre-361'!Q1031, "")</f>
        <v/>
      </c>
      <c r="R1031" s="257" t="str">
        <f>IF('Outputs_pre-361'!R1031 &lt;&gt; 0, Impact_361_diff!R1031 / 'Outputs_pre-361'!R1031, "")</f>
        <v/>
      </c>
      <c r="S1031" s="257" t="str">
        <f>IF('Outputs_pre-361'!S1031 &lt;&gt; 0, Impact_361_diff!S1031 / 'Outputs_pre-361'!S1031, "")</f>
        <v/>
      </c>
      <c r="T1031" s="257" t="str">
        <f>IF('Outputs_pre-361'!T1031 &lt;&gt; 0, Impact_361_diff!T1031 / 'Outputs_pre-361'!T1031, "")</f>
        <v/>
      </c>
      <c r="U1031" s="257" t="str">
        <f>IF('Outputs_pre-361'!U1031 &lt;&gt; 0, Impact_361_diff!U1031 / 'Outputs_pre-361'!U1031, "")</f>
        <v/>
      </c>
      <c r="V1031" s="257" t="str">
        <f>IF('Outputs_pre-361'!V1031 &lt;&gt; 0, Impact_361_diff!V1031 / 'Outputs_pre-361'!V1031, "")</f>
        <v/>
      </c>
      <c r="W1031" s="257" t="str">
        <f>IF('Outputs_pre-361'!W1031 &lt;&gt; 0, Impact_361_diff!W1031 / 'Outputs_pre-361'!W1031, "")</f>
        <v/>
      </c>
      <c r="X1031" s="257" t="str">
        <f>IF('Outputs_pre-361'!X1031 &lt;&gt; 0, Impact_361_diff!X1031 / 'Outputs_pre-361'!X1031, "")</f>
        <v/>
      </c>
      <c r="Y1031" s="257" t="str">
        <f>IF('Outputs_pre-361'!Y1031 &lt;&gt; 0, Impact_361_diff!Y1031 / 'Outputs_pre-361'!Y1031, "")</f>
        <v/>
      </c>
      <c r="Z1031" s="257" t="str">
        <f>IF('Outputs_pre-361'!Z1031 &lt;&gt; 0, Impact_361_diff!Z1031 / 'Outputs_pre-361'!Z1031, "")</f>
        <v/>
      </c>
      <c r="AA1031" s="257" t="str">
        <f>IF('Outputs_pre-361'!AA1031 &lt;&gt; 0, Impact_361_diff!AA1031 / 'Outputs_pre-361'!AA1031, "")</f>
        <v/>
      </c>
      <c r="AB1031" s="257" t="str">
        <f>IF('Outputs_pre-361'!AB1031 &lt;&gt; 0, Impact_361_diff!AB1031 / 'Outputs_pre-361'!AB1031, "")</f>
        <v/>
      </c>
      <c r="AC1031" s="65"/>
    </row>
    <row r="1032" spans="1:29" s="82" customFormat="1" x14ac:dyDescent="0.35">
      <c r="D1032" s="252" t="str">
        <f t="shared" si="8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16"/>
      <c r="N1032" s="65"/>
      <c r="O1032" s="257" t="str">
        <f>IF('Outputs_pre-361'!O1032 &lt;&gt; 0, Impact_361_diff!O1032 / 'Outputs_pre-361'!O1032, "")</f>
        <v/>
      </c>
      <c r="P1032" s="257" t="str">
        <f>IF('Outputs_pre-361'!P1032 &lt;&gt; 0, Impact_361_diff!P1032 / 'Outputs_pre-361'!P1032, "")</f>
        <v/>
      </c>
      <c r="Q1032" s="257" t="str">
        <f>IF('Outputs_pre-361'!Q1032 &lt;&gt; 0, Impact_361_diff!Q1032 / 'Outputs_pre-361'!Q1032, "")</f>
        <v/>
      </c>
      <c r="R1032" s="257" t="str">
        <f>IF('Outputs_pre-361'!R1032 &lt;&gt; 0, Impact_361_diff!R1032 / 'Outputs_pre-361'!R1032, "")</f>
        <v/>
      </c>
      <c r="S1032" s="257" t="str">
        <f>IF('Outputs_pre-361'!S1032 &lt;&gt; 0, Impact_361_diff!S1032 / 'Outputs_pre-361'!S1032, "")</f>
        <v/>
      </c>
      <c r="T1032" s="257" t="str">
        <f>IF('Outputs_pre-361'!T1032 &lt;&gt; 0, Impact_361_diff!T1032 / 'Outputs_pre-361'!T1032, "")</f>
        <v/>
      </c>
      <c r="U1032" s="257" t="str">
        <f>IF('Outputs_pre-361'!U1032 &lt;&gt; 0, Impact_361_diff!U1032 / 'Outputs_pre-361'!U1032, "")</f>
        <v/>
      </c>
      <c r="V1032" s="257" t="str">
        <f>IF('Outputs_pre-361'!V1032 &lt;&gt; 0, Impact_361_diff!V1032 / 'Outputs_pre-361'!V1032, "")</f>
        <v/>
      </c>
      <c r="W1032" s="257" t="str">
        <f>IF('Outputs_pre-361'!W1032 &lt;&gt; 0, Impact_361_diff!W1032 / 'Outputs_pre-361'!W1032, "")</f>
        <v/>
      </c>
      <c r="X1032" s="257" t="str">
        <f>IF('Outputs_pre-361'!X1032 &lt;&gt; 0, Impact_361_diff!X1032 / 'Outputs_pre-361'!X1032, "")</f>
        <v/>
      </c>
      <c r="Y1032" s="257" t="str">
        <f>IF('Outputs_pre-361'!Y1032 &lt;&gt; 0, Impact_361_diff!Y1032 / 'Outputs_pre-361'!Y1032, "")</f>
        <v/>
      </c>
      <c r="Z1032" s="257" t="str">
        <f>IF('Outputs_pre-361'!Z1032 &lt;&gt; 0, Impact_361_diff!Z1032 / 'Outputs_pre-361'!Z1032, "")</f>
        <v/>
      </c>
      <c r="AA1032" s="257" t="str">
        <f>IF('Outputs_pre-361'!AA1032 &lt;&gt; 0, Impact_361_diff!AA1032 / 'Outputs_pre-361'!AA1032, "")</f>
        <v/>
      </c>
      <c r="AB1032" s="257" t="str">
        <f>IF('Outputs_pre-361'!AB1032 &lt;&gt; 0, Impact_361_diff!AB1032 / 'Outputs_pre-361'!AB1032, "")</f>
        <v/>
      </c>
      <c r="AC1032" s="65"/>
    </row>
    <row r="1033" spans="1:29" s="82" customFormat="1" x14ac:dyDescent="0.35">
      <c r="D1033" s="252" t="str">
        <f t="shared" si="8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16"/>
      <c r="N1033" s="65"/>
      <c r="O1033" s="257" t="str">
        <f>IF('Outputs_pre-361'!O1033 &lt;&gt; 0, Impact_361_diff!O1033 / 'Outputs_pre-361'!O1033, "")</f>
        <v/>
      </c>
      <c r="P1033" s="257" t="str">
        <f>IF('Outputs_pre-361'!P1033 &lt;&gt; 0, Impact_361_diff!P1033 / 'Outputs_pre-361'!P1033, "")</f>
        <v/>
      </c>
      <c r="Q1033" s="257" t="str">
        <f>IF('Outputs_pre-361'!Q1033 &lt;&gt; 0, Impact_361_diff!Q1033 / 'Outputs_pre-361'!Q1033, "")</f>
        <v/>
      </c>
      <c r="R1033" s="257" t="str">
        <f>IF('Outputs_pre-361'!R1033 &lt;&gt; 0, Impact_361_diff!R1033 / 'Outputs_pre-361'!R1033, "")</f>
        <v/>
      </c>
      <c r="S1033" s="257" t="str">
        <f>IF('Outputs_pre-361'!S1033 &lt;&gt; 0, Impact_361_diff!S1033 / 'Outputs_pre-361'!S1033, "")</f>
        <v/>
      </c>
      <c r="T1033" s="257" t="str">
        <f>IF('Outputs_pre-361'!T1033 &lt;&gt; 0, Impact_361_diff!T1033 / 'Outputs_pre-361'!T1033, "")</f>
        <v/>
      </c>
      <c r="U1033" s="257" t="str">
        <f>IF('Outputs_pre-361'!U1033 &lt;&gt; 0, Impact_361_diff!U1033 / 'Outputs_pre-361'!U1033, "")</f>
        <v/>
      </c>
      <c r="V1033" s="257" t="str">
        <f>IF('Outputs_pre-361'!V1033 &lt;&gt; 0, Impact_361_diff!V1033 / 'Outputs_pre-361'!V1033, "")</f>
        <v/>
      </c>
      <c r="W1033" s="257" t="str">
        <f>IF('Outputs_pre-361'!W1033 &lt;&gt; 0, Impact_361_diff!W1033 / 'Outputs_pre-361'!W1033, "")</f>
        <v/>
      </c>
      <c r="X1033" s="257" t="str">
        <f>IF('Outputs_pre-361'!X1033 &lt;&gt; 0, Impact_361_diff!X1033 / 'Outputs_pre-361'!X1033, "")</f>
        <v/>
      </c>
      <c r="Y1033" s="257" t="str">
        <f>IF('Outputs_pre-361'!Y1033 &lt;&gt; 0, Impact_361_diff!Y1033 / 'Outputs_pre-361'!Y1033, "")</f>
        <v/>
      </c>
      <c r="Z1033" s="257" t="str">
        <f>IF('Outputs_pre-361'!Z1033 &lt;&gt; 0, Impact_361_diff!Z1033 / 'Outputs_pre-361'!Z1033, "")</f>
        <v/>
      </c>
      <c r="AA1033" s="257" t="str">
        <f>IF('Outputs_pre-361'!AA1033 &lt;&gt; 0, Impact_361_diff!AA1033 / 'Outputs_pre-361'!AA1033, "")</f>
        <v/>
      </c>
      <c r="AB1033" s="257" t="str">
        <f>IF('Outputs_pre-361'!AB1033 &lt;&gt; 0, Impact_361_diff!AB1033 / 'Outputs_pre-361'!AB1033, "")</f>
        <v/>
      </c>
      <c r="AC1033" s="65"/>
    </row>
    <row r="1034" spans="1:29" s="82" customFormat="1" x14ac:dyDescent="0.35">
      <c r="D1034" s="252" t="str">
        <f t="shared" si="8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16"/>
      <c r="N1034" s="65"/>
      <c r="O1034" s="257" t="str">
        <f>IF('Outputs_pre-361'!O1034 &lt;&gt; 0, Impact_361_diff!O1034 / 'Outputs_pre-361'!O1034, "")</f>
        <v/>
      </c>
      <c r="P1034" s="257" t="str">
        <f>IF('Outputs_pre-361'!P1034 &lt;&gt; 0, Impact_361_diff!P1034 / 'Outputs_pre-361'!P1034, "")</f>
        <v/>
      </c>
      <c r="Q1034" s="257" t="str">
        <f>IF('Outputs_pre-361'!Q1034 &lt;&gt; 0, Impact_361_diff!Q1034 / 'Outputs_pre-361'!Q1034, "")</f>
        <v/>
      </c>
      <c r="R1034" s="257" t="str">
        <f>IF('Outputs_pre-361'!R1034 &lt;&gt; 0, Impact_361_diff!R1034 / 'Outputs_pre-361'!R1034, "")</f>
        <v/>
      </c>
      <c r="S1034" s="257" t="str">
        <f>IF('Outputs_pre-361'!S1034 &lt;&gt; 0, Impact_361_diff!S1034 / 'Outputs_pre-361'!S1034, "")</f>
        <v/>
      </c>
      <c r="T1034" s="257" t="str">
        <f>IF('Outputs_pre-361'!T1034 &lt;&gt; 0, Impact_361_diff!T1034 / 'Outputs_pre-361'!T1034, "")</f>
        <v/>
      </c>
      <c r="U1034" s="257" t="str">
        <f>IF('Outputs_pre-361'!U1034 &lt;&gt; 0, Impact_361_diff!U1034 / 'Outputs_pre-361'!U1034, "")</f>
        <v/>
      </c>
      <c r="V1034" s="257" t="str">
        <f>IF('Outputs_pre-361'!V1034 &lt;&gt; 0, Impact_361_diff!V1034 / 'Outputs_pre-361'!V1034, "")</f>
        <v/>
      </c>
      <c r="W1034" s="257" t="str">
        <f>IF('Outputs_pre-361'!W1034 &lt;&gt; 0, Impact_361_diff!W1034 / 'Outputs_pre-361'!W1034, "")</f>
        <v/>
      </c>
      <c r="X1034" s="257" t="str">
        <f>IF('Outputs_pre-361'!X1034 &lt;&gt; 0, Impact_361_diff!X1034 / 'Outputs_pre-361'!X1034, "")</f>
        <v/>
      </c>
      <c r="Y1034" s="257" t="str">
        <f>IF('Outputs_pre-361'!Y1034 &lt;&gt; 0, Impact_361_diff!Y1034 / 'Outputs_pre-361'!Y1034, "")</f>
        <v/>
      </c>
      <c r="Z1034" s="257" t="str">
        <f>IF('Outputs_pre-361'!Z1034 &lt;&gt; 0, Impact_361_diff!Z1034 / 'Outputs_pre-361'!Z1034, "")</f>
        <v/>
      </c>
      <c r="AA1034" s="257" t="str">
        <f>IF('Outputs_pre-361'!AA1034 &lt;&gt; 0, Impact_361_diff!AA1034 / 'Outputs_pre-361'!AA1034, "")</f>
        <v/>
      </c>
      <c r="AB1034" s="257" t="str">
        <f>IF('Outputs_pre-361'!AB1034 &lt;&gt; 0, Impact_361_diff!AB1034 / 'Outputs_pre-361'!AB1034, "")</f>
        <v/>
      </c>
      <c r="AC1034" s="65"/>
    </row>
    <row r="1035" spans="1:29" s="82" customFormat="1" x14ac:dyDescent="0.35">
      <c r="D1035" s="252" t="str">
        <f t="shared" si="8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16"/>
      <c r="N1035" s="65"/>
      <c r="O1035" s="257" t="str">
        <f>IF('Outputs_pre-361'!O1035 &lt;&gt; 0, Impact_361_diff!O1035 / 'Outputs_pre-361'!O1035, "")</f>
        <v/>
      </c>
      <c r="P1035" s="257" t="str">
        <f>IF('Outputs_pre-361'!P1035 &lt;&gt; 0, Impact_361_diff!P1035 / 'Outputs_pre-361'!P1035, "")</f>
        <v/>
      </c>
      <c r="Q1035" s="257" t="str">
        <f>IF('Outputs_pre-361'!Q1035 &lt;&gt; 0, Impact_361_diff!Q1035 / 'Outputs_pre-361'!Q1035, "")</f>
        <v/>
      </c>
      <c r="R1035" s="257" t="str">
        <f>IF('Outputs_pre-361'!R1035 &lt;&gt; 0, Impact_361_diff!R1035 / 'Outputs_pre-361'!R1035, "")</f>
        <v/>
      </c>
      <c r="S1035" s="257" t="str">
        <f>IF('Outputs_pre-361'!S1035 &lt;&gt; 0, Impact_361_diff!S1035 / 'Outputs_pre-361'!S1035, "")</f>
        <v/>
      </c>
      <c r="T1035" s="257" t="str">
        <f>IF('Outputs_pre-361'!T1035 &lt;&gt; 0, Impact_361_diff!T1035 / 'Outputs_pre-361'!T1035, "")</f>
        <v/>
      </c>
      <c r="U1035" s="257" t="str">
        <f>IF('Outputs_pre-361'!U1035 &lt;&gt; 0, Impact_361_diff!U1035 / 'Outputs_pre-361'!U1035, "")</f>
        <v/>
      </c>
      <c r="V1035" s="257" t="str">
        <f>IF('Outputs_pre-361'!V1035 &lt;&gt; 0, Impact_361_diff!V1035 / 'Outputs_pre-361'!V1035, "")</f>
        <v/>
      </c>
      <c r="W1035" s="257" t="str">
        <f>IF('Outputs_pre-361'!W1035 &lt;&gt; 0, Impact_361_diff!W1035 / 'Outputs_pre-361'!W1035, "")</f>
        <v/>
      </c>
      <c r="X1035" s="257" t="str">
        <f>IF('Outputs_pre-361'!X1035 &lt;&gt; 0, Impact_361_diff!X1035 / 'Outputs_pre-361'!X1035, "")</f>
        <v/>
      </c>
      <c r="Y1035" s="257" t="str">
        <f>IF('Outputs_pre-361'!Y1035 &lt;&gt; 0, Impact_361_diff!Y1035 / 'Outputs_pre-361'!Y1035, "")</f>
        <v/>
      </c>
      <c r="Z1035" s="257" t="str">
        <f>IF('Outputs_pre-361'!Z1035 &lt;&gt; 0, Impact_361_diff!Z1035 / 'Outputs_pre-361'!Z1035, "")</f>
        <v/>
      </c>
      <c r="AA1035" s="257" t="str">
        <f>IF('Outputs_pre-361'!AA1035 &lt;&gt; 0, Impact_361_diff!AA1035 / 'Outputs_pre-361'!AA1035, "")</f>
        <v/>
      </c>
      <c r="AB1035" s="257" t="str">
        <f>IF('Outputs_pre-361'!AB1035 &lt;&gt; 0, Impact_361_diff!AB1035 / 'Outputs_pre-361'!AB1035, "")</f>
        <v/>
      </c>
      <c r="AC1035" s="65"/>
    </row>
    <row r="1036" spans="1:29" s="82" customFormat="1" x14ac:dyDescent="0.35">
      <c r="D1036" s="252" t="str">
        <f t="shared" si="8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16"/>
      <c r="N1036" s="65"/>
      <c r="O1036" s="257" t="str">
        <f>IF('Outputs_pre-361'!O1036 &lt;&gt; 0, Impact_361_diff!O1036 / 'Outputs_pre-361'!O1036, "")</f>
        <v/>
      </c>
      <c r="P1036" s="257" t="str">
        <f>IF('Outputs_pre-361'!P1036 &lt;&gt; 0, Impact_361_diff!P1036 / 'Outputs_pre-361'!P1036, "")</f>
        <v/>
      </c>
      <c r="Q1036" s="257" t="str">
        <f>IF('Outputs_pre-361'!Q1036 &lt;&gt; 0, Impact_361_diff!Q1036 / 'Outputs_pre-361'!Q1036, "")</f>
        <v/>
      </c>
      <c r="R1036" s="257" t="str">
        <f>IF('Outputs_pre-361'!R1036 &lt;&gt; 0, Impact_361_diff!R1036 / 'Outputs_pre-361'!R1036, "")</f>
        <v/>
      </c>
      <c r="S1036" s="257" t="str">
        <f>IF('Outputs_pre-361'!S1036 &lt;&gt; 0, Impact_361_diff!S1036 / 'Outputs_pre-361'!S1036, "")</f>
        <v/>
      </c>
      <c r="T1036" s="257" t="str">
        <f>IF('Outputs_pre-361'!T1036 &lt;&gt; 0, Impact_361_diff!T1036 / 'Outputs_pre-361'!T1036, "")</f>
        <v/>
      </c>
      <c r="U1036" s="257" t="str">
        <f>IF('Outputs_pre-361'!U1036 &lt;&gt; 0, Impact_361_diff!U1036 / 'Outputs_pre-361'!U1036, "")</f>
        <v/>
      </c>
      <c r="V1036" s="257" t="str">
        <f>IF('Outputs_pre-361'!V1036 &lt;&gt; 0, Impact_361_diff!V1036 / 'Outputs_pre-361'!V1036, "")</f>
        <v/>
      </c>
      <c r="W1036" s="257" t="str">
        <f>IF('Outputs_pre-361'!W1036 &lt;&gt; 0, Impact_361_diff!W1036 / 'Outputs_pre-361'!W1036, "")</f>
        <v/>
      </c>
      <c r="X1036" s="257" t="str">
        <f>IF('Outputs_pre-361'!X1036 &lt;&gt; 0, Impact_361_diff!X1036 / 'Outputs_pre-361'!X1036, "")</f>
        <v/>
      </c>
      <c r="Y1036" s="257" t="str">
        <f>IF('Outputs_pre-361'!Y1036 &lt;&gt; 0, Impact_361_diff!Y1036 / 'Outputs_pre-361'!Y1036, "")</f>
        <v/>
      </c>
      <c r="Z1036" s="257" t="str">
        <f>IF('Outputs_pre-361'!Z1036 &lt;&gt; 0, Impact_361_diff!Z1036 / 'Outputs_pre-361'!Z1036, "")</f>
        <v/>
      </c>
      <c r="AA1036" s="257" t="str">
        <f>IF('Outputs_pre-361'!AA1036 &lt;&gt; 0, Impact_361_diff!AA1036 / 'Outputs_pre-361'!AA1036, "")</f>
        <v/>
      </c>
      <c r="AB1036" s="257" t="str">
        <f>IF('Outputs_pre-361'!AB1036 &lt;&gt; 0, Impact_361_diff!AB1036 / 'Outputs_pre-361'!AB1036, "")</f>
        <v/>
      </c>
      <c r="AC1036" s="65"/>
    </row>
    <row r="1037" spans="1:29" s="82" customFormat="1" x14ac:dyDescent="0.35">
      <c r="D1037" s="252" t="str">
        <f t="shared" si="8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16"/>
      <c r="N1037" s="65"/>
      <c r="O1037" s="257" t="str">
        <f>IF('Outputs_pre-361'!O1037 &lt;&gt; 0, Impact_361_diff!O1037 / 'Outputs_pre-361'!O1037, "")</f>
        <v/>
      </c>
      <c r="P1037" s="257" t="str">
        <f>IF('Outputs_pre-361'!P1037 &lt;&gt; 0, Impact_361_diff!P1037 / 'Outputs_pre-361'!P1037, "")</f>
        <v/>
      </c>
      <c r="Q1037" s="257" t="str">
        <f>IF('Outputs_pre-361'!Q1037 &lt;&gt; 0, Impact_361_diff!Q1037 / 'Outputs_pre-361'!Q1037, "")</f>
        <v/>
      </c>
      <c r="R1037" s="257" t="str">
        <f>IF('Outputs_pre-361'!R1037 &lt;&gt; 0, Impact_361_diff!R1037 / 'Outputs_pre-361'!R1037, "")</f>
        <v/>
      </c>
      <c r="S1037" s="257" t="str">
        <f>IF('Outputs_pre-361'!S1037 &lt;&gt; 0, Impact_361_diff!S1037 / 'Outputs_pre-361'!S1037, "")</f>
        <v/>
      </c>
      <c r="T1037" s="257" t="str">
        <f>IF('Outputs_pre-361'!T1037 &lt;&gt; 0, Impact_361_diff!T1037 / 'Outputs_pre-361'!T1037, "")</f>
        <v/>
      </c>
      <c r="U1037" s="257" t="str">
        <f>IF('Outputs_pre-361'!U1037 &lt;&gt; 0, Impact_361_diff!U1037 / 'Outputs_pre-361'!U1037, "")</f>
        <v/>
      </c>
      <c r="V1037" s="257" t="str">
        <f>IF('Outputs_pre-361'!V1037 &lt;&gt; 0, Impact_361_diff!V1037 / 'Outputs_pre-361'!V1037, "")</f>
        <v/>
      </c>
      <c r="W1037" s="257" t="str">
        <f>IF('Outputs_pre-361'!W1037 &lt;&gt; 0, Impact_361_diff!W1037 / 'Outputs_pre-361'!W1037, "")</f>
        <v/>
      </c>
      <c r="X1037" s="257" t="str">
        <f>IF('Outputs_pre-361'!X1037 &lt;&gt; 0, Impact_361_diff!X1037 / 'Outputs_pre-361'!X1037, "")</f>
        <v/>
      </c>
      <c r="Y1037" s="257" t="str">
        <f>IF('Outputs_pre-361'!Y1037 &lt;&gt; 0, Impact_361_diff!Y1037 / 'Outputs_pre-361'!Y1037, "")</f>
        <v/>
      </c>
      <c r="Z1037" s="257" t="str">
        <f>IF('Outputs_pre-361'!Z1037 &lt;&gt; 0, Impact_361_diff!Z1037 / 'Outputs_pre-361'!Z1037, "")</f>
        <v/>
      </c>
      <c r="AA1037" s="257" t="str">
        <f>IF('Outputs_pre-361'!AA1037 &lt;&gt; 0, Impact_361_diff!AA1037 / 'Outputs_pre-361'!AA1037, "")</f>
        <v/>
      </c>
      <c r="AB1037" s="257" t="str">
        <f>IF('Outputs_pre-361'!AB1037 &lt;&gt; 0, Impact_361_diff!AB1037 / 'Outputs_pre-361'!AB1037, "")</f>
        <v/>
      </c>
      <c r="AC1037" s="65"/>
    </row>
    <row r="1038" spans="1:29" s="82" customFormat="1" x14ac:dyDescent="0.35">
      <c r="D1038" s="252" t="str">
        <f t="shared" si="8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16"/>
      <c r="N1038" s="65"/>
      <c r="O1038" s="257" t="str">
        <f>IF('Outputs_pre-361'!O1038 &lt;&gt; 0, Impact_361_diff!O1038 / 'Outputs_pre-361'!O1038, "")</f>
        <v/>
      </c>
      <c r="P1038" s="257" t="str">
        <f>IF('Outputs_pre-361'!P1038 &lt;&gt; 0, Impact_361_diff!P1038 / 'Outputs_pre-361'!P1038, "")</f>
        <v/>
      </c>
      <c r="Q1038" s="257" t="str">
        <f>IF('Outputs_pre-361'!Q1038 &lt;&gt; 0, Impact_361_diff!Q1038 / 'Outputs_pre-361'!Q1038, "")</f>
        <v/>
      </c>
      <c r="R1038" s="257" t="str">
        <f>IF('Outputs_pre-361'!R1038 &lt;&gt; 0, Impact_361_diff!R1038 / 'Outputs_pre-361'!R1038, "")</f>
        <v/>
      </c>
      <c r="S1038" s="257" t="str">
        <f>IF('Outputs_pre-361'!S1038 &lt;&gt; 0, Impact_361_diff!S1038 / 'Outputs_pre-361'!S1038, "")</f>
        <v/>
      </c>
      <c r="T1038" s="257" t="str">
        <f>IF('Outputs_pre-361'!T1038 &lt;&gt; 0, Impact_361_diff!T1038 / 'Outputs_pre-361'!T1038, "")</f>
        <v/>
      </c>
      <c r="U1038" s="257" t="str">
        <f>IF('Outputs_pre-361'!U1038 &lt;&gt; 0, Impact_361_diff!U1038 / 'Outputs_pre-361'!U1038, "")</f>
        <v/>
      </c>
      <c r="V1038" s="257" t="str">
        <f>IF('Outputs_pre-361'!V1038 &lt;&gt; 0, Impact_361_diff!V1038 / 'Outputs_pre-361'!V1038, "")</f>
        <v/>
      </c>
      <c r="W1038" s="257" t="str">
        <f>IF('Outputs_pre-361'!W1038 &lt;&gt; 0, Impact_361_diff!W1038 / 'Outputs_pre-361'!W1038, "")</f>
        <v/>
      </c>
      <c r="X1038" s="257" t="str">
        <f>IF('Outputs_pre-361'!X1038 &lt;&gt; 0, Impact_361_diff!X1038 / 'Outputs_pre-361'!X1038, "")</f>
        <v/>
      </c>
      <c r="Y1038" s="257" t="str">
        <f>IF('Outputs_pre-361'!Y1038 &lt;&gt; 0, Impact_361_diff!Y1038 / 'Outputs_pre-361'!Y1038, "")</f>
        <v/>
      </c>
      <c r="Z1038" s="257" t="str">
        <f>IF('Outputs_pre-361'!Z1038 &lt;&gt; 0, Impact_361_diff!Z1038 / 'Outputs_pre-361'!Z1038, "")</f>
        <v/>
      </c>
      <c r="AA1038" s="257" t="str">
        <f>IF('Outputs_pre-361'!AA1038 &lt;&gt; 0, Impact_361_diff!AA1038 / 'Outputs_pre-361'!AA1038, "")</f>
        <v/>
      </c>
      <c r="AB1038" s="257" t="str">
        <f>IF('Outputs_pre-361'!AB1038 &lt;&gt; 0, Impact_361_diff!AB1038 / 'Outputs_pre-361'!AB1038, "")</f>
        <v/>
      </c>
      <c r="AC1038" s="65"/>
    </row>
    <row r="1039" spans="1:29" s="82" customFormat="1" x14ac:dyDescent="0.35">
      <c r="D1039" s="252" t="str">
        <f t="shared" si="8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16"/>
      <c r="N1039" s="65"/>
      <c r="O1039" s="257" t="str">
        <f>IF('Outputs_pre-361'!O1039 &lt;&gt; 0, Impact_361_diff!O1039 / 'Outputs_pre-361'!O1039, "")</f>
        <v/>
      </c>
      <c r="P1039" s="257" t="str">
        <f>IF('Outputs_pre-361'!P1039 &lt;&gt; 0, Impact_361_diff!P1039 / 'Outputs_pre-361'!P1039, "")</f>
        <v/>
      </c>
      <c r="Q1039" s="257" t="str">
        <f>IF('Outputs_pre-361'!Q1039 &lt;&gt; 0, Impact_361_diff!Q1039 / 'Outputs_pre-361'!Q1039, "")</f>
        <v/>
      </c>
      <c r="R1039" s="257" t="str">
        <f>IF('Outputs_pre-361'!R1039 &lt;&gt; 0, Impact_361_diff!R1039 / 'Outputs_pre-361'!R1039, "")</f>
        <v/>
      </c>
      <c r="S1039" s="257" t="str">
        <f>IF('Outputs_pre-361'!S1039 &lt;&gt; 0, Impact_361_diff!S1039 / 'Outputs_pre-361'!S1039, "")</f>
        <v/>
      </c>
      <c r="T1039" s="257" t="str">
        <f>IF('Outputs_pre-361'!T1039 &lt;&gt; 0, Impact_361_diff!T1039 / 'Outputs_pre-361'!T1039, "")</f>
        <v/>
      </c>
      <c r="U1039" s="257" t="str">
        <f>IF('Outputs_pre-361'!U1039 &lt;&gt; 0, Impact_361_diff!U1039 / 'Outputs_pre-361'!U1039, "")</f>
        <v/>
      </c>
      <c r="V1039" s="257" t="str">
        <f>IF('Outputs_pre-361'!V1039 &lt;&gt; 0, Impact_361_diff!V1039 / 'Outputs_pre-361'!V1039, "")</f>
        <v/>
      </c>
      <c r="W1039" s="257" t="str">
        <f>IF('Outputs_pre-361'!W1039 &lt;&gt; 0, Impact_361_diff!W1039 / 'Outputs_pre-361'!W1039, "")</f>
        <v/>
      </c>
      <c r="X1039" s="257" t="str">
        <f>IF('Outputs_pre-361'!X1039 &lt;&gt; 0, Impact_361_diff!X1039 / 'Outputs_pre-361'!X1039, "")</f>
        <v/>
      </c>
      <c r="Y1039" s="257" t="str">
        <f>IF('Outputs_pre-361'!Y1039 &lt;&gt; 0, Impact_361_diff!Y1039 / 'Outputs_pre-361'!Y1039, "")</f>
        <v/>
      </c>
      <c r="Z1039" s="257" t="str">
        <f>IF('Outputs_pre-361'!Z1039 &lt;&gt; 0, Impact_361_diff!Z1039 / 'Outputs_pre-361'!Z1039, "")</f>
        <v/>
      </c>
      <c r="AA1039" s="257" t="str">
        <f>IF('Outputs_pre-361'!AA1039 &lt;&gt; 0, Impact_361_diff!AA1039 / 'Outputs_pre-361'!AA1039, "")</f>
        <v/>
      </c>
      <c r="AB1039" s="257" t="str">
        <f>IF('Outputs_pre-361'!AB1039 &lt;&gt; 0, Impact_361_diff!AB1039 / 'Outputs_pre-361'!AB1039, "")</f>
        <v/>
      </c>
      <c r="AC1039" s="65"/>
    </row>
    <row r="1040" spans="1:29" s="82" customFormat="1" x14ac:dyDescent="0.35">
      <c r="D1040" s="252" t="str">
        <f t="shared" si="8"/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16"/>
      <c r="N1040" s="65"/>
      <c r="O1040" s="257">
        <f>IF('Outputs_pre-361'!O1040 &lt;&gt; 0, Impact_361_diff!O1040 / 'Outputs_pre-361'!O1040, "")</f>
        <v>0</v>
      </c>
      <c r="P1040" s="257">
        <f>IF('Outputs_pre-361'!P1040 &lt;&gt; 0, Impact_361_diff!P1040 / 'Outputs_pre-361'!P1040, "")</f>
        <v>0</v>
      </c>
      <c r="Q1040" s="257">
        <f>IF('Outputs_pre-361'!Q1040 &lt;&gt; 0, Impact_361_diff!Q1040 / 'Outputs_pre-361'!Q1040, "")</f>
        <v>0</v>
      </c>
      <c r="R1040" s="257">
        <f>IF('Outputs_pre-361'!R1040 &lt;&gt; 0, Impact_361_diff!R1040 / 'Outputs_pre-361'!R1040, "")</f>
        <v>0</v>
      </c>
      <c r="S1040" s="257">
        <f>IF('Outputs_pre-361'!S1040 &lt;&gt; 0, Impact_361_diff!S1040 / 'Outputs_pre-361'!S1040, "")</f>
        <v>0</v>
      </c>
      <c r="T1040" s="257">
        <f>IF('Outputs_pre-361'!T1040 &lt;&gt; 0, Impact_361_diff!T1040 / 'Outputs_pre-361'!T1040, "")</f>
        <v>0</v>
      </c>
      <c r="U1040" s="257">
        <f>IF('Outputs_pre-361'!U1040 &lt;&gt; 0, Impact_361_diff!U1040 / 'Outputs_pre-361'!U1040, "")</f>
        <v>0</v>
      </c>
      <c r="V1040" s="257">
        <f>IF('Outputs_pre-361'!V1040 &lt;&gt; 0, Impact_361_diff!V1040 / 'Outputs_pre-361'!V1040, "")</f>
        <v>-5.6678112321878883E-4</v>
      </c>
      <c r="W1040" s="257">
        <f>IF('Outputs_pre-361'!W1040 &lt;&gt; 0, Impact_361_diff!W1040 / 'Outputs_pre-361'!W1040, "")</f>
        <v>0</v>
      </c>
      <c r="X1040" s="257">
        <f>IF('Outputs_pre-361'!X1040 &lt;&gt; 0, Impact_361_diff!X1040 / 'Outputs_pre-361'!X1040, "")</f>
        <v>0</v>
      </c>
      <c r="Y1040" s="257">
        <f>IF('Outputs_pre-361'!Y1040 &lt;&gt; 0, Impact_361_diff!Y1040 / 'Outputs_pre-361'!Y1040, "")</f>
        <v>0</v>
      </c>
      <c r="Z1040" s="257">
        <f>IF('Outputs_pre-361'!Z1040 &lt;&gt; 0, Impact_361_diff!Z1040 / 'Outputs_pre-361'!Z1040, "")</f>
        <v>0</v>
      </c>
      <c r="AA1040" s="257">
        <f>IF('Outputs_pre-361'!AA1040 &lt;&gt; 0, Impact_361_diff!AA1040 / 'Outputs_pre-361'!AA1040, "")</f>
        <v>0</v>
      </c>
      <c r="AB1040" s="257">
        <f>IF('Outputs_pre-361'!AB1040 &lt;&gt; 0, Impact_361_diff!AB1040 / 'Outputs_pre-361'!AB1040, "")</f>
        <v>0</v>
      </c>
      <c r="AC1040" s="65"/>
    </row>
    <row r="1041" spans="1:29" s="82" customFormat="1" x14ac:dyDescent="0.35">
      <c r="D1041" s="252" t="str">
        <f t="shared" si="8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16"/>
      <c r="N1041" s="65"/>
      <c r="O1041" s="257">
        <f>IF('Outputs_pre-361'!O1041 &lt;&gt; 0, Impact_361_diff!O1041 / 'Outputs_pre-361'!O1041, "")</f>
        <v>0</v>
      </c>
      <c r="P1041" s="257">
        <f>IF('Outputs_pre-361'!P1041 &lt;&gt; 0, Impact_361_diff!P1041 / 'Outputs_pre-361'!P1041, "")</f>
        <v>0</v>
      </c>
      <c r="Q1041" s="257" t="str">
        <f>IF('Outputs_pre-361'!Q1041 &lt;&gt; 0, Impact_361_diff!Q1041 / 'Outputs_pre-361'!Q1041, "")</f>
        <v/>
      </c>
      <c r="R1041" s="257" t="str">
        <f>IF('Outputs_pre-361'!R1041 &lt;&gt; 0, Impact_361_diff!R1041 / 'Outputs_pre-361'!R1041, "")</f>
        <v/>
      </c>
      <c r="S1041" s="257" t="str">
        <f>IF('Outputs_pre-361'!S1041 &lt;&gt; 0, Impact_361_diff!S1041 / 'Outputs_pre-361'!S1041, "")</f>
        <v/>
      </c>
      <c r="T1041" s="257">
        <f>IF('Outputs_pre-361'!T1041 &lt;&gt; 0, Impact_361_diff!T1041 / 'Outputs_pre-361'!T1041, "")</f>
        <v>0</v>
      </c>
      <c r="U1041" s="257" t="str">
        <f>IF('Outputs_pre-361'!U1041 &lt;&gt; 0, Impact_361_diff!U1041 / 'Outputs_pre-361'!U1041, "")</f>
        <v/>
      </c>
      <c r="V1041" s="257">
        <f>IF('Outputs_pre-361'!V1041 &lt;&gt; 0, Impact_361_diff!V1041 / 'Outputs_pre-361'!V1041, "")</f>
        <v>0</v>
      </c>
      <c r="W1041" s="257" t="str">
        <f>IF('Outputs_pre-361'!W1041 &lt;&gt; 0, Impact_361_diff!W1041 / 'Outputs_pre-361'!W1041, "")</f>
        <v/>
      </c>
      <c r="X1041" s="257">
        <f>IF('Outputs_pre-361'!X1041 &lt;&gt; 0, Impact_361_diff!X1041 / 'Outputs_pre-361'!X1041, "")</f>
        <v>0</v>
      </c>
      <c r="Y1041" s="257" t="e">
        <f>IF('Outputs_pre-361'!Y1041 &lt;&gt; 0, Impact_361_diff!Y1041 / 'Outputs_pre-361'!Y1041, "")</f>
        <v>#VALUE!</v>
      </c>
      <c r="Z1041" s="257" t="e">
        <f>IF('Outputs_pre-361'!Z1041 &lt;&gt; 0, Impact_361_diff!Z1041 / 'Outputs_pre-361'!Z1041, "")</f>
        <v>#VALUE!</v>
      </c>
      <c r="AA1041" s="257" t="e">
        <f>IF('Outputs_pre-361'!AA1041 &lt;&gt; 0, Impact_361_diff!AA1041 / 'Outputs_pre-361'!AA1041, "")</f>
        <v>#VALUE!</v>
      </c>
      <c r="AB1041" s="257" t="e">
        <f>IF('Outputs_pre-361'!AB1041 &lt;&gt; 0, Impact_361_diff!AB1041 / 'Outputs_pre-361'!AB1041, "")</f>
        <v>#VALUE!</v>
      </c>
      <c r="AC1041" s="65"/>
    </row>
    <row r="1042" spans="1:29" s="82" customFormat="1" x14ac:dyDescent="0.35">
      <c r="D1042" s="252" t="str">
        <f t="shared" si="8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16"/>
      <c r="N1042" s="65"/>
      <c r="O1042" s="257" t="str">
        <f>IF('Outputs_pre-361'!O1042 &lt;&gt; 0, Impact_361_diff!O1042 / 'Outputs_pre-361'!O1042, "")</f>
        <v/>
      </c>
      <c r="P1042" s="257" t="str">
        <f>IF('Outputs_pre-361'!P1042 &lt;&gt; 0, Impact_361_diff!P1042 / 'Outputs_pre-361'!P1042, "")</f>
        <v/>
      </c>
      <c r="Q1042" s="257" t="str">
        <f>IF('Outputs_pre-361'!Q1042 &lt;&gt; 0, Impact_361_diff!Q1042 / 'Outputs_pre-361'!Q1042, "")</f>
        <v/>
      </c>
      <c r="R1042" s="257" t="str">
        <f>IF('Outputs_pre-361'!R1042 &lt;&gt; 0, Impact_361_diff!R1042 / 'Outputs_pre-361'!R1042, "")</f>
        <v/>
      </c>
      <c r="S1042" s="257" t="str">
        <f>IF('Outputs_pre-361'!S1042 &lt;&gt; 0, Impact_361_diff!S1042 / 'Outputs_pre-361'!S1042, "")</f>
        <v/>
      </c>
      <c r="T1042" s="257" t="str">
        <f>IF('Outputs_pre-361'!T1042 &lt;&gt; 0, Impact_361_diff!T1042 / 'Outputs_pre-361'!T1042, "")</f>
        <v/>
      </c>
      <c r="U1042" s="257" t="str">
        <f>IF('Outputs_pre-361'!U1042 &lt;&gt; 0, Impact_361_diff!U1042 / 'Outputs_pre-361'!U1042, "")</f>
        <v/>
      </c>
      <c r="V1042" s="257" t="str">
        <f>IF('Outputs_pre-361'!V1042 &lt;&gt; 0, Impact_361_diff!V1042 / 'Outputs_pre-361'!V1042, "")</f>
        <v/>
      </c>
      <c r="W1042" s="257" t="str">
        <f>IF('Outputs_pre-361'!W1042 &lt;&gt; 0, Impact_361_diff!W1042 / 'Outputs_pre-361'!W1042, "")</f>
        <v/>
      </c>
      <c r="X1042" s="257" t="str">
        <f>IF('Outputs_pre-361'!X1042 &lt;&gt; 0, Impact_361_diff!X1042 / 'Outputs_pre-361'!X1042, "")</f>
        <v/>
      </c>
      <c r="Y1042" s="257" t="str">
        <f>IF('Outputs_pre-361'!Y1042 &lt;&gt; 0, Impact_361_diff!Y1042 / 'Outputs_pre-361'!Y1042, "")</f>
        <v/>
      </c>
      <c r="Z1042" s="257" t="str">
        <f>IF('Outputs_pre-361'!Z1042 &lt;&gt; 0, Impact_361_diff!Z1042 / 'Outputs_pre-361'!Z1042, "")</f>
        <v/>
      </c>
      <c r="AA1042" s="257" t="str">
        <f>IF('Outputs_pre-361'!AA1042 &lt;&gt; 0, Impact_361_diff!AA1042 / 'Outputs_pre-361'!AA1042, "")</f>
        <v/>
      </c>
      <c r="AB1042" s="257" t="str">
        <f>IF('Outputs_pre-361'!AB1042 &lt;&gt; 0, Impact_361_diff!AB1042 / 'Outputs_pre-361'!AB1042, "")</f>
        <v/>
      </c>
      <c r="AC1042" s="65"/>
    </row>
    <row r="1043" spans="1:29" s="82" customFormat="1" x14ac:dyDescent="0.35">
      <c r="D1043" s="252" t="str">
        <f t="shared" si="8"/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16"/>
      <c r="N1043" s="65"/>
      <c r="O1043" s="257" t="str">
        <f>IF('Outputs_pre-361'!O1043 &lt;&gt; 0, Impact_361_diff!O1043 / 'Outputs_pre-361'!O1043, "")</f>
        <v/>
      </c>
      <c r="P1043" s="257" t="str">
        <f>IF('Outputs_pre-361'!P1043 &lt;&gt; 0, Impact_361_diff!P1043 / 'Outputs_pre-361'!P1043, "")</f>
        <v/>
      </c>
      <c r="Q1043" s="257">
        <f>IF('Outputs_pre-361'!Q1043 &lt;&gt; 0, Impact_361_diff!Q1043 / 'Outputs_pre-361'!Q1043, "")</f>
        <v>0</v>
      </c>
      <c r="R1043" s="257">
        <f>IF('Outputs_pre-361'!R1043 &lt;&gt; 0, Impact_361_diff!R1043 / 'Outputs_pre-361'!R1043, "")</f>
        <v>0</v>
      </c>
      <c r="S1043" s="257">
        <f>IF('Outputs_pre-361'!S1043 &lt;&gt; 0, Impact_361_diff!S1043 / 'Outputs_pre-361'!S1043, "")</f>
        <v>0</v>
      </c>
      <c r="T1043" s="257" t="str">
        <f>IF('Outputs_pre-361'!T1043 &lt;&gt; 0, Impact_361_diff!T1043 / 'Outputs_pre-361'!T1043, "")</f>
        <v/>
      </c>
      <c r="U1043" s="257" t="str">
        <f>IF('Outputs_pre-361'!U1043 &lt;&gt; 0, Impact_361_diff!U1043 / 'Outputs_pre-361'!U1043, "")</f>
        <v/>
      </c>
      <c r="V1043" s="257">
        <f>IF('Outputs_pre-361'!V1043 &lt;&gt; 0, Impact_361_diff!V1043 / 'Outputs_pre-361'!V1043, "")</f>
        <v>0</v>
      </c>
      <c r="W1043" s="257" t="str">
        <f>IF('Outputs_pre-361'!W1043 &lt;&gt; 0, Impact_361_diff!W1043 / 'Outputs_pre-361'!W1043, "")</f>
        <v/>
      </c>
      <c r="X1043" s="257">
        <f>IF('Outputs_pre-361'!X1043 &lt;&gt; 0, Impact_361_diff!X1043 / 'Outputs_pre-361'!X1043, "")</f>
        <v>0</v>
      </c>
      <c r="Y1043" s="257" t="str">
        <f>IF('Outputs_pre-361'!Y1043 &lt;&gt; 0, Impact_361_diff!Y1043 / 'Outputs_pre-361'!Y1043, "")</f>
        <v/>
      </c>
      <c r="Z1043" s="257">
        <f>IF('Outputs_pre-361'!Z1043 &lt;&gt; 0, Impact_361_diff!Z1043 / 'Outputs_pre-361'!Z1043, "")</f>
        <v>0</v>
      </c>
      <c r="AA1043" s="257">
        <f>IF('Outputs_pre-361'!AA1043 &lt;&gt; 0, Impact_361_diff!AA1043 / 'Outputs_pre-361'!AA1043, "")</f>
        <v>0</v>
      </c>
      <c r="AB1043" s="257">
        <f>IF('Outputs_pre-361'!AB1043 &lt;&gt; 0, Impact_361_diff!AB1043 / 'Outputs_pre-361'!AB1043, "")</f>
        <v>0</v>
      </c>
      <c r="AC1043" s="65"/>
    </row>
    <row r="1044" spans="1:29" x14ac:dyDescent="0.35">
      <c r="A1044" s="82"/>
      <c r="D1044" s="252" t="str">
        <f t="shared" si="8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16"/>
      <c r="N1044" s="65"/>
      <c r="O1044" s="256" t="str">
        <f>IF('Outputs_pre-361'!O1044 &lt;&gt; 0, Impact_361_diff!O1044 / 'Outputs_pre-361'!O1044, "")</f>
        <v/>
      </c>
      <c r="P1044" s="256" t="str">
        <f>IF('Outputs_pre-361'!P1044 &lt;&gt; 0, Impact_361_diff!P1044 / 'Outputs_pre-361'!P1044, "")</f>
        <v/>
      </c>
      <c r="Q1044" s="256" t="str">
        <f>IF('Outputs_pre-361'!Q1044 &lt;&gt; 0, Impact_361_diff!Q1044 / 'Outputs_pre-361'!Q1044, "")</f>
        <v/>
      </c>
      <c r="R1044" s="256" t="str">
        <f>IF('Outputs_pre-361'!R1044 &lt;&gt; 0, Impact_361_diff!R1044 / 'Outputs_pre-361'!R1044, "")</f>
        <v/>
      </c>
      <c r="S1044" s="256" t="str">
        <f>IF('Outputs_pre-361'!S1044 &lt;&gt; 0, Impact_361_diff!S1044 / 'Outputs_pre-361'!S1044, "")</f>
        <v/>
      </c>
      <c r="T1044" s="256" t="str">
        <f>IF('Outputs_pre-361'!T1044 &lt;&gt; 0, Impact_361_diff!T1044 / 'Outputs_pre-361'!T1044, "")</f>
        <v/>
      </c>
      <c r="U1044" s="256" t="str">
        <f>IF('Outputs_pre-361'!U1044 &lt;&gt; 0, Impact_361_diff!U1044 / 'Outputs_pre-361'!U1044, "")</f>
        <v/>
      </c>
      <c r="V1044" s="256" t="str">
        <f>IF('Outputs_pre-361'!V1044 &lt;&gt; 0, Impact_361_diff!V1044 / 'Outputs_pre-361'!V1044, "")</f>
        <v/>
      </c>
      <c r="W1044" s="256" t="str">
        <f>IF('Outputs_pre-361'!W1044 &lt;&gt; 0, Impact_361_diff!W1044 / 'Outputs_pre-361'!W1044, "")</f>
        <v/>
      </c>
      <c r="X1044" s="256" t="str">
        <f>IF('Outputs_pre-361'!X1044 &lt;&gt; 0, Impact_361_diff!X1044 / 'Outputs_pre-361'!X1044, "")</f>
        <v/>
      </c>
      <c r="Y1044" s="256" t="str">
        <f>IF('Outputs_pre-361'!Y1044 &lt;&gt; 0, Impact_361_diff!Y1044 / 'Outputs_pre-361'!Y1044, "")</f>
        <v/>
      </c>
      <c r="Z1044" s="256" t="str">
        <f>IF('Outputs_pre-361'!Z1044 &lt;&gt; 0, Impact_361_diff!Z1044 / 'Outputs_pre-361'!Z1044, "")</f>
        <v/>
      </c>
      <c r="AA1044" s="256" t="str">
        <f>IF('Outputs_pre-361'!AA1044 &lt;&gt; 0, Impact_361_diff!AA1044 / 'Outputs_pre-361'!AA1044, "")</f>
        <v/>
      </c>
      <c r="AB1044" s="256" t="str">
        <f>IF('Outputs_pre-361'!AB1044 &lt;&gt; 0, Impact_361_diff!AB1044 / 'Outputs_pre-361'!AB1044, "")</f>
        <v/>
      </c>
      <c r="AC1044" s="65"/>
    </row>
    <row r="1045" spans="1:29" x14ac:dyDescent="0.35">
      <c r="A1045" s="82"/>
      <c r="D1045" s="253" t="str">
        <f t="shared" si="8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115"/>
      <c r="M1045" s="249"/>
      <c r="N1045" s="115"/>
      <c r="O1045" s="258" t="str">
        <f>IF('Outputs_pre-361'!O1045 &lt;&gt; 0, Impact_361_diff!O1045 / 'Outputs_pre-361'!O1045, "")</f>
        <v/>
      </c>
      <c r="P1045" s="258" t="str">
        <f>IF('Outputs_pre-361'!P1045 &lt;&gt; 0, Impact_361_diff!P1045 / 'Outputs_pre-361'!P1045, "")</f>
        <v/>
      </c>
      <c r="Q1045" s="258" t="str">
        <f>IF('Outputs_pre-361'!Q1045 &lt;&gt; 0, Impact_361_diff!Q1045 / 'Outputs_pre-361'!Q1045, "")</f>
        <v/>
      </c>
      <c r="R1045" s="258" t="str">
        <f>IF('Outputs_pre-361'!R1045 &lt;&gt; 0, Impact_361_diff!R1045 / 'Outputs_pre-361'!R1045, "")</f>
        <v/>
      </c>
      <c r="S1045" s="258" t="str">
        <f>IF('Outputs_pre-361'!S1045 &lt;&gt; 0, Impact_361_diff!S1045 / 'Outputs_pre-361'!S1045, "")</f>
        <v/>
      </c>
      <c r="T1045" s="258" t="str">
        <f>IF('Outputs_pre-361'!T1045 &lt;&gt; 0, Impact_361_diff!T1045 / 'Outputs_pre-361'!T1045, "")</f>
        <v/>
      </c>
      <c r="U1045" s="258" t="str">
        <f>IF('Outputs_pre-361'!U1045 &lt;&gt; 0, Impact_361_diff!U1045 / 'Outputs_pre-361'!U1045, "")</f>
        <v/>
      </c>
      <c r="V1045" s="258" t="str">
        <f>IF('Outputs_pre-361'!V1045 &lt;&gt; 0, Impact_361_diff!V1045 / 'Outputs_pre-361'!V1045, "")</f>
        <v/>
      </c>
      <c r="W1045" s="258" t="str">
        <f>IF('Outputs_pre-361'!W1045 &lt;&gt; 0, Impact_361_diff!W1045 / 'Outputs_pre-361'!W1045, "")</f>
        <v/>
      </c>
      <c r="X1045" s="258" t="str">
        <f>IF('Outputs_pre-361'!X1045 &lt;&gt; 0, Impact_361_diff!X1045 / 'Outputs_pre-361'!X1045, "")</f>
        <v/>
      </c>
      <c r="Y1045" s="258" t="str">
        <f>IF('Outputs_pre-361'!Y1045 &lt;&gt; 0, Impact_361_diff!Y1045 / 'Outputs_pre-361'!Y1045, "")</f>
        <v/>
      </c>
      <c r="Z1045" s="258" t="str">
        <f>IF('Outputs_pre-361'!Z1045 &lt;&gt; 0, Impact_361_diff!Z1045 / 'Outputs_pre-361'!Z1045, "")</f>
        <v/>
      </c>
      <c r="AA1045" s="258" t="str">
        <f>IF('Outputs_pre-361'!AA1045 &lt;&gt; 0, Impact_361_diff!AA1045 / 'Outputs_pre-361'!AA1045, "")</f>
        <v/>
      </c>
      <c r="AB1045" s="258" t="str">
        <f>IF('Outputs_pre-361'!AB1045 &lt;&gt; 0, Impact_361_diff!AB1045 / 'Outputs_pre-361'!AB1045, "")</f>
        <v/>
      </c>
      <c r="AC1045" s="65"/>
    </row>
    <row r="1046" spans="1:29" x14ac:dyDescent="0.35">
      <c r="A1046" s="82"/>
      <c r="D1046" s="251" t="str">
        <f t="shared" si="8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114"/>
      <c r="M1046" s="248"/>
      <c r="N1046" s="114"/>
      <c r="O1046" s="256">
        <f>IF('Outputs_pre-361'!O1046 &lt;&gt; 0, Impact_361_diff!O1046 / 'Outputs_pre-361'!O1046, "")</f>
        <v>-8.0606395371592122E-5</v>
      </c>
      <c r="P1046" s="256">
        <f>IF('Outputs_pre-361'!P1046 &lt;&gt; 0, Impact_361_diff!P1046 / 'Outputs_pre-361'!P1046, "")</f>
        <v>2.2118975763709447E-4</v>
      </c>
      <c r="Q1046" s="256">
        <f>IF('Outputs_pre-361'!Q1046 &lt;&gt; 0, Impact_361_diff!Q1046 / 'Outputs_pre-361'!Q1046, "")</f>
        <v>-3.166346490188585E-4</v>
      </c>
      <c r="R1046" s="256">
        <f>IF('Outputs_pre-361'!R1046 &lt;&gt; 0, Impact_361_diff!R1046 / 'Outputs_pre-361'!R1046, "")</f>
        <v>9.2934093917500682E-4</v>
      </c>
      <c r="S1046" s="256">
        <f>IF('Outputs_pre-361'!S1046 &lt;&gt; 0, Impact_361_diff!S1046 / 'Outputs_pre-361'!S1046, "")</f>
        <v>1.2531446359291204E-4</v>
      </c>
      <c r="T1046" s="256">
        <f>IF('Outputs_pre-361'!T1046 &lt;&gt; 0, Impact_361_diff!T1046 / 'Outputs_pre-361'!T1046, "")</f>
        <v>1.2564784051931573E-5</v>
      </c>
      <c r="U1046" s="256">
        <f>IF('Outputs_pre-361'!U1046 &lt;&gt; 0, Impact_361_diff!U1046 / 'Outputs_pre-361'!U1046, "")</f>
        <v>5.9206281016455862E-5</v>
      </c>
      <c r="V1046" s="256">
        <f>IF('Outputs_pre-361'!V1046 &lt;&gt; 0, Impact_361_diff!V1046 / 'Outputs_pre-361'!V1046, "")</f>
        <v>7.3076241269367278E-4</v>
      </c>
      <c r="W1046" s="256">
        <f>IF('Outputs_pre-361'!W1046 &lt;&gt; 0, Impact_361_diff!W1046 / 'Outputs_pre-361'!W1046, "")</f>
        <v>3.164721763065781E-4</v>
      </c>
      <c r="X1046" s="256">
        <f>IF('Outputs_pre-361'!X1046 &lt;&gt; 0, Impact_361_diff!X1046 / 'Outputs_pre-361'!X1046, "")</f>
        <v>8.8100865333032817E-4</v>
      </c>
      <c r="Y1046" s="256">
        <f>IF('Outputs_pre-361'!Y1046 &lt;&gt; 0, Impact_361_diff!Y1046 / 'Outputs_pre-361'!Y1046, "")</f>
        <v>-2.1475191072501122E-4</v>
      </c>
      <c r="Z1046" s="256">
        <f>IF('Outputs_pre-361'!Z1046 &lt;&gt; 0, Impact_361_diff!Z1046 / 'Outputs_pre-361'!Z1046, "")</f>
        <v>-1.339534751951318E-4</v>
      </c>
      <c r="AA1046" s="256">
        <f>IF('Outputs_pre-361'!AA1046 &lt;&gt; 0, Impact_361_diff!AA1046 / 'Outputs_pre-361'!AA1046, "")</f>
        <v>-1.0513066148302031E-4</v>
      </c>
      <c r="AB1046" s="256">
        <f>IF('Outputs_pre-361'!AB1046 &lt;&gt; 0, Impact_361_diff!AB1046 / 'Outputs_pre-361'!AB1046, "")</f>
        <v>-5.4118320742118362E-4</v>
      </c>
      <c r="AC1046" s="65"/>
    </row>
    <row r="1047" spans="1:29" x14ac:dyDescent="0.35">
      <c r="A1047" s="82"/>
      <c r="D1047" s="252" t="str">
        <f t="shared" si="8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16"/>
      <c r="N1047" s="65"/>
      <c r="O1047" s="256">
        <f>IF('Outputs_pre-361'!O1047 &lt;&gt; 0, Impact_361_diff!O1047 / 'Outputs_pre-361'!O1047, "")</f>
        <v>7.0553630346801937E-4</v>
      </c>
      <c r="P1047" s="256">
        <f>IF('Outputs_pre-361'!P1047 &lt;&gt; 0, Impact_361_diff!P1047 / 'Outputs_pre-361'!P1047, "")</f>
        <v>-5.9767352054392812E-4</v>
      </c>
      <c r="Q1047" s="256">
        <f>IF('Outputs_pre-361'!Q1047 &lt;&gt; 0, Impact_361_diff!Q1047 / 'Outputs_pre-361'!Q1047, "")</f>
        <v>-1.0359606063871955E-3</v>
      </c>
      <c r="R1047" s="256">
        <f>IF('Outputs_pre-361'!R1047 &lt;&gt; 0, Impact_361_diff!R1047 / 'Outputs_pre-361'!R1047, "")</f>
        <v>-4.1846295262592127E-4</v>
      </c>
      <c r="S1047" s="256">
        <f>IF('Outputs_pre-361'!S1047 &lt;&gt; 0, Impact_361_diff!S1047 / 'Outputs_pre-361'!S1047, "")</f>
        <v>5.9576576826082122E-4</v>
      </c>
      <c r="T1047" s="256">
        <f>IF('Outputs_pre-361'!T1047 &lt;&gt; 0, Impact_361_diff!T1047 / 'Outputs_pre-361'!T1047, "")</f>
        <v>1.5726251829668622E-3</v>
      </c>
      <c r="U1047" s="256">
        <f>IF('Outputs_pre-361'!U1047 &lt;&gt; 0, Impact_361_diff!U1047 / 'Outputs_pre-361'!U1047, "")</f>
        <v>3.5876842799926247E-4</v>
      </c>
      <c r="V1047" s="256">
        <f>IF('Outputs_pre-361'!V1047 &lt;&gt; 0, Impact_361_diff!V1047 / 'Outputs_pre-361'!V1047, "")</f>
        <v>4.4541397494784346E-4</v>
      </c>
      <c r="W1047" s="256">
        <f>IF('Outputs_pre-361'!W1047 &lt;&gt; 0, Impact_361_diff!W1047 / 'Outputs_pre-361'!W1047, "")</f>
        <v>9.7305829152346548E-4</v>
      </c>
      <c r="X1047" s="256">
        <f>IF('Outputs_pre-361'!X1047 &lt;&gt; 0, Impact_361_diff!X1047 / 'Outputs_pre-361'!X1047, "")</f>
        <v>6.8471589565664479E-5</v>
      </c>
      <c r="Y1047" s="256" t="e">
        <f>IF('Outputs_pre-361'!Y1047 &lt;&gt; 0, Impact_361_diff!Y1047 / 'Outputs_pre-361'!Y1047, "")</f>
        <v>#VALUE!</v>
      </c>
      <c r="Z1047" s="256" t="e">
        <f>IF('Outputs_pre-361'!Z1047 &lt;&gt; 0, Impact_361_diff!Z1047 / 'Outputs_pre-361'!Z1047, "")</f>
        <v>#VALUE!</v>
      </c>
      <c r="AA1047" s="256" t="e">
        <f>IF('Outputs_pre-361'!AA1047 &lt;&gt; 0, Impact_361_diff!AA1047 / 'Outputs_pre-361'!AA1047, "")</f>
        <v>#VALUE!</v>
      </c>
      <c r="AB1047" s="256" t="e">
        <f>IF('Outputs_pre-361'!AB1047 &lt;&gt; 0, Impact_361_diff!AB1047 / 'Outputs_pre-361'!AB1047, "")</f>
        <v>#VALUE!</v>
      </c>
      <c r="AC1047" s="65"/>
    </row>
    <row r="1048" spans="1:29" x14ac:dyDescent="0.35">
      <c r="A1048" s="82"/>
      <c r="D1048" s="252" t="str">
        <f t="shared" si="8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16"/>
      <c r="N1048" s="65"/>
      <c r="O1048" s="256">
        <f>IF('Outputs_pre-361'!O1048 &lt;&gt; 0, Impact_361_diff!O1048 / 'Outputs_pre-361'!O1048, "")</f>
        <v>-1</v>
      </c>
      <c r="P1048" s="256">
        <f>IF('Outputs_pre-361'!P1048 &lt;&gt; 0, Impact_361_diff!P1048 / 'Outputs_pre-361'!P1048, "")</f>
        <v>-1</v>
      </c>
      <c r="Q1048" s="256">
        <f>IF('Outputs_pre-361'!Q1048 &lt;&gt; 0, Impact_361_diff!Q1048 / 'Outputs_pre-361'!Q1048, "")</f>
        <v>-1</v>
      </c>
      <c r="R1048" s="256">
        <f>IF('Outputs_pre-361'!R1048 &lt;&gt; 0, Impact_361_diff!R1048 / 'Outputs_pre-361'!R1048, "")</f>
        <v>-1</v>
      </c>
      <c r="S1048" s="256">
        <f>IF('Outputs_pre-361'!S1048 &lt;&gt; 0, Impact_361_diff!S1048 / 'Outputs_pre-361'!S1048, "")</f>
        <v>-1</v>
      </c>
      <c r="T1048" s="256">
        <f>IF('Outputs_pre-361'!T1048 &lt;&gt; 0, Impact_361_diff!T1048 / 'Outputs_pre-361'!T1048, "")</f>
        <v>-1</v>
      </c>
      <c r="U1048" s="256">
        <f>IF('Outputs_pre-361'!U1048 &lt;&gt; 0, Impact_361_diff!U1048 / 'Outputs_pre-361'!U1048, "")</f>
        <v>-1</v>
      </c>
      <c r="V1048" s="256">
        <f>IF('Outputs_pre-361'!V1048 &lt;&gt; 0, Impact_361_diff!V1048 / 'Outputs_pre-361'!V1048, "")</f>
        <v>-1</v>
      </c>
      <c r="W1048" s="256">
        <f>IF('Outputs_pre-361'!W1048 &lt;&gt; 0, Impact_361_diff!W1048 / 'Outputs_pre-361'!W1048, "")</f>
        <v>-1</v>
      </c>
      <c r="X1048" s="256">
        <f>IF('Outputs_pre-361'!X1048 &lt;&gt; 0, Impact_361_diff!X1048 / 'Outputs_pre-361'!X1048, "")</f>
        <v>-1</v>
      </c>
      <c r="Y1048" s="256">
        <f>IF('Outputs_pre-361'!Y1048 &lt;&gt; 0, Impact_361_diff!Y1048 / 'Outputs_pre-361'!Y1048, "")</f>
        <v>-1</v>
      </c>
      <c r="Z1048" s="256">
        <f>IF('Outputs_pre-361'!Z1048 &lt;&gt; 0, Impact_361_diff!Z1048 / 'Outputs_pre-361'!Z1048, "")</f>
        <v>-1</v>
      </c>
      <c r="AA1048" s="256">
        <f>IF('Outputs_pre-361'!AA1048 &lt;&gt; 0, Impact_361_diff!AA1048 / 'Outputs_pre-361'!AA1048, "")</f>
        <v>-1</v>
      </c>
      <c r="AB1048" s="256">
        <f>IF('Outputs_pre-361'!AB1048 &lt;&gt; 0, Impact_361_diff!AB1048 / 'Outputs_pre-361'!AB1048, "")</f>
        <v>-1</v>
      </c>
      <c r="AC1048" s="65"/>
    </row>
    <row r="1049" spans="1:29" x14ac:dyDescent="0.35">
      <c r="A1049" s="82"/>
      <c r="D1049" s="252" t="str">
        <f t="shared" si="8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16"/>
      <c r="N1049" s="65"/>
      <c r="O1049" s="256">
        <f>IF('Outputs_pre-361'!O1049 &lt;&gt; 0, Impact_361_diff!O1049 / 'Outputs_pre-361'!O1049, "")</f>
        <v>-6.8025435838983015E-3</v>
      </c>
      <c r="P1049" s="256">
        <f>IF('Outputs_pre-361'!P1049 &lt;&gt; 0, Impact_361_diff!P1049 / 'Outputs_pre-361'!P1049, "")</f>
        <v>-8.4585482192609564E-3</v>
      </c>
      <c r="Q1049" s="256">
        <f>IF('Outputs_pre-361'!Q1049 &lt;&gt; 0, Impact_361_diff!Q1049 / 'Outputs_pre-361'!Q1049, "")</f>
        <v>-6.5499246419530041E-3</v>
      </c>
      <c r="R1049" s="256">
        <f>IF('Outputs_pre-361'!R1049 &lt;&gt; 0, Impact_361_diff!R1049 / 'Outputs_pre-361'!R1049, "")</f>
        <v>-1.4368037709250398E-2</v>
      </c>
      <c r="S1049" s="256">
        <f>IF('Outputs_pre-361'!S1049 &lt;&gt; 0, Impact_361_diff!S1049 / 'Outputs_pre-361'!S1049, "")</f>
        <v>-8.853584633804281E-3</v>
      </c>
      <c r="T1049" s="256">
        <f>IF('Outputs_pre-361'!T1049 &lt;&gt; 0, Impact_361_diff!T1049 / 'Outputs_pre-361'!T1049, "")</f>
        <v>-8.2738862749965544E-3</v>
      </c>
      <c r="U1049" s="256">
        <f>IF('Outputs_pre-361'!U1049 &lt;&gt; 0, Impact_361_diff!U1049 / 'Outputs_pre-361'!U1049, "")</f>
        <v>-9.4822415062350094E-3</v>
      </c>
      <c r="V1049" s="256">
        <f>IF('Outputs_pre-361'!V1049 &lt;&gt; 0, Impact_361_diff!V1049 / 'Outputs_pre-361'!V1049, "")</f>
        <v>-1.2560597191835854E-2</v>
      </c>
      <c r="W1049" s="256">
        <f>IF('Outputs_pre-361'!W1049 &lt;&gt; 0, Impact_361_diff!W1049 / 'Outputs_pre-361'!W1049, "")</f>
        <v>-1.0570996160700452E-2</v>
      </c>
      <c r="X1049" s="256">
        <f>IF('Outputs_pre-361'!X1049 &lt;&gt; 0, Impact_361_diff!X1049 / 'Outputs_pre-361'!X1049, "")</f>
        <v>-8.3506844399408326E-3</v>
      </c>
      <c r="Y1049" s="256">
        <f>IF('Outputs_pre-361'!Y1049 &lt;&gt; 0, Impact_361_diff!Y1049 / 'Outputs_pre-361'!Y1049, "")</f>
        <v>-6.447628485306639E-3</v>
      </c>
      <c r="Z1049" s="256">
        <f>IF('Outputs_pre-361'!Z1049 &lt;&gt; 0, Impact_361_diff!Z1049 / 'Outputs_pre-361'!Z1049, "")</f>
        <v>-7.6082399392258171E-3</v>
      </c>
      <c r="AA1049" s="256">
        <f>IF('Outputs_pre-361'!AA1049 &lt;&gt; 0, Impact_361_diff!AA1049 / 'Outputs_pre-361'!AA1049, "")</f>
        <v>-9.45352974061495E-3</v>
      </c>
      <c r="AB1049" s="256">
        <f>IF('Outputs_pre-361'!AB1049 &lt;&gt; 0, Impact_361_diff!AB1049 / 'Outputs_pre-361'!AB1049, "")</f>
        <v>-8.4924839604703598E-3</v>
      </c>
      <c r="AC1049" s="65"/>
    </row>
    <row r="1050" spans="1:29" x14ac:dyDescent="0.35">
      <c r="A1050" s="82"/>
      <c r="D1050" s="252" t="str">
        <f t="shared" si="8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16"/>
      <c r="N1050" s="65"/>
      <c r="O1050" s="256">
        <f>IF('Outputs_pre-361'!O1050 &lt;&gt; 0, Impact_361_diff!O1050 / 'Outputs_pre-361'!O1050, "")</f>
        <v>-6.7743430889960303E-4</v>
      </c>
      <c r="P1050" s="256">
        <f>IF('Outputs_pre-361'!P1050 &lt;&gt; 0, Impact_361_diff!P1050 / 'Outputs_pre-361'!P1050, "")</f>
        <v>-1.0803008279944176E-3</v>
      </c>
      <c r="Q1050" s="256">
        <f>IF('Outputs_pre-361'!Q1050 &lt;&gt; 0, Impact_361_diff!Q1050 / 'Outputs_pre-361'!Q1050, "")</f>
        <v>-7.6687562818353392E-4</v>
      </c>
      <c r="R1050" s="256">
        <f>IF('Outputs_pre-361'!R1050 &lt;&gt; 0, Impact_361_diff!R1050 / 'Outputs_pre-361'!R1050, "")</f>
        <v>-2.1564874923249997E-3</v>
      </c>
      <c r="S1050" s="256">
        <f>IF('Outputs_pre-361'!S1050 &lt;&gt; 0, Impact_361_diff!S1050 / 'Outputs_pre-361'!S1050, "")</f>
        <v>-1.1549395835810388E-3</v>
      </c>
      <c r="T1050" s="256">
        <f>IF('Outputs_pre-361'!T1050 &lt;&gt; 0, Impact_361_diff!T1050 / 'Outputs_pre-361'!T1050, "")</f>
        <v>-1.3431923857444863E-3</v>
      </c>
      <c r="U1050" s="256">
        <f>IF('Outputs_pre-361'!U1050 &lt;&gt; 0, Impact_361_diff!U1050 / 'Outputs_pre-361'!U1050, "")</f>
        <v>-1.0679730513024842E-3</v>
      </c>
      <c r="V1050" s="256">
        <f>IF('Outputs_pre-361'!V1050 &lt;&gt; 0, Impact_361_diff!V1050 / 'Outputs_pre-361'!V1050, "")</f>
        <v>-1.4151118946654074E-3</v>
      </c>
      <c r="W1050" s="256">
        <f>IF('Outputs_pre-361'!W1050 &lt;&gt; 0, Impact_361_diff!W1050 / 'Outputs_pre-361'!W1050, "")</f>
        <v>-1.1134993939040747E-3</v>
      </c>
      <c r="X1050" s="256">
        <f>IF('Outputs_pre-361'!X1050 &lt;&gt; 0, Impact_361_diff!X1050 / 'Outputs_pre-361'!X1050, "")</f>
        <v>-6.5435623120617295E-4</v>
      </c>
      <c r="Y1050" s="256">
        <f>IF('Outputs_pre-361'!Y1050 &lt;&gt; 0, Impact_361_diff!Y1050 / 'Outputs_pre-361'!Y1050, "")</f>
        <v>-9.3206636745559411E-4</v>
      </c>
      <c r="Z1050" s="256">
        <f>IF('Outputs_pre-361'!Z1050 &lt;&gt; 0, Impact_361_diff!Z1050 / 'Outputs_pre-361'!Z1050, "")</f>
        <v>-1.1835020283720841E-3</v>
      </c>
      <c r="AA1050" s="256">
        <f>IF('Outputs_pre-361'!AA1050 &lt;&gt; 0, Impact_361_diff!AA1050 / 'Outputs_pre-361'!AA1050, "")</f>
        <v>-1.3674748721893165E-3</v>
      </c>
      <c r="AB1050" s="256">
        <f>IF('Outputs_pre-361'!AB1050 &lt;&gt; 0, Impact_361_diff!AB1050 / 'Outputs_pre-361'!AB1050, "")</f>
        <v>-1.4892641656574408E-3</v>
      </c>
      <c r="AC1050" s="65"/>
    </row>
    <row r="1051" spans="1:29" x14ac:dyDescent="0.35">
      <c r="A1051" s="82"/>
      <c r="D1051" s="252" t="str">
        <f t="shared" si="8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16"/>
      <c r="N1051" s="65"/>
      <c r="O1051" s="256">
        <f>IF('Outputs_pre-361'!O1051 &lt;&gt; 0, Impact_361_diff!O1051 / 'Outputs_pre-361'!O1051, "")</f>
        <v>5.6876031688013701E-4</v>
      </c>
      <c r="P1051" s="256">
        <f>IF('Outputs_pre-361'!P1051 &lt;&gt; 0, Impact_361_diff!P1051 / 'Outputs_pre-361'!P1051, "")</f>
        <v>3.6272405490739805E-4</v>
      </c>
      <c r="Q1051" s="256">
        <f>IF('Outputs_pre-361'!Q1051 &lt;&gt; 0, Impact_361_diff!Q1051 / 'Outputs_pre-361'!Q1051, "")</f>
        <v>5.4757899582396881E-4</v>
      </c>
      <c r="R1051" s="256">
        <f>IF('Outputs_pre-361'!R1051 &lt;&gt; 0, Impact_361_diff!R1051 / 'Outputs_pre-361'!R1051, "")</f>
        <v>5.9838708777699707E-4</v>
      </c>
      <c r="S1051" s="256">
        <f>IF('Outputs_pre-361'!S1051 &lt;&gt; 0, Impact_361_diff!S1051 / 'Outputs_pre-361'!S1051, "")</f>
        <v>6.9468350186699173E-4</v>
      </c>
      <c r="T1051" s="256">
        <f>IF('Outputs_pre-361'!T1051 &lt;&gt; 0, Impact_361_diff!T1051 / 'Outputs_pre-361'!T1051, "")</f>
        <v>9.6459443915098588E-6</v>
      </c>
      <c r="U1051" s="256">
        <f>IF('Outputs_pre-361'!U1051 &lt;&gt; 0, Impact_361_diff!U1051 / 'Outputs_pre-361'!U1051, "")</f>
        <v>3.2056433548385241E-4</v>
      </c>
      <c r="V1051" s="256">
        <f>IF('Outputs_pre-361'!V1051 &lt;&gt; 0, Impact_361_diff!V1051 / 'Outputs_pre-361'!V1051, "")</f>
        <v>7.3576592557590562E-4</v>
      </c>
      <c r="W1051" s="256">
        <f>IF('Outputs_pre-361'!W1051 &lt;&gt; 0, Impact_361_diff!W1051 / 'Outputs_pre-361'!W1051, "")</f>
        <v>5.6034133423281732E-4</v>
      </c>
      <c r="X1051" s="256">
        <f>IF('Outputs_pre-361'!X1051 &lt;&gt; 0, Impact_361_diff!X1051 / 'Outputs_pre-361'!X1051, "")</f>
        <v>8.1995580981909734E-4</v>
      </c>
      <c r="Y1051" s="256">
        <f>IF('Outputs_pre-361'!Y1051 &lt;&gt; 0, Impact_361_diff!Y1051 / 'Outputs_pre-361'!Y1051, "")</f>
        <v>5.3583975334036207E-4</v>
      </c>
      <c r="Z1051" s="256">
        <f>IF('Outputs_pre-361'!Z1051 &lt;&gt; 0, Impact_361_diff!Z1051 / 'Outputs_pre-361'!Z1051, "")</f>
        <v>3.7443205442019221E-4</v>
      </c>
      <c r="AA1051" s="256">
        <f>IF('Outputs_pre-361'!AA1051 &lt;&gt; 0, Impact_361_diff!AA1051 / 'Outputs_pre-361'!AA1051, "")</f>
        <v>4.0484984775347282E-4</v>
      </c>
      <c r="AB1051" s="256">
        <f>IF('Outputs_pre-361'!AB1051 &lt;&gt; 0, Impact_361_diff!AB1051 / 'Outputs_pre-361'!AB1051, "")</f>
        <v>3.1243219630768145E-4</v>
      </c>
      <c r="AC1051" s="65"/>
    </row>
    <row r="1052" spans="1:29" x14ac:dyDescent="0.35">
      <c r="A1052" s="82"/>
      <c r="D1052" s="252" t="str">
        <f t="shared" si="8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16"/>
      <c r="N1052" s="65"/>
      <c r="O1052" s="256">
        <f>IF('Outputs_pre-361'!O1052 &lt;&gt; 0, Impact_361_diff!O1052 / 'Outputs_pre-361'!O1052, "")</f>
        <v>1.1991753936209488E-3</v>
      </c>
      <c r="P1052" s="256">
        <f>IF('Outputs_pre-361'!P1052 &lt;&gt; 0, Impact_361_diff!P1052 / 'Outputs_pre-361'!P1052, "")</f>
        <v>1.195271903463233E-3</v>
      </c>
      <c r="Q1052" s="256">
        <f>IF('Outputs_pre-361'!Q1052 &lt;&gt; 0, Impact_361_diff!Q1052 / 'Outputs_pre-361'!Q1052, "")</f>
        <v>1.3470770060431125E-3</v>
      </c>
      <c r="R1052" s="256">
        <f>IF('Outputs_pre-361'!R1052 &lt;&gt; 0, Impact_361_diff!R1052 / 'Outputs_pre-361'!R1052, "")</f>
        <v>2.0661843971451011E-3</v>
      </c>
      <c r="S1052" s="256">
        <f>IF('Outputs_pre-361'!S1052 &lt;&gt; 0, Impact_361_diff!S1052 / 'Outputs_pre-361'!S1052, "")</f>
        <v>1.6459180589489795E-3</v>
      </c>
      <c r="T1052" s="256">
        <f>IF('Outputs_pre-361'!T1052 &lt;&gt; 0, Impact_361_diff!T1052 / 'Outputs_pre-361'!T1052, "")</f>
        <v>6.2307334447779213E-4</v>
      </c>
      <c r="U1052" s="256">
        <f>IF('Outputs_pre-361'!U1052 &lt;&gt; 0, Impact_361_diff!U1052 / 'Outputs_pre-361'!U1052, "")</f>
        <v>1.0366157105030519E-3</v>
      </c>
      <c r="V1052" s="256">
        <f>IF('Outputs_pre-361'!V1052 &lt;&gt; 0, Impact_361_diff!V1052 / 'Outputs_pre-361'!V1052, "")</f>
        <v>2.1582214143114013E-3</v>
      </c>
      <c r="W1052" s="256">
        <f>IF('Outputs_pre-361'!W1052 &lt;&gt; 0, Impact_361_diff!W1052 / 'Outputs_pre-361'!W1052, "")</f>
        <v>1.603692237424952E-3</v>
      </c>
      <c r="X1052" s="256">
        <f>IF('Outputs_pre-361'!X1052 &lt;&gt; 0, Impact_361_diff!X1052 / 'Outputs_pre-361'!X1052, "")</f>
        <v>1.5792687501192954E-3</v>
      </c>
      <c r="Y1052" s="256">
        <f>IF('Outputs_pre-361'!Y1052 &lt;&gt; 0, Impact_361_diff!Y1052 / 'Outputs_pre-361'!Y1052, "")</f>
        <v>1.3662801008519528E-3</v>
      </c>
      <c r="Z1052" s="256">
        <f>IF('Outputs_pre-361'!Z1052 &lt;&gt; 0, Impact_361_diff!Z1052 / 'Outputs_pre-361'!Z1052, "")</f>
        <v>1.1467685772117398E-3</v>
      </c>
      <c r="AA1052" s="256">
        <f>IF('Outputs_pre-361'!AA1052 &lt;&gt; 0, Impact_361_diff!AA1052 / 'Outputs_pre-361'!AA1052, "")</f>
        <v>1.6055085930669897E-3</v>
      </c>
      <c r="AB1052" s="256">
        <f>IF('Outputs_pre-361'!AB1052 &lt;&gt; 0, Impact_361_diff!AB1052 / 'Outputs_pre-361'!AB1052, "")</f>
        <v>1.2576858351090096E-3</v>
      </c>
      <c r="AC1052" s="65"/>
    </row>
    <row r="1053" spans="1:29" x14ac:dyDescent="0.35">
      <c r="A1053" s="82"/>
      <c r="D1053" s="252" t="str">
        <f t="shared" si="8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16"/>
      <c r="N1053" s="65"/>
      <c r="O1053" s="256">
        <f>IF('Outputs_pre-361'!O1053 &lt;&gt; 0, Impact_361_diff!O1053 / 'Outputs_pre-361'!O1053, "")</f>
        <v>1.8698970432188854E-3</v>
      </c>
      <c r="P1053" s="256">
        <f>IF('Outputs_pre-361'!P1053 &lt;&gt; 0, Impact_361_diff!P1053 / 'Outputs_pre-361'!P1053, "")</f>
        <v>-8.288611704694997E-4</v>
      </c>
      <c r="Q1053" s="256">
        <f>IF('Outputs_pre-361'!Q1053 &lt;&gt; 0, Impact_361_diff!Q1053 / 'Outputs_pre-361'!Q1053, "")</f>
        <v>8.4881963257458094E-4</v>
      </c>
      <c r="R1053" s="256">
        <f>IF('Outputs_pre-361'!R1053 &lt;&gt; 0, Impact_361_diff!R1053 / 'Outputs_pre-361'!R1053, "")</f>
        <v>-5.2916079273773297E-4</v>
      </c>
      <c r="S1053" s="256">
        <f>IF('Outputs_pre-361'!S1053 &lt;&gt; 0, Impact_361_diff!S1053 / 'Outputs_pre-361'!S1053, "")</f>
        <v>2.0633839068761608E-3</v>
      </c>
      <c r="T1053" s="256">
        <f>IF('Outputs_pre-361'!T1053 &lt;&gt; 0, Impact_361_diff!T1053 / 'Outputs_pre-361'!T1053, "")</f>
        <v>-8.0879824121913256E-4</v>
      </c>
      <c r="U1053" s="256">
        <f>IF('Outputs_pre-361'!U1053 &lt;&gt; 0, Impact_361_diff!U1053 / 'Outputs_pre-361'!U1053, "")</f>
        <v>1.5765306525383411E-3</v>
      </c>
      <c r="V1053" s="256">
        <f>IF('Outputs_pre-361'!V1053 &lt;&gt; 0, Impact_361_diff!V1053 / 'Outputs_pre-361'!V1053, "")</f>
        <v>2.1441383007731328E-3</v>
      </c>
      <c r="W1053" s="256">
        <f>IF('Outputs_pre-361'!W1053 &lt;&gt; 0, Impact_361_diff!W1053 / 'Outputs_pre-361'!W1053, "")</f>
        <v>5.7784315509937397E-4</v>
      </c>
      <c r="X1053" s="256">
        <f>IF('Outputs_pre-361'!X1053 &lt;&gt; 0, Impact_361_diff!X1053 / 'Outputs_pre-361'!X1053, "")</f>
        <v>2.0539366001599353E-3</v>
      </c>
      <c r="Y1053" s="256" t="e">
        <f>IF('Outputs_pre-361'!Y1053 &lt;&gt; 0, Impact_361_diff!Y1053 / 'Outputs_pre-361'!Y1053, "")</f>
        <v>#VALUE!</v>
      </c>
      <c r="Z1053" s="256" t="e">
        <f>IF('Outputs_pre-361'!Z1053 &lt;&gt; 0, Impact_361_diff!Z1053 / 'Outputs_pre-361'!Z1053, "")</f>
        <v>#VALUE!</v>
      </c>
      <c r="AA1053" s="256" t="e">
        <f>IF('Outputs_pre-361'!AA1053 &lt;&gt; 0, Impact_361_diff!AA1053 / 'Outputs_pre-361'!AA1053, "")</f>
        <v>#VALUE!</v>
      </c>
      <c r="AB1053" s="256" t="e">
        <f>IF('Outputs_pre-361'!AB1053 &lt;&gt; 0, Impact_361_diff!AB1053 / 'Outputs_pre-361'!AB1053, "")</f>
        <v>#VALUE!</v>
      </c>
      <c r="AC1053" s="65"/>
    </row>
    <row r="1054" spans="1:29" x14ac:dyDescent="0.35">
      <c r="A1054" s="82"/>
      <c r="D1054" s="252" t="str">
        <f t="shared" si="8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16"/>
      <c r="N1054" s="65"/>
      <c r="O1054" s="256">
        <f>IF('Outputs_pre-361'!O1054 &lt;&gt; 0, Impact_361_diff!O1054 / 'Outputs_pre-361'!O1054, "")</f>
        <v>-1</v>
      </c>
      <c r="P1054" s="256">
        <f>IF('Outputs_pre-361'!P1054 &lt;&gt; 0, Impact_361_diff!P1054 / 'Outputs_pre-361'!P1054, "")</f>
        <v>-1</v>
      </c>
      <c r="Q1054" s="256">
        <f>IF('Outputs_pre-361'!Q1054 &lt;&gt; 0, Impact_361_diff!Q1054 / 'Outputs_pre-361'!Q1054, "")</f>
        <v>-1</v>
      </c>
      <c r="R1054" s="256">
        <f>IF('Outputs_pre-361'!R1054 &lt;&gt; 0, Impact_361_diff!R1054 / 'Outputs_pre-361'!R1054, "")</f>
        <v>-1</v>
      </c>
      <c r="S1054" s="256">
        <f>IF('Outputs_pre-361'!S1054 &lt;&gt; 0, Impact_361_diff!S1054 / 'Outputs_pre-361'!S1054, "")</f>
        <v>-1</v>
      </c>
      <c r="T1054" s="256">
        <f>IF('Outputs_pre-361'!T1054 &lt;&gt; 0, Impact_361_diff!T1054 / 'Outputs_pre-361'!T1054, "")</f>
        <v>-1</v>
      </c>
      <c r="U1054" s="256">
        <f>IF('Outputs_pre-361'!U1054 &lt;&gt; 0, Impact_361_diff!U1054 / 'Outputs_pre-361'!U1054, "")</f>
        <v>-1</v>
      </c>
      <c r="V1054" s="256">
        <f>IF('Outputs_pre-361'!V1054 &lt;&gt; 0, Impact_361_diff!V1054 / 'Outputs_pre-361'!V1054, "")</f>
        <v>-1</v>
      </c>
      <c r="W1054" s="256">
        <f>IF('Outputs_pre-361'!W1054 &lt;&gt; 0, Impact_361_diff!W1054 / 'Outputs_pre-361'!W1054, "")</f>
        <v>-1</v>
      </c>
      <c r="X1054" s="256">
        <f>IF('Outputs_pre-361'!X1054 &lt;&gt; 0, Impact_361_diff!X1054 / 'Outputs_pre-361'!X1054, "")</f>
        <v>-1</v>
      </c>
      <c r="Y1054" s="256">
        <f>IF('Outputs_pre-361'!Y1054 &lt;&gt; 0, Impact_361_diff!Y1054 / 'Outputs_pre-361'!Y1054, "")</f>
        <v>-1</v>
      </c>
      <c r="Z1054" s="256">
        <f>IF('Outputs_pre-361'!Z1054 &lt;&gt; 0, Impact_361_diff!Z1054 / 'Outputs_pre-361'!Z1054, "")</f>
        <v>-1</v>
      </c>
      <c r="AA1054" s="256">
        <f>IF('Outputs_pre-361'!AA1054 &lt;&gt; 0, Impact_361_diff!AA1054 / 'Outputs_pre-361'!AA1054, "")</f>
        <v>-1</v>
      </c>
      <c r="AB1054" s="256">
        <f>IF('Outputs_pre-361'!AB1054 &lt;&gt; 0, Impact_361_diff!AB1054 / 'Outputs_pre-361'!AB1054, "")</f>
        <v>-1</v>
      </c>
      <c r="AC1054" s="65"/>
    </row>
    <row r="1055" spans="1:29" x14ac:dyDescent="0.35">
      <c r="A1055" s="82"/>
      <c r="D1055" s="252" t="str">
        <f t="shared" si="8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16"/>
      <c r="N1055" s="65"/>
      <c r="O1055" s="256">
        <f>IF('Outputs_pre-361'!O1055 &lt;&gt; 0, Impact_361_diff!O1055 / 'Outputs_pre-361'!O1055, "")</f>
        <v>-2.4099212629220395E-4</v>
      </c>
      <c r="P1055" s="256">
        <f>IF('Outputs_pre-361'!P1055 &lt;&gt; 0, Impact_361_diff!P1055 / 'Outputs_pre-361'!P1055, "")</f>
        <v>-1.4829252463652081E-4</v>
      </c>
      <c r="Q1055" s="256">
        <f>IF('Outputs_pre-361'!Q1055 &lt;&gt; 0, Impact_361_diff!Q1055 / 'Outputs_pre-361'!Q1055, "")</f>
        <v>1.4133664523398011E-4</v>
      </c>
      <c r="R1055" s="256">
        <f>IF('Outputs_pre-361'!R1055 &lt;&gt; 0, Impact_361_diff!R1055 / 'Outputs_pre-361'!R1055, "")</f>
        <v>-1.1570341606115638E-4</v>
      </c>
      <c r="S1055" s="256">
        <f>IF('Outputs_pre-361'!S1055 &lt;&gt; 0, Impact_361_diff!S1055 / 'Outputs_pre-361'!S1055, "")</f>
        <v>-2.5887418236632769E-4</v>
      </c>
      <c r="T1055" s="256">
        <f>IF('Outputs_pre-361'!T1055 &lt;&gt; 0, Impact_361_diff!T1055 / 'Outputs_pre-361'!T1055, "")</f>
        <v>7.6374535367541014E-5</v>
      </c>
      <c r="U1055" s="256">
        <f>IF('Outputs_pre-361'!U1055 &lt;&gt; 0, Impact_361_diff!U1055 / 'Outputs_pre-361'!U1055, "")</f>
        <v>-1.9124927761521293E-5</v>
      </c>
      <c r="V1055" s="256">
        <f>IF('Outputs_pre-361'!V1055 &lt;&gt; 0, Impact_361_diff!V1055 / 'Outputs_pre-361'!V1055, "")</f>
        <v>-3.5667357297754171E-5</v>
      </c>
      <c r="W1055" s="256">
        <f>IF('Outputs_pre-361'!W1055 &lt;&gt; 0, Impact_361_diff!W1055 / 'Outputs_pre-361'!W1055, "")</f>
        <v>-3.8724232179595657E-4</v>
      </c>
      <c r="X1055" s="256">
        <f>IF('Outputs_pre-361'!X1055 &lt;&gt; 0, Impact_361_diff!X1055 / 'Outputs_pre-361'!X1055, "")</f>
        <v>-4.1676674890375271E-4</v>
      </c>
      <c r="Y1055" s="256">
        <f>IF('Outputs_pre-361'!Y1055 &lt;&gt; 0, Impact_361_diff!Y1055 / 'Outputs_pre-361'!Y1055, "")</f>
        <v>2.3981329999378416E-6</v>
      </c>
      <c r="Z1055" s="256">
        <f>IF('Outputs_pre-361'!Z1055 &lt;&gt; 0, Impact_361_diff!Z1055 / 'Outputs_pre-361'!Z1055, "")</f>
        <v>-1.5603437051442095E-4</v>
      </c>
      <c r="AA1055" s="256">
        <f>IF('Outputs_pre-361'!AA1055 &lt;&gt; 0, Impact_361_diff!AA1055 / 'Outputs_pre-361'!AA1055, "")</f>
        <v>-2.4337430528953579E-4</v>
      </c>
      <c r="AB1055" s="256">
        <f>IF('Outputs_pre-361'!AB1055 &lt;&gt; 0, Impact_361_diff!AB1055 / 'Outputs_pre-361'!AB1055, "")</f>
        <v>-5.1543879773087854E-5</v>
      </c>
      <c r="AC1055" s="65"/>
    </row>
    <row r="1056" spans="1:29" x14ac:dyDescent="0.35">
      <c r="A1056" s="82"/>
      <c r="D1056" s="252" t="str">
        <f t="shared" si="8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16"/>
      <c r="N1056" s="65"/>
      <c r="O1056" s="256">
        <f>IF('Outputs_pre-361'!O1056 &lt;&gt; 0, Impact_361_diff!O1056 / 'Outputs_pre-361'!O1056, "")</f>
        <v>-1.0664504084730481E-4</v>
      </c>
      <c r="P1056" s="256">
        <f>IF('Outputs_pre-361'!P1056 &lt;&gt; 0, Impact_361_diff!P1056 / 'Outputs_pre-361'!P1056, "")</f>
        <v>3.9976443266004676E-5</v>
      </c>
      <c r="Q1056" s="256">
        <f>IF('Outputs_pre-361'!Q1056 &lt;&gt; 0, Impact_361_diff!Q1056 / 'Outputs_pre-361'!Q1056, "")</f>
        <v>2.6960898627764464E-4</v>
      </c>
      <c r="R1056" s="256">
        <f>IF('Outputs_pre-361'!R1056 &lt;&gt; 0, Impact_361_diff!R1056 / 'Outputs_pre-361'!R1056, "")</f>
        <v>8.9510780684681101E-5</v>
      </c>
      <c r="S1056" s="256">
        <f>IF('Outputs_pre-361'!S1056 &lt;&gt; 0, Impact_361_diff!S1056 / 'Outputs_pre-361'!S1056, "")</f>
        <v>-1.0049140593581244E-4</v>
      </c>
      <c r="T1056" s="256">
        <f>IF('Outputs_pre-361'!T1056 &lt;&gt; 0, Impact_361_diff!T1056 / 'Outputs_pre-361'!T1056, "")</f>
        <v>1.8151782985263449E-4</v>
      </c>
      <c r="U1056" s="256">
        <f>IF('Outputs_pre-361'!U1056 &lt;&gt; 0, Impact_361_diff!U1056 / 'Outputs_pre-361'!U1056, "")</f>
        <v>1.2875790779134599E-4</v>
      </c>
      <c r="V1056" s="256">
        <f>IF('Outputs_pre-361'!V1056 &lt;&gt; 0, Impact_361_diff!V1056 / 'Outputs_pre-361'!V1056, "")</f>
        <v>4.1636468954247226E-5</v>
      </c>
      <c r="W1056" s="256">
        <f>IF('Outputs_pre-361'!W1056 &lt;&gt; 0, Impact_361_diff!W1056 / 'Outputs_pre-361'!W1056, "")</f>
        <v>-2.9569152988957493E-4</v>
      </c>
      <c r="X1056" s="256">
        <f>IF('Outputs_pre-361'!X1056 &lt;&gt; 0, Impact_361_diff!X1056 / 'Outputs_pre-361'!X1056, "")</f>
        <v>-3.7736773933810526E-4</v>
      </c>
      <c r="Y1056" s="256">
        <f>IF('Outputs_pre-361'!Y1056 &lt;&gt; 0, Impact_361_diff!Y1056 / 'Outputs_pre-361'!Y1056, "")</f>
        <v>1.0381929808693631E-4</v>
      </c>
      <c r="Z1056" s="256">
        <f>IF('Outputs_pre-361'!Z1056 &lt;&gt; 0, Impact_361_diff!Z1056 / 'Outputs_pre-361'!Z1056, "")</f>
        <v>-5.819623817003353E-5</v>
      </c>
      <c r="AA1056" s="256">
        <f>IF('Outputs_pre-361'!AA1056 &lt;&gt; 0, Impact_361_diff!AA1056 / 'Outputs_pre-361'!AA1056, "")</f>
        <v>-5.4268987877515701E-5</v>
      </c>
      <c r="AB1056" s="256">
        <f>IF('Outputs_pre-361'!AB1056 &lt;&gt; 0, Impact_361_diff!AB1056 / 'Outputs_pre-361'!AB1056, "")</f>
        <v>9.7155371032727031E-5</v>
      </c>
      <c r="AC1056" s="65"/>
    </row>
    <row r="1057" spans="1:29" x14ac:dyDescent="0.35">
      <c r="A1057" s="82"/>
      <c r="D1057" s="252" t="str">
        <f t="shared" si="8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16"/>
      <c r="N1057" s="65"/>
      <c r="O1057" s="256">
        <f>IF('Outputs_pre-361'!O1057 &lt;&gt; 0, Impact_361_diff!O1057 / 'Outputs_pre-361'!O1057, "")</f>
        <v>-5.9995329267156039E-5</v>
      </c>
      <c r="P1057" s="256">
        <f>IF('Outputs_pre-361'!P1057 &lt;&gt; 0, Impact_361_diff!P1057 / 'Outputs_pre-361'!P1057, "")</f>
        <v>8.2062495491751634E-5</v>
      </c>
      <c r="Q1057" s="256">
        <f>IF('Outputs_pre-361'!Q1057 &lt;&gt; 0, Impact_361_diff!Q1057 / 'Outputs_pre-361'!Q1057, "")</f>
        <v>3.1839925176824733E-4</v>
      </c>
      <c r="R1057" s="256">
        <f>IF('Outputs_pre-361'!R1057 &lt;&gt; 0, Impact_361_diff!R1057 / 'Outputs_pre-361'!R1057, "")</f>
        <v>1.7693968513301714E-4</v>
      </c>
      <c r="S1057" s="256">
        <f>IF('Outputs_pre-361'!S1057 &lt;&gt; 0, Impact_361_diff!S1057 / 'Outputs_pre-361'!S1057, "")</f>
        <v>-5.0397489317018198E-5</v>
      </c>
      <c r="T1057" s="256">
        <f>IF('Outputs_pre-361'!T1057 &lt;&gt; 0, Impact_361_diff!T1057 / 'Outputs_pre-361'!T1057, "")</f>
        <v>2.2788980284096298E-4</v>
      </c>
      <c r="U1057" s="256">
        <f>IF('Outputs_pre-361'!U1057 &lt;&gt; 0, Impact_361_diff!U1057 / 'Outputs_pre-361'!U1057, "")</f>
        <v>1.8606545346022704E-4</v>
      </c>
      <c r="V1057" s="256">
        <f>IF('Outputs_pre-361'!V1057 &lt;&gt; 0, Impact_361_diff!V1057 / 'Outputs_pre-361'!V1057, "")</f>
        <v>1.0291935794225861E-4</v>
      </c>
      <c r="W1057" s="256">
        <f>IF('Outputs_pre-361'!W1057 &lt;&gt; 0, Impact_361_diff!W1057 / 'Outputs_pre-361'!W1057, "")</f>
        <v>-2.4520226421027315E-4</v>
      </c>
      <c r="X1057" s="256">
        <f>IF('Outputs_pre-361'!X1057 &lt;&gt; 0, Impact_361_diff!X1057 / 'Outputs_pre-361'!X1057, "")</f>
        <v>-3.2727705666530938E-4</v>
      </c>
      <c r="Y1057" s="256">
        <f>IF('Outputs_pre-361'!Y1057 &lt;&gt; 0, Impact_361_diff!Y1057 / 'Outputs_pre-361'!Y1057, "")</f>
        <v>1.5891751951024259E-4</v>
      </c>
      <c r="Z1057" s="256">
        <f>IF('Outputs_pre-361'!Z1057 &lt;&gt; 0, Impact_361_diff!Z1057 / 'Outputs_pre-361'!Z1057, "")</f>
        <v>-1.0009481606802236E-5</v>
      </c>
      <c r="AA1057" s="256">
        <f>IF('Outputs_pre-361'!AA1057 &lt;&gt; 0, Impact_361_diff!AA1057 / 'Outputs_pre-361'!AA1057, "")</f>
        <v>3.0282619111141914E-6</v>
      </c>
      <c r="AB1057" s="256">
        <f>IF('Outputs_pre-361'!AB1057 &lt;&gt; 0, Impact_361_diff!AB1057 / 'Outputs_pre-361'!AB1057, "")</f>
        <v>1.5193805723614717E-4</v>
      </c>
      <c r="AC1057" s="65"/>
    </row>
    <row r="1058" spans="1:29" s="82" customFormat="1" x14ac:dyDescent="0.35">
      <c r="D1058" s="252" t="str">
        <f t="shared" si="8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16"/>
      <c r="N1058" s="65"/>
      <c r="O1058" s="257">
        <f>IF('Outputs_pre-361'!O1058 &lt;&gt; 0, Impact_361_diff!O1058 / 'Outputs_pre-361'!O1058, "")</f>
        <v>-8.5005363224626795E-6</v>
      </c>
      <c r="P1058" s="257">
        <f>IF('Outputs_pre-361'!P1058 &lt;&gt; 0, Impact_361_diff!P1058 / 'Outputs_pre-361'!P1058, "")</f>
        <v>1.3696167847793229E-4</v>
      </c>
      <c r="Q1058" s="257">
        <f>IF('Outputs_pre-361'!Q1058 &lt;&gt; 0, Impact_361_diff!Q1058 / 'Outputs_pre-361'!Q1058, "")</f>
        <v>3.6729659213070187E-4</v>
      </c>
      <c r="R1058" s="257">
        <f>IF('Outputs_pre-361'!R1058 &lt;&gt; 0, Impact_361_diff!R1058 / 'Outputs_pre-361'!R1058, "")</f>
        <v>2.6023952076394699E-4</v>
      </c>
      <c r="S1058" s="257">
        <f>IF('Outputs_pre-361'!S1058 &lt;&gt; 0, Impact_361_diff!S1058 / 'Outputs_pre-361'!S1058, "")</f>
        <v>2.5060287753062938E-5</v>
      </c>
      <c r="T1058" s="257">
        <f>IF('Outputs_pre-361'!T1058 &lt;&gt; 0, Impact_361_diff!T1058 / 'Outputs_pre-361'!T1058, "")</f>
        <v>2.7283739980531337E-4</v>
      </c>
      <c r="U1058" s="257">
        <f>IF('Outputs_pre-361'!U1058 &lt;&gt; 0, Impact_361_diff!U1058 / 'Outputs_pre-361'!U1058, "")</f>
        <v>2.389559989079199E-4</v>
      </c>
      <c r="V1058" s="257">
        <f>IF('Outputs_pre-361'!V1058 &lt;&gt; 0, Impact_361_diff!V1058 / 'Outputs_pre-361'!V1058, "")</f>
        <v>1.5310188389209317E-4</v>
      </c>
      <c r="W1058" s="257">
        <f>IF('Outputs_pre-361'!W1058 &lt;&gt; 0, Impact_361_diff!W1058 / 'Outputs_pre-361'!W1058, "")</f>
        <v>-2.0436607269061174E-4</v>
      </c>
      <c r="X1058" s="257">
        <f>IF('Outputs_pre-361'!X1058 &lt;&gt; 0, Impact_361_diff!X1058 / 'Outputs_pre-361'!X1058, "")</f>
        <v>-2.8584917664401183E-4</v>
      </c>
      <c r="Y1058" s="257">
        <f>IF('Outputs_pre-361'!Y1058 &lt;&gt; 0, Impact_361_diff!Y1058 / 'Outputs_pre-361'!Y1058, "")</f>
        <v>2.0965070078739857E-4</v>
      </c>
      <c r="Z1058" s="257">
        <f>IF('Outputs_pre-361'!Z1058 &lt;&gt; 0, Impact_361_diff!Z1058 / 'Outputs_pre-361'!Z1058, "")</f>
        <v>1.7282634821151211E-5</v>
      </c>
      <c r="AA1058" s="257">
        <f>IF('Outputs_pre-361'!AA1058 &lt;&gt; 0, Impact_361_diff!AA1058 / 'Outputs_pre-361'!AA1058, "")</f>
        <v>6.2805960008037399E-5</v>
      </c>
      <c r="AB1058" s="257">
        <f>IF('Outputs_pre-361'!AB1058 &lt;&gt; 0, Impact_361_diff!AB1058 / 'Outputs_pre-361'!AB1058, "")</f>
        <v>2.0762632381211122E-4</v>
      </c>
      <c r="AC1058" s="65"/>
    </row>
    <row r="1059" spans="1:29" s="82" customFormat="1" x14ac:dyDescent="0.35">
      <c r="D1059" s="252" t="str">
        <f t="shared" si="8"/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16"/>
      <c r="N1059" s="65"/>
      <c r="O1059" s="257">
        <f>IF('Outputs_pre-361'!O1059 &lt;&gt; 0, Impact_361_diff!O1059 / 'Outputs_pre-361'!O1059, "")</f>
        <v>-1</v>
      </c>
      <c r="P1059" s="257">
        <f>IF('Outputs_pre-361'!P1059 &lt;&gt; 0, Impact_361_diff!P1059 / 'Outputs_pre-361'!P1059, "")</f>
        <v>-1</v>
      </c>
      <c r="Q1059" s="257">
        <f>IF('Outputs_pre-361'!Q1059 &lt;&gt; 0, Impact_361_diff!Q1059 / 'Outputs_pre-361'!Q1059, "")</f>
        <v>-1</v>
      </c>
      <c r="R1059" s="257">
        <f>IF('Outputs_pre-361'!R1059 &lt;&gt; 0, Impact_361_diff!R1059 / 'Outputs_pre-361'!R1059, "")</f>
        <v>-1</v>
      </c>
      <c r="S1059" s="257">
        <f>IF('Outputs_pre-361'!S1059 &lt;&gt; 0, Impact_361_diff!S1059 / 'Outputs_pre-361'!S1059, "")</f>
        <v>-1</v>
      </c>
      <c r="T1059" s="257">
        <f>IF('Outputs_pre-361'!T1059 &lt;&gt; 0, Impact_361_diff!T1059 / 'Outputs_pre-361'!T1059, "")</f>
        <v>-1</v>
      </c>
      <c r="U1059" s="257">
        <f>IF('Outputs_pre-361'!U1059 &lt;&gt; 0, Impact_361_diff!U1059 / 'Outputs_pre-361'!U1059, "")</f>
        <v>-1</v>
      </c>
      <c r="V1059" s="257">
        <f>IF('Outputs_pre-361'!V1059 &lt;&gt; 0, Impact_361_diff!V1059 / 'Outputs_pre-361'!V1059, "")</f>
        <v>-1</v>
      </c>
      <c r="W1059" s="257">
        <f>IF('Outputs_pre-361'!W1059 &lt;&gt; 0, Impact_361_diff!W1059 / 'Outputs_pre-361'!W1059, "")</f>
        <v>-1</v>
      </c>
      <c r="X1059" s="257">
        <f>IF('Outputs_pre-361'!X1059 &lt;&gt; 0, Impact_361_diff!X1059 / 'Outputs_pre-361'!X1059, "")</f>
        <v>-1</v>
      </c>
      <c r="Y1059" s="257">
        <f>IF('Outputs_pre-361'!Y1059 &lt;&gt; 0, Impact_361_diff!Y1059 / 'Outputs_pre-361'!Y1059, "")</f>
        <v>-1</v>
      </c>
      <c r="Z1059" s="257">
        <f>IF('Outputs_pre-361'!Z1059 &lt;&gt; 0, Impact_361_diff!Z1059 / 'Outputs_pre-361'!Z1059, "")</f>
        <v>-1</v>
      </c>
      <c r="AA1059" s="257">
        <f>IF('Outputs_pre-361'!AA1059 &lt;&gt; 0, Impact_361_diff!AA1059 / 'Outputs_pre-361'!AA1059, "")</f>
        <v>-1</v>
      </c>
      <c r="AB1059" s="257">
        <f>IF('Outputs_pre-361'!AB1059 &lt;&gt; 0, Impact_361_diff!AB1059 / 'Outputs_pre-361'!AB1059, "")</f>
        <v>-1</v>
      </c>
      <c r="AC1059" s="65"/>
    </row>
    <row r="1060" spans="1:29" s="82" customFormat="1" x14ac:dyDescent="0.35">
      <c r="D1060" s="252" t="str">
        <f t="shared" si="8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16"/>
      <c r="N1060" s="65"/>
      <c r="O1060" s="257">
        <f>IF('Outputs_pre-361'!O1060 &lt;&gt; 0, Impact_361_diff!O1060 / 'Outputs_pre-361'!O1060, "")</f>
        <v>5.7879113532751769E-4</v>
      </c>
      <c r="P1060" s="257">
        <f>IF('Outputs_pre-361'!P1060 &lt;&gt; 0, Impact_361_diff!P1060 / 'Outputs_pre-361'!P1060, "")</f>
        <v>1.9795322664898393E-4</v>
      </c>
      <c r="Q1060" s="257">
        <f>IF('Outputs_pre-361'!Q1060 &lt;&gt; 0, Impact_361_diff!Q1060 / 'Outputs_pre-361'!Q1060, "")</f>
        <v>-2.2198293411091852E-3</v>
      </c>
      <c r="R1060" s="257">
        <f>IF('Outputs_pre-361'!R1060 &lt;&gt; 0, Impact_361_diff!R1060 / 'Outputs_pre-361'!R1060, "")</f>
        <v>-1.1544831453613059E-4</v>
      </c>
      <c r="S1060" s="257">
        <f>IF('Outputs_pre-361'!S1060 &lt;&gt; 0, Impact_361_diff!S1060 / 'Outputs_pre-361'!S1060, "")</f>
        <v>1.2584278397978336E-3</v>
      </c>
      <c r="T1060" s="257">
        <f>IF('Outputs_pre-361'!T1060 &lt;&gt; 0, Impact_361_diff!T1060 / 'Outputs_pre-361'!T1060, "")</f>
        <v>-1.0462456861048916E-4</v>
      </c>
      <c r="U1060" s="257">
        <f>IF('Outputs_pre-361'!U1060 &lt;&gt; 0, Impact_361_diff!U1060 / 'Outputs_pre-361'!U1060, "")</f>
        <v>-2.4373076683279086E-5</v>
      </c>
      <c r="V1060" s="257">
        <f>IF('Outputs_pre-361'!V1060 &lt;&gt; 0, Impact_361_diff!V1060 / 'Outputs_pre-361'!V1060, "")</f>
        <v>-8.0006859276227581E-4</v>
      </c>
      <c r="W1060" s="257">
        <f>IF('Outputs_pre-361'!W1060 &lt;&gt; 0, Impact_361_diff!W1060 / 'Outputs_pre-361'!W1060, "")</f>
        <v>2.5914582870437326E-4</v>
      </c>
      <c r="X1060" s="257">
        <f>IF('Outputs_pre-361'!X1060 &lt;&gt; 0, Impact_361_diff!X1060 / 'Outputs_pre-361'!X1060, "")</f>
        <v>1.3230332450384411E-3</v>
      </c>
      <c r="Y1060" s="257">
        <f>IF('Outputs_pre-361'!Y1060 &lt;&gt; 0, Impact_361_diff!Y1060 / 'Outputs_pre-361'!Y1060, "")</f>
        <v>1.7192012378526582E-3</v>
      </c>
      <c r="Z1060" s="257">
        <f>IF('Outputs_pre-361'!Z1060 &lt;&gt; 0, Impact_361_diff!Z1060 / 'Outputs_pre-361'!Z1060, "")</f>
        <v>-7.5097098908471821E-4</v>
      </c>
      <c r="AA1060" s="257">
        <f>IF('Outputs_pre-361'!AA1060 &lt;&gt; 0, Impact_361_diff!AA1060 / 'Outputs_pre-361'!AA1060, "")</f>
        <v>1.9564113324060524E-4</v>
      </c>
      <c r="AB1060" s="257">
        <f>IF('Outputs_pre-361'!AB1060 &lt;&gt; 0, Impact_361_diff!AB1060 / 'Outputs_pre-361'!AB1060, "")</f>
        <v>6.9083188506084941E-4</v>
      </c>
      <c r="AC1060" s="65"/>
    </row>
    <row r="1061" spans="1:29" s="82" customFormat="1" x14ac:dyDescent="0.35">
      <c r="D1061" s="252" t="str">
        <f t="shared" si="8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16"/>
      <c r="N1061" s="65"/>
      <c r="O1061" s="257">
        <f>IF('Outputs_pre-361'!O1061 &lt;&gt; 0, Impact_361_diff!O1061 / 'Outputs_pre-361'!O1061, "")</f>
        <v>6.4610572206626139E-4</v>
      </c>
      <c r="P1061" s="257">
        <f>IF('Outputs_pre-361'!P1061 &lt;&gt; 0, Impact_361_diff!P1061 / 'Outputs_pre-361'!P1061, "")</f>
        <v>2.8440041037252099E-4</v>
      </c>
      <c r="Q1061" s="257">
        <f>IF('Outputs_pre-361'!Q1061 &lt;&gt; 0, Impact_361_diff!Q1061 / 'Outputs_pre-361'!Q1061, "")</f>
        <v>-2.1711107994384013E-3</v>
      </c>
      <c r="R1061" s="257">
        <f>IF('Outputs_pre-361'!R1061 &lt;&gt; 0, Impact_361_diff!R1061 / 'Outputs_pre-361'!R1061, "")</f>
        <v>-3.4543742868140697E-5</v>
      </c>
      <c r="S1061" s="257">
        <f>IF('Outputs_pre-361'!S1061 &lt;&gt; 0, Impact_361_diff!S1061 / 'Outputs_pre-361'!S1061, "")</f>
        <v>1.3286746526411295E-3</v>
      </c>
      <c r="T1061" s="257">
        <f>IF('Outputs_pre-361'!T1061 &lt;&gt; 0, Impact_361_diff!T1061 / 'Outputs_pre-361'!T1061, "")</f>
        <v>-6.2209715361623942E-5</v>
      </c>
      <c r="U1061" s="257">
        <f>IF('Outputs_pre-361'!U1061 &lt;&gt; 0, Impact_361_diff!U1061 / 'Outputs_pre-361'!U1061, "")</f>
        <v>7.2062675148262332E-5</v>
      </c>
      <c r="V1061" s="257">
        <f>IF('Outputs_pre-361'!V1061 &lt;&gt; 0, Impact_361_diff!V1061 / 'Outputs_pre-361'!V1061, "")</f>
        <v>-7.9073623400428199E-4</v>
      </c>
      <c r="W1061" s="257">
        <f>IF('Outputs_pre-361'!W1061 &lt;&gt; 0, Impact_361_diff!W1061 / 'Outputs_pre-361'!W1061, "")</f>
        <v>2.993231288767181E-4</v>
      </c>
      <c r="X1061" s="257">
        <f>IF('Outputs_pre-361'!X1061 &lt;&gt; 0, Impact_361_diff!X1061 / 'Outputs_pre-361'!X1061, "")</f>
        <v>1.3545336762996103E-3</v>
      </c>
      <c r="Y1061" s="257">
        <f>IF('Outputs_pre-361'!Y1061 &lt;&gt; 0, Impact_361_diff!Y1061 / 'Outputs_pre-361'!Y1061, "")</f>
        <v>1.7641718712538589E-3</v>
      </c>
      <c r="Z1061" s="257">
        <f>IF('Outputs_pre-361'!Z1061 &lt;&gt; 0, Impact_361_diff!Z1061 / 'Outputs_pre-361'!Z1061, "")</f>
        <v>-6.9349538290219587E-4</v>
      </c>
      <c r="AA1061" s="257">
        <f>IF('Outputs_pre-361'!AA1061 &lt;&gt; 0, Impact_361_diff!AA1061 / 'Outputs_pre-361'!AA1061, "")</f>
        <v>3.2715978176006108E-4</v>
      </c>
      <c r="AB1061" s="257">
        <f>IF('Outputs_pre-361'!AB1061 &lt;&gt; 0, Impact_361_diff!AB1061 / 'Outputs_pre-361'!AB1061, "")</f>
        <v>7.9630557507498283E-4</v>
      </c>
      <c r="AC1061" s="65"/>
    </row>
    <row r="1062" spans="1:29" s="82" customFormat="1" x14ac:dyDescent="0.35">
      <c r="D1062" s="252" t="str">
        <f t="shared" si="8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16"/>
      <c r="N1062" s="65"/>
      <c r="O1062" s="257">
        <f>IF('Outputs_pre-361'!O1062 &lt;&gt; 0, Impact_361_diff!O1062 / 'Outputs_pre-361'!O1062, "")</f>
        <v>6.7794645282859679E-4</v>
      </c>
      <c r="P1062" s="257">
        <f>IF('Outputs_pre-361'!P1062 &lt;&gt; 0, Impact_361_diff!P1062 / 'Outputs_pre-361'!P1062, "")</f>
        <v>3.0261527827895441E-4</v>
      </c>
      <c r="Q1062" s="257">
        <f>IF('Outputs_pre-361'!Q1062 &lt;&gt; 0, Impact_361_diff!Q1062 / 'Outputs_pre-361'!Q1062, "")</f>
        <v>-2.1480151823347151E-3</v>
      </c>
      <c r="R1062" s="257">
        <f>IF('Outputs_pre-361'!R1062 &lt;&gt; 0, Impact_361_diff!R1062 / 'Outputs_pre-361'!R1062, "")</f>
        <v>4.6546620887765397E-6</v>
      </c>
      <c r="S1062" s="257">
        <f>IF('Outputs_pre-361'!S1062 &lt;&gt; 0, Impact_361_diff!S1062 / 'Outputs_pre-361'!S1062, "")</f>
        <v>1.3660313109187107E-3</v>
      </c>
      <c r="T1062" s="257">
        <f>IF('Outputs_pre-361'!T1062 &lt;&gt; 0, Impact_361_diff!T1062 / 'Outputs_pre-361'!T1062, "")</f>
        <v>-4.1098903985879112E-5</v>
      </c>
      <c r="U1062" s="257">
        <f>IF('Outputs_pre-361'!U1062 &lt;&gt; 0, Impact_361_diff!U1062 / 'Outputs_pre-361'!U1062, "")</f>
        <v>1.1154109856629355E-4</v>
      </c>
      <c r="V1062" s="257">
        <f>IF('Outputs_pre-361'!V1062 &lt;&gt; 0, Impact_361_diff!V1062 / 'Outputs_pre-361'!V1062, "")</f>
        <v>-7.7743338612385284E-4</v>
      </c>
      <c r="W1062" s="257">
        <f>IF('Outputs_pre-361'!W1062 &lt;&gt; 0, Impact_361_diff!W1062 / 'Outputs_pre-361'!W1062, "")</f>
        <v>3.2197825406643748E-4</v>
      </c>
      <c r="X1062" s="257">
        <f>IF('Outputs_pre-361'!X1062 &lt;&gt; 0, Impact_361_diff!X1062 / 'Outputs_pre-361'!X1062, "")</f>
        <v>1.3612839665531179E-3</v>
      </c>
      <c r="Y1062" s="257">
        <f>IF('Outputs_pre-361'!Y1062 &lt;&gt; 0, Impact_361_diff!Y1062 / 'Outputs_pre-361'!Y1062, "")</f>
        <v>1.7953987891839928E-3</v>
      </c>
      <c r="Z1062" s="257">
        <f>IF('Outputs_pre-361'!Z1062 &lt;&gt; 0, Impact_361_diff!Z1062 / 'Outputs_pre-361'!Z1062, "")</f>
        <v>-6.6755968764460442E-4</v>
      </c>
      <c r="AA1062" s="257">
        <f>IF('Outputs_pre-361'!AA1062 &lt;&gt; 0, Impact_361_diff!AA1062 / 'Outputs_pre-361'!AA1062, "")</f>
        <v>3.7521998942027459E-4</v>
      </c>
      <c r="AB1062" s="257">
        <f>IF('Outputs_pre-361'!AB1062 &lt;&gt; 0, Impact_361_diff!AB1062 / 'Outputs_pre-361'!AB1062, "")</f>
        <v>8.322969777879275E-4</v>
      </c>
      <c r="AC1062" s="65"/>
    </row>
    <row r="1063" spans="1:29" s="82" customFormat="1" x14ac:dyDescent="0.35">
      <c r="D1063" s="252" t="str">
        <f t="shared" si="8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16"/>
      <c r="N1063" s="65"/>
      <c r="O1063" s="257">
        <f>IF('Outputs_pre-361'!O1063 &lt;&gt; 0, Impact_361_diff!O1063 / 'Outputs_pre-361'!O1063, "")</f>
        <v>7.0590623085485646E-4</v>
      </c>
      <c r="P1063" s="257">
        <f>IF('Outputs_pre-361'!P1063 &lt;&gt; 0, Impact_361_diff!P1063 / 'Outputs_pre-361'!P1063, "")</f>
        <v>3.2571533589365905E-4</v>
      </c>
      <c r="Q1063" s="257">
        <f>IF('Outputs_pre-361'!Q1063 &lt;&gt; 0, Impact_361_diff!Q1063 / 'Outputs_pre-361'!Q1063, "")</f>
        <v>-2.1289378108435776E-3</v>
      </c>
      <c r="R1063" s="257">
        <f>IF('Outputs_pre-361'!R1063 &lt;&gt; 0, Impact_361_diff!R1063 / 'Outputs_pre-361'!R1063, "")</f>
        <v>3.9772191647039822E-5</v>
      </c>
      <c r="S1063" s="257">
        <f>IF('Outputs_pre-361'!S1063 &lt;&gt; 0, Impact_361_diff!S1063 / 'Outputs_pre-361'!S1063, "")</f>
        <v>1.4109325780249863E-3</v>
      </c>
      <c r="T1063" s="257">
        <f>IF('Outputs_pre-361'!T1063 &lt;&gt; 0, Impact_361_diff!T1063 / 'Outputs_pre-361'!T1063, "")</f>
        <v>-2.1647947328055937E-5</v>
      </c>
      <c r="U1063" s="257">
        <f>IF('Outputs_pre-361'!U1063 &lt;&gt; 0, Impact_361_diff!U1063 / 'Outputs_pre-361'!U1063, "")</f>
        <v>1.5363084713460528E-4</v>
      </c>
      <c r="V1063" s="257">
        <f>IF('Outputs_pre-361'!V1063 &lt;&gt; 0, Impact_361_diff!V1063 / 'Outputs_pre-361'!V1063, "")</f>
        <v>-7.6069842152634039E-4</v>
      </c>
      <c r="W1063" s="257">
        <f>IF('Outputs_pre-361'!W1063 &lt;&gt; 0, Impact_361_diff!W1063 / 'Outputs_pre-361'!W1063, "")</f>
        <v>3.3647867345467237E-4</v>
      </c>
      <c r="X1063" s="257">
        <f>IF('Outputs_pre-361'!X1063 &lt;&gt; 0, Impact_361_diff!X1063 / 'Outputs_pre-361'!X1063, "")</f>
        <v>1.3784090845023673E-3</v>
      </c>
      <c r="Y1063" s="257">
        <f>IF('Outputs_pre-361'!Y1063 &lt;&gt; 0, Impact_361_diff!Y1063 / 'Outputs_pre-361'!Y1063, "")</f>
        <v>1.8330521614723975E-3</v>
      </c>
      <c r="Z1063" s="257">
        <f>IF('Outputs_pre-361'!Z1063 &lt;&gt; 0, Impact_361_diff!Z1063 / 'Outputs_pre-361'!Z1063, "")</f>
        <v>-6.5673346709029965E-4</v>
      </c>
      <c r="AA1063" s="257">
        <f>IF('Outputs_pre-361'!AA1063 &lt;&gt; 0, Impact_361_diff!AA1063 / 'Outputs_pre-361'!AA1063, "")</f>
        <v>4.1305744664091705E-4</v>
      </c>
      <c r="AB1063" s="257">
        <f>IF('Outputs_pre-361'!AB1063 &lt;&gt; 0, Impact_361_diff!AB1063 / 'Outputs_pre-361'!AB1063, "")</f>
        <v>8.7165097340018551E-4</v>
      </c>
      <c r="AC1063" s="65"/>
    </row>
    <row r="1064" spans="1:29" s="82" customFormat="1" x14ac:dyDescent="0.35">
      <c r="D1064" s="252" t="str">
        <f t="shared" si="8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16"/>
      <c r="N1064" s="65"/>
      <c r="O1064" s="257">
        <f>IF('Outputs_pre-361'!O1064 &lt;&gt; 0, Impact_361_diff!O1064 / 'Outputs_pre-361'!O1064, "")</f>
        <v>-1</v>
      </c>
      <c r="P1064" s="257">
        <f>IF('Outputs_pre-361'!P1064 &lt;&gt; 0, Impact_361_diff!P1064 / 'Outputs_pre-361'!P1064, "")</f>
        <v>-1</v>
      </c>
      <c r="Q1064" s="257">
        <f>IF('Outputs_pre-361'!Q1064 &lt;&gt; 0, Impact_361_diff!Q1064 / 'Outputs_pre-361'!Q1064, "")</f>
        <v>-1</v>
      </c>
      <c r="R1064" s="257">
        <f>IF('Outputs_pre-361'!R1064 &lt;&gt; 0, Impact_361_diff!R1064 / 'Outputs_pre-361'!R1064, "")</f>
        <v>-1</v>
      </c>
      <c r="S1064" s="257">
        <f>IF('Outputs_pre-361'!S1064 &lt;&gt; 0, Impact_361_diff!S1064 / 'Outputs_pre-361'!S1064, "")</f>
        <v>-1</v>
      </c>
      <c r="T1064" s="257">
        <f>IF('Outputs_pre-361'!T1064 &lt;&gt; 0, Impact_361_diff!T1064 / 'Outputs_pre-361'!T1064, "")</f>
        <v>-1</v>
      </c>
      <c r="U1064" s="257">
        <f>IF('Outputs_pre-361'!U1064 &lt;&gt; 0, Impact_361_diff!U1064 / 'Outputs_pre-361'!U1064, "")</f>
        <v>-1</v>
      </c>
      <c r="V1064" s="257">
        <f>IF('Outputs_pre-361'!V1064 &lt;&gt; 0, Impact_361_diff!V1064 / 'Outputs_pre-361'!V1064, "")</f>
        <v>-1</v>
      </c>
      <c r="W1064" s="257">
        <f>IF('Outputs_pre-361'!W1064 &lt;&gt; 0, Impact_361_diff!W1064 / 'Outputs_pre-361'!W1064, "")</f>
        <v>-1</v>
      </c>
      <c r="X1064" s="257">
        <f>IF('Outputs_pre-361'!X1064 &lt;&gt; 0, Impact_361_diff!X1064 / 'Outputs_pre-361'!X1064, "")</f>
        <v>-1</v>
      </c>
      <c r="Y1064" s="257">
        <f>IF('Outputs_pre-361'!Y1064 &lt;&gt; 0, Impact_361_diff!Y1064 / 'Outputs_pre-361'!Y1064, "")</f>
        <v>-1</v>
      </c>
      <c r="Z1064" s="257">
        <f>IF('Outputs_pre-361'!Z1064 &lt;&gt; 0, Impact_361_diff!Z1064 / 'Outputs_pre-361'!Z1064, "")</f>
        <v>-1</v>
      </c>
      <c r="AA1064" s="257">
        <f>IF('Outputs_pre-361'!AA1064 &lt;&gt; 0, Impact_361_diff!AA1064 / 'Outputs_pre-361'!AA1064, "")</f>
        <v>-1</v>
      </c>
      <c r="AB1064" s="257">
        <f>IF('Outputs_pre-361'!AB1064 &lt;&gt; 0, Impact_361_diff!AB1064 / 'Outputs_pre-361'!AB1064, "")</f>
        <v>-1</v>
      </c>
      <c r="AC1064" s="65"/>
    </row>
    <row r="1065" spans="1:29" s="82" customFormat="1" x14ac:dyDescent="0.35">
      <c r="D1065" s="252" t="str">
        <f t="shared" si="8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16"/>
      <c r="N1065" s="65"/>
      <c r="O1065" s="257">
        <f>IF('Outputs_pre-361'!O1065 &lt;&gt; 0, Impact_361_diff!O1065 / 'Outputs_pre-361'!O1065, "")</f>
        <v>-1.7219928694424532E-3</v>
      </c>
      <c r="P1065" s="257">
        <f>IF('Outputs_pre-361'!P1065 &lt;&gt; 0, Impact_361_diff!P1065 / 'Outputs_pre-361'!P1065, "")</f>
        <v>-1.6957967937453067E-4</v>
      </c>
      <c r="Q1065" s="257">
        <f>IF('Outputs_pre-361'!Q1065 &lt;&gt; 0, Impact_361_diff!Q1065 / 'Outputs_pre-361'!Q1065, "")</f>
        <v>4.063136009180224E-5</v>
      </c>
      <c r="R1065" s="257">
        <f>IF('Outputs_pre-361'!R1065 &lt;&gt; 0, Impact_361_diff!R1065 / 'Outputs_pre-361'!R1065, "")</f>
        <v>-2.7553820702475951E-4</v>
      </c>
      <c r="S1065" s="257">
        <f>IF('Outputs_pre-361'!S1065 &lt;&gt; 0, Impact_361_diff!S1065 / 'Outputs_pre-361'!S1065, "")</f>
        <v>-2.5329532236237579E-4</v>
      </c>
      <c r="T1065" s="257">
        <f>IF('Outputs_pre-361'!T1065 &lt;&gt; 0, Impact_361_diff!T1065 / 'Outputs_pre-361'!T1065, "")</f>
        <v>-6.5817710488686625E-4</v>
      </c>
      <c r="U1065" s="257">
        <f>IF('Outputs_pre-361'!U1065 &lt;&gt; 0, Impact_361_diff!U1065 / 'Outputs_pre-361'!U1065, "")</f>
        <v>1.1738895248579754E-4</v>
      </c>
      <c r="V1065" s="257">
        <f>IF('Outputs_pre-361'!V1065 &lt;&gt; 0, Impact_361_diff!V1065 / 'Outputs_pre-361'!V1065, "")</f>
        <v>1.3154421088480701E-3</v>
      </c>
      <c r="W1065" s="257">
        <f>IF('Outputs_pre-361'!W1065 &lt;&gt; 0, Impact_361_diff!W1065 / 'Outputs_pre-361'!W1065, "")</f>
        <v>-6.3872143415361714E-5</v>
      </c>
      <c r="X1065" s="257">
        <f>IF('Outputs_pre-361'!X1065 &lt;&gt; 0, Impact_361_diff!X1065 / 'Outputs_pre-361'!X1065, "")</f>
        <v>4.3884966390482028E-3</v>
      </c>
      <c r="Y1065" s="257">
        <f>IF('Outputs_pre-361'!Y1065 &lt;&gt; 0, Impact_361_diff!Y1065 / 'Outputs_pre-361'!Y1065, "")</f>
        <v>1.1861345223491853E-3</v>
      </c>
      <c r="Z1065" s="257">
        <f>IF('Outputs_pre-361'!Z1065 &lt;&gt; 0, Impact_361_diff!Z1065 / 'Outputs_pre-361'!Z1065, "")</f>
        <v>1.5457874027987801E-3</v>
      </c>
      <c r="AA1065" s="257">
        <f>IF('Outputs_pre-361'!AA1065 &lt;&gt; 0, Impact_361_diff!AA1065 / 'Outputs_pre-361'!AA1065, "")</f>
        <v>-1.2072338887962721E-3</v>
      </c>
      <c r="AB1065" s="257">
        <f>IF('Outputs_pre-361'!AB1065 &lt;&gt; 0, Impact_361_diff!AB1065 / 'Outputs_pre-361'!AB1065, "")</f>
        <v>-2.381616352149725E-4</v>
      </c>
      <c r="AC1065" s="65"/>
    </row>
    <row r="1066" spans="1:29" s="82" customFormat="1" x14ac:dyDescent="0.35">
      <c r="D1066" s="252" t="str">
        <f t="shared" si="8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16"/>
      <c r="N1066" s="65"/>
      <c r="O1066" s="257">
        <f>IF('Outputs_pre-361'!O1066 &lt;&gt; 0, Impact_361_diff!O1066 / 'Outputs_pre-361'!O1066, "")</f>
        <v>-1.6190829524621185E-3</v>
      </c>
      <c r="P1066" s="257">
        <f>IF('Outputs_pre-361'!P1066 &lt;&gt; 0, Impact_361_diff!P1066 / 'Outputs_pre-361'!P1066, "")</f>
        <v>-1.6640930611823724E-4</v>
      </c>
      <c r="Q1066" s="257">
        <f>IF('Outputs_pre-361'!Q1066 &lt;&gt; 0, Impact_361_diff!Q1066 / 'Outputs_pre-361'!Q1066, "")</f>
        <v>-3.965491610908695E-5</v>
      </c>
      <c r="R1066" s="257">
        <f>IF('Outputs_pre-361'!R1066 &lt;&gt; 0, Impact_361_diff!R1066 / 'Outputs_pre-361'!R1066, "")</f>
        <v>-1.1732372199188506E-4</v>
      </c>
      <c r="S1066" s="257">
        <f>IF('Outputs_pre-361'!S1066 &lt;&gt; 0, Impact_361_diff!S1066 / 'Outputs_pre-361'!S1066, "")</f>
        <v>-2.6816518437781028E-4</v>
      </c>
      <c r="T1066" s="257">
        <f>IF('Outputs_pre-361'!T1066 &lt;&gt; 0, Impact_361_diff!T1066 / 'Outputs_pre-361'!T1066, "")</f>
        <v>-5.7655363933324178E-4</v>
      </c>
      <c r="U1066" s="257">
        <f>IF('Outputs_pre-361'!U1066 &lt;&gt; 0, Impact_361_diff!U1066 / 'Outputs_pre-361'!U1066, "")</f>
        <v>1.7741350415604638E-4</v>
      </c>
      <c r="V1066" s="257">
        <f>IF('Outputs_pre-361'!V1066 &lt;&gt; 0, Impact_361_diff!V1066 / 'Outputs_pre-361'!V1066, "")</f>
        <v>1.3234033654298722E-3</v>
      </c>
      <c r="W1066" s="257">
        <f>IF('Outputs_pre-361'!W1066 &lt;&gt; 0, Impact_361_diff!W1066 / 'Outputs_pre-361'!W1066, "")</f>
        <v>4.9982095778040694E-5</v>
      </c>
      <c r="X1066" s="257">
        <f>IF('Outputs_pre-361'!X1066 &lt;&gt; 0, Impact_361_diff!X1066 / 'Outputs_pre-361'!X1066, "")</f>
        <v>4.4630691271114803E-3</v>
      </c>
      <c r="Y1066" s="257">
        <f>IF('Outputs_pre-361'!Y1066 &lt;&gt; 0, Impact_361_diff!Y1066 / 'Outputs_pre-361'!Y1066, "")</f>
        <v>1.5053276191509561E-3</v>
      </c>
      <c r="Z1066" s="257">
        <f>IF('Outputs_pre-361'!Z1066 &lt;&gt; 0, Impact_361_diff!Z1066 / 'Outputs_pre-361'!Z1066, "")</f>
        <v>1.6234611563261184E-3</v>
      </c>
      <c r="AA1066" s="257">
        <f>IF('Outputs_pre-361'!AA1066 &lt;&gt; 0, Impact_361_diff!AA1066 / 'Outputs_pre-361'!AA1066, "")</f>
        <v>-1.1727344689756013E-3</v>
      </c>
      <c r="AB1066" s="257">
        <f>IF('Outputs_pre-361'!AB1066 &lt;&gt; 0, Impact_361_diff!AB1066 / 'Outputs_pre-361'!AB1066, "")</f>
        <v>-1.0523797324218386E-4</v>
      </c>
      <c r="AC1066" s="65"/>
    </row>
    <row r="1067" spans="1:29" s="82" customFormat="1" x14ac:dyDescent="0.35">
      <c r="D1067" s="252" t="str">
        <f t="shared" si="8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16"/>
      <c r="N1067" s="65"/>
      <c r="O1067" s="257">
        <f>IF('Outputs_pre-361'!O1067 &lt;&gt; 0, Impact_361_diff!O1067 / 'Outputs_pre-361'!O1067, "")</f>
        <v>-1.6005690352472587E-3</v>
      </c>
      <c r="P1067" s="257">
        <f>IF('Outputs_pre-361'!P1067 &lt;&gt; 0, Impact_361_diff!P1067 / 'Outputs_pre-361'!P1067, "")</f>
        <v>-1.6311248957642799E-4</v>
      </c>
      <c r="Q1067" s="257">
        <f>IF('Outputs_pre-361'!Q1067 &lt;&gt; 0, Impact_361_diff!Q1067 / 'Outputs_pre-361'!Q1067, "")</f>
        <v>-4.8390773033894989E-5</v>
      </c>
      <c r="R1067" s="257">
        <f>IF('Outputs_pre-361'!R1067 &lt;&gt; 0, Impact_361_diff!R1067 / 'Outputs_pre-361'!R1067, "")</f>
        <v>-1.0704343340589511E-4</v>
      </c>
      <c r="S1067" s="257">
        <f>IF('Outputs_pre-361'!S1067 &lt;&gt; 0, Impact_361_diff!S1067 / 'Outputs_pre-361'!S1067, "")</f>
        <v>-2.7176541261688043E-4</v>
      </c>
      <c r="T1067" s="257">
        <f>IF('Outputs_pre-361'!T1067 &lt;&gt; 0, Impact_361_diff!T1067 / 'Outputs_pre-361'!T1067, "")</f>
        <v>-5.6581299615799882E-4</v>
      </c>
      <c r="U1067" s="257">
        <f>IF('Outputs_pre-361'!U1067 &lt;&gt; 0, Impact_361_diff!U1067 / 'Outputs_pre-361'!U1067, "")</f>
        <v>1.886811907277812E-4</v>
      </c>
      <c r="V1067" s="257">
        <f>IF('Outputs_pre-361'!V1067 &lt;&gt; 0, Impact_361_diff!V1067 / 'Outputs_pre-361'!V1067, "")</f>
        <v>1.3381597636487406E-3</v>
      </c>
      <c r="W1067" s="257">
        <f>IF('Outputs_pre-361'!W1067 &lt;&gt; 0, Impact_361_diff!W1067 / 'Outputs_pre-361'!W1067, "")</f>
        <v>6.6100634790863626E-5</v>
      </c>
      <c r="X1067" s="257">
        <f>IF('Outputs_pre-361'!X1067 &lt;&gt; 0, Impact_361_diff!X1067 / 'Outputs_pre-361'!X1067, "")</f>
        <v>4.476960455197891E-3</v>
      </c>
      <c r="Y1067" s="257">
        <f>IF('Outputs_pre-361'!Y1067 &lt;&gt; 0, Impact_361_diff!Y1067 / 'Outputs_pre-361'!Y1067, "")</f>
        <v>1.5655578311856808E-3</v>
      </c>
      <c r="Z1067" s="257">
        <f>IF('Outputs_pre-361'!Z1067 &lt;&gt; 0, Impact_361_diff!Z1067 / 'Outputs_pre-361'!Z1067, "")</f>
        <v>1.6414701708584766E-3</v>
      </c>
      <c r="AA1067" s="257">
        <f>IF('Outputs_pre-361'!AA1067 &lt;&gt; 0, Impact_361_diff!AA1067 / 'Outputs_pre-361'!AA1067, "")</f>
        <v>-1.1655354409937032E-3</v>
      </c>
      <c r="AB1067" s="257">
        <f>IF('Outputs_pre-361'!AB1067 &lt;&gt; 0, Impact_361_diff!AB1067 / 'Outputs_pre-361'!AB1067, "")</f>
        <v>-8.9886995522199872E-5</v>
      </c>
      <c r="AC1067" s="65"/>
    </row>
    <row r="1068" spans="1:29" s="82" customFormat="1" x14ac:dyDescent="0.35">
      <c r="D1068" s="252" t="str">
        <f t="shared" si="8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16"/>
      <c r="N1068" s="65"/>
      <c r="O1068" s="257">
        <f>IF('Outputs_pre-361'!O1068 &lt;&gt; 0, Impact_361_diff!O1068 / 'Outputs_pre-361'!O1068, "")</f>
        <v>-1.5890005450741756E-3</v>
      </c>
      <c r="P1068" s="257">
        <f>IF('Outputs_pre-361'!P1068 &lt;&gt; 0, Impact_361_diff!P1068 / 'Outputs_pre-361'!P1068, "")</f>
        <v>-1.5999594170400114E-4</v>
      </c>
      <c r="Q1068" s="257">
        <f>IF('Outputs_pre-361'!Q1068 &lt;&gt; 0, Impact_361_diff!Q1068 / 'Outputs_pre-361'!Q1068, "")</f>
        <v>-6.1362249455427085E-5</v>
      </c>
      <c r="R1068" s="257">
        <f>IF('Outputs_pre-361'!R1068 &lt;&gt; 0, Impact_361_diff!R1068 / 'Outputs_pre-361'!R1068, "")</f>
        <v>-9.6447991914148156E-5</v>
      </c>
      <c r="S1068" s="257">
        <f>IF('Outputs_pre-361'!S1068 &lt;&gt; 0, Impact_361_diff!S1068 / 'Outputs_pre-361'!S1068, "")</f>
        <v>-2.7686030144149397E-4</v>
      </c>
      <c r="T1068" s="257">
        <f>IF('Outputs_pre-361'!T1068 &lt;&gt; 0, Impact_361_diff!T1068 / 'Outputs_pre-361'!T1068, "")</f>
        <v>-5.5687347302509267E-4</v>
      </c>
      <c r="U1068" s="257">
        <f>IF('Outputs_pre-361'!U1068 &lt;&gt; 0, Impact_361_diff!U1068 / 'Outputs_pre-361'!U1068, "")</f>
        <v>1.9377683672192167E-4</v>
      </c>
      <c r="V1068" s="257">
        <f>IF('Outputs_pre-361'!V1068 &lt;&gt; 0, Impact_361_diff!V1068 / 'Outputs_pre-361'!V1068, "")</f>
        <v>1.3479188207885606E-3</v>
      </c>
      <c r="W1068" s="257">
        <f>IF('Outputs_pre-361'!W1068 &lt;&gt; 0, Impact_361_diff!W1068 / 'Outputs_pre-361'!W1068, "")</f>
        <v>9.2318739703312809E-5</v>
      </c>
      <c r="X1068" s="257">
        <f>IF('Outputs_pre-361'!X1068 &lt;&gt; 0, Impact_361_diff!X1068 / 'Outputs_pre-361'!X1068, "")</f>
        <v>4.4875052209769374E-3</v>
      </c>
      <c r="Y1068" s="257">
        <f>IF('Outputs_pre-361'!Y1068 &lt;&gt; 0, Impact_361_diff!Y1068 / 'Outputs_pre-361'!Y1068, "")</f>
        <v>1.6174260399793488E-3</v>
      </c>
      <c r="Z1068" s="257">
        <f>IF('Outputs_pre-361'!Z1068 &lt;&gt; 0, Impact_361_diff!Z1068 / 'Outputs_pre-361'!Z1068, "")</f>
        <v>1.65141782486796E-3</v>
      </c>
      <c r="AA1068" s="257">
        <f>IF('Outputs_pre-361'!AA1068 &lt;&gt; 0, Impact_361_diff!AA1068 / 'Outputs_pre-361'!AA1068, "")</f>
        <v>-1.1611595425863352E-3</v>
      </c>
      <c r="AB1068" s="257">
        <f>IF('Outputs_pre-361'!AB1068 &lt;&gt; 0, Impact_361_diff!AB1068 / 'Outputs_pre-361'!AB1068, "")</f>
        <v>-8.0223024290795484E-5</v>
      </c>
      <c r="AC1068" s="65"/>
    </row>
    <row r="1069" spans="1:29" s="82" customFormat="1" x14ac:dyDescent="0.35">
      <c r="D1069" s="252" t="str">
        <f t="shared" si="8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16"/>
      <c r="N1069" s="65"/>
      <c r="O1069" s="257">
        <f>IF('Outputs_pre-361'!O1069 &lt;&gt; 0, Impact_361_diff!O1069 / 'Outputs_pre-361'!O1069, "")</f>
        <v>0</v>
      </c>
      <c r="P1069" s="257">
        <f>IF('Outputs_pre-361'!P1069 &lt;&gt; 0, Impact_361_diff!P1069 / 'Outputs_pre-361'!P1069, "")</f>
        <v>0</v>
      </c>
      <c r="Q1069" s="257">
        <f>IF('Outputs_pre-361'!Q1069 &lt;&gt; 0, Impact_361_diff!Q1069 / 'Outputs_pre-361'!Q1069, "")</f>
        <v>0</v>
      </c>
      <c r="R1069" s="257">
        <f>IF('Outputs_pre-361'!R1069 &lt;&gt; 0, Impact_361_diff!R1069 / 'Outputs_pre-361'!R1069, "")</f>
        <v>0</v>
      </c>
      <c r="S1069" s="257">
        <f>IF('Outputs_pre-361'!S1069 &lt;&gt; 0, Impact_361_diff!S1069 / 'Outputs_pre-361'!S1069, "")</f>
        <v>0</v>
      </c>
      <c r="T1069" s="257">
        <f>IF('Outputs_pre-361'!T1069 &lt;&gt; 0, Impact_361_diff!T1069 / 'Outputs_pre-361'!T1069, "")</f>
        <v>0</v>
      </c>
      <c r="U1069" s="257">
        <f>IF('Outputs_pre-361'!U1069 &lt;&gt; 0, Impact_361_diff!U1069 / 'Outputs_pre-361'!U1069, "")</f>
        <v>0</v>
      </c>
      <c r="V1069" s="257">
        <f>IF('Outputs_pre-361'!V1069 &lt;&gt; 0, Impact_361_diff!V1069 / 'Outputs_pre-361'!V1069, "")</f>
        <v>4.5086550308762321E-4</v>
      </c>
      <c r="W1069" s="257">
        <f>IF('Outputs_pre-361'!W1069 &lt;&gt; 0, Impact_361_diff!W1069 / 'Outputs_pre-361'!W1069, "")</f>
        <v>0</v>
      </c>
      <c r="X1069" s="257">
        <f>IF('Outputs_pre-361'!X1069 &lt;&gt; 0, Impact_361_diff!X1069 / 'Outputs_pre-361'!X1069, "")</f>
        <v>0</v>
      </c>
      <c r="Y1069" s="257">
        <f>IF('Outputs_pre-361'!Y1069 &lt;&gt; 0, Impact_361_diff!Y1069 / 'Outputs_pre-361'!Y1069, "")</f>
        <v>0</v>
      </c>
      <c r="Z1069" s="257">
        <f>IF('Outputs_pre-361'!Z1069 &lt;&gt; 0, Impact_361_diff!Z1069 / 'Outputs_pre-361'!Z1069, "")</f>
        <v>0</v>
      </c>
      <c r="AA1069" s="257">
        <f>IF('Outputs_pre-361'!AA1069 &lt;&gt; 0, Impact_361_diff!AA1069 / 'Outputs_pre-361'!AA1069, "")</f>
        <v>0</v>
      </c>
      <c r="AB1069" s="257">
        <f>IF('Outputs_pre-361'!AB1069 &lt;&gt; 0, Impact_361_diff!AB1069 / 'Outputs_pre-361'!AB1069, "")</f>
        <v>0</v>
      </c>
      <c r="AC1069" s="65"/>
    </row>
    <row r="1070" spans="1:29" s="82" customFormat="1" x14ac:dyDescent="0.35">
      <c r="D1070" s="252" t="str">
        <f t="shared" si="8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16"/>
      <c r="N1070" s="65"/>
      <c r="O1070" s="257">
        <f>IF('Outputs_pre-361'!O1070 &lt;&gt; 0, Impact_361_diff!O1070 / 'Outputs_pre-361'!O1070, "")</f>
        <v>0</v>
      </c>
      <c r="P1070" s="257">
        <f>IF('Outputs_pre-361'!P1070 &lt;&gt; 0, Impact_361_diff!P1070 / 'Outputs_pre-361'!P1070, "")</f>
        <v>0</v>
      </c>
      <c r="Q1070" s="257" t="str">
        <f>IF('Outputs_pre-361'!Q1070 &lt;&gt; 0, Impact_361_diff!Q1070 / 'Outputs_pre-361'!Q1070, "")</f>
        <v/>
      </c>
      <c r="R1070" s="257" t="str">
        <f>IF('Outputs_pre-361'!R1070 &lt;&gt; 0, Impact_361_diff!R1070 / 'Outputs_pre-361'!R1070, "")</f>
        <v/>
      </c>
      <c r="S1070" s="257" t="str">
        <f>IF('Outputs_pre-361'!S1070 &lt;&gt; 0, Impact_361_diff!S1070 / 'Outputs_pre-361'!S1070, "")</f>
        <v/>
      </c>
      <c r="T1070" s="257">
        <f>IF('Outputs_pre-361'!T1070 &lt;&gt; 0, Impact_361_diff!T1070 / 'Outputs_pre-361'!T1070, "")</f>
        <v>0</v>
      </c>
      <c r="U1070" s="257" t="str">
        <f>IF('Outputs_pre-361'!U1070 &lt;&gt; 0, Impact_361_diff!U1070 / 'Outputs_pre-361'!U1070, "")</f>
        <v/>
      </c>
      <c r="V1070" s="257">
        <f>IF('Outputs_pre-361'!V1070 &lt;&gt; 0, Impact_361_diff!V1070 / 'Outputs_pre-361'!V1070, "")</f>
        <v>0</v>
      </c>
      <c r="W1070" s="257" t="str">
        <f>IF('Outputs_pre-361'!W1070 &lt;&gt; 0, Impact_361_diff!W1070 / 'Outputs_pre-361'!W1070, "")</f>
        <v/>
      </c>
      <c r="X1070" s="257">
        <f>IF('Outputs_pre-361'!X1070 &lt;&gt; 0, Impact_361_diff!X1070 / 'Outputs_pre-361'!X1070, "")</f>
        <v>0</v>
      </c>
      <c r="Y1070" s="257" t="e">
        <f>IF('Outputs_pre-361'!Y1070 &lt;&gt; 0, Impact_361_diff!Y1070 / 'Outputs_pre-361'!Y1070, "")</f>
        <v>#VALUE!</v>
      </c>
      <c r="Z1070" s="257" t="e">
        <f>IF('Outputs_pre-361'!Z1070 &lt;&gt; 0, Impact_361_diff!Z1070 / 'Outputs_pre-361'!Z1070, "")</f>
        <v>#VALUE!</v>
      </c>
      <c r="AA1070" s="257" t="e">
        <f>IF('Outputs_pre-361'!AA1070 &lt;&gt; 0, Impact_361_diff!AA1070 / 'Outputs_pre-361'!AA1070, "")</f>
        <v>#VALUE!</v>
      </c>
      <c r="AB1070" s="257" t="e">
        <f>IF('Outputs_pre-361'!AB1070 &lt;&gt; 0, Impact_361_diff!AB1070 / 'Outputs_pre-361'!AB1070, "")</f>
        <v>#VALUE!</v>
      </c>
      <c r="AC1070" s="65"/>
    </row>
    <row r="1071" spans="1:29" s="82" customFormat="1" x14ac:dyDescent="0.35">
      <c r="D1071" s="252" t="str">
        <f t="shared" si="8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16"/>
      <c r="N1071" s="65"/>
      <c r="O1071" s="257" t="str">
        <f>IF('Outputs_pre-361'!O1071 &lt;&gt; 0, Impact_361_diff!O1071 / 'Outputs_pre-361'!O1071, "")</f>
        <v/>
      </c>
      <c r="P1071" s="257" t="e">
        <f>IF('Outputs_pre-361'!P1071 &lt;&gt; 0, Impact_361_diff!P1071 / 'Outputs_pre-361'!P1071, "")</f>
        <v>#VALUE!</v>
      </c>
      <c r="Q1071" s="257" t="e">
        <f>IF('Outputs_pre-361'!Q1071 &lt;&gt; 0, Impact_361_diff!Q1071 / 'Outputs_pre-361'!Q1071, "")</f>
        <v>#VALUE!</v>
      </c>
      <c r="R1071" s="257" t="str">
        <f>IF('Outputs_pre-361'!R1071 &lt;&gt; 0, Impact_361_diff!R1071 / 'Outputs_pre-361'!R1071, "")</f>
        <v/>
      </c>
      <c r="S1071" s="257" t="str">
        <f>IF('Outputs_pre-361'!S1071 &lt;&gt; 0, Impact_361_diff!S1071 / 'Outputs_pre-361'!S1071, "")</f>
        <v/>
      </c>
      <c r="T1071" s="257" t="str">
        <f>IF('Outputs_pre-361'!T1071 &lt;&gt; 0, Impact_361_diff!T1071 / 'Outputs_pre-361'!T1071, "")</f>
        <v/>
      </c>
      <c r="U1071" s="257">
        <f>IF('Outputs_pre-361'!U1071 &lt;&gt; 0, Impact_361_diff!U1071 / 'Outputs_pre-361'!U1071, "")</f>
        <v>0</v>
      </c>
      <c r="V1071" s="257" t="e">
        <f>IF('Outputs_pre-361'!V1071 &lt;&gt; 0, Impact_361_diff!V1071 / 'Outputs_pre-361'!V1071, "")</f>
        <v>#VALUE!</v>
      </c>
      <c r="W1071" s="257" t="e">
        <f>IF('Outputs_pre-361'!W1071 &lt;&gt; 0, Impact_361_diff!W1071 / 'Outputs_pre-361'!W1071, "")</f>
        <v>#VALUE!</v>
      </c>
      <c r="X1071" s="257" t="e">
        <f>IF('Outputs_pre-361'!X1071 &lt;&gt; 0, Impact_361_diff!X1071 / 'Outputs_pre-361'!X1071, "")</f>
        <v>#VALUE!</v>
      </c>
      <c r="Y1071" s="257" t="e">
        <f>IF('Outputs_pre-361'!Y1071 &lt;&gt; 0, Impact_361_diff!Y1071 / 'Outputs_pre-361'!Y1071, "")</f>
        <v>#VALUE!</v>
      </c>
      <c r="Z1071" s="257" t="e">
        <f>IF('Outputs_pre-361'!Z1071 &lt;&gt; 0, Impact_361_diff!Z1071 / 'Outputs_pre-361'!Z1071, "")</f>
        <v>#VALUE!</v>
      </c>
      <c r="AA1071" s="257" t="e">
        <f>IF('Outputs_pre-361'!AA1071 &lt;&gt; 0, Impact_361_diff!AA1071 / 'Outputs_pre-361'!AA1071, "")</f>
        <v>#VALUE!</v>
      </c>
      <c r="AB1071" s="257" t="e">
        <f>IF('Outputs_pre-361'!AB1071 &lt;&gt; 0, Impact_361_diff!AB1071 / 'Outputs_pre-361'!AB1071, "")</f>
        <v>#VALUE!</v>
      </c>
      <c r="AC1071" s="65"/>
    </row>
    <row r="1072" spans="1:29" s="82" customFormat="1" x14ac:dyDescent="0.35">
      <c r="D1072" s="252" t="str">
        <f t="shared" si="8"/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16"/>
      <c r="N1072" s="65"/>
      <c r="O1072" s="257" t="str">
        <f>IF('Outputs_pre-361'!O1072 &lt;&gt; 0, Impact_361_diff!O1072 / 'Outputs_pre-361'!O1072, "")</f>
        <v/>
      </c>
      <c r="P1072" s="257" t="str">
        <f>IF('Outputs_pre-361'!P1072 &lt;&gt; 0, Impact_361_diff!P1072 / 'Outputs_pre-361'!P1072, "")</f>
        <v/>
      </c>
      <c r="Q1072" s="257">
        <f>IF('Outputs_pre-361'!Q1072 &lt;&gt; 0, Impact_361_diff!Q1072 / 'Outputs_pre-361'!Q1072, "")</f>
        <v>0</v>
      </c>
      <c r="R1072" s="257">
        <f>IF('Outputs_pre-361'!R1072 &lt;&gt; 0, Impact_361_diff!R1072 / 'Outputs_pre-361'!R1072, "")</f>
        <v>0</v>
      </c>
      <c r="S1072" s="257">
        <f>IF('Outputs_pre-361'!S1072 &lt;&gt; 0, Impact_361_diff!S1072 / 'Outputs_pre-361'!S1072, "")</f>
        <v>0</v>
      </c>
      <c r="T1072" s="257" t="str">
        <f>IF('Outputs_pre-361'!T1072 &lt;&gt; 0, Impact_361_diff!T1072 / 'Outputs_pre-361'!T1072, "")</f>
        <v/>
      </c>
      <c r="U1072" s="257" t="str">
        <f>IF('Outputs_pre-361'!U1072 &lt;&gt; 0, Impact_361_diff!U1072 / 'Outputs_pre-361'!U1072, "")</f>
        <v/>
      </c>
      <c r="V1072" s="257">
        <f>IF('Outputs_pre-361'!V1072 &lt;&gt; 0, Impact_361_diff!V1072 / 'Outputs_pre-361'!V1072, "")</f>
        <v>0</v>
      </c>
      <c r="W1072" s="257" t="str">
        <f>IF('Outputs_pre-361'!W1072 &lt;&gt; 0, Impact_361_diff!W1072 / 'Outputs_pre-361'!W1072, "")</f>
        <v/>
      </c>
      <c r="X1072" s="257">
        <f>IF('Outputs_pre-361'!X1072 &lt;&gt; 0, Impact_361_diff!X1072 / 'Outputs_pre-361'!X1072, "")</f>
        <v>0</v>
      </c>
      <c r="Y1072" s="257" t="str">
        <f>IF('Outputs_pre-361'!Y1072 &lt;&gt; 0, Impact_361_diff!Y1072 / 'Outputs_pre-361'!Y1072, "")</f>
        <v/>
      </c>
      <c r="Z1072" s="257">
        <f>IF('Outputs_pre-361'!Z1072 &lt;&gt; 0, Impact_361_diff!Z1072 / 'Outputs_pre-361'!Z1072, "")</f>
        <v>0</v>
      </c>
      <c r="AA1072" s="257">
        <f>IF('Outputs_pre-361'!AA1072 &lt;&gt; 0, Impact_361_diff!AA1072 / 'Outputs_pre-361'!AA1072, "")</f>
        <v>0</v>
      </c>
      <c r="AB1072" s="257">
        <f>IF('Outputs_pre-361'!AB1072 &lt;&gt; 0, Impact_361_diff!AB1072 / 'Outputs_pre-361'!AB1072, "")</f>
        <v>0</v>
      </c>
      <c r="AC1072" s="65"/>
    </row>
    <row r="1073" spans="1:29" x14ac:dyDescent="0.35">
      <c r="A1073" s="82"/>
      <c r="D1073" s="252" t="str">
        <f t="shared" si="8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16"/>
      <c r="N1073" s="65"/>
      <c r="O1073" s="256" t="str">
        <f>IF('Outputs_pre-361'!O1073 &lt;&gt; 0, Impact_361_diff!O1073 / 'Outputs_pre-361'!O1073, "")</f>
        <v/>
      </c>
      <c r="P1073" s="256" t="str">
        <f>IF('Outputs_pre-361'!P1073 &lt;&gt; 0, Impact_361_diff!P1073 / 'Outputs_pre-361'!P1073, "")</f>
        <v/>
      </c>
      <c r="Q1073" s="256" t="str">
        <f>IF('Outputs_pre-361'!Q1073 &lt;&gt; 0, Impact_361_diff!Q1073 / 'Outputs_pre-361'!Q1073, "")</f>
        <v/>
      </c>
      <c r="R1073" s="256">
        <f>IF('Outputs_pre-361'!R1073 &lt;&gt; 0, Impact_361_diff!R1073 / 'Outputs_pre-361'!R1073, "")</f>
        <v>0</v>
      </c>
      <c r="S1073" s="256" t="e">
        <f>IF('Outputs_pre-361'!S1073 &lt;&gt; 0, Impact_361_diff!S1073 / 'Outputs_pre-361'!S1073, "")</f>
        <v>#VALUE!</v>
      </c>
      <c r="T1073" s="256" t="str">
        <f>IF('Outputs_pre-361'!T1073 &lt;&gt; 0, Impact_361_diff!T1073 / 'Outputs_pre-361'!T1073, "")</f>
        <v/>
      </c>
      <c r="U1073" s="256" t="str">
        <f>IF('Outputs_pre-361'!U1073 &lt;&gt; 0, Impact_361_diff!U1073 / 'Outputs_pre-361'!U1073, "")</f>
        <v/>
      </c>
      <c r="V1073" s="256" t="str">
        <f>IF('Outputs_pre-361'!V1073 &lt;&gt; 0, Impact_361_diff!V1073 / 'Outputs_pre-361'!V1073, "")</f>
        <v/>
      </c>
      <c r="W1073" s="256" t="str">
        <f>IF('Outputs_pre-361'!W1073 &lt;&gt; 0, Impact_361_diff!W1073 / 'Outputs_pre-361'!W1073, "")</f>
        <v/>
      </c>
      <c r="X1073" s="256" t="str">
        <f>IF('Outputs_pre-361'!X1073 &lt;&gt; 0, Impact_361_diff!X1073 / 'Outputs_pre-361'!X1073, "")</f>
        <v/>
      </c>
      <c r="Y1073" s="256" t="str">
        <f>IF('Outputs_pre-361'!Y1073 &lt;&gt; 0, Impact_361_diff!Y1073 / 'Outputs_pre-361'!Y1073, "")</f>
        <v/>
      </c>
      <c r="Z1073" s="256">
        <f>IF('Outputs_pre-361'!Z1073 &lt;&gt; 0, Impact_361_diff!Z1073 / 'Outputs_pre-361'!Z1073, "")</f>
        <v>0</v>
      </c>
      <c r="AA1073" s="256">
        <f>IF('Outputs_pre-361'!AA1073 &lt;&gt; 0, Impact_361_diff!AA1073 / 'Outputs_pre-361'!AA1073, "")</f>
        <v>0</v>
      </c>
      <c r="AB1073" s="256" t="str">
        <f>IF('Outputs_pre-361'!AB1073 &lt;&gt; 0, Impact_361_diff!AB1073 / 'Outputs_pre-361'!AB1073, "")</f>
        <v/>
      </c>
      <c r="AC1073" s="65"/>
    </row>
    <row r="1074" spans="1:29" x14ac:dyDescent="0.35">
      <c r="A1074" s="82"/>
      <c r="D1074" s="253" t="str">
        <f t="shared" si="8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115"/>
      <c r="M1074" s="249"/>
      <c r="N1074" s="115"/>
      <c r="O1074" s="258">
        <f>IF('Outputs_pre-361'!O1074 &lt;&gt; 0, Impact_361_diff!O1074 / 'Outputs_pre-361'!O1074, "")</f>
        <v>0</v>
      </c>
      <c r="P1074" s="258">
        <f>IF('Outputs_pre-361'!P1074 &lt;&gt; 0, Impact_361_diff!P1074 / 'Outputs_pre-361'!P1074, "")</f>
        <v>0</v>
      </c>
      <c r="Q1074" s="258">
        <f>IF('Outputs_pre-361'!Q1074 &lt;&gt; 0, Impact_361_diff!Q1074 / 'Outputs_pre-361'!Q1074, "")</f>
        <v>0</v>
      </c>
      <c r="R1074" s="258">
        <f>IF('Outputs_pre-361'!R1074 &lt;&gt; 0, Impact_361_diff!R1074 / 'Outputs_pre-361'!R1074, "")</f>
        <v>0</v>
      </c>
      <c r="S1074" s="258">
        <f>IF('Outputs_pre-361'!S1074 &lt;&gt; 0, Impact_361_diff!S1074 / 'Outputs_pre-361'!S1074, "")</f>
        <v>0</v>
      </c>
      <c r="T1074" s="258">
        <f>IF('Outputs_pre-361'!T1074 &lt;&gt; 0, Impact_361_diff!T1074 / 'Outputs_pre-361'!T1074, "")</f>
        <v>0</v>
      </c>
      <c r="U1074" s="258">
        <f>IF('Outputs_pre-361'!U1074 &lt;&gt; 0, Impact_361_diff!U1074 / 'Outputs_pre-361'!U1074, "")</f>
        <v>0</v>
      </c>
      <c r="V1074" s="258">
        <f>IF('Outputs_pre-361'!V1074 &lt;&gt; 0, Impact_361_diff!V1074 / 'Outputs_pre-361'!V1074, "")</f>
        <v>0</v>
      </c>
      <c r="W1074" s="258">
        <f>IF('Outputs_pre-361'!W1074 &lt;&gt; 0, Impact_361_diff!W1074 / 'Outputs_pre-361'!W1074, "")</f>
        <v>0</v>
      </c>
      <c r="X1074" s="258">
        <f>IF('Outputs_pre-361'!X1074 &lt;&gt; 0, Impact_361_diff!X1074 / 'Outputs_pre-361'!X1074, "")</f>
        <v>0</v>
      </c>
      <c r="Y1074" s="258">
        <f>IF('Outputs_pre-361'!Y1074 &lt;&gt; 0, Impact_361_diff!Y1074 / 'Outputs_pre-361'!Y1074, "")</f>
        <v>0</v>
      </c>
      <c r="Z1074" s="258">
        <f>IF('Outputs_pre-361'!Z1074 &lt;&gt; 0, Impact_361_diff!Z1074 / 'Outputs_pre-361'!Z1074, "")</f>
        <v>0</v>
      </c>
      <c r="AA1074" s="258">
        <f>IF('Outputs_pre-361'!AA1074 &lt;&gt; 0, Impact_361_diff!AA1074 / 'Outputs_pre-361'!AA1074, "")</f>
        <v>0</v>
      </c>
      <c r="AB1074" s="258">
        <f>IF('Outputs_pre-361'!AB1074 &lt;&gt; 0, Impact_361_diff!AB1074 / 'Outputs_pre-361'!AB1074, "")</f>
        <v>0</v>
      </c>
      <c r="AC1074" s="65"/>
    </row>
    <row r="1075" spans="1:29" x14ac:dyDescent="0.35">
      <c r="A1075" s="82"/>
      <c r="D1075" s="251" t="str">
        <f t="shared" si="8"/>
        <v>Net revenue summary_Target CDCM net revenue__Constants</v>
      </c>
      <c r="E1075" s="13" t="s">
        <v>172</v>
      </c>
      <c r="F1075" s="13" t="s">
        <v>173</v>
      </c>
      <c r="G1075" s="29"/>
      <c r="H1075" s="13"/>
      <c r="I1075" s="60" t="s">
        <v>185</v>
      </c>
      <c r="J1075" s="29"/>
      <c r="K1075" s="13" t="s">
        <v>35</v>
      </c>
      <c r="L1075" s="112"/>
      <c r="M1075" s="246"/>
      <c r="N1075" s="112"/>
      <c r="O1075" s="256">
        <f>IF('Outputs_pre-361'!O1075 &lt;&gt; 0, Impact_361_diff!O1075 / 'Outputs_pre-361'!O1075, "")</f>
        <v>0</v>
      </c>
      <c r="P1075" s="256">
        <f>IF('Outputs_pre-361'!P1075 &lt;&gt; 0, Impact_361_diff!P1075 / 'Outputs_pre-361'!P1075, "")</f>
        <v>0</v>
      </c>
      <c r="Q1075" s="256">
        <f>IF('Outputs_pre-361'!Q1075 &lt;&gt; 0, Impact_361_diff!Q1075 / 'Outputs_pre-361'!Q1075, "")</f>
        <v>0</v>
      </c>
      <c r="R1075" s="256">
        <f>IF('Outputs_pre-361'!R1075 &lt;&gt; 0, Impact_361_diff!R1075 / 'Outputs_pre-361'!R1075, "")</f>
        <v>0</v>
      </c>
      <c r="S1075" s="256">
        <f>IF('Outputs_pre-361'!S1075 &lt;&gt; 0, Impact_361_diff!S1075 / 'Outputs_pre-361'!S1075, "")</f>
        <v>0</v>
      </c>
      <c r="T1075" s="256">
        <f>IF('Outputs_pre-361'!T1075 &lt;&gt; 0, Impact_361_diff!T1075 / 'Outputs_pre-361'!T1075, "")</f>
        <v>0</v>
      </c>
      <c r="U1075" s="256">
        <f>IF('Outputs_pre-361'!U1075 &lt;&gt; 0, Impact_361_diff!U1075 / 'Outputs_pre-361'!U1075, "")</f>
        <v>0</v>
      </c>
      <c r="V1075" s="256">
        <f>IF('Outputs_pre-361'!V1075 &lt;&gt; 0, Impact_361_diff!V1075 / 'Outputs_pre-361'!V1075, "")</f>
        <v>0</v>
      </c>
      <c r="W1075" s="256">
        <f>IF('Outputs_pre-361'!W1075 &lt;&gt; 0, Impact_361_diff!W1075 / 'Outputs_pre-361'!W1075, "")</f>
        <v>0</v>
      </c>
      <c r="X1075" s="256">
        <f>IF('Outputs_pre-361'!X1075 &lt;&gt; 0, Impact_361_diff!X1075 / 'Outputs_pre-361'!X1075, "")</f>
        <v>0</v>
      </c>
      <c r="Y1075" s="256">
        <f>IF('Outputs_pre-361'!Y1075 &lt;&gt; 0, Impact_361_diff!Y1075 / 'Outputs_pre-361'!Y1075, "")</f>
        <v>0</v>
      </c>
      <c r="Z1075" s="256">
        <f>IF('Outputs_pre-361'!Z1075 &lt;&gt; 0, Impact_361_diff!Z1075 / 'Outputs_pre-361'!Z1075, "")</f>
        <v>0</v>
      </c>
      <c r="AA1075" s="256">
        <f>IF('Outputs_pre-361'!AA1075 &lt;&gt; 0, Impact_361_diff!AA1075 / 'Outputs_pre-361'!AA1075, "")</f>
        <v>0</v>
      </c>
      <c r="AB1075" s="256">
        <f>IF('Outputs_pre-361'!AB1075 &lt;&gt; 0, Impact_361_diff!AB1075 / 'Outputs_pre-361'!AB1075, "")</f>
        <v>0</v>
      </c>
    </row>
    <row r="1076" spans="1:29" x14ac:dyDescent="0.35">
      <c r="A1076" s="82"/>
      <c r="D1076" s="252" t="str">
        <f t="shared" si="8"/>
        <v>Net revenue summary_Pre-matching net revenue__Constants</v>
      </c>
      <c r="E1076" s="28" t="s">
        <v>172</v>
      </c>
      <c r="F1076" s="28" t="s">
        <v>174</v>
      </c>
      <c r="G1076" s="11"/>
      <c r="H1076" s="28"/>
      <c r="I1076" s="54" t="s">
        <v>185</v>
      </c>
      <c r="J1076" s="11"/>
      <c r="K1076" s="28" t="s">
        <v>35</v>
      </c>
      <c r="L1076" s="82"/>
      <c r="M1076" s="25"/>
      <c r="N1076" s="82"/>
      <c r="O1076" s="256">
        <f>IF('Outputs_pre-361'!O1076 &lt;&gt; 0, Impact_361_diff!O1076 / 'Outputs_pre-361'!O1076, "")</f>
        <v>0</v>
      </c>
      <c r="P1076" s="256">
        <f>IF('Outputs_pre-361'!P1076 &lt;&gt; 0, Impact_361_diff!P1076 / 'Outputs_pre-361'!P1076, "")</f>
        <v>0</v>
      </c>
      <c r="Q1076" s="256">
        <f>IF('Outputs_pre-361'!Q1076 &lt;&gt; 0, Impact_361_diff!Q1076 / 'Outputs_pre-361'!Q1076, "")</f>
        <v>0</v>
      </c>
      <c r="R1076" s="256">
        <f>IF('Outputs_pre-361'!R1076 &lt;&gt; 0, Impact_361_diff!R1076 / 'Outputs_pre-361'!R1076, "")</f>
        <v>0</v>
      </c>
      <c r="S1076" s="256">
        <f>IF('Outputs_pre-361'!S1076 &lt;&gt; 0, Impact_361_diff!S1076 / 'Outputs_pre-361'!S1076, "")</f>
        <v>0</v>
      </c>
      <c r="T1076" s="256">
        <f>IF('Outputs_pre-361'!T1076 &lt;&gt; 0, Impact_361_diff!T1076 / 'Outputs_pre-361'!T1076, "")</f>
        <v>0</v>
      </c>
      <c r="U1076" s="256">
        <f>IF('Outputs_pre-361'!U1076 &lt;&gt; 0, Impact_361_diff!U1076 / 'Outputs_pre-361'!U1076, "")</f>
        <v>0</v>
      </c>
      <c r="V1076" s="256">
        <f>IF('Outputs_pre-361'!V1076 &lt;&gt; 0, Impact_361_diff!V1076 / 'Outputs_pre-361'!V1076, "")</f>
        <v>0</v>
      </c>
      <c r="W1076" s="256">
        <f>IF('Outputs_pre-361'!W1076 &lt;&gt; 0, Impact_361_diff!W1076 / 'Outputs_pre-361'!W1076, "")</f>
        <v>0</v>
      </c>
      <c r="X1076" s="256">
        <f>IF('Outputs_pre-361'!X1076 &lt;&gt; 0, Impact_361_diff!X1076 / 'Outputs_pre-361'!X1076, "")</f>
        <v>0</v>
      </c>
      <c r="Y1076" s="256">
        <f>IF('Outputs_pre-361'!Y1076 &lt;&gt; 0, Impact_361_diff!Y1076 / 'Outputs_pre-361'!Y1076, "")</f>
        <v>0</v>
      </c>
      <c r="Z1076" s="256">
        <f>IF('Outputs_pre-361'!Z1076 &lt;&gt; 0, Impact_361_diff!Z1076 / 'Outputs_pre-361'!Z1076, "")</f>
        <v>0</v>
      </c>
      <c r="AA1076" s="256">
        <f>IF('Outputs_pre-361'!AA1076 &lt;&gt; 0, Impact_361_diff!AA1076 / 'Outputs_pre-361'!AA1076, "")</f>
        <v>0</v>
      </c>
      <c r="AB1076" s="256">
        <f>IF('Outputs_pre-361'!AB1076 &lt;&gt; 0, Impact_361_diff!AB1076 / 'Outputs_pre-361'!AB1076, "")</f>
        <v>0</v>
      </c>
    </row>
    <row r="1077" spans="1:29" x14ac:dyDescent="0.35">
      <c r="A1077" s="82"/>
      <c r="D1077" s="252" t="str">
        <f t="shared" si="8"/>
        <v>Net revenue summary_Net revenue from unit rate adder__Constants</v>
      </c>
      <c r="E1077" s="28" t="s">
        <v>172</v>
      </c>
      <c r="F1077" s="63" t="s">
        <v>222</v>
      </c>
      <c r="G1077" s="11"/>
      <c r="H1077" s="28"/>
      <c r="I1077" s="54" t="s">
        <v>185</v>
      </c>
      <c r="J1077" s="11"/>
      <c r="K1077" s="28" t="s">
        <v>35</v>
      </c>
      <c r="L1077" s="82"/>
      <c r="M1077" s="25"/>
      <c r="N1077" s="82"/>
      <c r="O1077" s="256">
        <f>IF('Outputs_pre-361'!O1077 &lt;&gt; 0, Impact_361_diff!O1077 / 'Outputs_pre-361'!O1077, "")</f>
        <v>0</v>
      </c>
      <c r="P1077" s="256">
        <f>IF('Outputs_pre-361'!P1077 &lt;&gt; 0, Impact_361_diff!P1077 / 'Outputs_pre-361'!P1077, "")</f>
        <v>0</v>
      </c>
      <c r="Q1077" s="256">
        <f>IF('Outputs_pre-361'!Q1077 &lt;&gt; 0, Impact_361_diff!Q1077 / 'Outputs_pre-361'!Q1077, "")</f>
        <v>0</v>
      </c>
      <c r="R1077" s="256">
        <f>IF('Outputs_pre-361'!R1077 &lt;&gt; 0, Impact_361_diff!R1077 / 'Outputs_pre-361'!R1077, "")</f>
        <v>0</v>
      </c>
      <c r="S1077" s="256">
        <f>IF('Outputs_pre-361'!S1077 &lt;&gt; 0, Impact_361_diff!S1077 / 'Outputs_pre-361'!S1077, "")</f>
        <v>0</v>
      </c>
      <c r="T1077" s="256">
        <f>IF('Outputs_pre-361'!T1077 &lt;&gt; 0, Impact_361_diff!T1077 / 'Outputs_pre-361'!T1077, "")</f>
        <v>0</v>
      </c>
      <c r="U1077" s="256">
        <f>IF('Outputs_pre-361'!U1077 &lt;&gt; 0, Impact_361_diff!U1077 / 'Outputs_pre-361'!U1077, "")</f>
        <v>0</v>
      </c>
      <c r="V1077" s="256">
        <f>IF('Outputs_pre-361'!V1077 &lt;&gt; 0, Impact_361_diff!V1077 / 'Outputs_pre-361'!V1077, "")</f>
        <v>1.6976744269587486E-15</v>
      </c>
      <c r="W1077" s="256">
        <f>IF('Outputs_pre-361'!W1077 &lt;&gt; 0, Impact_361_diff!W1077 / 'Outputs_pre-361'!W1077, "")</f>
        <v>0</v>
      </c>
      <c r="X1077" s="256">
        <f>IF('Outputs_pre-361'!X1077 &lt;&gt; 0, Impact_361_diff!X1077 / 'Outputs_pre-361'!X1077, "")</f>
        <v>0</v>
      </c>
      <c r="Y1077" s="256">
        <f>IF('Outputs_pre-361'!Y1077 &lt;&gt; 0, Impact_361_diff!Y1077 / 'Outputs_pre-361'!Y1077, "")</f>
        <v>0</v>
      </c>
      <c r="Z1077" s="256">
        <f>IF('Outputs_pre-361'!Z1077 &lt;&gt; 0, Impact_361_diff!Z1077 / 'Outputs_pre-361'!Z1077, "")</f>
        <v>0</v>
      </c>
      <c r="AA1077" s="256">
        <f>IF('Outputs_pre-361'!AA1077 &lt;&gt; 0, Impact_361_diff!AA1077 / 'Outputs_pre-361'!AA1077, "")</f>
        <v>0</v>
      </c>
      <c r="AB1077" s="256">
        <f>IF('Outputs_pre-361'!AB1077 &lt;&gt; 0, Impact_361_diff!AB1077 / 'Outputs_pre-361'!AB1077, "")</f>
        <v>0</v>
      </c>
    </row>
    <row r="1078" spans="1:29" x14ac:dyDescent="0.35">
      <c r="A1078" s="82"/>
      <c r="D1078" s="252" t="str">
        <f t="shared" si="8"/>
        <v>Net revenue summary_Net revenue from fixed rate adder, CDCM__Constants</v>
      </c>
      <c r="E1078" s="28" t="s">
        <v>172</v>
      </c>
      <c r="F1078" s="28" t="s">
        <v>223</v>
      </c>
      <c r="G1078" s="11"/>
      <c r="H1078" s="28"/>
      <c r="I1078" s="54" t="s">
        <v>185</v>
      </c>
      <c r="J1078" s="11"/>
      <c r="K1078" s="28" t="s">
        <v>35</v>
      </c>
      <c r="L1078" s="82"/>
      <c r="M1078" s="25"/>
      <c r="N1078" s="82"/>
      <c r="O1078" s="256">
        <f>IF('Outputs_pre-361'!O1078 &lt;&gt; 0, Impact_361_diff!O1078 / 'Outputs_pre-361'!O1078, "")</f>
        <v>0</v>
      </c>
      <c r="P1078" s="256">
        <f>IF('Outputs_pre-361'!P1078 &lt;&gt; 0, Impact_361_diff!P1078 / 'Outputs_pre-361'!P1078, "")</f>
        <v>0</v>
      </c>
      <c r="Q1078" s="256">
        <f>IF('Outputs_pre-361'!Q1078 &lt;&gt; 0, Impact_361_diff!Q1078 / 'Outputs_pre-361'!Q1078, "")</f>
        <v>0</v>
      </c>
      <c r="R1078" s="256">
        <f>IF('Outputs_pre-361'!R1078 &lt;&gt; 0, Impact_361_diff!R1078 / 'Outputs_pre-361'!R1078, "")</f>
        <v>0</v>
      </c>
      <c r="S1078" s="256">
        <f>IF('Outputs_pre-361'!S1078 &lt;&gt; 0, Impact_361_diff!S1078 / 'Outputs_pre-361'!S1078, "")</f>
        <v>0</v>
      </c>
      <c r="T1078" s="256">
        <f>IF('Outputs_pre-361'!T1078 &lt;&gt; 0, Impact_361_diff!T1078 / 'Outputs_pre-361'!T1078, "")</f>
        <v>0</v>
      </c>
      <c r="U1078" s="256">
        <f>IF('Outputs_pre-361'!U1078 &lt;&gt; 0, Impact_361_diff!U1078 / 'Outputs_pre-361'!U1078, "")</f>
        <v>0</v>
      </c>
      <c r="V1078" s="256">
        <f>IF('Outputs_pre-361'!V1078 &lt;&gt; 0, Impact_361_diff!V1078 / 'Outputs_pre-361'!V1078, "")</f>
        <v>0</v>
      </c>
      <c r="W1078" s="256">
        <f>IF('Outputs_pre-361'!W1078 &lt;&gt; 0, Impact_361_diff!W1078 / 'Outputs_pre-361'!W1078, "")</f>
        <v>0</v>
      </c>
      <c r="X1078" s="256">
        <f>IF('Outputs_pre-361'!X1078 &lt;&gt; 0, Impact_361_diff!X1078 / 'Outputs_pre-361'!X1078, "")</f>
        <v>0</v>
      </c>
      <c r="Y1078" s="256">
        <f>IF('Outputs_pre-361'!Y1078 &lt;&gt; 0, Impact_361_diff!Y1078 / 'Outputs_pre-361'!Y1078, "")</f>
        <v>0</v>
      </c>
      <c r="Z1078" s="256">
        <f>IF('Outputs_pre-361'!Z1078 &lt;&gt; 0, Impact_361_diff!Z1078 / 'Outputs_pre-361'!Z1078, "")</f>
        <v>0</v>
      </c>
      <c r="AA1078" s="256">
        <f>IF('Outputs_pre-361'!AA1078 &lt;&gt; 0, Impact_361_diff!AA1078 / 'Outputs_pre-361'!AA1078, "")</f>
        <v>0</v>
      </c>
      <c r="AB1078" s="256">
        <f>IF('Outputs_pre-361'!AB1078 &lt;&gt; 0, Impact_361_diff!AB1078 / 'Outputs_pre-361'!AB1078, "")</f>
        <v>0</v>
      </c>
    </row>
    <row r="1079" spans="1:29" x14ac:dyDescent="0.35">
      <c r="A1079" s="82"/>
      <c r="D1079" s="252" t="str">
        <f t="shared" si="8"/>
        <v>Net revenue summary_Net revenue from fixed rate adder, EDCM__Constants</v>
      </c>
      <c r="E1079" s="28" t="s">
        <v>172</v>
      </c>
      <c r="F1079" s="63" t="s">
        <v>224</v>
      </c>
      <c r="G1079" s="11"/>
      <c r="H1079" s="28"/>
      <c r="I1079" s="54" t="s">
        <v>185</v>
      </c>
      <c r="J1079" s="11"/>
      <c r="K1079" s="28" t="s">
        <v>35</v>
      </c>
      <c r="L1079" s="82"/>
      <c r="M1079" s="25"/>
      <c r="N1079" s="82"/>
      <c r="O1079" s="256">
        <f>IF('Outputs_pre-361'!O1079 &lt;&gt; 0, Impact_361_diff!O1079 / 'Outputs_pre-361'!O1079, "")</f>
        <v>0</v>
      </c>
      <c r="P1079" s="256">
        <f>IF('Outputs_pre-361'!P1079 &lt;&gt; 0, Impact_361_diff!P1079 / 'Outputs_pre-361'!P1079, "")</f>
        <v>0</v>
      </c>
      <c r="Q1079" s="256" t="str">
        <f>IF('Outputs_pre-361'!Q1079 &lt;&gt; 0, Impact_361_diff!Q1079 / 'Outputs_pre-361'!Q1079, "")</f>
        <v/>
      </c>
      <c r="R1079" s="256" t="str">
        <f>IF('Outputs_pre-361'!R1079 &lt;&gt; 0, Impact_361_diff!R1079 / 'Outputs_pre-361'!R1079, "")</f>
        <v/>
      </c>
      <c r="S1079" s="256" t="str">
        <f>IF('Outputs_pre-361'!S1079 &lt;&gt; 0, Impact_361_diff!S1079 / 'Outputs_pre-361'!S1079, "")</f>
        <v/>
      </c>
      <c r="T1079" s="256">
        <f>IF('Outputs_pre-361'!T1079 &lt;&gt; 0, Impact_361_diff!T1079 / 'Outputs_pre-361'!T1079, "")</f>
        <v>0</v>
      </c>
      <c r="U1079" s="256">
        <f>IF('Outputs_pre-361'!U1079 &lt;&gt; 0, Impact_361_diff!U1079 / 'Outputs_pre-361'!U1079, "")</f>
        <v>0</v>
      </c>
      <c r="V1079" s="256">
        <f>IF('Outputs_pre-361'!V1079 &lt;&gt; 0, Impact_361_diff!V1079 / 'Outputs_pre-361'!V1079, "")</f>
        <v>0</v>
      </c>
      <c r="W1079" s="256" t="str">
        <f>IF('Outputs_pre-361'!W1079 &lt;&gt; 0, Impact_361_diff!W1079 / 'Outputs_pre-361'!W1079, "")</f>
        <v/>
      </c>
      <c r="X1079" s="256">
        <f>IF('Outputs_pre-361'!X1079 &lt;&gt; 0, Impact_361_diff!X1079 / 'Outputs_pre-361'!X1079, "")</f>
        <v>0</v>
      </c>
      <c r="Y1079" s="256">
        <f>IF('Outputs_pre-361'!Y1079 &lt;&gt; 0, Impact_361_diff!Y1079 / 'Outputs_pre-361'!Y1079, "")</f>
        <v>0</v>
      </c>
      <c r="Z1079" s="256">
        <f>IF('Outputs_pre-361'!Z1079 &lt;&gt; 0, Impact_361_diff!Z1079 / 'Outputs_pre-361'!Z1079, "")</f>
        <v>0</v>
      </c>
      <c r="AA1079" s="256">
        <f>IF('Outputs_pre-361'!AA1079 &lt;&gt; 0, Impact_361_diff!AA1079 / 'Outputs_pre-361'!AA1079, "")</f>
        <v>0</v>
      </c>
      <c r="AB1079" s="256">
        <f>IF('Outputs_pre-361'!AB1079 &lt;&gt; 0, Impact_361_diff!AB1079 / 'Outputs_pre-361'!AB1079, "")</f>
        <v>0</v>
      </c>
    </row>
    <row r="1080" spans="1:29" x14ac:dyDescent="0.35">
      <c r="A1080" s="82"/>
      <c r="D1080" s="252" t="str">
        <f t="shared" si="8"/>
        <v>Net revenue summary_Net revenue from rounding__Constants</v>
      </c>
      <c r="E1080" s="28" t="s">
        <v>172</v>
      </c>
      <c r="F1080" s="28" t="s">
        <v>175</v>
      </c>
      <c r="G1080" s="11"/>
      <c r="H1080" s="28"/>
      <c r="I1080" s="54" t="s">
        <v>185</v>
      </c>
      <c r="J1080" s="11"/>
      <c r="K1080" s="28" t="s">
        <v>35</v>
      </c>
      <c r="L1080" s="82"/>
      <c r="M1080" s="25"/>
      <c r="N1080" s="82"/>
      <c r="O1080" s="256">
        <f>IF('Outputs_pre-361'!O1080 &lt;&gt; 0, Impact_361_diff!O1080 / 'Outputs_pre-361'!O1080, "")</f>
        <v>-0.70880119376278505</v>
      </c>
      <c r="P1080" s="256">
        <f>IF('Outputs_pre-361'!P1080 &lt;&gt; 0, Impact_361_diff!P1080 / 'Outputs_pre-361'!P1080, "")</f>
        <v>1.1682589054541432</v>
      </c>
      <c r="Q1080" s="256">
        <f>IF('Outputs_pre-361'!Q1080 &lt;&gt; 0, Impact_361_diff!Q1080 / 'Outputs_pre-361'!Q1080, "")</f>
        <v>0.33720285604546507</v>
      </c>
      <c r="R1080" s="256">
        <f>IF('Outputs_pre-361'!R1080 &lt;&gt; 0, Impact_361_diff!R1080 / 'Outputs_pre-361'!R1080, "")</f>
        <v>-0.19093914132267195</v>
      </c>
      <c r="S1080" s="256">
        <f>IF('Outputs_pre-361'!S1080 &lt;&gt; 0, Impact_361_diff!S1080 / 'Outputs_pre-361'!S1080, "")</f>
        <v>-0.12469110651965873</v>
      </c>
      <c r="T1080" s="256">
        <f>IF('Outputs_pre-361'!T1080 &lt;&gt; 0, Impact_361_diff!T1080 / 'Outputs_pre-361'!T1080, "")</f>
        <v>-0.73114641883968901</v>
      </c>
      <c r="U1080" s="256">
        <f>IF('Outputs_pre-361'!U1080 &lt;&gt; 0, Impact_361_diff!U1080 / 'Outputs_pre-361'!U1080, "")</f>
        <v>-0.12633293168276927</v>
      </c>
      <c r="V1080" s="256">
        <f>IF('Outputs_pre-361'!V1080 &lt;&gt; 0, Impact_361_diff!V1080 / 'Outputs_pre-361'!V1080, "")</f>
        <v>-0.66234076193816049</v>
      </c>
      <c r="W1080" s="256">
        <f>IF('Outputs_pre-361'!W1080 &lt;&gt; 0, Impact_361_diff!W1080 / 'Outputs_pre-361'!W1080, "")</f>
        <v>-1.6377622781281462</v>
      </c>
      <c r="X1080" s="256">
        <f>IF('Outputs_pre-361'!X1080 &lt;&gt; 0, Impact_361_diff!X1080 / 'Outputs_pre-361'!X1080, "")</f>
        <v>0.87186713182954545</v>
      </c>
      <c r="Y1080" s="256">
        <f>IF('Outputs_pre-361'!Y1080 &lt;&gt; 0, Impact_361_diff!Y1080 / 'Outputs_pre-361'!Y1080, "")</f>
        <v>-1.8173445118657143</v>
      </c>
      <c r="Z1080" s="256">
        <f>IF('Outputs_pre-361'!Z1080 &lt;&gt; 0, Impact_361_diff!Z1080 / 'Outputs_pre-361'!Z1080, "")</f>
        <v>-3.0550275270780083</v>
      </c>
      <c r="AA1080" s="256">
        <f>IF('Outputs_pre-361'!AA1080 &lt;&gt; 0, Impact_361_diff!AA1080 / 'Outputs_pre-361'!AA1080, "")</f>
        <v>1.5507333054126833</v>
      </c>
      <c r="AB1080" s="256">
        <f>IF('Outputs_pre-361'!AB1080 &lt;&gt; 0, Impact_361_diff!AB1080 / 'Outputs_pre-361'!AB1080, "")</f>
        <v>-1.4764359917430647</v>
      </c>
    </row>
    <row r="1081" spans="1:29" x14ac:dyDescent="0.35">
      <c r="A1081" s="82"/>
      <c r="D1081" s="252" t="str">
        <f t="shared" si="8"/>
        <v>Net revenue summary_Total net revenue__Constants</v>
      </c>
      <c r="E1081" s="28" t="s">
        <v>172</v>
      </c>
      <c r="F1081" s="28" t="s">
        <v>176</v>
      </c>
      <c r="G1081" s="11"/>
      <c r="H1081" s="28"/>
      <c r="I1081" s="54" t="s">
        <v>185</v>
      </c>
      <c r="J1081" s="11"/>
      <c r="K1081" s="28" t="s">
        <v>35</v>
      </c>
      <c r="L1081" s="82"/>
      <c r="M1081" s="25"/>
      <c r="N1081" s="82"/>
      <c r="O1081" s="258">
        <f>IF('Outputs_pre-361'!O1081 &lt;&gt; 0, Impact_361_diff!O1081 / 'Outputs_pre-361'!O1081, "")</f>
        <v>-5.9561695729091093E-5</v>
      </c>
      <c r="P1081" s="258">
        <f>IF('Outputs_pre-361'!P1081 &lt;&gt; 0, Impact_361_diff!P1081 / 'Outputs_pre-361'!P1081, "")</f>
        <v>1.7842317312707424E-5</v>
      </c>
      <c r="Q1081" s="258">
        <f>IF('Outputs_pre-361'!Q1081 &lt;&gt; 0, Impact_361_diff!Q1081 / 'Outputs_pre-361'!Q1081, "")</f>
        <v>-2.6457669707613002E-5</v>
      </c>
      <c r="R1081" s="258">
        <f>IF('Outputs_pre-361'!R1081 &lt;&gt; 0, Impact_361_diff!R1081 / 'Outputs_pre-361'!R1081, "")</f>
        <v>2.2626104815804687E-5</v>
      </c>
      <c r="S1081" s="258">
        <f>IF('Outputs_pre-361'!S1081 &lt;&gt; 0, Impact_361_diff!S1081 / 'Outputs_pre-361'!S1081, "")</f>
        <v>-1.9218951723038863E-5</v>
      </c>
      <c r="T1081" s="258">
        <f>IF('Outputs_pre-361'!T1081 &lt;&gt; 0, Impact_361_diff!T1081 / 'Outputs_pre-361'!T1081, "")</f>
        <v>4.1959334484596361E-5</v>
      </c>
      <c r="U1081" s="258">
        <f>IF('Outputs_pre-361'!U1081 &lt;&gt; 0, Impact_361_diff!U1081 / 'Outputs_pre-361'!U1081, "")</f>
        <v>-2.6966324480796051E-6</v>
      </c>
      <c r="V1081" s="258">
        <f>IF('Outputs_pre-361'!V1081 &lt;&gt; 0, Impact_361_diff!V1081 / 'Outputs_pre-361'!V1081, "")</f>
        <v>-8.3853115821642287E-5</v>
      </c>
      <c r="W1081" s="258">
        <f>IF('Outputs_pre-361'!W1081 &lt;&gt; 0, Impact_361_diff!W1081 / 'Outputs_pre-361'!W1081, "")</f>
        <v>-1.426435017193734E-4</v>
      </c>
      <c r="X1081" s="258">
        <f>IF('Outputs_pre-361'!X1081 &lt;&gt; 0, Impact_361_diff!X1081 / 'Outputs_pre-361'!X1081, "")</f>
        <v>6.620461139126195E-5</v>
      </c>
      <c r="Y1081" s="258">
        <f>IF('Outputs_pre-361'!Y1081 &lt;&gt; 0, Impact_361_diff!Y1081 / 'Outputs_pre-361'!Y1081, "")</f>
        <v>-2.1200202902325421E-5</v>
      </c>
      <c r="Z1081" s="258">
        <f>IF('Outputs_pre-361'!Z1081 &lt;&gt; 0, Impact_361_diff!Z1081 / 'Outputs_pre-361'!Z1081, "")</f>
        <v>1.3671068002745347E-4</v>
      </c>
      <c r="AA1081" s="258">
        <f>IF('Outputs_pre-361'!AA1081 &lt;&gt; 0, Impact_361_diff!AA1081 / 'Outputs_pre-361'!AA1081, "")</f>
        <v>-7.7762416165566301E-5</v>
      </c>
      <c r="AB1081" s="258">
        <f>IF('Outputs_pre-361'!AB1081 &lt;&gt; 0, Impact_361_diff!AB1081 / 'Outputs_pre-361'!AB1081, "")</f>
        <v>-1.3931415338739122E-4</v>
      </c>
    </row>
    <row r="1082" spans="1:29" x14ac:dyDescent="0.35">
      <c r="A1082" s="82"/>
      <c r="D1082" s="251" t="str">
        <f t="shared" si="8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112"/>
      <c r="M1082" s="246"/>
      <c r="N1082" s="112"/>
      <c r="O1082" s="256">
        <f>IF('Outputs_pre-361'!O1082 &lt;&gt; 0, Impact_361_diff!O1082 / 'Outputs_pre-361'!O1082, "")</f>
        <v>-0.70880119376178929</v>
      </c>
      <c r="P1082" s="256">
        <f>IF('Outputs_pre-361'!P1082 &lt;&gt; 0, Impact_361_diff!P1082 / 'Outputs_pre-361'!P1082, "")</f>
        <v>1.1682589054809089</v>
      </c>
      <c r="Q1082" s="256">
        <f>IF('Outputs_pre-361'!Q1082 &lt;&gt; 0, Impact_361_diff!Q1082 / 'Outputs_pre-361'!Q1082, "")</f>
        <v>0.33720285603789463</v>
      </c>
      <c r="R1082" s="256">
        <f>IF('Outputs_pre-361'!R1082 &lt;&gt; 0, Impact_361_diff!R1082 / 'Outputs_pre-361'!R1082, "")</f>
        <v>-0.19093914132350034</v>
      </c>
      <c r="S1082" s="256">
        <f>IF('Outputs_pre-361'!S1082 &lt;&gt; 0, Impact_361_diff!S1082 / 'Outputs_pre-361'!S1082, "")</f>
        <v>-0.12469110651839467</v>
      </c>
      <c r="T1082" s="256">
        <f>IF('Outputs_pre-361'!T1082 &lt;&gt; 0, Impact_361_diff!T1082 / 'Outputs_pre-361'!T1082, "")</f>
        <v>-0.73114641884035836</v>
      </c>
      <c r="U1082" s="256">
        <f>IF('Outputs_pre-361'!U1082 &lt;&gt; 0, Impact_361_diff!U1082 / 'Outputs_pre-361'!U1082, "")</f>
        <v>-0.12633293168276927</v>
      </c>
      <c r="V1082" s="256">
        <f>IF('Outputs_pre-361'!V1082 &lt;&gt; 0, Impact_361_diff!V1082 / 'Outputs_pre-361'!V1082, "")</f>
        <v>-0.66234076193816049</v>
      </c>
      <c r="W1082" s="256">
        <f>IF('Outputs_pre-361'!W1082 &lt;&gt; 0, Impact_361_diff!W1082 / 'Outputs_pre-361'!W1082, "")</f>
        <v>-1.6377622781271457</v>
      </c>
      <c r="X1082" s="256">
        <f>IF('Outputs_pre-361'!X1082 &lt;&gt; 0, Impact_361_diff!X1082 / 'Outputs_pre-361'!X1082, "")</f>
        <v>0.87186713183430309</v>
      </c>
      <c r="Y1082" s="256">
        <f>IF('Outputs_pre-361'!Y1082 &lt;&gt; 0, Impact_361_diff!Y1082 / 'Outputs_pre-361'!Y1082, "")</f>
        <v>-1.8173445118657143</v>
      </c>
      <c r="Z1082" s="256">
        <f>IF('Outputs_pre-361'!Z1082 &lt;&gt; 0, Impact_361_diff!Z1082 / 'Outputs_pre-361'!Z1082, "")</f>
        <v>-3.0550275270753371</v>
      </c>
      <c r="AA1082" s="256">
        <f>IF('Outputs_pre-361'!AA1082 &lt;&gt; 0, Impact_361_diff!AA1082 / 'Outputs_pre-361'!AA1082, "")</f>
        <v>1.5507333054073826</v>
      </c>
      <c r="AB1082" s="256">
        <f>IF('Outputs_pre-361'!AB1082 &lt;&gt; 0, Impact_361_diff!AB1082 / 'Outputs_pre-361'!AB1082, "")</f>
        <v>-1.4764359917424004</v>
      </c>
    </row>
    <row r="1083" spans="1:29" x14ac:dyDescent="0.35">
      <c r="A1083" s="82"/>
      <c r="D1083" s="253" t="str">
        <f t="shared" si="8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113"/>
      <c r="M1083" s="247"/>
      <c r="N1083" s="113"/>
      <c r="O1083" s="258">
        <f>IF('Outputs_pre-361'!O1083 &lt;&gt; 0, Impact_361_diff!O1083 / 'Outputs_pre-361'!O1083, "")</f>
        <v>-0.70880119376178929</v>
      </c>
      <c r="P1083" s="258">
        <f>IF('Outputs_pre-361'!P1083 &lt;&gt; 0, Impact_361_diff!P1083 / 'Outputs_pre-361'!P1083, "")</f>
        <v>1.1682589054809092</v>
      </c>
      <c r="Q1083" s="258">
        <f>IF('Outputs_pre-361'!Q1083 &lt;&gt; 0, Impact_361_diff!Q1083 / 'Outputs_pre-361'!Q1083, "")</f>
        <v>0.33720285603789457</v>
      </c>
      <c r="R1083" s="258">
        <f>IF('Outputs_pre-361'!R1083 &lt;&gt; 0, Impact_361_diff!R1083 / 'Outputs_pre-361'!R1083, "")</f>
        <v>-0.19093914132350032</v>
      </c>
      <c r="S1083" s="258">
        <f>IF('Outputs_pre-361'!S1083 &lt;&gt; 0, Impact_361_diff!S1083 / 'Outputs_pre-361'!S1083, "")</f>
        <v>-0.12469110651839477</v>
      </c>
      <c r="T1083" s="258">
        <f>IF('Outputs_pre-361'!T1083 &lt;&gt; 0, Impact_361_diff!T1083 / 'Outputs_pre-361'!T1083, "")</f>
        <v>-0.73114641884035836</v>
      </c>
      <c r="U1083" s="258">
        <f>IF('Outputs_pre-361'!U1083 &lt;&gt; 0, Impact_361_diff!U1083 / 'Outputs_pre-361'!U1083, "")</f>
        <v>-0.12633293168276916</v>
      </c>
      <c r="V1083" s="258">
        <f>IF('Outputs_pre-361'!V1083 &lt;&gt; 0, Impact_361_diff!V1083 / 'Outputs_pre-361'!V1083, "")</f>
        <v>-0.66234076193816049</v>
      </c>
      <c r="W1083" s="258">
        <f>IF('Outputs_pre-361'!W1083 &lt;&gt; 0, Impact_361_diff!W1083 / 'Outputs_pre-361'!W1083, "")</f>
        <v>-1.6377622781271459</v>
      </c>
      <c r="X1083" s="258">
        <f>IF('Outputs_pre-361'!X1083 &lt;&gt; 0, Impact_361_diff!X1083 / 'Outputs_pre-361'!X1083, "")</f>
        <v>0.87186713183430309</v>
      </c>
      <c r="Y1083" s="258">
        <f>IF('Outputs_pre-361'!Y1083 &lt;&gt; 0, Impact_361_diff!Y1083 / 'Outputs_pre-361'!Y1083, "")</f>
        <v>-1.8173445118657146</v>
      </c>
      <c r="Z1083" s="258">
        <f>IF('Outputs_pre-361'!Z1083 &lt;&gt; 0, Impact_361_diff!Z1083 / 'Outputs_pre-361'!Z1083, "")</f>
        <v>-3.0550275270753371</v>
      </c>
      <c r="AA1083" s="258">
        <f>IF('Outputs_pre-361'!AA1083 &lt;&gt; 0, Impact_361_diff!AA1083 / 'Outputs_pre-361'!AA1083, "")</f>
        <v>1.5507333054073831</v>
      </c>
      <c r="AB1083" s="258">
        <f>IF('Outputs_pre-361'!AB1083 &lt;&gt; 0, Impact_361_diff!AB1083 / 'Outputs_pre-361'!AB1083, "")</f>
        <v>-1.4764359917424004</v>
      </c>
    </row>
    <row r="1084" spans="1:29" x14ac:dyDescent="0.35">
      <c r="A1084" s="82"/>
      <c r="D1084" s="252" t="str">
        <f t="shared" si="8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95"/>
      <c r="P1084" s="295"/>
      <c r="Q1084" s="295"/>
      <c r="R1084" s="295"/>
      <c r="S1084" s="295"/>
      <c r="T1084" s="295"/>
      <c r="U1084" s="295"/>
      <c r="V1084" s="295"/>
      <c r="W1084" s="295"/>
      <c r="X1084" s="295"/>
      <c r="Y1084" s="295"/>
      <c r="Z1084" s="295"/>
      <c r="AA1084" s="295"/>
      <c r="AB1084" s="295"/>
    </row>
    <row r="1085" spans="1:29" x14ac:dyDescent="0.35">
      <c r="A1085" s="82"/>
      <c r="D1085" s="252" t="str">
        <f t="shared" si="8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96"/>
      <c r="P1085" s="296"/>
      <c r="Q1085" s="296"/>
      <c r="R1085" s="296"/>
      <c r="S1085" s="296"/>
      <c r="T1085" s="296"/>
      <c r="U1085" s="296"/>
      <c r="V1085" s="296"/>
      <c r="W1085" s="296"/>
      <c r="X1085" s="296"/>
      <c r="Y1085" s="296"/>
      <c r="Z1085" s="296"/>
      <c r="AA1085" s="296"/>
      <c r="AB1085" s="296"/>
    </row>
    <row r="1086" spans="1:29" x14ac:dyDescent="0.35">
      <c r="A1086" s="82"/>
      <c r="D1086" s="252" t="str">
        <f t="shared" si="8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96"/>
      <c r="P1086" s="296"/>
      <c r="Q1086" s="296"/>
      <c r="R1086" s="296"/>
      <c r="S1086" s="296"/>
      <c r="T1086" s="296"/>
      <c r="U1086" s="296"/>
      <c r="V1086" s="296"/>
      <c r="W1086" s="296"/>
      <c r="X1086" s="296"/>
      <c r="Y1086" s="296"/>
      <c r="Z1086" s="296"/>
      <c r="AA1086" s="296"/>
      <c r="AB1086" s="296"/>
    </row>
    <row r="1087" spans="1:29" x14ac:dyDescent="0.35">
      <c r="A1087" s="82"/>
      <c r="D1087" s="252" t="str">
        <f t="shared" si="8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96"/>
      <c r="P1087" s="296"/>
      <c r="Q1087" s="296"/>
      <c r="R1087" s="296"/>
      <c r="S1087" s="296"/>
      <c r="T1087" s="296"/>
      <c r="U1087" s="296"/>
      <c r="V1087" s="296"/>
      <c r="W1087" s="296"/>
      <c r="X1087" s="296"/>
      <c r="Y1087" s="296"/>
      <c r="Z1087" s="296"/>
      <c r="AA1087" s="296"/>
      <c r="AB1087" s="296"/>
    </row>
    <row r="1088" spans="1:29" x14ac:dyDescent="0.35">
      <c r="A1088" s="82"/>
      <c r="D1088" s="252" t="str">
        <f t="shared" si="8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96"/>
      <c r="P1088" s="296"/>
      <c r="Q1088" s="296"/>
      <c r="R1088" s="296"/>
      <c r="S1088" s="296"/>
      <c r="T1088" s="296"/>
      <c r="U1088" s="296"/>
      <c r="V1088" s="296"/>
      <c r="W1088" s="296"/>
      <c r="X1088" s="296"/>
      <c r="Y1088" s="296"/>
      <c r="Z1088" s="296"/>
      <c r="AA1088" s="296"/>
      <c r="AB1088" s="296"/>
    </row>
    <row r="1089" spans="1:28" x14ac:dyDescent="0.35">
      <c r="A1089" s="82"/>
      <c r="D1089" s="252" t="str">
        <f t="shared" si="8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96"/>
      <c r="P1089" s="296"/>
      <c r="Q1089" s="296"/>
      <c r="R1089" s="296"/>
      <c r="S1089" s="296"/>
      <c r="T1089" s="296"/>
      <c r="U1089" s="296"/>
      <c r="V1089" s="296"/>
      <c r="W1089" s="296"/>
      <c r="X1089" s="296"/>
      <c r="Y1089" s="296"/>
      <c r="Z1089" s="296"/>
      <c r="AA1089" s="296"/>
      <c r="AB1089" s="296"/>
    </row>
    <row r="1090" spans="1:28" x14ac:dyDescent="0.35">
      <c r="A1090" s="82"/>
      <c r="D1090" s="252" t="str">
        <f t="shared" si="8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96"/>
      <c r="P1090" s="296"/>
      <c r="Q1090" s="296"/>
      <c r="R1090" s="296"/>
      <c r="S1090" s="296"/>
      <c r="T1090" s="296"/>
      <c r="U1090" s="296"/>
      <c r="V1090" s="296"/>
      <c r="W1090" s="296"/>
      <c r="X1090" s="296"/>
      <c r="Y1090" s="296"/>
      <c r="Z1090" s="296"/>
      <c r="AA1090" s="296"/>
      <c r="AB1090" s="296"/>
    </row>
    <row r="1091" spans="1:28" x14ac:dyDescent="0.35">
      <c r="A1091" s="82"/>
      <c r="D1091" s="252" t="str">
        <f t="shared" si="8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96"/>
      <c r="P1091" s="296"/>
      <c r="Q1091" s="296"/>
      <c r="R1091" s="296"/>
      <c r="S1091" s="296"/>
      <c r="T1091" s="296"/>
      <c r="U1091" s="296"/>
      <c r="V1091" s="296"/>
      <c r="W1091" s="296"/>
      <c r="X1091" s="296"/>
      <c r="Y1091" s="296"/>
      <c r="Z1091" s="296"/>
      <c r="AA1091" s="296"/>
      <c r="AB1091" s="296"/>
    </row>
    <row r="1092" spans="1:28" x14ac:dyDescent="0.35">
      <c r="A1092" s="82"/>
      <c r="D1092" s="252" t="str">
        <f t="shared" si="8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96"/>
      <c r="P1092" s="296"/>
      <c r="Q1092" s="296"/>
      <c r="R1092" s="296"/>
      <c r="S1092" s="296"/>
      <c r="T1092" s="296"/>
      <c r="U1092" s="296"/>
      <c r="V1092" s="296"/>
      <c r="W1092" s="296"/>
      <c r="X1092" s="296"/>
      <c r="Y1092" s="296"/>
      <c r="Z1092" s="296"/>
      <c r="AA1092" s="296"/>
      <c r="AB1092" s="296"/>
    </row>
    <row r="1093" spans="1:28" x14ac:dyDescent="0.35">
      <c r="A1093" s="82"/>
      <c r="D1093" s="252" t="str">
        <f t="shared" si="8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96"/>
      <c r="P1093" s="296"/>
      <c r="Q1093" s="296"/>
      <c r="R1093" s="296"/>
      <c r="S1093" s="296"/>
      <c r="T1093" s="296"/>
      <c r="U1093" s="296"/>
      <c r="V1093" s="296"/>
      <c r="W1093" s="296"/>
      <c r="X1093" s="296"/>
      <c r="Y1093" s="296"/>
      <c r="Z1093" s="296"/>
      <c r="AA1093" s="296"/>
      <c r="AB1093" s="296"/>
    </row>
    <row r="1094" spans="1:28" x14ac:dyDescent="0.35">
      <c r="A1094" s="82"/>
      <c r="D1094" s="252" t="str">
        <f t="shared" si="8"/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96"/>
      <c r="P1094" s="296"/>
      <c r="Q1094" s="296"/>
      <c r="R1094" s="296"/>
      <c r="S1094" s="296"/>
      <c r="T1094" s="296"/>
      <c r="U1094" s="296"/>
      <c r="V1094" s="296"/>
      <c r="W1094" s="296"/>
      <c r="X1094" s="296"/>
      <c r="Y1094" s="296"/>
      <c r="Z1094" s="296"/>
      <c r="AA1094" s="296"/>
      <c r="AB1094" s="296"/>
    </row>
    <row r="1095" spans="1:28" x14ac:dyDescent="0.35">
      <c r="A1095" s="82"/>
      <c r="D1095" s="252" t="str">
        <f t="shared" si="8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96"/>
      <c r="P1095" s="296"/>
      <c r="Q1095" s="296"/>
      <c r="R1095" s="296"/>
      <c r="S1095" s="296"/>
      <c r="T1095" s="296"/>
      <c r="U1095" s="296"/>
      <c r="V1095" s="296"/>
      <c r="W1095" s="296"/>
      <c r="X1095" s="296"/>
      <c r="Y1095" s="296"/>
      <c r="Z1095" s="296"/>
      <c r="AA1095" s="296"/>
      <c r="AB1095" s="296"/>
    </row>
    <row r="1096" spans="1:28" x14ac:dyDescent="0.35">
      <c r="A1096" s="82"/>
      <c r="D1096" s="252" t="str">
        <f t="shared" si="8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96"/>
      <c r="P1096" s="296"/>
      <c r="Q1096" s="296"/>
      <c r="R1096" s="296"/>
      <c r="S1096" s="296"/>
      <c r="T1096" s="296"/>
      <c r="U1096" s="296"/>
      <c r="V1096" s="296"/>
      <c r="W1096" s="296"/>
      <c r="X1096" s="296"/>
      <c r="Y1096" s="296"/>
      <c r="Z1096" s="296"/>
      <c r="AA1096" s="296"/>
      <c r="AB1096" s="296"/>
    </row>
    <row r="1097" spans="1:28" x14ac:dyDescent="0.35">
      <c r="A1097" s="82"/>
      <c r="D1097" s="252" t="str">
        <f t="shared" si="8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96"/>
      <c r="P1097" s="296"/>
      <c r="Q1097" s="296"/>
      <c r="R1097" s="296"/>
      <c r="S1097" s="296"/>
      <c r="T1097" s="296"/>
      <c r="U1097" s="296"/>
      <c r="V1097" s="296"/>
      <c r="W1097" s="296"/>
      <c r="X1097" s="296"/>
      <c r="Y1097" s="296"/>
      <c r="Z1097" s="296"/>
      <c r="AA1097" s="296"/>
      <c r="AB1097" s="296"/>
    </row>
    <row r="1098" spans="1:28" x14ac:dyDescent="0.35">
      <c r="A1098" s="82"/>
      <c r="D1098" s="252" t="str">
        <f t="shared" si="8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96"/>
      <c r="P1098" s="296"/>
      <c r="Q1098" s="296"/>
      <c r="R1098" s="296"/>
      <c r="S1098" s="296"/>
      <c r="T1098" s="296"/>
      <c r="U1098" s="296"/>
      <c r="V1098" s="296"/>
      <c r="W1098" s="296"/>
      <c r="X1098" s="296"/>
      <c r="Y1098" s="296"/>
      <c r="Z1098" s="296"/>
      <c r="AA1098" s="296"/>
      <c r="AB1098" s="296"/>
    </row>
    <row r="1099" spans="1:28" x14ac:dyDescent="0.35">
      <c r="A1099" s="82"/>
      <c r="D1099" s="252" t="str">
        <f t="shared" si="8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96"/>
      <c r="P1099" s="296"/>
      <c r="Q1099" s="296"/>
      <c r="R1099" s="296"/>
      <c r="S1099" s="296"/>
      <c r="T1099" s="296"/>
      <c r="U1099" s="296"/>
      <c r="V1099" s="296"/>
      <c r="W1099" s="296"/>
      <c r="X1099" s="296"/>
      <c r="Y1099" s="296"/>
      <c r="Z1099" s="296"/>
      <c r="AA1099" s="296"/>
      <c r="AB1099" s="296"/>
    </row>
    <row r="1100" spans="1:28" x14ac:dyDescent="0.35">
      <c r="A1100" s="82"/>
      <c r="D1100" s="252" t="str">
        <f t="shared" si="8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96"/>
      <c r="P1100" s="296"/>
      <c r="Q1100" s="296"/>
      <c r="R1100" s="296"/>
      <c r="S1100" s="296"/>
      <c r="T1100" s="296"/>
      <c r="U1100" s="296"/>
      <c r="V1100" s="296"/>
      <c r="W1100" s="296"/>
      <c r="X1100" s="296"/>
      <c r="Y1100" s="296"/>
      <c r="Z1100" s="296"/>
      <c r="AA1100" s="296"/>
      <c r="AB1100" s="296"/>
    </row>
    <row r="1101" spans="1:28" x14ac:dyDescent="0.35">
      <c r="A1101" s="82"/>
      <c r="D1101" s="252" t="str">
        <f t="shared" si="8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96"/>
      <c r="P1101" s="296"/>
      <c r="Q1101" s="296"/>
      <c r="R1101" s="296"/>
      <c r="S1101" s="296"/>
      <c r="T1101" s="296"/>
      <c r="U1101" s="296"/>
      <c r="V1101" s="296"/>
      <c r="W1101" s="296"/>
      <c r="X1101" s="296"/>
      <c r="Y1101" s="296"/>
      <c r="Z1101" s="296"/>
      <c r="AA1101" s="296"/>
      <c r="AB1101" s="296"/>
    </row>
    <row r="1102" spans="1:28" x14ac:dyDescent="0.35">
      <c r="A1102" s="82"/>
      <c r="D1102" s="252" t="str">
        <f t="shared" si="8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96"/>
      <c r="P1102" s="296"/>
      <c r="Q1102" s="296"/>
      <c r="R1102" s="296"/>
      <c r="S1102" s="296"/>
      <c r="T1102" s="296"/>
      <c r="U1102" s="296"/>
      <c r="V1102" s="296"/>
      <c r="W1102" s="296"/>
      <c r="X1102" s="296"/>
      <c r="Y1102" s="296"/>
      <c r="Z1102" s="296"/>
      <c r="AA1102" s="296"/>
      <c r="AB1102" s="296"/>
    </row>
    <row r="1103" spans="1:28" x14ac:dyDescent="0.35">
      <c r="A1103" s="82"/>
      <c r="D1103" s="252" t="str">
        <f t="shared" si="8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96"/>
      <c r="P1103" s="296"/>
      <c r="Q1103" s="296"/>
      <c r="R1103" s="296"/>
      <c r="S1103" s="296"/>
      <c r="T1103" s="296"/>
      <c r="U1103" s="296"/>
      <c r="V1103" s="296"/>
      <c r="W1103" s="296"/>
      <c r="X1103" s="296"/>
      <c r="Y1103" s="296"/>
      <c r="Z1103" s="296"/>
      <c r="AA1103" s="296"/>
      <c r="AB1103" s="296"/>
    </row>
    <row r="1104" spans="1:28" x14ac:dyDescent="0.35">
      <c r="A1104" s="82"/>
      <c r="D1104" s="252" t="str">
        <f t="shared" si="8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96"/>
      <c r="P1104" s="296"/>
      <c r="Q1104" s="296"/>
      <c r="R1104" s="296"/>
      <c r="S1104" s="296"/>
      <c r="T1104" s="296"/>
      <c r="U1104" s="296"/>
      <c r="V1104" s="296"/>
      <c r="W1104" s="296"/>
      <c r="X1104" s="296"/>
      <c r="Y1104" s="296"/>
      <c r="Z1104" s="296"/>
      <c r="AA1104" s="296"/>
      <c r="AB1104" s="296"/>
    </row>
    <row r="1105" spans="1:28" x14ac:dyDescent="0.35">
      <c r="A1105" s="82"/>
      <c r="D1105" s="252" t="str">
        <f t="shared" si="8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96"/>
      <c r="P1105" s="296"/>
      <c r="Q1105" s="296"/>
      <c r="R1105" s="296"/>
      <c r="S1105" s="296"/>
      <c r="T1105" s="296"/>
      <c r="U1105" s="296"/>
      <c r="V1105" s="296"/>
      <c r="W1105" s="296"/>
      <c r="X1105" s="296"/>
      <c r="Y1105" s="296"/>
      <c r="Z1105" s="296"/>
      <c r="AA1105" s="296"/>
      <c r="AB1105" s="296"/>
    </row>
    <row r="1106" spans="1:28" x14ac:dyDescent="0.35">
      <c r="A1106" s="82"/>
      <c r="D1106" s="252" t="str">
        <f t="shared" si="8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96"/>
      <c r="P1106" s="296"/>
      <c r="Q1106" s="296"/>
      <c r="R1106" s="296"/>
      <c r="S1106" s="296"/>
      <c r="T1106" s="296"/>
      <c r="U1106" s="296"/>
      <c r="V1106" s="296"/>
      <c r="W1106" s="296"/>
      <c r="X1106" s="296"/>
      <c r="Y1106" s="296"/>
      <c r="Z1106" s="296"/>
      <c r="AA1106" s="296"/>
      <c r="AB1106" s="296"/>
    </row>
    <row r="1107" spans="1:28" x14ac:dyDescent="0.35">
      <c r="A1107" s="82"/>
      <c r="D1107" s="252" t="str">
        <f t="shared" si="8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96"/>
      <c r="P1107" s="296"/>
      <c r="Q1107" s="296"/>
      <c r="R1107" s="296"/>
      <c r="S1107" s="296"/>
      <c r="T1107" s="296"/>
      <c r="U1107" s="296"/>
      <c r="V1107" s="296"/>
      <c r="W1107" s="296"/>
      <c r="X1107" s="296"/>
      <c r="Y1107" s="296"/>
      <c r="Z1107" s="296"/>
      <c r="AA1107" s="296"/>
      <c r="AB1107" s="296"/>
    </row>
    <row r="1108" spans="1:28" x14ac:dyDescent="0.35">
      <c r="A1108" s="82"/>
      <c r="D1108" s="252" t="str">
        <f t="shared" si="8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96"/>
      <c r="P1108" s="296"/>
      <c r="Q1108" s="296"/>
      <c r="R1108" s="296"/>
      <c r="S1108" s="296"/>
      <c r="T1108" s="296"/>
      <c r="U1108" s="296"/>
      <c r="V1108" s="296"/>
      <c r="W1108" s="296"/>
      <c r="X1108" s="296"/>
      <c r="Y1108" s="296"/>
      <c r="Z1108" s="296"/>
      <c r="AA1108" s="296"/>
      <c r="AB1108" s="296"/>
    </row>
    <row r="1109" spans="1:28" x14ac:dyDescent="0.35">
      <c r="A1109" s="82"/>
      <c r="D1109" s="252" t="str">
        <f t="shared" si="8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96"/>
      <c r="P1109" s="296"/>
      <c r="Q1109" s="296"/>
      <c r="R1109" s="296"/>
      <c r="S1109" s="296"/>
      <c r="T1109" s="296"/>
      <c r="U1109" s="296"/>
      <c r="V1109" s="296"/>
      <c r="W1109" s="296"/>
      <c r="X1109" s="296"/>
      <c r="Y1109" s="296"/>
      <c r="Z1109" s="296"/>
      <c r="AA1109" s="296"/>
      <c r="AB1109" s="296"/>
    </row>
    <row r="1110" spans="1:28" x14ac:dyDescent="0.35">
      <c r="A1110" s="82"/>
      <c r="D1110" s="252" t="str">
        <f t="shared" si="8"/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96"/>
      <c r="P1110" s="296"/>
      <c r="Q1110" s="296"/>
      <c r="R1110" s="296"/>
      <c r="S1110" s="296"/>
      <c r="T1110" s="296"/>
      <c r="U1110" s="296"/>
      <c r="V1110" s="296"/>
      <c r="W1110" s="296"/>
      <c r="X1110" s="296"/>
      <c r="Y1110" s="296"/>
      <c r="Z1110" s="296"/>
      <c r="AA1110" s="296"/>
      <c r="AB1110" s="296"/>
    </row>
    <row r="1111" spans="1:28" x14ac:dyDescent="0.35">
      <c r="A1111" s="82"/>
      <c r="D1111" s="252" t="str">
        <f t="shared" si="8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96"/>
      <c r="P1111" s="296"/>
      <c r="Q1111" s="296"/>
      <c r="R1111" s="296"/>
      <c r="S1111" s="296"/>
      <c r="T1111" s="296"/>
      <c r="U1111" s="296"/>
      <c r="V1111" s="296"/>
      <c r="W1111" s="296"/>
      <c r="X1111" s="296"/>
      <c r="Y1111" s="296"/>
      <c r="Z1111" s="296"/>
      <c r="AA1111" s="296"/>
      <c r="AB1111" s="296"/>
    </row>
    <row r="1112" spans="1:28" x14ac:dyDescent="0.35">
      <c r="A1112" s="82"/>
      <c r="D1112" s="252" t="str">
        <f t="shared" si="8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96"/>
      <c r="P1112" s="296"/>
      <c r="Q1112" s="296"/>
      <c r="R1112" s="296"/>
      <c r="S1112" s="296"/>
      <c r="T1112" s="296"/>
      <c r="U1112" s="296"/>
      <c r="V1112" s="296"/>
      <c r="W1112" s="296"/>
      <c r="X1112" s="296"/>
      <c r="Y1112" s="296"/>
      <c r="Z1112" s="296"/>
      <c r="AA1112" s="296"/>
      <c r="AB1112" s="296"/>
    </row>
    <row r="1113" spans="1:28" x14ac:dyDescent="0.35">
      <c r="A1113" s="82"/>
      <c r="D1113" s="252" t="str">
        <f t="shared" si="8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96"/>
      <c r="P1113" s="296"/>
      <c r="Q1113" s="296"/>
      <c r="R1113" s="296"/>
      <c r="S1113" s="296"/>
      <c r="T1113" s="296"/>
      <c r="U1113" s="296"/>
      <c r="V1113" s="296"/>
      <c r="W1113" s="296"/>
      <c r="X1113" s="296"/>
      <c r="Y1113" s="296"/>
      <c r="Z1113" s="296"/>
      <c r="AA1113" s="296"/>
      <c r="AB1113" s="296"/>
    </row>
    <row r="1114" spans="1:28" x14ac:dyDescent="0.35">
      <c r="A1114" s="82"/>
      <c r="D1114" s="252" t="str">
        <f t="shared" si="8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96"/>
      <c r="P1114" s="296"/>
      <c r="Q1114" s="296"/>
      <c r="R1114" s="296"/>
      <c r="S1114" s="296"/>
      <c r="T1114" s="296"/>
      <c r="U1114" s="296"/>
      <c r="V1114" s="296"/>
      <c r="W1114" s="296"/>
      <c r="X1114" s="296"/>
      <c r="Y1114" s="296"/>
      <c r="Z1114" s="296"/>
      <c r="AA1114" s="296"/>
      <c r="AB1114" s="296"/>
    </row>
    <row r="1115" spans="1:28" x14ac:dyDescent="0.35">
      <c r="A1115" s="82"/>
      <c r="D1115" s="252" t="str">
        <f t="shared" si="8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96"/>
      <c r="P1115" s="296"/>
      <c r="Q1115" s="296"/>
      <c r="R1115" s="296"/>
      <c r="S1115" s="296"/>
      <c r="T1115" s="296"/>
      <c r="U1115" s="296"/>
      <c r="V1115" s="296"/>
      <c r="W1115" s="296"/>
      <c r="X1115" s="296"/>
      <c r="Y1115" s="296"/>
      <c r="Z1115" s="296"/>
      <c r="AA1115" s="296"/>
      <c r="AB1115" s="296"/>
    </row>
    <row r="1116" spans="1:28" x14ac:dyDescent="0.35">
      <c r="A1116" s="82"/>
      <c r="D1116" s="252" t="str">
        <f t="shared" si="8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96"/>
      <c r="P1116" s="296"/>
      <c r="Q1116" s="296"/>
      <c r="R1116" s="296"/>
      <c r="S1116" s="296"/>
      <c r="T1116" s="296"/>
      <c r="U1116" s="296"/>
      <c r="V1116" s="296"/>
      <c r="W1116" s="296"/>
      <c r="X1116" s="296"/>
      <c r="Y1116" s="296"/>
      <c r="Z1116" s="296"/>
      <c r="AA1116" s="296"/>
      <c r="AB1116" s="296"/>
    </row>
    <row r="1117" spans="1:28" x14ac:dyDescent="0.35">
      <c r="A1117" s="82"/>
      <c r="D1117" s="252" t="str">
        <f t="shared" si="8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96"/>
      <c r="P1117" s="296"/>
      <c r="Q1117" s="296"/>
      <c r="R1117" s="296"/>
      <c r="S1117" s="296"/>
      <c r="T1117" s="296"/>
      <c r="U1117" s="296"/>
      <c r="V1117" s="296"/>
      <c r="W1117" s="296"/>
      <c r="X1117" s="296"/>
      <c r="Y1117" s="296"/>
      <c r="Z1117" s="296"/>
      <c r="AA1117" s="296"/>
      <c r="AB1117" s="296"/>
    </row>
    <row r="1118" spans="1:28" x14ac:dyDescent="0.35">
      <c r="A1118" s="82"/>
      <c r="D1118" s="252" t="str">
        <f t="shared" si="8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96"/>
      <c r="P1118" s="296"/>
      <c r="Q1118" s="296"/>
      <c r="R1118" s="296"/>
      <c r="S1118" s="296"/>
      <c r="T1118" s="296"/>
      <c r="U1118" s="296"/>
      <c r="V1118" s="296"/>
      <c r="W1118" s="296"/>
      <c r="X1118" s="296"/>
      <c r="Y1118" s="296"/>
      <c r="Z1118" s="296"/>
      <c r="AA1118" s="296"/>
      <c r="AB1118" s="296"/>
    </row>
    <row r="1119" spans="1:28" x14ac:dyDescent="0.35">
      <c r="A1119" s="82"/>
      <c r="D1119" s="252" t="str">
        <f t="shared" si="8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96"/>
      <c r="P1119" s="296"/>
      <c r="Q1119" s="296"/>
      <c r="R1119" s="296"/>
      <c r="S1119" s="296"/>
      <c r="T1119" s="296"/>
      <c r="U1119" s="296"/>
      <c r="V1119" s="296"/>
      <c r="W1119" s="296"/>
      <c r="X1119" s="296"/>
      <c r="Y1119" s="296"/>
      <c r="Z1119" s="296"/>
      <c r="AA1119" s="296"/>
      <c r="AB1119" s="296"/>
    </row>
    <row r="1120" spans="1:28" x14ac:dyDescent="0.35">
      <c r="A1120" s="82"/>
      <c r="D1120" s="252" t="str">
        <f t="shared" si="8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96"/>
      <c r="P1120" s="296"/>
      <c r="Q1120" s="296"/>
      <c r="R1120" s="296"/>
      <c r="S1120" s="296"/>
      <c r="T1120" s="296"/>
      <c r="U1120" s="296"/>
      <c r="V1120" s="296"/>
      <c r="W1120" s="296"/>
      <c r="X1120" s="296"/>
      <c r="Y1120" s="296"/>
      <c r="Z1120" s="296"/>
      <c r="AA1120" s="296"/>
      <c r="AB1120" s="296"/>
    </row>
    <row r="1121" spans="1:28" x14ac:dyDescent="0.35">
      <c r="A1121" s="82"/>
      <c r="D1121" s="252" t="str">
        <f t="shared" si="8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96"/>
      <c r="P1121" s="296"/>
      <c r="Q1121" s="296"/>
      <c r="R1121" s="296"/>
      <c r="S1121" s="296"/>
      <c r="T1121" s="296"/>
      <c r="U1121" s="296"/>
      <c r="V1121" s="296"/>
      <c r="W1121" s="296"/>
      <c r="X1121" s="296"/>
      <c r="Y1121" s="296"/>
      <c r="Z1121" s="296"/>
      <c r="AA1121" s="296"/>
      <c r="AB1121" s="296"/>
    </row>
    <row r="1122" spans="1:28" x14ac:dyDescent="0.35">
      <c r="A1122" s="82"/>
      <c r="D1122" s="252" t="str">
        <f t="shared" si="8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96"/>
      <c r="P1122" s="296"/>
      <c r="Q1122" s="296"/>
      <c r="R1122" s="296"/>
      <c r="S1122" s="296"/>
      <c r="T1122" s="296"/>
      <c r="U1122" s="296"/>
      <c r="V1122" s="296"/>
      <c r="W1122" s="296"/>
      <c r="X1122" s="296"/>
      <c r="Y1122" s="296"/>
      <c r="Z1122" s="296"/>
      <c r="AA1122" s="296"/>
      <c r="AB1122" s="296"/>
    </row>
    <row r="1123" spans="1:28" x14ac:dyDescent="0.35">
      <c r="A1123" s="82"/>
      <c r="D1123" s="252" t="str">
        <f t="shared" si="8"/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96"/>
      <c r="P1123" s="296"/>
      <c r="Q1123" s="296"/>
      <c r="R1123" s="296"/>
      <c r="S1123" s="296"/>
      <c r="T1123" s="296"/>
      <c r="U1123" s="296"/>
      <c r="V1123" s="296"/>
      <c r="W1123" s="296"/>
      <c r="X1123" s="296"/>
      <c r="Y1123" s="296"/>
      <c r="Z1123" s="296"/>
      <c r="AA1123" s="296"/>
      <c r="AB1123" s="296"/>
    </row>
    <row r="1124" spans="1:28" x14ac:dyDescent="0.35">
      <c r="A1124" s="82"/>
      <c r="D1124" s="252" t="str">
        <f t="shared" si="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96"/>
      <c r="P1124" s="296"/>
      <c r="Q1124" s="296"/>
      <c r="R1124" s="296"/>
      <c r="S1124" s="296"/>
      <c r="T1124" s="296"/>
      <c r="U1124" s="296"/>
      <c r="V1124" s="296"/>
      <c r="W1124" s="296"/>
      <c r="X1124" s="296"/>
      <c r="Y1124" s="296"/>
      <c r="Z1124" s="296"/>
      <c r="AA1124" s="296"/>
      <c r="AB1124" s="296"/>
    </row>
    <row r="1125" spans="1:28" x14ac:dyDescent="0.35">
      <c r="A1125" s="82"/>
      <c r="D1125" s="252" t="str">
        <f t="shared" si="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96"/>
      <c r="P1125" s="296"/>
      <c r="Q1125" s="296"/>
      <c r="R1125" s="296"/>
      <c r="S1125" s="296"/>
      <c r="T1125" s="296"/>
      <c r="U1125" s="296"/>
      <c r="V1125" s="296"/>
      <c r="W1125" s="296"/>
      <c r="X1125" s="296"/>
      <c r="Y1125" s="296"/>
      <c r="Z1125" s="296"/>
      <c r="AA1125" s="296"/>
      <c r="AB1125" s="296"/>
    </row>
    <row r="1126" spans="1:28" x14ac:dyDescent="0.35">
      <c r="A1126" s="82"/>
      <c r="D1126" s="252" t="str">
        <f t="shared" si="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96"/>
      <c r="P1126" s="296"/>
      <c r="Q1126" s="296"/>
      <c r="R1126" s="296"/>
      <c r="S1126" s="296"/>
      <c r="T1126" s="296"/>
      <c r="U1126" s="296"/>
      <c r="V1126" s="296"/>
      <c r="W1126" s="296"/>
      <c r="X1126" s="296"/>
      <c r="Y1126" s="296"/>
      <c r="Z1126" s="296"/>
      <c r="AA1126" s="296"/>
      <c r="AB1126" s="296"/>
    </row>
    <row r="1127" spans="1:28" x14ac:dyDescent="0.35">
      <c r="A1127" s="82"/>
      <c r="D1127" s="252" t="str">
        <f t="shared" si="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96"/>
      <c r="P1127" s="296"/>
      <c r="Q1127" s="296"/>
      <c r="R1127" s="296"/>
      <c r="S1127" s="296"/>
      <c r="T1127" s="296"/>
      <c r="U1127" s="296"/>
      <c r="V1127" s="296"/>
      <c r="W1127" s="296"/>
      <c r="X1127" s="296"/>
      <c r="Y1127" s="296"/>
      <c r="Z1127" s="296"/>
      <c r="AA1127" s="296"/>
      <c r="AB1127" s="296"/>
    </row>
    <row r="1128" spans="1:28" x14ac:dyDescent="0.35">
      <c r="A1128" s="82"/>
      <c r="D1128" s="252" t="str">
        <f t="shared" si="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96"/>
      <c r="P1128" s="296"/>
      <c r="Q1128" s="296"/>
      <c r="R1128" s="296"/>
      <c r="S1128" s="296"/>
      <c r="T1128" s="296"/>
      <c r="U1128" s="296"/>
      <c r="V1128" s="296"/>
      <c r="W1128" s="296"/>
      <c r="X1128" s="296"/>
      <c r="Y1128" s="296"/>
      <c r="Z1128" s="296"/>
      <c r="AA1128" s="296"/>
      <c r="AB1128" s="296"/>
    </row>
    <row r="1129" spans="1:28" x14ac:dyDescent="0.35">
      <c r="A1129" s="82"/>
      <c r="D1129" s="252" t="str">
        <f t="shared" si="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96"/>
      <c r="P1129" s="296"/>
      <c r="Q1129" s="296"/>
      <c r="R1129" s="296"/>
      <c r="S1129" s="296"/>
      <c r="T1129" s="296"/>
      <c r="U1129" s="296"/>
      <c r="V1129" s="296"/>
      <c r="W1129" s="296"/>
      <c r="X1129" s="296"/>
      <c r="Y1129" s="296"/>
      <c r="Z1129" s="296"/>
      <c r="AA1129" s="296"/>
      <c r="AB1129" s="296"/>
    </row>
    <row r="1130" spans="1:28" x14ac:dyDescent="0.35">
      <c r="A1130" s="82"/>
      <c r="D1130" s="252" t="str">
        <f t="shared" si="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96"/>
      <c r="P1130" s="296"/>
      <c r="Q1130" s="296"/>
      <c r="R1130" s="296"/>
      <c r="S1130" s="296"/>
      <c r="T1130" s="296"/>
      <c r="U1130" s="296"/>
      <c r="V1130" s="296"/>
      <c r="W1130" s="296"/>
      <c r="X1130" s="296"/>
      <c r="Y1130" s="296"/>
      <c r="Z1130" s="296"/>
      <c r="AA1130" s="296"/>
      <c r="AB1130" s="296"/>
    </row>
    <row r="1131" spans="1:28" x14ac:dyDescent="0.35">
      <c r="A1131" s="82"/>
      <c r="D1131" s="252" t="str">
        <f t="shared" si="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96"/>
      <c r="P1131" s="296"/>
      <c r="Q1131" s="296"/>
      <c r="R1131" s="296"/>
      <c r="S1131" s="296"/>
      <c r="T1131" s="296"/>
      <c r="U1131" s="296"/>
      <c r="V1131" s="296"/>
      <c r="W1131" s="296"/>
      <c r="X1131" s="296"/>
      <c r="Y1131" s="296"/>
      <c r="Z1131" s="296"/>
      <c r="AA1131" s="296"/>
      <c r="AB1131" s="296"/>
    </row>
    <row r="1132" spans="1:28" x14ac:dyDescent="0.35">
      <c r="A1132" s="82"/>
      <c r="D1132" s="252" t="str">
        <f t="shared" si="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96"/>
      <c r="P1132" s="296"/>
      <c r="Q1132" s="296"/>
      <c r="R1132" s="296"/>
      <c r="S1132" s="296"/>
      <c r="T1132" s="296"/>
      <c r="U1132" s="296"/>
      <c r="V1132" s="296"/>
      <c r="W1132" s="296"/>
      <c r="X1132" s="296"/>
      <c r="Y1132" s="296"/>
      <c r="Z1132" s="296"/>
      <c r="AA1132" s="296"/>
      <c r="AB1132" s="296"/>
    </row>
    <row r="1133" spans="1:28" x14ac:dyDescent="0.35">
      <c r="A1133" s="82"/>
      <c r="D1133" s="252" t="str">
        <f t="shared" si="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96"/>
      <c r="P1133" s="296"/>
      <c r="Q1133" s="296"/>
      <c r="R1133" s="296"/>
      <c r="S1133" s="296"/>
      <c r="T1133" s="296"/>
      <c r="U1133" s="296"/>
      <c r="V1133" s="296"/>
      <c r="W1133" s="296"/>
      <c r="X1133" s="296"/>
      <c r="Y1133" s="296"/>
      <c r="Z1133" s="296"/>
      <c r="AA1133" s="296"/>
      <c r="AB1133" s="296"/>
    </row>
    <row r="1134" spans="1:28" x14ac:dyDescent="0.35">
      <c r="A1134" s="82"/>
      <c r="D1134" s="252" t="str">
        <f t="shared" si="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96"/>
      <c r="P1134" s="296"/>
      <c r="Q1134" s="296"/>
      <c r="R1134" s="296"/>
      <c r="S1134" s="296"/>
      <c r="T1134" s="296"/>
      <c r="U1134" s="296"/>
      <c r="V1134" s="296"/>
      <c r="W1134" s="296"/>
      <c r="X1134" s="296"/>
      <c r="Y1134" s="296"/>
      <c r="Z1134" s="296"/>
      <c r="AA1134" s="296"/>
      <c r="AB1134" s="296"/>
    </row>
    <row r="1135" spans="1:28" x14ac:dyDescent="0.35">
      <c r="A1135" s="82"/>
      <c r="D1135" s="252" t="str">
        <f t="shared" si="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96"/>
      <c r="P1135" s="296"/>
      <c r="Q1135" s="296"/>
      <c r="R1135" s="296"/>
      <c r="S1135" s="296"/>
      <c r="T1135" s="296"/>
      <c r="U1135" s="296"/>
      <c r="V1135" s="296"/>
      <c r="W1135" s="296"/>
      <c r="X1135" s="296"/>
      <c r="Y1135" s="296"/>
      <c r="Z1135" s="296"/>
      <c r="AA1135" s="296"/>
      <c r="AB1135" s="296"/>
    </row>
    <row r="1136" spans="1:28" x14ac:dyDescent="0.35">
      <c r="A1136" s="82"/>
      <c r="D1136" s="252" t="str">
        <f t="shared" si="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96"/>
      <c r="P1136" s="296"/>
      <c r="Q1136" s="296"/>
      <c r="R1136" s="296"/>
      <c r="S1136" s="296"/>
      <c r="T1136" s="296"/>
      <c r="U1136" s="296"/>
      <c r="V1136" s="296"/>
      <c r="W1136" s="296"/>
      <c r="X1136" s="296"/>
      <c r="Y1136" s="296"/>
      <c r="Z1136" s="296"/>
      <c r="AA1136" s="296"/>
      <c r="AB1136" s="296"/>
    </row>
    <row r="1137" spans="1:28" x14ac:dyDescent="0.35">
      <c r="A1137" s="82"/>
      <c r="D1137" s="252" t="str">
        <f t="shared" si="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96"/>
      <c r="P1137" s="296"/>
      <c r="Q1137" s="296"/>
      <c r="R1137" s="296"/>
      <c r="S1137" s="296"/>
      <c r="T1137" s="296"/>
      <c r="U1137" s="296"/>
      <c r="V1137" s="296"/>
      <c r="W1137" s="296"/>
      <c r="X1137" s="296"/>
      <c r="Y1137" s="296"/>
      <c r="Z1137" s="296"/>
      <c r="AA1137" s="296"/>
      <c r="AB1137" s="296"/>
    </row>
    <row r="1138" spans="1:28" x14ac:dyDescent="0.35">
      <c r="A1138" s="82"/>
      <c r="D1138" s="252" t="str">
        <f t="shared" si="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96"/>
      <c r="P1138" s="296"/>
      <c r="Q1138" s="296"/>
      <c r="R1138" s="296"/>
      <c r="S1138" s="296"/>
      <c r="T1138" s="296"/>
      <c r="U1138" s="296"/>
      <c r="V1138" s="296"/>
      <c r="W1138" s="296"/>
      <c r="X1138" s="296"/>
      <c r="Y1138" s="296"/>
      <c r="Z1138" s="296"/>
      <c r="AA1138" s="296"/>
      <c r="AB1138" s="296"/>
    </row>
    <row r="1139" spans="1:28" x14ac:dyDescent="0.35">
      <c r="A1139" s="82"/>
      <c r="D1139" s="252" t="str">
        <f t="shared" si="8"/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96"/>
      <c r="P1139" s="296"/>
      <c r="Q1139" s="296"/>
      <c r="R1139" s="296"/>
      <c r="S1139" s="296"/>
      <c r="T1139" s="296"/>
      <c r="U1139" s="296"/>
      <c r="V1139" s="296"/>
      <c r="W1139" s="296"/>
      <c r="X1139" s="296"/>
      <c r="Y1139" s="296"/>
      <c r="Z1139" s="296"/>
      <c r="AA1139" s="296"/>
      <c r="AB1139" s="296"/>
    </row>
    <row r="1140" spans="1:28" x14ac:dyDescent="0.35">
      <c r="A1140" s="82"/>
      <c r="D1140" s="252" t="str">
        <f t="shared" si="8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96"/>
      <c r="P1140" s="296"/>
      <c r="Q1140" s="296"/>
      <c r="R1140" s="296"/>
      <c r="S1140" s="296"/>
      <c r="T1140" s="296"/>
      <c r="U1140" s="296"/>
      <c r="V1140" s="296"/>
      <c r="W1140" s="296"/>
      <c r="X1140" s="296"/>
      <c r="Y1140" s="296"/>
      <c r="Z1140" s="296"/>
      <c r="AA1140" s="296"/>
      <c r="AB1140" s="296"/>
    </row>
    <row r="1141" spans="1:28" x14ac:dyDescent="0.35">
      <c r="A1141" s="82"/>
      <c r="D1141" s="252" t="str">
        <f t="shared" si="8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96"/>
      <c r="P1141" s="296"/>
      <c r="Q1141" s="296"/>
      <c r="R1141" s="296"/>
      <c r="S1141" s="296"/>
      <c r="T1141" s="296"/>
      <c r="U1141" s="296"/>
      <c r="V1141" s="296"/>
      <c r="W1141" s="296"/>
      <c r="X1141" s="296"/>
      <c r="Y1141" s="296"/>
      <c r="Z1141" s="296"/>
      <c r="AA1141" s="296"/>
      <c r="AB1141" s="296"/>
    </row>
    <row r="1142" spans="1:28" x14ac:dyDescent="0.35">
      <c r="A1142" s="82"/>
      <c r="D1142" s="252" t="str">
        <f t="shared" si="8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96"/>
      <c r="P1142" s="296"/>
      <c r="Q1142" s="296"/>
      <c r="R1142" s="296"/>
      <c r="S1142" s="296"/>
      <c r="T1142" s="296"/>
      <c r="U1142" s="296"/>
      <c r="V1142" s="296"/>
      <c r="W1142" s="296"/>
      <c r="X1142" s="296"/>
      <c r="Y1142" s="296"/>
      <c r="Z1142" s="296"/>
      <c r="AA1142" s="296"/>
      <c r="AB1142" s="296"/>
    </row>
    <row r="1143" spans="1:28" x14ac:dyDescent="0.35">
      <c r="A1143" s="82"/>
      <c r="D1143" s="252" t="str">
        <f t="shared" si="8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96"/>
      <c r="P1143" s="296"/>
      <c r="Q1143" s="296"/>
      <c r="R1143" s="296"/>
      <c r="S1143" s="296"/>
      <c r="T1143" s="296"/>
      <c r="U1143" s="296"/>
      <c r="V1143" s="296"/>
      <c r="W1143" s="296"/>
      <c r="X1143" s="296"/>
      <c r="Y1143" s="296"/>
      <c r="Z1143" s="296"/>
      <c r="AA1143" s="296"/>
      <c r="AB1143" s="296"/>
    </row>
    <row r="1144" spans="1:28" x14ac:dyDescent="0.35">
      <c r="A1144" s="82"/>
      <c r="D1144" s="252" t="str">
        <f t="shared" si="8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96"/>
      <c r="P1144" s="296"/>
      <c r="Q1144" s="296"/>
      <c r="R1144" s="296"/>
      <c r="S1144" s="296"/>
      <c r="T1144" s="296"/>
      <c r="U1144" s="296"/>
      <c r="V1144" s="296"/>
      <c r="W1144" s="296"/>
      <c r="X1144" s="296"/>
      <c r="Y1144" s="296"/>
      <c r="Z1144" s="296"/>
      <c r="AA1144" s="296"/>
      <c r="AB1144" s="296"/>
    </row>
    <row r="1145" spans="1:28" x14ac:dyDescent="0.35">
      <c r="A1145" s="82"/>
      <c r="D1145" s="252" t="str">
        <f t="shared" si="8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96"/>
      <c r="P1145" s="296"/>
      <c r="Q1145" s="296"/>
      <c r="R1145" s="296"/>
      <c r="S1145" s="296"/>
      <c r="T1145" s="296"/>
      <c r="U1145" s="296"/>
      <c r="V1145" s="296"/>
      <c r="W1145" s="296"/>
      <c r="X1145" s="296"/>
      <c r="Y1145" s="296"/>
      <c r="Z1145" s="296"/>
      <c r="AA1145" s="296"/>
      <c r="AB1145" s="296"/>
    </row>
    <row r="1146" spans="1:28" x14ac:dyDescent="0.35">
      <c r="A1146" s="82"/>
      <c r="D1146" s="252" t="str">
        <f t="shared" si="8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96"/>
      <c r="P1146" s="296"/>
      <c r="Q1146" s="296"/>
      <c r="R1146" s="296"/>
      <c r="S1146" s="296"/>
      <c r="T1146" s="296"/>
      <c r="U1146" s="296"/>
      <c r="V1146" s="296"/>
      <c r="W1146" s="296"/>
      <c r="X1146" s="296"/>
      <c r="Y1146" s="296"/>
      <c r="Z1146" s="296"/>
      <c r="AA1146" s="296"/>
      <c r="AB1146" s="296"/>
    </row>
    <row r="1147" spans="1:28" x14ac:dyDescent="0.35">
      <c r="A1147" s="82"/>
      <c r="D1147" s="252" t="str">
        <f t="shared" si="8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96"/>
      <c r="P1147" s="296"/>
      <c r="Q1147" s="296"/>
      <c r="R1147" s="296"/>
      <c r="S1147" s="296"/>
      <c r="T1147" s="296"/>
      <c r="U1147" s="296"/>
      <c r="V1147" s="296"/>
      <c r="W1147" s="296"/>
      <c r="X1147" s="296"/>
      <c r="Y1147" s="296"/>
      <c r="Z1147" s="296"/>
      <c r="AA1147" s="296"/>
      <c r="AB1147" s="296"/>
    </row>
    <row r="1148" spans="1:28" x14ac:dyDescent="0.35">
      <c r="A1148" s="82"/>
      <c r="D1148" s="252" t="str">
        <f t="shared" ref="D1148:D1238" si="9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96"/>
      <c r="P1148" s="296"/>
      <c r="Q1148" s="296"/>
      <c r="R1148" s="296"/>
      <c r="S1148" s="296"/>
      <c r="T1148" s="296"/>
      <c r="U1148" s="296"/>
      <c r="V1148" s="296"/>
      <c r="W1148" s="296"/>
      <c r="X1148" s="296"/>
      <c r="Y1148" s="296"/>
      <c r="Z1148" s="296"/>
      <c r="AA1148" s="296"/>
      <c r="AB1148" s="296"/>
    </row>
    <row r="1149" spans="1:28" x14ac:dyDescent="0.35">
      <c r="A1149" s="82"/>
      <c r="D1149" s="252" t="str">
        <f t="shared" si="9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96"/>
      <c r="P1149" s="296"/>
      <c r="Q1149" s="296"/>
      <c r="R1149" s="296"/>
      <c r="S1149" s="296"/>
      <c r="T1149" s="296"/>
      <c r="U1149" s="296"/>
      <c r="V1149" s="296"/>
      <c r="W1149" s="296"/>
      <c r="X1149" s="296"/>
      <c r="Y1149" s="296"/>
      <c r="Z1149" s="296"/>
      <c r="AA1149" s="296"/>
      <c r="AB1149" s="296"/>
    </row>
    <row r="1150" spans="1:28" s="82" customFormat="1" x14ac:dyDescent="0.35">
      <c r="D1150" s="252" t="str">
        <f t="shared" si="9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96"/>
      <c r="P1150" s="296"/>
      <c r="Q1150" s="296"/>
      <c r="R1150" s="296"/>
      <c r="S1150" s="296"/>
      <c r="T1150" s="296"/>
      <c r="U1150" s="296"/>
      <c r="V1150" s="296"/>
      <c r="W1150" s="296"/>
      <c r="X1150" s="296"/>
      <c r="Y1150" s="296"/>
      <c r="Z1150" s="296"/>
      <c r="AA1150" s="296"/>
      <c r="AB1150" s="296"/>
    </row>
    <row r="1151" spans="1:28" s="82" customFormat="1" x14ac:dyDescent="0.35">
      <c r="D1151" s="252" t="str">
        <f t="shared" si="9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96"/>
      <c r="P1151" s="296"/>
      <c r="Q1151" s="296"/>
      <c r="R1151" s="296"/>
      <c r="S1151" s="296"/>
      <c r="T1151" s="296"/>
      <c r="U1151" s="296"/>
      <c r="V1151" s="296"/>
      <c r="W1151" s="296"/>
      <c r="X1151" s="296"/>
      <c r="Y1151" s="296"/>
      <c r="Z1151" s="296"/>
      <c r="AA1151" s="296"/>
      <c r="AB1151" s="296"/>
    </row>
    <row r="1152" spans="1:28" s="82" customFormat="1" x14ac:dyDescent="0.35">
      <c r="D1152" s="252" t="str">
        <f t="shared" si="9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96"/>
      <c r="P1152" s="296"/>
      <c r="Q1152" s="296"/>
      <c r="R1152" s="296"/>
      <c r="S1152" s="296"/>
      <c r="T1152" s="296"/>
      <c r="U1152" s="296"/>
      <c r="V1152" s="296"/>
      <c r="W1152" s="296"/>
      <c r="X1152" s="296"/>
      <c r="Y1152" s="296"/>
      <c r="Z1152" s="296"/>
      <c r="AA1152" s="296"/>
      <c r="AB1152" s="296"/>
    </row>
    <row r="1153" spans="4:28" s="82" customFormat="1" x14ac:dyDescent="0.35">
      <c r="D1153" s="252" t="str">
        <f t="shared" si="9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96"/>
      <c r="P1153" s="296"/>
      <c r="Q1153" s="296"/>
      <c r="R1153" s="296"/>
      <c r="S1153" s="296"/>
      <c r="T1153" s="296"/>
      <c r="U1153" s="296"/>
      <c r="V1153" s="296"/>
      <c r="W1153" s="296"/>
      <c r="X1153" s="296"/>
      <c r="Y1153" s="296"/>
      <c r="Z1153" s="296"/>
      <c r="AA1153" s="296"/>
      <c r="AB1153" s="296"/>
    </row>
    <row r="1154" spans="4:28" s="82" customFormat="1" x14ac:dyDescent="0.35">
      <c r="D1154" s="252" t="str">
        <f t="shared" si="9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96"/>
      <c r="P1154" s="296"/>
      <c r="Q1154" s="296"/>
      <c r="R1154" s="296"/>
      <c r="S1154" s="296"/>
      <c r="T1154" s="296"/>
      <c r="U1154" s="296"/>
      <c r="V1154" s="296"/>
      <c r="W1154" s="296"/>
      <c r="X1154" s="296"/>
      <c r="Y1154" s="296"/>
      <c r="Z1154" s="296"/>
      <c r="AA1154" s="296"/>
      <c r="AB1154" s="296"/>
    </row>
    <row r="1155" spans="4:28" s="82" customFormat="1" x14ac:dyDescent="0.35">
      <c r="D1155" s="252" t="str">
        <f t="shared" si="9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96"/>
      <c r="P1155" s="296"/>
      <c r="Q1155" s="296"/>
      <c r="R1155" s="296"/>
      <c r="S1155" s="296"/>
      <c r="T1155" s="296"/>
      <c r="U1155" s="296"/>
      <c r="V1155" s="296"/>
      <c r="W1155" s="296"/>
      <c r="X1155" s="296"/>
      <c r="Y1155" s="296"/>
      <c r="Z1155" s="296"/>
      <c r="AA1155" s="296"/>
      <c r="AB1155" s="296"/>
    </row>
    <row r="1156" spans="4:28" s="82" customFormat="1" x14ac:dyDescent="0.35">
      <c r="D1156" s="252" t="str">
        <f t="shared" si="9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96"/>
      <c r="P1156" s="296"/>
      <c r="Q1156" s="296"/>
      <c r="R1156" s="296"/>
      <c r="S1156" s="296"/>
      <c r="T1156" s="296"/>
      <c r="U1156" s="296"/>
      <c r="V1156" s="296"/>
      <c r="W1156" s="296"/>
      <c r="X1156" s="296"/>
      <c r="Y1156" s="296"/>
      <c r="Z1156" s="296"/>
      <c r="AA1156" s="296"/>
      <c r="AB1156" s="296"/>
    </row>
    <row r="1157" spans="4:28" s="82" customFormat="1" x14ac:dyDescent="0.35">
      <c r="D1157" s="252" t="str">
        <f t="shared" si="9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96"/>
      <c r="P1157" s="296"/>
      <c r="Q1157" s="296"/>
      <c r="R1157" s="296"/>
      <c r="S1157" s="296"/>
      <c r="T1157" s="296"/>
      <c r="U1157" s="296"/>
      <c r="V1157" s="296"/>
      <c r="W1157" s="296"/>
      <c r="X1157" s="296"/>
      <c r="Y1157" s="296"/>
      <c r="Z1157" s="296"/>
      <c r="AA1157" s="296"/>
      <c r="AB1157" s="296"/>
    </row>
    <row r="1158" spans="4:28" s="82" customFormat="1" x14ac:dyDescent="0.35">
      <c r="D1158" s="252" t="str">
        <f t="shared" si="9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96"/>
      <c r="P1158" s="296"/>
      <c r="Q1158" s="296"/>
      <c r="R1158" s="296"/>
      <c r="S1158" s="296"/>
      <c r="T1158" s="296"/>
      <c r="U1158" s="296"/>
      <c r="V1158" s="296"/>
      <c r="W1158" s="296"/>
      <c r="X1158" s="296"/>
      <c r="Y1158" s="296"/>
      <c r="Z1158" s="296"/>
      <c r="AA1158" s="296"/>
      <c r="AB1158" s="296"/>
    </row>
    <row r="1159" spans="4:28" s="82" customFormat="1" x14ac:dyDescent="0.35">
      <c r="D1159" s="252" t="str">
        <f t="shared" si="9"/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96"/>
      <c r="P1159" s="296"/>
      <c r="Q1159" s="296"/>
      <c r="R1159" s="296"/>
      <c r="S1159" s="296"/>
      <c r="T1159" s="296"/>
      <c r="U1159" s="296"/>
      <c r="V1159" s="296"/>
      <c r="W1159" s="296"/>
      <c r="X1159" s="296"/>
      <c r="Y1159" s="296"/>
      <c r="Z1159" s="296"/>
      <c r="AA1159" s="296"/>
      <c r="AB1159" s="296"/>
    </row>
    <row r="1160" spans="4:28" s="82" customFormat="1" x14ac:dyDescent="0.35">
      <c r="D1160" s="252" t="str">
        <f t="shared" si="9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96"/>
      <c r="P1160" s="296"/>
      <c r="Q1160" s="296"/>
      <c r="R1160" s="296"/>
      <c r="S1160" s="296"/>
      <c r="T1160" s="296"/>
      <c r="U1160" s="296"/>
      <c r="V1160" s="296"/>
      <c r="W1160" s="296"/>
      <c r="X1160" s="296"/>
      <c r="Y1160" s="296"/>
      <c r="Z1160" s="296"/>
      <c r="AA1160" s="296"/>
      <c r="AB1160" s="296"/>
    </row>
    <row r="1161" spans="4:28" s="82" customFormat="1" x14ac:dyDescent="0.35">
      <c r="D1161" s="252" t="str">
        <f t="shared" si="9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96"/>
      <c r="P1161" s="296"/>
      <c r="Q1161" s="296"/>
      <c r="R1161" s="296"/>
      <c r="S1161" s="296"/>
      <c r="T1161" s="296"/>
      <c r="U1161" s="296"/>
      <c r="V1161" s="296"/>
      <c r="W1161" s="296"/>
      <c r="X1161" s="296"/>
      <c r="Y1161" s="296"/>
      <c r="Z1161" s="296"/>
      <c r="AA1161" s="296"/>
      <c r="AB1161" s="296"/>
    </row>
    <row r="1162" spans="4:28" s="82" customFormat="1" x14ac:dyDescent="0.35">
      <c r="D1162" s="252" t="str">
        <f t="shared" si="9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96"/>
      <c r="P1162" s="296"/>
      <c r="Q1162" s="296"/>
      <c r="R1162" s="296"/>
      <c r="S1162" s="296"/>
      <c r="T1162" s="296"/>
      <c r="U1162" s="296"/>
      <c r="V1162" s="296"/>
      <c r="W1162" s="296"/>
      <c r="X1162" s="296"/>
      <c r="Y1162" s="296"/>
      <c r="Z1162" s="296"/>
      <c r="AA1162" s="296"/>
      <c r="AB1162" s="296"/>
    </row>
    <row r="1163" spans="4:28" s="82" customFormat="1" x14ac:dyDescent="0.35">
      <c r="D1163" s="252" t="str">
        <f t="shared" si="9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96"/>
      <c r="P1163" s="296"/>
      <c r="Q1163" s="296"/>
      <c r="R1163" s="296"/>
      <c r="S1163" s="296"/>
      <c r="T1163" s="296"/>
      <c r="U1163" s="296"/>
      <c r="V1163" s="296"/>
      <c r="W1163" s="296"/>
      <c r="X1163" s="296"/>
      <c r="Y1163" s="296"/>
      <c r="Z1163" s="296"/>
      <c r="AA1163" s="296"/>
      <c r="AB1163" s="296"/>
    </row>
    <row r="1164" spans="4:28" s="82" customFormat="1" x14ac:dyDescent="0.35">
      <c r="D1164" s="252" t="str">
        <f t="shared" si="9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96"/>
      <c r="P1164" s="296"/>
      <c r="Q1164" s="296"/>
      <c r="R1164" s="296"/>
      <c r="S1164" s="296"/>
      <c r="T1164" s="296"/>
      <c r="U1164" s="296"/>
      <c r="V1164" s="296"/>
      <c r="W1164" s="296"/>
      <c r="X1164" s="296"/>
      <c r="Y1164" s="296"/>
      <c r="Z1164" s="296"/>
      <c r="AA1164" s="296"/>
      <c r="AB1164" s="296"/>
    </row>
    <row r="1165" spans="4:28" s="82" customFormat="1" x14ac:dyDescent="0.35">
      <c r="D1165" s="252" t="str">
        <f t="shared" si="9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96"/>
      <c r="P1165" s="296"/>
      <c r="Q1165" s="296"/>
      <c r="R1165" s="296"/>
      <c r="S1165" s="296"/>
      <c r="T1165" s="296"/>
      <c r="U1165" s="296"/>
      <c r="V1165" s="296"/>
      <c r="W1165" s="296"/>
      <c r="X1165" s="296"/>
      <c r="Y1165" s="296"/>
      <c r="Z1165" s="296"/>
      <c r="AA1165" s="296"/>
      <c r="AB1165" s="296"/>
    </row>
    <row r="1166" spans="4:28" s="82" customFormat="1" x14ac:dyDescent="0.35">
      <c r="D1166" s="252" t="str">
        <f t="shared" si="9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96"/>
      <c r="P1166" s="296"/>
      <c r="Q1166" s="296"/>
      <c r="R1166" s="296"/>
      <c r="S1166" s="296"/>
      <c r="T1166" s="296"/>
      <c r="U1166" s="296"/>
      <c r="V1166" s="296"/>
      <c r="W1166" s="296"/>
      <c r="X1166" s="296"/>
      <c r="Y1166" s="296"/>
      <c r="Z1166" s="296"/>
      <c r="AA1166" s="296"/>
      <c r="AB1166" s="296"/>
    </row>
    <row r="1167" spans="4:28" s="82" customFormat="1" x14ac:dyDescent="0.35">
      <c r="D1167" s="252" t="str">
        <f t="shared" si="9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96"/>
      <c r="P1167" s="296"/>
      <c r="Q1167" s="296"/>
      <c r="R1167" s="296"/>
      <c r="S1167" s="296"/>
      <c r="T1167" s="296"/>
      <c r="U1167" s="296"/>
      <c r="V1167" s="296"/>
      <c r="W1167" s="296"/>
      <c r="X1167" s="296"/>
      <c r="Y1167" s="296"/>
      <c r="Z1167" s="296"/>
      <c r="AA1167" s="296"/>
      <c r="AB1167" s="296"/>
    </row>
    <row r="1168" spans="4:28" s="82" customFormat="1" x14ac:dyDescent="0.35">
      <c r="D1168" s="252" t="str">
        <f t="shared" si="9"/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96"/>
      <c r="P1168" s="296"/>
      <c r="Q1168" s="296"/>
      <c r="R1168" s="296"/>
      <c r="S1168" s="296"/>
      <c r="T1168" s="296"/>
      <c r="U1168" s="296"/>
      <c r="V1168" s="296"/>
      <c r="W1168" s="296"/>
      <c r="X1168" s="296"/>
      <c r="Y1168" s="296"/>
      <c r="Z1168" s="296"/>
      <c r="AA1168" s="296"/>
      <c r="AB1168" s="296"/>
    </row>
    <row r="1169" spans="1:28" x14ac:dyDescent="0.35">
      <c r="A1169" s="82"/>
      <c r="D1169" s="252" t="str">
        <f t="shared" si="9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96"/>
      <c r="P1169" s="296"/>
      <c r="Q1169" s="296"/>
      <c r="R1169" s="296"/>
      <c r="S1169" s="296"/>
      <c r="T1169" s="296"/>
      <c r="U1169" s="296"/>
      <c r="V1169" s="296"/>
      <c r="W1169" s="296"/>
      <c r="X1169" s="296"/>
      <c r="Y1169" s="296"/>
      <c r="Z1169" s="296"/>
      <c r="AA1169" s="296"/>
      <c r="AB1169" s="296"/>
    </row>
    <row r="1170" spans="1:28" x14ac:dyDescent="0.35">
      <c r="A1170" s="82"/>
      <c r="D1170" s="252" t="str">
        <f t="shared" si="9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96"/>
      <c r="P1170" s="296"/>
      <c r="Q1170" s="296"/>
      <c r="R1170" s="296"/>
      <c r="S1170" s="296"/>
      <c r="T1170" s="296"/>
      <c r="U1170" s="296"/>
      <c r="V1170" s="296"/>
      <c r="W1170" s="296"/>
      <c r="X1170" s="296"/>
      <c r="Y1170" s="296"/>
      <c r="Z1170" s="296"/>
      <c r="AA1170" s="296"/>
      <c r="AB1170" s="296"/>
    </row>
    <row r="1171" spans="1:28" x14ac:dyDescent="0.35">
      <c r="A1171" s="82"/>
      <c r="D1171" s="251" t="str">
        <f t="shared" si="9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179</v>
      </c>
      <c r="L1171" s="112"/>
      <c r="M1171" s="246"/>
      <c r="N1171" s="112"/>
      <c r="O1171" s="295"/>
      <c r="P1171" s="295"/>
      <c r="Q1171" s="295"/>
      <c r="R1171" s="295"/>
      <c r="S1171" s="295"/>
      <c r="T1171" s="295"/>
      <c r="U1171" s="295"/>
      <c r="V1171" s="295"/>
      <c r="W1171" s="295"/>
      <c r="X1171" s="295"/>
      <c r="Y1171" s="295"/>
      <c r="Z1171" s="295"/>
      <c r="AA1171" s="295"/>
      <c r="AB1171" s="295"/>
    </row>
    <row r="1172" spans="1:28" x14ac:dyDescent="0.35">
      <c r="A1172" s="82"/>
      <c r="D1172" s="252" t="str">
        <f t="shared" si="9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179</v>
      </c>
      <c r="M1172" s="25"/>
      <c r="O1172" s="296"/>
      <c r="P1172" s="296"/>
      <c r="Q1172" s="296"/>
      <c r="R1172" s="296"/>
      <c r="S1172" s="296"/>
      <c r="T1172" s="296"/>
      <c r="U1172" s="296"/>
      <c r="V1172" s="296"/>
      <c r="W1172" s="296"/>
      <c r="X1172" s="296"/>
      <c r="Y1172" s="296"/>
      <c r="Z1172" s="296"/>
      <c r="AA1172" s="296"/>
      <c r="AB1172" s="296"/>
    </row>
    <row r="1173" spans="1:28" x14ac:dyDescent="0.35">
      <c r="A1173" s="82"/>
      <c r="D1173" s="252" t="str">
        <f t="shared" si="9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179</v>
      </c>
      <c r="M1173" s="25"/>
      <c r="O1173" s="296"/>
      <c r="P1173" s="296"/>
      <c r="Q1173" s="296"/>
      <c r="R1173" s="296"/>
      <c r="S1173" s="296"/>
      <c r="T1173" s="296"/>
      <c r="U1173" s="296"/>
      <c r="V1173" s="296"/>
      <c r="W1173" s="296"/>
      <c r="X1173" s="296"/>
      <c r="Y1173" s="296"/>
      <c r="Z1173" s="296"/>
      <c r="AA1173" s="296"/>
      <c r="AB1173" s="296"/>
    </row>
    <row r="1174" spans="1:28" x14ac:dyDescent="0.35">
      <c r="A1174" s="82"/>
      <c r="D1174" s="252" t="str">
        <f t="shared" si="9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179</v>
      </c>
      <c r="M1174" s="25"/>
      <c r="O1174" s="296"/>
      <c r="P1174" s="296"/>
      <c r="Q1174" s="296"/>
      <c r="R1174" s="296"/>
      <c r="S1174" s="296"/>
      <c r="T1174" s="296"/>
      <c r="U1174" s="296"/>
      <c r="V1174" s="296"/>
      <c r="W1174" s="296"/>
      <c r="X1174" s="296"/>
      <c r="Y1174" s="296"/>
      <c r="Z1174" s="296"/>
      <c r="AA1174" s="296"/>
      <c r="AB1174" s="296"/>
    </row>
    <row r="1175" spans="1:28" x14ac:dyDescent="0.35">
      <c r="A1175" s="82"/>
      <c r="D1175" s="252" t="str">
        <f t="shared" si="9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179</v>
      </c>
      <c r="M1175" s="25"/>
      <c r="O1175" s="296"/>
      <c r="P1175" s="296"/>
      <c r="Q1175" s="296"/>
      <c r="R1175" s="296"/>
      <c r="S1175" s="296"/>
      <c r="T1175" s="296"/>
      <c r="U1175" s="296"/>
      <c r="V1175" s="296"/>
      <c r="W1175" s="296"/>
      <c r="X1175" s="296"/>
      <c r="Y1175" s="296"/>
      <c r="Z1175" s="296"/>
      <c r="AA1175" s="296"/>
      <c r="AB1175" s="296"/>
    </row>
    <row r="1176" spans="1:28" x14ac:dyDescent="0.35">
      <c r="A1176" s="82"/>
      <c r="D1176" s="252" t="str">
        <f t="shared" si="9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179</v>
      </c>
      <c r="M1176" s="25"/>
      <c r="O1176" s="296"/>
      <c r="P1176" s="296"/>
      <c r="Q1176" s="296"/>
      <c r="R1176" s="296"/>
      <c r="S1176" s="296"/>
      <c r="T1176" s="296"/>
      <c r="U1176" s="296"/>
      <c r="V1176" s="296"/>
      <c r="W1176" s="296"/>
      <c r="X1176" s="296"/>
      <c r="Y1176" s="296"/>
      <c r="Z1176" s="296"/>
      <c r="AA1176" s="296"/>
      <c r="AB1176" s="296"/>
    </row>
    <row r="1177" spans="1:28" x14ac:dyDescent="0.35">
      <c r="A1177" s="82"/>
      <c r="D1177" s="252" t="str">
        <f t="shared" si="9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179</v>
      </c>
      <c r="M1177" s="25"/>
      <c r="O1177" s="296"/>
      <c r="P1177" s="296"/>
      <c r="Q1177" s="296"/>
      <c r="R1177" s="296"/>
      <c r="S1177" s="296"/>
      <c r="T1177" s="296"/>
      <c r="U1177" s="296"/>
      <c r="V1177" s="296"/>
      <c r="W1177" s="296"/>
      <c r="X1177" s="296"/>
      <c r="Y1177" s="296"/>
      <c r="Z1177" s="296"/>
      <c r="AA1177" s="296"/>
      <c r="AB1177" s="296"/>
    </row>
    <row r="1178" spans="1:28" x14ac:dyDescent="0.35">
      <c r="A1178" s="82"/>
      <c r="D1178" s="252" t="str">
        <f t="shared" si="9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179</v>
      </c>
      <c r="M1178" s="25"/>
      <c r="O1178" s="296"/>
      <c r="P1178" s="296"/>
      <c r="Q1178" s="296"/>
      <c r="R1178" s="296"/>
      <c r="S1178" s="296"/>
      <c r="T1178" s="296"/>
      <c r="U1178" s="296"/>
      <c r="V1178" s="296"/>
      <c r="W1178" s="296"/>
      <c r="X1178" s="296"/>
      <c r="Y1178" s="296"/>
      <c r="Z1178" s="296"/>
      <c r="AA1178" s="296"/>
      <c r="AB1178" s="296"/>
    </row>
    <row r="1179" spans="1:28" x14ac:dyDescent="0.35">
      <c r="A1179" s="82"/>
      <c r="D1179" s="252" t="str">
        <f t="shared" si="9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179</v>
      </c>
      <c r="M1179" s="25"/>
      <c r="O1179" s="296"/>
      <c r="P1179" s="296"/>
      <c r="Q1179" s="296"/>
      <c r="R1179" s="296"/>
      <c r="S1179" s="296"/>
      <c r="T1179" s="296"/>
      <c r="U1179" s="296"/>
      <c r="V1179" s="296"/>
      <c r="W1179" s="296"/>
      <c r="X1179" s="296"/>
      <c r="Y1179" s="296"/>
      <c r="Z1179" s="296"/>
      <c r="AA1179" s="296"/>
      <c r="AB1179" s="296"/>
    </row>
    <row r="1180" spans="1:28" s="82" customFormat="1" x14ac:dyDescent="0.35">
      <c r="D1180" s="252" t="str">
        <f t="shared" si="9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179</v>
      </c>
      <c r="M1180" s="25"/>
      <c r="O1180" s="296"/>
      <c r="P1180" s="296"/>
      <c r="Q1180" s="296"/>
      <c r="R1180" s="296"/>
      <c r="S1180" s="296"/>
      <c r="T1180" s="296"/>
      <c r="U1180" s="296"/>
      <c r="V1180" s="296"/>
      <c r="W1180" s="296"/>
      <c r="X1180" s="296"/>
      <c r="Y1180" s="296"/>
      <c r="Z1180" s="296"/>
      <c r="AA1180" s="296"/>
      <c r="AB1180" s="296"/>
    </row>
    <row r="1181" spans="1:28" s="82" customFormat="1" x14ac:dyDescent="0.35">
      <c r="D1181" s="252" t="str">
        <f t="shared" si="9"/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179</v>
      </c>
      <c r="M1181" s="25"/>
      <c r="O1181" s="296"/>
      <c r="P1181" s="296"/>
      <c r="Q1181" s="296"/>
      <c r="R1181" s="296"/>
      <c r="S1181" s="296"/>
      <c r="T1181" s="296"/>
      <c r="U1181" s="296"/>
      <c r="V1181" s="296"/>
      <c r="W1181" s="296"/>
      <c r="X1181" s="296"/>
      <c r="Y1181" s="296"/>
      <c r="Z1181" s="296"/>
      <c r="AA1181" s="296"/>
      <c r="AB1181" s="296"/>
    </row>
    <row r="1182" spans="1:28" s="82" customFormat="1" x14ac:dyDescent="0.35">
      <c r="D1182" s="252" t="str">
        <f t="shared" si="9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179</v>
      </c>
      <c r="M1182" s="25"/>
      <c r="O1182" s="296"/>
      <c r="P1182" s="296"/>
      <c r="Q1182" s="296"/>
      <c r="R1182" s="296"/>
      <c r="S1182" s="296"/>
      <c r="T1182" s="296"/>
      <c r="U1182" s="296"/>
      <c r="V1182" s="296"/>
      <c r="W1182" s="296"/>
      <c r="X1182" s="296"/>
      <c r="Y1182" s="296"/>
      <c r="Z1182" s="296"/>
      <c r="AA1182" s="296"/>
      <c r="AB1182" s="296"/>
    </row>
    <row r="1183" spans="1:28" s="82" customFormat="1" x14ac:dyDescent="0.35">
      <c r="D1183" s="252" t="str">
        <f t="shared" si="9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179</v>
      </c>
      <c r="M1183" s="25"/>
      <c r="O1183" s="296"/>
      <c r="P1183" s="296"/>
      <c r="Q1183" s="296"/>
      <c r="R1183" s="296"/>
      <c r="S1183" s="296"/>
      <c r="T1183" s="296"/>
      <c r="U1183" s="296"/>
      <c r="V1183" s="296"/>
      <c r="W1183" s="296"/>
      <c r="X1183" s="296"/>
      <c r="Y1183" s="296"/>
      <c r="Z1183" s="296"/>
      <c r="AA1183" s="296"/>
      <c r="AB1183" s="296"/>
    </row>
    <row r="1184" spans="1:28" s="82" customFormat="1" x14ac:dyDescent="0.35">
      <c r="D1184" s="252" t="str">
        <f t="shared" si="9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179</v>
      </c>
      <c r="M1184" s="25"/>
      <c r="O1184" s="296"/>
      <c r="P1184" s="296"/>
      <c r="Q1184" s="296"/>
      <c r="R1184" s="296"/>
      <c r="S1184" s="296"/>
      <c r="T1184" s="296"/>
      <c r="U1184" s="296"/>
      <c r="V1184" s="296"/>
      <c r="W1184" s="296"/>
      <c r="X1184" s="296"/>
      <c r="Y1184" s="296"/>
      <c r="Z1184" s="296"/>
      <c r="AA1184" s="296"/>
      <c r="AB1184" s="296"/>
    </row>
    <row r="1185" spans="4:28" s="82" customFormat="1" x14ac:dyDescent="0.35">
      <c r="D1185" s="252" t="str">
        <f t="shared" si="9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179</v>
      </c>
      <c r="M1185" s="25"/>
      <c r="O1185" s="296"/>
      <c r="P1185" s="296"/>
      <c r="Q1185" s="296"/>
      <c r="R1185" s="296"/>
      <c r="S1185" s="296"/>
      <c r="T1185" s="296"/>
      <c r="U1185" s="296"/>
      <c r="V1185" s="296"/>
      <c r="W1185" s="296"/>
      <c r="X1185" s="296"/>
      <c r="Y1185" s="296"/>
      <c r="Z1185" s="296"/>
      <c r="AA1185" s="296"/>
      <c r="AB1185" s="296"/>
    </row>
    <row r="1186" spans="4:28" s="82" customFormat="1" x14ac:dyDescent="0.35">
      <c r="D1186" s="252" t="str">
        <f t="shared" si="9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179</v>
      </c>
      <c r="M1186" s="25"/>
      <c r="O1186" s="296"/>
      <c r="P1186" s="296"/>
      <c r="Q1186" s="296"/>
      <c r="R1186" s="296"/>
      <c r="S1186" s="296"/>
      <c r="T1186" s="296"/>
      <c r="U1186" s="296"/>
      <c r="V1186" s="296"/>
      <c r="W1186" s="296"/>
      <c r="X1186" s="296"/>
      <c r="Y1186" s="296"/>
      <c r="Z1186" s="296"/>
      <c r="AA1186" s="296"/>
      <c r="AB1186" s="296"/>
    </row>
    <row r="1187" spans="4:28" s="82" customFormat="1" x14ac:dyDescent="0.35">
      <c r="D1187" s="252" t="str">
        <f t="shared" si="9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179</v>
      </c>
      <c r="M1187" s="25"/>
      <c r="O1187" s="296"/>
      <c r="P1187" s="296"/>
      <c r="Q1187" s="296"/>
      <c r="R1187" s="296"/>
      <c r="S1187" s="296"/>
      <c r="T1187" s="296"/>
      <c r="U1187" s="296"/>
      <c r="V1187" s="296"/>
      <c r="W1187" s="296"/>
      <c r="X1187" s="296"/>
      <c r="Y1187" s="296"/>
      <c r="Z1187" s="296"/>
      <c r="AA1187" s="296"/>
      <c r="AB1187" s="296"/>
    </row>
    <row r="1188" spans="4:28" s="82" customFormat="1" x14ac:dyDescent="0.35">
      <c r="D1188" s="252" t="str">
        <f t="shared" si="9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179</v>
      </c>
      <c r="M1188" s="25"/>
      <c r="O1188" s="296"/>
      <c r="P1188" s="296"/>
      <c r="Q1188" s="296"/>
      <c r="R1188" s="296"/>
      <c r="S1188" s="296"/>
      <c r="T1188" s="296"/>
      <c r="U1188" s="296"/>
      <c r="V1188" s="296"/>
      <c r="W1188" s="296"/>
      <c r="X1188" s="296"/>
      <c r="Y1188" s="296"/>
      <c r="Z1188" s="296"/>
      <c r="AA1188" s="296"/>
      <c r="AB1188" s="296"/>
    </row>
    <row r="1189" spans="4:28" s="82" customFormat="1" x14ac:dyDescent="0.35">
      <c r="D1189" s="252" t="str">
        <f t="shared" si="9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179</v>
      </c>
      <c r="M1189" s="25"/>
      <c r="O1189" s="296"/>
      <c r="P1189" s="296"/>
      <c r="Q1189" s="296"/>
      <c r="R1189" s="296"/>
      <c r="S1189" s="296"/>
      <c r="T1189" s="296"/>
      <c r="U1189" s="296"/>
      <c r="V1189" s="296"/>
      <c r="W1189" s="296"/>
      <c r="X1189" s="296"/>
      <c r="Y1189" s="296"/>
      <c r="Z1189" s="296"/>
      <c r="AA1189" s="296"/>
      <c r="AB1189" s="296"/>
    </row>
    <row r="1190" spans="4:28" s="82" customFormat="1" x14ac:dyDescent="0.35">
      <c r="D1190" s="252" t="str">
        <f t="shared" si="9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179</v>
      </c>
      <c r="M1190" s="25"/>
      <c r="O1190" s="296"/>
      <c r="P1190" s="296"/>
      <c r="Q1190" s="296"/>
      <c r="R1190" s="296"/>
      <c r="S1190" s="296"/>
      <c r="T1190" s="296"/>
      <c r="U1190" s="296"/>
      <c r="V1190" s="296"/>
      <c r="W1190" s="296"/>
      <c r="X1190" s="296"/>
      <c r="Y1190" s="296"/>
      <c r="Z1190" s="296"/>
      <c r="AA1190" s="296"/>
      <c r="AB1190" s="296"/>
    </row>
    <row r="1191" spans="4:28" s="82" customFormat="1" x14ac:dyDescent="0.35">
      <c r="D1191" s="252" t="str">
        <f t="shared" si="9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179</v>
      </c>
      <c r="M1191" s="25"/>
      <c r="O1191" s="296"/>
      <c r="P1191" s="296"/>
      <c r="Q1191" s="296"/>
      <c r="R1191" s="296"/>
      <c r="S1191" s="296"/>
      <c r="T1191" s="296"/>
      <c r="U1191" s="296"/>
      <c r="V1191" s="296"/>
      <c r="W1191" s="296"/>
      <c r="X1191" s="296"/>
      <c r="Y1191" s="296"/>
      <c r="Z1191" s="296"/>
      <c r="AA1191" s="296"/>
      <c r="AB1191" s="296"/>
    </row>
    <row r="1192" spans="4:28" s="82" customFormat="1" x14ac:dyDescent="0.35">
      <c r="D1192" s="252" t="str">
        <f t="shared" si="9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179</v>
      </c>
      <c r="M1192" s="25"/>
      <c r="O1192" s="296"/>
      <c r="P1192" s="296"/>
      <c r="Q1192" s="296"/>
      <c r="R1192" s="296"/>
      <c r="S1192" s="296"/>
      <c r="T1192" s="296"/>
      <c r="U1192" s="296"/>
      <c r="V1192" s="296"/>
      <c r="W1192" s="296"/>
      <c r="X1192" s="296"/>
      <c r="Y1192" s="296"/>
      <c r="Z1192" s="296"/>
      <c r="AA1192" s="296"/>
      <c r="AB1192" s="296"/>
    </row>
    <row r="1193" spans="4:28" s="82" customFormat="1" x14ac:dyDescent="0.35">
      <c r="D1193" s="252" t="str">
        <f t="shared" si="9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179</v>
      </c>
      <c r="M1193" s="25"/>
      <c r="O1193" s="296"/>
      <c r="P1193" s="296"/>
      <c r="Q1193" s="296"/>
      <c r="R1193" s="296"/>
      <c r="S1193" s="296"/>
      <c r="T1193" s="296"/>
      <c r="U1193" s="296"/>
      <c r="V1193" s="296"/>
      <c r="W1193" s="296"/>
      <c r="X1193" s="296"/>
      <c r="Y1193" s="296"/>
      <c r="Z1193" s="296"/>
      <c r="AA1193" s="296"/>
      <c r="AB1193" s="296"/>
    </row>
    <row r="1194" spans="4:28" s="82" customFormat="1" x14ac:dyDescent="0.35">
      <c r="D1194" s="252" t="str">
        <f t="shared" si="9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179</v>
      </c>
      <c r="M1194" s="25"/>
      <c r="O1194" s="296"/>
      <c r="P1194" s="296"/>
      <c r="Q1194" s="296"/>
      <c r="R1194" s="296"/>
      <c r="S1194" s="296"/>
      <c r="T1194" s="296"/>
      <c r="U1194" s="296"/>
      <c r="V1194" s="296"/>
      <c r="W1194" s="296"/>
      <c r="X1194" s="296"/>
      <c r="Y1194" s="296"/>
      <c r="Z1194" s="296"/>
      <c r="AA1194" s="296"/>
      <c r="AB1194" s="296"/>
    </row>
    <row r="1195" spans="4:28" s="82" customFormat="1" x14ac:dyDescent="0.35">
      <c r="D1195" s="252" t="str">
        <f t="shared" si="9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179</v>
      </c>
      <c r="M1195" s="25"/>
      <c r="O1195" s="296"/>
      <c r="P1195" s="296"/>
      <c r="Q1195" s="296"/>
      <c r="R1195" s="296"/>
      <c r="S1195" s="296"/>
      <c r="T1195" s="296"/>
      <c r="U1195" s="296"/>
      <c r="V1195" s="296"/>
      <c r="W1195" s="296"/>
      <c r="X1195" s="296"/>
      <c r="Y1195" s="296"/>
      <c r="Z1195" s="296"/>
      <c r="AA1195" s="296"/>
      <c r="AB1195" s="296"/>
    </row>
    <row r="1196" spans="4:28" s="82" customFormat="1" x14ac:dyDescent="0.35">
      <c r="D1196" s="252" t="str">
        <f t="shared" si="9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179</v>
      </c>
      <c r="M1196" s="25"/>
      <c r="O1196" s="296"/>
      <c r="P1196" s="296"/>
      <c r="Q1196" s="296"/>
      <c r="R1196" s="296"/>
      <c r="S1196" s="296"/>
      <c r="T1196" s="296"/>
      <c r="U1196" s="296"/>
      <c r="V1196" s="296"/>
      <c r="W1196" s="296"/>
      <c r="X1196" s="296"/>
      <c r="Y1196" s="296"/>
      <c r="Z1196" s="296"/>
      <c r="AA1196" s="296"/>
      <c r="AB1196" s="296"/>
    </row>
    <row r="1197" spans="4:28" s="82" customFormat="1" x14ac:dyDescent="0.35">
      <c r="D1197" s="252" t="str">
        <f t="shared" si="9"/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179</v>
      </c>
      <c r="M1197" s="25"/>
      <c r="O1197" s="296"/>
      <c r="P1197" s="296"/>
      <c r="Q1197" s="296"/>
      <c r="R1197" s="296"/>
      <c r="S1197" s="296"/>
      <c r="T1197" s="296"/>
      <c r="U1197" s="296"/>
      <c r="V1197" s="296"/>
      <c r="W1197" s="296"/>
      <c r="X1197" s="296"/>
      <c r="Y1197" s="296"/>
      <c r="Z1197" s="296"/>
      <c r="AA1197" s="296"/>
      <c r="AB1197" s="296"/>
    </row>
    <row r="1198" spans="4:28" s="82" customFormat="1" x14ac:dyDescent="0.35">
      <c r="D1198" s="252" t="str">
        <f t="shared" si="9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179</v>
      </c>
      <c r="M1198" s="25"/>
      <c r="O1198" s="296"/>
      <c r="P1198" s="296"/>
      <c r="Q1198" s="296"/>
      <c r="R1198" s="296"/>
      <c r="S1198" s="296"/>
      <c r="T1198" s="296"/>
      <c r="U1198" s="296"/>
      <c r="V1198" s="296"/>
      <c r="W1198" s="296"/>
      <c r="X1198" s="296"/>
      <c r="Y1198" s="296"/>
      <c r="Z1198" s="296"/>
      <c r="AA1198" s="296"/>
      <c r="AB1198" s="296"/>
    </row>
    <row r="1199" spans="4:28" s="82" customFormat="1" x14ac:dyDescent="0.35">
      <c r="D1199" s="252" t="str">
        <f t="shared" si="9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179</v>
      </c>
      <c r="M1199" s="25"/>
      <c r="O1199" s="296"/>
      <c r="P1199" s="296"/>
      <c r="Q1199" s="296"/>
      <c r="R1199" s="296"/>
      <c r="S1199" s="296"/>
      <c r="T1199" s="296"/>
      <c r="U1199" s="296"/>
      <c r="V1199" s="296"/>
      <c r="W1199" s="296"/>
      <c r="X1199" s="296"/>
      <c r="Y1199" s="296"/>
      <c r="Z1199" s="296"/>
      <c r="AA1199" s="296"/>
      <c r="AB1199" s="296"/>
    </row>
    <row r="1200" spans="4:28" s="82" customFormat="1" x14ac:dyDescent="0.35">
      <c r="D1200" s="252" t="str">
        <f t="shared" si="9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179</v>
      </c>
      <c r="M1200" s="25"/>
      <c r="O1200" s="296"/>
      <c r="P1200" s="296"/>
      <c r="Q1200" s="296"/>
      <c r="R1200" s="296"/>
      <c r="S1200" s="296"/>
      <c r="T1200" s="296"/>
      <c r="U1200" s="296"/>
      <c r="V1200" s="296"/>
      <c r="W1200" s="296"/>
      <c r="X1200" s="296"/>
      <c r="Y1200" s="296"/>
      <c r="Z1200" s="296"/>
      <c r="AA1200" s="296"/>
      <c r="AB1200" s="296"/>
    </row>
    <row r="1201" spans="4:28" s="82" customFormat="1" x14ac:dyDescent="0.35">
      <c r="D1201" s="252" t="str">
        <f t="shared" si="9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179</v>
      </c>
      <c r="M1201" s="25"/>
      <c r="O1201" s="296"/>
      <c r="P1201" s="296"/>
      <c r="Q1201" s="296"/>
      <c r="R1201" s="296"/>
      <c r="S1201" s="296"/>
      <c r="T1201" s="296"/>
      <c r="U1201" s="296"/>
      <c r="V1201" s="296"/>
      <c r="W1201" s="296"/>
      <c r="X1201" s="296"/>
      <c r="Y1201" s="296"/>
      <c r="Z1201" s="296"/>
      <c r="AA1201" s="296"/>
      <c r="AB1201" s="296"/>
    </row>
    <row r="1202" spans="4:28" s="82" customFormat="1" x14ac:dyDescent="0.35">
      <c r="D1202" s="252" t="str">
        <f t="shared" si="9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179</v>
      </c>
      <c r="M1202" s="25"/>
      <c r="O1202" s="296"/>
      <c r="P1202" s="296"/>
      <c r="Q1202" s="296"/>
      <c r="R1202" s="296"/>
      <c r="S1202" s="296"/>
      <c r="T1202" s="296"/>
      <c r="U1202" s="296"/>
      <c r="V1202" s="296"/>
      <c r="W1202" s="296"/>
      <c r="X1202" s="296"/>
      <c r="Y1202" s="296"/>
      <c r="Z1202" s="296"/>
      <c r="AA1202" s="296"/>
      <c r="AB1202" s="296"/>
    </row>
    <row r="1203" spans="4:28" s="82" customFormat="1" x14ac:dyDescent="0.35">
      <c r="D1203" s="252" t="str">
        <f t="shared" si="9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179</v>
      </c>
      <c r="M1203" s="25"/>
      <c r="O1203" s="296"/>
      <c r="P1203" s="296"/>
      <c r="Q1203" s="296"/>
      <c r="R1203" s="296"/>
      <c r="S1203" s="296"/>
      <c r="T1203" s="296"/>
      <c r="U1203" s="296"/>
      <c r="V1203" s="296"/>
      <c r="W1203" s="296"/>
      <c r="X1203" s="296"/>
      <c r="Y1203" s="296"/>
      <c r="Z1203" s="296"/>
      <c r="AA1203" s="296"/>
      <c r="AB1203" s="296"/>
    </row>
    <row r="1204" spans="4:28" s="82" customFormat="1" x14ac:dyDescent="0.35">
      <c r="D1204" s="252" t="str">
        <f t="shared" si="9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179</v>
      </c>
      <c r="M1204" s="25"/>
      <c r="O1204" s="296"/>
      <c r="P1204" s="296"/>
      <c r="Q1204" s="296"/>
      <c r="R1204" s="296"/>
      <c r="S1204" s="296"/>
      <c r="T1204" s="296"/>
      <c r="U1204" s="296"/>
      <c r="V1204" s="296"/>
      <c r="W1204" s="296"/>
      <c r="X1204" s="296"/>
      <c r="Y1204" s="296"/>
      <c r="Z1204" s="296"/>
      <c r="AA1204" s="296"/>
      <c r="AB1204" s="296"/>
    </row>
    <row r="1205" spans="4:28" s="82" customFormat="1" x14ac:dyDescent="0.35">
      <c r="D1205" s="252" t="str">
        <f t="shared" si="9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179</v>
      </c>
      <c r="M1205" s="25"/>
      <c r="O1205" s="296"/>
      <c r="P1205" s="296"/>
      <c r="Q1205" s="296"/>
      <c r="R1205" s="296"/>
      <c r="S1205" s="296"/>
      <c r="T1205" s="296"/>
      <c r="U1205" s="296"/>
      <c r="V1205" s="296"/>
      <c r="W1205" s="296"/>
      <c r="X1205" s="296"/>
      <c r="Y1205" s="296"/>
      <c r="Z1205" s="296"/>
      <c r="AA1205" s="296"/>
      <c r="AB1205" s="296"/>
    </row>
    <row r="1206" spans="4:28" s="82" customFormat="1" x14ac:dyDescent="0.35">
      <c r="D1206" s="252" t="str">
        <f t="shared" si="9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179</v>
      </c>
      <c r="M1206" s="25"/>
      <c r="O1206" s="296"/>
      <c r="P1206" s="296"/>
      <c r="Q1206" s="296"/>
      <c r="R1206" s="296"/>
      <c r="S1206" s="296"/>
      <c r="T1206" s="296"/>
      <c r="U1206" s="296"/>
      <c r="V1206" s="296"/>
      <c r="W1206" s="296"/>
      <c r="X1206" s="296"/>
      <c r="Y1206" s="296"/>
      <c r="Z1206" s="296"/>
      <c r="AA1206" s="296"/>
      <c r="AB1206" s="296"/>
    </row>
    <row r="1207" spans="4:28" s="82" customFormat="1" x14ac:dyDescent="0.35">
      <c r="D1207" s="252" t="str">
        <f t="shared" si="9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179</v>
      </c>
      <c r="M1207" s="25"/>
      <c r="O1207" s="296"/>
      <c r="P1207" s="296"/>
      <c r="Q1207" s="296"/>
      <c r="R1207" s="296"/>
      <c r="S1207" s="296"/>
      <c r="T1207" s="296"/>
      <c r="U1207" s="296"/>
      <c r="V1207" s="296"/>
      <c r="W1207" s="296"/>
      <c r="X1207" s="296"/>
      <c r="Y1207" s="296"/>
      <c r="Z1207" s="296"/>
      <c r="AA1207" s="296"/>
      <c r="AB1207" s="296"/>
    </row>
    <row r="1208" spans="4:28" s="82" customFormat="1" x14ac:dyDescent="0.35">
      <c r="D1208" s="252" t="str">
        <f t="shared" si="9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179</v>
      </c>
      <c r="M1208" s="25"/>
      <c r="O1208" s="296"/>
      <c r="P1208" s="296"/>
      <c r="Q1208" s="296"/>
      <c r="R1208" s="296"/>
      <c r="S1208" s="296"/>
      <c r="T1208" s="296"/>
      <c r="U1208" s="296"/>
      <c r="V1208" s="296"/>
      <c r="W1208" s="296"/>
      <c r="X1208" s="296"/>
      <c r="Y1208" s="296"/>
      <c r="Z1208" s="296"/>
      <c r="AA1208" s="296"/>
      <c r="AB1208" s="296"/>
    </row>
    <row r="1209" spans="4:28" s="82" customFormat="1" x14ac:dyDescent="0.35">
      <c r="D1209" s="252" t="str">
        <f t="shared" si="9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179</v>
      </c>
      <c r="M1209" s="25"/>
      <c r="O1209" s="296"/>
      <c r="P1209" s="296"/>
      <c r="Q1209" s="296"/>
      <c r="R1209" s="296"/>
      <c r="S1209" s="296"/>
      <c r="T1209" s="296"/>
      <c r="U1209" s="296"/>
      <c r="V1209" s="296"/>
      <c r="W1209" s="296"/>
      <c r="X1209" s="296"/>
      <c r="Y1209" s="296"/>
      <c r="Z1209" s="296"/>
      <c r="AA1209" s="296"/>
      <c r="AB1209" s="296"/>
    </row>
    <row r="1210" spans="4:28" s="82" customFormat="1" x14ac:dyDescent="0.35">
      <c r="D1210" s="252" t="str">
        <f t="shared" si="9"/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179</v>
      </c>
      <c r="M1210" s="25"/>
      <c r="O1210" s="296"/>
      <c r="P1210" s="296"/>
      <c r="Q1210" s="296"/>
      <c r="R1210" s="296"/>
      <c r="S1210" s="296"/>
      <c r="T1210" s="296"/>
      <c r="U1210" s="296"/>
      <c r="V1210" s="296"/>
      <c r="W1210" s="296"/>
      <c r="X1210" s="296"/>
      <c r="Y1210" s="296"/>
      <c r="Z1210" s="296"/>
      <c r="AA1210" s="296"/>
      <c r="AB1210" s="296"/>
    </row>
    <row r="1211" spans="4:28" s="82" customFormat="1" x14ac:dyDescent="0.35">
      <c r="D1211" s="252" t="str">
        <f t="shared" si="9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179</v>
      </c>
      <c r="M1211" s="25"/>
      <c r="O1211" s="296"/>
      <c r="P1211" s="296"/>
      <c r="Q1211" s="296"/>
      <c r="R1211" s="296"/>
      <c r="S1211" s="296"/>
      <c r="T1211" s="296"/>
      <c r="U1211" s="296"/>
      <c r="V1211" s="296"/>
      <c r="W1211" s="296"/>
      <c r="X1211" s="296"/>
      <c r="Y1211" s="296"/>
      <c r="Z1211" s="296"/>
      <c r="AA1211" s="296"/>
      <c r="AB1211" s="296"/>
    </row>
    <row r="1212" spans="4:28" s="82" customFormat="1" x14ac:dyDescent="0.35">
      <c r="D1212" s="252" t="str">
        <f t="shared" si="9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179</v>
      </c>
      <c r="M1212" s="25"/>
      <c r="O1212" s="296"/>
      <c r="P1212" s="296"/>
      <c r="Q1212" s="296"/>
      <c r="R1212" s="296"/>
      <c r="S1212" s="296"/>
      <c r="T1212" s="296"/>
      <c r="U1212" s="296"/>
      <c r="V1212" s="296"/>
      <c r="W1212" s="296"/>
      <c r="X1212" s="296"/>
      <c r="Y1212" s="296"/>
      <c r="Z1212" s="296"/>
      <c r="AA1212" s="296"/>
      <c r="AB1212" s="296"/>
    </row>
    <row r="1213" spans="4:28" s="82" customFormat="1" x14ac:dyDescent="0.35">
      <c r="D1213" s="252" t="str">
        <f t="shared" si="9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179</v>
      </c>
      <c r="M1213" s="25"/>
      <c r="O1213" s="296"/>
      <c r="P1213" s="296"/>
      <c r="Q1213" s="296"/>
      <c r="R1213" s="296"/>
      <c r="S1213" s="296"/>
      <c r="T1213" s="296"/>
      <c r="U1213" s="296"/>
      <c r="V1213" s="296"/>
      <c r="W1213" s="296"/>
      <c r="X1213" s="296"/>
      <c r="Y1213" s="296"/>
      <c r="Z1213" s="296"/>
      <c r="AA1213" s="296"/>
      <c r="AB1213" s="296"/>
    </row>
    <row r="1214" spans="4:28" s="82" customFormat="1" x14ac:dyDescent="0.35">
      <c r="D1214" s="252" t="str">
        <f t="shared" si="9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179</v>
      </c>
      <c r="M1214" s="25"/>
      <c r="O1214" s="296"/>
      <c r="P1214" s="296"/>
      <c r="Q1214" s="296"/>
      <c r="R1214" s="296"/>
      <c r="S1214" s="296"/>
      <c r="T1214" s="296"/>
      <c r="U1214" s="296"/>
      <c r="V1214" s="296"/>
      <c r="W1214" s="296"/>
      <c r="X1214" s="296"/>
      <c r="Y1214" s="296"/>
      <c r="Z1214" s="296"/>
      <c r="AA1214" s="296"/>
      <c r="AB1214" s="296"/>
    </row>
    <row r="1215" spans="4:28" s="82" customFormat="1" x14ac:dyDescent="0.35">
      <c r="D1215" s="252" t="str">
        <f t="shared" si="9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179</v>
      </c>
      <c r="M1215" s="25"/>
      <c r="O1215" s="296"/>
      <c r="P1215" s="296"/>
      <c r="Q1215" s="296"/>
      <c r="R1215" s="296"/>
      <c r="S1215" s="296"/>
      <c r="T1215" s="296"/>
      <c r="U1215" s="296"/>
      <c r="V1215" s="296"/>
      <c r="W1215" s="296"/>
      <c r="X1215" s="296"/>
      <c r="Y1215" s="296"/>
      <c r="Z1215" s="296"/>
      <c r="AA1215" s="296"/>
      <c r="AB1215" s="296"/>
    </row>
    <row r="1216" spans="4:28" s="82" customFormat="1" x14ac:dyDescent="0.35">
      <c r="D1216" s="252" t="str">
        <f t="shared" si="9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179</v>
      </c>
      <c r="M1216" s="25"/>
      <c r="O1216" s="296"/>
      <c r="P1216" s="296"/>
      <c r="Q1216" s="296"/>
      <c r="R1216" s="296"/>
      <c r="S1216" s="296"/>
      <c r="T1216" s="296"/>
      <c r="U1216" s="296"/>
      <c r="V1216" s="296"/>
      <c r="W1216" s="296"/>
      <c r="X1216" s="296"/>
      <c r="Y1216" s="296"/>
      <c r="Z1216" s="296"/>
      <c r="AA1216" s="296"/>
      <c r="AB1216" s="296"/>
    </row>
    <row r="1217" spans="4:28" s="82" customFormat="1" x14ac:dyDescent="0.35">
      <c r="D1217" s="252" t="str">
        <f t="shared" si="9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179</v>
      </c>
      <c r="M1217" s="25"/>
      <c r="O1217" s="296"/>
      <c r="P1217" s="296"/>
      <c r="Q1217" s="296"/>
      <c r="R1217" s="296"/>
      <c r="S1217" s="296"/>
      <c r="T1217" s="296"/>
      <c r="U1217" s="296"/>
      <c r="V1217" s="296"/>
      <c r="W1217" s="296"/>
      <c r="X1217" s="296"/>
      <c r="Y1217" s="296"/>
      <c r="Z1217" s="296"/>
      <c r="AA1217" s="296"/>
      <c r="AB1217" s="296"/>
    </row>
    <row r="1218" spans="4:28" s="82" customFormat="1" x14ac:dyDescent="0.35">
      <c r="D1218" s="252" t="str">
        <f t="shared" si="9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179</v>
      </c>
      <c r="M1218" s="25"/>
      <c r="O1218" s="296"/>
      <c r="P1218" s="296"/>
      <c r="Q1218" s="296"/>
      <c r="R1218" s="296"/>
      <c r="S1218" s="296"/>
      <c r="T1218" s="296"/>
      <c r="U1218" s="296"/>
      <c r="V1218" s="296"/>
      <c r="W1218" s="296"/>
      <c r="X1218" s="296"/>
      <c r="Y1218" s="296"/>
      <c r="Z1218" s="296"/>
      <c r="AA1218" s="296"/>
      <c r="AB1218" s="296"/>
    </row>
    <row r="1219" spans="4:28" s="82" customFormat="1" x14ac:dyDescent="0.35">
      <c r="D1219" s="252" t="str">
        <f t="shared" si="9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179</v>
      </c>
      <c r="M1219" s="25"/>
      <c r="O1219" s="296"/>
      <c r="P1219" s="296"/>
      <c r="Q1219" s="296"/>
      <c r="R1219" s="296"/>
      <c r="S1219" s="296"/>
      <c r="T1219" s="296"/>
      <c r="U1219" s="296"/>
      <c r="V1219" s="296"/>
      <c r="W1219" s="296"/>
      <c r="X1219" s="296"/>
      <c r="Y1219" s="296"/>
      <c r="Z1219" s="296"/>
      <c r="AA1219" s="296"/>
      <c r="AB1219" s="296"/>
    </row>
    <row r="1220" spans="4:28" s="82" customFormat="1" x14ac:dyDescent="0.35">
      <c r="D1220" s="252" t="str">
        <f t="shared" si="9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179</v>
      </c>
      <c r="M1220" s="25"/>
      <c r="O1220" s="296"/>
      <c r="P1220" s="296"/>
      <c r="Q1220" s="296"/>
      <c r="R1220" s="296"/>
      <c r="S1220" s="296"/>
      <c r="T1220" s="296"/>
      <c r="U1220" s="296"/>
      <c r="V1220" s="296"/>
      <c r="W1220" s="296"/>
      <c r="X1220" s="296"/>
      <c r="Y1220" s="296"/>
      <c r="Z1220" s="296"/>
      <c r="AA1220" s="296"/>
      <c r="AB1220" s="296"/>
    </row>
    <row r="1221" spans="4:28" s="82" customFormat="1" x14ac:dyDescent="0.35">
      <c r="D1221" s="252" t="str">
        <f t="shared" si="9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179</v>
      </c>
      <c r="M1221" s="25"/>
      <c r="O1221" s="296"/>
      <c r="P1221" s="296"/>
      <c r="Q1221" s="296"/>
      <c r="R1221" s="296"/>
      <c r="S1221" s="296"/>
      <c r="T1221" s="296"/>
      <c r="U1221" s="296"/>
      <c r="V1221" s="296"/>
      <c r="W1221" s="296"/>
      <c r="X1221" s="296"/>
      <c r="Y1221" s="296"/>
      <c r="Z1221" s="296"/>
      <c r="AA1221" s="296"/>
      <c r="AB1221" s="296"/>
    </row>
    <row r="1222" spans="4:28" s="82" customFormat="1" x14ac:dyDescent="0.35">
      <c r="D1222" s="252" t="str">
        <f t="shared" si="9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179</v>
      </c>
      <c r="M1222" s="25"/>
      <c r="O1222" s="296"/>
      <c r="P1222" s="296"/>
      <c r="Q1222" s="296"/>
      <c r="R1222" s="296"/>
      <c r="S1222" s="296"/>
      <c r="T1222" s="296"/>
      <c r="U1222" s="296"/>
      <c r="V1222" s="296"/>
      <c r="W1222" s="296"/>
      <c r="X1222" s="296"/>
      <c r="Y1222" s="296"/>
      <c r="Z1222" s="296"/>
      <c r="AA1222" s="296"/>
      <c r="AB1222" s="296"/>
    </row>
    <row r="1223" spans="4:28" s="82" customFormat="1" x14ac:dyDescent="0.35">
      <c r="D1223" s="252" t="str">
        <f t="shared" si="9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179</v>
      </c>
      <c r="M1223" s="25"/>
      <c r="O1223" s="296"/>
      <c r="P1223" s="296"/>
      <c r="Q1223" s="296"/>
      <c r="R1223" s="296"/>
      <c r="S1223" s="296"/>
      <c r="T1223" s="296"/>
      <c r="U1223" s="296"/>
      <c r="V1223" s="296"/>
      <c r="W1223" s="296"/>
      <c r="X1223" s="296"/>
      <c r="Y1223" s="296"/>
      <c r="Z1223" s="296"/>
      <c r="AA1223" s="296"/>
      <c r="AB1223" s="296"/>
    </row>
    <row r="1224" spans="4:28" s="82" customFormat="1" x14ac:dyDescent="0.35">
      <c r="D1224" s="252" t="str">
        <f t="shared" si="9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179</v>
      </c>
      <c r="M1224" s="25"/>
      <c r="O1224" s="296"/>
      <c r="P1224" s="296"/>
      <c r="Q1224" s="296"/>
      <c r="R1224" s="296"/>
      <c r="S1224" s="296"/>
      <c r="T1224" s="296"/>
      <c r="U1224" s="296"/>
      <c r="V1224" s="296"/>
      <c r="W1224" s="296"/>
      <c r="X1224" s="296"/>
      <c r="Y1224" s="296"/>
      <c r="Z1224" s="296"/>
      <c r="AA1224" s="296"/>
      <c r="AB1224" s="296"/>
    </row>
    <row r="1225" spans="4:28" s="82" customFormat="1" x14ac:dyDescent="0.35">
      <c r="D1225" s="252" t="str">
        <f t="shared" si="9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179</v>
      </c>
      <c r="M1225" s="25"/>
      <c r="O1225" s="296"/>
      <c r="P1225" s="296"/>
      <c r="Q1225" s="296"/>
      <c r="R1225" s="296"/>
      <c r="S1225" s="296"/>
      <c r="T1225" s="296"/>
      <c r="U1225" s="296"/>
      <c r="V1225" s="296"/>
      <c r="W1225" s="296"/>
      <c r="X1225" s="296"/>
      <c r="Y1225" s="296"/>
      <c r="Z1225" s="296"/>
      <c r="AA1225" s="296"/>
      <c r="AB1225" s="296"/>
    </row>
    <row r="1226" spans="4:28" s="82" customFormat="1" x14ac:dyDescent="0.35">
      <c r="D1226" s="252" t="str">
        <f t="shared" si="9"/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179</v>
      </c>
      <c r="M1226" s="25"/>
      <c r="O1226" s="296"/>
      <c r="P1226" s="296"/>
      <c r="Q1226" s="296"/>
      <c r="R1226" s="296"/>
      <c r="S1226" s="296"/>
      <c r="T1226" s="296"/>
      <c r="U1226" s="296"/>
      <c r="V1226" s="296"/>
      <c r="W1226" s="296"/>
      <c r="X1226" s="296"/>
      <c r="Y1226" s="296"/>
      <c r="Z1226" s="296"/>
      <c r="AA1226" s="296"/>
      <c r="AB1226" s="296"/>
    </row>
    <row r="1227" spans="4:28" s="82" customFormat="1" x14ac:dyDescent="0.35">
      <c r="D1227" s="252" t="str">
        <f t="shared" si="9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179</v>
      </c>
      <c r="M1227" s="25"/>
      <c r="O1227" s="296"/>
      <c r="P1227" s="296"/>
      <c r="Q1227" s="296"/>
      <c r="R1227" s="296"/>
      <c r="S1227" s="296"/>
      <c r="T1227" s="296"/>
      <c r="U1227" s="296"/>
      <c r="V1227" s="296"/>
      <c r="W1227" s="296"/>
      <c r="X1227" s="296"/>
      <c r="Y1227" s="296"/>
      <c r="Z1227" s="296"/>
      <c r="AA1227" s="296"/>
      <c r="AB1227" s="296"/>
    </row>
    <row r="1228" spans="4:28" s="82" customFormat="1" x14ac:dyDescent="0.35">
      <c r="D1228" s="252" t="str">
        <f t="shared" si="9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179</v>
      </c>
      <c r="M1228" s="25"/>
      <c r="O1228" s="296"/>
      <c r="P1228" s="296"/>
      <c r="Q1228" s="296"/>
      <c r="R1228" s="296"/>
      <c r="S1228" s="296"/>
      <c r="T1228" s="296"/>
      <c r="U1228" s="296"/>
      <c r="V1228" s="296"/>
      <c r="W1228" s="296"/>
      <c r="X1228" s="296"/>
      <c r="Y1228" s="296"/>
      <c r="Z1228" s="296"/>
      <c r="AA1228" s="296"/>
      <c r="AB1228" s="296"/>
    </row>
    <row r="1229" spans="4:28" s="82" customFormat="1" x14ac:dyDescent="0.35">
      <c r="D1229" s="252" t="str">
        <f t="shared" si="9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179</v>
      </c>
      <c r="M1229" s="25"/>
      <c r="O1229" s="296"/>
      <c r="P1229" s="296"/>
      <c r="Q1229" s="296"/>
      <c r="R1229" s="296"/>
      <c r="S1229" s="296"/>
      <c r="T1229" s="296"/>
      <c r="U1229" s="296"/>
      <c r="V1229" s="296"/>
      <c r="W1229" s="296"/>
      <c r="X1229" s="296"/>
      <c r="Y1229" s="296"/>
      <c r="Z1229" s="296"/>
      <c r="AA1229" s="296"/>
      <c r="AB1229" s="296"/>
    </row>
    <row r="1230" spans="4:28" s="82" customFormat="1" x14ac:dyDescent="0.35">
      <c r="D1230" s="252" t="str">
        <f t="shared" si="9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179</v>
      </c>
      <c r="M1230" s="25"/>
      <c r="O1230" s="296"/>
      <c r="P1230" s="296"/>
      <c r="Q1230" s="296"/>
      <c r="R1230" s="296"/>
      <c r="S1230" s="296"/>
      <c r="T1230" s="296"/>
      <c r="U1230" s="296"/>
      <c r="V1230" s="296"/>
      <c r="W1230" s="296"/>
      <c r="X1230" s="296"/>
      <c r="Y1230" s="296"/>
      <c r="Z1230" s="296"/>
      <c r="AA1230" s="296"/>
      <c r="AB1230" s="296"/>
    </row>
    <row r="1231" spans="4:28" s="82" customFormat="1" x14ac:dyDescent="0.35">
      <c r="D1231" s="252" t="str">
        <f t="shared" si="9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179</v>
      </c>
      <c r="M1231" s="25"/>
      <c r="O1231" s="296"/>
      <c r="P1231" s="296"/>
      <c r="Q1231" s="296"/>
      <c r="R1231" s="296"/>
      <c r="S1231" s="296"/>
      <c r="T1231" s="296"/>
      <c r="U1231" s="296"/>
      <c r="V1231" s="296"/>
      <c r="W1231" s="296"/>
      <c r="X1231" s="296"/>
      <c r="Y1231" s="296"/>
      <c r="Z1231" s="296"/>
      <c r="AA1231" s="296"/>
      <c r="AB1231" s="296"/>
    </row>
    <row r="1232" spans="4:28" s="82" customFormat="1" x14ac:dyDescent="0.35">
      <c r="D1232" s="252" t="str">
        <f t="shared" si="9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179</v>
      </c>
      <c r="M1232" s="25"/>
      <c r="O1232" s="296"/>
      <c r="P1232" s="296"/>
      <c r="Q1232" s="296"/>
      <c r="R1232" s="296"/>
      <c r="S1232" s="296"/>
      <c r="T1232" s="296"/>
      <c r="U1232" s="296"/>
      <c r="V1232" s="296"/>
      <c r="W1232" s="296"/>
      <c r="X1232" s="296"/>
      <c r="Y1232" s="296"/>
      <c r="Z1232" s="296"/>
      <c r="AA1232" s="296"/>
      <c r="AB1232" s="296"/>
    </row>
    <row r="1233" spans="4:28" s="82" customFormat="1" x14ac:dyDescent="0.35">
      <c r="D1233" s="252" t="str">
        <f t="shared" si="9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179</v>
      </c>
      <c r="M1233" s="25"/>
      <c r="O1233" s="296"/>
      <c r="P1233" s="296"/>
      <c r="Q1233" s="296"/>
      <c r="R1233" s="296"/>
      <c r="S1233" s="296"/>
      <c r="T1233" s="296"/>
      <c r="U1233" s="296"/>
      <c r="V1233" s="296"/>
      <c r="W1233" s="296"/>
      <c r="X1233" s="296"/>
      <c r="Y1233" s="296"/>
      <c r="Z1233" s="296"/>
      <c r="AA1233" s="296"/>
      <c r="AB1233" s="296"/>
    </row>
    <row r="1234" spans="4:28" s="82" customFormat="1" x14ac:dyDescent="0.35">
      <c r="D1234" s="252" t="str">
        <f t="shared" si="9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179</v>
      </c>
      <c r="M1234" s="25"/>
      <c r="O1234" s="296"/>
      <c r="P1234" s="296"/>
      <c r="Q1234" s="296"/>
      <c r="R1234" s="296"/>
      <c r="S1234" s="296"/>
      <c r="T1234" s="296"/>
      <c r="U1234" s="296"/>
      <c r="V1234" s="296"/>
      <c r="W1234" s="296"/>
      <c r="X1234" s="296"/>
      <c r="Y1234" s="296"/>
      <c r="Z1234" s="296"/>
      <c r="AA1234" s="296"/>
      <c r="AB1234" s="296"/>
    </row>
    <row r="1235" spans="4:28" s="82" customFormat="1" x14ac:dyDescent="0.35">
      <c r="D1235" s="252" t="str">
        <f t="shared" si="9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179</v>
      </c>
      <c r="M1235" s="25"/>
      <c r="O1235" s="296"/>
      <c r="P1235" s="296"/>
      <c r="Q1235" s="296"/>
      <c r="R1235" s="296"/>
      <c r="S1235" s="296"/>
      <c r="T1235" s="296"/>
      <c r="U1235" s="296"/>
      <c r="V1235" s="296"/>
      <c r="W1235" s="296"/>
      <c r="X1235" s="296"/>
      <c r="Y1235" s="296"/>
      <c r="Z1235" s="296"/>
      <c r="AA1235" s="296"/>
      <c r="AB1235" s="296"/>
    </row>
    <row r="1236" spans="4:28" s="82" customFormat="1" x14ac:dyDescent="0.35">
      <c r="D1236" s="252" t="str">
        <f t="shared" si="9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179</v>
      </c>
      <c r="M1236" s="25"/>
      <c r="O1236" s="296"/>
      <c r="P1236" s="296"/>
      <c r="Q1236" s="296"/>
      <c r="R1236" s="296"/>
      <c r="S1236" s="296"/>
      <c r="T1236" s="296"/>
      <c r="U1236" s="296"/>
      <c r="V1236" s="296"/>
      <c r="W1236" s="296"/>
      <c r="X1236" s="296"/>
      <c r="Y1236" s="296"/>
      <c r="Z1236" s="296"/>
      <c r="AA1236" s="296"/>
      <c r="AB1236" s="296"/>
    </row>
    <row r="1237" spans="4:28" s="82" customFormat="1" x14ac:dyDescent="0.35">
      <c r="D1237" s="252" t="str">
        <f t="shared" si="9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179</v>
      </c>
      <c r="M1237" s="25"/>
      <c r="O1237" s="296"/>
      <c r="P1237" s="296"/>
      <c r="Q1237" s="296"/>
      <c r="R1237" s="296"/>
      <c r="S1237" s="296"/>
      <c r="T1237" s="296"/>
      <c r="U1237" s="296"/>
      <c r="V1237" s="296"/>
      <c r="W1237" s="296"/>
      <c r="X1237" s="296"/>
      <c r="Y1237" s="296"/>
      <c r="Z1237" s="296"/>
      <c r="AA1237" s="296"/>
      <c r="AB1237" s="296"/>
    </row>
    <row r="1238" spans="4:28" s="82" customFormat="1" x14ac:dyDescent="0.35">
      <c r="D1238" s="252" t="str">
        <f t="shared" si="9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179</v>
      </c>
      <c r="M1238" s="25"/>
      <c r="O1238" s="296"/>
      <c r="P1238" s="296"/>
      <c r="Q1238" s="296"/>
      <c r="R1238" s="296"/>
      <c r="S1238" s="296"/>
      <c r="T1238" s="296"/>
      <c r="U1238" s="296"/>
      <c r="V1238" s="296"/>
      <c r="W1238" s="296"/>
      <c r="X1238" s="296"/>
      <c r="Y1238" s="296"/>
      <c r="Z1238" s="296"/>
      <c r="AA1238" s="296"/>
      <c r="AB1238" s="296"/>
    </row>
    <row r="1239" spans="4:28" s="82" customFormat="1" x14ac:dyDescent="0.35">
      <c r="D1239" s="252" t="str">
        <f t="shared" ref="D1239:D1257" si="10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179</v>
      </c>
      <c r="M1239" s="25"/>
      <c r="O1239" s="296"/>
      <c r="P1239" s="296"/>
      <c r="Q1239" s="296"/>
      <c r="R1239" s="296"/>
      <c r="S1239" s="296"/>
      <c r="T1239" s="296"/>
      <c r="U1239" s="296"/>
      <c r="V1239" s="296"/>
      <c r="W1239" s="296"/>
      <c r="X1239" s="296"/>
      <c r="Y1239" s="296"/>
      <c r="Z1239" s="296"/>
      <c r="AA1239" s="296"/>
      <c r="AB1239" s="296"/>
    </row>
    <row r="1240" spans="4:28" s="82" customFormat="1" x14ac:dyDescent="0.35">
      <c r="D1240" s="252" t="str">
        <f t="shared" si="10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179</v>
      </c>
      <c r="M1240" s="25"/>
      <c r="O1240" s="296"/>
      <c r="P1240" s="296"/>
      <c r="Q1240" s="296"/>
      <c r="R1240" s="296"/>
      <c r="S1240" s="296"/>
      <c r="T1240" s="296"/>
      <c r="U1240" s="296"/>
      <c r="V1240" s="296"/>
      <c r="W1240" s="296"/>
      <c r="X1240" s="296"/>
      <c r="Y1240" s="296"/>
      <c r="Z1240" s="296"/>
      <c r="AA1240" s="296"/>
      <c r="AB1240" s="296"/>
    </row>
    <row r="1241" spans="4:28" s="82" customFormat="1" x14ac:dyDescent="0.35">
      <c r="D1241" s="252" t="str">
        <f t="shared" si="10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179</v>
      </c>
      <c r="M1241" s="25"/>
      <c r="O1241" s="296"/>
      <c r="P1241" s="296"/>
      <c r="Q1241" s="296"/>
      <c r="R1241" s="296"/>
      <c r="S1241" s="296"/>
      <c r="T1241" s="296"/>
      <c r="U1241" s="296"/>
      <c r="V1241" s="296"/>
      <c r="W1241" s="296"/>
      <c r="X1241" s="296"/>
      <c r="Y1241" s="296"/>
      <c r="Z1241" s="296"/>
      <c r="AA1241" s="296"/>
      <c r="AB1241" s="296"/>
    </row>
    <row r="1242" spans="4:28" s="82" customFormat="1" x14ac:dyDescent="0.35">
      <c r="D1242" s="252" t="str">
        <f t="shared" si="10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179</v>
      </c>
      <c r="M1242" s="25"/>
      <c r="O1242" s="296"/>
      <c r="P1242" s="296"/>
      <c r="Q1242" s="296"/>
      <c r="R1242" s="296"/>
      <c r="S1242" s="296"/>
      <c r="T1242" s="296"/>
      <c r="U1242" s="296"/>
      <c r="V1242" s="296"/>
      <c r="W1242" s="296"/>
      <c r="X1242" s="296"/>
      <c r="Y1242" s="296"/>
      <c r="Z1242" s="296"/>
      <c r="AA1242" s="296"/>
      <c r="AB1242" s="296"/>
    </row>
    <row r="1243" spans="4:28" s="82" customFormat="1" x14ac:dyDescent="0.35">
      <c r="D1243" s="252" t="str">
        <f t="shared" si="10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179</v>
      </c>
      <c r="M1243" s="25"/>
      <c r="O1243" s="296"/>
      <c r="P1243" s="296"/>
      <c r="Q1243" s="296"/>
      <c r="R1243" s="296"/>
      <c r="S1243" s="296"/>
      <c r="T1243" s="296"/>
      <c r="U1243" s="296"/>
      <c r="V1243" s="296"/>
      <c r="W1243" s="296"/>
      <c r="X1243" s="296"/>
      <c r="Y1243" s="296"/>
      <c r="Z1243" s="296"/>
      <c r="AA1243" s="296"/>
      <c r="AB1243" s="296"/>
    </row>
    <row r="1244" spans="4:28" s="82" customFormat="1" x14ac:dyDescent="0.35">
      <c r="D1244" s="252" t="str">
        <f t="shared" si="10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179</v>
      </c>
      <c r="M1244" s="25"/>
      <c r="O1244" s="296"/>
      <c r="P1244" s="296"/>
      <c r="Q1244" s="296"/>
      <c r="R1244" s="296"/>
      <c r="S1244" s="296"/>
      <c r="T1244" s="296"/>
      <c r="U1244" s="296"/>
      <c r="V1244" s="296"/>
      <c r="W1244" s="296"/>
      <c r="X1244" s="296"/>
      <c r="Y1244" s="296"/>
      <c r="Z1244" s="296"/>
      <c r="AA1244" s="296"/>
      <c r="AB1244" s="296"/>
    </row>
    <row r="1245" spans="4:28" s="82" customFormat="1" x14ac:dyDescent="0.35">
      <c r="D1245" s="252" t="str">
        <f t="shared" si="10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179</v>
      </c>
      <c r="M1245" s="25"/>
      <c r="O1245" s="296"/>
      <c r="P1245" s="296"/>
      <c r="Q1245" s="296"/>
      <c r="R1245" s="296"/>
      <c r="S1245" s="296"/>
      <c r="T1245" s="296"/>
      <c r="U1245" s="296"/>
      <c r="V1245" s="296"/>
      <c r="W1245" s="296"/>
      <c r="X1245" s="296"/>
      <c r="Y1245" s="296"/>
      <c r="Z1245" s="296"/>
      <c r="AA1245" s="296"/>
      <c r="AB1245" s="296"/>
    </row>
    <row r="1246" spans="4:28" s="82" customFormat="1" x14ac:dyDescent="0.35">
      <c r="D1246" s="252" t="str">
        <f t="shared" si="10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179</v>
      </c>
      <c r="M1246" s="25"/>
      <c r="O1246" s="296"/>
      <c r="P1246" s="296"/>
      <c r="Q1246" s="296"/>
      <c r="R1246" s="296"/>
      <c r="S1246" s="296"/>
      <c r="T1246" s="296"/>
      <c r="U1246" s="296"/>
      <c r="V1246" s="296"/>
      <c r="W1246" s="296"/>
      <c r="X1246" s="296"/>
      <c r="Y1246" s="296"/>
      <c r="Z1246" s="296"/>
      <c r="AA1246" s="296"/>
      <c r="AB1246" s="296"/>
    </row>
    <row r="1247" spans="4:28" s="82" customFormat="1" x14ac:dyDescent="0.35">
      <c r="D1247" s="252" t="str">
        <f t="shared" si="10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179</v>
      </c>
      <c r="M1247" s="25"/>
      <c r="O1247" s="296"/>
      <c r="P1247" s="296"/>
      <c r="Q1247" s="296"/>
      <c r="R1247" s="296"/>
      <c r="S1247" s="296"/>
      <c r="T1247" s="296"/>
      <c r="U1247" s="296"/>
      <c r="V1247" s="296"/>
      <c r="W1247" s="296"/>
      <c r="X1247" s="296"/>
      <c r="Y1247" s="296"/>
      <c r="Z1247" s="296"/>
      <c r="AA1247" s="296"/>
      <c r="AB1247" s="296"/>
    </row>
    <row r="1248" spans="4:28" s="82" customFormat="1" x14ac:dyDescent="0.35">
      <c r="D1248" s="252" t="str">
        <f t="shared" si="10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179</v>
      </c>
      <c r="M1248" s="25"/>
      <c r="O1248" s="296"/>
      <c r="P1248" s="296"/>
      <c r="Q1248" s="296"/>
      <c r="R1248" s="296"/>
      <c r="S1248" s="296"/>
      <c r="T1248" s="296"/>
      <c r="U1248" s="296"/>
      <c r="V1248" s="296"/>
      <c r="W1248" s="296"/>
      <c r="X1248" s="296"/>
      <c r="Y1248" s="296"/>
      <c r="Z1248" s="296"/>
      <c r="AA1248" s="296"/>
      <c r="AB1248" s="296"/>
    </row>
    <row r="1249" spans="2:29" s="82" customFormat="1" x14ac:dyDescent="0.35">
      <c r="D1249" s="252" t="str">
        <f t="shared" si="10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179</v>
      </c>
      <c r="M1249" s="25"/>
      <c r="O1249" s="296"/>
      <c r="P1249" s="296"/>
      <c r="Q1249" s="296"/>
      <c r="R1249" s="296"/>
      <c r="S1249" s="296"/>
      <c r="T1249" s="296"/>
      <c r="U1249" s="296"/>
      <c r="V1249" s="296"/>
      <c r="W1249" s="296"/>
      <c r="X1249" s="296"/>
      <c r="Y1249" s="296"/>
      <c r="Z1249" s="296"/>
      <c r="AA1249" s="296"/>
      <c r="AB1249" s="296"/>
    </row>
    <row r="1250" spans="2:29" s="82" customFormat="1" x14ac:dyDescent="0.35">
      <c r="D1250" s="252" t="str">
        <f t="shared" si="10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179</v>
      </c>
      <c r="M1250" s="25"/>
      <c r="O1250" s="296"/>
      <c r="P1250" s="296"/>
      <c r="Q1250" s="296"/>
      <c r="R1250" s="296"/>
      <c r="S1250" s="296"/>
      <c r="T1250" s="296"/>
      <c r="U1250" s="296"/>
      <c r="V1250" s="296"/>
      <c r="W1250" s="296"/>
      <c r="X1250" s="296"/>
      <c r="Y1250" s="296"/>
      <c r="Z1250" s="296"/>
      <c r="AA1250" s="296"/>
      <c r="AB1250" s="296"/>
    </row>
    <row r="1251" spans="2:29" s="82" customFormat="1" x14ac:dyDescent="0.35">
      <c r="D1251" s="252" t="str">
        <f t="shared" si="10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179</v>
      </c>
      <c r="M1251" s="25"/>
      <c r="O1251" s="296"/>
      <c r="P1251" s="296"/>
      <c r="Q1251" s="296"/>
      <c r="R1251" s="296"/>
      <c r="S1251" s="296"/>
      <c r="T1251" s="296"/>
      <c r="U1251" s="296"/>
      <c r="V1251" s="296"/>
      <c r="W1251" s="296"/>
      <c r="X1251" s="296"/>
      <c r="Y1251" s="296"/>
      <c r="Z1251" s="296"/>
      <c r="AA1251" s="296"/>
      <c r="AB1251" s="296"/>
    </row>
    <row r="1252" spans="2:29" s="82" customFormat="1" x14ac:dyDescent="0.35">
      <c r="D1252" s="252" t="str">
        <f t="shared" si="10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179</v>
      </c>
      <c r="M1252" s="25"/>
      <c r="O1252" s="296"/>
      <c r="P1252" s="296"/>
      <c r="Q1252" s="296"/>
      <c r="R1252" s="296"/>
      <c r="S1252" s="296"/>
      <c r="T1252" s="296"/>
      <c r="U1252" s="296"/>
      <c r="V1252" s="296"/>
      <c r="W1252" s="296"/>
      <c r="X1252" s="296"/>
      <c r="Y1252" s="296"/>
      <c r="Z1252" s="296"/>
      <c r="AA1252" s="296"/>
      <c r="AB1252" s="296"/>
    </row>
    <row r="1253" spans="2:29" s="82" customFormat="1" x14ac:dyDescent="0.35">
      <c r="D1253" s="252" t="str">
        <f t="shared" si="10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179</v>
      </c>
      <c r="M1253" s="25"/>
      <c r="O1253" s="296"/>
      <c r="P1253" s="296"/>
      <c r="Q1253" s="296"/>
      <c r="R1253" s="296"/>
      <c r="S1253" s="296"/>
      <c r="T1253" s="296"/>
      <c r="U1253" s="296"/>
      <c r="V1253" s="296"/>
      <c r="W1253" s="296"/>
      <c r="X1253" s="296"/>
      <c r="Y1253" s="296"/>
      <c r="Z1253" s="296"/>
      <c r="AA1253" s="296"/>
      <c r="AB1253" s="296"/>
    </row>
    <row r="1254" spans="2:29" s="82" customFormat="1" x14ac:dyDescent="0.35">
      <c r="D1254" s="252" t="str">
        <f t="shared" si="10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179</v>
      </c>
      <c r="M1254" s="25"/>
      <c r="O1254" s="296"/>
      <c r="P1254" s="296"/>
      <c r="Q1254" s="296"/>
      <c r="R1254" s="296"/>
      <c r="S1254" s="296"/>
      <c r="T1254" s="296"/>
      <c r="U1254" s="296"/>
      <c r="V1254" s="296"/>
      <c r="W1254" s="296"/>
      <c r="X1254" s="296"/>
      <c r="Y1254" s="296"/>
      <c r="Z1254" s="296"/>
      <c r="AA1254" s="296"/>
      <c r="AB1254" s="296"/>
    </row>
    <row r="1255" spans="2:29" s="82" customFormat="1" x14ac:dyDescent="0.35">
      <c r="D1255" s="252" t="str">
        <f t="shared" si="10"/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179</v>
      </c>
      <c r="M1255" s="25"/>
      <c r="O1255" s="296"/>
      <c r="P1255" s="296"/>
      <c r="Q1255" s="296"/>
      <c r="R1255" s="296"/>
      <c r="S1255" s="296"/>
      <c r="T1255" s="296"/>
      <c r="U1255" s="296"/>
      <c r="V1255" s="296"/>
      <c r="W1255" s="296"/>
      <c r="X1255" s="296"/>
      <c r="Y1255" s="296"/>
      <c r="Z1255" s="296"/>
      <c r="AA1255" s="296"/>
      <c r="AB1255" s="296"/>
    </row>
    <row r="1256" spans="2:29" x14ac:dyDescent="0.35">
      <c r="D1256" s="252" t="str">
        <f t="shared" si="10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179</v>
      </c>
      <c r="M1256" s="25"/>
      <c r="O1256" s="296"/>
      <c r="P1256" s="296"/>
      <c r="Q1256" s="296"/>
      <c r="R1256" s="296"/>
      <c r="S1256" s="296"/>
      <c r="T1256" s="296"/>
      <c r="U1256" s="296"/>
      <c r="V1256" s="296"/>
      <c r="W1256" s="296"/>
      <c r="X1256" s="296"/>
      <c r="Y1256" s="296"/>
      <c r="Z1256" s="296"/>
      <c r="AA1256" s="296"/>
      <c r="AB1256" s="296"/>
    </row>
    <row r="1257" spans="2:29" x14ac:dyDescent="0.35">
      <c r="D1257" s="253" t="str">
        <f t="shared" si="10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179</v>
      </c>
      <c r="L1257" s="113"/>
      <c r="M1257" s="247"/>
      <c r="N1257" s="113"/>
      <c r="O1257" s="297"/>
      <c r="P1257" s="297"/>
      <c r="Q1257" s="297"/>
      <c r="R1257" s="297"/>
      <c r="S1257" s="297"/>
      <c r="T1257" s="297"/>
      <c r="U1257" s="297"/>
      <c r="V1257" s="297"/>
      <c r="W1257" s="297"/>
      <c r="X1257" s="297"/>
      <c r="Y1257" s="297"/>
      <c r="Z1257" s="297"/>
      <c r="AA1257" s="297"/>
      <c r="AB1257" s="297"/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90467-7965-4B3B-8DA1-1208C41F28B9}">
  <sheetPr codeName="Sheet40">
    <tabColor theme="9" tint="0.59999389629810485"/>
  </sheetPr>
  <dimension ref="A1:BK123"/>
  <sheetViews>
    <sheetView showGridLines="0" zoomScale="70" zoomScaleNormal="70" workbookViewId="0">
      <pane xSplit="14" ySplit="5" topLeftCell="O6" activePane="bottomRight" state="frozen"/>
      <selection activeCell="Q24" sqref="Q24"/>
      <selection pane="topRight" activeCell="Q24" sqref="Q24"/>
      <selection pane="bottomLeft" activeCell="Q24" sqref="Q24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5" width="11.6328125" style="49" customWidth="1"/>
    <col min="6" max="6" width="18.54296875" style="49" bestFit="1" customWidth="1"/>
    <col min="7" max="7" width="11.6328125" style="49" customWidth="1"/>
    <col min="8" max="8" width="12.54296875" style="49" bestFit="1" customWidth="1"/>
    <col min="9" max="9" width="37.54296875" style="49" bestFit="1" customWidth="1"/>
    <col min="10" max="10" width="11.6328125" style="49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Impact_361_net_revenue</v>
      </c>
      <c r="AC1" s="10"/>
    </row>
    <row r="3" spans="1:29" x14ac:dyDescent="0.35">
      <c r="B3" s="107" t="s">
        <v>357</v>
      </c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  <c r="AB3" s="285"/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D6" s="251" t="str">
        <f t="shared" ref="D6:D34" si="0">E6&amp;"_"&amp;F6&amp;"_"&amp;H6&amp;"_"&amp;I6</f>
        <v>_Net revenue by tariff_pre-DCP 361_Domestic Aggregated with Residual</v>
      </c>
      <c r="E6" s="59"/>
      <c r="F6" s="59" t="s">
        <v>325</v>
      </c>
      <c r="G6" s="59" t="s">
        <v>358</v>
      </c>
      <c r="H6" s="59" t="s">
        <v>326</v>
      </c>
      <c r="I6" s="59" t="s">
        <v>238</v>
      </c>
      <c r="J6" s="29"/>
      <c r="K6" s="59" t="s">
        <v>35</v>
      </c>
      <c r="L6" s="112"/>
      <c r="M6" s="246"/>
      <c r="N6" s="112"/>
      <c r="O6" s="286">
        <f>(('Reorder aggregate volumes'!O127 * 'Outputs_pre-361'!O683 + 'Reorder aggregate volumes'!O156 * 'Outputs_pre-361'!O712 + 'Reorder aggregate volumes'!O185 * 'Outputs_pre-361'!O741 + 'Reorder aggregate volumes'!O301 * 'Outputs_pre-361'!O857) * thousand / hundred) + (('Reorder aggregate volumes'!O214 * ('Outputs_pre-361'!O770 + 'Outputs_pre-361'!O886) + 'Reorder aggregate volumes'!O243 * 'Outputs_pre-361'!O799 + 'Reorder aggregate volumes'!O272 * 'Outputs_pre-361'!O828)) * days_in_year / hundred</f>
        <v>183966565.06034237</v>
      </c>
      <c r="P6" s="262">
        <f>(('Reorder aggregate volumes'!P127 * 'Outputs_pre-361'!P683 + 'Reorder aggregate volumes'!P156 * 'Outputs_pre-361'!P712 + 'Reorder aggregate volumes'!P185 * 'Outputs_pre-361'!P741 + 'Reorder aggregate volumes'!P301 * 'Outputs_pre-361'!P857) * thousand / hundred) + (('Reorder aggregate volumes'!P214 * ('Outputs_pre-361'!P770 + 'Outputs_pre-361'!P886) + 'Reorder aggregate volumes'!P243 * 'Outputs_pre-361'!P799 + 'Reorder aggregate volumes'!P272 * 'Outputs_pre-361'!P828)) * days_in_year / hundred</f>
        <v>149355129.3611508</v>
      </c>
      <c r="Q6" s="262">
        <f>(('Reorder aggregate volumes'!Q127 * 'Outputs_pre-361'!Q683 + 'Reorder aggregate volumes'!Q156 * 'Outputs_pre-361'!Q712 + 'Reorder aggregate volumes'!Q185 * 'Outputs_pre-361'!Q741 + 'Reorder aggregate volumes'!Q301 * 'Outputs_pre-361'!Q857) * thousand / hundred) + (('Reorder aggregate volumes'!Q214 * ('Outputs_pre-361'!Q770 + 'Outputs_pre-361'!Q886) + 'Reorder aggregate volumes'!Q243 * 'Outputs_pre-361'!Q799 + 'Reorder aggregate volumes'!Q272 * 'Outputs_pre-361'!Q828)) * days_in_year / hundred</f>
        <v>186309307.27759406</v>
      </c>
      <c r="R6" s="262">
        <f>(('Reorder aggregate volumes'!R127 * 'Outputs_pre-361'!R683 + 'Reorder aggregate volumes'!R156 * 'Outputs_pre-361'!R712 + 'Reorder aggregate volumes'!R185 * 'Outputs_pre-361'!R741 + 'Reorder aggregate volumes'!R301 * 'Outputs_pre-361'!R857) * thousand / hundred) + (('Reorder aggregate volumes'!R214 * ('Outputs_pre-361'!R770 + 'Outputs_pre-361'!R886) + 'Reorder aggregate volumes'!R243 * 'Outputs_pre-361'!R799 + 'Reorder aggregate volumes'!R272 * 'Outputs_pre-361'!R828)) * days_in_year / hundred</f>
        <v>109736064.01855515</v>
      </c>
      <c r="S6" s="262">
        <f>(('Reorder aggregate volumes'!S127 * 'Outputs_pre-361'!S683 + 'Reorder aggregate volumes'!S156 * 'Outputs_pre-361'!S712 + 'Reorder aggregate volumes'!S185 * 'Outputs_pre-361'!S741 + 'Reorder aggregate volumes'!S301 * 'Outputs_pre-361'!S857) * thousand / hundred) + (('Reorder aggregate volumes'!S214 * ('Outputs_pre-361'!S770 + 'Outputs_pre-361'!S886) + 'Reorder aggregate volumes'!S243 * 'Outputs_pre-361'!S799 + 'Reorder aggregate volumes'!S272 * 'Outputs_pre-361'!S828)) * days_in_year / hundred</f>
        <v>262778760.42947143</v>
      </c>
      <c r="T6" s="262">
        <f>(('Reorder aggregate volumes'!T127 * 'Outputs_pre-361'!T683 + 'Reorder aggregate volumes'!T156 * 'Outputs_pre-361'!T712 + 'Reorder aggregate volumes'!T185 * 'Outputs_pre-361'!T741 + 'Reorder aggregate volumes'!T301 * 'Outputs_pre-361'!T857) * thousand / hundred) + (('Reorder aggregate volumes'!T214 * ('Outputs_pre-361'!T770 + 'Outputs_pre-361'!T886) + 'Reorder aggregate volumes'!T243 * 'Outputs_pre-361'!T799 + 'Reorder aggregate volumes'!T272 * 'Outputs_pre-361'!T828)) * days_in_year / hundred</f>
        <v>186546772.65931225</v>
      </c>
      <c r="U6" s="262">
        <f>(('Reorder aggregate volumes'!U127 * 'Outputs_pre-361'!U683 + 'Reorder aggregate volumes'!U156 * 'Outputs_pre-361'!U712 + 'Reorder aggregate volumes'!U185 * 'Outputs_pre-361'!U741 + 'Reorder aggregate volumes'!U301 * 'Outputs_pre-361'!U857) * thousand / hundred) + (('Reorder aggregate volumes'!U214 * ('Outputs_pre-361'!U770 + 'Outputs_pre-361'!U886) + 'Reorder aggregate volumes'!U243 * 'Outputs_pre-361'!U799 + 'Reorder aggregate volumes'!U272 * 'Outputs_pre-361'!U828)) * days_in_year / hundred</f>
        <v>171516840.46031693</v>
      </c>
      <c r="V6" s="262">
        <f>(('Reorder aggregate volumes'!V127 * 'Outputs_pre-361'!V683 + 'Reorder aggregate volumes'!V156 * 'Outputs_pre-361'!V712 + 'Reorder aggregate volumes'!V185 * 'Outputs_pre-361'!V741 + 'Reorder aggregate volumes'!V301 * 'Outputs_pre-361'!V857) * thousand / hundred) + (('Reorder aggregate volumes'!V214 * ('Outputs_pre-361'!V770 + 'Outputs_pre-361'!V886) + 'Reorder aggregate volumes'!V243 * 'Outputs_pre-361'!V799 + 'Reorder aggregate volumes'!V272 * 'Outputs_pre-361'!V828)) * days_in_year / hundred</f>
        <v>176612557.3048135</v>
      </c>
      <c r="W6" s="262">
        <f>(('Reorder aggregate volumes'!W127 * 'Outputs_pre-361'!W683 + 'Reorder aggregate volumes'!W156 * 'Outputs_pre-361'!W712 + 'Reorder aggregate volumes'!W185 * 'Outputs_pre-361'!W741 + 'Reorder aggregate volumes'!W301 * 'Outputs_pre-361'!W857) * thousand / hundred) + (('Reorder aggregate volumes'!W214 * ('Outputs_pre-361'!W770 + 'Outputs_pre-361'!W886) + 'Reorder aggregate volumes'!W243 * 'Outputs_pre-361'!W799 + 'Reorder aggregate volumes'!W272 * 'Outputs_pre-361'!W828)) * days_in_year / hundred</f>
        <v>241368176.37583265</v>
      </c>
      <c r="X6" s="262">
        <f>(('Reorder aggregate volumes'!X127 * 'Outputs_pre-361'!X683 + 'Reorder aggregate volumes'!X156 * 'Outputs_pre-361'!X712 + 'Reorder aggregate volumes'!X185 * 'Outputs_pre-361'!X741 + 'Reorder aggregate volumes'!X301 * 'Outputs_pre-361'!X857) * thousand / hundred) + (('Reorder aggregate volumes'!X214 * ('Outputs_pre-361'!X770 + 'Outputs_pre-361'!X886) + 'Reorder aggregate volumes'!X243 * 'Outputs_pre-361'!X799 + 'Reorder aggregate volumes'!X272 * 'Outputs_pre-361'!X828)) * days_in_year / hundred</f>
        <v>318532249.11591816</v>
      </c>
      <c r="Y6" s="262">
        <f>(('Reorder aggregate volumes'!Y127 * 'Outputs_pre-361'!Y683 + 'Reorder aggregate volumes'!Y156 * 'Outputs_pre-361'!Y712 + 'Reorder aggregate volumes'!Y185 * 'Outputs_pre-361'!Y741 + 'Reorder aggregate volumes'!Y301 * 'Outputs_pre-361'!Y857) * thousand / hundred) + (('Reorder aggregate volumes'!Y214 * ('Outputs_pre-361'!Y770 + 'Outputs_pre-361'!Y886) + 'Reorder aggregate volumes'!Y243 * 'Outputs_pre-361'!Y799 + 'Reorder aggregate volumes'!Y272 * 'Outputs_pre-361'!Y828)) * days_in_year / hundred</f>
        <v>217060190.6765179</v>
      </c>
      <c r="Z6" s="262">
        <f>(('Reorder aggregate volumes'!Z127 * 'Outputs_pre-361'!Z683 + 'Reorder aggregate volumes'!Z156 * 'Outputs_pre-361'!Z712 + 'Reorder aggregate volumes'!Z185 * 'Outputs_pre-361'!Z741 + 'Reorder aggregate volumes'!Z301 * 'Outputs_pre-361'!Z857) * thousand / hundred) + (('Reorder aggregate volumes'!Z214 * ('Outputs_pre-361'!Z770 + 'Outputs_pre-361'!Z886) + 'Reorder aggregate volumes'!Z243 * 'Outputs_pre-361'!Z799 + 'Reorder aggregate volumes'!Z272 * 'Outputs_pre-361'!Z828)) * days_in_year / hundred</f>
        <v>215777726.00900131</v>
      </c>
      <c r="AA6" s="262">
        <f>(('Reorder aggregate volumes'!AA127 * 'Outputs_pre-361'!AA683 + 'Reorder aggregate volumes'!AA156 * 'Outputs_pre-361'!AA712 + 'Reorder aggregate volumes'!AA185 * 'Outputs_pre-361'!AA741 + 'Reorder aggregate volumes'!AA301 * 'Outputs_pre-361'!AA857) * thousand / hundred) + (('Reorder aggregate volumes'!AA214 * ('Outputs_pre-361'!AA770 + 'Outputs_pre-361'!AA886) + 'Reorder aggregate volumes'!AA243 * 'Outputs_pre-361'!AA799 + 'Reorder aggregate volumes'!AA272 * 'Outputs_pre-361'!AA828)) * days_in_year / hundred</f>
        <v>177215793.66388547</v>
      </c>
      <c r="AB6" s="262">
        <f>(('Reorder aggregate volumes'!AB127 * 'Outputs_pre-361'!AB683 + 'Reorder aggregate volumes'!AB156 * 'Outputs_pre-361'!AB712 + 'Reorder aggregate volumes'!AB185 * 'Outputs_pre-361'!AB741 + 'Reorder aggregate volumes'!AB301 * 'Outputs_pre-361'!AB857) * thousand / hundred) + (('Reorder aggregate volumes'!AB214 * ('Outputs_pre-361'!AB770 + 'Outputs_pre-361'!AB886) + 'Reorder aggregate volumes'!AB243 * 'Outputs_pre-361'!AB799 + 'Reorder aggregate volumes'!AB272 * 'Outputs_pre-361'!AB828)) * days_in_year / hundred</f>
        <v>112998460.62748998</v>
      </c>
    </row>
    <row r="7" spans="1:29" x14ac:dyDescent="0.35">
      <c r="D7" s="252" t="str">
        <f t="shared" si="0"/>
        <v>_Net revenue by tariff_pre-DCP 361_Domestic Aggregated (Related MPAN)</v>
      </c>
      <c r="E7" s="63"/>
      <c r="F7" s="63" t="s">
        <v>325</v>
      </c>
      <c r="G7" s="63" t="s">
        <v>358</v>
      </c>
      <c r="H7" s="63" t="s">
        <v>326</v>
      </c>
      <c r="I7" s="63" t="s">
        <v>189</v>
      </c>
      <c r="J7" s="11"/>
      <c r="K7" s="63" t="s">
        <v>35</v>
      </c>
      <c r="L7" s="82"/>
      <c r="M7" s="25"/>
      <c r="N7" s="82"/>
      <c r="O7" s="262">
        <f>(('Reorder aggregate volumes'!O128 * 'Outputs_pre-361'!O684 + 'Reorder aggregate volumes'!O157 * 'Outputs_pre-361'!O713 + 'Reorder aggregate volumes'!O186 * 'Outputs_pre-361'!O742 + 'Reorder aggregate volumes'!O302 * 'Outputs_pre-361'!O858) * thousand / hundred) + (('Reorder aggregate volumes'!O215 * ('Outputs_pre-361'!O771 + 'Outputs_pre-361'!O887) + 'Reorder aggregate volumes'!O244 * 'Outputs_pre-361'!O800 + 'Reorder aggregate volumes'!O273 * 'Outputs_pre-361'!O829)) * days_in_year / hundred</f>
        <v>57193.98981266388</v>
      </c>
      <c r="P7" s="262">
        <f>(('Reorder aggregate volumes'!P128 * 'Outputs_pre-361'!P684 + 'Reorder aggregate volumes'!P157 * 'Outputs_pre-361'!P713 + 'Reorder aggregate volumes'!P186 * 'Outputs_pre-361'!P742 + 'Reorder aggregate volumes'!P302 * 'Outputs_pre-361'!P858) * thousand / hundred) + (('Reorder aggregate volumes'!P215 * ('Outputs_pre-361'!P771 + 'Outputs_pre-361'!P887) + 'Reorder aggregate volumes'!P244 * 'Outputs_pre-361'!P800 + 'Reorder aggregate volumes'!P273 * 'Outputs_pre-361'!P829)) * days_in_year / hundred</f>
        <v>596449.52547467779</v>
      </c>
      <c r="Q7" s="262">
        <f>(('Reorder aggregate volumes'!Q128 * 'Outputs_pre-361'!Q684 + 'Reorder aggregate volumes'!Q157 * 'Outputs_pre-361'!Q713 + 'Reorder aggregate volumes'!Q186 * 'Outputs_pre-361'!Q742 + 'Reorder aggregate volumes'!Q302 * 'Outputs_pre-361'!Q858) * thousand / hundred) + (('Reorder aggregate volumes'!Q215 * ('Outputs_pre-361'!Q771 + 'Outputs_pre-361'!Q887) + 'Reorder aggregate volumes'!Q244 * 'Outputs_pre-361'!Q800 + 'Reorder aggregate volumes'!Q273 * 'Outputs_pre-361'!Q829)) * days_in_year / hundred</f>
        <v>221841.35565721247</v>
      </c>
      <c r="R7" s="262">
        <f>(('Reorder aggregate volumes'!R128 * 'Outputs_pre-361'!R684 + 'Reorder aggregate volumes'!R157 * 'Outputs_pre-361'!R713 + 'Reorder aggregate volumes'!R186 * 'Outputs_pre-361'!R742 + 'Reorder aggregate volumes'!R302 * 'Outputs_pre-361'!R858) * thousand / hundred) + (('Reorder aggregate volumes'!R215 * ('Outputs_pre-361'!R771 + 'Outputs_pre-361'!R887) + 'Reorder aggregate volumes'!R244 * 'Outputs_pre-361'!R800 + 'Reorder aggregate volumes'!R273 * 'Outputs_pre-361'!R829)) * days_in_year / hundred</f>
        <v>9875241.1385860574</v>
      </c>
      <c r="S7" s="262">
        <f>(('Reorder aggregate volumes'!S128 * 'Outputs_pre-361'!S684 + 'Reorder aggregate volumes'!S157 * 'Outputs_pre-361'!S713 + 'Reorder aggregate volumes'!S186 * 'Outputs_pre-361'!S742 + 'Reorder aggregate volumes'!S302 * 'Outputs_pre-361'!S858) * thousand / hundred) + (('Reorder aggregate volumes'!S215 * ('Outputs_pre-361'!S771 + 'Outputs_pre-361'!S887) + 'Reorder aggregate volumes'!S244 * 'Outputs_pre-361'!S800 + 'Reorder aggregate volumes'!S273 * 'Outputs_pre-361'!S829)) * days_in_year / hundred</f>
        <v>1502062.7908871262</v>
      </c>
      <c r="T7" s="262">
        <f>(('Reorder aggregate volumes'!T128 * 'Outputs_pre-361'!T684 + 'Reorder aggregate volumes'!T157 * 'Outputs_pre-361'!T713 + 'Reorder aggregate volumes'!T186 * 'Outputs_pre-361'!T742 + 'Reorder aggregate volumes'!T302 * 'Outputs_pre-361'!T858) * thousand / hundred) + (('Reorder aggregate volumes'!T215 * ('Outputs_pre-361'!T771 + 'Outputs_pre-361'!T887) + 'Reorder aggregate volumes'!T244 * 'Outputs_pre-361'!T800 + 'Reorder aggregate volumes'!T273 * 'Outputs_pre-361'!T829)) * days_in_year / hundred</f>
        <v>3490732.47469489</v>
      </c>
      <c r="U7" s="262">
        <f>(('Reorder aggregate volumes'!U128 * 'Outputs_pre-361'!U684 + 'Reorder aggregate volumes'!U157 * 'Outputs_pre-361'!U713 + 'Reorder aggregate volumes'!U186 * 'Outputs_pre-361'!U742 + 'Reorder aggregate volumes'!U302 * 'Outputs_pre-361'!U858) * thousand / hundred) + (('Reorder aggregate volumes'!U215 * ('Outputs_pre-361'!U771 + 'Outputs_pre-361'!U887) + 'Reorder aggregate volumes'!U244 * 'Outputs_pre-361'!U800 + 'Reorder aggregate volumes'!U273 * 'Outputs_pre-361'!U829)) * days_in_year / hundred</f>
        <v>189702.00513821628</v>
      </c>
      <c r="V7" s="262">
        <f>(('Reorder aggregate volumes'!V128 * 'Outputs_pre-361'!V684 + 'Reorder aggregate volumes'!V157 * 'Outputs_pre-361'!V713 + 'Reorder aggregate volumes'!V186 * 'Outputs_pre-361'!V742 + 'Reorder aggregate volumes'!V302 * 'Outputs_pre-361'!V858) * thousand / hundred) + (('Reorder aggregate volumes'!V215 * ('Outputs_pre-361'!V771 + 'Outputs_pre-361'!V887) + 'Reorder aggregate volumes'!V244 * 'Outputs_pre-361'!V800 + 'Reorder aggregate volumes'!V273 * 'Outputs_pre-361'!V829)) * days_in_year / hundred</f>
        <v>140507.15503919788</v>
      </c>
      <c r="W7" s="262">
        <f>(('Reorder aggregate volumes'!W128 * 'Outputs_pre-361'!W684 + 'Reorder aggregate volumes'!W157 * 'Outputs_pre-361'!W713 + 'Reorder aggregate volumes'!W186 * 'Outputs_pre-361'!W742 + 'Reorder aggregate volumes'!W302 * 'Outputs_pre-361'!W858) * thousand / hundred) + (('Reorder aggregate volumes'!W215 * ('Outputs_pre-361'!W771 + 'Outputs_pre-361'!W887) + 'Reorder aggregate volumes'!W244 * 'Outputs_pre-361'!W800 + 'Reorder aggregate volumes'!W273 * 'Outputs_pre-361'!W829)) * days_in_year / hundred</f>
        <v>461013.42367838253</v>
      </c>
      <c r="X7" s="262">
        <f>(('Reorder aggregate volumes'!X128 * 'Outputs_pre-361'!X684 + 'Reorder aggregate volumes'!X157 * 'Outputs_pre-361'!X713 + 'Reorder aggregate volumes'!X186 * 'Outputs_pre-361'!X742 + 'Reorder aggregate volumes'!X302 * 'Outputs_pre-361'!X858) * thousand / hundred) + (('Reorder aggregate volumes'!X215 * ('Outputs_pre-361'!X771 + 'Outputs_pre-361'!X887) + 'Reorder aggregate volumes'!X244 * 'Outputs_pre-361'!X800 + 'Reorder aggregate volumes'!X273 * 'Outputs_pre-361'!X829)) * days_in_year / hundred</f>
        <v>219279.92220855874</v>
      </c>
      <c r="Y7" s="262">
        <f>(('Reorder aggregate volumes'!Y128 * 'Outputs_pre-361'!Y684 + 'Reorder aggregate volumes'!Y157 * 'Outputs_pre-361'!Y713 + 'Reorder aggregate volumes'!Y186 * 'Outputs_pre-361'!Y742 + 'Reorder aggregate volumes'!Y302 * 'Outputs_pre-361'!Y858) * thousand / hundred) + (('Reorder aggregate volumes'!Y215 * ('Outputs_pre-361'!Y771 + 'Outputs_pre-361'!Y887) + 'Reorder aggregate volumes'!Y244 * 'Outputs_pre-361'!Y800 + 'Reorder aggregate volumes'!Y273 * 'Outputs_pre-361'!Y829)) * days_in_year / hundred</f>
        <v>268044.92164832825</v>
      </c>
      <c r="Z7" s="262">
        <f>(('Reorder aggregate volumes'!Z128 * 'Outputs_pre-361'!Z684 + 'Reorder aggregate volumes'!Z157 * 'Outputs_pre-361'!Z713 + 'Reorder aggregate volumes'!Z186 * 'Outputs_pre-361'!Z742 + 'Reorder aggregate volumes'!Z302 * 'Outputs_pre-361'!Z858) * thousand / hundred) + (('Reorder aggregate volumes'!Z215 * ('Outputs_pre-361'!Z771 + 'Outputs_pre-361'!Z887) + 'Reorder aggregate volumes'!Z244 * 'Outputs_pre-361'!Z800 + 'Reorder aggregate volumes'!Z273 * 'Outputs_pre-361'!Z829)) * days_in_year / hundred</f>
        <v>264849.60507881653</v>
      </c>
      <c r="AA7" s="262">
        <f>(('Reorder aggregate volumes'!AA128 * 'Outputs_pre-361'!AA684 + 'Reorder aggregate volumes'!AA157 * 'Outputs_pre-361'!AA713 + 'Reorder aggregate volumes'!AA186 * 'Outputs_pre-361'!AA742 + 'Reorder aggregate volumes'!AA302 * 'Outputs_pre-361'!AA858) * thousand / hundred) + (('Reorder aggregate volumes'!AA215 * ('Outputs_pre-361'!AA771 + 'Outputs_pre-361'!AA887) + 'Reorder aggregate volumes'!AA244 * 'Outputs_pre-361'!AA800 + 'Reorder aggregate volumes'!AA273 * 'Outputs_pre-361'!AA829)) * days_in_year / hundred</f>
        <v>626263.72624807351</v>
      </c>
      <c r="AB7" s="262">
        <f>(('Reorder aggregate volumes'!AB128 * 'Outputs_pre-361'!AB684 + 'Reorder aggregate volumes'!AB157 * 'Outputs_pre-361'!AB713 + 'Reorder aggregate volumes'!AB186 * 'Outputs_pre-361'!AB742 + 'Reorder aggregate volumes'!AB302 * 'Outputs_pre-361'!AB858) * thousand / hundred) + (('Reorder aggregate volumes'!AB215 * ('Outputs_pre-361'!AB771 + 'Outputs_pre-361'!AB887) + 'Reorder aggregate volumes'!AB244 * 'Outputs_pre-361'!AB800 + 'Reorder aggregate volumes'!AB273 * 'Outputs_pre-361'!AB829)) * days_in_year / hundred</f>
        <v>26463.863797306083</v>
      </c>
    </row>
    <row r="8" spans="1:29" x14ac:dyDescent="0.35">
      <c r="D8" s="252" t="str">
        <f t="shared" si="0"/>
        <v>_Net revenue by tariff_pre-DCP 361_Non-Domestic Aggregated No Residual</v>
      </c>
      <c r="E8" s="63"/>
      <c r="F8" s="63" t="s">
        <v>325</v>
      </c>
      <c r="G8" s="63" t="s">
        <v>358</v>
      </c>
      <c r="H8" s="63" t="s">
        <v>326</v>
      </c>
      <c r="I8" s="63" t="s">
        <v>239</v>
      </c>
      <c r="J8" s="11"/>
      <c r="K8" s="63" t="s">
        <v>35</v>
      </c>
      <c r="L8" s="82"/>
      <c r="M8" s="285"/>
      <c r="N8" s="82"/>
      <c r="O8" s="262">
        <f>(('Reorder aggregate volumes'!O129 * 'Outputs_pre-361'!O685 + 'Reorder aggregate volumes'!O158 * 'Outputs_pre-361'!O714 + 'Reorder aggregate volumes'!O187 * 'Outputs_pre-361'!O743 + 'Reorder aggregate volumes'!O303 * 'Outputs_pre-361'!O859) * thousand / hundred) + (('Reorder aggregate volumes'!O216 * ('Outputs_pre-361'!O772 + 'Outputs_pre-361'!O888) + 'Reorder aggregate volumes'!O245 * 'Outputs_pre-361'!O801 + 'Reorder aggregate volumes'!O274 * 'Outputs_pre-361'!O830)) * days_in_year / hundred</f>
        <v>0</v>
      </c>
      <c r="P8" s="262">
        <f>(('Reorder aggregate volumes'!P129 * 'Outputs_pre-361'!P685 + 'Reorder aggregate volumes'!P158 * 'Outputs_pre-361'!P714 + 'Reorder aggregate volumes'!P187 * 'Outputs_pre-361'!P743 + 'Reorder aggregate volumes'!P303 * 'Outputs_pre-361'!P859) * thousand / hundred) + (('Reorder aggregate volumes'!P216 * ('Outputs_pre-361'!P772 + 'Outputs_pre-361'!P888) + 'Reorder aggregate volumes'!P245 * 'Outputs_pre-361'!P801 + 'Reorder aggregate volumes'!P274 * 'Outputs_pre-361'!P830)) * days_in_year / hundred</f>
        <v>0</v>
      </c>
      <c r="Q8" s="262">
        <f>(('Reorder aggregate volumes'!Q129 * 'Outputs_pre-361'!Q685 + 'Reorder aggregate volumes'!Q158 * 'Outputs_pre-361'!Q714 + 'Reorder aggregate volumes'!Q187 * 'Outputs_pre-361'!Q743 + 'Reorder aggregate volumes'!Q303 * 'Outputs_pre-361'!Q859) * thousand / hundred) + (('Reorder aggregate volumes'!Q216 * ('Outputs_pre-361'!Q772 + 'Outputs_pre-361'!Q888) + 'Reorder aggregate volumes'!Q245 * 'Outputs_pre-361'!Q801 + 'Reorder aggregate volumes'!Q274 * 'Outputs_pre-361'!Q830)) * days_in_year / hundred</f>
        <v>0</v>
      </c>
      <c r="R8" s="262">
        <f>(('Reorder aggregate volumes'!R129 * 'Outputs_pre-361'!R685 + 'Reorder aggregate volumes'!R158 * 'Outputs_pre-361'!R714 + 'Reorder aggregate volumes'!R187 * 'Outputs_pre-361'!R743 + 'Reorder aggregate volumes'!R303 * 'Outputs_pre-361'!R859) * thousand / hundred) + (('Reorder aggregate volumes'!R216 * ('Outputs_pre-361'!R772 + 'Outputs_pre-361'!R888) + 'Reorder aggregate volumes'!R245 * 'Outputs_pre-361'!R801 + 'Reorder aggregate volumes'!R274 * 'Outputs_pre-361'!R830)) * days_in_year / hundred</f>
        <v>0</v>
      </c>
      <c r="S8" s="262">
        <f>(('Reorder aggregate volumes'!S129 * 'Outputs_pre-361'!S685 + 'Reorder aggregate volumes'!S158 * 'Outputs_pre-361'!S714 + 'Reorder aggregate volumes'!S187 * 'Outputs_pre-361'!S743 + 'Reorder aggregate volumes'!S303 * 'Outputs_pre-361'!S859) * thousand / hundred) + (('Reorder aggregate volumes'!S216 * ('Outputs_pre-361'!S772 + 'Outputs_pre-361'!S888) + 'Reorder aggregate volumes'!S245 * 'Outputs_pre-361'!S801 + 'Reorder aggregate volumes'!S274 * 'Outputs_pre-361'!S830)) * days_in_year / hundred</f>
        <v>0</v>
      </c>
      <c r="T8" s="262">
        <f>(('Reorder aggregate volumes'!T129 * 'Outputs_pre-361'!T685 + 'Reorder aggregate volumes'!T158 * 'Outputs_pre-361'!T714 + 'Reorder aggregate volumes'!T187 * 'Outputs_pre-361'!T743 + 'Reorder aggregate volumes'!T303 * 'Outputs_pre-361'!T859) * thousand / hundred) + (('Reorder aggregate volumes'!T216 * ('Outputs_pre-361'!T772 + 'Outputs_pre-361'!T888) + 'Reorder aggregate volumes'!T245 * 'Outputs_pre-361'!T801 + 'Reorder aggregate volumes'!T274 * 'Outputs_pre-361'!T830)) * days_in_year / hundred</f>
        <v>0</v>
      </c>
      <c r="U8" s="262">
        <f>(('Reorder aggregate volumes'!U129 * 'Outputs_pre-361'!U685 + 'Reorder aggregate volumes'!U158 * 'Outputs_pre-361'!U714 + 'Reorder aggregate volumes'!U187 * 'Outputs_pre-361'!U743 + 'Reorder aggregate volumes'!U303 * 'Outputs_pre-361'!U859) * thousand / hundred) + (('Reorder aggregate volumes'!U216 * ('Outputs_pre-361'!U772 + 'Outputs_pre-361'!U888) + 'Reorder aggregate volumes'!U245 * 'Outputs_pre-361'!U801 + 'Reorder aggregate volumes'!U274 * 'Outputs_pre-361'!U830)) * days_in_year / hundred</f>
        <v>0</v>
      </c>
      <c r="V8" s="262">
        <f>(('Reorder aggregate volumes'!V129 * 'Outputs_pre-361'!V685 + 'Reorder aggregate volumes'!V158 * 'Outputs_pre-361'!V714 + 'Reorder aggregate volumes'!V187 * 'Outputs_pre-361'!V743 + 'Reorder aggregate volumes'!V303 * 'Outputs_pre-361'!V859) * thousand / hundred) + (('Reorder aggregate volumes'!V216 * ('Outputs_pre-361'!V772 + 'Outputs_pre-361'!V888) + 'Reorder aggregate volumes'!V245 * 'Outputs_pre-361'!V801 + 'Reorder aggregate volumes'!V274 * 'Outputs_pre-361'!V830)) * days_in_year / hundred</f>
        <v>0</v>
      </c>
      <c r="W8" s="262">
        <f>(('Reorder aggregate volumes'!W129 * 'Outputs_pre-361'!W685 + 'Reorder aggregate volumes'!W158 * 'Outputs_pre-361'!W714 + 'Reorder aggregate volumes'!W187 * 'Outputs_pre-361'!W743 + 'Reorder aggregate volumes'!W303 * 'Outputs_pre-361'!W859) * thousand / hundred) + (('Reorder aggregate volumes'!W216 * ('Outputs_pre-361'!W772 + 'Outputs_pre-361'!W888) + 'Reorder aggregate volumes'!W245 * 'Outputs_pre-361'!W801 + 'Reorder aggregate volumes'!W274 * 'Outputs_pre-361'!W830)) * days_in_year / hundred</f>
        <v>0</v>
      </c>
      <c r="X8" s="262">
        <f>(('Reorder aggregate volumes'!X129 * 'Outputs_pre-361'!X685 + 'Reorder aggregate volumes'!X158 * 'Outputs_pre-361'!X714 + 'Reorder aggregate volumes'!X187 * 'Outputs_pre-361'!X743 + 'Reorder aggregate volumes'!X303 * 'Outputs_pre-361'!X859) * thousand / hundred) + (('Reorder aggregate volumes'!X216 * ('Outputs_pre-361'!X772 + 'Outputs_pre-361'!X888) + 'Reorder aggregate volumes'!X245 * 'Outputs_pre-361'!X801 + 'Reorder aggregate volumes'!X274 * 'Outputs_pre-361'!X830)) * days_in_year / hundred</f>
        <v>0</v>
      </c>
      <c r="Y8" s="262">
        <f>(('Reorder aggregate volumes'!Y129 * 'Outputs_pre-361'!Y685 + 'Reorder aggregate volumes'!Y158 * 'Outputs_pre-361'!Y714 + 'Reorder aggregate volumes'!Y187 * 'Outputs_pre-361'!Y743 + 'Reorder aggregate volumes'!Y303 * 'Outputs_pre-361'!Y859) * thousand / hundred) + (('Reorder aggregate volumes'!Y216 * ('Outputs_pre-361'!Y772 + 'Outputs_pre-361'!Y888) + 'Reorder aggregate volumes'!Y245 * 'Outputs_pre-361'!Y801 + 'Reorder aggregate volumes'!Y274 * 'Outputs_pre-361'!Y830)) * days_in_year / hundred</f>
        <v>0</v>
      </c>
      <c r="Z8" s="262">
        <f>(('Reorder aggregate volumes'!Z129 * 'Outputs_pre-361'!Z685 + 'Reorder aggregate volumes'!Z158 * 'Outputs_pre-361'!Z714 + 'Reorder aggregate volumes'!Z187 * 'Outputs_pre-361'!Z743 + 'Reorder aggregate volumes'!Z303 * 'Outputs_pre-361'!Z859) * thousand / hundred) + (('Reorder aggregate volumes'!Z216 * ('Outputs_pre-361'!Z772 + 'Outputs_pre-361'!Z888) + 'Reorder aggregate volumes'!Z245 * 'Outputs_pre-361'!Z801 + 'Reorder aggregate volumes'!Z274 * 'Outputs_pre-361'!Z830)) * days_in_year / hundred</f>
        <v>0</v>
      </c>
      <c r="AA8" s="262">
        <f>(('Reorder aggregate volumes'!AA129 * 'Outputs_pre-361'!AA685 + 'Reorder aggregate volumes'!AA158 * 'Outputs_pre-361'!AA714 + 'Reorder aggregate volumes'!AA187 * 'Outputs_pre-361'!AA743 + 'Reorder aggregate volumes'!AA303 * 'Outputs_pre-361'!AA859) * thousand / hundred) + (('Reorder aggregate volumes'!AA216 * ('Outputs_pre-361'!AA772 + 'Outputs_pre-361'!AA888) + 'Reorder aggregate volumes'!AA245 * 'Outputs_pre-361'!AA801 + 'Reorder aggregate volumes'!AA274 * 'Outputs_pre-361'!AA830)) * days_in_year / hundred</f>
        <v>0</v>
      </c>
      <c r="AB8" s="262">
        <f>(('Reorder aggregate volumes'!AB129 * 'Outputs_pre-361'!AB685 + 'Reorder aggregate volumes'!AB158 * 'Outputs_pre-361'!AB714 + 'Reorder aggregate volumes'!AB187 * 'Outputs_pre-361'!AB743 + 'Reorder aggregate volumes'!AB303 * 'Outputs_pre-361'!AB859) * thousand / hundred) + (('Reorder aggregate volumes'!AB216 * ('Outputs_pre-361'!AB772 + 'Outputs_pre-361'!AB888) + 'Reorder aggregate volumes'!AB245 * 'Outputs_pre-361'!AB801 + 'Reorder aggregate volumes'!AB274 * 'Outputs_pre-361'!AB830)) * days_in_year / hundred</f>
        <v>0</v>
      </c>
    </row>
    <row r="9" spans="1:29" x14ac:dyDescent="0.35">
      <c r="D9" s="252" t="str">
        <f t="shared" si="0"/>
        <v>_Net revenue by tariff_pre-DCP 361_Non-Domestic Aggregated Band 1</v>
      </c>
      <c r="E9" s="63"/>
      <c r="F9" s="63" t="s">
        <v>325</v>
      </c>
      <c r="G9" s="63" t="s">
        <v>358</v>
      </c>
      <c r="H9" s="63" t="s">
        <v>326</v>
      </c>
      <c r="I9" s="84" t="s">
        <v>240</v>
      </c>
      <c r="J9" s="11"/>
      <c r="K9" s="63" t="s">
        <v>35</v>
      </c>
      <c r="L9" s="82"/>
      <c r="M9" s="25"/>
      <c r="N9" s="82"/>
      <c r="O9" s="262">
        <f>(('Reorder aggregate volumes'!O130 * 'Outputs_pre-361'!O686 + 'Reorder aggregate volumes'!O159 * 'Outputs_pre-361'!O715 + 'Reorder aggregate volumes'!O188 * 'Outputs_pre-361'!O744 + 'Reorder aggregate volumes'!O304 * 'Outputs_pre-361'!O860) * thousand / hundred) + (('Reorder aggregate volumes'!O217 * ('Outputs_pre-361'!O773 + 'Outputs_pre-361'!O889) + 'Reorder aggregate volumes'!O246 * 'Outputs_pre-361'!O802 + 'Reorder aggregate volumes'!O275 * 'Outputs_pre-361'!O831)) * days_in_year / hundred</f>
        <v>3739659.6115060723</v>
      </c>
      <c r="P9" s="262">
        <f>(('Reorder aggregate volumes'!P130 * 'Outputs_pre-361'!P686 + 'Reorder aggregate volumes'!P159 * 'Outputs_pre-361'!P715 + 'Reorder aggregate volumes'!P188 * 'Outputs_pre-361'!P744 + 'Reorder aggregate volumes'!P304 * 'Outputs_pre-361'!P860) * thousand / hundred) + (('Reorder aggregate volumes'!P217 * ('Outputs_pre-361'!P773 + 'Outputs_pre-361'!P889) + 'Reorder aggregate volumes'!P246 * 'Outputs_pre-361'!P802 + 'Reorder aggregate volumes'!P275 * 'Outputs_pre-361'!P831)) * days_in_year / hundred</f>
        <v>2876097.14979003</v>
      </c>
      <c r="Q9" s="262">
        <f>(('Reorder aggregate volumes'!Q130 * 'Outputs_pre-361'!Q686 + 'Reorder aggregate volumes'!Q159 * 'Outputs_pre-361'!Q715 + 'Reorder aggregate volumes'!Q188 * 'Outputs_pre-361'!Q744 + 'Reorder aggregate volumes'!Q304 * 'Outputs_pre-361'!Q860) * thousand / hundred) + (('Reorder aggregate volumes'!Q217 * ('Outputs_pre-361'!Q773 + 'Outputs_pre-361'!Q889) + 'Reorder aggregate volumes'!Q246 * 'Outputs_pre-361'!Q802 + 'Reorder aggregate volumes'!Q275 * 'Outputs_pre-361'!Q831)) * days_in_year / hundred</f>
        <v>3728981.5130661447</v>
      </c>
      <c r="R9" s="262">
        <f>(('Reorder aggregate volumes'!R130 * 'Outputs_pre-361'!R686 + 'Reorder aggregate volumes'!R159 * 'Outputs_pre-361'!R715 + 'Reorder aggregate volumes'!R188 * 'Outputs_pre-361'!R744 + 'Reorder aggregate volumes'!R304 * 'Outputs_pre-361'!R860) * thousand / hundred) + (('Reorder aggregate volumes'!R217 * ('Outputs_pre-361'!R773 + 'Outputs_pre-361'!R889) + 'Reorder aggregate volumes'!R246 * 'Outputs_pre-361'!R802 + 'Reorder aggregate volumes'!R275 * 'Outputs_pre-361'!R831)) * days_in_year / hundred</f>
        <v>2750009.3640565835</v>
      </c>
      <c r="S9" s="262">
        <f>(('Reorder aggregate volumes'!S130 * 'Outputs_pre-361'!S686 + 'Reorder aggregate volumes'!S159 * 'Outputs_pre-361'!S715 + 'Reorder aggregate volumes'!S188 * 'Outputs_pre-361'!S744 + 'Reorder aggregate volumes'!S304 * 'Outputs_pre-361'!S860) * thousand / hundred) + (('Reorder aggregate volumes'!S217 * ('Outputs_pre-361'!S773 + 'Outputs_pre-361'!S889) + 'Reorder aggregate volumes'!S246 * 'Outputs_pre-361'!S802 + 'Reorder aggregate volumes'!S275 * 'Outputs_pre-361'!S831)) * days_in_year / hundred</f>
        <v>4999586.7879062276</v>
      </c>
      <c r="T9" s="262">
        <f>(('Reorder aggregate volumes'!T130 * 'Outputs_pre-361'!T686 + 'Reorder aggregate volumes'!T159 * 'Outputs_pre-361'!T715 + 'Reorder aggregate volumes'!T188 * 'Outputs_pre-361'!T744 + 'Reorder aggregate volumes'!T304 * 'Outputs_pre-361'!T860) * thousand / hundred) + (('Reorder aggregate volumes'!T217 * ('Outputs_pre-361'!T773 + 'Outputs_pre-361'!T889) + 'Reorder aggregate volumes'!T246 * 'Outputs_pre-361'!T802 + 'Reorder aggregate volumes'!T275 * 'Outputs_pre-361'!T831)) * days_in_year / hundred</f>
        <v>3722349.3532553455</v>
      </c>
      <c r="U9" s="262">
        <f>(('Reorder aggregate volumes'!U130 * 'Outputs_pre-361'!U686 + 'Reorder aggregate volumes'!U159 * 'Outputs_pre-361'!U715 + 'Reorder aggregate volumes'!U188 * 'Outputs_pre-361'!U744 + 'Reorder aggregate volumes'!U304 * 'Outputs_pre-361'!U860) * thousand / hundred) + (('Reorder aggregate volumes'!U217 * ('Outputs_pre-361'!U773 + 'Outputs_pre-361'!U889) + 'Reorder aggregate volumes'!U246 * 'Outputs_pre-361'!U802 + 'Reorder aggregate volumes'!U275 * 'Outputs_pre-361'!U831)) * days_in_year / hundred</f>
        <v>3414197.1231157123</v>
      </c>
      <c r="V9" s="262">
        <f>(('Reorder aggregate volumes'!V130 * 'Outputs_pre-361'!V686 + 'Reorder aggregate volumes'!V159 * 'Outputs_pre-361'!V715 + 'Reorder aggregate volumes'!V188 * 'Outputs_pre-361'!V744 + 'Reorder aggregate volumes'!V304 * 'Outputs_pre-361'!V860) * thousand / hundred) + (('Reorder aggregate volumes'!V217 * ('Outputs_pre-361'!V773 + 'Outputs_pre-361'!V889) + 'Reorder aggregate volumes'!V246 * 'Outputs_pre-361'!V802 + 'Reorder aggregate volumes'!V275 * 'Outputs_pre-361'!V831)) * days_in_year / hundred</f>
        <v>3645759.4112038631</v>
      </c>
      <c r="W9" s="262">
        <f>(('Reorder aggregate volumes'!W130 * 'Outputs_pre-361'!W686 + 'Reorder aggregate volumes'!W159 * 'Outputs_pre-361'!W715 + 'Reorder aggregate volumes'!W188 * 'Outputs_pre-361'!W744 + 'Reorder aggregate volumes'!W304 * 'Outputs_pre-361'!W860) * thousand / hundred) + (('Reorder aggregate volumes'!W217 * ('Outputs_pre-361'!W773 + 'Outputs_pre-361'!W889) + 'Reorder aggregate volumes'!W246 * 'Outputs_pre-361'!W802 + 'Reorder aggregate volumes'!W275 * 'Outputs_pre-361'!W831)) * days_in_year / hundred</f>
        <v>3618330.5310773086</v>
      </c>
      <c r="X9" s="262">
        <f>(('Reorder aggregate volumes'!X130 * 'Outputs_pre-361'!X686 + 'Reorder aggregate volumes'!X159 * 'Outputs_pre-361'!X715 + 'Reorder aggregate volumes'!X188 * 'Outputs_pre-361'!X744 + 'Reorder aggregate volumes'!X304 * 'Outputs_pre-361'!X860) * thousand / hundred) + (('Reorder aggregate volumes'!X217 * ('Outputs_pre-361'!X773 + 'Outputs_pre-361'!X889) + 'Reorder aggregate volumes'!X246 * 'Outputs_pre-361'!X802 + 'Reorder aggregate volumes'!X275 * 'Outputs_pre-361'!X831)) * days_in_year / hundred</f>
        <v>5344126.418985148</v>
      </c>
      <c r="Y9" s="262">
        <f>(('Reorder aggregate volumes'!Y130 * 'Outputs_pre-361'!Y686 + 'Reorder aggregate volumes'!Y159 * 'Outputs_pre-361'!Y715 + 'Reorder aggregate volumes'!Y188 * 'Outputs_pre-361'!Y744 + 'Reorder aggregate volumes'!Y304 * 'Outputs_pre-361'!Y860) * thousand / hundred) + (('Reorder aggregate volumes'!Y217 * ('Outputs_pre-361'!Y773 + 'Outputs_pre-361'!Y889) + 'Reorder aggregate volumes'!Y246 * 'Outputs_pre-361'!Y802 + 'Reorder aggregate volumes'!Y275 * 'Outputs_pre-361'!Y831)) * days_in_year / hundred</f>
        <v>4956454.2911846321</v>
      </c>
      <c r="Z9" s="262">
        <f>(('Reorder aggregate volumes'!Z130 * 'Outputs_pre-361'!Z686 + 'Reorder aggregate volumes'!Z159 * 'Outputs_pre-361'!Z715 + 'Reorder aggregate volumes'!Z188 * 'Outputs_pre-361'!Z744 + 'Reorder aggregate volumes'!Z304 * 'Outputs_pre-361'!Z860) * thousand / hundred) + (('Reorder aggregate volumes'!Z217 * ('Outputs_pre-361'!Z773 + 'Outputs_pre-361'!Z889) + 'Reorder aggregate volumes'!Z246 * 'Outputs_pre-361'!Z802 + 'Reorder aggregate volumes'!Z275 * 'Outputs_pre-361'!Z831)) * days_in_year / hundred</f>
        <v>5580687.4118703166</v>
      </c>
      <c r="AA9" s="262">
        <f>(('Reorder aggregate volumes'!AA130 * 'Outputs_pre-361'!AA686 + 'Reorder aggregate volumes'!AA159 * 'Outputs_pre-361'!AA715 + 'Reorder aggregate volumes'!AA188 * 'Outputs_pre-361'!AA744 + 'Reorder aggregate volumes'!AA304 * 'Outputs_pre-361'!AA860) * thousand / hundred) + (('Reorder aggregate volumes'!AA217 * ('Outputs_pre-361'!AA773 + 'Outputs_pre-361'!AA889) + 'Reorder aggregate volumes'!AA246 * 'Outputs_pre-361'!AA802 + 'Reorder aggregate volumes'!AA275 * 'Outputs_pre-361'!AA831)) * days_in_year / hundred</f>
        <v>4658803.6210273504</v>
      </c>
      <c r="AB9" s="262">
        <f>(('Reorder aggregate volumes'!AB130 * 'Outputs_pre-361'!AB686 + 'Reorder aggregate volumes'!AB159 * 'Outputs_pre-361'!AB715 + 'Reorder aggregate volumes'!AB188 * 'Outputs_pre-361'!AB744 + 'Reorder aggregate volumes'!AB304 * 'Outputs_pre-361'!AB860) * thousand / hundred) + (('Reorder aggregate volumes'!AB217 * ('Outputs_pre-361'!AB773 + 'Outputs_pre-361'!AB889) + 'Reorder aggregate volumes'!AB246 * 'Outputs_pre-361'!AB802 + 'Reorder aggregate volumes'!AB275 * 'Outputs_pre-361'!AB831)) * days_in_year / hundred</f>
        <v>2462353.4568462116</v>
      </c>
    </row>
    <row r="10" spans="1:29" x14ac:dyDescent="0.35">
      <c r="D10" s="252" t="str">
        <f t="shared" si="0"/>
        <v>_Net revenue by tariff_pre-DCP 361_Non-Domestic Aggregated Band 2</v>
      </c>
      <c r="E10" s="63"/>
      <c r="F10" s="63" t="s">
        <v>325</v>
      </c>
      <c r="G10" s="63" t="s">
        <v>358</v>
      </c>
      <c r="H10" s="63" t="s">
        <v>326</v>
      </c>
      <c r="I10" s="84" t="s">
        <v>241</v>
      </c>
      <c r="J10" s="11"/>
      <c r="K10" s="63" t="s">
        <v>35</v>
      </c>
      <c r="L10" s="82"/>
      <c r="M10" s="25"/>
      <c r="N10" s="82"/>
      <c r="O10" s="262">
        <f>(('Reorder aggregate volumes'!O131 * 'Outputs_pre-361'!O687 + 'Reorder aggregate volumes'!O160 * 'Outputs_pre-361'!O716 + 'Reorder aggregate volumes'!O189 * 'Outputs_pre-361'!O745 + 'Reorder aggregate volumes'!O305 * 'Outputs_pre-361'!O861) * thousand / hundred) + (('Reorder aggregate volumes'!O218 * ('Outputs_pre-361'!O774 + 'Outputs_pre-361'!O890) + 'Reorder aggregate volumes'!O247 * 'Outputs_pre-361'!O803 + 'Reorder aggregate volumes'!O276 * 'Outputs_pre-361'!O832)) * days_in_year / hundred</f>
        <v>10728926.022627104</v>
      </c>
      <c r="P10" s="262">
        <f>(('Reorder aggregate volumes'!P131 * 'Outputs_pre-361'!P687 + 'Reorder aggregate volumes'!P160 * 'Outputs_pre-361'!P716 + 'Reorder aggregate volumes'!P189 * 'Outputs_pre-361'!P745 + 'Reorder aggregate volumes'!P305 * 'Outputs_pre-361'!P861) * thousand / hundred) + (('Reorder aggregate volumes'!P218 * ('Outputs_pre-361'!P774 + 'Outputs_pre-361'!P890) + 'Reorder aggregate volumes'!P247 * 'Outputs_pre-361'!P803 + 'Reorder aggregate volumes'!P276 * 'Outputs_pre-361'!P832)) * days_in_year / hundred</f>
        <v>7650969.9919212013</v>
      </c>
      <c r="Q10" s="262">
        <f>(('Reorder aggregate volumes'!Q131 * 'Outputs_pre-361'!Q687 + 'Reorder aggregate volumes'!Q160 * 'Outputs_pre-361'!Q716 + 'Reorder aggregate volumes'!Q189 * 'Outputs_pre-361'!Q745 + 'Reorder aggregate volumes'!Q305 * 'Outputs_pre-361'!Q861) * thousand / hundred) + (('Reorder aggregate volumes'!Q218 * ('Outputs_pre-361'!Q774 + 'Outputs_pre-361'!Q890) + 'Reorder aggregate volumes'!Q247 * 'Outputs_pre-361'!Q803 + 'Reorder aggregate volumes'!Q276 * 'Outputs_pre-361'!Q832)) * days_in_year / hundred</f>
        <v>9415804.4832242914</v>
      </c>
      <c r="R10" s="262">
        <f>(('Reorder aggregate volumes'!R131 * 'Outputs_pre-361'!R687 + 'Reorder aggregate volumes'!R160 * 'Outputs_pre-361'!R716 + 'Reorder aggregate volumes'!R189 * 'Outputs_pre-361'!R745 + 'Reorder aggregate volumes'!R305 * 'Outputs_pre-361'!R861) * thousand / hundred) + (('Reorder aggregate volumes'!R218 * ('Outputs_pre-361'!R774 + 'Outputs_pre-361'!R890) + 'Reorder aggregate volumes'!R247 * 'Outputs_pre-361'!R803 + 'Reorder aggregate volumes'!R276 * 'Outputs_pre-361'!R832)) * days_in_year / hundred</f>
        <v>6985022.6186045911</v>
      </c>
      <c r="S10" s="262">
        <f>(('Reorder aggregate volumes'!S131 * 'Outputs_pre-361'!S687 + 'Reorder aggregate volumes'!S160 * 'Outputs_pre-361'!S716 + 'Reorder aggregate volumes'!S189 * 'Outputs_pre-361'!S745 + 'Reorder aggregate volumes'!S305 * 'Outputs_pre-361'!S861) * thousand / hundred) + (('Reorder aggregate volumes'!S218 * ('Outputs_pre-361'!S774 + 'Outputs_pre-361'!S890) + 'Reorder aggregate volumes'!S247 * 'Outputs_pre-361'!S803 + 'Reorder aggregate volumes'!S276 * 'Outputs_pre-361'!S832)) * days_in_year / hundred</f>
        <v>12408723.257045982</v>
      </c>
      <c r="T10" s="262">
        <f>(('Reorder aggregate volumes'!T131 * 'Outputs_pre-361'!T687 + 'Reorder aggregate volumes'!T160 * 'Outputs_pre-361'!T716 + 'Reorder aggregate volumes'!T189 * 'Outputs_pre-361'!T745 + 'Reorder aggregate volumes'!T305 * 'Outputs_pre-361'!T861) * thousand / hundred) + (('Reorder aggregate volumes'!T218 * ('Outputs_pre-361'!T774 + 'Outputs_pre-361'!T890) + 'Reorder aggregate volumes'!T247 * 'Outputs_pre-361'!T803 + 'Reorder aggregate volumes'!T276 * 'Outputs_pre-361'!T832)) * days_in_year / hundred</f>
        <v>10484575.497819325</v>
      </c>
      <c r="U10" s="262">
        <f>(('Reorder aggregate volumes'!U131 * 'Outputs_pre-361'!U687 + 'Reorder aggregate volumes'!U160 * 'Outputs_pre-361'!U716 + 'Reorder aggregate volumes'!U189 * 'Outputs_pre-361'!U745 + 'Reorder aggregate volumes'!U305 * 'Outputs_pre-361'!U861) * thousand / hundred) + (('Reorder aggregate volumes'!U218 * ('Outputs_pre-361'!U774 + 'Outputs_pre-361'!U890) + 'Reorder aggregate volumes'!U247 * 'Outputs_pre-361'!U803 + 'Reorder aggregate volumes'!U276 * 'Outputs_pre-361'!U832)) * days_in_year / hundred</f>
        <v>10738664.038890522</v>
      </c>
      <c r="V10" s="262">
        <f>(('Reorder aggregate volumes'!V131 * 'Outputs_pre-361'!V687 + 'Reorder aggregate volumes'!V160 * 'Outputs_pre-361'!V716 + 'Reorder aggregate volumes'!V189 * 'Outputs_pre-361'!V745 + 'Reorder aggregate volumes'!V305 * 'Outputs_pre-361'!V861) * thousand / hundred) + (('Reorder aggregate volumes'!V218 * ('Outputs_pre-361'!V774 + 'Outputs_pre-361'!V890) + 'Reorder aggregate volumes'!V247 * 'Outputs_pre-361'!V803 + 'Reorder aggregate volumes'!V276 * 'Outputs_pre-361'!V832)) * days_in_year / hundred</f>
        <v>9522799.7078108713</v>
      </c>
      <c r="W10" s="262">
        <f>(('Reorder aggregate volumes'!W131 * 'Outputs_pre-361'!W687 + 'Reorder aggregate volumes'!W160 * 'Outputs_pre-361'!W716 + 'Reorder aggregate volumes'!W189 * 'Outputs_pre-361'!W745 + 'Reorder aggregate volumes'!W305 * 'Outputs_pre-361'!W861) * thousand / hundred) + (('Reorder aggregate volumes'!W218 * ('Outputs_pre-361'!W774 + 'Outputs_pre-361'!W890) + 'Reorder aggregate volumes'!W247 * 'Outputs_pre-361'!W803 + 'Reorder aggregate volumes'!W276 * 'Outputs_pre-361'!W832)) * days_in_year / hundred</f>
        <v>10218555.41273389</v>
      </c>
      <c r="X10" s="262">
        <f>(('Reorder aggregate volumes'!X131 * 'Outputs_pre-361'!X687 + 'Reorder aggregate volumes'!X160 * 'Outputs_pre-361'!X716 + 'Reorder aggregate volumes'!X189 * 'Outputs_pre-361'!X745 + 'Reorder aggregate volumes'!X305 * 'Outputs_pre-361'!X861) * thousand / hundred) + (('Reorder aggregate volumes'!X218 * ('Outputs_pre-361'!X774 + 'Outputs_pre-361'!X890) + 'Reorder aggregate volumes'!X247 * 'Outputs_pre-361'!X803 + 'Reorder aggregate volumes'!X276 * 'Outputs_pre-361'!X832)) * days_in_year / hundred</f>
        <v>15098471.801501751</v>
      </c>
      <c r="Y10" s="262">
        <f>(('Reorder aggregate volumes'!Y131 * 'Outputs_pre-361'!Y687 + 'Reorder aggregate volumes'!Y160 * 'Outputs_pre-361'!Y716 + 'Reorder aggregate volumes'!Y189 * 'Outputs_pre-361'!Y745 + 'Reorder aggregate volumes'!Y305 * 'Outputs_pre-361'!Y861) * thousand / hundred) + (('Reorder aggregate volumes'!Y218 * ('Outputs_pre-361'!Y774 + 'Outputs_pre-361'!Y890) + 'Reorder aggregate volumes'!Y247 * 'Outputs_pre-361'!Y803 + 'Reorder aggregate volumes'!Y276 * 'Outputs_pre-361'!Y832)) * days_in_year / hundred</f>
        <v>12352924.931719858</v>
      </c>
      <c r="Z10" s="262">
        <f>(('Reorder aggregate volumes'!Z131 * 'Outputs_pre-361'!Z687 + 'Reorder aggregate volumes'!Z160 * 'Outputs_pre-361'!Z716 + 'Reorder aggregate volumes'!Z189 * 'Outputs_pre-361'!Z745 + 'Reorder aggregate volumes'!Z305 * 'Outputs_pre-361'!Z861) * thousand / hundred) + (('Reorder aggregate volumes'!Z218 * ('Outputs_pre-361'!Z774 + 'Outputs_pre-361'!Z890) + 'Reorder aggregate volumes'!Z247 * 'Outputs_pre-361'!Z803 + 'Reorder aggregate volumes'!Z276 * 'Outputs_pre-361'!Z832)) * days_in_year / hundred</f>
        <v>13387192.336336222</v>
      </c>
      <c r="AA10" s="262">
        <f>(('Reorder aggregate volumes'!AA131 * 'Outputs_pre-361'!AA687 + 'Reorder aggregate volumes'!AA160 * 'Outputs_pre-361'!AA716 + 'Reorder aggregate volumes'!AA189 * 'Outputs_pre-361'!AA745 + 'Reorder aggregate volumes'!AA305 * 'Outputs_pre-361'!AA861) * thousand / hundred) + (('Reorder aggregate volumes'!AA218 * ('Outputs_pre-361'!AA774 + 'Outputs_pre-361'!AA890) + 'Reorder aggregate volumes'!AA247 * 'Outputs_pre-361'!AA803 + 'Reorder aggregate volumes'!AA276 * 'Outputs_pre-361'!AA832)) * days_in_year / hundred</f>
        <v>10829793.068881933</v>
      </c>
      <c r="AB10" s="262">
        <f>(('Reorder aggregate volumes'!AB131 * 'Outputs_pre-361'!AB687 + 'Reorder aggregate volumes'!AB160 * 'Outputs_pre-361'!AB716 + 'Reorder aggregate volumes'!AB189 * 'Outputs_pre-361'!AB745 + 'Reorder aggregate volumes'!AB305 * 'Outputs_pre-361'!AB861) * thousand / hundred) + (('Reorder aggregate volumes'!AB218 * ('Outputs_pre-361'!AB774 + 'Outputs_pre-361'!AB890) + 'Reorder aggregate volumes'!AB247 * 'Outputs_pre-361'!AB803 + 'Reorder aggregate volumes'!AB276 * 'Outputs_pre-361'!AB832)) * days_in_year / hundred</f>
        <v>5788696.8776525594</v>
      </c>
    </row>
    <row r="11" spans="1:29" x14ac:dyDescent="0.35">
      <c r="D11" s="252" t="str">
        <f t="shared" si="0"/>
        <v>_Net revenue by tariff_pre-DCP 361_Non-Domestic Aggregated Band 3</v>
      </c>
      <c r="E11" s="63"/>
      <c r="F11" s="63" t="s">
        <v>325</v>
      </c>
      <c r="G11" s="63" t="s">
        <v>358</v>
      </c>
      <c r="H11" s="63" t="s">
        <v>326</v>
      </c>
      <c r="I11" s="84" t="s">
        <v>242</v>
      </c>
      <c r="J11" s="11"/>
      <c r="K11" s="63" t="s">
        <v>35</v>
      </c>
      <c r="L11" s="82"/>
      <c r="M11" s="25"/>
      <c r="N11" s="82"/>
      <c r="O11" s="262">
        <f>(('Reorder aggregate volumes'!O132 * 'Outputs_pre-361'!O688 + 'Reorder aggregate volumes'!O161 * 'Outputs_pre-361'!O717 + 'Reorder aggregate volumes'!O190 * 'Outputs_pre-361'!O746 + 'Reorder aggregate volumes'!O306 * 'Outputs_pre-361'!O862) * thousand / hundred) + (('Reorder aggregate volumes'!O219 * ('Outputs_pre-361'!O775 + 'Outputs_pre-361'!O891) + 'Reorder aggregate volumes'!O248 * 'Outputs_pre-361'!O804 + 'Reorder aggregate volumes'!O277 * 'Outputs_pre-361'!O833)) * days_in_year / hundred</f>
        <v>11966339.222172355</v>
      </c>
      <c r="P11" s="262">
        <f>(('Reorder aggregate volumes'!P132 * 'Outputs_pre-361'!P688 + 'Reorder aggregate volumes'!P161 * 'Outputs_pre-361'!P717 + 'Reorder aggregate volumes'!P190 * 'Outputs_pre-361'!P746 + 'Reorder aggregate volumes'!P306 * 'Outputs_pre-361'!P862) * thousand / hundred) + (('Reorder aggregate volumes'!P219 * ('Outputs_pre-361'!P775 + 'Outputs_pre-361'!P891) + 'Reorder aggregate volumes'!P248 * 'Outputs_pre-361'!P804 + 'Reorder aggregate volumes'!P277 * 'Outputs_pre-361'!P833)) * days_in_year / hundred</f>
        <v>8402617.6141406391</v>
      </c>
      <c r="Q11" s="262">
        <f>(('Reorder aggregate volumes'!Q132 * 'Outputs_pre-361'!Q688 + 'Reorder aggregate volumes'!Q161 * 'Outputs_pre-361'!Q717 + 'Reorder aggregate volumes'!Q190 * 'Outputs_pre-361'!Q746 + 'Reorder aggregate volumes'!Q306 * 'Outputs_pre-361'!Q862) * thousand / hundred) + (('Reorder aggregate volumes'!Q219 * ('Outputs_pre-361'!Q775 + 'Outputs_pre-361'!Q891) + 'Reorder aggregate volumes'!Q248 * 'Outputs_pre-361'!Q804 + 'Reorder aggregate volumes'!Q277 * 'Outputs_pre-361'!Q833)) * days_in_year / hundred</f>
        <v>10222449.187972803</v>
      </c>
      <c r="R11" s="262">
        <f>(('Reorder aggregate volumes'!R132 * 'Outputs_pre-361'!R688 + 'Reorder aggregate volumes'!R161 * 'Outputs_pre-361'!R717 + 'Reorder aggregate volumes'!R190 * 'Outputs_pre-361'!R746 + 'Reorder aggregate volumes'!R306 * 'Outputs_pre-361'!R862) * thousand / hundred) + (('Reorder aggregate volumes'!R219 * ('Outputs_pre-361'!R775 + 'Outputs_pre-361'!R891) + 'Reorder aggregate volumes'!R248 * 'Outputs_pre-361'!R804 + 'Reorder aggregate volumes'!R277 * 'Outputs_pre-361'!R833)) * days_in_year / hundred</f>
        <v>7593608.6113690604</v>
      </c>
      <c r="S11" s="262">
        <f>(('Reorder aggregate volumes'!S132 * 'Outputs_pre-361'!S688 + 'Reorder aggregate volumes'!S161 * 'Outputs_pre-361'!S717 + 'Reorder aggregate volumes'!S190 * 'Outputs_pre-361'!S746 + 'Reorder aggregate volumes'!S306 * 'Outputs_pre-361'!S862) * thousand / hundred) + (('Reorder aggregate volumes'!S219 * ('Outputs_pre-361'!S775 + 'Outputs_pre-361'!S891) + 'Reorder aggregate volumes'!S248 * 'Outputs_pre-361'!S804 + 'Reorder aggregate volumes'!S277 * 'Outputs_pre-361'!S833)) * days_in_year / hundred</f>
        <v>13418465.244178642</v>
      </c>
      <c r="T11" s="262">
        <f>(('Reorder aggregate volumes'!T132 * 'Outputs_pre-361'!T688 + 'Reorder aggregate volumes'!T161 * 'Outputs_pre-361'!T717 + 'Reorder aggregate volumes'!T190 * 'Outputs_pre-361'!T746 + 'Reorder aggregate volumes'!T306 * 'Outputs_pre-361'!T862) * thousand / hundred) + (('Reorder aggregate volumes'!T219 * ('Outputs_pre-361'!T775 + 'Outputs_pre-361'!T891) + 'Reorder aggregate volumes'!T248 * 'Outputs_pre-361'!T804 + 'Reorder aggregate volumes'!T277 * 'Outputs_pre-361'!T833)) * days_in_year / hundred</f>
        <v>11651404.39007901</v>
      </c>
      <c r="U11" s="262">
        <f>(('Reorder aggregate volumes'!U132 * 'Outputs_pre-361'!U688 + 'Reorder aggregate volumes'!U161 * 'Outputs_pre-361'!U717 + 'Reorder aggregate volumes'!U190 * 'Outputs_pre-361'!U746 + 'Reorder aggregate volumes'!U306 * 'Outputs_pre-361'!U862) * thousand / hundred) + (('Reorder aggregate volumes'!U219 * ('Outputs_pre-361'!U775 + 'Outputs_pre-361'!U891) + 'Reorder aggregate volumes'!U248 * 'Outputs_pre-361'!U804 + 'Reorder aggregate volumes'!U277 * 'Outputs_pre-361'!U833)) * days_in_year / hundred</f>
        <v>12182685.783155318</v>
      </c>
      <c r="V11" s="262">
        <f>(('Reorder aggregate volumes'!V132 * 'Outputs_pre-361'!V688 + 'Reorder aggregate volumes'!V161 * 'Outputs_pre-361'!V717 + 'Reorder aggregate volumes'!V190 * 'Outputs_pre-361'!V746 + 'Reorder aggregate volumes'!V306 * 'Outputs_pre-361'!V862) * thousand / hundred) + (('Reorder aggregate volumes'!V219 * ('Outputs_pre-361'!V775 + 'Outputs_pre-361'!V891) + 'Reorder aggregate volumes'!V248 * 'Outputs_pre-361'!V804 + 'Reorder aggregate volumes'!V277 * 'Outputs_pre-361'!V833)) * days_in_year / hundred</f>
        <v>10417088.918856274</v>
      </c>
      <c r="W11" s="262">
        <f>(('Reorder aggregate volumes'!W132 * 'Outputs_pre-361'!W688 + 'Reorder aggregate volumes'!W161 * 'Outputs_pre-361'!W717 + 'Reorder aggregate volumes'!W190 * 'Outputs_pre-361'!W746 + 'Reorder aggregate volumes'!W306 * 'Outputs_pre-361'!W862) * thousand / hundred) + (('Reorder aggregate volumes'!W219 * ('Outputs_pre-361'!W775 + 'Outputs_pre-361'!W891) + 'Reorder aggregate volumes'!W248 * 'Outputs_pre-361'!W804 + 'Reorder aggregate volumes'!W277 * 'Outputs_pre-361'!W833)) * days_in_year / hundred</f>
        <v>11361760.863086659</v>
      </c>
      <c r="X11" s="262">
        <f>(('Reorder aggregate volumes'!X132 * 'Outputs_pre-361'!X688 + 'Reorder aggregate volumes'!X161 * 'Outputs_pre-361'!X717 + 'Reorder aggregate volumes'!X190 * 'Outputs_pre-361'!X746 + 'Reorder aggregate volumes'!X306 * 'Outputs_pre-361'!X862) * thousand / hundred) + (('Reorder aggregate volumes'!X219 * ('Outputs_pre-361'!X775 + 'Outputs_pre-361'!X891) + 'Reorder aggregate volumes'!X248 * 'Outputs_pre-361'!X804 + 'Reorder aggregate volumes'!X277 * 'Outputs_pre-361'!X833)) * days_in_year / hundred</f>
        <v>16788965.924637783</v>
      </c>
      <c r="Y11" s="262">
        <f>(('Reorder aggregate volumes'!Y132 * 'Outputs_pre-361'!Y688 + 'Reorder aggregate volumes'!Y161 * 'Outputs_pre-361'!Y717 + 'Reorder aggregate volumes'!Y190 * 'Outputs_pre-361'!Y746 + 'Reorder aggregate volumes'!Y306 * 'Outputs_pre-361'!Y862) * thousand / hundred) + (('Reorder aggregate volumes'!Y219 * ('Outputs_pre-361'!Y775 + 'Outputs_pre-361'!Y891) + 'Reorder aggregate volumes'!Y248 * 'Outputs_pre-361'!Y804 + 'Reorder aggregate volumes'!Y277 * 'Outputs_pre-361'!Y833)) * days_in_year / hundred</f>
        <v>13371030.046507532</v>
      </c>
      <c r="Z11" s="262">
        <f>(('Reorder aggregate volumes'!Z132 * 'Outputs_pre-361'!Z688 + 'Reorder aggregate volumes'!Z161 * 'Outputs_pre-361'!Z717 + 'Reorder aggregate volumes'!Z190 * 'Outputs_pre-361'!Z746 + 'Reorder aggregate volumes'!Z306 * 'Outputs_pre-361'!Z862) * thousand / hundred) + (('Reorder aggregate volumes'!Z219 * ('Outputs_pre-361'!Z775 + 'Outputs_pre-361'!Z891) + 'Reorder aggregate volumes'!Z248 * 'Outputs_pre-361'!Z804 + 'Reorder aggregate volumes'!Z277 * 'Outputs_pre-361'!Z833)) * days_in_year / hundred</f>
        <v>14359792.663399996</v>
      </c>
      <c r="AA11" s="262">
        <f>(('Reorder aggregate volumes'!AA132 * 'Outputs_pre-361'!AA688 + 'Reorder aggregate volumes'!AA161 * 'Outputs_pre-361'!AA717 + 'Reorder aggregate volumes'!AA190 * 'Outputs_pre-361'!AA746 + 'Reorder aggregate volumes'!AA306 * 'Outputs_pre-361'!AA862) * thousand / hundred) + (('Reorder aggregate volumes'!AA219 * ('Outputs_pre-361'!AA775 + 'Outputs_pre-361'!AA891) + 'Reorder aggregate volumes'!AA248 * 'Outputs_pre-361'!AA804 + 'Reorder aggregate volumes'!AA277 * 'Outputs_pre-361'!AA833)) * days_in_year / hundred</f>
        <v>11526483.045830535</v>
      </c>
      <c r="AB11" s="262">
        <f>(('Reorder aggregate volumes'!AB132 * 'Outputs_pre-361'!AB688 + 'Reorder aggregate volumes'!AB161 * 'Outputs_pre-361'!AB717 + 'Reorder aggregate volumes'!AB190 * 'Outputs_pre-361'!AB746 + 'Reorder aggregate volumes'!AB306 * 'Outputs_pre-361'!AB862) * thousand / hundred) + (('Reorder aggregate volumes'!AB219 * ('Outputs_pre-361'!AB775 + 'Outputs_pre-361'!AB891) + 'Reorder aggregate volumes'!AB248 * 'Outputs_pre-361'!AB804 + 'Reorder aggregate volumes'!AB277 * 'Outputs_pre-361'!AB833)) * days_in_year / hundred</f>
        <v>6178491.5755270896</v>
      </c>
    </row>
    <row r="12" spans="1:29" x14ac:dyDescent="0.35">
      <c r="D12" s="252" t="str">
        <f t="shared" si="0"/>
        <v>_Net revenue by tariff_pre-DCP 361_Non-Domestic Aggregated Band 4</v>
      </c>
      <c r="E12" s="63"/>
      <c r="F12" s="63" t="s">
        <v>325</v>
      </c>
      <c r="G12" s="63" t="s">
        <v>358</v>
      </c>
      <c r="H12" s="63" t="s">
        <v>326</v>
      </c>
      <c r="I12" s="84" t="s">
        <v>243</v>
      </c>
      <c r="J12" s="11"/>
      <c r="K12" s="63" t="s">
        <v>35</v>
      </c>
      <c r="L12" s="82"/>
      <c r="M12" s="25"/>
      <c r="N12" s="82"/>
      <c r="O12" s="262">
        <f>(('Reorder aggregate volumes'!O133 * 'Outputs_pre-361'!O689 + 'Reorder aggregate volumes'!O162 * 'Outputs_pre-361'!O718 + 'Reorder aggregate volumes'!O191 * 'Outputs_pre-361'!O747 + 'Reorder aggregate volumes'!O307 * 'Outputs_pre-361'!O863) * thousand / hundred) + (('Reorder aggregate volumes'!O220 * ('Outputs_pre-361'!O776 + 'Outputs_pre-361'!O892) + 'Reorder aggregate volumes'!O249 * 'Outputs_pre-361'!O805 + 'Reorder aggregate volumes'!O278 * 'Outputs_pre-361'!O834)) * days_in_year / hundred</f>
        <v>33264757.366709471</v>
      </c>
      <c r="P12" s="262">
        <f>(('Reorder aggregate volumes'!P133 * 'Outputs_pre-361'!P689 + 'Reorder aggregate volumes'!P162 * 'Outputs_pre-361'!P718 + 'Reorder aggregate volumes'!P191 * 'Outputs_pre-361'!P747 + 'Reorder aggregate volumes'!P307 * 'Outputs_pre-361'!P863) * thousand / hundred) + (('Reorder aggregate volumes'!P220 * ('Outputs_pre-361'!P776 + 'Outputs_pre-361'!P892) + 'Reorder aggregate volumes'!P249 * 'Outputs_pre-361'!P805 + 'Reorder aggregate volumes'!P278 * 'Outputs_pre-361'!P834)) * days_in_year / hundred</f>
        <v>23168978.159443419</v>
      </c>
      <c r="Q12" s="262">
        <f>(('Reorder aggregate volumes'!Q133 * 'Outputs_pre-361'!Q689 + 'Reorder aggregate volumes'!Q162 * 'Outputs_pre-361'!Q718 + 'Reorder aggregate volumes'!Q191 * 'Outputs_pre-361'!Q747 + 'Reorder aggregate volumes'!Q307 * 'Outputs_pre-361'!Q863) * thousand / hundred) + (('Reorder aggregate volumes'!Q220 * ('Outputs_pre-361'!Q776 + 'Outputs_pre-361'!Q892) + 'Reorder aggregate volumes'!Q249 * 'Outputs_pre-361'!Q805 + 'Reorder aggregate volumes'!Q278 * 'Outputs_pre-361'!Q834)) * days_in_year / hundred</f>
        <v>28013017.049285527</v>
      </c>
      <c r="R12" s="262">
        <f>(('Reorder aggregate volumes'!R133 * 'Outputs_pre-361'!R689 + 'Reorder aggregate volumes'!R162 * 'Outputs_pre-361'!R718 + 'Reorder aggregate volumes'!R191 * 'Outputs_pre-361'!R747 + 'Reorder aggregate volumes'!R307 * 'Outputs_pre-361'!R863) * thousand / hundred) + (('Reorder aggregate volumes'!R220 * ('Outputs_pre-361'!R776 + 'Outputs_pre-361'!R892) + 'Reorder aggregate volumes'!R249 * 'Outputs_pre-361'!R805 + 'Reorder aggregate volumes'!R278 * 'Outputs_pre-361'!R834)) * days_in_year / hundred</f>
        <v>20824224.03054072</v>
      </c>
      <c r="S12" s="262">
        <f>(('Reorder aggregate volumes'!S133 * 'Outputs_pre-361'!S689 + 'Reorder aggregate volumes'!S162 * 'Outputs_pre-361'!S718 + 'Reorder aggregate volumes'!S191 * 'Outputs_pre-361'!S747 + 'Reorder aggregate volumes'!S307 * 'Outputs_pre-361'!S863) * thousand / hundred) + (('Reorder aggregate volumes'!S220 * ('Outputs_pre-361'!S776 + 'Outputs_pre-361'!S892) + 'Reorder aggregate volumes'!S249 * 'Outputs_pre-361'!S805 + 'Reorder aggregate volumes'!S278 * 'Outputs_pre-361'!S834)) * days_in_year / hundred</f>
        <v>36691999.984428458</v>
      </c>
      <c r="T12" s="262">
        <f>(('Reorder aggregate volumes'!T133 * 'Outputs_pre-361'!T689 + 'Reorder aggregate volumes'!T162 * 'Outputs_pre-361'!T718 + 'Reorder aggregate volumes'!T191 * 'Outputs_pre-361'!T747 + 'Reorder aggregate volumes'!T307 * 'Outputs_pre-361'!T863) * thousand / hundred) + (('Reorder aggregate volumes'!T220 * ('Outputs_pre-361'!T776 + 'Outputs_pre-361'!T892) + 'Reorder aggregate volumes'!T249 * 'Outputs_pre-361'!T805 + 'Reorder aggregate volumes'!T278 * 'Outputs_pre-361'!T834)) * days_in_year / hundred</f>
        <v>32327957.812303662</v>
      </c>
      <c r="U12" s="262">
        <f>(('Reorder aggregate volumes'!U133 * 'Outputs_pre-361'!U689 + 'Reorder aggregate volumes'!U162 * 'Outputs_pre-361'!U718 + 'Reorder aggregate volumes'!U191 * 'Outputs_pre-361'!U747 + 'Reorder aggregate volumes'!U307 * 'Outputs_pre-361'!U863) * thousand / hundred) + (('Reorder aggregate volumes'!U220 * ('Outputs_pre-361'!U776 + 'Outputs_pre-361'!U892) + 'Reorder aggregate volumes'!U249 * 'Outputs_pre-361'!U805 + 'Reorder aggregate volumes'!U278 * 'Outputs_pre-361'!U834)) * days_in_year / hundred</f>
        <v>34163355.034037195</v>
      </c>
      <c r="V12" s="262">
        <f>(('Reorder aggregate volumes'!V133 * 'Outputs_pre-361'!V689 + 'Reorder aggregate volumes'!V162 * 'Outputs_pre-361'!V718 + 'Reorder aggregate volumes'!V191 * 'Outputs_pre-361'!V747 + 'Reorder aggregate volumes'!V307 * 'Outputs_pre-361'!V863) * thousand / hundred) + (('Reorder aggregate volumes'!V220 * ('Outputs_pre-361'!V776 + 'Outputs_pre-361'!V892) + 'Reorder aggregate volumes'!V249 * 'Outputs_pre-361'!V805 + 'Reorder aggregate volumes'!V278 * 'Outputs_pre-361'!V834)) * days_in_year / hundred</f>
        <v>28662997.620185811</v>
      </c>
      <c r="W12" s="262">
        <f>(('Reorder aggregate volumes'!W133 * 'Outputs_pre-361'!W689 + 'Reorder aggregate volumes'!W162 * 'Outputs_pre-361'!W718 + 'Reorder aggregate volumes'!W191 * 'Outputs_pre-361'!W747 + 'Reorder aggregate volumes'!W307 * 'Outputs_pre-361'!W863) * thousand / hundred) + (('Reorder aggregate volumes'!W220 * ('Outputs_pre-361'!W776 + 'Outputs_pre-361'!W892) + 'Reorder aggregate volumes'!W249 * 'Outputs_pre-361'!W805 + 'Reorder aggregate volumes'!W278 * 'Outputs_pre-361'!W834)) * days_in_year / hundred</f>
        <v>31532996.502806235</v>
      </c>
      <c r="X12" s="262">
        <f>(('Reorder aggregate volumes'!X133 * 'Outputs_pre-361'!X689 + 'Reorder aggregate volumes'!X162 * 'Outputs_pre-361'!X718 + 'Reorder aggregate volumes'!X191 * 'Outputs_pre-361'!X747 + 'Reorder aggregate volumes'!X307 * 'Outputs_pre-361'!X863) * thousand / hundred) + (('Reorder aggregate volumes'!X220 * ('Outputs_pre-361'!X776 + 'Outputs_pre-361'!X892) + 'Reorder aggregate volumes'!X249 * 'Outputs_pre-361'!X805 + 'Reorder aggregate volumes'!X278 * 'Outputs_pre-361'!X834)) * days_in_year / hundred</f>
        <v>46597406.329456866</v>
      </c>
      <c r="Y12" s="262">
        <f>(('Reorder aggregate volumes'!Y133 * 'Outputs_pre-361'!Y689 + 'Reorder aggregate volumes'!Y162 * 'Outputs_pre-361'!Y718 + 'Reorder aggregate volumes'!Y191 * 'Outputs_pre-361'!Y747 + 'Reorder aggregate volumes'!Y307 * 'Outputs_pre-361'!Y863) * thousand / hundred) + (('Reorder aggregate volumes'!Y220 * ('Outputs_pre-361'!Y776 + 'Outputs_pre-361'!Y892) + 'Reorder aggregate volumes'!Y249 * 'Outputs_pre-361'!Y805 + 'Reorder aggregate volumes'!Y278 * 'Outputs_pre-361'!Y834)) * days_in_year / hundred</f>
        <v>36581539.272615872</v>
      </c>
      <c r="Z12" s="262">
        <f>(('Reorder aggregate volumes'!Z133 * 'Outputs_pre-361'!Z689 + 'Reorder aggregate volumes'!Z162 * 'Outputs_pre-361'!Z718 + 'Reorder aggregate volumes'!Z191 * 'Outputs_pre-361'!Z747 + 'Reorder aggregate volumes'!Z307 * 'Outputs_pre-361'!Z863) * thousand / hundred) + (('Reorder aggregate volumes'!Z220 * ('Outputs_pre-361'!Z776 + 'Outputs_pre-361'!Z892) + 'Reorder aggregate volumes'!Z249 * 'Outputs_pre-361'!Z805 + 'Reorder aggregate volumes'!Z278 * 'Outputs_pre-361'!Z834)) * days_in_year / hundred</f>
        <v>39091831.453384176</v>
      </c>
      <c r="AA12" s="262">
        <f>(('Reorder aggregate volumes'!AA133 * 'Outputs_pre-361'!AA689 + 'Reorder aggregate volumes'!AA162 * 'Outputs_pre-361'!AA718 + 'Reorder aggregate volumes'!AA191 * 'Outputs_pre-361'!AA747 + 'Reorder aggregate volumes'!AA307 * 'Outputs_pre-361'!AA863) * thousand / hundred) + (('Reorder aggregate volumes'!AA220 * ('Outputs_pre-361'!AA776 + 'Outputs_pre-361'!AA892) + 'Reorder aggregate volumes'!AA249 * 'Outputs_pre-361'!AA805 + 'Reorder aggregate volumes'!AA278 * 'Outputs_pre-361'!AA834)) * days_in_year / hundred</f>
        <v>31243169.770732816</v>
      </c>
      <c r="AB12" s="262">
        <f>(('Reorder aggregate volumes'!AB133 * 'Outputs_pre-361'!AB689 + 'Reorder aggregate volumes'!AB162 * 'Outputs_pre-361'!AB718 + 'Reorder aggregate volumes'!AB191 * 'Outputs_pre-361'!AB747 + 'Reorder aggregate volumes'!AB307 * 'Outputs_pre-361'!AB863) * thousand / hundred) + (('Reorder aggregate volumes'!AB220 * ('Outputs_pre-361'!AB776 + 'Outputs_pre-361'!AB892) + 'Reorder aggregate volumes'!AB249 * 'Outputs_pre-361'!AB805 + 'Reorder aggregate volumes'!AB278 * 'Outputs_pre-361'!AB834)) * days_in_year / hundred</f>
        <v>16773518.131298656</v>
      </c>
    </row>
    <row r="13" spans="1:29" x14ac:dyDescent="0.35">
      <c r="D13" s="252" t="str">
        <f t="shared" si="0"/>
        <v>_Net revenue by tariff_pre-DCP 361_Non-Domestic Aggregated (Related MPAN)</v>
      </c>
      <c r="E13" s="63"/>
      <c r="F13" s="63" t="s">
        <v>325</v>
      </c>
      <c r="G13" s="63" t="s">
        <v>358</v>
      </c>
      <c r="H13" s="63" t="s">
        <v>326</v>
      </c>
      <c r="I13" s="84" t="s">
        <v>191</v>
      </c>
      <c r="J13" s="11"/>
      <c r="K13" s="63" t="s">
        <v>35</v>
      </c>
      <c r="L13" s="82"/>
      <c r="M13" s="25"/>
      <c r="N13" s="82"/>
      <c r="O13" s="262">
        <f>(('Reorder aggregate volumes'!O134 * 'Outputs_pre-361'!O690 + 'Reorder aggregate volumes'!O163 * 'Outputs_pre-361'!O719 + 'Reorder aggregate volumes'!O192 * 'Outputs_pre-361'!O748 + 'Reorder aggregate volumes'!O308 * 'Outputs_pre-361'!O864) * thousand / hundred) + (('Reorder aggregate volumes'!O221 * ('Outputs_pre-361'!O777 + 'Outputs_pre-361'!O893) + 'Reorder aggregate volumes'!O250 * 'Outputs_pre-361'!O806 + 'Reorder aggregate volumes'!O279 * 'Outputs_pre-361'!O835)) * days_in_year / hundred</f>
        <v>126138.22605838854</v>
      </c>
      <c r="P13" s="262">
        <f>(('Reorder aggregate volumes'!P134 * 'Outputs_pre-361'!P690 + 'Reorder aggregate volumes'!P163 * 'Outputs_pre-361'!P719 + 'Reorder aggregate volumes'!P192 * 'Outputs_pre-361'!P748 + 'Reorder aggregate volumes'!P308 * 'Outputs_pre-361'!P864) * thousand / hundred) + (('Reorder aggregate volumes'!P221 * ('Outputs_pre-361'!P777 + 'Outputs_pre-361'!P893) + 'Reorder aggregate volumes'!P250 * 'Outputs_pre-361'!P806 + 'Reorder aggregate volumes'!P279 * 'Outputs_pre-361'!P835)) * days_in_year / hundred</f>
        <v>115686.60641073277</v>
      </c>
      <c r="Q13" s="262">
        <f>(('Reorder aggregate volumes'!Q134 * 'Outputs_pre-361'!Q690 + 'Reorder aggregate volumes'!Q163 * 'Outputs_pre-361'!Q719 + 'Reorder aggregate volumes'!Q192 * 'Outputs_pre-361'!Q748 + 'Reorder aggregate volumes'!Q308 * 'Outputs_pre-361'!Q864) * thousand / hundred) + (('Reorder aggregate volumes'!Q221 * ('Outputs_pre-361'!Q777 + 'Outputs_pre-361'!Q893) + 'Reorder aggregate volumes'!Q250 * 'Outputs_pre-361'!Q806 + 'Reorder aggregate volumes'!Q279 * 'Outputs_pre-361'!Q835)) * days_in_year / hundred</f>
        <v>210935.57930194485</v>
      </c>
      <c r="R13" s="262">
        <f>(('Reorder aggregate volumes'!R134 * 'Outputs_pre-361'!R690 + 'Reorder aggregate volumes'!R163 * 'Outputs_pre-361'!R719 + 'Reorder aggregate volumes'!R192 * 'Outputs_pre-361'!R748 + 'Reorder aggregate volumes'!R308 * 'Outputs_pre-361'!R864) * thousand / hundred) + (('Reorder aggregate volumes'!R221 * ('Outputs_pre-361'!R777 + 'Outputs_pre-361'!R893) + 'Reorder aggregate volumes'!R250 * 'Outputs_pre-361'!R806 + 'Reorder aggregate volumes'!R279 * 'Outputs_pre-361'!R835)) * days_in_year / hundred</f>
        <v>1137985.1869698006</v>
      </c>
      <c r="S13" s="262">
        <f>(('Reorder aggregate volumes'!S134 * 'Outputs_pre-361'!S690 + 'Reorder aggregate volumes'!S163 * 'Outputs_pre-361'!S719 + 'Reorder aggregate volumes'!S192 * 'Outputs_pre-361'!S748 + 'Reorder aggregate volumes'!S308 * 'Outputs_pre-361'!S864) * thousand / hundred) + (('Reorder aggregate volumes'!S221 * ('Outputs_pre-361'!S777 + 'Outputs_pre-361'!S893) + 'Reorder aggregate volumes'!S250 * 'Outputs_pre-361'!S806 + 'Reorder aggregate volumes'!S279 * 'Outputs_pre-361'!S835)) * days_in_year / hundred</f>
        <v>326582.49678521021</v>
      </c>
      <c r="T13" s="262">
        <f>(('Reorder aggregate volumes'!T134 * 'Outputs_pre-361'!T690 + 'Reorder aggregate volumes'!T163 * 'Outputs_pre-361'!T719 + 'Reorder aggregate volumes'!T192 * 'Outputs_pre-361'!T748 + 'Reorder aggregate volumes'!T308 * 'Outputs_pre-361'!T864) * thousand / hundred) + (('Reorder aggregate volumes'!T221 * ('Outputs_pre-361'!T777 + 'Outputs_pre-361'!T893) + 'Reorder aggregate volumes'!T250 * 'Outputs_pre-361'!T806 + 'Reorder aggregate volumes'!T279 * 'Outputs_pre-361'!T835)) * days_in_year / hundred</f>
        <v>1651361.7166537698</v>
      </c>
      <c r="U13" s="262">
        <f>(('Reorder aggregate volumes'!U134 * 'Outputs_pre-361'!U690 + 'Reorder aggregate volumes'!U163 * 'Outputs_pre-361'!U719 + 'Reorder aggregate volumes'!U192 * 'Outputs_pre-361'!U748 + 'Reorder aggregate volumes'!U308 * 'Outputs_pre-361'!U864) * thousand / hundred) + (('Reorder aggregate volumes'!U221 * ('Outputs_pre-361'!U777 + 'Outputs_pre-361'!U893) + 'Reorder aggregate volumes'!U250 * 'Outputs_pre-361'!U806 + 'Reorder aggregate volumes'!U279 * 'Outputs_pre-361'!U835)) * days_in_year / hundred</f>
        <v>84459.868246974307</v>
      </c>
      <c r="V13" s="262">
        <f>(('Reorder aggregate volumes'!V134 * 'Outputs_pre-361'!V690 + 'Reorder aggregate volumes'!V163 * 'Outputs_pre-361'!V719 + 'Reorder aggregate volumes'!V192 * 'Outputs_pre-361'!V748 + 'Reorder aggregate volumes'!V308 * 'Outputs_pre-361'!V864) * thousand / hundred) + (('Reorder aggregate volumes'!V221 * ('Outputs_pre-361'!V777 + 'Outputs_pre-361'!V893) + 'Reorder aggregate volumes'!V250 * 'Outputs_pre-361'!V806 + 'Reorder aggregate volumes'!V279 * 'Outputs_pre-361'!V835)) * days_in_year / hundred</f>
        <v>28004.313409053841</v>
      </c>
      <c r="W13" s="262">
        <f>(('Reorder aggregate volumes'!W134 * 'Outputs_pre-361'!W690 + 'Reorder aggregate volumes'!W163 * 'Outputs_pre-361'!W719 + 'Reorder aggregate volumes'!W192 * 'Outputs_pre-361'!W748 + 'Reorder aggregate volumes'!W308 * 'Outputs_pre-361'!W864) * thousand / hundred) + (('Reorder aggregate volumes'!W221 * ('Outputs_pre-361'!W777 + 'Outputs_pre-361'!W893) + 'Reorder aggregate volumes'!W250 * 'Outputs_pre-361'!W806 + 'Reorder aggregate volumes'!W279 * 'Outputs_pre-361'!W835)) * days_in_year / hundred</f>
        <v>92696.587797957603</v>
      </c>
      <c r="X13" s="262">
        <f>(('Reorder aggregate volumes'!X134 * 'Outputs_pre-361'!X690 + 'Reorder aggregate volumes'!X163 * 'Outputs_pre-361'!X719 + 'Reorder aggregate volumes'!X192 * 'Outputs_pre-361'!X748 + 'Reorder aggregate volumes'!X308 * 'Outputs_pre-361'!X864) * thousand / hundred) + (('Reorder aggregate volumes'!X221 * ('Outputs_pre-361'!X777 + 'Outputs_pre-361'!X893) + 'Reorder aggregate volumes'!X250 * 'Outputs_pre-361'!X806 + 'Reorder aggregate volumes'!X279 * 'Outputs_pre-361'!X835)) * days_in_year / hundred</f>
        <v>61987.102010485221</v>
      </c>
      <c r="Y13" s="262">
        <f>(('Reorder aggregate volumes'!Y134 * 'Outputs_pre-361'!Y690 + 'Reorder aggregate volumes'!Y163 * 'Outputs_pre-361'!Y719 + 'Reorder aggregate volumes'!Y192 * 'Outputs_pre-361'!Y748 + 'Reorder aggregate volumes'!Y308 * 'Outputs_pre-361'!Y864) * thousand / hundred) + (('Reorder aggregate volumes'!Y221 * ('Outputs_pre-361'!Y777 + 'Outputs_pre-361'!Y893) + 'Reorder aggregate volumes'!Y250 * 'Outputs_pre-361'!Y806 + 'Reorder aggregate volumes'!Y279 * 'Outputs_pre-361'!Y835)) * days_in_year / hundred</f>
        <v>26967.336179266968</v>
      </c>
      <c r="Z13" s="262">
        <f>(('Reorder aggregate volumes'!Z134 * 'Outputs_pre-361'!Z690 + 'Reorder aggregate volumes'!Z163 * 'Outputs_pre-361'!Z719 + 'Reorder aggregate volumes'!Z192 * 'Outputs_pre-361'!Z748 + 'Reorder aggregate volumes'!Z308 * 'Outputs_pre-361'!Z864) * thousand / hundred) + (('Reorder aggregate volumes'!Z221 * ('Outputs_pre-361'!Z777 + 'Outputs_pre-361'!Z893) + 'Reorder aggregate volumes'!Z250 * 'Outputs_pre-361'!Z806 + 'Reorder aggregate volumes'!Z279 * 'Outputs_pre-361'!Z835)) * days_in_year / hundred</f>
        <v>82819.401021854312</v>
      </c>
      <c r="AA13" s="262">
        <f>(('Reorder aggregate volumes'!AA134 * 'Outputs_pre-361'!AA690 + 'Reorder aggregate volumes'!AA163 * 'Outputs_pre-361'!AA719 + 'Reorder aggregate volumes'!AA192 * 'Outputs_pre-361'!AA748 + 'Reorder aggregate volumes'!AA308 * 'Outputs_pre-361'!AA864) * thousand / hundred) + (('Reorder aggregate volumes'!AA221 * ('Outputs_pre-361'!AA777 + 'Outputs_pre-361'!AA893) + 'Reorder aggregate volumes'!AA250 * 'Outputs_pre-361'!AA806 + 'Reorder aggregate volumes'!AA279 * 'Outputs_pre-361'!AA835)) * days_in_year / hundred</f>
        <v>270772.54171476874</v>
      </c>
      <c r="AB13" s="262">
        <f>(('Reorder aggregate volumes'!AB134 * 'Outputs_pre-361'!AB690 + 'Reorder aggregate volumes'!AB163 * 'Outputs_pre-361'!AB719 + 'Reorder aggregate volumes'!AB192 * 'Outputs_pre-361'!AB748 + 'Reorder aggregate volumes'!AB308 * 'Outputs_pre-361'!AB864) * thousand / hundred) + (('Reorder aggregate volumes'!AB221 * ('Outputs_pre-361'!AB777 + 'Outputs_pre-361'!AB893) + 'Reorder aggregate volumes'!AB250 * 'Outputs_pre-361'!AB806 + 'Reorder aggregate volumes'!AB279 * 'Outputs_pre-361'!AB835)) * days_in_year / hundred</f>
        <v>18315.569122449961</v>
      </c>
    </row>
    <row r="14" spans="1:29" x14ac:dyDescent="0.35">
      <c r="D14" s="252" t="str">
        <f t="shared" si="0"/>
        <v>_Net revenue by tariff_pre-DCP 361_LV Site Specific No Residual</v>
      </c>
      <c r="E14" s="63"/>
      <c r="F14" s="63" t="s">
        <v>325</v>
      </c>
      <c r="G14" s="63" t="s">
        <v>358</v>
      </c>
      <c r="H14" s="63" t="s">
        <v>326</v>
      </c>
      <c r="I14" s="64" t="s">
        <v>244</v>
      </c>
      <c r="J14" s="11"/>
      <c r="K14" s="63" t="s">
        <v>35</v>
      </c>
      <c r="L14" s="82"/>
      <c r="M14" s="25"/>
      <c r="N14" s="82"/>
      <c r="O14" s="262">
        <f>(('Reorder aggregate volumes'!O135 * 'Outputs_pre-361'!O691 + 'Reorder aggregate volumes'!O164 * 'Outputs_pre-361'!O720 + 'Reorder aggregate volumes'!O193 * 'Outputs_pre-361'!O749 + 'Reorder aggregate volumes'!O309 * 'Outputs_pre-361'!O865) * thousand / hundred) + (('Reorder aggregate volumes'!O222 * ('Outputs_pre-361'!O778 + 'Outputs_pre-361'!O894) + 'Reorder aggregate volumes'!O251 * 'Outputs_pre-361'!O807 + 'Reorder aggregate volumes'!O280 * 'Outputs_pre-361'!O836)) * days_in_year / hundred</f>
        <v>0</v>
      </c>
      <c r="P14" s="262">
        <f>(('Reorder aggregate volumes'!P135 * 'Outputs_pre-361'!P691 + 'Reorder aggregate volumes'!P164 * 'Outputs_pre-361'!P720 + 'Reorder aggregate volumes'!P193 * 'Outputs_pre-361'!P749 + 'Reorder aggregate volumes'!P309 * 'Outputs_pre-361'!P865) * thousand / hundred) + (('Reorder aggregate volumes'!P222 * ('Outputs_pre-361'!P778 + 'Outputs_pre-361'!P894) + 'Reorder aggregate volumes'!P251 * 'Outputs_pre-361'!P807 + 'Reorder aggregate volumes'!P280 * 'Outputs_pre-361'!P836)) * days_in_year / hundred</f>
        <v>0</v>
      </c>
      <c r="Q14" s="262">
        <f>(('Reorder aggregate volumes'!Q135 * 'Outputs_pre-361'!Q691 + 'Reorder aggregate volumes'!Q164 * 'Outputs_pre-361'!Q720 + 'Reorder aggregate volumes'!Q193 * 'Outputs_pre-361'!Q749 + 'Reorder aggregate volumes'!Q309 * 'Outputs_pre-361'!Q865) * thousand / hundred) + (('Reorder aggregate volumes'!Q222 * ('Outputs_pre-361'!Q778 + 'Outputs_pre-361'!Q894) + 'Reorder aggregate volumes'!Q251 * 'Outputs_pre-361'!Q807 + 'Reorder aggregate volumes'!Q280 * 'Outputs_pre-361'!Q836)) * days_in_year / hundred</f>
        <v>0</v>
      </c>
      <c r="R14" s="262">
        <f>(('Reorder aggregate volumes'!R135 * 'Outputs_pre-361'!R691 + 'Reorder aggregate volumes'!R164 * 'Outputs_pre-361'!R720 + 'Reorder aggregate volumes'!R193 * 'Outputs_pre-361'!R749 + 'Reorder aggregate volumes'!R309 * 'Outputs_pre-361'!R865) * thousand / hundred) + (('Reorder aggregate volumes'!R222 * ('Outputs_pre-361'!R778 + 'Outputs_pre-361'!R894) + 'Reorder aggregate volumes'!R251 * 'Outputs_pre-361'!R807 + 'Reorder aggregate volumes'!R280 * 'Outputs_pre-361'!R836)) * days_in_year / hundred</f>
        <v>0</v>
      </c>
      <c r="S14" s="262">
        <f>(('Reorder aggregate volumes'!S135 * 'Outputs_pre-361'!S691 + 'Reorder aggregate volumes'!S164 * 'Outputs_pre-361'!S720 + 'Reorder aggregate volumes'!S193 * 'Outputs_pre-361'!S749 + 'Reorder aggregate volumes'!S309 * 'Outputs_pre-361'!S865) * thousand / hundred) + (('Reorder aggregate volumes'!S222 * ('Outputs_pre-361'!S778 + 'Outputs_pre-361'!S894) + 'Reorder aggregate volumes'!S251 * 'Outputs_pre-361'!S807 + 'Reorder aggregate volumes'!S280 * 'Outputs_pre-361'!S836)) * days_in_year / hundred</f>
        <v>0</v>
      </c>
      <c r="T14" s="262">
        <f>(('Reorder aggregate volumes'!T135 * 'Outputs_pre-361'!T691 + 'Reorder aggregate volumes'!T164 * 'Outputs_pre-361'!T720 + 'Reorder aggregate volumes'!T193 * 'Outputs_pre-361'!T749 + 'Reorder aggregate volumes'!T309 * 'Outputs_pre-361'!T865) * thousand / hundred) + (('Reorder aggregate volumes'!T222 * ('Outputs_pre-361'!T778 + 'Outputs_pre-361'!T894) + 'Reorder aggregate volumes'!T251 * 'Outputs_pre-361'!T807 + 'Reorder aggregate volumes'!T280 * 'Outputs_pre-361'!T836)) * days_in_year / hundred</f>
        <v>0</v>
      </c>
      <c r="U14" s="262">
        <f>(('Reorder aggregate volumes'!U135 * 'Outputs_pre-361'!U691 + 'Reorder aggregate volumes'!U164 * 'Outputs_pre-361'!U720 + 'Reorder aggregate volumes'!U193 * 'Outputs_pre-361'!U749 + 'Reorder aggregate volumes'!U309 * 'Outputs_pre-361'!U865) * thousand / hundred) + (('Reorder aggregate volumes'!U222 * ('Outputs_pre-361'!U778 + 'Outputs_pre-361'!U894) + 'Reorder aggregate volumes'!U251 * 'Outputs_pre-361'!U807 + 'Reorder aggregate volumes'!U280 * 'Outputs_pre-361'!U836)) * days_in_year / hundred</f>
        <v>0</v>
      </c>
      <c r="V14" s="262">
        <f>(('Reorder aggregate volumes'!V135 * 'Outputs_pre-361'!V691 + 'Reorder aggregate volumes'!V164 * 'Outputs_pre-361'!V720 + 'Reorder aggregate volumes'!V193 * 'Outputs_pre-361'!V749 + 'Reorder aggregate volumes'!V309 * 'Outputs_pre-361'!V865) * thousand / hundred) + (('Reorder aggregate volumes'!V222 * ('Outputs_pre-361'!V778 + 'Outputs_pre-361'!V894) + 'Reorder aggregate volumes'!V251 * 'Outputs_pre-361'!V807 + 'Reorder aggregate volumes'!V280 * 'Outputs_pre-361'!V836)) * days_in_year / hundred</f>
        <v>0</v>
      </c>
      <c r="W14" s="262">
        <f>(('Reorder aggregate volumes'!W135 * 'Outputs_pre-361'!W691 + 'Reorder aggregate volumes'!W164 * 'Outputs_pre-361'!W720 + 'Reorder aggregate volumes'!W193 * 'Outputs_pre-361'!W749 + 'Reorder aggregate volumes'!W309 * 'Outputs_pre-361'!W865) * thousand / hundred) + (('Reorder aggregate volumes'!W222 * ('Outputs_pre-361'!W778 + 'Outputs_pre-361'!W894) + 'Reorder aggregate volumes'!W251 * 'Outputs_pre-361'!W807 + 'Reorder aggregate volumes'!W280 * 'Outputs_pre-361'!W836)) * days_in_year / hundred</f>
        <v>0</v>
      </c>
      <c r="X14" s="262">
        <f>(('Reorder aggregate volumes'!X135 * 'Outputs_pre-361'!X691 + 'Reorder aggregate volumes'!X164 * 'Outputs_pre-361'!X720 + 'Reorder aggregate volumes'!X193 * 'Outputs_pre-361'!X749 + 'Reorder aggregate volumes'!X309 * 'Outputs_pre-361'!X865) * thousand / hundred) + (('Reorder aggregate volumes'!X222 * ('Outputs_pre-361'!X778 + 'Outputs_pre-361'!X894) + 'Reorder aggregate volumes'!X251 * 'Outputs_pre-361'!X807 + 'Reorder aggregate volumes'!X280 * 'Outputs_pre-361'!X836)) * days_in_year / hundred</f>
        <v>0</v>
      </c>
      <c r="Y14" s="262">
        <f>(('Reorder aggregate volumes'!Y135 * 'Outputs_pre-361'!Y691 + 'Reorder aggregate volumes'!Y164 * 'Outputs_pre-361'!Y720 + 'Reorder aggregate volumes'!Y193 * 'Outputs_pre-361'!Y749 + 'Reorder aggregate volumes'!Y309 * 'Outputs_pre-361'!Y865) * thousand / hundred) + (('Reorder aggregate volumes'!Y222 * ('Outputs_pre-361'!Y778 + 'Outputs_pre-361'!Y894) + 'Reorder aggregate volumes'!Y251 * 'Outputs_pre-361'!Y807 + 'Reorder aggregate volumes'!Y280 * 'Outputs_pre-361'!Y836)) * days_in_year / hundred</f>
        <v>0</v>
      </c>
      <c r="Z14" s="262">
        <f>(('Reorder aggregate volumes'!Z135 * 'Outputs_pre-361'!Z691 + 'Reorder aggregate volumes'!Z164 * 'Outputs_pre-361'!Z720 + 'Reorder aggregate volumes'!Z193 * 'Outputs_pre-361'!Z749 + 'Reorder aggregate volumes'!Z309 * 'Outputs_pre-361'!Z865) * thousand / hundred) + (('Reorder aggregate volumes'!Z222 * ('Outputs_pre-361'!Z778 + 'Outputs_pre-361'!Z894) + 'Reorder aggregate volumes'!Z251 * 'Outputs_pre-361'!Z807 + 'Reorder aggregate volumes'!Z280 * 'Outputs_pre-361'!Z836)) * days_in_year / hundred</f>
        <v>0</v>
      </c>
      <c r="AA14" s="262">
        <f>(('Reorder aggregate volumes'!AA135 * 'Outputs_pre-361'!AA691 + 'Reorder aggregate volumes'!AA164 * 'Outputs_pre-361'!AA720 + 'Reorder aggregate volumes'!AA193 * 'Outputs_pre-361'!AA749 + 'Reorder aggregate volumes'!AA309 * 'Outputs_pre-361'!AA865) * thousand / hundred) + (('Reorder aggregate volumes'!AA222 * ('Outputs_pre-361'!AA778 + 'Outputs_pre-361'!AA894) + 'Reorder aggregate volumes'!AA251 * 'Outputs_pre-361'!AA807 + 'Reorder aggregate volumes'!AA280 * 'Outputs_pre-361'!AA836)) * days_in_year / hundred</f>
        <v>0</v>
      </c>
      <c r="AB14" s="262">
        <f>(('Reorder aggregate volumes'!AB135 * 'Outputs_pre-361'!AB691 + 'Reorder aggregate volumes'!AB164 * 'Outputs_pre-361'!AB720 + 'Reorder aggregate volumes'!AB193 * 'Outputs_pre-361'!AB749 + 'Reorder aggregate volumes'!AB309 * 'Outputs_pre-361'!AB865) * thousand / hundred) + (('Reorder aggregate volumes'!AB222 * ('Outputs_pre-361'!AB778 + 'Outputs_pre-361'!AB894) + 'Reorder aggregate volumes'!AB251 * 'Outputs_pre-361'!AB807 + 'Reorder aggregate volumes'!AB280 * 'Outputs_pre-361'!AB836)) * days_in_year / hundred</f>
        <v>0</v>
      </c>
    </row>
    <row r="15" spans="1:29" x14ac:dyDescent="0.35">
      <c r="D15" s="252" t="str">
        <f t="shared" si="0"/>
        <v>_Net revenue by tariff_pre-DCP 361_LV Site Specific Band 1</v>
      </c>
      <c r="E15" s="63"/>
      <c r="F15" s="63" t="s">
        <v>325</v>
      </c>
      <c r="G15" s="63" t="s">
        <v>358</v>
      </c>
      <c r="H15" s="63" t="s">
        <v>326</v>
      </c>
      <c r="I15" s="64" t="s">
        <v>245</v>
      </c>
      <c r="J15" s="11"/>
      <c r="K15" s="63" t="s">
        <v>35</v>
      </c>
      <c r="L15" s="82"/>
      <c r="M15" s="25"/>
      <c r="N15" s="82"/>
      <c r="O15" s="262">
        <f>(('Reorder aggregate volumes'!O136 * 'Outputs_pre-361'!O692 + 'Reorder aggregate volumes'!O165 * 'Outputs_pre-361'!O721 + 'Reorder aggregate volumes'!O194 * 'Outputs_pre-361'!O750 + 'Reorder aggregate volumes'!O310 * 'Outputs_pre-361'!O866) * thousand / hundred) + (('Reorder aggregate volumes'!O223 * ('Outputs_pre-361'!O779 + 'Outputs_pre-361'!O895) + 'Reorder aggregate volumes'!O252 * 'Outputs_pre-361'!O808 + 'Reorder aggregate volumes'!O281 * 'Outputs_pre-361'!O837)) * days_in_year / hundred</f>
        <v>9054364.0770262666</v>
      </c>
      <c r="P15" s="262">
        <f>(('Reorder aggregate volumes'!P136 * 'Outputs_pre-361'!P692 + 'Reorder aggregate volumes'!P165 * 'Outputs_pre-361'!P721 + 'Reorder aggregate volumes'!P194 * 'Outputs_pre-361'!P750 + 'Reorder aggregate volumes'!P310 * 'Outputs_pre-361'!P866) * thousand / hundred) + (('Reorder aggregate volumes'!P223 * ('Outputs_pre-361'!P779 + 'Outputs_pre-361'!P895) + 'Reorder aggregate volumes'!P252 * 'Outputs_pre-361'!P808 + 'Reorder aggregate volumes'!P281 * 'Outputs_pre-361'!P837)) * days_in_year / hundred</f>
        <v>10779909.974457489</v>
      </c>
      <c r="Q15" s="262">
        <f>(('Reorder aggregate volumes'!Q136 * 'Outputs_pre-361'!Q692 + 'Reorder aggregate volumes'!Q165 * 'Outputs_pre-361'!Q721 + 'Reorder aggregate volumes'!Q194 * 'Outputs_pre-361'!Q750 + 'Reorder aggregate volumes'!Q310 * 'Outputs_pre-361'!Q866) * thousand / hundred) + (('Reorder aggregate volumes'!Q223 * ('Outputs_pre-361'!Q779 + 'Outputs_pre-361'!Q895) + 'Reorder aggregate volumes'!Q252 * 'Outputs_pre-361'!Q808 + 'Reorder aggregate volumes'!Q281 * 'Outputs_pre-361'!Q837)) * days_in_year / hundred</f>
        <v>13195791.697529184</v>
      </c>
      <c r="R15" s="262">
        <f>(('Reorder aggregate volumes'!R136 * 'Outputs_pre-361'!R692 + 'Reorder aggregate volumes'!R165 * 'Outputs_pre-361'!R721 + 'Reorder aggregate volumes'!R194 * 'Outputs_pre-361'!R750 + 'Reorder aggregate volumes'!R310 * 'Outputs_pre-361'!R866) * thousand / hundred) + (('Reorder aggregate volumes'!R223 * ('Outputs_pre-361'!R779 + 'Outputs_pre-361'!R895) + 'Reorder aggregate volumes'!R252 * 'Outputs_pre-361'!R808 + 'Reorder aggregate volumes'!R281 * 'Outputs_pre-361'!R837)) * days_in_year / hundred</f>
        <v>11788772.328769132</v>
      </c>
      <c r="S15" s="262">
        <f>(('Reorder aggregate volumes'!S136 * 'Outputs_pre-361'!S692 + 'Reorder aggregate volumes'!S165 * 'Outputs_pre-361'!S721 + 'Reorder aggregate volumes'!S194 * 'Outputs_pre-361'!S750 + 'Reorder aggregate volumes'!S310 * 'Outputs_pre-361'!S866) * thousand / hundred) + (('Reorder aggregate volumes'!S223 * ('Outputs_pre-361'!S779 + 'Outputs_pre-361'!S895) + 'Reorder aggregate volumes'!S252 * 'Outputs_pre-361'!S808 + 'Reorder aggregate volumes'!S281 * 'Outputs_pre-361'!S837)) * days_in_year / hundred</f>
        <v>20145239.674488362</v>
      </c>
      <c r="T15" s="262">
        <f>(('Reorder aggregate volumes'!T136 * 'Outputs_pre-361'!T692 + 'Reorder aggregate volumes'!T165 * 'Outputs_pre-361'!T721 + 'Reorder aggregate volumes'!T194 * 'Outputs_pre-361'!T750 + 'Reorder aggregate volumes'!T310 * 'Outputs_pre-361'!T866) * thousand / hundred) + (('Reorder aggregate volumes'!T223 * ('Outputs_pre-361'!T779 + 'Outputs_pre-361'!T895) + 'Reorder aggregate volumes'!T252 * 'Outputs_pre-361'!T808 + 'Reorder aggregate volumes'!T281 * 'Outputs_pre-361'!T837)) * days_in_year / hundred</f>
        <v>12548387.957915725</v>
      </c>
      <c r="U15" s="262">
        <f>(('Reorder aggregate volumes'!U136 * 'Outputs_pre-361'!U692 + 'Reorder aggregate volumes'!U165 * 'Outputs_pre-361'!U721 + 'Reorder aggregate volumes'!U194 * 'Outputs_pre-361'!U750 + 'Reorder aggregate volumes'!U310 * 'Outputs_pre-361'!U866) * thousand / hundred) + (('Reorder aggregate volumes'!U223 * ('Outputs_pre-361'!U779 + 'Outputs_pre-361'!U895) + 'Reorder aggregate volumes'!U252 * 'Outputs_pre-361'!U808 + 'Reorder aggregate volumes'!U281 * 'Outputs_pre-361'!U837)) * days_in_year / hundred</f>
        <v>6327959.464787703</v>
      </c>
      <c r="V15" s="262">
        <f>(('Reorder aggregate volumes'!V136 * 'Outputs_pre-361'!V692 + 'Reorder aggregate volumes'!V165 * 'Outputs_pre-361'!V721 + 'Reorder aggregate volumes'!V194 * 'Outputs_pre-361'!V750 + 'Reorder aggregate volumes'!V310 * 'Outputs_pre-361'!V866) * thousand / hundred) + (('Reorder aggregate volumes'!V223 * ('Outputs_pre-361'!V779 + 'Outputs_pre-361'!V895) + 'Reorder aggregate volumes'!V252 * 'Outputs_pre-361'!V808 + 'Reorder aggregate volumes'!V281 * 'Outputs_pre-361'!V837)) * days_in_year / hundred</f>
        <v>11998440.594849112</v>
      </c>
      <c r="W15" s="262">
        <f>(('Reorder aggregate volumes'!W136 * 'Outputs_pre-361'!W692 + 'Reorder aggregate volumes'!W165 * 'Outputs_pre-361'!W721 + 'Reorder aggregate volumes'!W194 * 'Outputs_pre-361'!W750 + 'Reorder aggregate volumes'!W310 * 'Outputs_pre-361'!W866) * thousand / hundred) + (('Reorder aggregate volumes'!W223 * ('Outputs_pre-361'!W779 + 'Outputs_pre-361'!W895) + 'Reorder aggregate volumes'!W252 * 'Outputs_pre-361'!W808 + 'Reorder aggregate volumes'!W281 * 'Outputs_pre-361'!W837)) * days_in_year / hundred</f>
        <v>19179914.041772708</v>
      </c>
      <c r="X15" s="262">
        <f>(('Reorder aggregate volumes'!X136 * 'Outputs_pre-361'!X692 + 'Reorder aggregate volumes'!X165 * 'Outputs_pre-361'!X721 + 'Reorder aggregate volumes'!X194 * 'Outputs_pre-361'!X750 + 'Reorder aggregate volumes'!X310 * 'Outputs_pre-361'!X866) * thousand / hundred) + (('Reorder aggregate volumes'!X223 * ('Outputs_pre-361'!X779 + 'Outputs_pre-361'!X895) + 'Reorder aggregate volumes'!X252 * 'Outputs_pre-361'!X808 + 'Reorder aggregate volumes'!X281 * 'Outputs_pre-361'!X837)) * days_in_year / hundred</f>
        <v>16587873.616583697</v>
      </c>
      <c r="Y15" s="262">
        <f>(('Reorder aggregate volumes'!Y136 * 'Outputs_pre-361'!Y692 + 'Reorder aggregate volumes'!Y165 * 'Outputs_pre-361'!Y721 + 'Reorder aggregate volumes'!Y194 * 'Outputs_pre-361'!Y750 + 'Reorder aggregate volumes'!Y310 * 'Outputs_pre-361'!Y866) * thousand / hundred) + (('Reorder aggregate volumes'!Y223 * ('Outputs_pre-361'!Y779 + 'Outputs_pre-361'!Y895) + 'Reorder aggregate volumes'!Y252 * 'Outputs_pre-361'!Y808 + 'Reorder aggregate volumes'!Y281 * 'Outputs_pre-361'!Y837)) * days_in_year / hundred</f>
        <v>12366931.385244031</v>
      </c>
      <c r="Z15" s="262">
        <f>(('Reorder aggregate volumes'!Z136 * 'Outputs_pre-361'!Z692 + 'Reorder aggregate volumes'!Z165 * 'Outputs_pre-361'!Z721 + 'Reorder aggregate volumes'!Z194 * 'Outputs_pre-361'!Z750 + 'Reorder aggregate volumes'!Z310 * 'Outputs_pre-361'!Z866) * thousand / hundred) + (('Reorder aggregate volumes'!Z223 * ('Outputs_pre-361'!Z779 + 'Outputs_pre-361'!Z895) + 'Reorder aggregate volumes'!Z252 * 'Outputs_pre-361'!Z808 + 'Reorder aggregate volumes'!Z281 * 'Outputs_pre-361'!Z837)) * days_in_year / hundred</f>
        <v>17256307.088564582</v>
      </c>
      <c r="AA15" s="262">
        <f>(('Reorder aggregate volumes'!AA136 * 'Outputs_pre-361'!AA692 + 'Reorder aggregate volumes'!AA165 * 'Outputs_pre-361'!AA721 + 'Reorder aggregate volumes'!AA194 * 'Outputs_pre-361'!AA750 + 'Reorder aggregate volumes'!AA310 * 'Outputs_pre-361'!AA866) * thousand / hundred) + (('Reorder aggregate volumes'!AA223 * ('Outputs_pre-361'!AA779 + 'Outputs_pre-361'!AA895) + 'Reorder aggregate volumes'!AA252 * 'Outputs_pre-361'!AA808 + 'Reorder aggregate volumes'!AA281 * 'Outputs_pre-361'!AA837)) * days_in_year / hundred</f>
        <v>7600097.7880890751</v>
      </c>
      <c r="AB15" s="262">
        <f>(('Reorder aggregate volumes'!AB136 * 'Outputs_pre-361'!AB692 + 'Reorder aggregate volumes'!AB165 * 'Outputs_pre-361'!AB721 + 'Reorder aggregate volumes'!AB194 * 'Outputs_pre-361'!AB750 + 'Reorder aggregate volumes'!AB310 * 'Outputs_pre-361'!AB866) * thousand / hundred) + (('Reorder aggregate volumes'!AB223 * ('Outputs_pre-361'!AB779 + 'Outputs_pre-361'!AB895) + 'Reorder aggregate volumes'!AB252 * 'Outputs_pre-361'!AB808 + 'Reorder aggregate volumes'!AB281 * 'Outputs_pre-361'!AB837)) * days_in_year / hundred</f>
        <v>6636468.9280630192</v>
      </c>
    </row>
    <row r="16" spans="1:29" x14ac:dyDescent="0.35">
      <c r="D16" s="252" t="str">
        <f t="shared" si="0"/>
        <v>_Net revenue by tariff_pre-DCP 361_LV Site Specific Band 2</v>
      </c>
      <c r="E16" s="63"/>
      <c r="F16" s="63" t="s">
        <v>325</v>
      </c>
      <c r="G16" s="63" t="s">
        <v>358</v>
      </c>
      <c r="H16" s="63" t="s">
        <v>326</v>
      </c>
      <c r="I16" s="64" t="s">
        <v>246</v>
      </c>
      <c r="J16" s="11"/>
      <c r="K16" s="63" t="s">
        <v>35</v>
      </c>
      <c r="L16" s="82"/>
      <c r="M16" s="25"/>
      <c r="N16" s="82"/>
      <c r="O16" s="262">
        <f>(('Reorder aggregate volumes'!O137 * 'Outputs_pre-361'!O693 + 'Reorder aggregate volumes'!O166 * 'Outputs_pre-361'!O722 + 'Reorder aggregate volumes'!O195 * 'Outputs_pre-361'!O751 + 'Reorder aggregate volumes'!O311 * 'Outputs_pre-361'!O867) * thousand / hundred) + (('Reorder aggregate volumes'!O224 * ('Outputs_pre-361'!O780 + 'Outputs_pre-361'!O896) + 'Reorder aggregate volumes'!O253 * 'Outputs_pre-361'!O809 + 'Reorder aggregate volumes'!O282 * 'Outputs_pre-361'!O838)) * days_in_year / hundred</f>
        <v>18123874.91673173</v>
      </c>
      <c r="P16" s="262">
        <f>(('Reorder aggregate volumes'!P137 * 'Outputs_pre-361'!P693 + 'Reorder aggregate volumes'!P166 * 'Outputs_pre-361'!P722 + 'Reorder aggregate volumes'!P195 * 'Outputs_pre-361'!P751 + 'Reorder aggregate volumes'!P311 * 'Outputs_pre-361'!P867) * thousand / hundred) + (('Reorder aggregate volumes'!P224 * ('Outputs_pre-361'!P780 + 'Outputs_pre-361'!P896) + 'Reorder aggregate volumes'!P253 * 'Outputs_pre-361'!P809 + 'Reorder aggregate volumes'!P282 * 'Outputs_pre-361'!P838)) * days_in_year / hundred</f>
        <v>11539664.404236384</v>
      </c>
      <c r="Q16" s="262">
        <f>(('Reorder aggregate volumes'!Q137 * 'Outputs_pre-361'!Q693 + 'Reorder aggregate volumes'!Q166 * 'Outputs_pre-361'!Q722 + 'Reorder aggregate volumes'!Q195 * 'Outputs_pre-361'!Q751 + 'Reorder aggregate volumes'!Q311 * 'Outputs_pre-361'!Q867) * thousand / hundred) + (('Reorder aggregate volumes'!Q224 * ('Outputs_pre-361'!Q780 + 'Outputs_pre-361'!Q896) + 'Reorder aggregate volumes'!Q253 * 'Outputs_pre-361'!Q809 + 'Reorder aggregate volumes'!Q282 * 'Outputs_pre-361'!Q838)) * days_in_year / hundred</f>
        <v>15071920.955831526</v>
      </c>
      <c r="R16" s="262">
        <f>(('Reorder aggregate volumes'!R137 * 'Outputs_pre-361'!R693 + 'Reorder aggregate volumes'!R166 * 'Outputs_pre-361'!R722 + 'Reorder aggregate volumes'!R195 * 'Outputs_pre-361'!R751 + 'Reorder aggregate volumes'!R311 * 'Outputs_pre-361'!R867) * thousand / hundred) + (('Reorder aggregate volumes'!R224 * ('Outputs_pre-361'!R780 + 'Outputs_pre-361'!R896) + 'Reorder aggregate volumes'!R253 * 'Outputs_pre-361'!R809 + 'Reorder aggregate volumes'!R282 * 'Outputs_pre-361'!R838)) * days_in_year / hundred</f>
        <v>11697285.441259265</v>
      </c>
      <c r="S16" s="262">
        <f>(('Reorder aggregate volumes'!S137 * 'Outputs_pre-361'!S693 + 'Reorder aggregate volumes'!S166 * 'Outputs_pre-361'!S722 + 'Reorder aggregate volumes'!S195 * 'Outputs_pre-361'!S751 + 'Reorder aggregate volumes'!S311 * 'Outputs_pre-361'!S867) * thousand / hundred) + (('Reorder aggregate volumes'!S224 * ('Outputs_pre-361'!S780 + 'Outputs_pre-361'!S896) + 'Reorder aggregate volumes'!S253 * 'Outputs_pre-361'!S809 + 'Reorder aggregate volumes'!S282 * 'Outputs_pre-361'!S838)) * days_in_year / hundred</f>
        <v>18483665.179475158</v>
      </c>
      <c r="T16" s="262">
        <f>(('Reorder aggregate volumes'!T137 * 'Outputs_pre-361'!T693 + 'Reorder aggregate volumes'!T166 * 'Outputs_pre-361'!T722 + 'Reorder aggregate volumes'!T195 * 'Outputs_pre-361'!T751 + 'Reorder aggregate volumes'!T311 * 'Outputs_pre-361'!T867) * thousand / hundred) + (('Reorder aggregate volumes'!T224 * ('Outputs_pre-361'!T780 + 'Outputs_pre-361'!T896) + 'Reorder aggregate volumes'!T253 * 'Outputs_pre-361'!T809 + 'Reorder aggregate volumes'!T282 * 'Outputs_pre-361'!T838)) * days_in_year / hundred</f>
        <v>17910030.544915449</v>
      </c>
      <c r="U16" s="262">
        <f>(('Reorder aggregate volumes'!U137 * 'Outputs_pre-361'!U693 + 'Reorder aggregate volumes'!U166 * 'Outputs_pre-361'!U722 + 'Reorder aggregate volumes'!U195 * 'Outputs_pre-361'!U751 + 'Reorder aggregate volumes'!U311 * 'Outputs_pre-361'!U867) * thousand / hundred) + (('Reorder aggregate volumes'!U224 * ('Outputs_pre-361'!U780 + 'Outputs_pre-361'!U896) + 'Reorder aggregate volumes'!U253 * 'Outputs_pre-361'!U809 + 'Reorder aggregate volumes'!U282 * 'Outputs_pre-361'!U838)) * days_in_year / hundred</f>
        <v>8660097.4550531246</v>
      </c>
      <c r="V16" s="262">
        <f>(('Reorder aggregate volumes'!V137 * 'Outputs_pre-361'!V693 + 'Reorder aggregate volumes'!V166 * 'Outputs_pre-361'!V722 + 'Reorder aggregate volumes'!V195 * 'Outputs_pre-361'!V751 + 'Reorder aggregate volumes'!V311 * 'Outputs_pre-361'!V867) * thousand / hundred) + (('Reorder aggregate volumes'!V224 * ('Outputs_pre-361'!V780 + 'Outputs_pre-361'!V896) + 'Reorder aggregate volumes'!V253 * 'Outputs_pre-361'!V809 + 'Reorder aggregate volumes'!V282 * 'Outputs_pre-361'!V838)) * days_in_year / hundred</f>
        <v>26580102.74157811</v>
      </c>
      <c r="W16" s="262">
        <f>(('Reorder aggregate volumes'!W137 * 'Outputs_pre-361'!W693 + 'Reorder aggregate volumes'!W166 * 'Outputs_pre-361'!W722 + 'Reorder aggregate volumes'!W195 * 'Outputs_pre-361'!W751 + 'Reorder aggregate volumes'!W311 * 'Outputs_pre-361'!W867) * thousand / hundred) + (('Reorder aggregate volumes'!W224 * ('Outputs_pre-361'!W780 + 'Outputs_pre-361'!W896) + 'Reorder aggregate volumes'!W253 * 'Outputs_pre-361'!W809 + 'Reorder aggregate volumes'!W282 * 'Outputs_pre-361'!W838)) * days_in_year / hundred</f>
        <v>19843910.222232956</v>
      </c>
      <c r="X16" s="262">
        <f>(('Reorder aggregate volumes'!X137 * 'Outputs_pre-361'!X693 + 'Reorder aggregate volumes'!X166 * 'Outputs_pre-361'!X722 + 'Reorder aggregate volumes'!X195 * 'Outputs_pre-361'!X751 + 'Reorder aggregate volumes'!X311 * 'Outputs_pre-361'!X867) * thousand / hundred) + (('Reorder aggregate volumes'!X224 * ('Outputs_pre-361'!X780 + 'Outputs_pre-361'!X896) + 'Reorder aggregate volumes'!X253 * 'Outputs_pre-361'!X809 + 'Reorder aggregate volumes'!X282 * 'Outputs_pre-361'!X838)) * days_in_year / hundred</f>
        <v>37373999.609133326</v>
      </c>
      <c r="Y16" s="262">
        <f>(('Reorder aggregate volumes'!Y137 * 'Outputs_pre-361'!Y693 + 'Reorder aggregate volumes'!Y166 * 'Outputs_pre-361'!Y722 + 'Reorder aggregate volumes'!Y195 * 'Outputs_pre-361'!Y751 + 'Reorder aggregate volumes'!Y311 * 'Outputs_pre-361'!Y867) * thousand / hundred) + (('Reorder aggregate volumes'!Y224 * ('Outputs_pre-361'!Y780 + 'Outputs_pre-361'!Y896) + 'Reorder aggregate volumes'!Y253 * 'Outputs_pre-361'!Y809 + 'Reorder aggregate volumes'!Y282 * 'Outputs_pre-361'!Y838)) * days_in_year / hundred</f>
        <v>22320516.703593552</v>
      </c>
      <c r="Z16" s="262">
        <f>(('Reorder aggregate volumes'!Z137 * 'Outputs_pre-361'!Z693 + 'Reorder aggregate volumes'!Z166 * 'Outputs_pre-361'!Z722 + 'Reorder aggregate volumes'!Z195 * 'Outputs_pre-361'!Z751 + 'Reorder aggregate volumes'!Z311 * 'Outputs_pre-361'!Z867) * thousand / hundred) + (('Reorder aggregate volumes'!Z224 * ('Outputs_pre-361'!Z780 + 'Outputs_pre-361'!Z896) + 'Reorder aggregate volumes'!Z253 * 'Outputs_pre-361'!Z809 + 'Reorder aggregate volumes'!Z282 * 'Outputs_pre-361'!Z838)) * days_in_year / hundred</f>
        <v>24749894.64723653</v>
      </c>
      <c r="AA16" s="262">
        <f>(('Reorder aggregate volumes'!AA137 * 'Outputs_pre-361'!AA693 + 'Reorder aggregate volumes'!AA166 * 'Outputs_pre-361'!AA722 + 'Reorder aggregate volumes'!AA195 * 'Outputs_pre-361'!AA751 + 'Reorder aggregate volumes'!AA311 * 'Outputs_pre-361'!AA867) * thousand / hundred) + (('Reorder aggregate volumes'!AA224 * ('Outputs_pre-361'!AA780 + 'Outputs_pre-361'!AA896) + 'Reorder aggregate volumes'!AA253 * 'Outputs_pre-361'!AA809 + 'Reorder aggregate volumes'!AA282 * 'Outputs_pre-361'!AA838)) * days_in_year / hundred</f>
        <v>10206820.205433849</v>
      </c>
      <c r="AB16" s="262">
        <f>(('Reorder aggregate volumes'!AB137 * 'Outputs_pre-361'!AB693 + 'Reorder aggregate volumes'!AB166 * 'Outputs_pre-361'!AB722 + 'Reorder aggregate volumes'!AB195 * 'Outputs_pre-361'!AB751 + 'Reorder aggregate volumes'!AB311 * 'Outputs_pre-361'!AB867) * thousand / hundred) + (('Reorder aggregate volumes'!AB224 * ('Outputs_pre-361'!AB780 + 'Outputs_pre-361'!AB896) + 'Reorder aggregate volumes'!AB253 * 'Outputs_pre-361'!AB809 + 'Reorder aggregate volumes'!AB282 * 'Outputs_pre-361'!AB838)) * days_in_year / hundred</f>
        <v>10228366.947425403</v>
      </c>
    </row>
    <row r="17" spans="1:28" x14ac:dyDescent="0.35">
      <c r="D17" s="252" t="str">
        <f t="shared" si="0"/>
        <v>_Net revenue by tariff_pre-DCP 361_LV Site Specific Band 3</v>
      </c>
      <c r="E17" s="63"/>
      <c r="F17" s="63" t="s">
        <v>325</v>
      </c>
      <c r="G17" s="63" t="s">
        <v>358</v>
      </c>
      <c r="H17" s="63" t="s">
        <v>326</v>
      </c>
      <c r="I17" s="64" t="s">
        <v>247</v>
      </c>
      <c r="J17" s="11"/>
      <c r="K17" s="63" t="s">
        <v>35</v>
      </c>
      <c r="L17" s="82"/>
      <c r="M17" s="25"/>
      <c r="N17" s="82"/>
      <c r="O17" s="262">
        <f>(('Reorder aggregate volumes'!O138 * 'Outputs_pre-361'!O694 + 'Reorder aggregate volumes'!O167 * 'Outputs_pre-361'!O723 + 'Reorder aggregate volumes'!O196 * 'Outputs_pre-361'!O752 + 'Reorder aggregate volumes'!O312 * 'Outputs_pre-361'!O868) * thousand / hundred) + (('Reorder aggregate volumes'!O225 * ('Outputs_pre-361'!O781 + 'Outputs_pre-361'!O897) + 'Reorder aggregate volumes'!O254 * 'Outputs_pre-361'!O810 + 'Reorder aggregate volumes'!O283 * 'Outputs_pre-361'!O839)) * days_in_year / hundred</f>
        <v>10260087.547723141</v>
      </c>
      <c r="P17" s="262">
        <f>(('Reorder aggregate volumes'!P138 * 'Outputs_pre-361'!P694 + 'Reorder aggregate volumes'!P167 * 'Outputs_pre-361'!P723 + 'Reorder aggregate volumes'!P196 * 'Outputs_pre-361'!P752 + 'Reorder aggregate volumes'!P312 * 'Outputs_pre-361'!P868) * thousand / hundred) + (('Reorder aggregate volumes'!P225 * ('Outputs_pre-361'!P781 + 'Outputs_pre-361'!P897) + 'Reorder aggregate volumes'!P254 * 'Outputs_pre-361'!P810 + 'Reorder aggregate volumes'!P283 * 'Outputs_pre-361'!P839)) * days_in_year / hundred</f>
        <v>7284197.0509746112</v>
      </c>
      <c r="Q17" s="262">
        <f>(('Reorder aggregate volumes'!Q138 * 'Outputs_pre-361'!Q694 + 'Reorder aggregate volumes'!Q167 * 'Outputs_pre-361'!Q723 + 'Reorder aggregate volumes'!Q196 * 'Outputs_pre-361'!Q752 + 'Reorder aggregate volumes'!Q312 * 'Outputs_pre-361'!Q868) * thousand / hundred) + (('Reorder aggregate volumes'!Q225 * ('Outputs_pre-361'!Q781 + 'Outputs_pre-361'!Q897) + 'Reorder aggregate volumes'!Q254 * 'Outputs_pre-361'!Q810 + 'Reorder aggregate volumes'!Q283 * 'Outputs_pre-361'!Q839)) * days_in_year / hundred</f>
        <v>9819191.995099863</v>
      </c>
      <c r="R17" s="262">
        <f>(('Reorder aggregate volumes'!R138 * 'Outputs_pre-361'!R694 + 'Reorder aggregate volumes'!R167 * 'Outputs_pre-361'!R723 + 'Reorder aggregate volumes'!R196 * 'Outputs_pre-361'!R752 + 'Reorder aggregate volumes'!R312 * 'Outputs_pre-361'!R868) * thousand / hundred) + (('Reorder aggregate volumes'!R225 * ('Outputs_pre-361'!R781 + 'Outputs_pre-361'!R897) + 'Reorder aggregate volumes'!R254 * 'Outputs_pre-361'!R810 + 'Reorder aggregate volumes'!R283 * 'Outputs_pre-361'!R839)) * days_in_year / hundred</f>
        <v>8597573.4933785293</v>
      </c>
      <c r="S17" s="262">
        <f>(('Reorder aggregate volumes'!S138 * 'Outputs_pre-361'!S694 + 'Reorder aggregate volumes'!S167 * 'Outputs_pre-361'!S723 + 'Reorder aggregate volumes'!S196 * 'Outputs_pre-361'!S752 + 'Reorder aggregate volumes'!S312 * 'Outputs_pre-361'!S868) * thousand / hundred) + (('Reorder aggregate volumes'!S225 * ('Outputs_pre-361'!S781 + 'Outputs_pre-361'!S897) + 'Reorder aggregate volumes'!S254 * 'Outputs_pre-361'!S810 + 'Reorder aggregate volumes'!S283 * 'Outputs_pre-361'!S839)) * days_in_year / hundred</f>
        <v>14485974.708391547</v>
      </c>
      <c r="T17" s="262">
        <f>(('Reorder aggregate volumes'!T138 * 'Outputs_pre-361'!T694 + 'Reorder aggregate volumes'!T167 * 'Outputs_pre-361'!T723 + 'Reorder aggregate volumes'!T196 * 'Outputs_pre-361'!T752 + 'Reorder aggregate volumes'!T312 * 'Outputs_pre-361'!T868) * thousand / hundred) + (('Reorder aggregate volumes'!T225 * ('Outputs_pre-361'!T781 + 'Outputs_pre-361'!T897) + 'Reorder aggregate volumes'!T254 * 'Outputs_pre-361'!T810 + 'Reorder aggregate volumes'!T283 * 'Outputs_pre-361'!T839)) * days_in_year / hundred</f>
        <v>10057943.875246732</v>
      </c>
      <c r="U17" s="262">
        <f>(('Reorder aggregate volumes'!U138 * 'Outputs_pre-361'!U694 + 'Reorder aggregate volumes'!U167 * 'Outputs_pre-361'!U723 + 'Reorder aggregate volumes'!U196 * 'Outputs_pre-361'!U752 + 'Reorder aggregate volumes'!U312 * 'Outputs_pre-361'!U868) * thousand / hundred) + (('Reorder aggregate volumes'!U225 * ('Outputs_pre-361'!U781 + 'Outputs_pre-361'!U897) + 'Reorder aggregate volumes'!U254 * 'Outputs_pre-361'!U810 + 'Reorder aggregate volumes'!U283 * 'Outputs_pre-361'!U839)) * days_in_year / hundred</f>
        <v>4261240.3242564574</v>
      </c>
      <c r="V17" s="262">
        <f>(('Reorder aggregate volumes'!V138 * 'Outputs_pre-361'!V694 + 'Reorder aggregate volumes'!V167 * 'Outputs_pre-361'!V723 + 'Reorder aggregate volumes'!V196 * 'Outputs_pre-361'!V752 + 'Reorder aggregate volumes'!V312 * 'Outputs_pre-361'!V868) * thousand / hundred) + (('Reorder aggregate volumes'!V225 * ('Outputs_pre-361'!V781 + 'Outputs_pre-361'!V897) + 'Reorder aggregate volumes'!V254 * 'Outputs_pre-361'!V810 + 'Reorder aggregate volumes'!V283 * 'Outputs_pre-361'!V839)) * days_in_year / hundred</f>
        <v>13328236.884720813</v>
      </c>
      <c r="W17" s="262">
        <f>(('Reorder aggregate volumes'!W138 * 'Outputs_pre-361'!W694 + 'Reorder aggregate volumes'!W167 * 'Outputs_pre-361'!W723 + 'Reorder aggregate volumes'!W196 * 'Outputs_pre-361'!W752 + 'Reorder aggregate volumes'!W312 * 'Outputs_pre-361'!W868) * thousand / hundred) + (('Reorder aggregate volumes'!W225 * ('Outputs_pre-361'!W781 + 'Outputs_pre-361'!W897) + 'Reorder aggregate volumes'!W254 * 'Outputs_pre-361'!W810 + 'Reorder aggregate volumes'!W283 * 'Outputs_pre-361'!W839)) * days_in_year / hundred</f>
        <v>11944700.370992729</v>
      </c>
      <c r="X17" s="262">
        <f>(('Reorder aggregate volumes'!X138 * 'Outputs_pre-361'!X694 + 'Reorder aggregate volumes'!X167 * 'Outputs_pre-361'!X723 + 'Reorder aggregate volumes'!X196 * 'Outputs_pre-361'!X752 + 'Reorder aggregate volumes'!X312 * 'Outputs_pre-361'!X868) * thousand / hundred) + (('Reorder aggregate volumes'!X225 * ('Outputs_pre-361'!X781 + 'Outputs_pre-361'!X897) + 'Reorder aggregate volumes'!X254 * 'Outputs_pre-361'!X810 + 'Reorder aggregate volumes'!X283 * 'Outputs_pre-361'!X839)) * days_in_year / hundred</f>
        <v>19028668.611721322</v>
      </c>
      <c r="Y17" s="262">
        <f>(('Reorder aggregate volumes'!Y138 * 'Outputs_pre-361'!Y694 + 'Reorder aggregate volumes'!Y167 * 'Outputs_pre-361'!Y723 + 'Reorder aggregate volumes'!Y196 * 'Outputs_pre-361'!Y752 + 'Reorder aggregate volumes'!Y312 * 'Outputs_pre-361'!Y868) * thousand / hundred) + (('Reorder aggregate volumes'!Y225 * ('Outputs_pre-361'!Y781 + 'Outputs_pre-361'!Y897) + 'Reorder aggregate volumes'!Y254 * 'Outputs_pre-361'!Y810 + 'Reorder aggregate volumes'!Y283 * 'Outputs_pre-361'!Y839)) * days_in_year / hundred</f>
        <v>13409694.974562714</v>
      </c>
      <c r="Z17" s="262">
        <f>(('Reorder aggregate volumes'!Z138 * 'Outputs_pre-361'!Z694 + 'Reorder aggregate volumes'!Z167 * 'Outputs_pre-361'!Z723 + 'Reorder aggregate volumes'!Z196 * 'Outputs_pre-361'!Z752 + 'Reorder aggregate volumes'!Z312 * 'Outputs_pre-361'!Z868) * thousand / hundred) + (('Reorder aggregate volumes'!Z225 * ('Outputs_pre-361'!Z781 + 'Outputs_pre-361'!Z897) + 'Reorder aggregate volumes'!Z254 * 'Outputs_pre-361'!Z810 + 'Reorder aggregate volumes'!Z283 * 'Outputs_pre-361'!Z839)) * days_in_year / hundred</f>
        <v>12776442.88676431</v>
      </c>
      <c r="AA17" s="262">
        <f>(('Reorder aggregate volumes'!AA138 * 'Outputs_pre-361'!AA694 + 'Reorder aggregate volumes'!AA167 * 'Outputs_pre-361'!AA723 + 'Reorder aggregate volumes'!AA196 * 'Outputs_pre-361'!AA752 + 'Reorder aggregate volumes'!AA312 * 'Outputs_pre-361'!AA868) * thousand / hundred) + (('Reorder aggregate volumes'!AA225 * ('Outputs_pre-361'!AA781 + 'Outputs_pre-361'!AA897) + 'Reorder aggregate volumes'!AA254 * 'Outputs_pre-361'!AA810 + 'Reorder aggregate volumes'!AA283 * 'Outputs_pre-361'!AA839)) * days_in_year / hundred</f>
        <v>5998153.5814004671</v>
      </c>
      <c r="AB17" s="262">
        <f>(('Reorder aggregate volumes'!AB138 * 'Outputs_pre-361'!AB694 + 'Reorder aggregate volumes'!AB167 * 'Outputs_pre-361'!AB723 + 'Reorder aggregate volumes'!AB196 * 'Outputs_pre-361'!AB752 + 'Reorder aggregate volumes'!AB312 * 'Outputs_pre-361'!AB868) * thousand / hundred) + (('Reorder aggregate volumes'!AB225 * ('Outputs_pre-361'!AB781 + 'Outputs_pre-361'!AB897) + 'Reorder aggregate volumes'!AB254 * 'Outputs_pre-361'!AB810 + 'Reorder aggregate volumes'!AB283 * 'Outputs_pre-361'!AB839)) * days_in_year / hundred</f>
        <v>5967844.9899134189</v>
      </c>
    </row>
    <row r="18" spans="1:28" s="82" customFormat="1" x14ac:dyDescent="0.35">
      <c r="A18" s="49"/>
      <c r="D18" s="252" t="str">
        <f t="shared" si="0"/>
        <v>_Net revenue by tariff_pre-DCP 361_LV Site Specific Band 4</v>
      </c>
      <c r="E18" s="63"/>
      <c r="F18" s="63" t="s">
        <v>325</v>
      </c>
      <c r="G18" s="63" t="s">
        <v>358</v>
      </c>
      <c r="H18" s="63" t="s">
        <v>326</v>
      </c>
      <c r="I18" s="64" t="s">
        <v>248</v>
      </c>
      <c r="J18" s="11"/>
      <c r="K18" s="63" t="s">
        <v>35</v>
      </c>
      <c r="M18" s="25"/>
      <c r="O18" s="281">
        <f>(('Reorder aggregate volumes'!O139 * 'Outputs_pre-361'!O695 + 'Reorder aggregate volumes'!O168 * 'Outputs_pre-361'!O724 + 'Reorder aggregate volumes'!O197 * 'Outputs_pre-361'!O753 + 'Reorder aggregate volumes'!O313 * 'Outputs_pre-361'!O869) * thousand / hundred) + (('Reorder aggregate volumes'!O226 * ('Outputs_pre-361'!O782 + 'Outputs_pre-361'!O898) + 'Reorder aggregate volumes'!O255 * 'Outputs_pre-361'!O811 + 'Reorder aggregate volumes'!O284 * 'Outputs_pre-361'!O840)) * days_in_year / hundred</f>
        <v>24955063.196555026</v>
      </c>
      <c r="P18" s="281">
        <f>(('Reorder aggregate volumes'!P139 * 'Outputs_pre-361'!P695 + 'Reorder aggregate volumes'!P168 * 'Outputs_pre-361'!P724 + 'Reorder aggregate volumes'!P197 * 'Outputs_pre-361'!P753 + 'Reorder aggregate volumes'!P313 * 'Outputs_pre-361'!P869) * thousand / hundred) + (('Reorder aggregate volumes'!P226 * ('Outputs_pre-361'!P782 + 'Outputs_pre-361'!P898) + 'Reorder aggregate volumes'!P255 * 'Outputs_pre-361'!P811 + 'Reorder aggregate volumes'!P284 * 'Outputs_pre-361'!P840)) * days_in_year / hundred</f>
        <v>26184723.089815874</v>
      </c>
      <c r="Q18" s="281">
        <f>(('Reorder aggregate volumes'!Q139 * 'Outputs_pre-361'!Q695 + 'Reorder aggregate volumes'!Q168 * 'Outputs_pre-361'!Q724 + 'Reorder aggregate volumes'!Q197 * 'Outputs_pre-361'!Q753 + 'Reorder aggregate volumes'!Q313 * 'Outputs_pre-361'!Q869) * thousand / hundred) + (('Reorder aggregate volumes'!Q226 * ('Outputs_pre-361'!Q782 + 'Outputs_pre-361'!Q898) + 'Reorder aggregate volumes'!Q255 * 'Outputs_pre-361'!Q811 + 'Reorder aggregate volumes'!Q284 * 'Outputs_pre-361'!Q840)) * days_in_year / hundred</f>
        <v>24783563.622009635</v>
      </c>
      <c r="R18" s="281">
        <f>(('Reorder aggregate volumes'!R139 * 'Outputs_pre-361'!R695 + 'Reorder aggregate volumes'!R168 * 'Outputs_pre-361'!R724 + 'Reorder aggregate volumes'!R197 * 'Outputs_pre-361'!R753 + 'Reorder aggregate volumes'!R313 * 'Outputs_pre-361'!R869) * thousand / hundred) + (('Reorder aggregate volumes'!R226 * ('Outputs_pre-361'!R782 + 'Outputs_pre-361'!R898) + 'Reorder aggregate volumes'!R255 * 'Outputs_pre-361'!R811 + 'Reorder aggregate volumes'!R284 * 'Outputs_pre-361'!R840)) * days_in_year / hundred</f>
        <v>27975749.645447187</v>
      </c>
      <c r="S18" s="281">
        <f>(('Reorder aggregate volumes'!S139 * 'Outputs_pre-361'!S695 + 'Reorder aggregate volumes'!S168 * 'Outputs_pre-361'!S724 + 'Reorder aggregate volumes'!S197 * 'Outputs_pre-361'!S753 + 'Reorder aggregate volumes'!S313 * 'Outputs_pre-361'!S869) * thousand / hundred) + (('Reorder aggregate volumes'!S226 * ('Outputs_pre-361'!S782 + 'Outputs_pre-361'!S898) + 'Reorder aggregate volumes'!S255 * 'Outputs_pre-361'!S811 + 'Reorder aggregate volumes'!S284 * 'Outputs_pre-361'!S840)) * days_in_year / hundred</f>
        <v>57848328.088269651</v>
      </c>
      <c r="T18" s="281">
        <f>(('Reorder aggregate volumes'!T139 * 'Outputs_pre-361'!T695 + 'Reorder aggregate volumes'!T168 * 'Outputs_pre-361'!T724 + 'Reorder aggregate volumes'!T197 * 'Outputs_pre-361'!T753 + 'Reorder aggregate volumes'!T313 * 'Outputs_pre-361'!T869) * thousand / hundred) + (('Reorder aggregate volumes'!T226 * ('Outputs_pre-361'!T782 + 'Outputs_pre-361'!T898) + 'Reorder aggregate volumes'!T255 * 'Outputs_pre-361'!T811 + 'Reorder aggregate volumes'!T284 * 'Outputs_pre-361'!T840)) * days_in_year / hundred</f>
        <v>34682972.008435987</v>
      </c>
      <c r="U18" s="281">
        <f>(('Reorder aggregate volumes'!U139 * 'Outputs_pre-361'!U695 + 'Reorder aggregate volumes'!U168 * 'Outputs_pre-361'!U724 + 'Reorder aggregate volumes'!U197 * 'Outputs_pre-361'!U753 + 'Reorder aggregate volumes'!U313 * 'Outputs_pre-361'!U869) * thousand / hundred) + (('Reorder aggregate volumes'!U226 * ('Outputs_pre-361'!U782 + 'Outputs_pre-361'!U898) + 'Reorder aggregate volumes'!U255 * 'Outputs_pre-361'!U811 + 'Reorder aggregate volumes'!U284 * 'Outputs_pre-361'!U840)) * days_in_year / hundred</f>
        <v>14671996.316936366</v>
      </c>
      <c r="V18" s="281">
        <f>(('Reorder aggregate volumes'!V139 * 'Outputs_pre-361'!V695 + 'Reorder aggregate volumes'!V168 * 'Outputs_pre-361'!V724 + 'Reorder aggregate volumes'!V197 * 'Outputs_pre-361'!V753 + 'Reorder aggregate volumes'!V313 * 'Outputs_pre-361'!V869) * thousand / hundred) + (('Reorder aggregate volumes'!V226 * ('Outputs_pre-361'!V782 + 'Outputs_pre-361'!V898) + 'Reorder aggregate volumes'!V255 * 'Outputs_pre-361'!V811 + 'Reorder aggregate volumes'!V284 * 'Outputs_pre-361'!V840)) * days_in_year / hundred</f>
        <v>59171951.261633299</v>
      </c>
      <c r="W18" s="281">
        <f>(('Reorder aggregate volumes'!W139 * 'Outputs_pre-361'!W695 + 'Reorder aggregate volumes'!W168 * 'Outputs_pre-361'!W724 + 'Reorder aggregate volumes'!W197 * 'Outputs_pre-361'!W753 + 'Reorder aggregate volumes'!W313 * 'Outputs_pre-361'!W869) * thousand / hundred) + (('Reorder aggregate volumes'!W226 * ('Outputs_pre-361'!W782 + 'Outputs_pre-361'!W898) + 'Reorder aggregate volumes'!W255 * 'Outputs_pre-361'!W811 + 'Reorder aggregate volumes'!W284 * 'Outputs_pre-361'!W840)) * days_in_year / hundred</f>
        <v>32009802.733407814</v>
      </c>
      <c r="X18" s="281">
        <f>(('Reorder aggregate volumes'!X139 * 'Outputs_pre-361'!X695 + 'Reorder aggregate volumes'!X168 * 'Outputs_pre-361'!X724 + 'Reorder aggregate volumes'!X197 * 'Outputs_pre-361'!X753 + 'Reorder aggregate volumes'!X313 * 'Outputs_pre-361'!X869) * thousand / hundred) + (('Reorder aggregate volumes'!X226 * ('Outputs_pre-361'!X782 + 'Outputs_pre-361'!X898) + 'Reorder aggregate volumes'!X255 * 'Outputs_pre-361'!X811 + 'Reorder aggregate volumes'!X284 * 'Outputs_pre-361'!X840)) * days_in_year / hundred</f>
        <v>33251073.758350804</v>
      </c>
      <c r="Y18" s="281">
        <f>(('Reorder aggregate volumes'!Y139 * 'Outputs_pre-361'!Y695 + 'Reorder aggregate volumes'!Y168 * 'Outputs_pre-361'!Y724 + 'Reorder aggregate volumes'!Y197 * 'Outputs_pre-361'!Y753 + 'Reorder aggregate volumes'!Y313 * 'Outputs_pre-361'!Y869) * thousand / hundred) + (('Reorder aggregate volumes'!Y226 * ('Outputs_pre-361'!Y782 + 'Outputs_pre-361'!Y898) + 'Reorder aggregate volumes'!Y255 * 'Outputs_pre-361'!Y811 + 'Reorder aggregate volumes'!Y284 * 'Outputs_pre-361'!Y840)) * days_in_year / hundred</f>
        <v>29981816.179992966</v>
      </c>
      <c r="Z18" s="281">
        <f>(('Reorder aggregate volumes'!Z139 * 'Outputs_pre-361'!Z695 + 'Reorder aggregate volumes'!Z168 * 'Outputs_pre-361'!Z724 + 'Reorder aggregate volumes'!Z197 * 'Outputs_pre-361'!Z753 + 'Reorder aggregate volumes'!Z313 * 'Outputs_pre-361'!Z869) * thousand / hundred) + (('Reorder aggregate volumes'!Z226 * ('Outputs_pre-361'!Z782 + 'Outputs_pre-361'!Z898) + 'Reorder aggregate volumes'!Z255 * 'Outputs_pre-361'!Z811 + 'Reorder aggregate volumes'!Z284 * 'Outputs_pre-361'!Z840)) * days_in_year / hundred</f>
        <v>16603623.825777099</v>
      </c>
      <c r="AA18" s="281">
        <f>(('Reorder aggregate volumes'!AA139 * 'Outputs_pre-361'!AA695 + 'Reorder aggregate volumes'!AA168 * 'Outputs_pre-361'!AA724 + 'Reorder aggregate volumes'!AA197 * 'Outputs_pre-361'!AA753 + 'Reorder aggregate volumes'!AA313 * 'Outputs_pre-361'!AA869) * thousand / hundred) + (('Reorder aggregate volumes'!AA226 * ('Outputs_pre-361'!AA782 + 'Outputs_pre-361'!AA898) + 'Reorder aggregate volumes'!AA255 * 'Outputs_pre-361'!AA811 + 'Reorder aggregate volumes'!AA284 * 'Outputs_pre-361'!AA840)) * days_in_year / hundred</f>
        <v>13596151.697912775</v>
      </c>
      <c r="AB18" s="281">
        <f>(('Reorder aggregate volumes'!AB139 * 'Outputs_pre-361'!AB695 + 'Reorder aggregate volumes'!AB168 * 'Outputs_pre-361'!AB724 + 'Reorder aggregate volumes'!AB197 * 'Outputs_pre-361'!AB753 + 'Reorder aggregate volumes'!AB313 * 'Outputs_pre-361'!AB869) * thousand / hundred) + (('Reorder aggregate volumes'!AB226 * ('Outputs_pre-361'!AB782 + 'Outputs_pre-361'!AB898) + 'Reorder aggregate volumes'!AB255 * 'Outputs_pre-361'!AB811 + 'Reorder aggregate volumes'!AB284 * 'Outputs_pre-361'!AB840)) * days_in_year / hundred</f>
        <v>16228691.885242473</v>
      </c>
    </row>
    <row r="19" spans="1:28" s="82" customFormat="1" x14ac:dyDescent="0.35">
      <c r="A19" s="49"/>
      <c r="D19" s="252" t="str">
        <f t="shared" si="0"/>
        <v>_Net revenue by tariff_pre-DCP 361_LV Sub Site Specific No Residual</v>
      </c>
      <c r="E19" s="63"/>
      <c r="F19" s="63" t="s">
        <v>325</v>
      </c>
      <c r="G19" s="63" t="s">
        <v>358</v>
      </c>
      <c r="H19" s="63" t="s">
        <v>326</v>
      </c>
      <c r="I19" s="63" t="s">
        <v>249</v>
      </c>
      <c r="J19" s="11"/>
      <c r="K19" s="63" t="s">
        <v>35</v>
      </c>
      <c r="M19" s="25"/>
      <c r="O19" s="281">
        <f>(('Reorder aggregate volumes'!O140 * 'Outputs_pre-361'!O696 + 'Reorder aggregate volumes'!O169 * 'Outputs_pre-361'!O725 + 'Reorder aggregate volumes'!O198 * 'Outputs_pre-361'!O754 + 'Reorder aggregate volumes'!O314 * 'Outputs_pre-361'!O870) * thousand / hundred) + (('Reorder aggregate volumes'!O227 * ('Outputs_pre-361'!O783 + 'Outputs_pre-361'!O899) + 'Reorder aggregate volumes'!O256 * 'Outputs_pre-361'!O812 + 'Reorder aggregate volumes'!O285 * 'Outputs_pre-361'!O841)) * days_in_year / hundred</f>
        <v>0</v>
      </c>
      <c r="P19" s="281">
        <f>(('Reorder aggregate volumes'!P140 * 'Outputs_pre-361'!P696 + 'Reorder aggregate volumes'!P169 * 'Outputs_pre-361'!P725 + 'Reorder aggregate volumes'!P198 * 'Outputs_pre-361'!P754 + 'Reorder aggregate volumes'!P314 * 'Outputs_pre-361'!P870) * thousand / hundred) + (('Reorder aggregate volumes'!P227 * ('Outputs_pre-361'!P783 + 'Outputs_pre-361'!P899) + 'Reorder aggregate volumes'!P256 * 'Outputs_pre-361'!P812 + 'Reorder aggregate volumes'!P285 * 'Outputs_pre-361'!P841)) * days_in_year / hundred</f>
        <v>0</v>
      </c>
      <c r="Q19" s="281">
        <f>(('Reorder aggregate volumes'!Q140 * 'Outputs_pre-361'!Q696 + 'Reorder aggregate volumes'!Q169 * 'Outputs_pre-361'!Q725 + 'Reorder aggregate volumes'!Q198 * 'Outputs_pre-361'!Q754 + 'Reorder aggregate volumes'!Q314 * 'Outputs_pre-361'!Q870) * thousand / hundred) + (('Reorder aggregate volumes'!Q227 * ('Outputs_pre-361'!Q783 + 'Outputs_pre-361'!Q899) + 'Reorder aggregate volumes'!Q256 * 'Outputs_pre-361'!Q812 + 'Reorder aggregate volumes'!Q285 * 'Outputs_pre-361'!Q841)) * days_in_year / hundred</f>
        <v>0</v>
      </c>
      <c r="R19" s="281">
        <f>(('Reorder aggregate volumes'!R140 * 'Outputs_pre-361'!R696 + 'Reorder aggregate volumes'!R169 * 'Outputs_pre-361'!R725 + 'Reorder aggregate volumes'!R198 * 'Outputs_pre-361'!R754 + 'Reorder aggregate volumes'!R314 * 'Outputs_pre-361'!R870) * thousand / hundred) + (('Reorder aggregate volumes'!R227 * ('Outputs_pre-361'!R783 + 'Outputs_pre-361'!R899) + 'Reorder aggregate volumes'!R256 * 'Outputs_pre-361'!R812 + 'Reorder aggregate volumes'!R285 * 'Outputs_pre-361'!R841)) * days_in_year / hundred</f>
        <v>0</v>
      </c>
      <c r="S19" s="281">
        <f>(('Reorder aggregate volumes'!S140 * 'Outputs_pre-361'!S696 + 'Reorder aggregate volumes'!S169 * 'Outputs_pre-361'!S725 + 'Reorder aggregate volumes'!S198 * 'Outputs_pre-361'!S754 + 'Reorder aggregate volumes'!S314 * 'Outputs_pre-361'!S870) * thousand / hundred) + (('Reorder aggregate volumes'!S227 * ('Outputs_pre-361'!S783 + 'Outputs_pre-361'!S899) + 'Reorder aggregate volumes'!S256 * 'Outputs_pre-361'!S812 + 'Reorder aggregate volumes'!S285 * 'Outputs_pre-361'!S841)) * days_in_year / hundred</f>
        <v>0</v>
      </c>
      <c r="T19" s="281">
        <f>(('Reorder aggregate volumes'!T140 * 'Outputs_pre-361'!T696 + 'Reorder aggregate volumes'!T169 * 'Outputs_pre-361'!T725 + 'Reorder aggregate volumes'!T198 * 'Outputs_pre-361'!T754 + 'Reorder aggregate volumes'!T314 * 'Outputs_pre-361'!T870) * thousand / hundred) + (('Reorder aggregate volumes'!T227 * ('Outputs_pre-361'!T783 + 'Outputs_pre-361'!T899) + 'Reorder aggregate volumes'!T256 * 'Outputs_pre-361'!T812 + 'Reorder aggregate volumes'!T285 * 'Outputs_pre-361'!T841)) * days_in_year / hundred</f>
        <v>0</v>
      </c>
      <c r="U19" s="281">
        <f>(('Reorder aggregate volumes'!U140 * 'Outputs_pre-361'!U696 + 'Reorder aggregate volumes'!U169 * 'Outputs_pre-361'!U725 + 'Reorder aggregate volumes'!U198 * 'Outputs_pre-361'!U754 + 'Reorder aggregate volumes'!U314 * 'Outputs_pre-361'!U870) * thousand / hundred) + (('Reorder aggregate volumes'!U227 * ('Outputs_pre-361'!U783 + 'Outputs_pre-361'!U899) + 'Reorder aggregate volumes'!U256 * 'Outputs_pre-361'!U812 + 'Reorder aggregate volumes'!U285 * 'Outputs_pre-361'!U841)) * days_in_year / hundred</f>
        <v>0</v>
      </c>
      <c r="V19" s="281">
        <f>(('Reorder aggregate volumes'!V140 * 'Outputs_pre-361'!V696 + 'Reorder aggregate volumes'!V169 * 'Outputs_pre-361'!V725 + 'Reorder aggregate volumes'!V198 * 'Outputs_pre-361'!V754 + 'Reorder aggregate volumes'!V314 * 'Outputs_pre-361'!V870) * thousand / hundred) + (('Reorder aggregate volumes'!V227 * ('Outputs_pre-361'!V783 + 'Outputs_pre-361'!V899) + 'Reorder aggregate volumes'!V256 * 'Outputs_pre-361'!V812 + 'Reorder aggregate volumes'!V285 * 'Outputs_pre-361'!V841)) * days_in_year / hundred</f>
        <v>0</v>
      </c>
      <c r="W19" s="281">
        <f>(('Reorder aggregate volumes'!W140 * 'Outputs_pre-361'!W696 + 'Reorder aggregate volumes'!W169 * 'Outputs_pre-361'!W725 + 'Reorder aggregate volumes'!W198 * 'Outputs_pre-361'!W754 + 'Reorder aggregate volumes'!W314 * 'Outputs_pre-361'!W870) * thousand / hundred) + (('Reorder aggregate volumes'!W227 * ('Outputs_pre-361'!W783 + 'Outputs_pre-361'!W899) + 'Reorder aggregate volumes'!W256 * 'Outputs_pre-361'!W812 + 'Reorder aggregate volumes'!W285 * 'Outputs_pre-361'!W841)) * days_in_year / hundred</f>
        <v>0</v>
      </c>
      <c r="X19" s="281">
        <f>(('Reorder aggregate volumes'!X140 * 'Outputs_pre-361'!X696 + 'Reorder aggregate volumes'!X169 * 'Outputs_pre-361'!X725 + 'Reorder aggregate volumes'!X198 * 'Outputs_pre-361'!X754 + 'Reorder aggregate volumes'!X314 * 'Outputs_pre-361'!X870) * thousand / hundred) + (('Reorder aggregate volumes'!X227 * ('Outputs_pre-361'!X783 + 'Outputs_pre-361'!X899) + 'Reorder aggregate volumes'!X256 * 'Outputs_pre-361'!X812 + 'Reorder aggregate volumes'!X285 * 'Outputs_pre-361'!X841)) * days_in_year / hundred</f>
        <v>0</v>
      </c>
      <c r="Y19" s="281">
        <f>(('Reorder aggregate volumes'!Y140 * 'Outputs_pre-361'!Y696 + 'Reorder aggregate volumes'!Y169 * 'Outputs_pre-361'!Y725 + 'Reorder aggregate volumes'!Y198 * 'Outputs_pre-361'!Y754 + 'Reorder aggregate volumes'!Y314 * 'Outputs_pre-361'!Y870) * thousand / hundred) + (('Reorder aggregate volumes'!Y227 * ('Outputs_pre-361'!Y783 + 'Outputs_pre-361'!Y899) + 'Reorder aggregate volumes'!Y256 * 'Outputs_pre-361'!Y812 + 'Reorder aggregate volumes'!Y285 * 'Outputs_pre-361'!Y841)) * days_in_year / hundred</f>
        <v>0</v>
      </c>
      <c r="Z19" s="281">
        <f>(('Reorder aggregate volumes'!Z140 * 'Outputs_pre-361'!Z696 + 'Reorder aggregate volumes'!Z169 * 'Outputs_pre-361'!Z725 + 'Reorder aggregate volumes'!Z198 * 'Outputs_pre-361'!Z754 + 'Reorder aggregate volumes'!Z314 * 'Outputs_pre-361'!Z870) * thousand / hundred) + (('Reorder aggregate volumes'!Z227 * ('Outputs_pre-361'!Z783 + 'Outputs_pre-361'!Z899) + 'Reorder aggregate volumes'!Z256 * 'Outputs_pre-361'!Z812 + 'Reorder aggregate volumes'!Z285 * 'Outputs_pre-361'!Z841)) * days_in_year / hundred</f>
        <v>0</v>
      </c>
      <c r="AA19" s="281">
        <f>(('Reorder aggregate volumes'!AA140 * 'Outputs_pre-361'!AA696 + 'Reorder aggregate volumes'!AA169 * 'Outputs_pre-361'!AA725 + 'Reorder aggregate volumes'!AA198 * 'Outputs_pre-361'!AA754 + 'Reorder aggregate volumes'!AA314 * 'Outputs_pre-361'!AA870) * thousand / hundred) + (('Reorder aggregate volumes'!AA227 * ('Outputs_pre-361'!AA783 + 'Outputs_pre-361'!AA899) + 'Reorder aggregate volumes'!AA256 * 'Outputs_pre-361'!AA812 + 'Reorder aggregate volumes'!AA285 * 'Outputs_pre-361'!AA841)) * days_in_year / hundred</f>
        <v>0</v>
      </c>
      <c r="AB19" s="281">
        <f>(('Reorder aggregate volumes'!AB140 * 'Outputs_pre-361'!AB696 + 'Reorder aggregate volumes'!AB169 * 'Outputs_pre-361'!AB725 + 'Reorder aggregate volumes'!AB198 * 'Outputs_pre-361'!AB754 + 'Reorder aggregate volumes'!AB314 * 'Outputs_pre-361'!AB870) * thousand / hundred) + (('Reorder aggregate volumes'!AB227 * ('Outputs_pre-361'!AB783 + 'Outputs_pre-361'!AB899) + 'Reorder aggregate volumes'!AB256 * 'Outputs_pre-361'!AB812 + 'Reorder aggregate volumes'!AB285 * 'Outputs_pre-361'!AB841)) * days_in_year / hundred</f>
        <v>0</v>
      </c>
    </row>
    <row r="20" spans="1:28" s="82" customFormat="1" x14ac:dyDescent="0.35">
      <c r="A20" s="49"/>
      <c r="D20" s="252" t="str">
        <f t="shared" si="0"/>
        <v>_Net revenue by tariff_pre-DCP 361_LV Sub Site Specific Band 1</v>
      </c>
      <c r="E20" s="63"/>
      <c r="F20" s="63" t="s">
        <v>325</v>
      </c>
      <c r="G20" s="63" t="s">
        <v>358</v>
      </c>
      <c r="H20" s="63" t="s">
        <v>326</v>
      </c>
      <c r="I20" s="63" t="s">
        <v>250</v>
      </c>
      <c r="J20" s="11"/>
      <c r="K20" s="63" t="s">
        <v>35</v>
      </c>
      <c r="M20" s="25"/>
      <c r="O20" s="281">
        <f>(('Reorder aggregate volumes'!O141 * 'Outputs_pre-361'!O697 + 'Reorder aggregate volumes'!O170 * 'Outputs_pre-361'!O726 + 'Reorder aggregate volumes'!O199 * 'Outputs_pre-361'!O755 + 'Reorder aggregate volumes'!O315 * 'Outputs_pre-361'!O871) * thousand / hundred) + (('Reorder aggregate volumes'!O228 * ('Outputs_pre-361'!O784 + 'Outputs_pre-361'!O900) + 'Reorder aggregate volumes'!O257 * 'Outputs_pre-361'!O813 + 'Reorder aggregate volumes'!O286 * 'Outputs_pre-361'!O842)) * days_in_year / hundred</f>
        <v>3936945.8314625924</v>
      </c>
      <c r="P20" s="281">
        <f>(('Reorder aggregate volumes'!P141 * 'Outputs_pre-361'!P697 + 'Reorder aggregate volumes'!P170 * 'Outputs_pre-361'!P726 + 'Reorder aggregate volumes'!P199 * 'Outputs_pre-361'!P755 + 'Reorder aggregate volumes'!P315 * 'Outputs_pre-361'!P871) * thousand / hundred) + (('Reorder aggregate volumes'!P228 * ('Outputs_pre-361'!P784 + 'Outputs_pre-361'!P900) + 'Reorder aggregate volumes'!P257 * 'Outputs_pre-361'!P813 + 'Reorder aggregate volumes'!P286 * 'Outputs_pre-361'!P842)) * days_in_year / hundred</f>
        <v>2244403.7777425097</v>
      </c>
      <c r="Q20" s="281">
        <f>(('Reorder aggregate volumes'!Q141 * 'Outputs_pre-361'!Q697 + 'Reorder aggregate volumes'!Q170 * 'Outputs_pre-361'!Q726 + 'Reorder aggregate volumes'!Q199 * 'Outputs_pre-361'!Q755 + 'Reorder aggregate volumes'!Q315 * 'Outputs_pre-361'!Q871) * thousand / hundred) + (('Reorder aggregate volumes'!Q228 * ('Outputs_pre-361'!Q784 + 'Outputs_pre-361'!Q900) + 'Reorder aggregate volumes'!Q257 * 'Outputs_pre-361'!Q813 + 'Reorder aggregate volumes'!Q286 * 'Outputs_pre-361'!Q842)) * days_in_year / hundred</f>
        <v>1326180.2698086554</v>
      </c>
      <c r="R20" s="281">
        <f>(('Reorder aggregate volumes'!R141 * 'Outputs_pre-361'!R697 + 'Reorder aggregate volumes'!R170 * 'Outputs_pre-361'!R726 + 'Reorder aggregate volumes'!R199 * 'Outputs_pre-361'!R755 + 'Reorder aggregate volumes'!R315 * 'Outputs_pre-361'!R871) * thousand / hundred) + (('Reorder aggregate volumes'!R228 * ('Outputs_pre-361'!R784 + 'Outputs_pre-361'!R900) + 'Reorder aggregate volumes'!R257 * 'Outputs_pre-361'!R813 + 'Reorder aggregate volumes'!R286 * 'Outputs_pre-361'!R842)) * days_in_year / hundred</f>
        <v>716228.09201671672</v>
      </c>
      <c r="S20" s="281">
        <f>(('Reorder aggregate volumes'!S141 * 'Outputs_pre-361'!S697 + 'Reorder aggregate volumes'!S170 * 'Outputs_pre-361'!S726 + 'Reorder aggregate volumes'!S199 * 'Outputs_pre-361'!S755 + 'Reorder aggregate volumes'!S315 * 'Outputs_pre-361'!S871) * thousand / hundred) + (('Reorder aggregate volumes'!S228 * ('Outputs_pre-361'!S784 + 'Outputs_pre-361'!S900) + 'Reorder aggregate volumes'!S257 * 'Outputs_pre-361'!S813 + 'Reorder aggregate volumes'!S286 * 'Outputs_pre-361'!S842)) * days_in_year / hundred</f>
        <v>778059.26164633525</v>
      </c>
      <c r="T20" s="281">
        <f>(('Reorder aggregate volumes'!T141 * 'Outputs_pre-361'!T697 + 'Reorder aggregate volumes'!T170 * 'Outputs_pre-361'!T726 + 'Reorder aggregate volumes'!T199 * 'Outputs_pre-361'!T755 + 'Reorder aggregate volumes'!T315 * 'Outputs_pre-361'!T871) * thousand / hundred) + (('Reorder aggregate volumes'!T228 * ('Outputs_pre-361'!T784 + 'Outputs_pre-361'!T900) + 'Reorder aggregate volumes'!T257 * 'Outputs_pre-361'!T813 + 'Reorder aggregate volumes'!T286 * 'Outputs_pre-361'!T842)) * days_in_year / hundred</f>
        <v>888493.68467068707</v>
      </c>
      <c r="U20" s="281">
        <f>(('Reorder aggregate volumes'!U141 * 'Outputs_pre-361'!U697 + 'Reorder aggregate volumes'!U170 * 'Outputs_pre-361'!U726 + 'Reorder aggregate volumes'!U199 * 'Outputs_pre-361'!U755 + 'Reorder aggregate volumes'!U315 * 'Outputs_pre-361'!U871) * thousand / hundred) + (('Reorder aggregate volumes'!U228 * ('Outputs_pre-361'!U784 + 'Outputs_pre-361'!U900) + 'Reorder aggregate volumes'!U257 * 'Outputs_pre-361'!U813 + 'Reorder aggregate volumes'!U286 * 'Outputs_pre-361'!U842)) * days_in_year / hundred</f>
        <v>7434980.3029998625</v>
      </c>
      <c r="V20" s="281">
        <f>(('Reorder aggregate volumes'!V141 * 'Outputs_pre-361'!V697 + 'Reorder aggregate volumes'!V170 * 'Outputs_pre-361'!V726 + 'Reorder aggregate volumes'!V199 * 'Outputs_pre-361'!V755 + 'Reorder aggregate volumes'!V315 * 'Outputs_pre-361'!V871) * thousand / hundred) + (('Reorder aggregate volumes'!V228 * ('Outputs_pre-361'!V784 + 'Outputs_pre-361'!V900) + 'Reorder aggregate volumes'!V257 * 'Outputs_pre-361'!V813 + 'Reorder aggregate volumes'!V286 * 'Outputs_pre-361'!V842)) * days_in_year / hundred</f>
        <v>1103269.9899211181</v>
      </c>
      <c r="W20" s="281">
        <f>(('Reorder aggregate volumes'!W141 * 'Outputs_pre-361'!W697 + 'Reorder aggregate volumes'!W170 * 'Outputs_pre-361'!W726 + 'Reorder aggregate volumes'!W199 * 'Outputs_pre-361'!W755 + 'Reorder aggregate volumes'!W315 * 'Outputs_pre-361'!W871) * thousand / hundred) + (('Reorder aggregate volumes'!W228 * ('Outputs_pre-361'!W784 + 'Outputs_pre-361'!W900) + 'Reorder aggregate volumes'!W257 * 'Outputs_pre-361'!W813 + 'Reorder aggregate volumes'!W286 * 'Outputs_pre-361'!W842)) * days_in_year / hundred</f>
        <v>268240.96922183898</v>
      </c>
      <c r="X20" s="281">
        <f>(('Reorder aggregate volumes'!X141 * 'Outputs_pre-361'!X697 + 'Reorder aggregate volumes'!X170 * 'Outputs_pre-361'!X726 + 'Reorder aggregate volumes'!X199 * 'Outputs_pre-361'!X755 + 'Reorder aggregate volumes'!X315 * 'Outputs_pre-361'!X871) * thousand / hundred) + (('Reorder aggregate volumes'!X228 * ('Outputs_pre-361'!X784 + 'Outputs_pre-361'!X900) + 'Reorder aggregate volumes'!X257 * 'Outputs_pre-361'!X813 + 'Reorder aggregate volumes'!X286 * 'Outputs_pre-361'!X842)) * days_in_year / hundred</f>
        <v>2439249.4272535304</v>
      </c>
      <c r="Y20" s="281">
        <f>(('Reorder aggregate volumes'!Y141 * 'Outputs_pre-361'!Y697 + 'Reorder aggregate volumes'!Y170 * 'Outputs_pre-361'!Y726 + 'Reorder aggregate volumes'!Y199 * 'Outputs_pre-361'!Y755 + 'Reorder aggregate volumes'!Y315 * 'Outputs_pre-361'!Y871) * thousand / hundred) + (('Reorder aggregate volumes'!Y228 * ('Outputs_pre-361'!Y784 + 'Outputs_pre-361'!Y900) + 'Reorder aggregate volumes'!Y257 * 'Outputs_pre-361'!Y813 + 'Reorder aggregate volumes'!Y286 * 'Outputs_pre-361'!Y842)) * days_in_year / hundred</f>
        <v>843344.69730718841</v>
      </c>
      <c r="Z20" s="281">
        <f>(('Reorder aggregate volumes'!Z141 * 'Outputs_pre-361'!Z697 + 'Reorder aggregate volumes'!Z170 * 'Outputs_pre-361'!Z726 + 'Reorder aggregate volumes'!Z199 * 'Outputs_pre-361'!Z755 + 'Reorder aggregate volumes'!Z315 * 'Outputs_pre-361'!Z871) * thousand / hundred) + (('Reorder aggregate volumes'!Z228 * ('Outputs_pre-361'!Z784 + 'Outputs_pre-361'!Z900) + 'Reorder aggregate volumes'!Z257 * 'Outputs_pre-361'!Z813 + 'Reorder aggregate volumes'!Z286 * 'Outputs_pre-361'!Z842)) * days_in_year / hundred</f>
        <v>928618.05397334509</v>
      </c>
      <c r="AA20" s="281">
        <f>(('Reorder aggregate volumes'!AA141 * 'Outputs_pre-361'!AA697 + 'Reorder aggregate volumes'!AA170 * 'Outputs_pre-361'!AA726 + 'Reorder aggregate volumes'!AA199 * 'Outputs_pre-361'!AA755 + 'Reorder aggregate volumes'!AA315 * 'Outputs_pre-361'!AA871) * thousand / hundred) + (('Reorder aggregate volumes'!AA228 * ('Outputs_pre-361'!AA784 + 'Outputs_pre-361'!AA900) + 'Reorder aggregate volumes'!AA257 * 'Outputs_pre-361'!AA813 + 'Reorder aggregate volumes'!AA286 * 'Outputs_pre-361'!AA842)) * days_in_year / hundred</f>
        <v>3690437.8759842608</v>
      </c>
      <c r="AB20" s="281">
        <f>(('Reorder aggregate volumes'!AB141 * 'Outputs_pre-361'!AB697 + 'Reorder aggregate volumes'!AB170 * 'Outputs_pre-361'!AB726 + 'Reorder aggregate volumes'!AB199 * 'Outputs_pre-361'!AB755 + 'Reorder aggregate volumes'!AB315 * 'Outputs_pre-361'!AB871) * thousand / hundred) + (('Reorder aggregate volumes'!AB228 * ('Outputs_pre-361'!AB784 + 'Outputs_pre-361'!AB900) + 'Reorder aggregate volumes'!AB257 * 'Outputs_pre-361'!AB813 + 'Reorder aggregate volumes'!AB286 * 'Outputs_pre-361'!AB842)) * days_in_year / hundred</f>
        <v>297846.19790124649</v>
      </c>
    </row>
    <row r="21" spans="1:28" s="82" customFormat="1" x14ac:dyDescent="0.35">
      <c r="A21" s="49"/>
      <c r="D21" s="252" t="str">
        <f t="shared" si="0"/>
        <v>_Net revenue by tariff_pre-DCP 361_LV Sub Site Specific Band 2</v>
      </c>
      <c r="E21" s="63"/>
      <c r="F21" s="63" t="s">
        <v>325</v>
      </c>
      <c r="G21" s="63" t="s">
        <v>358</v>
      </c>
      <c r="H21" s="63" t="s">
        <v>326</v>
      </c>
      <c r="I21" s="63" t="s">
        <v>251</v>
      </c>
      <c r="J21" s="11"/>
      <c r="K21" s="63" t="s">
        <v>35</v>
      </c>
      <c r="M21" s="25"/>
      <c r="O21" s="281">
        <f>(('Reorder aggregate volumes'!O142 * 'Outputs_pre-361'!O698 + 'Reorder aggregate volumes'!O171 * 'Outputs_pre-361'!O727 + 'Reorder aggregate volumes'!O200 * 'Outputs_pre-361'!O756 + 'Reorder aggregate volumes'!O316 * 'Outputs_pre-361'!O872) * thousand / hundred) + (('Reorder aggregate volumes'!O229 * ('Outputs_pre-361'!O785 + 'Outputs_pre-361'!O901) + 'Reorder aggregate volumes'!O258 * 'Outputs_pre-361'!O814 + 'Reorder aggregate volumes'!O287 * 'Outputs_pre-361'!O843)) * days_in_year / hundred</f>
        <v>7856803.2821728662</v>
      </c>
      <c r="P21" s="281">
        <f>(('Reorder aggregate volumes'!P142 * 'Outputs_pre-361'!P698 + 'Reorder aggregate volumes'!P171 * 'Outputs_pre-361'!P727 + 'Reorder aggregate volumes'!P200 * 'Outputs_pre-361'!P756 + 'Reorder aggregate volumes'!P316 * 'Outputs_pre-361'!P872) * thousand / hundred) + (('Reorder aggregate volumes'!P229 * ('Outputs_pre-361'!P785 + 'Outputs_pre-361'!P901) + 'Reorder aggregate volumes'!P258 * 'Outputs_pre-361'!P814 + 'Reorder aggregate volumes'!P287 * 'Outputs_pre-361'!P843)) * days_in_year / hundred</f>
        <v>2429403.2343255789</v>
      </c>
      <c r="Q21" s="281">
        <f>(('Reorder aggregate volumes'!Q142 * 'Outputs_pre-361'!Q698 + 'Reorder aggregate volumes'!Q171 * 'Outputs_pre-361'!Q727 + 'Reorder aggregate volumes'!Q200 * 'Outputs_pre-361'!Q756 + 'Reorder aggregate volumes'!Q316 * 'Outputs_pre-361'!Q872) * thousand / hundred) + (('Reorder aggregate volumes'!Q229 * ('Outputs_pre-361'!Q785 + 'Outputs_pre-361'!Q901) + 'Reorder aggregate volumes'!Q258 * 'Outputs_pre-361'!Q814 + 'Reorder aggregate volumes'!Q287 * 'Outputs_pre-361'!Q843)) * days_in_year / hundred</f>
        <v>1529453.23272616</v>
      </c>
      <c r="R21" s="281">
        <f>(('Reorder aggregate volumes'!R142 * 'Outputs_pre-361'!R698 + 'Reorder aggregate volumes'!R171 * 'Outputs_pre-361'!R727 + 'Reorder aggregate volumes'!R200 * 'Outputs_pre-361'!R756 + 'Reorder aggregate volumes'!R316 * 'Outputs_pre-361'!R872) * thousand / hundred) + (('Reorder aggregate volumes'!R229 * ('Outputs_pre-361'!R785 + 'Outputs_pre-361'!R901) + 'Reorder aggregate volumes'!R258 * 'Outputs_pre-361'!R814 + 'Reorder aggregate volumes'!R287 * 'Outputs_pre-361'!R843)) * days_in_year / hundred</f>
        <v>715670.1876656299</v>
      </c>
      <c r="S21" s="281">
        <f>(('Reorder aggregate volumes'!S142 * 'Outputs_pre-361'!S698 + 'Reorder aggregate volumes'!S171 * 'Outputs_pre-361'!S727 + 'Reorder aggregate volumes'!S200 * 'Outputs_pre-361'!S756 + 'Reorder aggregate volumes'!S316 * 'Outputs_pre-361'!S872) * thousand / hundred) + (('Reorder aggregate volumes'!S229 * ('Outputs_pre-361'!S785 + 'Outputs_pre-361'!S901) + 'Reorder aggregate volumes'!S258 * 'Outputs_pre-361'!S814 + 'Reorder aggregate volumes'!S287 * 'Outputs_pre-361'!S843)) * days_in_year / hundred</f>
        <v>719651.07045637025</v>
      </c>
      <c r="T21" s="281">
        <f>(('Reorder aggregate volumes'!T142 * 'Outputs_pre-361'!T698 + 'Reorder aggregate volumes'!T171 * 'Outputs_pre-361'!T727 + 'Reorder aggregate volumes'!T200 * 'Outputs_pre-361'!T756 + 'Reorder aggregate volumes'!T316 * 'Outputs_pre-361'!T872) * thousand / hundred) + (('Reorder aggregate volumes'!T229 * ('Outputs_pre-361'!T785 + 'Outputs_pre-361'!T901) + 'Reorder aggregate volumes'!T258 * 'Outputs_pre-361'!T814 + 'Reorder aggregate volumes'!T287 * 'Outputs_pre-361'!T843)) * days_in_year / hundred</f>
        <v>1282429.6362172866</v>
      </c>
      <c r="U21" s="281">
        <f>(('Reorder aggregate volumes'!U142 * 'Outputs_pre-361'!U698 + 'Reorder aggregate volumes'!U171 * 'Outputs_pre-361'!U727 + 'Reorder aggregate volumes'!U200 * 'Outputs_pre-361'!U756 + 'Reorder aggregate volumes'!U316 * 'Outputs_pre-361'!U872) * thousand / hundred) + (('Reorder aggregate volumes'!U229 * ('Outputs_pre-361'!U785 + 'Outputs_pre-361'!U901) + 'Reorder aggregate volumes'!U258 * 'Outputs_pre-361'!U814 + 'Reorder aggregate volumes'!U287 * 'Outputs_pre-361'!U843)) * days_in_year / hundred</f>
        <v>10268498.655507959</v>
      </c>
      <c r="V21" s="281">
        <f>(('Reorder aggregate volumes'!V142 * 'Outputs_pre-361'!V698 + 'Reorder aggregate volumes'!V171 * 'Outputs_pre-361'!V727 + 'Reorder aggregate volumes'!V200 * 'Outputs_pre-361'!V756 + 'Reorder aggregate volumes'!V316 * 'Outputs_pre-361'!V872) * thousand / hundred) + (('Reorder aggregate volumes'!V229 * ('Outputs_pre-361'!V785 + 'Outputs_pre-361'!V901) + 'Reorder aggregate volumes'!V258 * 'Outputs_pre-361'!V814 + 'Reorder aggregate volumes'!V287 * 'Outputs_pre-361'!V843)) * days_in_year / hundred</f>
        <v>2451288.721602594</v>
      </c>
      <c r="W21" s="281">
        <f>(('Reorder aggregate volumes'!W142 * 'Outputs_pre-361'!W698 + 'Reorder aggregate volumes'!W171 * 'Outputs_pre-361'!W727 + 'Reorder aggregate volumes'!W200 * 'Outputs_pre-361'!W756 + 'Reorder aggregate volumes'!W316 * 'Outputs_pre-361'!W872) * thousand / hundred) + (('Reorder aggregate volumes'!W229 * ('Outputs_pre-361'!W785 + 'Outputs_pre-361'!W901) + 'Reorder aggregate volumes'!W258 * 'Outputs_pre-361'!W814 + 'Reorder aggregate volumes'!W287 * 'Outputs_pre-361'!W843)) * days_in_year / hundred</f>
        <v>278690.94259360037</v>
      </c>
      <c r="X21" s="281">
        <f>(('Reorder aggregate volumes'!X142 * 'Outputs_pre-361'!X698 + 'Reorder aggregate volumes'!X171 * 'Outputs_pre-361'!X727 + 'Reorder aggregate volumes'!X200 * 'Outputs_pre-361'!X756 + 'Reorder aggregate volumes'!X316 * 'Outputs_pre-361'!X872) * thousand / hundred) + (('Reorder aggregate volumes'!X229 * ('Outputs_pre-361'!X785 + 'Outputs_pre-361'!X901) + 'Reorder aggregate volumes'!X258 * 'Outputs_pre-361'!X814 + 'Reorder aggregate volumes'!X287 * 'Outputs_pre-361'!X843)) * days_in_year / hundred</f>
        <v>5513453.3664462231</v>
      </c>
      <c r="Y21" s="281">
        <f>(('Reorder aggregate volumes'!Y142 * 'Outputs_pre-361'!Y698 + 'Reorder aggregate volumes'!Y171 * 'Outputs_pre-361'!Y727 + 'Reorder aggregate volumes'!Y200 * 'Outputs_pre-361'!Y756 + 'Reorder aggregate volumes'!Y316 * 'Outputs_pre-361'!Y872) * thousand / hundred) + (('Reorder aggregate volumes'!Y229 * ('Outputs_pre-361'!Y785 + 'Outputs_pre-361'!Y901) + 'Reorder aggregate volumes'!Y258 * 'Outputs_pre-361'!Y814 + 'Reorder aggregate volumes'!Y287 * 'Outputs_pre-361'!Y843)) * days_in_year / hundred</f>
        <v>1530129.7619968897</v>
      </c>
      <c r="Z21" s="281">
        <f>(('Reorder aggregate volumes'!Z142 * 'Outputs_pre-361'!Z698 + 'Reorder aggregate volumes'!Z171 * 'Outputs_pre-361'!Z727 + 'Reorder aggregate volumes'!Z200 * 'Outputs_pre-361'!Z756 + 'Reorder aggregate volumes'!Z316 * 'Outputs_pre-361'!Z872) * thousand / hundred) + (('Reorder aggregate volumes'!Z229 * ('Outputs_pre-361'!Z785 + 'Outputs_pre-361'!Z901) + 'Reorder aggregate volumes'!Z258 * 'Outputs_pre-361'!Z814 + 'Reorder aggregate volumes'!Z287 * 'Outputs_pre-361'!Z843)) * days_in_year / hundred</f>
        <v>1337485.1989231273</v>
      </c>
      <c r="AA21" s="281">
        <f>(('Reorder aggregate volumes'!AA142 * 'Outputs_pre-361'!AA698 + 'Reorder aggregate volumes'!AA171 * 'Outputs_pre-361'!AA727 + 'Reorder aggregate volumes'!AA200 * 'Outputs_pre-361'!AA756 + 'Reorder aggregate volumes'!AA316 * 'Outputs_pre-361'!AA872) * thousand / hundred) + (('Reorder aggregate volumes'!AA229 * ('Outputs_pre-361'!AA785 + 'Outputs_pre-361'!AA901) + 'Reorder aggregate volumes'!AA258 * 'Outputs_pre-361'!AA814 + 'Reorder aggregate volumes'!AA287 * 'Outputs_pre-361'!AA843)) * days_in_year / hundred</f>
        <v>4989845.1223457903</v>
      </c>
      <c r="AB21" s="281">
        <f>(('Reorder aggregate volumes'!AB142 * 'Outputs_pre-361'!AB698 + 'Reorder aggregate volumes'!AB171 * 'Outputs_pre-361'!AB727 + 'Reorder aggregate volumes'!AB200 * 'Outputs_pre-361'!AB756 + 'Reorder aggregate volumes'!AB316 * 'Outputs_pre-361'!AB872) * thousand / hundred) + (('Reorder aggregate volumes'!AB229 * ('Outputs_pre-361'!AB785 + 'Outputs_pre-361'!AB901) + 'Reorder aggregate volumes'!AB258 * 'Outputs_pre-361'!AB814 + 'Reorder aggregate volumes'!AB287 * 'Outputs_pre-361'!AB843)) * days_in_year / hundred</f>
        <v>462176.69001001562</v>
      </c>
    </row>
    <row r="22" spans="1:28" s="82" customFormat="1" x14ac:dyDescent="0.35">
      <c r="A22" s="49"/>
      <c r="D22" s="252" t="str">
        <f t="shared" si="0"/>
        <v>_Net revenue by tariff_pre-DCP 361_LV Sub Site Specific Band 3</v>
      </c>
      <c r="E22" s="63"/>
      <c r="F22" s="63" t="s">
        <v>325</v>
      </c>
      <c r="G22" s="63" t="s">
        <v>358</v>
      </c>
      <c r="H22" s="63" t="s">
        <v>326</v>
      </c>
      <c r="I22" s="84" t="s">
        <v>252</v>
      </c>
      <c r="J22" s="11"/>
      <c r="K22" s="63" t="s">
        <v>35</v>
      </c>
      <c r="M22" s="25"/>
      <c r="O22" s="281">
        <f>(('Reorder aggregate volumes'!O143 * 'Outputs_pre-361'!O699 + 'Reorder aggregate volumes'!O172 * 'Outputs_pre-361'!O728 + 'Reorder aggregate volumes'!O201 * 'Outputs_pre-361'!O757 + 'Reorder aggregate volumes'!O317 * 'Outputs_pre-361'!O873) * thousand / hundred) + (('Reorder aggregate volumes'!O230 * ('Outputs_pre-361'!O786 + 'Outputs_pre-361'!O902) + 'Reorder aggregate volumes'!O259 * 'Outputs_pre-361'!O815 + 'Reorder aggregate volumes'!O288 * 'Outputs_pre-361'!O844)) * days_in_year / hundred</f>
        <v>4442164.9176085712</v>
      </c>
      <c r="P22" s="281">
        <f>(('Reorder aggregate volumes'!P143 * 'Outputs_pre-361'!P699 + 'Reorder aggregate volumes'!P172 * 'Outputs_pre-361'!P728 + 'Reorder aggregate volumes'!P201 * 'Outputs_pre-361'!P757 + 'Reorder aggregate volumes'!P317 * 'Outputs_pre-361'!P873) * thousand / hundred) + (('Reorder aggregate volumes'!P230 * ('Outputs_pre-361'!P786 + 'Outputs_pre-361'!P902) + 'Reorder aggregate volumes'!P259 * 'Outputs_pre-361'!P815 + 'Reorder aggregate volumes'!P288 * 'Outputs_pre-361'!P844)) * days_in_year / hundred</f>
        <v>1537870.058812127</v>
      </c>
      <c r="Q22" s="281">
        <f>(('Reorder aggregate volumes'!Q143 * 'Outputs_pre-361'!Q699 + 'Reorder aggregate volumes'!Q172 * 'Outputs_pre-361'!Q728 + 'Reorder aggregate volumes'!Q201 * 'Outputs_pre-361'!Q757 + 'Reorder aggregate volumes'!Q317 * 'Outputs_pre-361'!Q873) * thousand / hundred) + (('Reorder aggregate volumes'!Q230 * ('Outputs_pre-361'!Q786 + 'Outputs_pre-361'!Q902) + 'Reorder aggregate volumes'!Q259 * 'Outputs_pre-361'!Q815 + 'Reorder aggregate volumes'!Q288 * 'Outputs_pre-361'!Q844)) * days_in_year / hundred</f>
        <v>1000103.2065997917</v>
      </c>
      <c r="R22" s="281">
        <f>(('Reorder aggregate volumes'!R143 * 'Outputs_pre-361'!R699 + 'Reorder aggregate volumes'!R172 * 'Outputs_pre-361'!R728 + 'Reorder aggregate volumes'!R201 * 'Outputs_pre-361'!R757 + 'Reorder aggregate volumes'!R317 * 'Outputs_pre-361'!R873) * thousand / hundred) + (('Reorder aggregate volumes'!R230 * ('Outputs_pre-361'!R786 + 'Outputs_pre-361'!R902) + 'Reorder aggregate volumes'!R259 * 'Outputs_pre-361'!R815 + 'Reorder aggregate volumes'!R288 * 'Outputs_pre-361'!R844)) * days_in_year / hundred</f>
        <v>527620.79918377602</v>
      </c>
      <c r="S22" s="281">
        <f>(('Reorder aggregate volumes'!S143 * 'Outputs_pre-361'!S699 + 'Reorder aggregate volumes'!S172 * 'Outputs_pre-361'!S728 + 'Reorder aggregate volumes'!S201 * 'Outputs_pre-361'!S757 + 'Reorder aggregate volumes'!S317 * 'Outputs_pre-361'!S873) * thousand / hundred) + (('Reorder aggregate volumes'!S230 * ('Outputs_pre-361'!S786 + 'Outputs_pre-361'!S902) + 'Reorder aggregate volumes'!S259 * 'Outputs_pre-361'!S815 + 'Reorder aggregate volumes'!S288 * 'Outputs_pre-361'!S844)) * days_in_year / hundred</f>
        <v>565827.93998221692</v>
      </c>
      <c r="T22" s="281">
        <f>(('Reorder aggregate volumes'!T143 * 'Outputs_pre-361'!T699 + 'Reorder aggregate volumes'!T172 * 'Outputs_pre-361'!T728 + 'Reorder aggregate volumes'!T201 * 'Outputs_pre-361'!T757 + 'Reorder aggregate volumes'!T317 * 'Outputs_pre-361'!T873) * thousand / hundred) + (('Reorder aggregate volumes'!T230 * ('Outputs_pre-361'!T786 + 'Outputs_pre-361'!T902) + 'Reorder aggregate volumes'!T259 * 'Outputs_pre-361'!T815 + 'Reorder aggregate volumes'!T288 * 'Outputs_pre-361'!T844)) * days_in_year / hundred</f>
        <v>724257.26434627979</v>
      </c>
      <c r="U22" s="281">
        <f>(('Reorder aggregate volumes'!U143 * 'Outputs_pre-361'!U699 + 'Reorder aggregate volumes'!U172 * 'Outputs_pre-361'!U728 + 'Reorder aggregate volumes'!U201 * 'Outputs_pre-361'!U757 + 'Reorder aggregate volumes'!U317 * 'Outputs_pre-361'!U873) * thousand / hundred) + (('Reorder aggregate volumes'!U230 * ('Outputs_pre-361'!U786 + 'Outputs_pre-361'!U902) + 'Reorder aggregate volumes'!U259 * 'Outputs_pre-361'!U815 + 'Reorder aggregate volumes'!U288 * 'Outputs_pre-361'!U844)) * days_in_year / hundred</f>
        <v>5069657.4094735114</v>
      </c>
      <c r="V22" s="281">
        <f>(('Reorder aggregate volumes'!V143 * 'Outputs_pre-361'!V699 + 'Reorder aggregate volumes'!V172 * 'Outputs_pre-361'!V728 + 'Reorder aggregate volumes'!V201 * 'Outputs_pre-361'!V757 + 'Reorder aggregate volumes'!V317 * 'Outputs_pre-361'!V873) * thousand / hundred) + (('Reorder aggregate volumes'!V230 * ('Outputs_pre-361'!V786 + 'Outputs_pre-361'!V902) + 'Reorder aggregate volumes'!V259 * 'Outputs_pre-361'!V815 + 'Reorder aggregate volumes'!V288 * 'Outputs_pre-361'!V844)) * days_in_year / hundred</f>
        <v>1232454.1316699842</v>
      </c>
      <c r="W22" s="281">
        <f>(('Reorder aggregate volumes'!W143 * 'Outputs_pre-361'!W699 + 'Reorder aggregate volumes'!W172 * 'Outputs_pre-361'!W728 + 'Reorder aggregate volumes'!W201 * 'Outputs_pre-361'!W757 + 'Reorder aggregate volumes'!W317 * 'Outputs_pre-361'!W873) * thousand / hundred) + (('Reorder aggregate volumes'!W230 * ('Outputs_pre-361'!W786 + 'Outputs_pre-361'!W902) + 'Reorder aggregate volumes'!W259 * 'Outputs_pre-361'!W815 + 'Reorder aggregate volumes'!W288 * 'Outputs_pre-361'!W844)) * days_in_year / hundred</f>
        <v>168129.51486017884</v>
      </c>
      <c r="X22" s="281">
        <f>(('Reorder aggregate volumes'!X143 * 'Outputs_pre-361'!X699 + 'Reorder aggregate volumes'!X172 * 'Outputs_pre-361'!X728 + 'Reorder aggregate volumes'!X201 * 'Outputs_pre-361'!X757 + 'Reorder aggregate volumes'!X317 * 'Outputs_pre-361'!X873) * thousand / hundred) + (('Reorder aggregate volumes'!X230 * ('Outputs_pre-361'!X786 + 'Outputs_pre-361'!X902) + 'Reorder aggregate volumes'!X259 * 'Outputs_pre-361'!X815 + 'Reorder aggregate volumes'!X288 * 'Outputs_pre-361'!X844)) * days_in_year / hundred</f>
        <v>2814635.1555345338</v>
      </c>
      <c r="Y22" s="281">
        <f>(('Reorder aggregate volumes'!Y143 * 'Outputs_pre-361'!Y699 + 'Reorder aggregate volumes'!Y172 * 'Outputs_pre-361'!Y728 + 'Reorder aggregate volumes'!Y201 * 'Outputs_pre-361'!Y757 + 'Reorder aggregate volumes'!Y317 * 'Outputs_pre-361'!Y873) * thousand / hundred) + (('Reorder aggregate volumes'!Y230 * ('Outputs_pre-361'!Y786 + 'Outputs_pre-361'!Y902) + 'Reorder aggregate volumes'!Y259 * 'Outputs_pre-361'!Y815 + 'Reorder aggregate volumes'!Y288 * 'Outputs_pre-361'!Y844)) * days_in_year / hundred</f>
        <v>921556.05494601547</v>
      </c>
      <c r="Z22" s="281">
        <f>(('Reorder aggregate volumes'!Z143 * 'Outputs_pre-361'!Z699 + 'Reorder aggregate volumes'!Z172 * 'Outputs_pre-361'!Z728 + 'Reorder aggregate volumes'!Z201 * 'Outputs_pre-361'!Z757 + 'Reorder aggregate volumes'!Z317 * 'Outputs_pre-361'!Z873) * thousand / hundred) + (('Reorder aggregate volumes'!Z230 * ('Outputs_pre-361'!Z786 + 'Outputs_pre-361'!Z902) + 'Reorder aggregate volumes'!Z259 * 'Outputs_pre-361'!Z815 + 'Reorder aggregate volumes'!Z288 * 'Outputs_pre-361'!Z844)) * days_in_year / hundred</f>
        <v>691604.74449012172</v>
      </c>
      <c r="AA22" s="281">
        <f>(('Reorder aggregate volumes'!AA143 * 'Outputs_pre-361'!AA699 + 'Reorder aggregate volumes'!AA172 * 'Outputs_pre-361'!AA728 + 'Reorder aggregate volumes'!AA201 * 'Outputs_pre-361'!AA757 + 'Reorder aggregate volumes'!AA317 * 'Outputs_pre-361'!AA873) * thousand / hundred) + (('Reorder aggregate volumes'!AA230 * ('Outputs_pre-361'!AA786 + 'Outputs_pre-361'!AA902) + 'Reorder aggregate volumes'!AA259 * 'Outputs_pre-361'!AA815 + 'Reorder aggregate volumes'!AA288 * 'Outputs_pre-361'!AA844)) * days_in_year / hundred</f>
        <v>2939469.8093888354</v>
      </c>
      <c r="AB22" s="281">
        <f>(('Reorder aggregate volumes'!AB143 * 'Outputs_pre-361'!AB699 + 'Reorder aggregate volumes'!AB172 * 'Outputs_pre-361'!AB728 + 'Reorder aggregate volumes'!AB201 * 'Outputs_pre-361'!AB757 + 'Reorder aggregate volumes'!AB317 * 'Outputs_pre-361'!AB873) * thousand / hundred) + (('Reorder aggregate volumes'!AB230 * ('Outputs_pre-361'!AB786 + 'Outputs_pre-361'!AB902) + 'Reorder aggregate volumes'!AB259 * 'Outputs_pre-361'!AB815 + 'Reorder aggregate volumes'!AB288 * 'Outputs_pre-361'!AB844)) * days_in_year / hundred</f>
        <v>270230.3836481662</v>
      </c>
    </row>
    <row r="23" spans="1:28" s="82" customFormat="1" x14ac:dyDescent="0.35">
      <c r="A23" s="49"/>
      <c r="D23" s="252" t="str">
        <f t="shared" si="0"/>
        <v>_Net revenue by tariff_pre-DCP 361_LV Sub Site Specific Band 4</v>
      </c>
      <c r="E23" s="63"/>
      <c r="F23" s="63" t="s">
        <v>325</v>
      </c>
      <c r="G23" s="63" t="s">
        <v>358</v>
      </c>
      <c r="H23" s="63" t="s">
        <v>326</v>
      </c>
      <c r="I23" s="84" t="s">
        <v>253</v>
      </c>
      <c r="J23" s="11"/>
      <c r="K23" s="63" t="s">
        <v>35</v>
      </c>
      <c r="M23" s="25"/>
      <c r="O23" s="281">
        <f>(('Reorder aggregate volumes'!O144 * 'Outputs_pre-361'!O700 + 'Reorder aggregate volumes'!O173 * 'Outputs_pre-361'!O729 + 'Reorder aggregate volumes'!O202 * 'Outputs_pre-361'!O758 + 'Reorder aggregate volumes'!O318 * 'Outputs_pre-361'!O874) * thousand / hundred) + (('Reorder aggregate volumes'!O231 * ('Outputs_pre-361'!O787 + 'Outputs_pre-361'!O903) + 'Reorder aggregate volumes'!O260 * 'Outputs_pre-361'!O816 + 'Reorder aggregate volumes'!O289 * 'Outputs_pre-361'!O845)) * days_in_year / hundred</f>
        <v>10792508.183684967</v>
      </c>
      <c r="P23" s="281">
        <f>(('Reorder aggregate volumes'!P144 * 'Outputs_pre-361'!P700 + 'Reorder aggregate volumes'!P173 * 'Outputs_pre-361'!P729 + 'Reorder aggregate volumes'!P202 * 'Outputs_pre-361'!P758 + 'Reorder aggregate volumes'!P318 * 'Outputs_pre-361'!P874) * thousand / hundred) + (('Reorder aggregate volumes'!P231 * ('Outputs_pre-361'!P787 + 'Outputs_pre-361'!P903) + 'Reorder aggregate volumes'!P260 * 'Outputs_pre-361'!P816 + 'Reorder aggregate volumes'!P289 * 'Outputs_pre-361'!P845)) * days_in_year / hundred</f>
        <v>5547779.0874030888</v>
      </c>
      <c r="Q23" s="281">
        <f>(('Reorder aggregate volumes'!Q144 * 'Outputs_pre-361'!Q700 + 'Reorder aggregate volumes'!Q173 * 'Outputs_pre-361'!Q729 + 'Reorder aggregate volumes'!Q202 * 'Outputs_pre-361'!Q758 + 'Reorder aggregate volumes'!Q318 * 'Outputs_pre-361'!Q874) * thousand / hundred) + (('Reorder aggregate volumes'!Q231 * ('Outputs_pre-361'!Q787 + 'Outputs_pre-361'!Q903) + 'Reorder aggregate volumes'!Q260 * 'Outputs_pre-361'!Q816 + 'Reorder aggregate volumes'!Q289 * 'Outputs_pre-361'!Q845)) * days_in_year / hundred</f>
        <v>2532923.2938116142</v>
      </c>
      <c r="R23" s="281">
        <f>(('Reorder aggregate volumes'!R144 * 'Outputs_pre-361'!R700 + 'Reorder aggregate volumes'!R173 * 'Outputs_pre-361'!R729 + 'Reorder aggregate volumes'!R202 * 'Outputs_pre-361'!R758 + 'Reorder aggregate volumes'!R318 * 'Outputs_pre-361'!R874) * thousand / hundred) + (('Reorder aggregate volumes'!R231 * ('Outputs_pre-361'!R787 + 'Outputs_pre-361'!R903) + 'Reorder aggregate volumes'!R260 * 'Outputs_pre-361'!R816 + 'Reorder aggregate volumes'!R289 * 'Outputs_pre-361'!R845)) * days_in_year / hundred</f>
        <v>1721599.7249954497</v>
      </c>
      <c r="S23" s="281">
        <f>(('Reorder aggregate volumes'!S144 * 'Outputs_pre-361'!S700 + 'Reorder aggregate volumes'!S173 * 'Outputs_pre-361'!S729 + 'Reorder aggregate volumes'!S202 * 'Outputs_pre-361'!S758 + 'Reorder aggregate volumes'!S318 * 'Outputs_pre-361'!S874) * thousand / hundred) + (('Reorder aggregate volumes'!S231 * ('Outputs_pre-361'!S787 + 'Outputs_pre-361'!S903) + 'Reorder aggregate volumes'!S260 * 'Outputs_pre-361'!S816 + 'Reorder aggregate volumes'!S289 * 'Outputs_pre-361'!S845)) * days_in_year / hundred</f>
        <v>2268069.2549037323</v>
      </c>
      <c r="T23" s="281">
        <f>(('Reorder aggregate volumes'!T144 * 'Outputs_pre-361'!T700 + 'Reorder aggregate volumes'!T173 * 'Outputs_pre-361'!T729 + 'Reorder aggregate volumes'!T202 * 'Outputs_pre-361'!T758 + 'Reorder aggregate volumes'!T318 * 'Outputs_pre-361'!T874) * thousand / hundred) + (('Reorder aggregate volumes'!T231 * ('Outputs_pre-361'!T787 + 'Outputs_pre-361'!T903) + 'Reorder aggregate volumes'!T260 * 'Outputs_pre-361'!T816 + 'Reorder aggregate volumes'!T289 * 'Outputs_pre-361'!T845)) * days_in_year / hundred</f>
        <v>2509377.7485790327</v>
      </c>
      <c r="U23" s="281">
        <f>(('Reorder aggregate volumes'!U144 * 'Outputs_pre-361'!U700 + 'Reorder aggregate volumes'!U173 * 'Outputs_pre-361'!U729 + 'Reorder aggregate volumes'!U202 * 'Outputs_pre-361'!U758 + 'Reorder aggregate volumes'!U318 * 'Outputs_pre-361'!U874) * thousand / hundred) + (('Reorder aggregate volumes'!U231 * ('Outputs_pre-361'!U787 + 'Outputs_pre-361'!U903) + 'Reorder aggregate volumes'!U260 * 'Outputs_pre-361'!U816 + 'Reorder aggregate volumes'!U289 * 'Outputs_pre-361'!U845)) * days_in_year / hundred</f>
        <v>17518880.215823807</v>
      </c>
      <c r="V23" s="281">
        <f>(('Reorder aggregate volumes'!V144 * 'Outputs_pre-361'!V700 + 'Reorder aggregate volumes'!V173 * 'Outputs_pre-361'!V729 + 'Reorder aggregate volumes'!V202 * 'Outputs_pre-361'!V758 + 'Reorder aggregate volumes'!V318 * 'Outputs_pre-361'!V874) * thousand / hundred) + (('Reorder aggregate volumes'!V231 * ('Outputs_pre-361'!V787 + 'Outputs_pre-361'!V903) + 'Reorder aggregate volumes'!V260 * 'Outputs_pre-361'!V816 + 'Reorder aggregate volumes'!V289 * 'Outputs_pre-361'!V845)) * days_in_year / hundred</f>
        <v>5483762.7836369993</v>
      </c>
      <c r="W23" s="281">
        <f>(('Reorder aggregate volumes'!W144 * 'Outputs_pre-361'!W700 + 'Reorder aggregate volumes'!W173 * 'Outputs_pre-361'!W729 + 'Reorder aggregate volumes'!W202 * 'Outputs_pre-361'!W758 + 'Reorder aggregate volumes'!W318 * 'Outputs_pre-361'!W874) * thousand / hundred) + (('Reorder aggregate volumes'!W231 * ('Outputs_pre-361'!W787 + 'Outputs_pre-361'!W903) + 'Reorder aggregate volumes'!W260 * 'Outputs_pre-361'!W816 + 'Reorder aggregate volumes'!W289 * 'Outputs_pre-361'!W845)) * days_in_year / hundred</f>
        <v>451505.83260709187</v>
      </c>
      <c r="X23" s="281">
        <f>(('Reorder aggregate volumes'!X144 * 'Outputs_pre-361'!X700 + 'Reorder aggregate volumes'!X173 * 'Outputs_pre-361'!X729 + 'Reorder aggregate volumes'!X202 * 'Outputs_pre-361'!X758 + 'Reorder aggregate volumes'!X318 * 'Outputs_pre-361'!X874) * thousand / hundred) + (('Reorder aggregate volumes'!X231 * ('Outputs_pre-361'!X787 + 'Outputs_pre-361'!X903) + 'Reorder aggregate volumes'!X260 * 'Outputs_pre-361'!X816 + 'Reorder aggregate volumes'!X289 * 'Outputs_pre-361'!X845)) * days_in_year / hundred</f>
        <v>4928502.3286213242</v>
      </c>
      <c r="Y23" s="281">
        <f>(('Reorder aggregate volumes'!Y144 * 'Outputs_pre-361'!Y700 + 'Reorder aggregate volumes'!Y173 * 'Outputs_pre-361'!Y729 + 'Reorder aggregate volumes'!Y202 * 'Outputs_pre-361'!Y758 + 'Reorder aggregate volumes'!Y318 * 'Outputs_pre-361'!Y874) * thousand / hundred) + (('Reorder aggregate volumes'!Y231 * ('Outputs_pre-361'!Y787 + 'Outputs_pre-361'!Y903) + 'Reorder aggregate volumes'!Y260 * 'Outputs_pre-361'!Y816 + 'Reorder aggregate volumes'!Y289 * 'Outputs_pre-361'!Y845)) * days_in_year / hundred</f>
        <v>2064895.8429314219</v>
      </c>
      <c r="Z23" s="281">
        <f>(('Reorder aggregate volumes'!Z144 * 'Outputs_pre-361'!Z700 + 'Reorder aggregate volumes'!Z173 * 'Outputs_pre-361'!Z729 + 'Reorder aggregate volumes'!Z202 * 'Outputs_pre-361'!Z758 + 'Reorder aggregate volumes'!Z318 * 'Outputs_pre-361'!Z874) * thousand / hundred) + (('Reorder aggregate volumes'!Z231 * ('Outputs_pre-361'!Z787 + 'Outputs_pre-361'!Z903) + 'Reorder aggregate volumes'!Z260 * 'Outputs_pre-361'!Z816 + 'Reorder aggregate volumes'!Z289 * 'Outputs_pre-361'!Z845)) * days_in_year / hundred</f>
        <v>899974.44487233832</v>
      </c>
      <c r="AA23" s="281">
        <f>(('Reorder aggregate volumes'!AA144 * 'Outputs_pre-361'!AA700 + 'Reorder aggregate volumes'!AA173 * 'Outputs_pre-361'!AA729 + 'Reorder aggregate volumes'!AA202 * 'Outputs_pre-361'!AA758 + 'Reorder aggregate volumes'!AA318 * 'Outputs_pre-361'!AA874) * thousand / hundred) + (('Reorder aggregate volumes'!AA231 * ('Outputs_pre-361'!AA787 + 'Outputs_pre-361'!AA903) + 'Reorder aggregate volumes'!AA260 * 'Outputs_pre-361'!AA816 + 'Reorder aggregate volumes'!AA289 * 'Outputs_pre-361'!AA845)) * days_in_year / hundred</f>
        <v>6677258.0883128745</v>
      </c>
      <c r="AB23" s="281">
        <f>(('Reorder aggregate volumes'!AB144 * 'Outputs_pre-361'!AB700 + 'Reorder aggregate volumes'!AB173 * 'Outputs_pre-361'!AB729 + 'Reorder aggregate volumes'!AB202 * 'Outputs_pre-361'!AB758 + 'Reorder aggregate volumes'!AB318 * 'Outputs_pre-361'!AB874) * thousand / hundred) + (('Reorder aggregate volumes'!AB231 * ('Outputs_pre-361'!AB787 + 'Outputs_pre-361'!AB903) + 'Reorder aggregate volumes'!AB260 * 'Outputs_pre-361'!AB816 + 'Reorder aggregate volumes'!AB289 * 'Outputs_pre-361'!AB845)) * days_in_year / hundred</f>
        <v>736684.54081115418</v>
      </c>
    </row>
    <row r="24" spans="1:28" s="82" customFormat="1" x14ac:dyDescent="0.35">
      <c r="A24" s="49"/>
      <c r="D24" s="252" t="str">
        <f t="shared" si="0"/>
        <v>_Net revenue by tariff_pre-DCP 361_HV Site Specific No Residual</v>
      </c>
      <c r="E24" s="63"/>
      <c r="F24" s="63" t="s">
        <v>325</v>
      </c>
      <c r="G24" s="63" t="s">
        <v>358</v>
      </c>
      <c r="H24" s="63" t="s">
        <v>326</v>
      </c>
      <c r="I24" s="84" t="s">
        <v>254</v>
      </c>
      <c r="J24" s="11"/>
      <c r="K24" s="63" t="s">
        <v>35</v>
      </c>
      <c r="M24" s="25"/>
      <c r="O24" s="281">
        <f>(('Reorder aggregate volumes'!O145 * 'Outputs_pre-361'!O701 + 'Reorder aggregate volumes'!O174 * 'Outputs_pre-361'!O730 + 'Reorder aggregate volumes'!O203 * 'Outputs_pre-361'!O759 + 'Reorder aggregate volumes'!O319 * 'Outputs_pre-361'!O875) * thousand / hundred) + (('Reorder aggregate volumes'!O232 * ('Outputs_pre-361'!O788 + 'Outputs_pre-361'!O904) + 'Reorder aggregate volumes'!O261 * 'Outputs_pre-361'!O817 + 'Reorder aggregate volumes'!O290 * 'Outputs_pre-361'!O846)) * days_in_year / hundred</f>
        <v>0</v>
      </c>
      <c r="P24" s="281">
        <f>(('Reorder aggregate volumes'!P145 * 'Outputs_pre-361'!P701 + 'Reorder aggregate volumes'!P174 * 'Outputs_pre-361'!P730 + 'Reorder aggregate volumes'!P203 * 'Outputs_pre-361'!P759 + 'Reorder aggregate volumes'!P319 * 'Outputs_pre-361'!P875) * thousand / hundred) + (('Reorder aggregate volumes'!P232 * ('Outputs_pre-361'!P788 + 'Outputs_pre-361'!P904) + 'Reorder aggregate volumes'!P261 * 'Outputs_pre-361'!P817 + 'Reorder aggregate volumes'!P290 * 'Outputs_pre-361'!P846)) * days_in_year / hundred</f>
        <v>0</v>
      </c>
      <c r="Q24" s="281">
        <f>(('Reorder aggregate volumes'!Q145 * 'Outputs_pre-361'!Q701 + 'Reorder aggregate volumes'!Q174 * 'Outputs_pre-361'!Q730 + 'Reorder aggregate volumes'!Q203 * 'Outputs_pre-361'!Q759 + 'Reorder aggregate volumes'!Q319 * 'Outputs_pre-361'!Q875) * thousand / hundred) + (('Reorder aggregate volumes'!Q232 * ('Outputs_pre-361'!Q788 + 'Outputs_pre-361'!Q904) + 'Reorder aggregate volumes'!Q261 * 'Outputs_pre-361'!Q817 + 'Reorder aggregate volumes'!Q290 * 'Outputs_pre-361'!Q846)) * days_in_year / hundred</f>
        <v>0</v>
      </c>
      <c r="R24" s="281">
        <f>(('Reorder aggregate volumes'!R145 * 'Outputs_pre-361'!R701 + 'Reorder aggregate volumes'!R174 * 'Outputs_pre-361'!R730 + 'Reorder aggregate volumes'!R203 * 'Outputs_pre-361'!R759 + 'Reorder aggregate volumes'!R319 * 'Outputs_pre-361'!R875) * thousand / hundred) + (('Reorder aggregate volumes'!R232 * ('Outputs_pre-361'!R788 + 'Outputs_pre-361'!R904) + 'Reorder aggregate volumes'!R261 * 'Outputs_pre-361'!R817 + 'Reorder aggregate volumes'!R290 * 'Outputs_pre-361'!R846)) * days_in_year / hundred</f>
        <v>0</v>
      </c>
      <c r="S24" s="281">
        <f>(('Reorder aggregate volumes'!S145 * 'Outputs_pre-361'!S701 + 'Reorder aggregate volumes'!S174 * 'Outputs_pre-361'!S730 + 'Reorder aggregate volumes'!S203 * 'Outputs_pre-361'!S759 + 'Reorder aggregate volumes'!S319 * 'Outputs_pre-361'!S875) * thousand / hundred) + (('Reorder aggregate volumes'!S232 * ('Outputs_pre-361'!S788 + 'Outputs_pre-361'!S904) + 'Reorder aggregate volumes'!S261 * 'Outputs_pre-361'!S817 + 'Reorder aggregate volumes'!S290 * 'Outputs_pre-361'!S846)) * days_in_year / hundred</f>
        <v>0</v>
      </c>
      <c r="T24" s="281">
        <f>(('Reorder aggregate volumes'!T145 * 'Outputs_pre-361'!T701 + 'Reorder aggregate volumes'!T174 * 'Outputs_pre-361'!T730 + 'Reorder aggregate volumes'!T203 * 'Outputs_pre-361'!T759 + 'Reorder aggregate volumes'!T319 * 'Outputs_pre-361'!T875) * thousand / hundred) + (('Reorder aggregate volumes'!T232 * ('Outputs_pre-361'!T788 + 'Outputs_pre-361'!T904) + 'Reorder aggregate volumes'!T261 * 'Outputs_pre-361'!T817 + 'Reorder aggregate volumes'!T290 * 'Outputs_pre-361'!T846)) * days_in_year / hundred</f>
        <v>0</v>
      </c>
      <c r="U24" s="281">
        <f>(('Reorder aggregate volumes'!U145 * 'Outputs_pre-361'!U701 + 'Reorder aggregate volumes'!U174 * 'Outputs_pre-361'!U730 + 'Reorder aggregate volumes'!U203 * 'Outputs_pre-361'!U759 + 'Reorder aggregate volumes'!U319 * 'Outputs_pre-361'!U875) * thousand / hundred) + (('Reorder aggregate volumes'!U232 * ('Outputs_pre-361'!U788 + 'Outputs_pre-361'!U904) + 'Reorder aggregate volumes'!U261 * 'Outputs_pre-361'!U817 + 'Reorder aggregate volumes'!U290 * 'Outputs_pre-361'!U846)) * days_in_year / hundred</f>
        <v>0</v>
      </c>
      <c r="V24" s="281">
        <f>(('Reorder aggregate volumes'!V145 * 'Outputs_pre-361'!V701 + 'Reorder aggregate volumes'!V174 * 'Outputs_pre-361'!V730 + 'Reorder aggregate volumes'!V203 * 'Outputs_pre-361'!V759 + 'Reorder aggregate volumes'!V319 * 'Outputs_pre-361'!V875) * thousand / hundred) + (('Reorder aggregate volumes'!V232 * ('Outputs_pre-361'!V788 + 'Outputs_pre-361'!V904) + 'Reorder aggregate volumes'!V261 * 'Outputs_pre-361'!V817 + 'Reorder aggregate volumes'!V290 * 'Outputs_pre-361'!V846)) * days_in_year / hundred</f>
        <v>0</v>
      </c>
      <c r="W24" s="281">
        <f>(('Reorder aggregate volumes'!W145 * 'Outputs_pre-361'!W701 + 'Reorder aggregate volumes'!W174 * 'Outputs_pre-361'!W730 + 'Reorder aggregate volumes'!W203 * 'Outputs_pre-361'!W759 + 'Reorder aggregate volumes'!W319 * 'Outputs_pre-361'!W875) * thousand / hundred) + (('Reorder aggregate volumes'!W232 * ('Outputs_pre-361'!W788 + 'Outputs_pre-361'!W904) + 'Reorder aggregate volumes'!W261 * 'Outputs_pre-361'!W817 + 'Reorder aggregate volumes'!W290 * 'Outputs_pre-361'!W846)) * days_in_year / hundred</f>
        <v>0</v>
      </c>
      <c r="X24" s="281">
        <f>(('Reorder aggregate volumes'!X145 * 'Outputs_pre-361'!X701 + 'Reorder aggregate volumes'!X174 * 'Outputs_pre-361'!X730 + 'Reorder aggregate volumes'!X203 * 'Outputs_pre-361'!X759 + 'Reorder aggregate volumes'!X319 * 'Outputs_pre-361'!X875) * thousand / hundred) + (('Reorder aggregate volumes'!X232 * ('Outputs_pre-361'!X788 + 'Outputs_pre-361'!X904) + 'Reorder aggregate volumes'!X261 * 'Outputs_pre-361'!X817 + 'Reorder aggregate volumes'!X290 * 'Outputs_pre-361'!X846)) * days_in_year / hundred</f>
        <v>0</v>
      </c>
      <c r="Y24" s="281">
        <f>(('Reorder aggregate volumes'!Y145 * 'Outputs_pre-361'!Y701 + 'Reorder aggregate volumes'!Y174 * 'Outputs_pre-361'!Y730 + 'Reorder aggregate volumes'!Y203 * 'Outputs_pre-361'!Y759 + 'Reorder aggregate volumes'!Y319 * 'Outputs_pre-361'!Y875) * thousand / hundred) + (('Reorder aggregate volumes'!Y232 * ('Outputs_pre-361'!Y788 + 'Outputs_pre-361'!Y904) + 'Reorder aggregate volumes'!Y261 * 'Outputs_pre-361'!Y817 + 'Reorder aggregate volumes'!Y290 * 'Outputs_pre-361'!Y846)) * days_in_year / hundred</f>
        <v>0</v>
      </c>
      <c r="Z24" s="281">
        <f>(('Reorder aggregate volumes'!Z145 * 'Outputs_pre-361'!Z701 + 'Reorder aggregate volumes'!Z174 * 'Outputs_pre-361'!Z730 + 'Reorder aggregate volumes'!Z203 * 'Outputs_pre-361'!Z759 + 'Reorder aggregate volumes'!Z319 * 'Outputs_pre-361'!Z875) * thousand / hundred) + (('Reorder aggregate volumes'!Z232 * ('Outputs_pre-361'!Z788 + 'Outputs_pre-361'!Z904) + 'Reorder aggregate volumes'!Z261 * 'Outputs_pre-361'!Z817 + 'Reorder aggregate volumes'!Z290 * 'Outputs_pre-361'!Z846)) * days_in_year / hundred</f>
        <v>0</v>
      </c>
      <c r="AA24" s="281">
        <f>(('Reorder aggregate volumes'!AA145 * 'Outputs_pre-361'!AA701 + 'Reorder aggregate volumes'!AA174 * 'Outputs_pre-361'!AA730 + 'Reorder aggregate volumes'!AA203 * 'Outputs_pre-361'!AA759 + 'Reorder aggregate volumes'!AA319 * 'Outputs_pre-361'!AA875) * thousand / hundred) + (('Reorder aggregate volumes'!AA232 * ('Outputs_pre-361'!AA788 + 'Outputs_pre-361'!AA904) + 'Reorder aggregate volumes'!AA261 * 'Outputs_pre-361'!AA817 + 'Reorder aggregate volumes'!AA290 * 'Outputs_pre-361'!AA846)) * days_in_year / hundred</f>
        <v>0</v>
      </c>
      <c r="AB24" s="281">
        <f>(('Reorder aggregate volumes'!AB145 * 'Outputs_pre-361'!AB701 + 'Reorder aggregate volumes'!AB174 * 'Outputs_pre-361'!AB730 + 'Reorder aggregate volumes'!AB203 * 'Outputs_pre-361'!AB759 + 'Reorder aggregate volumes'!AB319 * 'Outputs_pre-361'!AB875) * thousand / hundred) + (('Reorder aggregate volumes'!AB232 * ('Outputs_pre-361'!AB788 + 'Outputs_pre-361'!AB904) + 'Reorder aggregate volumes'!AB261 * 'Outputs_pre-361'!AB817 + 'Reorder aggregate volumes'!AB290 * 'Outputs_pre-361'!AB846)) * days_in_year / hundred</f>
        <v>0</v>
      </c>
    </row>
    <row r="25" spans="1:28" s="82" customFormat="1" x14ac:dyDescent="0.35">
      <c r="A25" s="49"/>
      <c r="D25" s="252" t="str">
        <f t="shared" si="0"/>
        <v>_Net revenue by tariff_pre-DCP 361_HV Site Specific Band 1</v>
      </c>
      <c r="E25" s="63"/>
      <c r="F25" s="63" t="s">
        <v>325</v>
      </c>
      <c r="G25" s="63" t="s">
        <v>358</v>
      </c>
      <c r="H25" s="63" t="s">
        <v>326</v>
      </c>
      <c r="I25" s="84" t="s">
        <v>255</v>
      </c>
      <c r="J25" s="11"/>
      <c r="K25" s="63" t="s">
        <v>35</v>
      </c>
      <c r="M25" s="25"/>
      <c r="O25" s="281">
        <f>(('Reorder aggregate volumes'!O146 * 'Outputs_pre-361'!O702 + 'Reorder aggregate volumes'!O175 * 'Outputs_pre-361'!O731 + 'Reorder aggregate volumes'!O204 * 'Outputs_pre-361'!O760 + 'Reorder aggregate volumes'!O320 * 'Outputs_pre-361'!O876) * thousand / hundred) + (('Reorder aggregate volumes'!O233 * ('Outputs_pre-361'!O789 + 'Outputs_pre-361'!O905) + 'Reorder aggregate volumes'!O262 * 'Outputs_pre-361'!O818 + 'Reorder aggregate volumes'!O291 * 'Outputs_pre-361'!O847)) * days_in_year / hundred</f>
        <v>5887124.9556336533</v>
      </c>
      <c r="P25" s="281">
        <f>(('Reorder aggregate volumes'!P146 * 'Outputs_pre-361'!P702 + 'Reorder aggregate volumes'!P175 * 'Outputs_pre-361'!P731 + 'Reorder aggregate volumes'!P204 * 'Outputs_pre-361'!P760 + 'Reorder aggregate volumes'!P320 * 'Outputs_pre-361'!P876) * thousand / hundred) + (('Reorder aggregate volumes'!P233 * ('Outputs_pre-361'!P789 + 'Outputs_pre-361'!P905) + 'Reorder aggregate volumes'!P262 * 'Outputs_pre-361'!P818 + 'Reorder aggregate volumes'!P291 * 'Outputs_pre-361'!P847)) * days_in_year / hundred</f>
        <v>2793350.5018428862</v>
      </c>
      <c r="Q25" s="281">
        <f>(('Reorder aggregate volumes'!Q146 * 'Outputs_pre-361'!Q702 + 'Reorder aggregate volumes'!Q175 * 'Outputs_pre-361'!Q731 + 'Reorder aggregate volumes'!Q204 * 'Outputs_pre-361'!Q760 + 'Reorder aggregate volumes'!Q320 * 'Outputs_pre-361'!Q876) * thousand / hundred) + (('Reorder aggregate volumes'!Q233 * ('Outputs_pre-361'!Q789 + 'Outputs_pre-361'!Q905) + 'Reorder aggregate volumes'!Q262 * 'Outputs_pre-361'!Q818 + 'Reorder aggregate volumes'!Q291 * 'Outputs_pre-361'!Q847)) * days_in_year / hundred</f>
        <v>5553474.9471426755</v>
      </c>
      <c r="R25" s="281">
        <f>(('Reorder aggregate volumes'!R146 * 'Outputs_pre-361'!R702 + 'Reorder aggregate volumes'!R175 * 'Outputs_pre-361'!R731 + 'Reorder aggregate volumes'!R204 * 'Outputs_pre-361'!R760 + 'Reorder aggregate volumes'!R320 * 'Outputs_pre-361'!R876) * thousand / hundred) + (('Reorder aggregate volumes'!R233 * ('Outputs_pre-361'!R789 + 'Outputs_pre-361'!R905) + 'Reorder aggregate volumes'!R262 * 'Outputs_pre-361'!R818 + 'Reorder aggregate volumes'!R291 * 'Outputs_pre-361'!R847)) * days_in_year / hundred</f>
        <v>3347983.1890452923</v>
      </c>
      <c r="S25" s="281">
        <f>(('Reorder aggregate volumes'!S146 * 'Outputs_pre-361'!S702 + 'Reorder aggregate volumes'!S175 * 'Outputs_pre-361'!S731 + 'Reorder aggregate volumes'!S204 * 'Outputs_pre-361'!S760 + 'Reorder aggregate volumes'!S320 * 'Outputs_pre-361'!S876) * thousand / hundred) + (('Reorder aggregate volumes'!S233 * ('Outputs_pre-361'!S789 + 'Outputs_pre-361'!S905) + 'Reorder aggregate volumes'!S262 * 'Outputs_pre-361'!S818 + 'Reorder aggregate volumes'!S291 * 'Outputs_pre-361'!S847)) * days_in_year / hundred</f>
        <v>4683900.2986718034</v>
      </c>
      <c r="T25" s="281">
        <f>(('Reorder aggregate volumes'!T146 * 'Outputs_pre-361'!T702 + 'Reorder aggregate volumes'!T175 * 'Outputs_pre-361'!T731 + 'Reorder aggregate volumes'!T204 * 'Outputs_pre-361'!T760 + 'Reorder aggregate volumes'!T320 * 'Outputs_pre-361'!T876) * thousand / hundred) + (('Reorder aggregate volumes'!T233 * ('Outputs_pre-361'!T789 + 'Outputs_pre-361'!T905) + 'Reorder aggregate volumes'!T262 * 'Outputs_pre-361'!T818 + 'Reorder aggregate volumes'!T291 * 'Outputs_pre-361'!T847)) * days_in_year / hundred</f>
        <v>3860684.3152416674</v>
      </c>
      <c r="U25" s="281">
        <f>(('Reorder aggregate volumes'!U146 * 'Outputs_pre-361'!U702 + 'Reorder aggregate volumes'!U175 * 'Outputs_pre-361'!U731 + 'Reorder aggregate volumes'!U204 * 'Outputs_pre-361'!U760 + 'Reorder aggregate volumes'!U320 * 'Outputs_pre-361'!U876) * thousand / hundred) + (('Reorder aggregate volumes'!U233 * ('Outputs_pre-361'!U789 + 'Outputs_pre-361'!U905) + 'Reorder aggregate volumes'!U262 * 'Outputs_pre-361'!U818 + 'Reorder aggregate volumes'!U291 * 'Outputs_pre-361'!U847)) * days_in_year / hundred</f>
        <v>3552028.7823730772</v>
      </c>
      <c r="V25" s="281">
        <f>(('Reorder aggregate volumes'!V146 * 'Outputs_pre-361'!V702 + 'Reorder aggregate volumes'!V175 * 'Outputs_pre-361'!V731 + 'Reorder aggregate volumes'!V204 * 'Outputs_pre-361'!V760 + 'Reorder aggregate volumes'!V320 * 'Outputs_pre-361'!V876) * thousand / hundred) + (('Reorder aggregate volumes'!V233 * ('Outputs_pre-361'!V789 + 'Outputs_pre-361'!V905) + 'Reorder aggregate volumes'!V262 * 'Outputs_pre-361'!V818 + 'Reorder aggregate volumes'!V291 * 'Outputs_pre-361'!V847)) * days_in_year / hundred</f>
        <v>3068113.8564063865</v>
      </c>
      <c r="W25" s="281">
        <f>(('Reorder aggregate volumes'!W146 * 'Outputs_pre-361'!W702 + 'Reorder aggregate volumes'!W175 * 'Outputs_pre-361'!W731 + 'Reorder aggregate volumes'!W204 * 'Outputs_pre-361'!W760 + 'Reorder aggregate volumes'!W320 * 'Outputs_pre-361'!W876) * thousand / hundred) + (('Reorder aggregate volumes'!W233 * ('Outputs_pre-361'!W789 + 'Outputs_pre-361'!W905) + 'Reorder aggregate volumes'!W262 * 'Outputs_pre-361'!W818 + 'Reorder aggregate volumes'!W291 * 'Outputs_pre-361'!W847)) * days_in_year / hundred</f>
        <v>2418643.2212533336</v>
      </c>
      <c r="X25" s="281">
        <f>(('Reorder aggregate volumes'!X146 * 'Outputs_pre-361'!X702 + 'Reorder aggregate volumes'!X175 * 'Outputs_pre-361'!X731 + 'Reorder aggregate volumes'!X204 * 'Outputs_pre-361'!X760 + 'Reorder aggregate volumes'!X320 * 'Outputs_pre-361'!X876) * thousand / hundred) + (('Reorder aggregate volumes'!X233 * ('Outputs_pre-361'!X789 + 'Outputs_pre-361'!X905) + 'Reorder aggregate volumes'!X262 * 'Outputs_pre-361'!X818 + 'Reorder aggregate volumes'!X291 * 'Outputs_pre-361'!X847)) * days_in_year / hundred</f>
        <v>5659849.6277458426</v>
      </c>
      <c r="Y25" s="281">
        <f>(('Reorder aggregate volumes'!Y146 * 'Outputs_pre-361'!Y702 + 'Reorder aggregate volumes'!Y175 * 'Outputs_pre-361'!Y731 + 'Reorder aggregate volumes'!Y204 * 'Outputs_pre-361'!Y760 + 'Reorder aggregate volumes'!Y320 * 'Outputs_pre-361'!Y876) * thousand / hundred) + (('Reorder aggregate volumes'!Y233 * ('Outputs_pre-361'!Y789 + 'Outputs_pre-361'!Y905) + 'Reorder aggregate volumes'!Y262 * 'Outputs_pre-361'!Y818 + 'Reorder aggregate volumes'!Y291 * 'Outputs_pre-361'!Y847)) * days_in_year / hundred</f>
        <v>12176269.94786901</v>
      </c>
      <c r="Z25" s="281">
        <f>(('Reorder aggregate volumes'!Z146 * 'Outputs_pre-361'!Z702 + 'Reorder aggregate volumes'!Z175 * 'Outputs_pre-361'!Z731 + 'Reorder aggregate volumes'!Z204 * 'Outputs_pre-361'!Z760 + 'Reorder aggregate volumes'!Z320 * 'Outputs_pre-361'!Z876) * thousand / hundred) + (('Reorder aggregate volumes'!Z233 * ('Outputs_pre-361'!Z789 + 'Outputs_pre-361'!Z905) + 'Reorder aggregate volumes'!Z262 * 'Outputs_pre-361'!Z818 + 'Reorder aggregate volumes'!Z291 * 'Outputs_pre-361'!Z847)) * days_in_year / hundred</f>
        <v>21175113.179537952</v>
      </c>
      <c r="AA25" s="281">
        <f>(('Reorder aggregate volumes'!AA146 * 'Outputs_pre-361'!AA702 + 'Reorder aggregate volumes'!AA175 * 'Outputs_pre-361'!AA731 + 'Reorder aggregate volumes'!AA204 * 'Outputs_pre-361'!AA760 + 'Reorder aggregate volumes'!AA320 * 'Outputs_pre-361'!AA876) * thousand / hundred) + (('Reorder aggregate volumes'!AA233 * ('Outputs_pre-361'!AA789 + 'Outputs_pre-361'!AA905) + 'Reorder aggregate volumes'!AA262 * 'Outputs_pre-361'!AA818 + 'Reorder aggregate volumes'!AA291 * 'Outputs_pre-361'!AA847)) * days_in_year / hundred</f>
        <v>11694825.180949178</v>
      </c>
      <c r="AB25" s="281">
        <f>(('Reorder aggregate volumes'!AB146 * 'Outputs_pre-361'!AB702 + 'Reorder aggregate volumes'!AB175 * 'Outputs_pre-361'!AB731 + 'Reorder aggregate volumes'!AB204 * 'Outputs_pre-361'!AB760 + 'Reorder aggregate volumes'!AB320 * 'Outputs_pre-361'!AB876) * thousand / hundred) + (('Reorder aggregate volumes'!AB233 * ('Outputs_pre-361'!AB789 + 'Outputs_pre-361'!AB905) + 'Reorder aggregate volumes'!AB262 * 'Outputs_pre-361'!AB818 + 'Reorder aggregate volumes'!AB291 * 'Outputs_pre-361'!AB847)) * days_in_year / hundred</f>
        <v>1987959.6577928846</v>
      </c>
    </row>
    <row r="26" spans="1:28" s="82" customFormat="1" x14ac:dyDescent="0.35">
      <c r="A26" s="49"/>
      <c r="D26" s="252" t="str">
        <f t="shared" si="0"/>
        <v>_Net revenue by tariff_pre-DCP 361_HV Site Specific Band 2</v>
      </c>
      <c r="E26" s="63"/>
      <c r="F26" s="63" t="s">
        <v>325</v>
      </c>
      <c r="G26" s="63" t="s">
        <v>358</v>
      </c>
      <c r="H26" s="63" t="s">
        <v>326</v>
      </c>
      <c r="I26" s="84" t="s">
        <v>256</v>
      </c>
      <c r="J26" s="11"/>
      <c r="K26" s="63" t="s">
        <v>35</v>
      </c>
      <c r="M26" s="25"/>
      <c r="O26" s="281">
        <f>(('Reorder aggregate volumes'!O147 * 'Outputs_pre-361'!O703 + 'Reorder aggregate volumes'!O176 * 'Outputs_pre-361'!O732 + 'Reorder aggregate volumes'!O205 * 'Outputs_pre-361'!O761 + 'Reorder aggregate volumes'!O321 * 'Outputs_pre-361'!O877) * thousand / hundred) + (('Reorder aggregate volumes'!O234 * ('Outputs_pre-361'!O790 + 'Outputs_pre-361'!O906) + 'Reorder aggregate volumes'!O263 * 'Outputs_pre-361'!O819 + 'Reorder aggregate volumes'!O292 * 'Outputs_pre-361'!O848)) * days_in_year / hundred</f>
        <v>16638714.783695692</v>
      </c>
      <c r="P26" s="281">
        <f>(('Reorder aggregate volumes'!P147 * 'Outputs_pre-361'!P703 + 'Reorder aggregate volumes'!P176 * 'Outputs_pre-361'!P732 + 'Reorder aggregate volumes'!P205 * 'Outputs_pre-361'!P761 + 'Reorder aggregate volumes'!P321 * 'Outputs_pre-361'!P877) * thousand / hundred) + (('Reorder aggregate volumes'!P234 * ('Outputs_pre-361'!P790 + 'Outputs_pre-361'!P906) + 'Reorder aggregate volumes'!P263 * 'Outputs_pre-361'!P819 + 'Reorder aggregate volumes'!P292 * 'Outputs_pre-361'!P848)) * days_in_year / hundred</f>
        <v>7713779.6330577619</v>
      </c>
      <c r="Q26" s="281">
        <f>(('Reorder aggregate volumes'!Q147 * 'Outputs_pre-361'!Q703 + 'Reorder aggregate volumes'!Q176 * 'Outputs_pre-361'!Q732 + 'Reorder aggregate volumes'!Q205 * 'Outputs_pre-361'!Q761 + 'Reorder aggregate volumes'!Q321 * 'Outputs_pre-361'!Q877) * thousand / hundred) + (('Reorder aggregate volumes'!Q234 * ('Outputs_pre-361'!Q790 + 'Outputs_pre-361'!Q906) + 'Reorder aggregate volumes'!Q263 * 'Outputs_pre-361'!Q819 + 'Reorder aggregate volumes'!Q292 * 'Outputs_pre-361'!Q848)) * days_in_year / hundred</f>
        <v>16052265.869901389</v>
      </c>
      <c r="R26" s="281">
        <f>(('Reorder aggregate volumes'!R147 * 'Outputs_pre-361'!R703 + 'Reorder aggregate volumes'!R176 * 'Outputs_pre-361'!R732 + 'Reorder aggregate volumes'!R205 * 'Outputs_pre-361'!R761 + 'Reorder aggregate volumes'!R321 * 'Outputs_pre-361'!R877) * thousand / hundred) + (('Reorder aggregate volumes'!R234 * ('Outputs_pre-361'!R790 + 'Outputs_pre-361'!R906) + 'Reorder aggregate volumes'!R263 * 'Outputs_pre-361'!R819 + 'Reorder aggregate volumes'!R292 * 'Outputs_pre-361'!R848)) * days_in_year / hundred</f>
        <v>6956556.2684689313</v>
      </c>
      <c r="S26" s="281">
        <f>(('Reorder aggregate volumes'!S147 * 'Outputs_pre-361'!S703 + 'Reorder aggregate volumes'!S176 * 'Outputs_pre-361'!S732 + 'Reorder aggregate volumes'!S205 * 'Outputs_pre-361'!S761 + 'Reorder aggregate volumes'!S321 * 'Outputs_pre-361'!S877) * thousand / hundred) + (('Reorder aggregate volumes'!S234 * ('Outputs_pre-361'!S790 + 'Outputs_pre-361'!S906) + 'Reorder aggregate volumes'!S263 * 'Outputs_pre-361'!S819 + 'Reorder aggregate volumes'!S292 * 'Outputs_pre-361'!S848)) * days_in_year / hundred</f>
        <v>15608322.126316547</v>
      </c>
      <c r="T26" s="281">
        <f>(('Reorder aggregate volumes'!T147 * 'Outputs_pre-361'!T703 + 'Reorder aggregate volumes'!T176 * 'Outputs_pre-361'!T732 + 'Reorder aggregate volumes'!T205 * 'Outputs_pre-361'!T761 + 'Reorder aggregate volumes'!T321 * 'Outputs_pre-361'!T877) * thousand / hundred) + (('Reorder aggregate volumes'!T234 * ('Outputs_pre-361'!T790 + 'Outputs_pre-361'!T906) + 'Reorder aggregate volumes'!T263 * 'Outputs_pre-361'!T819 + 'Reorder aggregate volumes'!T292 * 'Outputs_pre-361'!T848)) * days_in_year / hundred</f>
        <v>13424201.160380973</v>
      </c>
      <c r="U26" s="281">
        <f>(('Reorder aggregate volumes'!U147 * 'Outputs_pre-361'!U703 + 'Reorder aggregate volumes'!U176 * 'Outputs_pre-361'!U732 + 'Reorder aggregate volumes'!U205 * 'Outputs_pre-361'!U761 + 'Reorder aggregate volumes'!U321 * 'Outputs_pre-361'!U877) * thousand / hundred) + (('Reorder aggregate volumes'!U234 * ('Outputs_pre-361'!U790 + 'Outputs_pre-361'!U906) + 'Reorder aggregate volumes'!U263 * 'Outputs_pre-361'!U819 + 'Reorder aggregate volumes'!U292 * 'Outputs_pre-361'!U848)) * days_in_year / hundred</f>
        <v>11103672.063543815</v>
      </c>
      <c r="V26" s="281">
        <f>(('Reorder aggregate volumes'!V147 * 'Outputs_pre-361'!V703 + 'Reorder aggregate volumes'!V176 * 'Outputs_pre-361'!V732 + 'Reorder aggregate volumes'!V205 * 'Outputs_pre-361'!V761 + 'Reorder aggregate volumes'!V321 * 'Outputs_pre-361'!V877) * thousand / hundred) + (('Reorder aggregate volumes'!V234 * ('Outputs_pre-361'!V790 + 'Outputs_pre-361'!V906) + 'Reorder aggregate volumes'!V263 * 'Outputs_pre-361'!V819 + 'Reorder aggregate volumes'!V292 * 'Outputs_pre-361'!V848)) * days_in_year / hundred</f>
        <v>9081354.8676342145</v>
      </c>
      <c r="W26" s="281">
        <f>(('Reorder aggregate volumes'!W147 * 'Outputs_pre-361'!W703 + 'Reorder aggregate volumes'!W176 * 'Outputs_pre-361'!W732 + 'Reorder aggregate volumes'!W205 * 'Outputs_pre-361'!W761 + 'Reorder aggregate volumes'!W321 * 'Outputs_pre-361'!W877) * thousand / hundred) + (('Reorder aggregate volumes'!W234 * ('Outputs_pre-361'!W790 + 'Outputs_pre-361'!W906) + 'Reorder aggregate volumes'!W263 * 'Outputs_pre-361'!W819 + 'Reorder aggregate volumes'!W292 * 'Outputs_pre-361'!W848)) * days_in_year / hundred</f>
        <v>10366870.085614426</v>
      </c>
      <c r="X26" s="281">
        <f>(('Reorder aggregate volumes'!X147 * 'Outputs_pre-361'!X703 + 'Reorder aggregate volumes'!X176 * 'Outputs_pre-361'!X732 + 'Reorder aggregate volumes'!X205 * 'Outputs_pre-361'!X761 + 'Reorder aggregate volumes'!X321 * 'Outputs_pre-361'!X877) * thousand / hundred) + (('Reorder aggregate volumes'!X234 * ('Outputs_pre-361'!X790 + 'Outputs_pre-361'!X906) + 'Reorder aggregate volumes'!X263 * 'Outputs_pre-361'!X819 + 'Reorder aggregate volumes'!X292 * 'Outputs_pre-361'!X848)) * days_in_year / hundred</f>
        <v>17501745.082050137</v>
      </c>
      <c r="Y26" s="281">
        <f>(('Reorder aggregate volumes'!Y147 * 'Outputs_pre-361'!Y703 + 'Reorder aggregate volumes'!Y176 * 'Outputs_pre-361'!Y732 + 'Reorder aggregate volumes'!Y205 * 'Outputs_pre-361'!Y761 + 'Reorder aggregate volumes'!Y321 * 'Outputs_pre-361'!Y877) * thousand / hundred) + (('Reorder aggregate volumes'!Y234 * ('Outputs_pre-361'!Y790 + 'Outputs_pre-361'!Y906) + 'Reorder aggregate volumes'!Y263 * 'Outputs_pre-361'!Y819 + 'Reorder aggregate volumes'!Y292 * 'Outputs_pre-361'!Y848)) * days_in_year / hundred</f>
        <v>24876394.556630168</v>
      </c>
      <c r="Z26" s="281">
        <f>(('Reorder aggregate volumes'!Z147 * 'Outputs_pre-361'!Z703 + 'Reorder aggregate volumes'!Z176 * 'Outputs_pre-361'!Z732 + 'Reorder aggregate volumes'!Z205 * 'Outputs_pre-361'!Z761 + 'Reorder aggregate volumes'!Z321 * 'Outputs_pre-361'!Z877) * thousand / hundred) + (('Reorder aggregate volumes'!Z234 * ('Outputs_pre-361'!Z790 + 'Outputs_pre-361'!Z906) + 'Reorder aggregate volumes'!Z263 * 'Outputs_pre-361'!Z819 + 'Reorder aggregate volumes'!Z292 * 'Outputs_pre-361'!Z848)) * days_in_year / hundred</f>
        <v>33737486.773287095</v>
      </c>
      <c r="AA26" s="281">
        <f>(('Reorder aggregate volumes'!AA147 * 'Outputs_pre-361'!AA703 + 'Reorder aggregate volumes'!AA176 * 'Outputs_pre-361'!AA732 + 'Reorder aggregate volumes'!AA205 * 'Outputs_pre-361'!AA761 + 'Reorder aggregate volumes'!AA321 * 'Outputs_pre-361'!AA877) * thousand / hundred) + (('Reorder aggregate volumes'!AA234 * ('Outputs_pre-361'!AA790 + 'Outputs_pre-361'!AA906) + 'Reorder aggregate volumes'!AA263 * 'Outputs_pre-361'!AA819 + 'Reorder aggregate volumes'!AA292 * 'Outputs_pre-361'!AA848)) * days_in_year / hundred</f>
        <v>12316789.62427742</v>
      </c>
      <c r="AB26" s="281">
        <f>(('Reorder aggregate volumes'!AB147 * 'Outputs_pre-361'!AB703 + 'Reorder aggregate volumes'!AB176 * 'Outputs_pre-361'!AB732 + 'Reorder aggregate volumes'!AB205 * 'Outputs_pre-361'!AB761 + 'Reorder aggregate volumes'!AB321 * 'Outputs_pre-361'!AB877) * thousand / hundred) + (('Reorder aggregate volumes'!AB234 * ('Outputs_pre-361'!AB790 + 'Outputs_pre-361'!AB906) + 'Reorder aggregate volumes'!AB263 * 'Outputs_pre-361'!AB819 + 'Reorder aggregate volumes'!AB292 * 'Outputs_pre-361'!AB848)) * days_in_year / hundred</f>
        <v>7600039.3897968633</v>
      </c>
    </row>
    <row r="27" spans="1:28" s="82" customFormat="1" x14ac:dyDescent="0.35">
      <c r="A27" s="49"/>
      <c r="D27" s="252" t="str">
        <f t="shared" si="0"/>
        <v>_Net revenue by tariff_pre-DCP 361_HV Site Specific Band 3</v>
      </c>
      <c r="E27" s="63"/>
      <c r="F27" s="63" t="s">
        <v>325</v>
      </c>
      <c r="G27" s="63" t="s">
        <v>358</v>
      </c>
      <c r="H27" s="63" t="s">
        <v>326</v>
      </c>
      <c r="I27" s="64" t="s">
        <v>257</v>
      </c>
      <c r="J27" s="11"/>
      <c r="K27" s="63" t="s">
        <v>35</v>
      </c>
      <c r="M27" s="25"/>
      <c r="O27" s="281">
        <f>(('Reorder aggregate volumes'!O148 * 'Outputs_pre-361'!O704 + 'Reorder aggregate volumes'!O177 * 'Outputs_pre-361'!O733 + 'Reorder aggregate volumes'!O206 * 'Outputs_pre-361'!O762 + 'Reorder aggregate volumes'!O322 * 'Outputs_pre-361'!O878) * thousand / hundred) + (('Reorder aggregate volumes'!O235 * ('Outputs_pre-361'!O791 + 'Outputs_pre-361'!O907) + 'Reorder aggregate volumes'!O264 * 'Outputs_pre-361'!O820 + 'Reorder aggregate volumes'!O293 * 'Outputs_pre-361'!O849)) * days_in_year / hundred</f>
        <v>15064116.223021623</v>
      </c>
      <c r="P27" s="281">
        <f>(('Reorder aggregate volumes'!P148 * 'Outputs_pre-361'!P704 + 'Reorder aggregate volumes'!P177 * 'Outputs_pre-361'!P733 + 'Reorder aggregate volumes'!P206 * 'Outputs_pre-361'!P762 + 'Reorder aggregate volumes'!P322 * 'Outputs_pre-361'!P878) * thousand / hundred) + (('Reorder aggregate volumes'!P235 * ('Outputs_pre-361'!P791 + 'Outputs_pre-361'!P907) + 'Reorder aggregate volumes'!P264 * 'Outputs_pre-361'!P820 + 'Reorder aggregate volumes'!P293 * 'Outputs_pre-361'!P849)) * days_in_year / hundred</f>
        <v>8741896.3282052521</v>
      </c>
      <c r="Q27" s="281">
        <f>(('Reorder aggregate volumes'!Q148 * 'Outputs_pre-361'!Q704 + 'Reorder aggregate volumes'!Q177 * 'Outputs_pre-361'!Q733 + 'Reorder aggregate volumes'!Q206 * 'Outputs_pre-361'!Q762 + 'Reorder aggregate volumes'!Q322 * 'Outputs_pre-361'!Q878) * thousand / hundred) + (('Reorder aggregate volumes'!Q235 * ('Outputs_pre-361'!Q791 + 'Outputs_pre-361'!Q907) + 'Reorder aggregate volumes'!Q264 * 'Outputs_pre-361'!Q820 + 'Reorder aggregate volumes'!Q293 * 'Outputs_pre-361'!Q849)) * days_in_year / hundred</f>
        <v>17825458.857223127</v>
      </c>
      <c r="R27" s="281">
        <f>(('Reorder aggregate volumes'!R148 * 'Outputs_pre-361'!R704 + 'Reorder aggregate volumes'!R177 * 'Outputs_pre-361'!R733 + 'Reorder aggregate volumes'!R206 * 'Outputs_pre-361'!R762 + 'Reorder aggregate volumes'!R322 * 'Outputs_pre-361'!R878) * thousand / hundred) + (('Reorder aggregate volumes'!R235 * ('Outputs_pre-361'!R791 + 'Outputs_pre-361'!R907) + 'Reorder aggregate volumes'!R264 * 'Outputs_pre-361'!R820 + 'Reorder aggregate volumes'!R293 * 'Outputs_pre-361'!R849)) * days_in_year / hundred</f>
        <v>6177870.3987392709</v>
      </c>
      <c r="S27" s="281">
        <f>(('Reorder aggregate volumes'!S148 * 'Outputs_pre-361'!S704 + 'Reorder aggregate volumes'!S177 * 'Outputs_pre-361'!S733 + 'Reorder aggregate volumes'!S206 * 'Outputs_pre-361'!S762 + 'Reorder aggregate volumes'!S322 * 'Outputs_pre-361'!S878) * thousand / hundred) + (('Reorder aggregate volumes'!S235 * ('Outputs_pre-361'!S791 + 'Outputs_pre-361'!S907) + 'Reorder aggregate volumes'!S264 * 'Outputs_pre-361'!S820 + 'Reorder aggregate volumes'!S293 * 'Outputs_pre-361'!S849)) * days_in_year / hundred</f>
        <v>15687761.234352753</v>
      </c>
      <c r="T27" s="281">
        <f>(('Reorder aggregate volumes'!T148 * 'Outputs_pre-361'!T704 + 'Reorder aggregate volumes'!T177 * 'Outputs_pre-361'!T733 + 'Reorder aggregate volumes'!T206 * 'Outputs_pre-361'!T762 + 'Reorder aggregate volumes'!T322 * 'Outputs_pre-361'!T878) * thousand / hundred) + (('Reorder aggregate volumes'!T235 * ('Outputs_pre-361'!T791 + 'Outputs_pre-361'!T907) + 'Reorder aggregate volumes'!T264 * 'Outputs_pre-361'!T820 + 'Reorder aggregate volumes'!T293 * 'Outputs_pre-361'!T849)) * days_in_year / hundred</f>
        <v>14289323.681920923</v>
      </c>
      <c r="U27" s="281">
        <f>(('Reorder aggregate volumes'!U148 * 'Outputs_pre-361'!U704 + 'Reorder aggregate volumes'!U177 * 'Outputs_pre-361'!U733 + 'Reorder aggregate volumes'!U206 * 'Outputs_pre-361'!U762 + 'Reorder aggregate volumes'!U322 * 'Outputs_pre-361'!U878) * thousand / hundred) + (('Reorder aggregate volumes'!U235 * ('Outputs_pre-361'!U791 + 'Outputs_pre-361'!U907) + 'Reorder aggregate volumes'!U264 * 'Outputs_pre-361'!U820 + 'Reorder aggregate volumes'!U293 * 'Outputs_pre-361'!U849)) * days_in_year / hundred</f>
        <v>16179370.439422987</v>
      </c>
      <c r="V27" s="281">
        <f>(('Reorder aggregate volumes'!V148 * 'Outputs_pre-361'!V704 + 'Reorder aggregate volumes'!V177 * 'Outputs_pre-361'!V733 + 'Reorder aggregate volumes'!V206 * 'Outputs_pre-361'!V762 + 'Reorder aggregate volumes'!V322 * 'Outputs_pre-361'!V878) * thousand / hundred) + (('Reorder aggregate volumes'!V235 * ('Outputs_pre-361'!V791 + 'Outputs_pre-361'!V907) + 'Reorder aggregate volumes'!V264 * 'Outputs_pre-361'!V820 + 'Reorder aggregate volumes'!V293 * 'Outputs_pre-361'!V849)) * days_in_year / hundred</f>
        <v>16525464.987395186</v>
      </c>
      <c r="W27" s="281">
        <f>(('Reorder aggregate volumes'!W148 * 'Outputs_pre-361'!W704 + 'Reorder aggregate volumes'!W177 * 'Outputs_pre-361'!W733 + 'Reorder aggregate volumes'!W206 * 'Outputs_pre-361'!W762 + 'Reorder aggregate volumes'!W322 * 'Outputs_pre-361'!W878) * thousand / hundred) + (('Reorder aggregate volumes'!W235 * ('Outputs_pre-361'!W791 + 'Outputs_pre-361'!W907) + 'Reorder aggregate volumes'!W264 * 'Outputs_pre-361'!W820 + 'Reorder aggregate volumes'!W293 * 'Outputs_pre-361'!W849)) * days_in_year / hundred</f>
        <v>9912150.0759759061</v>
      </c>
      <c r="X27" s="281">
        <f>(('Reorder aggregate volumes'!X148 * 'Outputs_pre-361'!X704 + 'Reorder aggregate volumes'!X177 * 'Outputs_pre-361'!X733 + 'Reorder aggregate volumes'!X206 * 'Outputs_pre-361'!X762 + 'Reorder aggregate volumes'!X322 * 'Outputs_pre-361'!X878) * thousand / hundred) + (('Reorder aggregate volumes'!X235 * ('Outputs_pre-361'!X791 + 'Outputs_pre-361'!X907) + 'Reorder aggregate volumes'!X264 * 'Outputs_pre-361'!X820 + 'Reorder aggregate volumes'!X293 * 'Outputs_pre-361'!X849)) * days_in_year / hundred</f>
        <v>15444062.171680879</v>
      </c>
      <c r="Y27" s="281">
        <f>(('Reorder aggregate volumes'!Y148 * 'Outputs_pre-361'!Y704 + 'Reorder aggregate volumes'!Y177 * 'Outputs_pre-361'!Y733 + 'Reorder aggregate volumes'!Y206 * 'Outputs_pre-361'!Y762 + 'Reorder aggregate volumes'!Y322 * 'Outputs_pre-361'!Y878) * thousand / hundred) + (('Reorder aggregate volumes'!Y235 * ('Outputs_pre-361'!Y791 + 'Outputs_pre-361'!Y907) + 'Reorder aggregate volumes'!Y264 * 'Outputs_pre-361'!Y820 + 'Reorder aggregate volumes'!Y293 * 'Outputs_pre-361'!Y849)) * days_in_year / hundred</f>
        <v>22095320.039354287</v>
      </c>
      <c r="Z27" s="281">
        <f>(('Reorder aggregate volumes'!Z148 * 'Outputs_pre-361'!Z704 + 'Reorder aggregate volumes'!Z177 * 'Outputs_pre-361'!Z733 + 'Reorder aggregate volumes'!Z206 * 'Outputs_pre-361'!Z762 + 'Reorder aggregate volumes'!Z322 * 'Outputs_pre-361'!Z878) * thousand / hundred) + (('Reorder aggregate volumes'!Z235 * ('Outputs_pre-361'!Z791 + 'Outputs_pre-361'!Z907) + 'Reorder aggregate volumes'!Z264 * 'Outputs_pre-361'!Z820 + 'Reorder aggregate volumes'!Z293 * 'Outputs_pre-361'!Z849)) * days_in_year / hundred</f>
        <v>22467062.034864612</v>
      </c>
      <c r="AA27" s="281">
        <f>(('Reorder aggregate volumes'!AA148 * 'Outputs_pre-361'!AA704 + 'Reorder aggregate volumes'!AA177 * 'Outputs_pre-361'!AA733 + 'Reorder aggregate volumes'!AA206 * 'Outputs_pre-361'!AA762 + 'Reorder aggregate volumes'!AA322 * 'Outputs_pre-361'!AA878) * thousand / hundred) + (('Reorder aggregate volumes'!AA235 * ('Outputs_pre-361'!AA791 + 'Outputs_pre-361'!AA907) + 'Reorder aggregate volumes'!AA264 * 'Outputs_pre-361'!AA820 + 'Reorder aggregate volumes'!AA293 * 'Outputs_pre-361'!AA849)) * days_in_year / hundred</f>
        <v>7899450.1616209671</v>
      </c>
      <c r="AB27" s="281">
        <f>(('Reorder aggregate volumes'!AB148 * 'Outputs_pre-361'!AB704 + 'Reorder aggregate volumes'!AB177 * 'Outputs_pre-361'!AB733 + 'Reorder aggregate volumes'!AB206 * 'Outputs_pre-361'!AB762 + 'Reorder aggregate volumes'!AB322 * 'Outputs_pre-361'!AB878) * thousand / hundred) + (('Reorder aggregate volumes'!AB235 * ('Outputs_pre-361'!AB791 + 'Outputs_pre-361'!AB907) + 'Reorder aggregate volumes'!AB264 * 'Outputs_pre-361'!AB820 + 'Reorder aggregate volumes'!AB293 * 'Outputs_pre-361'!AB849)) * days_in_year / hundred</f>
        <v>9578542.6826490015</v>
      </c>
    </row>
    <row r="28" spans="1:28" s="82" customFormat="1" x14ac:dyDescent="0.35">
      <c r="A28" s="49"/>
      <c r="D28" s="252" t="str">
        <f t="shared" si="0"/>
        <v>_Net revenue by tariff_pre-DCP 361_HV Site Specific Band 4</v>
      </c>
      <c r="E28" s="63"/>
      <c r="F28" s="63" t="s">
        <v>325</v>
      </c>
      <c r="G28" s="63" t="s">
        <v>358</v>
      </c>
      <c r="H28" s="63" t="s">
        <v>326</v>
      </c>
      <c r="I28" s="64" t="s">
        <v>258</v>
      </c>
      <c r="J28" s="11"/>
      <c r="K28" s="63" t="s">
        <v>35</v>
      </c>
      <c r="M28" s="25"/>
      <c r="O28" s="281">
        <f>(('Reorder aggregate volumes'!O149 * 'Outputs_pre-361'!O705 + 'Reorder aggregate volumes'!O178 * 'Outputs_pre-361'!O734 + 'Reorder aggregate volumes'!O207 * 'Outputs_pre-361'!O763 + 'Reorder aggregate volumes'!O323 * 'Outputs_pre-361'!O879) * thousand / hundred) + (('Reorder aggregate volumes'!O236 * ('Outputs_pre-361'!O792 + 'Outputs_pre-361'!O908) + 'Reorder aggregate volumes'!O265 * 'Outputs_pre-361'!O821 + 'Reorder aggregate volumes'!O294 * 'Outputs_pre-361'!O850)) * days_in_year / hundred</f>
        <v>36109088.000096872</v>
      </c>
      <c r="P28" s="281">
        <f>(('Reorder aggregate volumes'!P149 * 'Outputs_pre-361'!P705 + 'Reorder aggregate volumes'!P178 * 'Outputs_pre-361'!P734 + 'Reorder aggregate volumes'!P207 * 'Outputs_pre-361'!P763 + 'Reorder aggregate volumes'!P323 * 'Outputs_pre-361'!P879) * thousand / hundred) + (('Reorder aggregate volumes'!P236 * ('Outputs_pre-361'!P792 + 'Outputs_pre-361'!P908) + 'Reorder aggregate volumes'!P265 * 'Outputs_pre-361'!P821 + 'Reorder aggregate volumes'!P294 * 'Outputs_pre-361'!P850)) * days_in_year / hundred</f>
        <v>34645334.694067284</v>
      </c>
      <c r="Q28" s="281">
        <f>(('Reorder aggregate volumes'!Q149 * 'Outputs_pre-361'!Q705 + 'Reorder aggregate volumes'!Q178 * 'Outputs_pre-361'!Q734 + 'Reorder aggregate volumes'!Q207 * 'Outputs_pre-361'!Q763 + 'Reorder aggregate volumes'!Q323 * 'Outputs_pre-361'!Q879) * thousand / hundred) + (('Reorder aggregate volumes'!Q236 * ('Outputs_pre-361'!Q792 + 'Outputs_pre-361'!Q908) + 'Reorder aggregate volumes'!Q265 * 'Outputs_pre-361'!Q821 + 'Reorder aggregate volumes'!Q294 * 'Outputs_pre-361'!Q850)) * days_in_year / hundred</f>
        <v>49500836.340400018</v>
      </c>
      <c r="R28" s="281">
        <f>(('Reorder aggregate volumes'!R149 * 'Outputs_pre-361'!R705 + 'Reorder aggregate volumes'!R178 * 'Outputs_pre-361'!R734 + 'Reorder aggregate volumes'!R207 * 'Outputs_pre-361'!R763 + 'Reorder aggregate volumes'!R323 * 'Outputs_pre-361'!R879) * thousand / hundred) + (('Reorder aggregate volumes'!R236 * ('Outputs_pre-361'!R792 + 'Outputs_pre-361'!R908) + 'Reorder aggregate volumes'!R265 * 'Outputs_pre-361'!R821 + 'Reorder aggregate volumes'!R294 * 'Outputs_pre-361'!R850)) * days_in_year / hundred</f>
        <v>15768623.210123539</v>
      </c>
      <c r="S28" s="281">
        <f>(('Reorder aggregate volumes'!S149 * 'Outputs_pre-361'!S705 + 'Reorder aggregate volumes'!S178 * 'Outputs_pre-361'!S734 + 'Reorder aggregate volumes'!S207 * 'Outputs_pre-361'!S763 + 'Reorder aggregate volumes'!S323 * 'Outputs_pre-361'!S879) * thousand / hundred) + (('Reorder aggregate volumes'!S236 * ('Outputs_pre-361'!S792 + 'Outputs_pre-361'!S908) + 'Reorder aggregate volumes'!S265 * 'Outputs_pre-361'!S821 + 'Reorder aggregate volumes'!S294 * 'Outputs_pre-361'!S850)) * days_in_year / hundred</f>
        <v>42764975.346469529</v>
      </c>
      <c r="T28" s="281">
        <f>(('Reorder aggregate volumes'!T149 * 'Outputs_pre-361'!T705 + 'Reorder aggregate volumes'!T178 * 'Outputs_pre-361'!T734 + 'Reorder aggregate volumes'!T207 * 'Outputs_pre-361'!T763 + 'Reorder aggregate volumes'!T323 * 'Outputs_pre-361'!T879) * thousand / hundred) + (('Reorder aggregate volumes'!T236 * ('Outputs_pre-361'!T792 + 'Outputs_pre-361'!T908) + 'Reorder aggregate volumes'!T265 * 'Outputs_pre-361'!T821 + 'Reorder aggregate volumes'!T294 * 'Outputs_pre-361'!T850)) * days_in_year / hundred</f>
        <v>46127615.29484041</v>
      </c>
      <c r="U28" s="281">
        <f>(('Reorder aggregate volumes'!U149 * 'Outputs_pre-361'!U705 + 'Reorder aggregate volumes'!U178 * 'Outputs_pre-361'!U734 + 'Reorder aggregate volumes'!U207 * 'Outputs_pre-361'!U763 + 'Reorder aggregate volumes'!U323 * 'Outputs_pre-361'!U879) * thousand / hundred) + (('Reorder aggregate volumes'!U236 * ('Outputs_pre-361'!U792 + 'Outputs_pre-361'!U908) + 'Reorder aggregate volumes'!U265 * 'Outputs_pre-361'!U821 + 'Reorder aggregate volumes'!U294 * 'Outputs_pre-361'!U850)) * days_in_year / hundred</f>
        <v>19120387.174954601</v>
      </c>
      <c r="V28" s="281">
        <f>(('Reorder aggregate volumes'!V149 * 'Outputs_pre-361'!V705 + 'Reorder aggregate volumes'!V178 * 'Outputs_pre-361'!V734 + 'Reorder aggregate volumes'!V207 * 'Outputs_pre-361'!V763 + 'Reorder aggregate volumes'!V323 * 'Outputs_pre-361'!V879) * thousand / hundred) + (('Reorder aggregate volumes'!V236 * ('Outputs_pre-361'!V792 + 'Outputs_pre-361'!V908) + 'Reorder aggregate volumes'!V265 * 'Outputs_pre-361'!V821 + 'Reorder aggregate volumes'!V294 * 'Outputs_pre-361'!V850)) * days_in_year / hundred</f>
        <v>73404338.15930073</v>
      </c>
      <c r="W28" s="281">
        <f>(('Reorder aggregate volumes'!W149 * 'Outputs_pre-361'!W705 + 'Reorder aggregate volumes'!W178 * 'Outputs_pre-361'!W734 + 'Reorder aggregate volumes'!W207 * 'Outputs_pre-361'!W763 + 'Reorder aggregate volumes'!W323 * 'Outputs_pre-361'!W879) * thousand / hundred) + (('Reorder aggregate volumes'!W236 * ('Outputs_pre-361'!W792 + 'Outputs_pre-361'!W908) + 'Reorder aggregate volumes'!W265 * 'Outputs_pre-361'!W821 + 'Reorder aggregate volumes'!W294 * 'Outputs_pre-361'!W850)) * days_in_year / hundred</f>
        <v>21572904.328484613</v>
      </c>
      <c r="X28" s="281">
        <f>(('Reorder aggregate volumes'!X149 * 'Outputs_pre-361'!X705 + 'Reorder aggregate volumes'!X178 * 'Outputs_pre-361'!X734 + 'Reorder aggregate volumes'!X207 * 'Outputs_pre-361'!X763 + 'Reorder aggregate volumes'!X323 * 'Outputs_pre-361'!X879) * thousand / hundred) + (('Reorder aggregate volumes'!X236 * ('Outputs_pre-361'!X792 + 'Outputs_pre-361'!X908) + 'Reorder aggregate volumes'!X265 * 'Outputs_pre-361'!X821 + 'Reorder aggregate volumes'!X294 * 'Outputs_pre-361'!X850)) * days_in_year / hundred</f>
        <v>43111128.573258467</v>
      </c>
      <c r="Y28" s="281">
        <f>(('Reorder aggregate volumes'!Y149 * 'Outputs_pre-361'!Y705 + 'Reorder aggregate volumes'!Y178 * 'Outputs_pre-361'!Y734 + 'Reorder aggregate volumes'!Y207 * 'Outputs_pre-361'!Y763 + 'Reorder aggregate volumes'!Y323 * 'Outputs_pre-361'!Y879) * thousand / hundred) + (('Reorder aggregate volumes'!Y236 * ('Outputs_pre-361'!Y792 + 'Outputs_pre-361'!Y908) + 'Reorder aggregate volumes'!Y265 * 'Outputs_pre-361'!Y821 + 'Reorder aggregate volumes'!Y294 * 'Outputs_pre-361'!Y850)) * days_in_year / hundred</f>
        <v>66291502.084201932</v>
      </c>
      <c r="Z28" s="281">
        <f>(('Reorder aggregate volumes'!Z149 * 'Outputs_pre-361'!Z705 + 'Reorder aggregate volumes'!Z178 * 'Outputs_pre-361'!Z734 + 'Reorder aggregate volumes'!Z207 * 'Outputs_pre-361'!Z763 + 'Reorder aggregate volumes'!Z323 * 'Outputs_pre-361'!Z879) * thousand / hundred) + (('Reorder aggregate volumes'!Z236 * ('Outputs_pre-361'!Z792 + 'Outputs_pre-361'!Z908) + 'Reorder aggregate volumes'!Z265 * 'Outputs_pre-361'!Z821 + 'Reorder aggregate volumes'!Z294 * 'Outputs_pre-361'!Z850)) * days_in_year / hundred</f>
        <v>70545611.151865333</v>
      </c>
      <c r="AA28" s="281">
        <f>(('Reorder aggregate volumes'!AA149 * 'Outputs_pre-361'!AA705 + 'Reorder aggregate volumes'!AA178 * 'Outputs_pre-361'!AA734 + 'Reorder aggregate volumes'!AA207 * 'Outputs_pre-361'!AA763 + 'Reorder aggregate volumes'!AA323 * 'Outputs_pre-361'!AA879) * thousand / hundred) + (('Reorder aggregate volumes'!AA236 * ('Outputs_pre-361'!AA792 + 'Outputs_pre-361'!AA908) + 'Reorder aggregate volumes'!AA265 * 'Outputs_pre-361'!AA821 + 'Reorder aggregate volumes'!AA294 * 'Outputs_pre-361'!AA850)) * days_in_year / hundred</f>
        <v>18950027.588896938</v>
      </c>
      <c r="AB28" s="281">
        <f>(('Reorder aggregate volumes'!AB149 * 'Outputs_pre-361'!AB705 + 'Reorder aggregate volumes'!AB178 * 'Outputs_pre-361'!AB734 + 'Reorder aggregate volumes'!AB207 * 'Outputs_pre-361'!AB763 + 'Reorder aggregate volumes'!AB323 * 'Outputs_pre-361'!AB879) * thousand / hundred) + (('Reorder aggregate volumes'!AB236 * ('Outputs_pre-361'!AB792 + 'Outputs_pre-361'!AB908) + 'Reorder aggregate volumes'!AB265 * 'Outputs_pre-361'!AB821 + 'Reorder aggregate volumes'!AB294 * 'Outputs_pre-361'!AB850)) * days_in_year / hundred</f>
        <v>21748492.678852621</v>
      </c>
    </row>
    <row r="29" spans="1:28" s="82" customFormat="1" x14ac:dyDescent="0.35">
      <c r="A29" s="49"/>
      <c r="D29" s="252" t="str">
        <f t="shared" si="0"/>
        <v>_Net revenue by tariff_pre-DCP 361_Unmetered Supplies</v>
      </c>
      <c r="E29" s="63"/>
      <c r="F29" s="63" t="s">
        <v>325</v>
      </c>
      <c r="G29" s="63" t="s">
        <v>358</v>
      </c>
      <c r="H29" s="63" t="s">
        <v>326</v>
      </c>
      <c r="I29" s="64" t="s">
        <v>195</v>
      </c>
      <c r="J29" s="11"/>
      <c r="K29" s="63" t="s">
        <v>35</v>
      </c>
      <c r="M29" s="25"/>
      <c r="O29" s="281">
        <f>(('Reorder aggregate volumes'!O150 * 'Outputs_pre-361'!O706 + 'Reorder aggregate volumes'!O179 * 'Outputs_pre-361'!O735 + 'Reorder aggregate volumes'!O208 * 'Outputs_pre-361'!O764 + 'Reorder aggregate volumes'!O324 * 'Outputs_pre-361'!O880) * thousand / hundred) + (('Reorder aggregate volumes'!O237 * ('Outputs_pre-361'!O793 + 'Outputs_pre-361'!O909) + 'Reorder aggregate volumes'!O266 * 'Outputs_pre-361'!O822 + 'Reorder aggregate volumes'!O295 * 'Outputs_pre-361'!O851)) * days_in_year / hundred</f>
        <v>7730278.7590473033</v>
      </c>
      <c r="P29" s="281">
        <f>(('Reorder aggregate volumes'!P150 * 'Outputs_pre-361'!P706 + 'Reorder aggregate volumes'!P179 * 'Outputs_pre-361'!P735 + 'Reorder aggregate volumes'!P208 * 'Outputs_pre-361'!P764 + 'Reorder aggregate volumes'!P324 * 'Outputs_pre-361'!P880) * thousand / hundred) + (('Reorder aggregate volumes'!P237 * ('Outputs_pre-361'!P793 + 'Outputs_pre-361'!P909) + 'Reorder aggregate volumes'!P266 * 'Outputs_pre-361'!P822 + 'Reorder aggregate volumes'!P295 * 'Outputs_pre-361'!P851)) * days_in_year / hundred</f>
        <v>3086243.0242228415</v>
      </c>
      <c r="Q29" s="281">
        <f>(('Reorder aggregate volumes'!Q150 * 'Outputs_pre-361'!Q706 + 'Reorder aggregate volumes'!Q179 * 'Outputs_pre-361'!Q735 + 'Reorder aggregate volumes'!Q208 * 'Outputs_pre-361'!Q764 + 'Reorder aggregate volumes'!Q324 * 'Outputs_pre-361'!Q880) * thousand / hundred) + (('Reorder aggregate volumes'!Q237 * ('Outputs_pre-361'!Q793 + 'Outputs_pre-361'!Q909) + 'Reorder aggregate volumes'!Q266 * 'Outputs_pre-361'!Q822 + 'Reorder aggregate volumes'!Q295 * 'Outputs_pre-361'!Q851)) * days_in_year / hundred</f>
        <v>3966997.9676426421</v>
      </c>
      <c r="R29" s="281">
        <f>(('Reorder aggregate volumes'!R150 * 'Outputs_pre-361'!R706 + 'Reorder aggregate volumes'!R179 * 'Outputs_pre-361'!R735 + 'Reorder aggregate volumes'!R208 * 'Outputs_pre-361'!R764 + 'Reorder aggregate volumes'!R324 * 'Outputs_pre-361'!R880) * thousand / hundred) + (('Reorder aggregate volumes'!R237 * ('Outputs_pre-361'!R793 + 'Outputs_pre-361'!R909) + 'Reorder aggregate volumes'!R266 * 'Outputs_pre-361'!R822 + 'Reorder aggregate volumes'!R295 * 'Outputs_pre-361'!R851)) * days_in_year / hundred</f>
        <v>4974918.4124950059</v>
      </c>
      <c r="S29" s="281">
        <f>(('Reorder aggregate volumes'!S150 * 'Outputs_pre-361'!S706 + 'Reorder aggregate volumes'!S179 * 'Outputs_pre-361'!S735 + 'Reorder aggregate volumes'!S208 * 'Outputs_pre-361'!S764 + 'Reorder aggregate volumes'!S324 * 'Outputs_pre-361'!S880) * thousand / hundred) + (('Reorder aggregate volumes'!S237 * ('Outputs_pre-361'!S793 + 'Outputs_pre-361'!S909) + 'Reorder aggregate volumes'!S266 * 'Outputs_pre-361'!S822 + 'Reorder aggregate volumes'!S295 * 'Outputs_pre-361'!S851)) * days_in_year / hundred</f>
        <v>6175150.0600794032</v>
      </c>
      <c r="T29" s="281">
        <f>(('Reorder aggregate volumes'!T150 * 'Outputs_pre-361'!T706 + 'Reorder aggregate volumes'!T179 * 'Outputs_pre-361'!T735 + 'Reorder aggregate volumes'!T208 * 'Outputs_pre-361'!T764 + 'Reorder aggregate volumes'!T324 * 'Outputs_pre-361'!T880) * thousand / hundred) + (('Reorder aggregate volumes'!T237 * ('Outputs_pre-361'!T793 + 'Outputs_pre-361'!T909) + 'Reorder aggregate volumes'!T266 * 'Outputs_pre-361'!T822 + 'Reorder aggregate volumes'!T295 * 'Outputs_pre-361'!T851)) * days_in_year / hundred</f>
        <v>7395417.3093840526</v>
      </c>
      <c r="U29" s="281">
        <f>(('Reorder aggregate volumes'!U150 * 'Outputs_pre-361'!U706 + 'Reorder aggregate volumes'!U179 * 'Outputs_pre-361'!U735 + 'Reorder aggregate volumes'!U208 * 'Outputs_pre-361'!U764 + 'Reorder aggregate volumes'!U324 * 'Outputs_pre-361'!U880) * thousand / hundred) + (('Reorder aggregate volumes'!U237 * ('Outputs_pre-361'!U793 + 'Outputs_pre-361'!U909) + 'Reorder aggregate volumes'!U266 * 'Outputs_pre-361'!U822 + 'Reorder aggregate volumes'!U295 * 'Outputs_pre-361'!U851)) * days_in_year / hundred</f>
        <v>5026923.1346877012</v>
      </c>
      <c r="V29" s="281">
        <f>(('Reorder aggregate volumes'!V150 * 'Outputs_pre-361'!V706 + 'Reorder aggregate volumes'!V179 * 'Outputs_pre-361'!V735 + 'Reorder aggregate volumes'!V208 * 'Outputs_pre-361'!V764 + 'Reorder aggregate volumes'!V324 * 'Outputs_pre-361'!V880) * thousand / hundred) + (('Reorder aggregate volumes'!V237 * ('Outputs_pre-361'!V793 + 'Outputs_pre-361'!V909) + 'Reorder aggregate volumes'!V266 * 'Outputs_pre-361'!V822 + 'Reorder aggregate volumes'!V295 * 'Outputs_pre-361'!V851)) * days_in_year / hundred</f>
        <v>3670669.6692256005</v>
      </c>
      <c r="W29" s="281">
        <f>(('Reorder aggregate volumes'!W150 * 'Outputs_pre-361'!W706 + 'Reorder aggregate volumes'!W179 * 'Outputs_pre-361'!W735 + 'Reorder aggregate volumes'!W208 * 'Outputs_pre-361'!W764 + 'Reorder aggregate volumes'!W324 * 'Outputs_pre-361'!W880) * thousand / hundred) + (('Reorder aggregate volumes'!W237 * ('Outputs_pre-361'!W793 + 'Outputs_pre-361'!W909) + 'Reorder aggregate volumes'!W266 * 'Outputs_pre-361'!W822 + 'Reorder aggregate volumes'!W295 * 'Outputs_pre-361'!W851)) * days_in_year / hundred</f>
        <v>5424825.4795576045</v>
      </c>
      <c r="X29" s="281">
        <f>(('Reorder aggregate volumes'!X150 * 'Outputs_pre-361'!X706 + 'Reorder aggregate volumes'!X179 * 'Outputs_pre-361'!X735 + 'Reorder aggregate volumes'!X208 * 'Outputs_pre-361'!X764 + 'Reorder aggregate volumes'!X324 * 'Outputs_pre-361'!X880) * thousand / hundred) + (('Reorder aggregate volumes'!X237 * ('Outputs_pre-361'!X793 + 'Outputs_pre-361'!X909) + 'Reorder aggregate volumes'!X266 * 'Outputs_pre-361'!X822 + 'Reorder aggregate volumes'!X295 * 'Outputs_pre-361'!X851)) * days_in_year / hundred</f>
        <v>8152720.9805240287</v>
      </c>
      <c r="Y29" s="281">
        <f>(('Reorder aggregate volumes'!Y150 * 'Outputs_pre-361'!Y706 + 'Reorder aggregate volumes'!Y179 * 'Outputs_pre-361'!Y735 + 'Reorder aggregate volumes'!Y208 * 'Outputs_pre-361'!Y764 + 'Reorder aggregate volumes'!Y324 * 'Outputs_pre-361'!Y880) * thousand / hundred) + (('Reorder aggregate volumes'!Y237 * ('Outputs_pre-361'!Y793 + 'Outputs_pre-361'!Y909) + 'Reorder aggregate volumes'!Y266 * 'Outputs_pre-361'!Y822 + 'Reorder aggregate volumes'!Y295 * 'Outputs_pre-361'!Y851)) * days_in_year / hundred</f>
        <v>6136325.6203054357</v>
      </c>
      <c r="Z29" s="281">
        <f>(('Reorder aggregate volumes'!Z150 * 'Outputs_pre-361'!Z706 + 'Reorder aggregate volumes'!Z179 * 'Outputs_pre-361'!Z735 + 'Reorder aggregate volumes'!Z208 * 'Outputs_pre-361'!Z764 + 'Reorder aggregate volumes'!Z324 * 'Outputs_pre-361'!Z880) * thousand / hundred) + (('Reorder aggregate volumes'!Z237 * ('Outputs_pre-361'!Z793 + 'Outputs_pre-361'!Z909) + 'Reorder aggregate volumes'!Z266 * 'Outputs_pre-361'!Z822 + 'Reorder aggregate volumes'!Z295 * 'Outputs_pre-361'!Z851)) * days_in_year / hundred</f>
        <v>7097385.9441588409</v>
      </c>
      <c r="AA29" s="281">
        <f>(('Reorder aggregate volumes'!AA150 * 'Outputs_pre-361'!AA706 + 'Reorder aggregate volumes'!AA179 * 'Outputs_pre-361'!AA735 + 'Reorder aggregate volumes'!AA208 * 'Outputs_pre-361'!AA764 + 'Reorder aggregate volumes'!AA324 * 'Outputs_pre-361'!AA880) * thousand / hundred) + (('Reorder aggregate volumes'!AA237 * ('Outputs_pre-361'!AA793 + 'Outputs_pre-361'!AA909) + 'Reorder aggregate volumes'!AA266 * 'Outputs_pre-361'!AA822 + 'Reorder aggregate volumes'!AA295 * 'Outputs_pre-361'!AA851)) * days_in_year / hundred</f>
        <v>4089113.65200235</v>
      </c>
      <c r="AB29" s="281">
        <f>(('Reorder aggregate volumes'!AB150 * 'Outputs_pre-361'!AB706 + 'Reorder aggregate volumes'!AB179 * 'Outputs_pre-361'!AB735 + 'Reorder aggregate volumes'!AB208 * 'Outputs_pre-361'!AB764 + 'Reorder aggregate volumes'!AB324 * 'Outputs_pre-361'!AB880) * thousand / hundred) + (('Reorder aggregate volumes'!AB237 * ('Outputs_pre-361'!AB793 + 'Outputs_pre-361'!AB909) + 'Reorder aggregate volumes'!AB266 * 'Outputs_pre-361'!AB822 + 'Reorder aggregate volumes'!AB295 * 'Outputs_pre-361'!AB851)) * days_in_year / hundred</f>
        <v>3424658.6559932176</v>
      </c>
    </row>
    <row r="30" spans="1:28" s="82" customFormat="1" x14ac:dyDescent="0.35">
      <c r="A30" s="49"/>
      <c r="D30" s="252" t="str">
        <f t="shared" si="0"/>
        <v>_Net revenue by tariff_pre-DCP 361_LV Generation Aggregated</v>
      </c>
      <c r="E30" s="63"/>
      <c r="F30" s="63" t="s">
        <v>325</v>
      </c>
      <c r="G30" s="63" t="s">
        <v>358</v>
      </c>
      <c r="H30" s="63" t="s">
        <v>326</v>
      </c>
      <c r="I30" s="64" t="s">
        <v>196</v>
      </c>
      <c r="J30" s="11"/>
      <c r="K30" s="63" t="s">
        <v>35</v>
      </c>
      <c r="M30" s="25"/>
      <c r="O30" s="281">
        <f>(('Reorder aggregate volumes'!O151 * 'Outputs_pre-361'!O707 + 'Reorder aggregate volumes'!O180 * 'Outputs_pre-361'!O736 + 'Reorder aggregate volumes'!O209 * 'Outputs_pre-361'!O765 + 'Reorder aggregate volumes'!O325 * 'Outputs_pre-361'!O881) * thousand / hundred) + (('Reorder aggregate volumes'!O238 * ('Outputs_pre-361'!O794 + 'Outputs_pre-361'!O910) + 'Reorder aggregate volumes'!O267 * 'Outputs_pre-361'!O823 + 'Reorder aggregate volumes'!O296 * 'Outputs_pre-361'!O852)) * days_in_year / hundred</f>
        <v>-18278.248964840615</v>
      </c>
      <c r="P30" s="281">
        <f>(('Reorder aggregate volumes'!P151 * 'Outputs_pre-361'!P707 + 'Reorder aggregate volumes'!P180 * 'Outputs_pre-361'!P736 + 'Reorder aggregate volumes'!P209 * 'Outputs_pre-361'!P765 + 'Reorder aggregate volumes'!P325 * 'Outputs_pre-361'!P881) * thousand / hundred) + (('Reorder aggregate volumes'!P238 * ('Outputs_pre-361'!P794 + 'Outputs_pre-361'!P910) + 'Reorder aggregate volumes'!P267 * 'Outputs_pre-361'!P823 + 'Reorder aggregate volumes'!P296 * 'Outputs_pre-361'!P852)) * days_in_year / hundred</f>
        <v>-9926.8709526101775</v>
      </c>
      <c r="Q30" s="281">
        <f>(('Reorder aggregate volumes'!Q151 * 'Outputs_pre-361'!Q707 + 'Reorder aggregate volumes'!Q180 * 'Outputs_pre-361'!Q736 + 'Reorder aggregate volumes'!Q209 * 'Outputs_pre-361'!Q765 + 'Reorder aggregate volumes'!Q325 * 'Outputs_pre-361'!Q881) * thousand / hundred) + (('Reorder aggregate volumes'!Q238 * ('Outputs_pre-361'!Q794 + 'Outputs_pre-361'!Q910) + 'Reorder aggregate volumes'!Q267 * 'Outputs_pre-361'!Q823 + 'Reorder aggregate volumes'!Q296 * 'Outputs_pre-361'!Q852)) * days_in_year / hundred</f>
        <v>-10472.730412164614</v>
      </c>
      <c r="R30" s="281">
        <f>(('Reorder aggregate volumes'!R151 * 'Outputs_pre-361'!R707 + 'Reorder aggregate volumes'!R180 * 'Outputs_pre-361'!R736 + 'Reorder aggregate volumes'!R209 * 'Outputs_pre-361'!R765 + 'Reorder aggregate volumes'!R325 * 'Outputs_pre-361'!R881) * thousand / hundred) + (('Reorder aggregate volumes'!R238 * ('Outputs_pre-361'!R794 + 'Outputs_pre-361'!R910) + 'Reorder aggregate volumes'!R267 * 'Outputs_pre-361'!R823 + 'Reorder aggregate volumes'!R296 * 'Outputs_pre-361'!R852)) * days_in_year / hundred</f>
        <v>-92760.733244222531</v>
      </c>
      <c r="S30" s="281">
        <f>(('Reorder aggregate volumes'!S151 * 'Outputs_pre-361'!S707 + 'Reorder aggregate volumes'!S180 * 'Outputs_pre-361'!S736 + 'Reorder aggregate volumes'!S209 * 'Outputs_pre-361'!S765 + 'Reorder aggregate volumes'!S325 * 'Outputs_pre-361'!S881) * thousand / hundred) + (('Reorder aggregate volumes'!S238 * ('Outputs_pre-361'!S794 + 'Outputs_pre-361'!S910) + 'Reorder aggregate volumes'!S267 * 'Outputs_pre-361'!S823 + 'Reorder aggregate volumes'!S296 * 'Outputs_pre-361'!S852)) * days_in_year / hundred</f>
        <v>-47788.036059969803</v>
      </c>
      <c r="T30" s="281">
        <f>(('Reorder aggregate volumes'!T151 * 'Outputs_pre-361'!T707 + 'Reorder aggregate volumes'!T180 * 'Outputs_pre-361'!T736 + 'Reorder aggregate volumes'!T209 * 'Outputs_pre-361'!T765 + 'Reorder aggregate volumes'!T325 * 'Outputs_pre-361'!T881) * thousand / hundred) + (('Reorder aggregate volumes'!T238 * ('Outputs_pre-361'!T794 + 'Outputs_pre-361'!T910) + 'Reorder aggregate volumes'!T267 * 'Outputs_pre-361'!T823 + 'Reorder aggregate volumes'!T296 * 'Outputs_pre-361'!T852)) * days_in_year / hundred</f>
        <v>-13031.519474102392</v>
      </c>
      <c r="U30" s="281">
        <f>(('Reorder aggregate volumes'!U151 * 'Outputs_pre-361'!U707 + 'Reorder aggregate volumes'!U180 * 'Outputs_pre-361'!U736 + 'Reorder aggregate volumes'!U209 * 'Outputs_pre-361'!U765 + 'Reorder aggregate volumes'!U325 * 'Outputs_pre-361'!U881) * thousand / hundred) + (('Reorder aggregate volumes'!U238 * ('Outputs_pre-361'!U794 + 'Outputs_pre-361'!U910) + 'Reorder aggregate volumes'!U267 * 'Outputs_pre-361'!U823 + 'Reorder aggregate volumes'!U296 * 'Outputs_pre-361'!U852)) * days_in_year / hundred</f>
        <v>-14990.017209649794</v>
      </c>
      <c r="V30" s="281">
        <f>(('Reorder aggregate volumes'!V151 * 'Outputs_pre-361'!V707 + 'Reorder aggregate volumes'!V180 * 'Outputs_pre-361'!V736 + 'Reorder aggregate volumes'!V209 * 'Outputs_pre-361'!V765 + 'Reorder aggregate volumes'!V325 * 'Outputs_pre-361'!V881) * thousand / hundred) + (('Reorder aggregate volumes'!V238 * ('Outputs_pre-361'!V794 + 'Outputs_pre-361'!V910) + 'Reorder aggregate volumes'!V267 * 'Outputs_pre-361'!V823 + 'Reorder aggregate volumes'!V296 * 'Outputs_pre-361'!V852)) * days_in_year / hundred</f>
        <v>-8405.2611360170358</v>
      </c>
      <c r="W30" s="281">
        <f>(('Reorder aggregate volumes'!W151 * 'Outputs_pre-361'!W707 + 'Reorder aggregate volumes'!W180 * 'Outputs_pre-361'!W736 + 'Reorder aggregate volumes'!W209 * 'Outputs_pre-361'!W765 + 'Reorder aggregate volumes'!W325 * 'Outputs_pre-361'!W881) * thousand / hundred) + (('Reorder aggregate volumes'!W238 * ('Outputs_pre-361'!W794 + 'Outputs_pre-361'!W910) + 'Reorder aggregate volumes'!W267 * 'Outputs_pre-361'!W823 + 'Reorder aggregate volumes'!W296 * 'Outputs_pre-361'!W852)) * days_in_year / hundred</f>
        <v>-19344.043662673746</v>
      </c>
      <c r="X30" s="281">
        <f>(('Reorder aggregate volumes'!X151 * 'Outputs_pre-361'!X707 + 'Reorder aggregate volumes'!X180 * 'Outputs_pre-361'!X736 + 'Reorder aggregate volumes'!X209 * 'Outputs_pre-361'!X765 + 'Reorder aggregate volumes'!X325 * 'Outputs_pre-361'!X881) * thousand / hundred) + (('Reorder aggregate volumes'!X238 * ('Outputs_pre-361'!X794 + 'Outputs_pre-361'!X910) + 'Reorder aggregate volumes'!X267 * 'Outputs_pre-361'!X823 + 'Reorder aggregate volumes'!X296 * 'Outputs_pre-361'!X852)) * days_in_year / hundred</f>
        <v>-30870.442539113086</v>
      </c>
      <c r="Y30" s="281">
        <f>(('Reorder aggregate volumes'!Y151 * 'Outputs_pre-361'!Y707 + 'Reorder aggregate volumes'!Y180 * 'Outputs_pre-361'!Y736 + 'Reorder aggregate volumes'!Y209 * 'Outputs_pre-361'!Y765 + 'Reorder aggregate volumes'!Y325 * 'Outputs_pre-361'!Y881) * thousand / hundred) + (('Reorder aggregate volumes'!Y238 * ('Outputs_pre-361'!Y794 + 'Outputs_pre-361'!Y910) + 'Reorder aggregate volumes'!Y267 * 'Outputs_pre-361'!Y823 + 'Reorder aggregate volumes'!Y296 * 'Outputs_pre-361'!Y852)) * days_in_year / hundred</f>
        <v>-9114.4928575212689</v>
      </c>
      <c r="Z30" s="281">
        <f>(('Reorder aggregate volumes'!Z151 * 'Outputs_pre-361'!Z707 + 'Reorder aggregate volumes'!Z180 * 'Outputs_pre-361'!Z736 + 'Reorder aggregate volumes'!Z209 * 'Outputs_pre-361'!Z765 + 'Reorder aggregate volumes'!Z325 * 'Outputs_pre-361'!Z881) * thousand / hundred) + (('Reorder aggregate volumes'!Z238 * ('Outputs_pre-361'!Z794 + 'Outputs_pre-361'!Z910) + 'Reorder aggregate volumes'!Z267 * 'Outputs_pre-361'!Z823 + 'Reorder aggregate volumes'!Z296 * 'Outputs_pre-361'!Z852)) * days_in_year / hundred</f>
        <v>-11558.59897219314</v>
      </c>
      <c r="AA30" s="281">
        <f>(('Reorder aggregate volumes'!AA151 * 'Outputs_pre-361'!AA707 + 'Reorder aggregate volumes'!AA180 * 'Outputs_pre-361'!AA736 + 'Reorder aggregate volumes'!AA209 * 'Outputs_pre-361'!AA765 + 'Reorder aggregate volumes'!AA325 * 'Outputs_pre-361'!AA881) * thousand / hundred) + (('Reorder aggregate volumes'!AA238 * ('Outputs_pre-361'!AA794 + 'Outputs_pre-361'!AA910) + 'Reorder aggregate volumes'!AA267 * 'Outputs_pre-361'!AA823 + 'Reorder aggregate volumes'!AA296 * 'Outputs_pre-361'!AA852)) * days_in_year / hundred</f>
        <v>-27522.169679540839</v>
      </c>
      <c r="AB30" s="281">
        <f>(('Reorder aggregate volumes'!AB151 * 'Outputs_pre-361'!AB707 + 'Reorder aggregate volumes'!AB180 * 'Outputs_pre-361'!AB736 + 'Reorder aggregate volumes'!AB209 * 'Outputs_pre-361'!AB765 + 'Reorder aggregate volumes'!AB325 * 'Outputs_pre-361'!AB881) * thousand / hundred) + (('Reorder aggregate volumes'!AB238 * ('Outputs_pre-361'!AB794 + 'Outputs_pre-361'!AB910) + 'Reorder aggregate volumes'!AB267 * 'Outputs_pre-361'!AB823 + 'Reorder aggregate volumes'!AB296 * 'Outputs_pre-361'!AB852)) * days_in_year / hundred</f>
        <v>-14726.2867685696</v>
      </c>
    </row>
    <row r="31" spans="1:28" s="82" customFormat="1" x14ac:dyDescent="0.35">
      <c r="A31" s="49"/>
      <c r="D31" s="252" t="str">
        <f t="shared" si="0"/>
        <v>_Net revenue by tariff_pre-DCP 361_LV Sub Generation Aggregated</v>
      </c>
      <c r="E31" s="63"/>
      <c r="F31" s="63" t="s">
        <v>325</v>
      </c>
      <c r="G31" s="63" t="s">
        <v>358</v>
      </c>
      <c r="H31" s="63" t="s">
        <v>326</v>
      </c>
      <c r="I31" s="64" t="s">
        <v>197</v>
      </c>
      <c r="J31" s="11"/>
      <c r="K31" s="63" t="s">
        <v>35</v>
      </c>
      <c r="M31" s="25"/>
      <c r="O31" s="281">
        <f>(('Reorder aggregate volumes'!O152 * 'Outputs_pre-361'!O708 + 'Reorder aggregate volumes'!O181 * 'Outputs_pre-361'!O737 + 'Reorder aggregate volumes'!O210 * 'Outputs_pre-361'!O766 + 'Reorder aggregate volumes'!O326 * 'Outputs_pre-361'!O882) * thousand / hundred) + (('Reorder aggregate volumes'!O239 * ('Outputs_pre-361'!O795 + 'Outputs_pre-361'!O911) + 'Reorder aggregate volumes'!O268 * 'Outputs_pre-361'!O824 + 'Reorder aggregate volumes'!O297 * 'Outputs_pre-361'!O853)) * days_in_year / hundred</f>
        <v>-47.6301965194248</v>
      </c>
      <c r="P31" s="281">
        <f>(('Reorder aggregate volumes'!P152 * 'Outputs_pre-361'!P708 + 'Reorder aggregate volumes'!P181 * 'Outputs_pre-361'!P737 + 'Reorder aggregate volumes'!P210 * 'Outputs_pre-361'!P766 + 'Reorder aggregate volumes'!P326 * 'Outputs_pre-361'!P882) * thousand / hundred) + (('Reorder aggregate volumes'!P239 * ('Outputs_pre-361'!P795 + 'Outputs_pre-361'!P911) + 'Reorder aggregate volumes'!P268 * 'Outputs_pre-361'!P824 + 'Reorder aggregate volumes'!P297 * 'Outputs_pre-361'!P853)) * days_in_year / hundred</f>
        <v>0</v>
      </c>
      <c r="Q31" s="281">
        <f>(('Reorder aggregate volumes'!Q152 * 'Outputs_pre-361'!Q708 + 'Reorder aggregate volumes'!Q181 * 'Outputs_pre-361'!Q737 + 'Reorder aggregate volumes'!Q210 * 'Outputs_pre-361'!Q766 + 'Reorder aggregate volumes'!Q326 * 'Outputs_pre-361'!Q882) * thousand / hundred) + (('Reorder aggregate volumes'!Q239 * ('Outputs_pre-361'!Q795 + 'Outputs_pre-361'!Q911) + 'Reorder aggregate volumes'!Q268 * 'Outputs_pre-361'!Q824 + 'Reorder aggregate volumes'!Q297 * 'Outputs_pre-361'!Q853)) * days_in_year / hundred</f>
        <v>0</v>
      </c>
      <c r="R31" s="281">
        <f>(('Reorder aggregate volumes'!R152 * 'Outputs_pre-361'!R708 + 'Reorder aggregate volumes'!R181 * 'Outputs_pre-361'!R737 + 'Reorder aggregate volumes'!R210 * 'Outputs_pre-361'!R766 + 'Reorder aggregate volumes'!R326 * 'Outputs_pre-361'!R882) * thousand / hundred) + (('Reorder aggregate volumes'!R239 * ('Outputs_pre-361'!R795 + 'Outputs_pre-361'!R911) + 'Reorder aggregate volumes'!R268 * 'Outputs_pre-361'!R824 + 'Reorder aggregate volumes'!R297 * 'Outputs_pre-361'!R853)) * days_in_year / hundred</f>
        <v>-49.846196720212745</v>
      </c>
      <c r="S31" s="281">
        <f>(('Reorder aggregate volumes'!S152 * 'Outputs_pre-361'!S708 + 'Reorder aggregate volumes'!S181 * 'Outputs_pre-361'!S737 + 'Reorder aggregate volumes'!S210 * 'Outputs_pre-361'!S766 + 'Reorder aggregate volumes'!S326 * 'Outputs_pre-361'!S882) * thousand / hundred) + (('Reorder aggregate volumes'!S239 * ('Outputs_pre-361'!S795 + 'Outputs_pre-361'!S911) + 'Reorder aggregate volumes'!S268 * 'Outputs_pre-361'!S824 + 'Reorder aggregate volumes'!S297 * 'Outputs_pre-361'!S853)) * days_in_year / hundred</f>
        <v>-1970.7296233999887</v>
      </c>
      <c r="T31" s="281">
        <f>(('Reorder aggregate volumes'!T152 * 'Outputs_pre-361'!T708 + 'Reorder aggregate volumes'!T181 * 'Outputs_pre-361'!T737 + 'Reorder aggregate volumes'!T210 * 'Outputs_pre-361'!T766 + 'Reorder aggregate volumes'!T326 * 'Outputs_pre-361'!T882) * thousand / hundred) + (('Reorder aggregate volumes'!T239 * ('Outputs_pre-361'!T795 + 'Outputs_pre-361'!T911) + 'Reorder aggregate volumes'!T268 * 'Outputs_pre-361'!T824 + 'Reorder aggregate volumes'!T297 * 'Outputs_pre-361'!T853)) * days_in_year / hundred</f>
        <v>-230.88945307552629</v>
      </c>
      <c r="U31" s="281">
        <f>(('Reorder aggregate volumes'!U152 * 'Outputs_pre-361'!U708 + 'Reorder aggregate volumes'!U181 * 'Outputs_pre-361'!U737 + 'Reorder aggregate volumes'!U210 * 'Outputs_pre-361'!U766 + 'Reorder aggregate volumes'!U326 * 'Outputs_pre-361'!U882) * thousand / hundred) + (('Reorder aggregate volumes'!U239 * ('Outputs_pre-361'!U795 + 'Outputs_pre-361'!U911) + 'Reorder aggregate volumes'!U268 * 'Outputs_pre-361'!U824 + 'Reorder aggregate volumes'!U297 * 'Outputs_pre-361'!U853)) * days_in_year / hundred</f>
        <v>-4437.499972177081</v>
      </c>
      <c r="V31" s="281">
        <f>(('Reorder aggregate volumes'!V152 * 'Outputs_pre-361'!V708 + 'Reorder aggregate volumes'!V181 * 'Outputs_pre-361'!V737 + 'Reorder aggregate volumes'!V210 * 'Outputs_pre-361'!V766 + 'Reorder aggregate volumes'!V326 * 'Outputs_pre-361'!V882) * thousand / hundred) + (('Reorder aggregate volumes'!V239 * ('Outputs_pre-361'!V795 + 'Outputs_pre-361'!V911) + 'Reorder aggregate volumes'!V268 * 'Outputs_pre-361'!V824 + 'Reorder aggregate volumes'!V297 * 'Outputs_pre-361'!V853)) * days_in_year / hundred</f>
        <v>0</v>
      </c>
      <c r="W31" s="281">
        <f>(('Reorder aggregate volumes'!W152 * 'Outputs_pre-361'!W708 + 'Reorder aggregate volumes'!W181 * 'Outputs_pre-361'!W737 + 'Reorder aggregate volumes'!W210 * 'Outputs_pre-361'!W766 + 'Reorder aggregate volumes'!W326 * 'Outputs_pre-361'!W882) * thousand / hundred) + (('Reorder aggregate volumes'!W239 * ('Outputs_pre-361'!W795 + 'Outputs_pre-361'!W911) + 'Reorder aggregate volumes'!W268 * 'Outputs_pre-361'!W824 + 'Reorder aggregate volumes'!W297 * 'Outputs_pre-361'!W853)) * days_in_year / hundred</f>
        <v>0</v>
      </c>
      <c r="X31" s="281">
        <f>(('Reorder aggregate volumes'!X152 * 'Outputs_pre-361'!X708 + 'Reorder aggregate volumes'!X181 * 'Outputs_pre-361'!X737 + 'Reorder aggregate volumes'!X210 * 'Outputs_pre-361'!X766 + 'Reorder aggregate volumes'!X326 * 'Outputs_pre-361'!X882) * thousand / hundred) + (('Reorder aggregate volumes'!X239 * ('Outputs_pre-361'!X795 + 'Outputs_pre-361'!X911) + 'Reorder aggregate volumes'!X268 * 'Outputs_pre-361'!X824 + 'Reorder aggregate volumes'!X297 * 'Outputs_pre-361'!X853)) * days_in_year / hundred</f>
        <v>0</v>
      </c>
      <c r="Y31" s="281">
        <f>(('Reorder aggregate volumes'!Y152 * 'Outputs_pre-361'!Y708 + 'Reorder aggregate volumes'!Y181 * 'Outputs_pre-361'!Y737 + 'Reorder aggregate volumes'!Y210 * 'Outputs_pre-361'!Y766 + 'Reorder aggregate volumes'!Y326 * 'Outputs_pre-361'!Y882) * thousand / hundred) + (('Reorder aggregate volumes'!Y239 * ('Outputs_pre-361'!Y795 + 'Outputs_pre-361'!Y911) + 'Reorder aggregate volumes'!Y268 * 'Outputs_pre-361'!Y824 + 'Reorder aggregate volumes'!Y297 * 'Outputs_pre-361'!Y853)) * days_in_year / hundred</f>
        <v>0</v>
      </c>
      <c r="Z31" s="281">
        <f>(('Reorder aggregate volumes'!Z152 * 'Outputs_pre-361'!Z708 + 'Reorder aggregate volumes'!Z181 * 'Outputs_pre-361'!Z737 + 'Reorder aggregate volumes'!Z210 * 'Outputs_pre-361'!Z766 + 'Reorder aggregate volumes'!Z326 * 'Outputs_pre-361'!Z882) * thousand / hundred) + (('Reorder aggregate volumes'!Z239 * ('Outputs_pre-361'!Z795 + 'Outputs_pre-361'!Z911) + 'Reorder aggregate volumes'!Z268 * 'Outputs_pre-361'!Z824 + 'Reorder aggregate volumes'!Z297 * 'Outputs_pre-361'!Z853)) * days_in_year / hundred</f>
        <v>0</v>
      </c>
      <c r="AA31" s="281">
        <f>(('Reorder aggregate volumes'!AA152 * 'Outputs_pre-361'!AA708 + 'Reorder aggregate volumes'!AA181 * 'Outputs_pre-361'!AA737 + 'Reorder aggregate volumes'!AA210 * 'Outputs_pre-361'!AA766 + 'Reorder aggregate volumes'!AA326 * 'Outputs_pre-361'!AA882) * thousand / hundred) + (('Reorder aggregate volumes'!AA239 * ('Outputs_pre-361'!AA795 + 'Outputs_pre-361'!AA911) + 'Reorder aggregate volumes'!AA268 * 'Outputs_pre-361'!AA824 + 'Reorder aggregate volumes'!AA297 * 'Outputs_pre-361'!AA853)) * days_in_year / hundred</f>
        <v>0</v>
      </c>
      <c r="AB31" s="281">
        <f>(('Reorder aggregate volumes'!AB152 * 'Outputs_pre-361'!AB708 + 'Reorder aggregate volumes'!AB181 * 'Outputs_pre-361'!AB737 + 'Reorder aggregate volumes'!AB210 * 'Outputs_pre-361'!AB766 + 'Reorder aggregate volumes'!AB326 * 'Outputs_pre-361'!AB882) * thousand / hundred) + (('Reorder aggregate volumes'!AB239 * ('Outputs_pre-361'!AB795 + 'Outputs_pre-361'!AB911) + 'Reorder aggregate volumes'!AB268 * 'Outputs_pre-361'!AB824 + 'Reorder aggregate volumes'!AB297 * 'Outputs_pre-361'!AB853)) * days_in_year / hundred</f>
        <v>0</v>
      </c>
    </row>
    <row r="32" spans="1:28" s="82" customFormat="1" x14ac:dyDescent="0.35">
      <c r="A32" s="49"/>
      <c r="D32" s="252" t="str">
        <f t="shared" si="0"/>
        <v>_Net revenue by tariff_pre-DCP 361_LV Generation Site Specific</v>
      </c>
      <c r="E32" s="63"/>
      <c r="F32" s="63" t="s">
        <v>325</v>
      </c>
      <c r="G32" s="63" t="s">
        <v>358</v>
      </c>
      <c r="H32" s="63" t="s">
        <v>326</v>
      </c>
      <c r="I32" s="64" t="s">
        <v>198</v>
      </c>
      <c r="J32" s="11"/>
      <c r="K32" s="63" t="s">
        <v>35</v>
      </c>
      <c r="M32" s="25"/>
      <c r="O32" s="281">
        <f>(('Reorder aggregate volumes'!O153 * 'Outputs_pre-361'!O709 + 'Reorder aggregate volumes'!O182 * 'Outputs_pre-361'!O738 + 'Reorder aggregate volumes'!O211 * 'Outputs_pre-361'!O767 + 'Reorder aggregate volumes'!O327 * 'Outputs_pre-361'!O883) * thousand / hundred) + (('Reorder aggregate volumes'!O240 * ('Outputs_pre-361'!O796 + 'Outputs_pre-361'!O912) + 'Reorder aggregate volumes'!O269 * 'Outputs_pre-361'!O825 + 'Reorder aggregate volumes'!O298 * 'Outputs_pre-361'!O854)) * days_in_year / hundred</f>
        <v>-306537.79922578344</v>
      </c>
      <c r="P32" s="281">
        <f>(('Reorder aggregate volumes'!P153 * 'Outputs_pre-361'!P709 + 'Reorder aggregate volumes'!P182 * 'Outputs_pre-361'!P738 + 'Reorder aggregate volumes'!P211 * 'Outputs_pre-361'!P767 + 'Reorder aggregate volumes'!P327 * 'Outputs_pre-361'!P883) * thousand / hundred) + (('Reorder aggregate volumes'!P240 * ('Outputs_pre-361'!P796 + 'Outputs_pre-361'!P912) + 'Reorder aggregate volumes'!P269 * 'Outputs_pre-361'!P825 + 'Reorder aggregate volumes'!P298 * 'Outputs_pre-361'!P854)) * days_in_year / hundred</f>
        <v>-336308.07839667419</v>
      </c>
      <c r="Q32" s="281">
        <f>(('Reorder aggregate volumes'!Q153 * 'Outputs_pre-361'!Q709 + 'Reorder aggregate volumes'!Q182 * 'Outputs_pre-361'!Q738 + 'Reorder aggregate volumes'!Q211 * 'Outputs_pre-361'!Q767 + 'Reorder aggregate volumes'!Q327 * 'Outputs_pre-361'!Q883) * thousand / hundred) + (('Reorder aggregate volumes'!Q240 * ('Outputs_pre-361'!Q796 + 'Outputs_pre-361'!Q912) + 'Reorder aggregate volumes'!Q269 * 'Outputs_pre-361'!Q825 + 'Reorder aggregate volumes'!Q298 * 'Outputs_pre-361'!Q854)) * days_in_year / hundred</f>
        <v>-324850.75364643038</v>
      </c>
      <c r="R32" s="281">
        <f>(('Reorder aggregate volumes'!R153 * 'Outputs_pre-361'!R709 + 'Reorder aggregate volumes'!R182 * 'Outputs_pre-361'!R738 + 'Reorder aggregate volumes'!R211 * 'Outputs_pre-361'!R767 + 'Reorder aggregate volumes'!R327 * 'Outputs_pre-361'!R883) * thousand / hundred) + (('Reorder aggregate volumes'!R240 * ('Outputs_pre-361'!R796 + 'Outputs_pre-361'!R912) + 'Reorder aggregate volumes'!R269 * 'Outputs_pre-361'!R825 + 'Reorder aggregate volumes'!R298 * 'Outputs_pre-361'!R854)) * days_in_year / hundred</f>
        <v>-5262606.7332214229</v>
      </c>
      <c r="S32" s="281">
        <f>(('Reorder aggregate volumes'!S153 * 'Outputs_pre-361'!S709 + 'Reorder aggregate volumes'!S182 * 'Outputs_pre-361'!S738 + 'Reorder aggregate volumes'!S211 * 'Outputs_pre-361'!S767 + 'Reorder aggregate volumes'!S327 * 'Outputs_pre-361'!S883) * thousand / hundred) + (('Reorder aggregate volumes'!S240 * ('Outputs_pre-361'!S796 + 'Outputs_pre-361'!S912) + 'Reorder aggregate volumes'!S269 * 'Outputs_pre-361'!S825 + 'Reorder aggregate volumes'!S298 * 'Outputs_pre-361'!S854)) * days_in_year / hundred</f>
        <v>-360951.86796258762</v>
      </c>
      <c r="T32" s="281">
        <f>(('Reorder aggregate volumes'!T153 * 'Outputs_pre-361'!T709 + 'Reorder aggregate volumes'!T182 * 'Outputs_pre-361'!T738 + 'Reorder aggregate volumes'!T211 * 'Outputs_pre-361'!T767 + 'Reorder aggregate volumes'!T327 * 'Outputs_pre-361'!T883) * thousand / hundred) + (('Reorder aggregate volumes'!T240 * ('Outputs_pre-361'!T796 + 'Outputs_pre-361'!T912) + 'Reorder aggregate volumes'!T269 * 'Outputs_pre-361'!T825 + 'Reorder aggregate volumes'!T298 * 'Outputs_pre-361'!T854)) * days_in_year / hundred</f>
        <v>-564762.86411424004</v>
      </c>
      <c r="U32" s="281">
        <f>(('Reorder aggregate volumes'!U153 * 'Outputs_pre-361'!U709 + 'Reorder aggregate volumes'!U182 * 'Outputs_pre-361'!U738 + 'Reorder aggregate volumes'!U211 * 'Outputs_pre-361'!U767 + 'Reorder aggregate volumes'!U327 * 'Outputs_pre-361'!U883) * thousand / hundred) + (('Reorder aggregate volumes'!U240 * ('Outputs_pre-361'!U796 + 'Outputs_pre-361'!U912) + 'Reorder aggregate volumes'!U269 * 'Outputs_pre-361'!U825 + 'Reorder aggregate volumes'!U298 * 'Outputs_pre-361'!U854)) * days_in_year / hundred</f>
        <v>-689124.03759268066</v>
      </c>
      <c r="V32" s="281">
        <f>(('Reorder aggregate volumes'!V153 * 'Outputs_pre-361'!V709 + 'Reorder aggregate volumes'!V182 * 'Outputs_pre-361'!V738 + 'Reorder aggregate volumes'!V211 * 'Outputs_pre-361'!V767 + 'Reorder aggregate volumes'!V327 * 'Outputs_pre-361'!V883) * thousand / hundred) + (('Reorder aggregate volumes'!V240 * ('Outputs_pre-361'!V796 + 'Outputs_pre-361'!V912) + 'Reorder aggregate volumes'!V269 * 'Outputs_pre-361'!V825 + 'Reorder aggregate volumes'!V298 * 'Outputs_pre-361'!V854)) * days_in_year / hundred</f>
        <v>-139366.37798670132</v>
      </c>
      <c r="W32" s="281">
        <f>(('Reorder aggregate volumes'!W153 * 'Outputs_pre-361'!W709 + 'Reorder aggregate volumes'!W182 * 'Outputs_pre-361'!W738 + 'Reorder aggregate volumes'!W211 * 'Outputs_pre-361'!W767 + 'Reorder aggregate volumes'!W327 * 'Outputs_pre-361'!W883) * thousand / hundred) + (('Reorder aggregate volumes'!W240 * ('Outputs_pre-361'!W796 + 'Outputs_pre-361'!W912) + 'Reorder aggregate volumes'!W269 * 'Outputs_pre-361'!W825 + 'Reorder aggregate volumes'!W298 * 'Outputs_pre-361'!W854)) * days_in_year / hundred</f>
        <v>-223989.14429139782</v>
      </c>
      <c r="X32" s="281">
        <f>(('Reorder aggregate volumes'!X153 * 'Outputs_pre-361'!X709 + 'Reorder aggregate volumes'!X182 * 'Outputs_pre-361'!X738 + 'Reorder aggregate volumes'!X211 * 'Outputs_pre-361'!X767 + 'Reorder aggregate volumes'!X327 * 'Outputs_pre-361'!X883) * thousand / hundred) + (('Reorder aggregate volumes'!X240 * ('Outputs_pre-361'!X796 + 'Outputs_pre-361'!X912) + 'Reorder aggregate volumes'!X269 * 'Outputs_pre-361'!X825 + 'Reorder aggregate volumes'!X298 * 'Outputs_pre-361'!X854)) * days_in_year / hundred</f>
        <v>-911576.75916678528</v>
      </c>
      <c r="Y32" s="281">
        <f>(('Reorder aggregate volumes'!Y153 * 'Outputs_pre-361'!Y709 + 'Reorder aggregate volumes'!Y182 * 'Outputs_pre-361'!Y738 + 'Reorder aggregate volumes'!Y211 * 'Outputs_pre-361'!Y767 + 'Reorder aggregate volumes'!Y327 * 'Outputs_pre-361'!Y883) * thousand / hundred) + (('Reorder aggregate volumes'!Y240 * ('Outputs_pre-361'!Y796 + 'Outputs_pre-361'!Y912) + 'Reorder aggregate volumes'!Y269 * 'Outputs_pre-361'!Y825 + 'Reorder aggregate volumes'!Y298 * 'Outputs_pre-361'!Y854)) * days_in_year / hundred</f>
        <v>-354243.85596574942</v>
      </c>
      <c r="Z32" s="281">
        <f>(('Reorder aggregate volumes'!Z153 * 'Outputs_pre-361'!Z709 + 'Reorder aggregate volumes'!Z182 * 'Outputs_pre-361'!Z738 + 'Reorder aggregate volumes'!Z211 * 'Outputs_pre-361'!Z767 + 'Reorder aggregate volumes'!Z327 * 'Outputs_pre-361'!Z883) * thousand / hundred) + (('Reorder aggregate volumes'!Z240 * ('Outputs_pre-361'!Z796 + 'Outputs_pre-361'!Z912) + 'Reorder aggregate volumes'!Z269 * 'Outputs_pre-361'!Z825 + 'Reorder aggregate volumes'!Z298 * 'Outputs_pre-361'!Z854)) * days_in_year / hundred</f>
        <v>-355901.43952530844</v>
      </c>
      <c r="AA32" s="281">
        <f>(('Reorder aggregate volumes'!AA153 * 'Outputs_pre-361'!AA709 + 'Reorder aggregate volumes'!AA182 * 'Outputs_pre-361'!AA738 + 'Reorder aggregate volumes'!AA211 * 'Outputs_pre-361'!AA767 + 'Reorder aggregate volumes'!AA327 * 'Outputs_pre-361'!AA883) * thousand / hundred) + (('Reorder aggregate volumes'!AA240 * ('Outputs_pre-361'!AA796 + 'Outputs_pre-361'!AA912) + 'Reorder aggregate volumes'!AA269 * 'Outputs_pre-361'!AA825 + 'Reorder aggregate volumes'!AA298 * 'Outputs_pre-361'!AA854)) * days_in_year / hundred</f>
        <v>-437601.5098755153</v>
      </c>
      <c r="AB32" s="281">
        <f>(('Reorder aggregate volumes'!AB153 * 'Outputs_pre-361'!AB709 + 'Reorder aggregate volumes'!AB182 * 'Outputs_pre-361'!AB738 + 'Reorder aggregate volumes'!AB211 * 'Outputs_pre-361'!AB767 + 'Reorder aggregate volumes'!AB327 * 'Outputs_pre-361'!AB883) * thousand / hundred) + (('Reorder aggregate volumes'!AB240 * ('Outputs_pre-361'!AB796 + 'Outputs_pre-361'!AB912) + 'Reorder aggregate volumes'!AB269 * 'Outputs_pre-361'!AB825 + 'Reorder aggregate volumes'!AB298 * 'Outputs_pre-361'!AB854)) * days_in_year / hundred</f>
        <v>-270690.84804391785</v>
      </c>
    </row>
    <row r="33" spans="1:28" x14ac:dyDescent="0.35">
      <c r="D33" s="252" t="str">
        <f t="shared" si="0"/>
        <v>_Net revenue by tariff_pre-DCP 361_LV Sub Generation Site Specific</v>
      </c>
      <c r="E33" s="63"/>
      <c r="F33" s="63" t="s">
        <v>325</v>
      </c>
      <c r="G33" s="63" t="s">
        <v>358</v>
      </c>
      <c r="H33" s="63" t="s">
        <v>326</v>
      </c>
      <c r="I33" s="64" t="s">
        <v>200</v>
      </c>
      <c r="J33" s="11"/>
      <c r="K33" s="63" t="s">
        <v>35</v>
      </c>
      <c r="L33" s="82"/>
      <c r="M33" s="25"/>
      <c r="N33" s="82"/>
      <c r="O33" s="262">
        <f>(('Reorder aggregate volumes'!O154 * 'Outputs_pre-361'!O710 + 'Reorder aggregate volumes'!O183 * 'Outputs_pre-361'!O739 + 'Reorder aggregate volumes'!O212 * 'Outputs_pre-361'!O768 + 'Reorder aggregate volumes'!O328 * 'Outputs_pre-361'!O884) * thousand / hundred) + (('Reorder aggregate volumes'!O241 * ('Outputs_pre-361'!O797 + 'Outputs_pre-361'!O913) + 'Reorder aggregate volumes'!O270 * 'Outputs_pre-361'!O826 + 'Reorder aggregate volumes'!O299 * 'Outputs_pre-361'!O855)) * days_in_year / hundred</f>
        <v>-37297.986103795694</v>
      </c>
      <c r="P33" s="262">
        <f>(('Reorder aggregate volumes'!P154 * 'Outputs_pre-361'!P710 + 'Reorder aggregate volumes'!P183 * 'Outputs_pre-361'!P739 + 'Reorder aggregate volumes'!P212 * 'Outputs_pre-361'!P768 + 'Reorder aggregate volumes'!P328 * 'Outputs_pre-361'!P884) * thousand / hundred) + (('Reorder aggregate volumes'!P241 * ('Outputs_pre-361'!P797 + 'Outputs_pre-361'!P913) + 'Reorder aggregate volumes'!P270 * 'Outputs_pre-361'!P826 + 'Reorder aggregate volumes'!P299 * 'Outputs_pre-361'!P855)) * days_in_year / hundred</f>
        <v>-11100.445474052545</v>
      </c>
      <c r="Q33" s="262">
        <f>(('Reorder aggregate volumes'!Q154 * 'Outputs_pre-361'!Q710 + 'Reorder aggregate volumes'!Q183 * 'Outputs_pre-361'!Q739 + 'Reorder aggregate volumes'!Q212 * 'Outputs_pre-361'!Q768 + 'Reorder aggregate volumes'!Q328 * 'Outputs_pre-361'!Q884) * thousand / hundred) + (('Reorder aggregate volumes'!Q241 * ('Outputs_pre-361'!Q797 + 'Outputs_pre-361'!Q913) + 'Reorder aggregate volumes'!Q270 * 'Outputs_pre-361'!Q826 + 'Reorder aggregate volumes'!Q299 * 'Outputs_pre-361'!Q855)) * days_in_year / hundred</f>
        <v>-37525.591393753624</v>
      </c>
      <c r="R33" s="262">
        <f>(('Reorder aggregate volumes'!R154 * 'Outputs_pre-361'!R710 + 'Reorder aggregate volumes'!R183 * 'Outputs_pre-361'!R739 + 'Reorder aggregate volumes'!R212 * 'Outputs_pre-361'!R768 + 'Reorder aggregate volumes'!R328 * 'Outputs_pre-361'!R884) * thousand / hundred) + (('Reorder aggregate volumes'!R241 * ('Outputs_pre-361'!R797 + 'Outputs_pre-361'!R913) + 'Reorder aggregate volumes'!R270 * 'Outputs_pre-361'!R826 + 'Reorder aggregate volumes'!R299 * 'Outputs_pre-361'!R855)) * days_in_year / hundred</f>
        <v>-44206.739839428548</v>
      </c>
      <c r="S33" s="262">
        <f>(('Reorder aggregate volumes'!S154 * 'Outputs_pre-361'!S710 + 'Reorder aggregate volumes'!S183 * 'Outputs_pre-361'!S739 + 'Reorder aggregate volumes'!S212 * 'Outputs_pre-361'!S768 + 'Reorder aggregate volumes'!S328 * 'Outputs_pre-361'!S884) * thousand / hundred) + (('Reorder aggregate volumes'!S241 * ('Outputs_pre-361'!S797 + 'Outputs_pre-361'!S913) + 'Reorder aggregate volumes'!S270 * 'Outputs_pre-361'!S826 + 'Reorder aggregate volumes'!S299 * 'Outputs_pre-361'!S855)) * days_in_year / hundred</f>
        <v>0</v>
      </c>
      <c r="T33" s="262">
        <f>(('Reorder aggregate volumes'!T154 * 'Outputs_pre-361'!T710 + 'Reorder aggregate volumes'!T183 * 'Outputs_pre-361'!T739 + 'Reorder aggregate volumes'!T212 * 'Outputs_pre-361'!T768 + 'Reorder aggregate volumes'!T328 * 'Outputs_pre-361'!T884) * thousand / hundred) + (('Reorder aggregate volumes'!T241 * ('Outputs_pre-361'!T797 + 'Outputs_pre-361'!T913) + 'Reorder aggregate volumes'!T270 * 'Outputs_pre-361'!T826 + 'Reorder aggregate volumes'!T299 * 'Outputs_pre-361'!T855)) * days_in_year / hundred</f>
        <v>-10870.519315101979</v>
      </c>
      <c r="U33" s="262">
        <f>(('Reorder aggregate volumes'!U154 * 'Outputs_pre-361'!U710 + 'Reorder aggregate volumes'!U183 * 'Outputs_pre-361'!U739 + 'Reorder aggregate volumes'!U212 * 'Outputs_pre-361'!U768 + 'Reorder aggregate volumes'!U328 * 'Outputs_pre-361'!U884) * thousand / hundred) + (('Reorder aggregate volumes'!U241 * ('Outputs_pre-361'!U797 + 'Outputs_pre-361'!U913) + 'Reorder aggregate volumes'!U270 * 'Outputs_pre-361'!U826 + 'Reorder aggregate volumes'!U299 * 'Outputs_pre-361'!U855)) * days_in_year / hundred</f>
        <v>-175818.64764301374</v>
      </c>
      <c r="V33" s="262">
        <f>(('Reorder aggregate volumes'!V154 * 'Outputs_pre-361'!V710 + 'Reorder aggregate volumes'!V183 * 'Outputs_pre-361'!V739 + 'Reorder aggregate volumes'!V212 * 'Outputs_pre-361'!V768 + 'Reorder aggregate volumes'!V328 * 'Outputs_pre-361'!V884) * thousand / hundred) + (('Reorder aggregate volumes'!V241 * ('Outputs_pre-361'!V797 + 'Outputs_pre-361'!V913) + 'Reorder aggregate volumes'!V270 * 'Outputs_pre-361'!V826 + 'Reorder aggregate volumes'!V299 * 'Outputs_pre-361'!V855)) * days_in_year / hundred</f>
        <v>-1143.6736911809517</v>
      </c>
      <c r="W33" s="262">
        <f>(('Reorder aggregate volumes'!W154 * 'Outputs_pre-361'!W710 + 'Reorder aggregate volumes'!W183 * 'Outputs_pre-361'!W739 + 'Reorder aggregate volumes'!W212 * 'Outputs_pre-361'!W768 + 'Reorder aggregate volumes'!W328 * 'Outputs_pre-361'!W884) * thousand / hundred) + (('Reorder aggregate volumes'!W241 * ('Outputs_pre-361'!W797 + 'Outputs_pre-361'!W913) + 'Reorder aggregate volumes'!W270 * 'Outputs_pre-361'!W826 + 'Reorder aggregate volumes'!W299 * 'Outputs_pre-361'!W855)) * days_in_year / hundred</f>
        <v>-97.240026677380541</v>
      </c>
      <c r="X33" s="262">
        <f>(('Reorder aggregate volumes'!X154 * 'Outputs_pre-361'!X710 + 'Reorder aggregate volumes'!X183 * 'Outputs_pre-361'!X739 + 'Reorder aggregate volumes'!X212 * 'Outputs_pre-361'!X768 + 'Reorder aggregate volumes'!X328 * 'Outputs_pre-361'!X884) * thousand / hundred) + (('Reorder aggregate volumes'!X241 * ('Outputs_pre-361'!X797 + 'Outputs_pre-361'!X913) + 'Reorder aggregate volumes'!X270 * 'Outputs_pre-361'!X826 + 'Reorder aggregate volumes'!X299 * 'Outputs_pre-361'!X855)) * days_in_year / hundred</f>
        <v>-58588.638458966001</v>
      </c>
      <c r="Y33" s="262">
        <f>(('Reorder aggregate volumes'!Y154 * 'Outputs_pre-361'!Y710 + 'Reorder aggregate volumes'!Y183 * 'Outputs_pre-361'!Y739 + 'Reorder aggregate volumes'!Y212 * 'Outputs_pre-361'!Y768 + 'Reorder aggregate volumes'!Y328 * 'Outputs_pre-361'!Y884) * thousand / hundred) + (('Reorder aggregate volumes'!Y241 * ('Outputs_pre-361'!Y797 + 'Outputs_pre-361'!Y913) + 'Reorder aggregate volumes'!Y270 * 'Outputs_pre-361'!Y826 + 'Reorder aggregate volumes'!Y299 * 'Outputs_pre-361'!Y855)) * days_in_year / hundred</f>
        <v>-38716.383153250928</v>
      </c>
      <c r="Z33" s="262">
        <f>(('Reorder aggregate volumes'!Z154 * 'Outputs_pre-361'!Z710 + 'Reorder aggregate volumes'!Z183 * 'Outputs_pre-361'!Z739 + 'Reorder aggregate volumes'!Z212 * 'Outputs_pre-361'!Z768 + 'Reorder aggregate volumes'!Z328 * 'Outputs_pre-361'!Z884) * thousand / hundred) + (('Reorder aggregate volumes'!Z241 * ('Outputs_pre-361'!Z797 + 'Outputs_pre-361'!Z913) + 'Reorder aggregate volumes'!Z270 * 'Outputs_pre-361'!Z826 + 'Reorder aggregate volumes'!Z299 * 'Outputs_pre-361'!Z855)) * days_in_year / hundred</f>
        <v>-54389.702536316261</v>
      </c>
      <c r="AA33" s="262">
        <f>(('Reorder aggregate volumes'!AA154 * 'Outputs_pre-361'!AA710 + 'Reorder aggregate volumes'!AA183 * 'Outputs_pre-361'!AA739 + 'Reorder aggregate volumes'!AA212 * 'Outputs_pre-361'!AA768 + 'Reorder aggregate volumes'!AA328 * 'Outputs_pre-361'!AA884) * thousand / hundred) + (('Reorder aggregate volumes'!AA241 * ('Outputs_pre-361'!AA797 + 'Outputs_pre-361'!AA913) + 'Reorder aggregate volumes'!AA270 * 'Outputs_pre-361'!AA826 + 'Reorder aggregate volumes'!AA299 * 'Outputs_pre-361'!AA855)) * days_in_year / hundred</f>
        <v>-108487.89735993458</v>
      </c>
      <c r="AB33" s="262">
        <f>(('Reorder aggregate volumes'!AB154 * 'Outputs_pre-361'!AB710 + 'Reorder aggregate volumes'!AB183 * 'Outputs_pre-361'!AB739 + 'Reorder aggregate volumes'!AB212 * 'Outputs_pre-361'!AB768 + 'Reorder aggregate volumes'!AB328 * 'Outputs_pre-361'!AB884) * thousand / hundred) + (('Reorder aggregate volumes'!AB241 * ('Outputs_pre-361'!AB797 + 'Outputs_pre-361'!AB913) + 'Reorder aggregate volumes'!AB270 * 'Outputs_pre-361'!AB826 + 'Reorder aggregate volumes'!AB299 * 'Outputs_pre-361'!AB855)) * days_in_year / hundred</f>
        <v>-25022.722760339224</v>
      </c>
    </row>
    <row r="34" spans="1:28" x14ac:dyDescent="0.35">
      <c r="D34" s="253" t="str">
        <f t="shared" si="0"/>
        <v>_Net revenue by tariff_pre-DCP 361_HV Generation Site Specific</v>
      </c>
      <c r="E34" s="66"/>
      <c r="F34" s="66" t="s">
        <v>325</v>
      </c>
      <c r="G34" s="66" t="s">
        <v>358</v>
      </c>
      <c r="H34" s="66" t="s">
        <v>326</v>
      </c>
      <c r="I34" s="68" t="s">
        <v>202</v>
      </c>
      <c r="J34" s="24"/>
      <c r="K34" s="66" t="s">
        <v>35</v>
      </c>
      <c r="L34" s="113"/>
      <c r="M34" s="247"/>
      <c r="N34" s="113"/>
      <c r="O34" s="263">
        <f>(('Reorder aggregate volumes'!O155 * 'Outputs_pre-361'!O711 + 'Reorder aggregate volumes'!O184 * 'Outputs_pre-361'!O740 + 'Reorder aggregate volumes'!O213 * 'Outputs_pre-361'!O769 + 'Reorder aggregate volumes'!O329 * 'Outputs_pre-361'!O885) * thousand / hundred) + (('Reorder aggregate volumes'!O242 * ('Outputs_pre-361'!O798 + 'Outputs_pre-361'!O914) + 'Reorder aggregate volumes'!O271 * 'Outputs_pre-361'!O827 + 'Reorder aggregate volumes'!O300 * 'Outputs_pre-361'!O856)) * days_in_year / hundred</f>
        <v>-7239070.8438166492</v>
      </c>
      <c r="P34" s="263">
        <f>(('Reorder aggregate volumes'!P155 * 'Outputs_pre-361'!P711 + 'Reorder aggregate volumes'!P184 * 'Outputs_pre-361'!P740 + 'Reorder aggregate volumes'!P213 * 'Outputs_pre-361'!P769 + 'Reorder aggregate volumes'!P329 * 'Outputs_pre-361'!P885) * thousand / hundred) + (('Reorder aggregate volumes'!P242 * ('Outputs_pre-361'!P798 + 'Outputs_pre-361'!P914) + 'Reorder aggregate volumes'!P271 * 'Outputs_pre-361'!P827 + 'Reorder aggregate volumes'!P300 * 'Outputs_pre-361'!P856)) * days_in_year / hundred</f>
        <v>-4370092.8830691734</v>
      </c>
      <c r="Q34" s="263">
        <f>(('Reorder aggregate volumes'!Q155 * 'Outputs_pre-361'!Q711 + 'Reorder aggregate volumes'!Q184 * 'Outputs_pre-361'!Q740 + 'Reorder aggregate volumes'!Q213 * 'Outputs_pre-361'!Q769 + 'Reorder aggregate volumes'!Q329 * 'Outputs_pre-361'!Q885) * thousand / hundred) + (('Reorder aggregate volumes'!Q242 * ('Outputs_pre-361'!Q798 + 'Outputs_pre-361'!Q914) + 'Reorder aggregate volumes'!Q271 * 'Outputs_pre-361'!Q827 + 'Reorder aggregate volumes'!Q300 * 'Outputs_pre-361'!Q856)) * days_in_year / hundred</f>
        <v>-3239153.7854403052</v>
      </c>
      <c r="R34" s="263">
        <f>(('Reorder aggregate volumes'!R155 * 'Outputs_pre-361'!R711 + 'Reorder aggregate volumes'!R184 * 'Outputs_pre-361'!R740 + 'Reorder aggregate volumes'!R213 * 'Outputs_pre-361'!R769 + 'Reorder aggregate volumes'!R329 * 'Outputs_pre-361'!R885) * thousand / hundred) + (('Reorder aggregate volumes'!R242 * ('Outputs_pre-361'!R798 + 'Outputs_pre-361'!R914) + 'Reorder aggregate volumes'!R271 * 'Outputs_pre-361'!R827 + 'Reorder aggregate volumes'!R300 * 'Outputs_pre-361'!R856)) * days_in_year / hundred</f>
        <v>-10239140.833855838</v>
      </c>
      <c r="S34" s="263">
        <f>(('Reorder aggregate volumes'!S155 * 'Outputs_pre-361'!S711 + 'Reorder aggregate volumes'!S184 * 'Outputs_pre-361'!S740 + 'Reorder aggregate volumes'!S213 * 'Outputs_pre-361'!S769 + 'Reorder aggregate volumes'!S329 * 'Outputs_pre-361'!S885) * thousand / hundred) + (('Reorder aggregate volumes'!S242 * ('Outputs_pre-361'!S798 + 'Outputs_pre-361'!S914) + 'Reorder aggregate volumes'!S271 * 'Outputs_pre-361'!S827 + 'Reorder aggregate volumes'!S300 * 'Outputs_pre-361'!S856)) * days_in_year / hundred</f>
        <v>-3802496.0307102357</v>
      </c>
      <c r="T34" s="263">
        <f>(('Reorder aggregate volumes'!T155 * 'Outputs_pre-361'!T711 + 'Reorder aggregate volumes'!T184 * 'Outputs_pre-361'!T740 + 'Reorder aggregate volumes'!T213 * 'Outputs_pre-361'!T769 + 'Reorder aggregate volumes'!T329 * 'Outputs_pre-361'!T885) * thousand / hundred) + (('Reorder aggregate volumes'!T242 * ('Outputs_pre-361'!T798 + 'Outputs_pre-361'!T914) + 'Reorder aggregate volumes'!T271 * 'Outputs_pre-361'!T827 + 'Reorder aggregate volumes'!T300 * 'Outputs_pre-361'!T856)) * days_in_year / hundred</f>
        <v>-5661562.9514033301</v>
      </c>
      <c r="U34" s="263">
        <f>(('Reorder aggregate volumes'!U155 * 'Outputs_pre-361'!U711 + 'Reorder aggregate volumes'!U184 * 'Outputs_pre-361'!U740 + 'Reorder aggregate volumes'!U213 * 'Outputs_pre-361'!U769 + 'Reorder aggregate volumes'!U329 * 'Outputs_pre-361'!U885) * thousand / hundred) + (('Reorder aggregate volumes'!U242 * ('Outputs_pre-361'!U798 + 'Outputs_pre-361'!U914) + 'Reorder aggregate volumes'!U271 * 'Outputs_pre-361'!U827 + 'Reorder aggregate volumes'!U300 * 'Outputs_pre-361'!U856)) * days_in_year / hundred</f>
        <v>-3270366.7848293553</v>
      </c>
      <c r="V34" s="263">
        <f>(('Reorder aggregate volumes'!V155 * 'Outputs_pre-361'!V711 + 'Reorder aggregate volumes'!V184 * 'Outputs_pre-361'!V740 + 'Reorder aggregate volumes'!V213 * 'Outputs_pre-361'!V769 + 'Reorder aggregate volumes'!V329 * 'Outputs_pre-361'!V885) * thousand / hundred) + (('Reorder aggregate volumes'!V242 * ('Outputs_pre-361'!V798 + 'Outputs_pre-361'!V914) + 'Reorder aggregate volumes'!V271 * 'Outputs_pre-361'!V827 + 'Reorder aggregate volumes'!V300 * 'Outputs_pre-361'!V856)) * days_in_year / hundred</f>
        <v>-1321744.3693214508</v>
      </c>
      <c r="W34" s="263">
        <f>(('Reorder aggregate volumes'!W155 * 'Outputs_pre-361'!W711 + 'Reorder aggregate volumes'!W184 * 'Outputs_pre-361'!W740 + 'Reorder aggregate volumes'!W213 * 'Outputs_pre-361'!W769 + 'Reorder aggregate volumes'!W329 * 'Outputs_pre-361'!W885) * thousand / hundred) + (('Reorder aggregate volumes'!W242 * ('Outputs_pre-361'!W798 + 'Outputs_pre-361'!W914) + 'Reorder aggregate volumes'!W271 * 'Outputs_pre-361'!W827 + 'Reorder aggregate volumes'!W300 * 'Outputs_pre-361'!W856)) * days_in_year / hundred</f>
        <v>-3726538.0085686422</v>
      </c>
      <c r="X34" s="263">
        <f>(('Reorder aggregate volumes'!X155 * 'Outputs_pre-361'!X711 + 'Reorder aggregate volumes'!X184 * 'Outputs_pre-361'!X740 + 'Reorder aggregate volumes'!X213 * 'Outputs_pre-361'!X769 + 'Reorder aggregate volumes'!X329 * 'Outputs_pre-361'!X885) * thousand / hundred) + (('Reorder aggregate volumes'!X242 * ('Outputs_pre-361'!X798 + 'Outputs_pre-361'!X914) + 'Reorder aggregate volumes'!X271 * 'Outputs_pre-361'!X827 + 'Reorder aggregate volumes'!X300 * 'Outputs_pre-361'!X856)) * days_in_year / hundred</f>
        <v>-7731778.8693970237</v>
      </c>
      <c r="Y34" s="263">
        <f>(('Reorder aggregate volumes'!Y155 * 'Outputs_pre-361'!Y711 + 'Reorder aggregate volumes'!Y184 * 'Outputs_pre-361'!Y740 + 'Reorder aggregate volumes'!Y213 * 'Outputs_pre-361'!Y769 + 'Reorder aggregate volumes'!Y329 * 'Outputs_pre-361'!Y885) * thousand / hundred) + (('Reorder aggregate volumes'!Y242 * ('Outputs_pre-361'!Y798 + 'Outputs_pre-361'!Y914) + 'Reorder aggregate volumes'!Y271 * 'Outputs_pre-361'!Y827 + 'Reorder aggregate volumes'!Y300 * 'Outputs_pre-361'!Y856)) * days_in_year / hundred</f>
        <v>-7911326.1413343381</v>
      </c>
      <c r="Z34" s="263">
        <f>(('Reorder aggregate volumes'!Z155 * 'Outputs_pre-361'!Z711 + 'Reorder aggregate volumes'!Z184 * 'Outputs_pre-361'!Z740 + 'Reorder aggregate volumes'!Z213 * 'Outputs_pre-361'!Z769 + 'Reorder aggregate volumes'!Z329 * 'Outputs_pre-361'!Z885) * thousand / hundred) + (('Reorder aggregate volumes'!Z242 * ('Outputs_pre-361'!Z798 + 'Outputs_pre-361'!Z914) + 'Reorder aggregate volumes'!Z271 * 'Outputs_pre-361'!Z827 + 'Reorder aggregate volumes'!Z300 * 'Outputs_pre-361'!Z856)) * days_in_year / hundred</f>
        <v>-2313593.1910963515</v>
      </c>
      <c r="AA34" s="263">
        <f>(('Reorder aggregate volumes'!AA155 * 'Outputs_pre-361'!AA711 + 'Reorder aggregate volumes'!AA184 * 'Outputs_pre-361'!AA740 + 'Reorder aggregate volumes'!AA213 * 'Outputs_pre-361'!AA769 + 'Reorder aggregate volumes'!AA329 * 'Outputs_pre-361'!AA885) * thousand / hundred) + (('Reorder aggregate volumes'!AA242 * ('Outputs_pre-361'!AA798 + 'Outputs_pre-361'!AA914) + 'Reorder aggregate volumes'!AA271 * 'Outputs_pre-361'!AA827 + 'Reorder aggregate volumes'!AA300 * 'Outputs_pre-361'!AA856)) * days_in_year / hundred</f>
        <v>-2313623.706224856</v>
      </c>
      <c r="AB34" s="263">
        <f>(('Reorder aggregate volumes'!AB155 * 'Outputs_pre-361'!AB711 + 'Reorder aggregate volumes'!AB184 * 'Outputs_pre-361'!AB740 + 'Reorder aggregate volumes'!AB213 * 'Outputs_pre-361'!AB769 + 'Reorder aggregate volumes'!AB329 * 'Outputs_pre-361'!AB885) * thousand / hundred) + (('Reorder aggregate volumes'!AB242 * ('Outputs_pre-361'!AB798 + 'Outputs_pre-361'!AB914) + 'Reorder aggregate volumes'!AB271 * 'Outputs_pre-361'!AB827 + 'Reorder aggregate volumes'!AB300 * 'Outputs_pre-361'!AB856)) * days_in_year / hundred</f>
        <v>-4326246.6626720531</v>
      </c>
    </row>
    <row r="35" spans="1:28" x14ac:dyDescent="0.35">
      <c r="D35" s="251" t="str">
        <f t="shared" ref="D35:D63" si="1">E35&amp;"_"&amp;F35&amp;"_"&amp;H35&amp;"_"&amp;I35</f>
        <v>_Net revenue by tariff_post-DCP 361_Domestic Aggregated with Residual</v>
      </c>
      <c r="E35" s="59"/>
      <c r="F35" s="59" t="s">
        <v>325</v>
      </c>
      <c r="G35" s="59" t="s">
        <v>358</v>
      </c>
      <c r="H35" s="59" t="s">
        <v>327</v>
      </c>
      <c r="I35" s="59" t="s">
        <v>238</v>
      </c>
      <c r="J35" s="29"/>
      <c r="K35" s="59" t="s">
        <v>35</v>
      </c>
      <c r="L35" s="112"/>
      <c r="M35" s="246"/>
      <c r="N35" s="112"/>
      <c r="O35" s="286">
        <f>(('Reorder aggregate volumes'!O127 * 'Outputs_post-361'!O683 + 'Reorder aggregate volumes'!O156 * 'Outputs_post-361'!O712 + 'Reorder aggregate volumes'!O185 * 'Outputs_post-361'!O741 + 'Reorder aggregate volumes'!O301 * 'Outputs_post-361'!O857) * thousand / hundred) + (('Reorder aggregate volumes'!O214 * ('Outputs_post-361'!O770 + 'Outputs_post-361'!O886) + 'Reorder aggregate volumes'!O243 * 'Outputs_post-361'!O799 + 'Reorder aggregate volumes'!O272 * 'Outputs_post-361'!O828)) * days_in_year / hundred</f>
        <v>183850610.05505753</v>
      </c>
      <c r="P35" s="262">
        <f>(('Reorder aggregate volumes'!P127 * 'Outputs_post-361'!P683 + 'Reorder aggregate volumes'!P156 * 'Outputs_post-361'!P712 + 'Reorder aggregate volumes'!P185 * 'Outputs_post-361'!P741 + 'Reorder aggregate volumes'!P301 * 'Outputs_post-361'!P857) * thousand / hundred) + (('Reorder aggregate volumes'!P214 * ('Outputs_post-361'!P770 + 'Outputs_post-361'!P886) + 'Reorder aggregate volumes'!P243 * 'Outputs_post-361'!P799 + 'Reorder aggregate volumes'!P272 * 'Outputs_post-361'!P828)) * days_in_year / hundred</f>
        <v>149432940.59973323</v>
      </c>
      <c r="Q35" s="262">
        <f>(('Reorder aggregate volumes'!Q127 * 'Outputs_post-361'!Q683 + 'Reorder aggregate volumes'!Q156 * 'Outputs_post-361'!Q712 + 'Reorder aggregate volumes'!Q185 * 'Outputs_post-361'!Q741 + 'Reorder aggregate volumes'!Q301 * 'Outputs_post-361'!Q857) * thousand / hundred) + (('Reorder aggregate volumes'!Q214 * ('Outputs_post-361'!Q770 + 'Outputs_post-361'!Q886) + 'Reorder aggregate volumes'!Q243 * 'Outputs_post-361'!Q799 + 'Reorder aggregate volumes'!Q272 * 'Outputs_post-361'!Q828)) * days_in_year / hundred</f>
        <v>186169560.93960676</v>
      </c>
      <c r="R35" s="262">
        <f>(('Reorder aggregate volumes'!R127 * 'Outputs_post-361'!R683 + 'Reorder aggregate volumes'!R156 * 'Outputs_post-361'!R712 + 'Reorder aggregate volumes'!R185 * 'Outputs_post-361'!R741 + 'Reorder aggregate volumes'!R301 * 'Outputs_post-361'!R857) * thousand / hundred) + (('Reorder aggregate volumes'!R214 * ('Outputs_post-361'!R770 + 'Outputs_post-361'!R886) + 'Reorder aggregate volumes'!R243 * 'Outputs_post-361'!R799 + 'Reorder aggregate volumes'!R272 * 'Outputs_post-361'!R828)) * days_in_year / hundred</f>
        <v>114785550.80535692</v>
      </c>
      <c r="S35" s="262">
        <f>(('Reorder aggregate volumes'!S127 * 'Outputs_post-361'!S683 + 'Reorder aggregate volumes'!S156 * 'Outputs_post-361'!S712 + 'Reorder aggregate volumes'!S185 * 'Outputs_post-361'!S741 + 'Reorder aggregate volumes'!S301 * 'Outputs_post-361'!S857) * thousand / hundred) + (('Reorder aggregate volumes'!S214 * ('Outputs_post-361'!S770 + 'Outputs_post-361'!S886) + 'Reorder aggregate volumes'!S243 * 'Outputs_post-361'!S799 + 'Reorder aggregate volumes'!S272 * 'Outputs_post-361'!S828)) * days_in_year / hundred</f>
        <v>263383074.73867255</v>
      </c>
      <c r="T35" s="262">
        <f>(('Reorder aggregate volumes'!T127 * 'Outputs_post-361'!T683 + 'Reorder aggregate volumes'!T156 * 'Outputs_post-361'!T712 + 'Reorder aggregate volumes'!T185 * 'Outputs_post-361'!T741 + 'Reorder aggregate volumes'!T301 * 'Outputs_post-361'!T857) * thousand / hundred) + (('Reorder aggregate volumes'!T214 * ('Outputs_post-361'!T770 + 'Outputs_post-361'!T886) + 'Reorder aggregate volumes'!T243 * 'Outputs_post-361'!T799 + 'Reorder aggregate volumes'!T272 * 'Outputs_post-361'!T828)) * days_in_year / hundred</f>
        <v>189342411.92007047</v>
      </c>
      <c r="U35" s="262">
        <f>(('Reorder aggregate volumes'!U127 * 'Outputs_post-361'!U683 + 'Reorder aggregate volumes'!U156 * 'Outputs_post-361'!U712 + 'Reorder aggregate volumes'!U185 * 'Outputs_post-361'!U741 + 'Reorder aggregate volumes'!U301 * 'Outputs_post-361'!U857) * thousand / hundred) + (('Reorder aggregate volumes'!U214 * ('Outputs_post-361'!U770 + 'Outputs_post-361'!U886) + 'Reorder aggregate volumes'!U243 * 'Outputs_post-361'!U799 + 'Reorder aggregate volumes'!U272 * 'Outputs_post-361'!U828)) * days_in_year / hundred</f>
        <v>171493680.16690311</v>
      </c>
      <c r="V35" s="262">
        <f>(('Reorder aggregate volumes'!V127 * 'Outputs_post-361'!V683 + 'Reorder aggregate volumes'!V156 * 'Outputs_post-361'!V712 + 'Reorder aggregate volumes'!V185 * 'Outputs_post-361'!V741 + 'Reorder aggregate volumes'!V301 * 'Outputs_post-361'!V857) * thousand / hundred) + (('Reorder aggregate volumes'!V214 * ('Outputs_post-361'!V770 + 'Outputs_post-361'!V886) + 'Reorder aggregate volumes'!V243 * 'Outputs_post-361'!V799 + 'Reorder aggregate volumes'!V272 * 'Outputs_post-361'!V828)) * days_in_year / hundred</f>
        <v>177263923.4449667</v>
      </c>
      <c r="W35" s="262">
        <f>(('Reorder aggregate volumes'!W127 * 'Outputs_post-361'!W683 + 'Reorder aggregate volumes'!W156 * 'Outputs_post-361'!W712 + 'Reorder aggregate volumes'!W185 * 'Outputs_post-361'!W741 + 'Reorder aggregate volumes'!W301 * 'Outputs_post-361'!W857) * thousand / hundred) + (('Reorder aggregate volumes'!W214 * ('Outputs_post-361'!W770 + 'Outputs_post-361'!W886) + 'Reorder aggregate volumes'!W243 * 'Outputs_post-361'!W799 + 'Reorder aggregate volumes'!W272 * 'Outputs_post-361'!W828)) * days_in_year / hundred</f>
        <v>241534483.74858955</v>
      </c>
      <c r="X35" s="262">
        <f>(('Reorder aggregate volumes'!X127 * 'Outputs_post-361'!X683 + 'Reorder aggregate volumes'!X156 * 'Outputs_post-361'!X712 + 'Reorder aggregate volumes'!X185 * 'Outputs_post-361'!X741 + 'Reorder aggregate volumes'!X301 * 'Outputs_post-361'!X857) * thousand / hundred) + (('Reorder aggregate volumes'!X214 * ('Outputs_post-361'!X770 + 'Outputs_post-361'!X886) + 'Reorder aggregate volumes'!X243 * 'Outputs_post-361'!X799 + 'Reorder aggregate volumes'!X272 * 'Outputs_post-361'!X828)) * days_in_year / hundred</f>
        <v>318549957.83323336</v>
      </c>
      <c r="Y35" s="262">
        <f>(('Reorder aggregate volumes'!Y127 * 'Outputs_post-361'!Y683 + 'Reorder aggregate volumes'!Y156 * 'Outputs_post-361'!Y712 + 'Reorder aggregate volumes'!Y185 * 'Outputs_post-361'!Y741 + 'Reorder aggregate volumes'!Y301 * 'Outputs_post-361'!Y857) * thousand / hundred) + (('Reorder aggregate volumes'!Y214 * ('Outputs_post-361'!Y770 + 'Outputs_post-361'!Y886) + 'Reorder aggregate volumes'!Y243 * 'Outputs_post-361'!Y799 + 'Reorder aggregate volumes'!Y272 * 'Outputs_post-361'!Y828)) * days_in_year / hundred</f>
        <v>216762891.81633794</v>
      </c>
      <c r="Z35" s="262">
        <f>(('Reorder aggregate volumes'!Z127 * 'Outputs_post-361'!Z683 + 'Reorder aggregate volumes'!Z156 * 'Outputs_post-361'!Z712 + 'Reorder aggregate volumes'!Z185 * 'Outputs_post-361'!Z741 + 'Reorder aggregate volumes'!Z301 * 'Outputs_post-361'!Z857) * thousand / hundred) + (('Reorder aggregate volumes'!Z214 * ('Outputs_post-361'!Z770 + 'Outputs_post-361'!Z886) + 'Reorder aggregate volumes'!Z243 * 'Outputs_post-361'!Z799 + 'Reorder aggregate volumes'!Z272 * 'Outputs_post-361'!Z828)) * days_in_year / hundred</f>
        <v>215636608.71813548</v>
      </c>
      <c r="AA35" s="262">
        <f>(('Reorder aggregate volumes'!AA127 * 'Outputs_post-361'!AA683 + 'Reorder aggregate volumes'!AA156 * 'Outputs_post-361'!AA712 + 'Reorder aggregate volumes'!AA185 * 'Outputs_post-361'!AA741 + 'Reorder aggregate volumes'!AA301 * 'Outputs_post-361'!AA857) * thousand / hundred) + (('Reorder aggregate volumes'!AA214 * ('Outputs_post-361'!AA770 + 'Outputs_post-361'!AA886) + 'Reorder aggregate volumes'!AA243 * 'Outputs_post-361'!AA799 + 'Reorder aggregate volumes'!AA272 * 'Outputs_post-361'!AA828)) * days_in_year / hundred</f>
        <v>177523937.2843886</v>
      </c>
      <c r="AB35" s="262">
        <f>(('Reorder aggregate volumes'!AB127 * 'Outputs_post-361'!AB683 + 'Reorder aggregate volumes'!AB156 * 'Outputs_post-361'!AB712 + 'Reorder aggregate volumes'!AB185 * 'Outputs_post-361'!AB741 + 'Reorder aggregate volumes'!AB301 * 'Outputs_post-361'!AB857) * thousand / hundred) + (('Reorder aggregate volumes'!AB214 * ('Outputs_post-361'!AB770 + 'Outputs_post-361'!AB886) + 'Reorder aggregate volumes'!AB243 * 'Outputs_post-361'!AB799 + 'Reorder aggregate volumes'!AB272 * 'Outputs_post-361'!AB828)) * days_in_year / hundred</f>
        <v>112971007.35111137</v>
      </c>
    </row>
    <row r="36" spans="1:28" x14ac:dyDescent="0.35">
      <c r="D36" s="252" t="str">
        <f t="shared" si="1"/>
        <v>_Net revenue by tariff_post-DCP 361_Domestic Aggregated (Related MPAN)</v>
      </c>
      <c r="E36" s="63"/>
      <c r="F36" s="63" t="s">
        <v>325</v>
      </c>
      <c r="G36" s="63" t="s">
        <v>358</v>
      </c>
      <c r="H36" s="63" t="s">
        <v>327</v>
      </c>
      <c r="I36" s="63" t="s">
        <v>189</v>
      </c>
      <c r="J36" s="11"/>
      <c r="K36" s="63" t="s">
        <v>35</v>
      </c>
      <c r="L36" s="82"/>
      <c r="M36" s="25"/>
      <c r="N36" s="82"/>
      <c r="O36" s="262">
        <f>(('Reorder aggregate volumes'!O128 * 'Outputs_post-361'!O684 + 'Reorder aggregate volumes'!O157 * 'Outputs_post-361'!O713 + 'Reorder aggregate volumes'!O186 * 'Outputs_post-361'!O742 + 'Reorder aggregate volumes'!O302 * 'Outputs_post-361'!O858) * thousand / hundred) + (('Reorder aggregate volumes'!O215 * ('Outputs_post-361'!O771 + 'Outputs_post-361'!O887) + 'Reorder aggregate volumes'!O244 * 'Outputs_post-361'!O800 + 'Reorder aggregate volumes'!O273 * 'Outputs_post-361'!O829)) * days_in_year / hundred</f>
        <v>24428.082659672993</v>
      </c>
      <c r="P36" s="262">
        <f>(('Reorder aggregate volumes'!P128 * 'Outputs_post-361'!P684 + 'Reorder aggregate volumes'!P157 * 'Outputs_post-361'!P713 + 'Reorder aggregate volumes'!P186 * 'Outputs_post-361'!P742 + 'Reorder aggregate volumes'!P302 * 'Outputs_post-361'!P858) * thousand / hundred) + (('Reorder aggregate volumes'!P215 * ('Outputs_post-361'!P771 + 'Outputs_post-361'!P887) + 'Reorder aggregate volumes'!P244 * 'Outputs_post-361'!P800 + 'Reorder aggregate volumes'!P273 * 'Outputs_post-361'!P829)) * days_in_year / hundred</f>
        <v>119111.34903462656</v>
      </c>
      <c r="Q36" s="262">
        <f>(('Reorder aggregate volumes'!Q128 * 'Outputs_post-361'!Q684 + 'Reorder aggregate volumes'!Q157 * 'Outputs_post-361'!Q713 + 'Reorder aggregate volumes'!Q186 * 'Outputs_post-361'!Q742 + 'Reorder aggregate volumes'!Q302 * 'Outputs_post-361'!Q858) * thousand / hundred) + (('Reorder aggregate volumes'!Q215 * ('Outputs_post-361'!Q771 + 'Outputs_post-361'!Q887) + 'Reorder aggregate volumes'!Q244 * 'Outputs_post-361'!Q800 + 'Reorder aggregate volumes'!Q273 * 'Outputs_post-361'!Q829)) * days_in_year / hundred</f>
        <v>54127.618097250474</v>
      </c>
      <c r="R36" s="262">
        <f>(('Reorder aggregate volumes'!R128 * 'Outputs_post-361'!R684 + 'Reorder aggregate volumes'!R157 * 'Outputs_post-361'!R713 + 'Reorder aggregate volumes'!R186 * 'Outputs_post-361'!R742 + 'Reorder aggregate volumes'!R302 * 'Outputs_post-361'!R858) * thousand / hundred) + (('Reorder aggregate volumes'!R215 * ('Outputs_post-361'!R771 + 'Outputs_post-361'!R887) + 'Reorder aggregate volumes'!R244 * 'Outputs_post-361'!R800 + 'Reorder aggregate volumes'!R273 * 'Outputs_post-361'!R829)) * days_in_year / hundred</f>
        <v>4722081.8938655844</v>
      </c>
      <c r="S36" s="262">
        <f>(('Reorder aggregate volumes'!S128 * 'Outputs_post-361'!S684 + 'Reorder aggregate volumes'!S157 * 'Outputs_post-361'!S713 + 'Reorder aggregate volumes'!S186 * 'Outputs_post-361'!S742 + 'Reorder aggregate volumes'!S302 * 'Outputs_post-361'!S858) * thousand / hundred) + (('Reorder aggregate volumes'!S215 * ('Outputs_post-361'!S771 + 'Outputs_post-361'!S887) + 'Reorder aggregate volumes'!S244 * 'Outputs_post-361'!S800 + 'Reorder aggregate volumes'!S273 * 'Outputs_post-361'!S829)) * days_in_year / hundred</f>
        <v>631880.50682144868</v>
      </c>
      <c r="T36" s="262">
        <f>(('Reorder aggregate volumes'!T128 * 'Outputs_post-361'!T684 + 'Reorder aggregate volumes'!T157 * 'Outputs_post-361'!T713 + 'Reorder aggregate volumes'!T186 * 'Outputs_post-361'!T742 + 'Reorder aggregate volumes'!T302 * 'Outputs_post-361'!T858) * thousand / hundred) + (('Reorder aggregate volumes'!T215 * ('Outputs_post-361'!T771 + 'Outputs_post-361'!T887) + 'Reorder aggregate volumes'!T244 * 'Outputs_post-361'!T800 + 'Reorder aggregate volumes'!T273 * 'Outputs_post-361'!T829)) * days_in_year / hundred</f>
        <v>387365.7683163514</v>
      </c>
      <c r="U36" s="262">
        <f>(('Reorder aggregate volumes'!U128 * 'Outputs_post-361'!U684 + 'Reorder aggregate volumes'!U157 * 'Outputs_post-361'!U713 + 'Reorder aggregate volumes'!U186 * 'Outputs_post-361'!U742 + 'Reorder aggregate volumes'!U302 * 'Outputs_post-361'!U858) * thousand / hundred) + (('Reorder aggregate volumes'!U215 * ('Outputs_post-361'!U771 + 'Outputs_post-361'!U887) + 'Reorder aggregate volumes'!U244 * 'Outputs_post-361'!U800 + 'Reorder aggregate volumes'!U273 * 'Outputs_post-361'!U829)) * days_in_year / hundred</f>
        <v>37479.294506443177</v>
      </c>
      <c r="V36" s="262">
        <f>(('Reorder aggregate volumes'!V128 * 'Outputs_post-361'!V684 + 'Reorder aggregate volumes'!V157 * 'Outputs_post-361'!V713 + 'Reorder aggregate volumes'!V186 * 'Outputs_post-361'!V742 + 'Reorder aggregate volumes'!V302 * 'Outputs_post-361'!V858) * thousand / hundred) + (('Reorder aggregate volumes'!V215 * ('Outputs_post-361'!V771 + 'Outputs_post-361'!V887) + 'Reorder aggregate volumes'!V244 * 'Outputs_post-361'!V800 + 'Reorder aggregate volumes'!V273 * 'Outputs_post-361'!V829)) * days_in_year / hundred</f>
        <v>192274.07185782862</v>
      </c>
      <c r="W36" s="262">
        <f>(('Reorder aggregate volumes'!W128 * 'Outputs_post-361'!W684 + 'Reorder aggregate volumes'!W157 * 'Outputs_post-361'!W713 + 'Reorder aggregate volumes'!W186 * 'Outputs_post-361'!W742 + 'Reorder aggregate volumes'!W302 * 'Outputs_post-361'!W858) * thousand / hundred) + (('Reorder aggregate volumes'!W215 * ('Outputs_post-361'!W771 + 'Outputs_post-361'!W887) + 'Reorder aggregate volumes'!W244 * 'Outputs_post-361'!W800 + 'Reorder aggregate volumes'!W273 * 'Outputs_post-361'!W829)) * days_in_year / hundred</f>
        <v>208517.68772877601</v>
      </c>
      <c r="X36" s="262">
        <f>(('Reorder aggregate volumes'!X128 * 'Outputs_post-361'!X684 + 'Reorder aggregate volumes'!X157 * 'Outputs_post-361'!X713 + 'Reorder aggregate volumes'!X186 * 'Outputs_post-361'!X742 + 'Reorder aggregate volumes'!X302 * 'Outputs_post-361'!X858) * thousand / hundred) + (('Reorder aggregate volumes'!X215 * ('Outputs_post-361'!X771 + 'Outputs_post-361'!X887) + 'Reorder aggregate volumes'!X244 * 'Outputs_post-361'!X800 + 'Reorder aggregate volumes'!X273 * 'Outputs_post-361'!X829)) * days_in_year / hundred</f>
        <v>147492.01142670296</v>
      </c>
      <c r="Y36" s="262">
        <f>(('Reorder aggregate volumes'!Y128 * 'Outputs_post-361'!Y684 + 'Reorder aggregate volumes'!Y157 * 'Outputs_post-361'!Y713 + 'Reorder aggregate volumes'!Y186 * 'Outputs_post-361'!Y742 + 'Reorder aggregate volumes'!Y302 * 'Outputs_post-361'!Y858) * thousand / hundred) + (('Reorder aggregate volumes'!Y215 * ('Outputs_post-361'!Y771 + 'Outputs_post-361'!Y887) + 'Reorder aggregate volumes'!Y244 * 'Outputs_post-361'!Y800 + 'Reorder aggregate volumes'!Y273 * 'Outputs_post-361'!Y829)) * days_in_year / hundred</f>
        <v>126658.45075660976</v>
      </c>
      <c r="Z36" s="262">
        <f>(('Reorder aggregate volumes'!Z128 * 'Outputs_post-361'!Z684 + 'Reorder aggregate volumes'!Z157 * 'Outputs_post-361'!Z713 + 'Reorder aggregate volumes'!Z186 * 'Outputs_post-361'!Z742 + 'Reorder aggregate volumes'!Z302 * 'Outputs_post-361'!Z858) * thousand / hundred) + (('Reorder aggregate volumes'!Z215 * ('Outputs_post-361'!Z771 + 'Outputs_post-361'!Z887) + 'Reorder aggregate volumes'!Z244 * 'Outputs_post-361'!Z800 + 'Reorder aggregate volumes'!Z273 * 'Outputs_post-361'!Z829)) * days_in_year / hundred</f>
        <v>51769.728786391905</v>
      </c>
      <c r="AA36" s="262">
        <f>(('Reorder aggregate volumes'!AA128 * 'Outputs_post-361'!AA684 + 'Reorder aggregate volumes'!AA157 * 'Outputs_post-361'!AA713 + 'Reorder aggregate volumes'!AA186 * 'Outputs_post-361'!AA742 + 'Reorder aggregate volumes'!AA302 * 'Outputs_post-361'!AA858) * thousand / hundred) + (('Reorder aggregate volumes'!AA215 * ('Outputs_post-361'!AA771 + 'Outputs_post-361'!AA887) + 'Reorder aggregate volumes'!AA244 * 'Outputs_post-361'!AA800 + 'Reorder aggregate volumes'!AA273 * 'Outputs_post-361'!AA829)) * days_in_year / hundred</f>
        <v>68502.452860630583</v>
      </c>
      <c r="AB36" s="262">
        <f>(('Reorder aggregate volumes'!AB128 * 'Outputs_post-361'!AB684 + 'Reorder aggregate volumes'!AB157 * 'Outputs_post-361'!AB713 + 'Reorder aggregate volumes'!AB186 * 'Outputs_post-361'!AB742 + 'Reorder aggregate volumes'!AB302 * 'Outputs_post-361'!AB858) * thousand / hundred) + (('Reorder aggregate volumes'!AB215 * ('Outputs_post-361'!AB771 + 'Outputs_post-361'!AB887) + 'Reorder aggregate volumes'!AB244 * 'Outputs_post-361'!AB800 + 'Reorder aggregate volumes'!AB273 * 'Outputs_post-361'!AB829)) * days_in_year / hundred</f>
        <v>4963.3580003047573</v>
      </c>
    </row>
    <row r="37" spans="1:28" x14ac:dyDescent="0.35">
      <c r="D37" s="252" t="str">
        <f t="shared" si="1"/>
        <v>_Net revenue by tariff_post-DCP 361_Non-Domestic Aggregated No Residual</v>
      </c>
      <c r="E37" s="63"/>
      <c r="F37" s="63" t="s">
        <v>325</v>
      </c>
      <c r="G37" s="63" t="s">
        <v>358</v>
      </c>
      <c r="H37" s="63" t="s">
        <v>327</v>
      </c>
      <c r="I37" s="63" t="s">
        <v>239</v>
      </c>
      <c r="J37" s="11"/>
      <c r="K37" s="63" t="s">
        <v>35</v>
      </c>
      <c r="L37" s="82"/>
      <c r="M37" s="285"/>
      <c r="N37" s="82"/>
      <c r="O37" s="262">
        <f>(('Reorder aggregate volumes'!O129 * 'Outputs_post-361'!O685 + 'Reorder aggregate volumes'!O158 * 'Outputs_post-361'!O714 + 'Reorder aggregate volumes'!O187 * 'Outputs_post-361'!O743 + 'Reorder aggregate volumes'!O303 * 'Outputs_post-361'!O859) * thousand / hundred) + (('Reorder aggregate volumes'!O216 * ('Outputs_post-361'!O772 + 'Outputs_post-361'!O888) + 'Reorder aggregate volumes'!O245 * 'Outputs_post-361'!O801 + 'Reorder aggregate volumes'!O274 * 'Outputs_post-361'!O830)) * days_in_year / hundred</f>
        <v>0</v>
      </c>
      <c r="P37" s="262">
        <f>(('Reorder aggregate volumes'!P129 * 'Outputs_post-361'!P685 + 'Reorder aggregate volumes'!P158 * 'Outputs_post-361'!P714 + 'Reorder aggregate volumes'!P187 * 'Outputs_post-361'!P743 + 'Reorder aggregate volumes'!P303 * 'Outputs_post-361'!P859) * thousand / hundred) + (('Reorder aggregate volumes'!P216 * ('Outputs_post-361'!P772 + 'Outputs_post-361'!P888) + 'Reorder aggregate volumes'!P245 * 'Outputs_post-361'!P801 + 'Reorder aggregate volumes'!P274 * 'Outputs_post-361'!P830)) * days_in_year / hundred</f>
        <v>0</v>
      </c>
      <c r="Q37" s="262">
        <f>(('Reorder aggregate volumes'!Q129 * 'Outputs_post-361'!Q685 + 'Reorder aggregate volumes'!Q158 * 'Outputs_post-361'!Q714 + 'Reorder aggregate volumes'!Q187 * 'Outputs_post-361'!Q743 + 'Reorder aggregate volumes'!Q303 * 'Outputs_post-361'!Q859) * thousand / hundred) + (('Reorder aggregate volumes'!Q216 * ('Outputs_post-361'!Q772 + 'Outputs_post-361'!Q888) + 'Reorder aggregate volumes'!Q245 * 'Outputs_post-361'!Q801 + 'Reorder aggregate volumes'!Q274 * 'Outputs_post-361'!Q830)) * days_in_year / hundred</f>
        <v>0</v>
      </c>
      <c r="R37" s="262">
        <f>(('Reorder aggregate volumes'!R129 * 'Outputs_post-361'!R685 + 'Reorder aggregate volumes'!R158 * 'Outputs_post-361'!R714 + 'Reorder aggregate volumes'!R187 * 'Outputs_post-361'!R743 + 'Reorder aggregate volumes'!R303 * 'Outputs_post-361'!R859) * thousand / hundred) + (('Reorder aggregate volumes'!R216 * ('Outputs_post-361'!R772 + 'Outputs_post-361'!R888) + 'Reorder aggregate volumes'!R245 * 'Outputs_post-361'!R801 + 'Reorder aggregate volumes'!R274 * 'Outputs_post-361'!R830)) * days_in_year / hundred</f>
        <v>0</v>
      </c>
      <c r="S37" s="262">
        <f>(('Reorder aggregate volumes'!S129 * 'Outputs_post-361'!S685 + 'Reorder aggregate volumes'!S158 * 'Outputs_post-361'!S714 + 'Reorder aggregate volumes'!S187 * 'Outputs_post-361'!S743 + 'Reorder aggregate volumes'!S303 * 'Outputs_post-361'!S859) * thousand / hundred) + (('Reorder aggregate volumes'!S216 * ('Outputs_post-361'!S772 + 'Outputs_post-361'!S888) + 'Reorder aggregate volumes'!S245 * 'Outputs_post-361'!S801 + 'Reorder aggregate volumes'!S274 * 'Outputs_post-361'!S830)) * days_in_year / hundred</f>
        <v>0</v>
      </c>
      <c r="T37" s="262">
        <f>(('Reorder aggregate volumes'!T129 * 'Outputs_post-361'!T685 + 'Reorder aggregate volumes'!T158 * 'Outputs_post-361'!T714 + 'Reorder aggregate volumes'!T187 * 'Outputs_post-361'!T743 + 'Reorder aggregate volumes'!T303 * 'Outputs_post-361'!T859) * thousand / hundred) + (('Reorder aggregate volumes'!T216 * ('Outputs_post-361'!T772 + 'Outputs_post-361'!T888) + 'Reorder aggregate volumes'!T245 * 'Outputs_post-361'!T801 + 'Reorder aggregate volumes'!T274 * 'Outputs_post-361'!T830)) * days_in_year / hundred</f>
        <v>0</v>
      </c>
      <c r="U37" s="262">
        <f>(('Reorder aggregate volumes'!U129 * 'Outputs_post-361'!U685 + 'Reorder aggregate volumes'!U158 * 'Outputs_post-361'!U714 + 'Reorder aggregate volumes'!U187 * 'Outputs_post-361'!U743 + 'Reorder aggregate volumes'!U303 * 'Outputs_post-361'!U859) * thousand / hundred) + (('Reorder aggregate volumes'!U216 * ('Outputs_post-361'!U772 + 'Outputs_post-361'!U888) + 'Reorder aggregate volumes'!U245 * 'Outputs_post-361'!U801 + 'Reorder aggregate volumes'!U274 * 'Outputs_post-361'!U830)) * days_in_year / hundred</f>
        <v>0</v>
      </c>
      <c r="V37" s="262">
        <f>(('Reorder aggregate volumes'!V129 * 'Outputs_post-361'!V685 + 'Reorder aggregate volumes'!V158 * 'Outputs_post-361'!V714 + 'Reorder aggregate volumes'!V187 * 'Outputs_post-361'!V743 + 'Reorder aggregate volumes'!V303 * 'Outputs_post-361'!V859) * thousand / hundred) + (('Reorder aggregate volumes'!V216 * ('Outputs_post-361'!V772 + 'Outputs_post-361'!V888) + 'Reorder aggregate volumes'!V245 * 'Outputs_post-361'!V801 + 'Reorder aggregate volumes'!V274 * 'Outputs_post-361'!V830)) * days_in_year / hundred</f>
        <v>0</v>
      </c>
      <c r="W37" s="262">
        <f>(('Reorder aggregate volumes'!W129 * 'Outputs_post-361'!W685 + 'Reorder aggregate volumes'!W158 * 'Outputs_post-361'!W714 + 'Reorder aggregate volumes'!W187 * 'Outputs_post-361'!W743 + 'Reorder aggregate volumes'!W303 * 'Outputs_post-361'!W859) * thousand / hundred) + (('Reorder aggregate volumes'!W216 * ('Outputs_post-361'!W772 + 'Outputs_post-361'!W888) + 'Reorder aggregate volumes'!W245 * 'Outputs_post-361'!W801 + 'Reorder aggregate volumes'!W274 * 'Outputs_post-361'!W830)) * days_in_year / hundred</f>
        <v>0</v>
      </c>
      <c r="X37" s="262">
        <f>(('Reorder aggregate volumes'!X129 * 'Outputs_post-361'!X685 + 'Reorder aggregate volumes'!X158 * 'Outputs_post-361'!X714 + 'Reorder aggregate volumes'!X187 * 'Outputs_post-361'!X743 + 'Reorder aggregate volumes'!X303 * 'Outputs_post-361'!X859) * thousand / hundred) + (('Reorder aggregate volumes'!X216 * ('Outputs_post-361'!X772 + 'Outputs_post-361'!X888) + 'Reorder aggregate volumes'!X245 * 'Outputs_post-361'!X801 + 'Reorder aggregate volumes'!X274 * 'Outputs_post-361'!X830)) * days_in_year / hundred</f>
        <v>0</v>
      </c>
      <c r="Y37" s="262">
        <f>(('Reorder aggregate volumes'!Y129 * 'Outputs_post-361'!Y685 + 'Reorder aggregate volumes'!Y158 * 'Outputs_post-361'!Y714 + 'Reorder aggregate volumes'!Y187 * 'Outputs_post-361'!Y743 + 'Reorder aggregate volumes'!Y303 * 'Outputs_post-361'!Y859) * thousand / hundred) + (('Reorder aggregate volumes'!Y216 * ('Outputs_post-361'!Y772 + 'Outputs_post-361'!Y888) + 'Reorder aggregate volumes'!Y245 * 'Outputs_post-361'!Y801 + 'Reorder aggregate volumes'!Y274 * 'Outputs_post-361'!Y830)) * days_in_year / hundred</f>
        <v>0</v>
      </c>
      <c r="Z37" s="262">
        <f>(('Reorder aggregate volumes'!Z129 * 'Outputs_post-361'!Z685 + 'Reorder aggregate volumes'!Z158 * 'Outputs_post-361'!Z714 + 'Reorder aggregate volumes'!Z187 * 'Outputs_post-361'!Z743 + 'Reorder aggregate volumes'!Z303 * 'Outputs_post-361'!Z859) * thousand / hundred) + (('Reorder aggregate volumes'!Z216 * ('Outputs_post-361'!Z772 + 'Outputs_post-361'!Z888) + 'Reorder aggregate volumes'!Z245 * 'Outputs_post-361'!Z801 + 'Reorder aggregate volumes'!Z274 * 'Outputs_post-361'!Z830)) * days_in_year / hundred</f>
        <v>0</v>
      </c>
      <c r="AA37" s="262">
        <f>(('Reorder aggregate volumes'!AA129 * 'Outputs_post-361'!AA685 + 'Reorder aggregate volumes'!AA158 * 'Outputs_post-361'!AA714 + 'Reorder aggregate volumes'!AA187 * 'Outputs_post-361'!AA743 + 'Reorder aggregate volumes'!AA303 * 'Outputs_post-361'!AA859) * thousand / hundred) + (('Reorder aggregate volumes'!AA216 * ('Outputs_post-361'!AA772 + 'Outputs_post-361'!AA888) + 'Reorder aggregate volumes'!AA245 * 'Outputs_post-361'!AA801 + 'Reorder aggregate volumes'!AA274 * 'Outputs_post-361'!AA830)) * days_in_year / hundred</f>
        <v>0</v>
      </c>
      <c r="AB37" s="262">
        <f>(('Reorder aggregate volumes'!AB129 * 'Outputs_post-361'!AB685 + 'Reorder aggregate volumes'!AB158 * 'Outputs_post-361'!AB714 + 'Reorder aggregate volumes'!AB187 * 'Outputs_post-361'!AB743 + 'Reorder aggregate volumes'!AB303 * 'Outputs_post-361'!AB859) * thousand / hundred) + (('Reorder aggregate volumes'!AB216 * ('Outputs_post-361'!AB772 + 'Outputs_post-361'!AB888) + 'Reorder aggregate volumes'!AB245 * 'Outputs_post-361'!AB801 + 'Reorder aggregate volumes'!AB274 * 'Outputs_post-361'!AB830)) * days_in_year / hundred</f>
        <v>0</v>
      </c>
    </row>
    <row r="38" spans="1:28" x14ac:dyDescent="0.35">
      <c r="D38" s="252" t="str">
        <f t="shared" si="1"/>
        <v>_Net revenue by tariff_post-DCP 361_Non-Domestic Aggregated Band 1</v>
      </c>
      <c r="E38" s="63"/>
      <c r="F38" s="63" t="s">
        <v>325</v>
      </c>
      <c r="G38" s="63" t="s">
        <v>358</v>
      </c>
      <c r="H38" s="63" t="s">
        <v>327</v>
      </c>
      <c r="I38" s="84" t="s">
        <v>240</v>
      </c>
      <c r="J38" s="11"/>
      <c r="K38" s="63" t="s">
        <v>35</v>
      </c>
      <c r="L38" s="82"/>
      <c r="M38" s="25"/>
      <c r="N38" s="82"/>
      <c r="O38" s="262">
        <f>(('Reorder aggregate volumes'!O130 * 'Outputs_post-361'!O686 + 'Reorder aggregate volumes'!O159 * 'Outputs_post-361'!O715 + 'Reorder aggregate volumes'!O188 * 'Outputs_post-361'!O744 + 'Reorder aggregate volumes'!O304 * 'Outputs_post-361'!O860) * thousand / hundred) + (('Reorder aggregate volumes'!O217 * ('Outputs_post-361'!O773 + 'Outputs_post-361'!O889) + 'Reorder aggregate volumes'!O246 * 'Outputs_post-361'!O802 + 'Reorder aggregate volumes'!O275 * 'Outputs_post-361'!O831)) * days_in_year / hundred</f>
        <v>3742080.2085478017</v>
      </c>
      <c r="P38" s="262">
        <f>(('Reorder aggregate volumes'!P130 * 'Outputs_post-361'!P686 + 'Reorder aggregate volumes'!P159 * 'Outputs_post-361'!P715 + 'Reorder aggregate volumes'!P188 * 'Outputs_post-361'!P744 + 'Reorder aggregate volumes'!P304 * 'Outputs_post-361'!P860) * thousand / hundred) + (('Reorder aggregate volumes'!P217 * ('Outputs_post-361'!P773 + 'Outputs_post-361'!P889) + 'Reorder aggregate volumes'!P246 * 'Outputs_post-361'!P802 + 'Reorder aggregate volumes'!P275 * 'Outputs_post-361'!P831)) * days_in_year / hundred</f>
        <v>2878920.8125193953</v>
      </c>
      <c r="Q38" s="262">
        <f>(('Reorder aggregate volumes'!Q130 * 'Outputs_post-361'!Q686 + 'Reorder aggregate volumes'!Q159 * 'Outputs_post-361'!Q715 + 'Reorder aggregate volumes'!Q188 * 'Outputs_post-361'!Q744 + 'Reorder aggregate volumes'!Q304 * 'Outputs_post-361'!Q860) * thousand / hundred) + (('Reorder aggregate volumes'!Q217 * ('Outputs_post-361'!Q773 + 'Outputs_post-361'!Q889) + 'Reorder aggregate volumes'!Q246 * 'Outputs_post-361'!Q802 + 'Reorder aggregate volumes'!Q275 * 'Outputs_post-361'!Q831)) * days_in_year / hundred</f>
        <v>3735244.8787130197</v>
      </c>
      <c r="R38" s="262">
        <f>(('Reorder aggregate volumes'!R130 * 'Outputs_post-361'!R686 + 'Reorder aggregate volumes'!R159 * 'Outputs_post-361'!R715 + 'Reorder aggregate volumes'!R188 * 'Outputs_post-361'!R744 + 'Reorder aggregate volumes'!R304 * 'Outputs_post-361'!R860) * thousand / hundred) + (('Reorder aggregate volumes'!R217 * ('Outputs_post-361'!R773 + 'Outputs_post-361'!R889) + 'Reorder aggregate volumes'!R246 * 'Outputs_post-361'!R802 + 'Reorder aggregate volumes'!R275 * 'Outputs_post-361'!R831)) * days_in_year / hundred</f>
        <v>2772020.4755145749</v>
      </c>
      <c r="S38" s="262">
        <f>(('Reorder aggregate volumes'!S130 * 'Outputs_post-361'!S686 + 'Reorder aggregate volumes'!S159 * 'Outputs_post-361'!S715 + 'Reorder aggregate volumes'!S188 * 'Outputs_post-361'!S744 + 'Reorder aggregate volumes'!S304 * 'Outputs_post-361'!S860) * thousand / hundred) + (('Reorder aggregate volumes'!S217 * ('Outputs_post-361'!S773 + 'Outputs_post-361'!S889) + 'Reorder aggregate volumes'!S246 * 'Outputs_post-361'!S802 + 'Reorder aggregate volumes'!S275 * 'Outputs_post-361'!S831)) * days_in_year / hundred</f>
        <v>5006474.5520436913</v>
      </c>
      <c r="T38" s="262">
        <f>(('Reorder aggregate volumes'!T130 * 'Outputs_post-361'!T686 + 'Reorder aggregate volumes'!T159 * 'Outputs_post-361'!T715 + 'Reorder aggregate volumes'!T188 * 'Outputs_post-361'!T744 + 'Reorder aggregate volumes'!T304 * 'Outputs_post-361'!T860) * thousand / hundred) + (('Reorder aggregate volumes'!T217 * ('Outputs_post-361'!T773 + 'Outputs_post-361'!T889) + 'Reorder aggregate volumes'!T246 * 'Outputs_post-361'!T802 + 'Reorder aggregate volumes'!T275 * 'Outputs_post-361'!T831)) * days_in_year / hundred</f>
        <v>3762300.2730543502</v>
      </c>
      <c r="U38" s="262">
        <f>(('Reorder aggregate volumes'!U130 * 'Outputs_post-361'!U686 + 'Reorder aggregate volumes'!U159 * 'Outputs_post-361'!U715 + 'Reorder aggregate volumes'!U188 * 'Outputs_post-361'!U744 + 'Reorder aggregate volumes'!U304 * 'Outputs_post-361'!U860) * thousand / hundred) + (('Reorder aggregate volumes'!U217 * ('Outputs_post-361'!U773 + 'Outputs_post-361'!U889) + 'Reorder aggregate volumes'!U246 * 'Outputs_post-361'!U802 + 'Reorder aggregate volumes'!U275 * 'Outputs_post-361'!U831)) * days_in_year / hundred</f>
        <v>3415982.5955242272</v>
      </c>
      <c r="V38" s="262">
        <f>(('Reorder aggregate volumes'!V130 * 'Outputs_post-361'!V686 + 'Reorder aggregate volumes'!V159 * 'Outputs_post-361'!V715 + 'Reorder aggregate volumes'!V188 * 'Outputs_post-361'!V744 + 'Reorder aggregate volumes'!V304 * 'Outputs_post-361'!V860) * thousand / hundred) + (('Reorder aggregate volumes'!V217 * ('Outputs_post-361'!V773 + 'Outputs_post-361'!V889) + 'Reorder aggregate volumes'!V246 * 'Outputs_post-361'!V802 + 'Reorder aggregate volumes'!V275 * 'Outputs_post-361'!V831)) * days_in_year / hundred</f>
        <v>3703623.7216268792</v>
      </c>
      <c r="W38" s="262">
        <f>(('Reorder aggregate volumes'!W130 * 'Outputs_post-361'!W686 + 'Reorder aggregate volumes'!W159 * 'Outputs_post-361'!W715 + 'Reorder aggregate volumes'!W188 * 'Outputs_post-361'!W744 + 'Reorder aggregate volumes'!W304 * 'Outputs_post-361'!W860) * thousand / hundred) + (('Reorder aggregate volumes'!W217 * ('Outputs_post-361'!W773 + 'Outputs_post-361'!W889) + 'Reorder aggregate volumes'!W246 * 'Outputs_post-361'!W802 + 'Reorder aggregate volumes'!W275 * 'Outputs_post-361'!W831)) * days_in_year / hundred</f>
        <v>3618822.7599486858</v>
      </c>
      <c r="X38" s="262">
        <f>(('Reorder aggregate volumes'!X130 * 'Outputs_post-361'!X686 + 'Reorder aggregate volumes'!X159 * 'Outputs_post-361'!X715 + 'Reorder aggregate volumes'!X188 * 'Outputs_post-361'!X744 + 'Reorder aggregate volumes'!X304 * 'Outputs_post-361'!X860) * thousand / hundred) + (('Reorder aggregate volumes'!X217 * ('Outputs_post-361'!X773 + 'Outputs_post-361'!X889) + 'Reorder aggregate volumes'!X246 * 'Outputs_post-361'!X802 + 'Reorder aggregate volumes'!X275 * 'Outputs_post-361'!X831)) * days_in_year / hundred</f>
        <v>5343666.7636056803</v>
      </c>
      <c r="Y38" s="262">
        <f>(('Reorder aggregate volumes'!Y130 * 'Outputs_post-361'!Y686 + 'Reorder aggregate volumes'!Y159 * 'Outputs_post-361'!Y715 + 'Reorder aggregate volumes'!Y188 * 'Outputs_post-361'!Y744 + 'Reorder aggregate volumes'!Y304 * 'Outputs_post-361'!Y860) * thousand / hundred) + (('Reorder aggregate volumes'!Y217 * ('Outputs_post-361'!Y773 + 'Outputs_post-361'!Y889) + 'Reorder aggregate volumes'!Y246 * 'Outputs_post-361'!Y802 + 'Reorder aggregate volumes'!Y275 * 'Outputs_post-361'!Y831)) * days_in_year / hundred</f>
        <v>4952302.7818091474</v>
      </c>
      <c r="Z38" s="262">
        <f>(('Reorder aggregate volumes'!Z130 * 'Outputs_post-361'!Z686 + 'Reorder aggregate volumes'!Z159 * 'Outputs_post-361'!Z715 + 'Reorder aggregate volumes'!Z188 * 'Outputs_post-361'!Z744 + 'Reorder aggregate volumes'!Z304 * 'Outputs_post-361'!Z860) * thousand / hundred) + (('Reorder aggregate volumes'!Z217 * ('Outputs_post-361'!Z773 + 'Outputs_post-361'!Z889) + 'Reorder aggregate volumes'!Z246 * 'Outputs_post-361'!Z802 + 'Reorder aggregate volumes'!Z275 * 'Outputs_post-361'!Z831)) * days_in_year / hundred</f>
        <v>5583842.530222021</v>
      </c>
      <c r="AA38" s="262">
        <f>(('Reorder aggregate volumes'!AA130 * 'Outputs_post-361'!AA686 + 'Reorder aggregate volumes'!AA159 * 'Outputs_post-361'!AA715 + 'Reorder aggregate volumes'!AA188 * 'Outputs_post-361'!AA744 + 'Reorder aggregate volumes'!AA304 * 'Outputs_post-361'!AA860) * thousand / hundred) + (('Reorder aggregate volumes'!AA217 * ('Outputs_post-361'!AA773 + 'Outputs_post-361'!AA889) + 'Reorder aggregate volumes'!AA246 * 'Outputs_post-361'!AA802 + 'Reorder aggregate volumes'!AA275 * 'Outputs_post-361'!AA831)) * days_in_year / hundred</f>
        <v>4669358.5733189145</v>
      </c>
      <c r="AB38" s="262">
        <f>(('Reorder aggregate volumes'!AB130 * 'Outputs_post-361'!AB686 + 'Reorder aggregate volumes'!AB159 * 'Outputs_post-361'!AB715 + 'Reorder aggregate volumes'!AB188 * 'Outputs_post-361'!AB744 + 'Reorder aggregate volumes'!AB304 * 'Outputs_post-361'!AB860) * thousand / hundred) + (('Reorder aggregate volumes'!AB217 * ('Outputs_post-361'!AB773 + 'Outputs_post-361'!AB889) + 'Reorder aggregate volumes'!AB246 * 'Outputs_post-361'!AB802 + 'Reorder aggregate volumes'!AB275 * 'Outputs_post-361'!AB831)) * days_in_year / hundred</f>
        <v>2463776.5232255147</v>
      </c>
    </row>
    <row r="39" spans="1:28" x14ac:dyDescent="0.35">
      <c r="D39" s="252" t="str">
        <f t="shared" si="1"/>
        <v>_Net revenue by tariff_post-DCP 361_Non-Domestic Aggregated Band 2</v>
      </c>
      <c r="E39" s="63"/>
      <c r="F39" s="63" t="s">
        <v>325</v>
      </c>
      <c r="G39" s="63" t="s">
        <v>358</v>
      </c>
      <c r="H39" s="63" t="s">
        <v>327</v>
      </c>
      <c r="I39" s="84" t="s">
        <v>241</v>
      </c>
      <c r="J39" s="11"/>
      <c r="K39" s="63" t="s">
        <v>35</v>
      </c>
      <c r="L39" s="82"/>
      <c r="M39" s="25"/>
      <c r="N39" s="82"/>
      <c r="O39" s="262">
        <f>(('Reorder aggregate volumes'!O131 * 'Outputs_post-361'!O687 + 'Reorder aggregate volumes'!O160 * 'Outputs_post-361'!O716 + 'Reorder aggregate volumes'!O189 * 'Outputs_post-361'!O745 + 'Reorder aggregate volumes'!O305 * 'Outputs_post-361'!O861) * thousand / hundred) + (('Reorder aggregate volumes'!O218 * ('Outputs_post-361'!O774 + 'Outputs_post-361'!O890) + 'Reorder aggregate volumes'!O247 * 'Outputs_post-361'!O803 + 'Reorder aggregate volumes'!O276 * 'Outputs_post-361'!O832)) * days_in_year / hundred</f>
        <v>10737847.578669861</v>
      </c>
      <c r="P39" s="262">
        <f>(('Reorder aggregate volumes'!P131 * 'Outputs_post-361'!P687 + 'Reorder aggregate volumes'!P160 * 'Outputs_post-361'!P716 + 'Reorder aggregate volumes'!P189 * 'Outputs_post-361'!P745 + 'Reorder aggregate volumes'!P305 * 'Outputs_post-361'!P861) * thousand / hundred) + (('Reorder aggregate volumes'!P218 * ('Outputs_post-361'!P774 + 'Outputs_post-361'!P890) + 'Reorder aggregate volumes'!P247 * 'Outputs_post-361'!P803 + 'Reorder aggregate volumes'!P276 * 'Outputs_post-361'!P832)) * days_in_year / hundred</f>
        <v>7661377.1207623836</v>
      </c>
      <c r="Q39" s="262">
        <f>(('Reorder aggregate volumes'!Q131 * 'Outputs_post-361'!Q687 + 'Reorder aggregate volumes'!Q160 * 'Outputs_post-361'!Q716 + 'Reorder aggregate volumes'!Q189 * 'Outputs_post-361'!Q745 + 'Reorder aggregate volumes'!Q305 * 'Outputs_post-361'!Q861) * thousand / hundred) + (('Reorder aggregate volumes'!Q218 * ('Outputs_post-361'!Q774 + 'Outputs_post-361'!Q890) + 'Reorder aggregate volumes'!Q247 * 'Outputs_post-361'!Q803 + 'Reorder aggregate volumes'!Q276 * 'Outputs_post-361'!Q832)) * days_in_year / hundred</f>
        <v>9438889.2704365104</v>
      </c>
      <c r="R39" s="262">
        <f>(('Reorder aggregate volumes'!R131 * 'Outputs_post-361'!R687 + 'Reorder aggregate volumes'!R160 * 'Outputs_post-361'!R716 + 'Reorder aggregate volumes'!R189 * 'Outputs_post-361'!R745 + 'Reorder aggregate volumes'!R305 * 'Outputs_post-361'!R861) * thousand / hundred) + (('Reorder aggregate volumes'!R218 * ('Outputs_post-361'!R774 + 'Outputs_post-361'!R890) + 'Reorder aggregate volumes'!R247 * 'Outputs_post-361'!R803 + 'Reorder aggregate volumes'!R276 * 'Outputs_post-361'!R832)) * days_in_year / hundred</f>
        <v>7066148.6222517993</v>
      </c>
      <c r="S39" s="262">
        <f>(('Reorder aggregate volumes'!S131 * 'Outputs_post-361'!S687 + 'Reorder aggregate volumes'!S160 * 'Outputs_post-361'!S716 + 'Reorder aggregate volumes'!S189 * 'Outputs_post-361'!S745 + 'Reorder aggregate volumes'!S305 * 'Outputs_post-361'!S861) * thousand / hundred) + (('Reorder aggregate volumes'!S218 * ('Outputs_post-361'!S774 + 'Outputs_post-361'!S890) + 'Reorder aggregate volumes'!S247 * 'Outputs_post-361'!S803 + 'Reorder aggregate volumes'!S276 * 'Outputs_post-361'!S832)) * days_in_year / hundred</f>
        <v>12434109.379850522</v>
      </c>
      <c r="T39" s="262">
        <f>(('Reorder aggregate volumes'!T131 * 'Outputs_post-361'!T687 + 'Reorder aggregate volumes'!T160 * 'Outputs_post-361'!T716 + 'Reorder aggregate volumes'!T189 * 'Outputs_post-361'!T745 + 'Reorder aggregate volumes'!T305 * 'Outputs_post-361'!T861) * thousand / hundred) + (('Reorder aggregate volumes'!T218 * ('Outputs_post-361'!T774 + 'Outputs_post-361'!T890) + 'Reorder aggregate volumes'!T247 * 'Outputs_post-361'!T803 + 'Reorder aggregate volumes'!T276 * 'Outputs_post-361'!T832)) * days_in_year / hundred</f>
        <v>10631821.96792643</v>
      </c>
      <c r="U39" s="262">
        <f>(('Reorder aggregate volumes'!U131 * 'Outputs_post-361'!U687 + 'Reorder aggregate volumes'!U160 * 'Outputs_post-361'!U716 + 'Reorder aggregate volumes'!U189 * 'Outputs_post-361'!U745 + 'Reorder aggregate volumes'!U305 * 'Outputs_post-361'!U861) * thousand / hundred) + (('Reorder aggregate volumes'!U218 * ('Outputs_post-361'!U774 + 'Outputs_post-361'!U890) + 'Reorder aggregate volumes'!U247 * 'Outputs_post-361'!U803 + 'Reorder aggregate volumes'!U276 * 'Outputs_post-361'!U832)) * days_in_year / hundred</f>
        <v>10745244.726167571</v>
      </c>
      <c r="V39" s="262">
        <f>(('Reorder aggregate volumes'!V131 * 'Outputs_post-361'!V687 + 'Reorder aggregate volumes'!V160 * 'Outputs_post-361'!V716 + 'Reorder aggregate volumes'!V189 * 'Outputs_post-361'!V745 + 'Reorder aggregate volumes'!V305 * 'Outputs_post-361'!V861) * thousand / hundred) + (('Reorder aggregate volumes'!V218 * ('Outputs_post-361'!V774 + 'Outputs_post-361'!V890) + 'Reorder aggregate volumes'!V247 * 'Outputs_post-361'!V803 + 'Reorder aggregate volumes'!V276 * 'Outputs_post-361'!V832)) * days_in_year / hundred</f>
        <v>9736069.2770182174</v>
      </c>
      <c r="W39" s="262">
        <f>(('Reorder aggregate volumes'!W131 * 'Outputs_post-361'!W687 + 'Reorder aggregate volumes'!W160 * 'Outputs_post-361'!W716 + 'Reorder aggregate volumes'!W189 * 'Outputs_post-361'!W745 + 'Reorder aggregate volumes'!W305 * 'Outputs_post-361'!W861) * thousand / hundred) + (('Reorder aggregate volumes'!W218 * ('Outputs_post-361'!W774 + 'Outputs_post-361'!W890) + 'Reorder aggregate volumes'!W247 * 'Outputs_post-361'!W803 + 'Reorder aggregate volumes'!W276 * 'Outputs_post-361'!W832)) * days_in_year / hundred</f>
        <v>10220369.612861441</v>
      </c>
      <c r="X39" s="262">
        <f>(('Reorder aggregate volumes'!X131 * 'Outputs_post-361'!X687 + 'Reorder aggregate volumes'!X160 * 'Outputs_post-361'!X716 + 'Reorder aggregate volumes'!X189 * 'Outputs_post-361'!X745 + 'Reorder aggregate volumes'!X305 * 'Outputs_post-361'!X861) * thousand / hundred) + (('Reorder aggregate volumes'!X218 * ('Outputs_post-361'!X774 + 'Outputs_post-361'!X890) + 'Reorder aggregate volumes'!X247 * 'Outputs_post-361'!X803 + 'Reorder aggregate volumes'!X276 * 'Outputs_post-361'!X832)) * days_in_year / hundred</f>
        <v>15096777.65697559</v>
      </c>
      <c r="Y39" s="262">
        <f>(('Reorder aggregate volumes'!Y131 * 'Outputs_post-361'!Y687 + 'Reorder aggregate volumes'!Y160 * 'Outputs_post-361'!Y716 + 'Reorder aggregate volumes'!Y189 * 'Outputs_post-361'!Y745 + 'Reorder aggregate volumes'!Y305 * 'Outputs_post-361'!Y861) * thousand / hundred) + (('Reorder aggregate volumes'!Y218 * ('Outputs_post-361'!Y774 + 'Outputs_post-361'!Y890) + 'Reorder aggregate volumes'!Y247 * 'Outputs_post-361'!Y803 + 'Reorder aggregate volumes'!Y276 * 'Outputs_post-361'!Y832)) * days_in_year / hundred</f>
        <v>12337623.779600406</v>
      </c>
      <c r="Z39" s="262">
        <f>(('Reorder aggregate volumes'!Z131 * 'Outputs_post-361'!Z687 + 'Reorder aggregate volumes'!Z160 * 'Outputs_post-361'!Z716 + 'Reorder aggregate volumes'!Z189 * 'Outputs_post-361'!Z745 + 'Reorder aggregate volumes'!Z305 * 'Outputs_post-361'!Z861) * thousand / hundred) + (('Reorder aggregate volumes'!Z218 * ('Outputs_post-361'!Z774 + 'Outputs_post-361'!Z890) + 'Reorder aggregate volumes'!Z247 * 'Outputs_post-361'!Z803 + 'Reorder aggregate volumes'!Z276 * 'Outputs_post-361'!Z832)) * days_in_year / hundred</f>
        <v>13398821.105896369</v>
      </c>
      <c r="AA39" s="262">
        <f>(('Reorder aggregate volumes'!AA131 * 'Outputs_post-361'!AA687 + 'Reorder aggregate volumes'!AA160 * 'Outputs_post-361'!AA716 + 'Reorder aggregate volumes'!AA189 * 'Outputs_post-361'!AA745 + 'Reorder aggregate volumes'!AA305 * 'Outputs_post-361'!AA861) * thousand / hundred) + (('Reorder aggregate volumes'!AA218 * ('Outputs_post-361'!AA774 + 'Outputs_post-361'!AA890) + 'Reorder aggregate volumes'!AA247 * 'Outputs_post-361'!AA803 + 'Reorder aggregate volumes'!AA276 * 'Outputs_post-361'!AA832)) * days_in_year / hundred</f>
        <v>10868695.288778268</v>
      </c>
      <c r="AB39" s="262">
        <f>(('Reorder aggregate volumes'!AB131 * 'Outputs_post-361'!AB687 + 'Reorder aggregate volumes'!AB160 * 'Outputs_post-361'!AB716 + 'Reorder aggregate volumes'!AB189 * 'Outputs_post-361'!AB745 + 'Reorder aggregate volumes'!AB305 * 'Outputs_post-361'!AB861) * thousand / hundred) + (('Reorder aggregate volumes'!AB218 * ('Outputs_post-361'!AB774 + 'Outputs_post-361'!AB890) + 'Reorder aggregate volumes'!AB247 * 'Outputs_post-361'!AB803 + 'Reorder aggregate volumes'!AB276 * 'Outputs_post-361'!AB832)) * days_in_year / hundred</f>
        <v>5793941.8507879637</v>
      </c>
    </row>
    <row r="40" spans="1:28" x14ac:dyDescent="0.35">
      <c r="D40" s="252" t="str">
        <f t="shared" si="1"/>
        <v>_Net revenue by tariff_post-DCP 361_Non-Domestic Aggregated Band 3</v>
      </c>
      <c r="E40" s="63"/>
      <c r="F40" s="63" t="s">
        <v>325</v>
      </c>
      <c r="G40" s="63" t="s">
        <v>358</v>
      </c>
      <c r="H40" s="63" t="s">
        <v>327</v>
      </c>
      <c r="I40" s="84" t="s">
        <v>242</v>
      </c>
      <c r="J40" s="11"/>
      <c r="K40" s="63" t="s">
        <v>35</v>
      </c>
      <c r="L40" s="82"/>
      <c r="M40" s="25"/>
      <c r="N40" s="82"/>
      <c r="O40" s="262">
        <f>(('Reorder aggregate volumes'!O132 * 'Outputs_post-361'!O688 + 'Reorder aggregate volumes'!O161 * 'Outputs_post-361'!O717 + 'Reorder aggregate volumes'!O190 * 'Outputs_post-361'!O746 + 'Reorder aggregate volumes'!O306 * 'Outputs_post-361'!O862) * thousand / hundred) + (('Reorder aggregate volumes'!O219 * ('Outputs_post-361'!O775 + 'Outputs_post-361'!O891) + 'Reorder aggregate volumes'!O248 * 'Outputs_post-361'!O804 + 'Reorder aggregate volumes'!O277 * 'Outputs_post-361'!O833)) * days_in_year / hundred</f>
        <v>11976720.314889235</v>
      </c>
      <c r="P40" s="262">
        <f>(('Reorder aggregate volumes'!P132 * 'Outputs_post-361'!P688 + 'Reorder aggregate volumes'!P161 * 'Outputs_post-361'!P717 + 'Reorder aggregate volumes'!P190 * 'Outputs_post-361'!P746 + 'Reorder aggregate volumes'!P306 * 'Outputs_post-361'!P862) * thousand / hundred) + (('Reorder aggregate volumes'!P219 * ('Outputs_post-361'!P775 + 'Outputs_post-361'!P891) + 'Reorder aggregate volumes'!P248 * 'Outputs_post-361'!P804 + 'Reorder aggregate volumes'!P277 * 'Outputs_post-361'!P833)) * days_in_year / hundred</f>
        <v>8414727.3143878952</v>
      </c>
      <c r="Q40" s="262">
        <f>(('Reorder aggregate volumes'!Q132 * 'Outputs_post-361'!Q688 + 'Reorder aggregate volumes'!Q161 * 'Outputs_post-361'!Q717 + 'Reorder aggregate volumes'!Q190 * 'Outputs_post-361'!Q746 + 'Reorder aggregate volumes'!Q306 * 'Outputs_post-361'!Q862) * thousand / hundred) + (('Reorder aggregate volumes'!Q219 * ('Outputs_post-361'!Q775 + 'Outputs_post-361'!Q891) + 'Reorder aggregate volumes'!Q248 * 'Outputs_post-361'!Q804 + 'Reorder aggregate volumes'!Q277 * 'Outputs_post-361'!Q833)) * days_in_year / hundred</f>
        <v>10249310.56902013</v>
      </c>
      <c r="R40" s="262">
        <f>(('Reorder aggregate volumes'!R132 * 'Outputs_post-361'!R688 + 'Reorder aggregate volumes'!R161 * 'Outputs_post-361'!R717 + 'Reorder aggregate volumes'!R190 * 'Outputs_post-361'!R746 + 'Reorder aggregate volumes'!R306 * 'Outputs_post-361'!R862) * thousand / hundred) + (('Reorder aggregate volumes'!R219 * ('Outputs_post-361'!R775 + 'Outputs_post-361'!R891) + 'Reorder aggregate volumes'!R248 * 'Outputs_post-361'!R804 + 'Reorder aggregate volumes'!R277 * 'Outputs_post-361'!R833)) * days_in_year / hundred</f>
        <v>7688006.5573748723</v>
      </c>
      <c r="S40" s="262">
        <f>(('Reorder aggregate volumes'!S132 * 'Outputs_post-361'!S688 + 'Reorder aggregate volumes'!S161 * 'Outputs_post-361'!S717 + 'Reorder aggregate volumes'!S190 * 'Outputs_post-361'!S746 + 'Reorder aggregate volumes'!S306 * 'Outputs_post-361'!S862) * thousand / hundred) + (('Reorder aggregate volumes'!S219 * ('Outputs_post-361'!S775 + 'Outputs_post-361'!S891) + 'Reorder aggregate volumes'!S248 * 'Outputs_post-361'!S804 + 'Reorder aggregate volumes'!S277 * 'Outputs_post-361'!S833)) * days_in_year / hundred</f>
        <v>13448004.451609846</v>
      </c>
      <c r="T40" s="262">
        <f>(('Reorder aggregate volumes'!T132 * 'Outputs_post-361'!T688 + 'Reorder aggregate volumes'!T161 * 'Outputs_post-361'!T717 + 'Reorder aggregate volumes'!T190 * 'Outputs_post-361'!T746 + 'Reorder aggregate volumes'!T306 * 'Outputs_post-361'!T862) * thousand / hundred) + (('Reorder aggregate volumes'!T219 * ('Outputs_post-361'!T775 + 'Outputs_post-361'!T891) + 'Reorder aggregate volumes'!T248 * 'Outputs_post-361'!T804 + 'Reorder aggregate volumes'!T277 * 'Outputs_post-361'!T833)) * days_in_year / hundred</f>
        <v>11822739.889300227</v>
      </c>
      <c r="U40" s="262">
        <f>(('Reorder aggregate volumes'!U132 * 'Outputs_post-361'!U688 + 'Reorder aggregate volumes'!U161 * 'Outputs_post-361'!U717 + 'Reorder aggregate volumes'!U190 * 'Outputs_post-361'!U746 + 'Reorder aggregate volumes'!U306 * 'Outputs_post-361'!U862) * thousand / hundred) + (('Reorder aggregate volumes'!U219 * ('Outputs_post-361'!U775 + 'Outputs_post-361'!U891) + 'Reorder aggregate volumes'!U248 * 'Outputs_post-361'!U804 + 'Reorder aggregate volumes'!U277 * 'Outputs_post-361'!U833)) * days_in_year / hundred</f>
        <v>12190343.048820233</v>
      </c>
      <c r="V40" s="262">
        <f>(('Reorder aggregate volumes'!V132 * 'Outputs_post-361'!V688 + 'Reorder aggregate volumes'!V161 * 'Outputs_post-361'!V717 + 'Reorder aggregate volumes'!V190 * 'Outputs_post-361'!V746 + 'Reorder aggregate volumes'!V306 * 'Outputs_post-361'!V862) * thousand / hundred) + (('Reorder aggregate volumes'!V219 * ('Outputs_post-361'!V775 + 'Outputs_post-361'!V891) + 'Reorder aggregate volumes'!V248 * 'Outputs_post-361'!V804 + 'Reorder aggregate volumes'!V277 * 'Outputs_post-361'!V833)) * days_in_year / hundred</f>
        <v>10665248.674959464</v>
      </c>
      <c r="W40" s="262">
        <f>(('Reorder aggregate volumes'!W132 * 'Outputs_post-361'!W688 + 'Reorder aggregate volumes'!W161 * 'Outputs_post-361'!W717 + 'Reorder aggregate volumes'!W190 * 'Outputs_post-361'!W746 + 'Reorder aggregate volumes'!W306 * 'Outputs_post-361'!W862) * thousand / hundred) + (('Reorder aggregate volumes'!W219 * ('Outputs_post-361'!W775 + 'Outputs_post-361'!W891) + 'Reorder aggregate volumes'!W248 * 'Outputs_post-361'!W804 + 'Reorder aggregate volumes'!W277 * 'Outputs_post-361'!W833)) * days_in_year / hundred</f>
        <v>11363871.860276032</v>
      </c>
      <c r="X40" s="262">
        <f>(('Reorder aggregate volumes'!X132 * 'Outputs_post-361'!X688 + 'Reorder aggregate volumes'!X161 * 'Outputs_post-361'!X717 + 'Reorder aggregate volumes'!X190 * 'Outputs_post-361'!X746 + 'Reorder aggregate volumes'!X306 * 'Outputs_post-361'!X862) * thousand / hundred) + (('Reorder aggregate volumes'!X219 * ('Outputs_post-361'!X775 + 'Outputs_post-361'!X891) + 'Reorder aggregate volumes'!X248 * 'Outputs_post-361'!X804 + 'Reorder aggregate volumes'!X277 * 'Outputs_post-361'!X833)) * days_in_year / hundred</f>
        <v>16786994.623743903</v>
      </c>
      <c r="Y40" s="262">
        <f>(('Reorder aggregate volumes'!Y132 * 'Outputs_post-361'!Y688 + 'Reorder aggregate volumes'!Y161 * 'Outputs_post-361'!Y717 + 'Reorder aggregate volumes'!Y190 * 'Outputs_post-361'!Y746 + 'Reorder aggregate volumes'!Y306 * 'Outputs_post-361'!Y862) * thousand / hundred) + (('Reorder aggregate volumes'!Y219 * ('Outputs_post-361'!Y775 + 'Outputs_post-361'!Y891) + 'Reorder aggregate volumes'!Y248 * 'Outputs_post-361'!Y804 + 'Reorder aggregate volumes'!Y277 * 'Outputs_post-361'!Y833)) * days_in_year / hundred</f>
        <v>13353225.677172638</v>
      </c>
      <c r="Z40" s="262">
        <f>(('Reorder aggregate volumes'!Z132 * 'Outputs_post-361'!Z688 + 'Reorder aggregate volumes'!Z161 * 'Outputs_post-361'!Z717 + 'Reorder aggregate volumes'!Z190 * 'Outputs_post-361'!Z746 + 'Reorder aggregate volumes'!Z306 * 'Outputs_post-361'!Z862) * thousand / hundred) + (('Reorder aggregate volumes'!Z219 * ('Outputs_post-361'!Z775 + 'Outputs_post-361'!Z891) + 'Reorder aggregate volumes'!Z248 * 'Outputs_post-361'!Z804 + 'Reorder aggregate volumes'!Z277 * 'Outputs_post-361'!Z833)) * days_in_year / hundred</f>
        <v>14373323.860694345</v>
      </c>
      <c r="AA40" s="262">
        <f>(('Reorder aggregate volumes'!AA132 * 'Outputs_post-361'!AA688 + 'Reorder aggregate volumes'!AA161 * 'Outputs_post-361'!AA717 + 'Reorder aggregate volumes'!AA190 * 'Outputs_post-361'!AA746 + 'Reorder aggregate volumes'!AA306 * 'Outputs_post-361'!AA862) * thousand / hundred) + (('Reorder aggregate volumes'!AA219 * ('Outputs_post-361'!AA775 + 'Outputs_post-361'!AA891) + 'Reorder aggregate volumes'!AA248 * 'Outputs_post-361'!AA804 + 'Reorder aggregate volumes'!AA277 * 'Outputs_post-361'!AA833)) * days_in_year / hundred</f>
        <v>11571749.53854784</v>
      </c>
      <c r="AB40" s="262">
        <f>(('Reorder aggregate volumes'!AB132 * 'Outputs_post-361'!AB688 + 'Reorder aggregate volumes'!AB161 * 'Outputs_post-361'!AB717 + 'Reorder aggregate volumes'!AB190 * 'Outputs_post-361'!AB746 + 'Reorder aggregate volumes'!AB306 * 'Outputs_post-361'!AB862) * thousand / hundred) + (('Reorder aggregate volumes'!AB219 * ('Outputs_post-361'!AB775 + 'Outputs_post-361'!AB891) + 'Reorder aggregate volumes'!AB248 * 'Outputs_post-361'!AB804 + 'Reorder aggregate volumes'!AB277 * 'Outputs_post-361'!AB833)) * days_in_year / hundred</f>
        <v>6184594.6086925212</v>
      </c>
    </row>
    <row r="41" spans="1:28" x14ac:dyDescent="0.35">
      <c r="D41" s="252" t="str">
        <f t="shared" si="1"/>
        <v>_Net revenue by tariff_post-DCP 361_Non-Domestic Aggregated Band 4</v>
      </c>
      <c r="E41" s="63"/>
      <c r="F41" s="63" t="s">
        <v>325</v>
      </c>
      <c r="G41" s="63" t="s">
        <v>358</v>
      </c>
      <c r="H41" s="63" t="s">
        <v>327</v>
      </c>
      <c r="I41" s="84" t="s">
        <v>243</v>
      </c>
      <c r="J41" s="11"/>
      <c r="K41" s="63" t="s">
        <v>35</v>
      </c>
      <c r="L41" s="82"/>
      <c r="M41" s="25"/>
      <c r="N41" s="82"/>
      <c r="O41" s="262">
        <f>(('Reorder aggregate volumes'!O133 * 'Outputs_post-361'!O689 + 'Reorder aggregate volumes'!O162 * 'Outputs_post-361'!O718 + 'Reorder aggregate volumes'!O191 * 'Outputs_post-361'!O747 + 'Reorder aggregate volumes'!O307 * 'Outputs_post-361'!O863) * thousand / hundred) + (('Reorder aggregate volumes'!O220 * ('Outputs_post-361'!O776 + 'Outputs_post-361'!O892) + 'Reorder aggregate volumes'!O249 * 'Outputs_post-361'!O805 + 'Reorder aggregate volumes'!O278 * 'Outputs_post-361'!O834)) * days_in_year / hundred</f>
        <v>33294238.08109523</v>
      </c>
      <c r="P41" s="262">
        <f>(('Reorder aggregate volumes'!P133 * 'Outputs_post-361'!P689 + 'Reorder aggregate volumes'!P162 * 'Outputs_post-361'!P718 + 'Reorder aggregate volumes'!P191 * 'Outputs_post-361'!P747 + 'Reorder aggregate volumes'!P307 * 'Outputs_post-361'!P863) * thousand / hundred) + (('Reorder aggregate volumes'!P220 * ('Outputs_post-361'!P776 + 'Outputs_post-361'!P892) + 'Reorder aggregate volumes'!P249 * 'Outputs_post-361'!P805 + 'Reorder aggregate volumes'!P278 * 'Outputs_post-361'!P834)) * days_in_year / hundred</f>
        <v>23203367.854634747</v>
      </c>
      <c r="Q41" s="262">
        <f>(('Reorder aggregate volumes'!Q133 * 'Outputs_post-361'!Q689 + 'Reorder aggregate volumes'!Q162 * 'Outputs_post-361'!Q718 + 'Reorder aggregate volumes'!Q191 * 'Outputs_post-361'!Q747 + 'Reorder aggregate volumes'!Q307 * 'Outputs_post-361'!Q863) * thousand / hundred) + (('Reorder aggregate volumes'!Q220 * ('Outputs_post-361'!Q776 + 'Outputs_post-361'!Q892) + 'Reorder aggregate volumes'!Q249 * 'Outputs_post-361'!Q805 + 'Reorder aggregate volumes'!Q278 * 'Outputs_post-361'!Q834)) * days_in_year / hundred</f>
        <v>28089299.260056581</v>
      </c>
      <c r="R41" s="262">
        <f>(('Reorder aggregate volumes'!R133 * 'Outputs_post-361'!R689 + 'Reorder aggregate volumes'!R162 * 'Outputs_post-361'!R718 + 'Reorder aggregate volumes'!R191 * 'Outputs_post-361'!R747 + 'Reorder aggregate volumes'!R307 * 'Outputs_post-361'!R863) * thousand / hundred) + (('Reorder aggregate volumes'!R220 * ('Outputs_post-361'!R776 + 'Outputs_post-361'!R892) + 'Reorder aggregate volumes'!R249 * 'Outputs_post-361'!R805 + 'Reorder aggregate volumes'!R278 * 'Outputs_post-361'!R834)) * days_in_year / hundred</f>
        <v>21092299.748646308</v>
      </c>
      <c r="S41" s="262">
        <f>(('Reorder aggregate volumes'!S133 * 'Outputs_post-361'!S689 + 'Reorder aggregate volumes'!S162 * 'Outputs_post-361'!S718 + 'Reorder aggregate volumes'!S191 * 'Outputs_post-361'!S747 + 'Reorder aggregate volumes'!S307 * 'Outputs_post-361'!S863) * thousand / hundred) + (('Reorder aggregate volumes'!S220 * ('Outputs_post-361'!S776 + 'Outputs_post-361'!S892) + 'Reorder aggregate volumes'!S249 * 'Outputs_post-361'!S805 + 'Reorder aggregate volumes'!S278 * 'Outputs_post-361'!S834)) * days_in_year / hundred</f>
        <v>36775886.812261581</v>
      </c>
      <c r="T41" s="262">
        <f>(('Reorder aggregate volumes'!T133 * 'Outputs_post-361'!T689 + 'Reorder aggregate volumes'!T162 * 'Outputs_post-361'!T718 + 'Reorder aggregate volumes'!T191 * 'Outputs_post-361'!T747 + 'Reorder aggregate volumes'!T307 * 'Outputs_post-361'!T863) * thousand / hundred) + (('Reorder aggregate volumes'!T220 * ('Outputs_post-361'!T776 + 'Outputs_post-361'!T892) + 'Reorder aggregate volumes'!T249 * 'Outputs_post-361'!T805 + 'Reorder aggregate volumes'!T278 * 'Outputs_post-361'!T834)) * days_in_year / hundred</f>
        <v>32814524.405478038</v>
      </c>
      <c r="U41" s="262">
        <f>(('Reorder aggregate volumes'!U133 * 'Outputs_post-361'!U689 + 'Reorder aggregate volumes'!U162 * 'Outputs_post-361'!U718 + 'Reorder aggregate volumes'!U191 * 'Outputs_post-361'!U747 + 'Reorder aggregate volumes'!U307 * 'Outputs_post-361'!U863) * thousand / hundred) + (('Reorder aggregate volumes'!U220 * ('Outputs_post-361'!U776 + 'Outputs_post-361'!U892) + 'Reorder aggregate volumes'!U249 * 'Outputs_post-361'!U805 + 'Reorder aggregate volumes'!U278 * 'Outputs_post-361'!U834)) * days_in_year / hundred</f>
        <v>34185100.496504366</v>
      </c>
      <c r="V41" s="262">
        <f>(('Reorder aggregate volumes'!V133 * 'Outputs_post-361'!V689 + 'Reorder aggregate volumes'!V162 * 'Outputs_post-361'!V718 + 'Reorder aggregate volumes'!V191 * 'Outputs_post-361'!V747 + 'Reorder aggregate volumes'!V307 * 'Outputs_post-361'!V863) * thousand / hundred) + (('Reorder aggregate volumes'!V220 * ('Outputs_post-361'!V776 + 'Outputs_post-361'!V892) + 'Reorder aggregate volumes'!V249 * 'Outputs_post-361'!V805 + 'Reorder aggregate volumes'!V278 * 'Outputs_post-361'!V834)) * days_in_year / hundred</f>
        <v>29367733.344183177</v>
      </c>
      <c r="W41" s="262">
        <f>(('Reorder aggregate volumes'!W133 * 'Outputs_post-361'!W689 + 'Reorder aggregate volumes'!W162 * 'Outputs_post-361'!W718 + 'Reorder aggregate volumes'!W191 * 'Outputs_post-361'!W747 + 'Reorder aggregate volumes'!W307 * 'Outputs_post-361'!W863) * thousand / hundred) + (('Reorder aggregate volumes'!W220 * ('Outputs_post-361'!W776 + 'Outputs_post-361'!W892) + 'Reorder aggregate volumes'!W249 * 'Outputs_post-361'!W805 + 'Reorder aggregate volumes'!W278 * 'Outputs_post-361'!W834)) * days_in_year / hundred</f>
        <v>31538991.411714803</v>
      </c>
      <c r="X41" s="262">
        <f>(('Reorder aggregate volumes'!X133 * 'Outputs_post-361'!X689 + 'Reorder aggregate volumes'!X162 * 'Outputs_post-361'!X718 + 'Reorder aggregate volumes'!X191 * 'Outputs_post-361'!X747 + 'Reorder aggregate volumes'!X307 * 'Outputs_post-361'!X863) * thousand / hundred) + (('Reorder aggregate volumes'!X220 * ('Outputs_post-361'!X776 + 'Outputs_post-361'!X892) + 'Reorder aggregate volumes'!X249 * 'Outputs_post-361'!X805 + 'Reorder aggregate volumes'!X278 * 'Outputs_post-361'!X834)) * days_in_year / hundred</f>
        <v>46591808.13664557</v>
      </c>
      <c r="Y41" s="262">
        <f>(('Reorder aggregate volumes'!Y133 * 'Outputs_post-361'!Y689 + 'Reorder aggregate volumes'!Y162 * 'Outputs_post-361'!Y718 + 'Reorder aggregate volumes'!Y191 * 'Outputs_post-361'!Y747 + 'Reorder aggregate volumes'!Y307 * 'Outputs_post-361'!Y863) * thousand / hundred) + (('Reorder aggregate volumes'!Y220 * ('Outputs_post-361'!Y776 + 'Outputs_post-361'!Y892) + 'Reorder aggregate volumes'!Y249 * 'Outputs_post-361'!Y805 + 'Reorder aggregate volumes'!Y278 * 'Outputs_post-361'!Y834)) * days_in_year / hundred</f>
        <v>36530977.588841796</v>
      </c>
      <c r="Z41" s="262">
        <f>(('Reorder aggregate volumes'!Z133 * 'Outputs_post-361'!Z689 + 'Reorder aggregate volumes'!Z162 * 'Outputs_post-361'!Z718 + 'Reorder aggregate volumes'!Z191 * 'Outputs_post-361'!Z747 + 'Reorder aggregate volumes'!Z307 * 'Outputs_post-361'!Z863) * thousand / hundred) + (('Reorder aggregate volumes'!Z220 * ('Outputs_post-361'!Z776 + 'Outputs_post-361'!Z892) + 'Reorder aggregate volumes'!Z249 * 'Outputs_post-361'!Z805 + 'Reorder aggregate volumes'!Z278 * 'Outputs_post-361'!Z834)) * days_in_year / hundred</f>
        <v>39130257.982614875</v>
      </c>
      <c r="AA41" s="262">
        <f>(('Reorder aggregate volumes'!AA133 * 'Outputs_post-361'!AA689 + 'Reorder aggregate volumes'!AA162 * 'Outputs_post-361'!AA718 + 'Reorder aggregate volumes'!AA191 * 'Outputs_post-361'!AA747 + 'Reorder aggregate volumes'!AA307 * 'Outputs_post-361'!AA863) * thousand / hundred) + (('Reorder aggregate volumes'!AA220 * ('Outputs_post-361'!AA776 + 'Outputs_post-361'!AA892) + 'Reorder aggregate volumes'!AA249 * 'Outputs_post-361'!AA805 + 'Reorder aggregate volumes'!AA278 * 'Outputs_post-361'!AA834)) * days_in_year / hundred</f>
        <v>31371719.681559965</v>
      </c>
      <c r="AB41" s="262">
        <f>(('Reorder aggregate volumes'!AB133 * 'Outputs_post-361'!AB689 + 'Reorder aggregate volumes'!AB162 * 'Outputs_post-361'!AB718 + 'Reorder aggregate volumes'!AB191 * 'Outputs_post-361'!AB747 + 'Reorder aggregate volumes'!AB307 * 'Outputs_post-361'!AB863) * thousand / hundred) + (('Reorder aggregate volumes'!AB220 * ('Outputs_post-361'!AB776 + 'Outputs_post-361'!AB892) + 'Reorder aggregate volumes'!AB249 * 'Outputs_post-361'!AB805 + 'Reorder aggregate volumes'!AB278 * 'Outputs_post-361'!AB834)) * days_in_year / hundred</f>
        <v>16790849.811358143</v>
      </c>
    </row>
    <row r="42" spans="1:28" x14ac:dyDescent="0.35">
      <c r="D42" s="252" t="str">
        <f t="shared" si="1"/>
        <v>_Net revenue by tariff_post-DCP 361_Non-Domestic Aggregated (Related MPAN)</v>
      </c>
      <c r="E42" s="63"/>
      <c r="F42" s="63" t="s">
        <v>325</v>
      </c>
      <c r="G42" s="63" t="s">
        <v>358</v>
      </c>
      <c r="H42" s="63" t="s">
        <v>327</v>
      </c>
      <c r="I42" s="84" t="s">
        <v>191</v>
      </c>
      <c r="J42" s="11"/>
      <c r="K42" s="63" t="s">
        <v>35</v>
      </c>
      <c r="L42" s="82"/>
      <c r="M42" s="25"/>
      <c r="N42" s="82"/>
      <c r="O42" s="262">
        <f>(('Reorder aggregate volumes'!O134 * 'Outputs_post-361'!O690 + 'Reorder aggregate volumes'!O163 * 'Outputs_post-361'!O719 + 'Reorder aggregate volumes'!O192 * 'Outputs_post-361'!O748 + 'Reorder aggregate volumes'!O308 * 'Outputs_post-361'!O864) * thousand / hundred) + (('Reorder aggregate volumes'!O221 * ('Outputs_post-361'!O777 + 'Outputs_post-361'!O893) + 'Reorder aggregate volumes'!O250 * 'Outputs_post-361'!O806 + 'Reorder aggregate volumes'!O279 * 'Outputs_post-361'!O835)) * days_in_year / hundred</f>
        <v>50431.206831777657</v>
      </c>
      <c r="P42" s="262">
        <f>(('Reorder aggregate volumes'!P134 * 'Outputs_post-361'!P690 + 'Reorder aggregate volumes'!P163 * 'Outputs_post-361'!P719 + 'Reorder aggregate volumes'!P192 * 'Outputs_post-361'!P748 + 'Reorder aggregate volumes'!P308 * 'Outputs_post-361'!P864) * thousand / hundred) + (('Reorder aggregate volumes'!P221 * ('Outputs_post-361'!P777 + 'Outputs_post-361'!P893) + 'Reorder aggregate volumes'!P250 * 'Outputs_post-361'!P806 + 'Reorder aggregate volumes'!P279 * 'Outputs_post-361'!P835)) * days_in_year / hundred</f>
        <v>34782.083565113862</v>
      </c>
      <c r="Q42" s="262">
        <f>(('Reorder aggregate volumes'!Q134 * 'Outputs_post-361'!Q690 + 'Reorder aggregate volumes'!Q163 * 'Outputs_post-361'!Q719 + 'Reorder aggregate volumes'!Q192 * 'Outputs_post-361'!Q748 + 'Reorder aggregate volumes'!Q308 * 'Outputs_post-361'!Q864) * thousand / hundred) + (('Reorder aggregate volumes'!Q221 * ('Outputs_post-361'!Q777 + 'Outputs_post-361'!Q893) + 'Reorder aggregate volumes'!Q250 * 'Outputs_post-361'!Q806 + 'Reorder aggregate volumes'!Q279 * 'Outputs_post-361'!Q835)) * days_in_year / hundred</f>
        <v>65593.420538009494</v>
      </c>
      <c r="R42" s="262">
        <f>(('Reorder aggregate volumes'!R134 * 'Outputs_post-361'!R690 + 'Reorder aggregate volumes'!R163 * 'Outputs_post-361'!R719 + 'Reorder aggregate volumes'!R192 * 'Outputs_post-361'!R748 + 'Reorder aggregate volumes'!R308 * 'Outputs_post-361'!R864) * thousand / hundred) + (('Reorder aggregate volumes'!R221 * ('Outputs_post-361'!R777 + 'Outputs_post-361'!R893) + 'Reorder aggregate volumes'!R250 * 'Outputs_post-361'!R806 + 'Reorder aggregate volumes'!R279 * 'Outputs_post-361'!R835)) * days_in_year / hundred</f>
        <v>669884.33245740226</v>
      </c>
      <c r="S42" s="262">
        <f>(('Reorder aggregate volumes'!S134 * 'Outputs_post-361'!S690 + 'Reorder aggregate volumes'!S163 * 'Outputs_post-361'!S719 + 'Reorder aggregate volumes'!S192 * 'Outputs_post-361'!S748 + 'Reorder aggregate volumes'!S308 * 'Outputs_post-361'!S864) * thousand / hundred) + (('Reorder aggregate volumes'!S221 * ('Outputs_post-361'!S777 + 'Outputs_post-361'!S893) + 'Reorder aggregate volumes'!S250 * 'Outputs_post-361'!S806 + 'Reorder aggregate volumes'!S279 * 'Outputs_post-361'!S835)) * days_in_year / hundred</f>
        <v>157380.86945771807</v>
      </c>
      <c r="T42" s="262">
        <f>(('Reorder aggregate volumes'!T134 * 'Outputs_post-361'!T690 + 'Reorder aggregate volumes'!T163 * 'Outputs_post-361'!T719 + 'Reorder aggregate volumes'!T192 * 'Outputs_post-361'!T748 + 'Reorder aggregate volumes'!T308 * 'Outputs_post-361'!T864) * thousand / hundred) + (('Reorder aggregate volumes'!T221 * ('Outputs_post-361'!T777 + 'Outputs_post-361'!T893) + 'Reorder aggregate volumes'!T250 * 'Outputs_post-361'!T806 + 'Reorder aggregate volumes'!T279 * 'Outputs_post-361'!T835)) * days_in_year / hundred</f>
        <v>710130.03431247862</v>
      </c>
      <c r="U42" s="262">
        <f>(('Reorder aggregate volumes'!U134 * 'Outputs_post-361'!U690 + 'Reorder aggregate volumes'!U163 * 'Outputs_post-361'!U719 + 'Reorder aggregate volumes'!U192 * 'Outputs_post-361'!U748 + 'Reorder aggregate volumes'!U308 * 'Outputs_post-361'!U864) * thousand / hundred) + (('Reorder aggregate volumes'!U221 * ('Outputs_post-361'!U777 + 'Outputs_post-361'!U893) + 'Reorder aggregate volumes'!U250 * 'Outputs_post-361'!U806 + 'Reorder aggregate volumes'!U279 * 'Outputs_post-361'!U835)) * days_in_year / hundred</f>
        <v>19013.111047596667</v>
      </c>
      <c r="V42" s="262">
        <f>(('Reorder aggregate volumes'!V134 * 'Outputs_post-361'!V690 + 'Reorder aggregate volumes'!V163 * 'Outputs_post-361'!V719 + 'Reorder aggregate volumes'!V192 * 'Outputs_post-361'!V748 + 'Reorder aggregate volumes'!V308 * 'Outputs_post-361'!V864) * thousand / hundred) + (('Reorder aggregate volumes'!V221 * ('Outputs_post-361'!V777 + 'Outputs_post-361'!V893) + 'Reorder aggregate volumes'!V250 * 'Outputs_post-361'!V806 + 'Reorder aggregate volumes'!V279 * 'Outputs_post-361'!V835)) * days_in_year / hundred</f>
        <v>42015.906114400823</v>
      </c>
      <c r="W42" s="262">
        <f>(('Reorder aggregate volumes'!W134 * 'Outputs_post-361'!W690 + 'Reorder aggregate volumes'!W163 * 'Outputs_post-361'!W719 + 'Reorder aggregate volumes'!W192 * 'Outputs_post-361'!W748 + 'Reorder aggregate volumes'!W308 * 'Outputs_post-361'!W864) * thousand / hundred) + (('Reorder aggregate volumes'!W221 * ('Outputs_post-361'!W777 + 'Outputs_post-361'!W893) + 'Reorder aggregate volumes'!W250 * 'Outputs_post-361'!W806 + 'Reorder aggregate volumes'!W279 * 'Outputs_post-361'!W835)) * days_in_year / hundred</f>
        <v>49276.029938451546</v>
      </c>
      <c r="X42" s="262">
        <f>(('Reorder aggregate volumes'!X134 * 'Outputs_post-361'!X690 + 'Reorder aggregate volumes'!X163 * 'Outputs_post-361'!X719 + 'Reorder aggregate volumes'!X192 * 'Outputs_post-361'!X748 + 'Reorder aggregate volumes'!X308 * 'Outputs_post-361'!X864) * thousand / hundred) + (('Reorder aggregate volumes'!X221 * ('Outputs_post-361'!X777 + 'Outputs_post-361'!X893) + 'Reorder aggregate volumes'!X250 * 'Outputs_post-361'!X806 + 'Reorder aggregate volumes'!X279 * 'Outputs_post-361'!X835)) * days_in_year / hundred</f>
        <v>42534.548912913502</v>
      </c>
      <c r="Y42" s="262">
        <f>(('Reorder aggregate volumes'!Y134 * 'Outputs_post-361'!Y690 + 'Reorder aggregate volumes'!Y163 * 'Outputs_post-361'!Y719 + 'Reorder aggregate volumes'!Y192 * 'Outputs_post-361'!Y748 + 'Reorder aggregate volumes'!Y308 * 'Outputs_post-361'!Y864) * thousand / hundred) + (('Reorder aggregate volumes'!Y221 * ('Outputs_post-361'!Y777 + 'Outputs_post-361'!Y893) + 'Reorder aggregate volumes'!Y250 * 'Outputs_post-361'!Y806 + 'Reorder aggregate volumes'!Y279 * 'Outputs_post-361'!Y835)) * days_in_year / hundred</f>
        <v>6986.9602970172655</v>
      </c>
      <c r="Z42" s="262">
        <f>(('Reorder aggregate volumes'!Z134 * 'Outputs_post-361'!Z690 + 'Reorder aggregate volumes'!Z163 * 'Outputs_post-361'!Z719 + 'Reorder aggregate volumes'!Z192 * 'Outputs_post-361'!Z748 + 'Reorder aggregate volumes'!Z308 * 'Outputs_post-361'!Z864) * thousand / hundred) + (('Reorder aggregate volumes'!Z221 * ('Outputs_post-361'!Z777 + 'Outputs_post-361'!Z893) + 'Reorder aggregate volumes'!Z250 * 'Outputs_post-361'!Z806 + 'Reorder aggregate volumes'!Z279 * 'Outputs_post-361'!Z835)) * days_in_year / hundred</f>
        <v>25523.615414775941</v>
      </c>
      <c r="AA42" s="262">
        <f>(('Reorder aggregate volumes'!AA134 * 'Outputs_post-361'!AA690 + 'Reorder aggregate volumes'!AA163 * 'Outputs_post-361'!AA719 + 'Reorder aggregate volumes'!AA192 * 'Outputs_post-361'!AA748 + 'Reorder aggregate volumes'!AA308 * 'Outputs_post-361'!AA864) * thousand / hundred) + (('Reorder aggregate volumes'!AA221 * ('Outputs_post-361'!AA777 + 'Outputs_post-361'!AA893) + 'Reorder aggregate volumes'!AA250 * 'Outputs_post-361'!AA806 + 'Reorder aggregate volumes'!AA279 * 'Outputs_post-361'!AA835)) * days_in_year / hundred</f>
        <v>30587.230898379392</v>
      </c>
      <c r="AB42" s="262">
        <f>(('Reorder aggregate volumes'!AB134 * 'Outputs_post-361'!AB690 + 'Reorder aggregate volumes'!AB163 * 'Outputs_post-361'!AB719 + 'Reorder aggregate volumes'!AB192 * 'Outputs_post-361'!AB748 + 'Reorder aggregate volumes'!AB308 * 'Outputs_post-361'!AB864) * thousand / hundred) + (('Reorder aggregate volumes'!AB221 * ('Outputs_post-361'!AB777 + 'Outputs_post-361'!AB893) + 'Reorder aggregate volumes'!AB250 * 'Outputs_post-361'!AB806 + 'Reorder aggregate volumes'!AB279 * 'Outputs_post-361'!AB835)) * days_in_year / hundred</f>
        <v>3039.2914466381194</v>
      </c>
    </row>
    <row r="43" spans="1:28" x14ac:dyDescent="0.35">
      <c r="D43" s="252" t="str">
        <f t="shared" si="1"/>
        <v>_Net revenue by tariff_post-DCP 361_LV Site Specific No Residual</v>
      </c>
      <c r="E43" s="63"/>
      <c r="F43" s="63" t="s">
        <v>325</v>
      </c>
      <c r="G43" s="63" t="s">
        <v>358</v>
      </c>
      <c r="H43" s="63" t="s">
        <v>327</v>
      </c>
      <c r="I43" s="64" t="s">
        <v>244</v>
      </c>
      <c r="J43" s="11"/>
      <c r="K43" s="63" t="s">
        <v>35</v>
      </c>
      <c r="L43" s="82"/>
      <c r="M43" s="25"/>
      <c r="N43" s="82"/>
      <c r="O43" s="262">
        <f>(('Reorder aggregate volumes'!O135 * 'Outputs_post-361'!O691 + 'Reorder aggregate volumes'!O164 * 'Outputs_post-361'!O720 + 'Reorder aggregate volumes'!O193 * 'Outputs_post-361'!O749 + 'Reorder aggregate volumes'!O309 * 'Outputs_post-361'!O865) * thousand / hundred) + (('Reorder aggregate volumes'!O222 * ('Outputs_post-361'!O778 + 'Outputs_post-361'!O894) + 'Reorder aggregate volumes'!O251 * 'Outputs_post-361'!O807 + 'Reorder aggregate volumes'!O280 * 'Outputs_post-361'!O836)) * days_in_year / hundred</f>
        <v>0</v>
      </c>
      <c r="P43" s="262">
        <f>(('Reorder aggregate volumes'!P135 * 'Outputs_post-361'!P691 + 'Reorder aggregate volumes'!P164 * 'Outputs_post-361'!P720 + 'Reorder aggregate volumes'!P193 * 'Outputs_post-361'!P749 + 'Reorder aggregate volumes'!P309 * 'Outputs_post-361'!P865) * thousand / hundred) + (('Reorder aggregate volumes'!P222 * ('Outputs_post-361'!P778 + 'Outputs_post-361'!P894) + 'Reorder aggregate volumes'!P251 * 'Outputs_post-361'!P807 + 'Reorder aggregate volumes'!P280 * 'Outputs_post-361'!P836)) * days_in_year / hundred</f>
        <v>0</v>
      </c>
      <c r="Q43" s="262">
        <f>(('Reorder aggregate volumes'!Q135 * 'Outputs_post-361'!Q691 + 'Reorder aggregate volumes'!Q164 * 'Outputs_post-361'!Q720 + 'Reorder aggregate volumes'!Q193 * 'Outputs_post-361'!Q749 + 'Reorder aggregate volumes'!Q309 * 'Outputs_post-361'!Q865) * thousand / hundred) + (('Reorder aggregate volumes'!Q222 * ('Outputs_post-361'!Q778 + 'Outputs_post-361'!Q894) + 'Reorder aggregate volumes'!Q251 * 'Outputs_post-361'!Q807 + 'Reorder aggregate volumes'!Q280 * 'Outputs_post-361'!Q836)) * days_in_year / hundred</f>
        <v>0</v>
      </c>
      <c r="R43" s="262">
        <f>(('Reorder aggregate volumes'!R135 * 'Outputs_post-361'!R691 + 'Reorder aggregate volumes'!R164 * 'Outputs_post-361'!R720 + 'Reorder aggregate volumes'!R193 * 'Outputs_post-361'!R749 + 'Reorder aggregate volumes'!R309 * 'Outputs_post-361'!R865) * thousand / hundred) + (('Reorder aggregate volumes'!R222 * ('Outputs_post-361'!R778 + 'Outputs_post-361'!R894) + 'Reorder aggregate volumes'!R251 * 'Outputs_post-361'!R807 + 'Reorder aggregate volumes'!R280 * 'Outputs_post-361'!R836)) * days_in_year / hundred</f>
        <v>0</v>
      </c>
      <c r="S43" s="262">
        <f>(('Reorder aggregate volumes'!S135 * 'Outputs_post-361'!S691 + 'Reorder aggregate volumes'!S164 * 'Outputs_post-361'!S720 + 'Reorder aggregate volumes'!S193 * 'Outputs_post-361'!S749 + 'Reorder aggregate volumes'!S309 * 'Outputs_post-361'!S865) * thousand / hundred) + (('Reorder aggregate volumes'!S222 * ('Outputs_post-361'!S778 + 'Outputs_post-361'!S894) + 'Reorder aggregate volumes'!S251 * 'Outputs_post-361'!S807 + 'Reorder aggregate volumes'!S280 * 'Outputs_post-361'!S836)) * days_in_year / hundred</f>
        <v>0</v>
      </c>
      <c r="T43" s="262">
        <f>(('Reorder aggregate volumes'!T135 * 'Outputs_post-361'!T691 + 'Reorder aggregate volumes'!T164 * 'Outputs_post-361'!T720 + 'Reorder aggregate volumes'!T193 * 'Outputs_post-361'!T749 + 'Reorder aggregate volumes'!T309 * 'Outputs_post-361'!T865) * thousand / hundred) + (('Reorder aggregate volumes'!T222 * ('Outputs_post-361'!T778 + 'Outputs_post-361'!T894) + 'Reorder aggregate volumes'!T251 * 'Outputs_post-361'!T807 + 'Reorder aggregate volumes'!T280 * 'Outputs_post-361'!T836)) * days_in_year / hundred</f>
        <v>0</v>
      </c>
      <c r="U43" s="262">
        <f>(('Reorder aggregate volumes'!U135 * 'Outputs_post-361'!U691 + 'Reorder aggregate volumes'!U164 * 'Outputs_post-361'!U720 + 'Reorder aggregate volumes'!U193 * 'Outputs_post-361'!U749 + 'Reorder aggregate volumes'!U309 * 'Outputs_post-361'!U865) * thousand / hundred) + (('Reorder aggregate volumes'!U222 * ('Outputs_post-361'!U778 + 'Outputs_post-361'!U894) + 'Reorder aggregate volumes'!U251 * 'Outputs_post-361'!U807 + 'Reorder aggregate volumes'!U280 * 'Outputs_post-361'!U836)) * days_in_year / hundred</f>
        <v>0</v>
      </c>
      <c r="V43" s="262">
        <f>(('Reorder aggregate volumes'!V135 * 'Outputs_post-361'!V691 + 'Reorder aggregate volumes'!V164 * 'Outputs_post-361'!V720 + 'Reorder aggregate volumes'!V193 * 'Outputs_post-361'!V749 + 'Reorder aggregate volumes'!V309 * 'Outputs_post-361'!V865) * thousand / hundred) + (('Reorder aggregate volumes'!V222 * ('Outputs_post-361'!V778 + 'Outputs_post-361'!V894) + 'Reorder aggregate volumes'!V251 * 'Outputs_post-361'!V807 + 'Reorder aggregate volumes'!V280 * 'Outputs_post-361'!V836)) * days_in_year / hundred</f>
        <v>0</v>
      </c>
      <c r="W43" s="262">
        <f>(('Reorder aggregate volumes'!W135 * 'Outputs_post-361'!W691 + 'Reorder aggregate volumes'!W164 * 'Outputs_post-361'!W720 + 'Reorder aggregate volumes'!W193 * 'Outputs_post-361'!W749 + 'Reorder aggregate volumes'!W309 * 'Outputs_post-361'!W865) * thousand / hundred) + (('Reorder aggregate volumes'!W222 * ('Outputs_post-361'!W778 + 'Outputs_post-361'!W894) + 'Reorder aggregate volumes'!W251 * 'Outputs_post-361'!W807 + 'Reorder aggregate volumes'!W280 * 'Outputs_post-361'!W836)) * days_in_year / hundred</f>
        <v>0</v>
      </c>
      <c r="X43" s="262">
        <f>(('Reorder aggregate volumes'!X135 * 'Outputs_post-361'!X691 + 'Reorder aggregate volumes'!X164 * 'Outputs_post-361'!X720 + 'Reorder aggregate volumes'!X193 * 'Outputs_post-361'!X749 + 'Reorder aggregate volumes'!X309 * 'Outputs_post-361'!X865) * thousand / hundred) + (('Reorder aggregate volumes'!X222 * ('Outputs_post-361'!X778 + 'Outputs_post-361'!X894) + 'Reorder aggregate volumes'!X251 * 'Outputs_post-361'!X807 + 'Reorder aggregate volumes'!X280 * 'Outputs_post-361'!X836)) * days_in_year / hundred</f>
        <v>0</v>
      </c>
      <c r="Y43" s="262">
        <f>(('Reorder aggregate volumes'!Y135 * 'Outputs_post-361'!Y691 + 'Reorder aggregate volumes'!Y164 * 'Outputs_post-361'!Y720 + 'Reorder aggregate volumes'!Y193 * 'Outputs_post-361'!Y749 + 'Reorder aggregate volumes'!Y309 * 'Outputs_post-361'!Y865) * thousand / hundred) + (('Reorder aggregate volumes'!Y222 * ('Outputs_post-361'!Y778 + 'Outputs_post-361'!Y894) + 'Reorder aggregate volumes'!Y251 * 'Outputs_post-361'!Y807 + 'Reorder aggregate volumes'!Y280 * 'Outputs_post-361'!Y836)) * days_in_year / hundred</f>
        <v>0</v>
      </c>
      <c r="Z43" s="262">
        <f>(('Reorder aggregate volumes'!Z135 * 'Outputs_post-361'!Z691 + 'Reorder aggregate volumes'!Z164 * 'Outputs_post-361'!Z720 + 'Reorder aggregate volumes'!Z193 * 'Outputs_post-361'!Z749 + 'Reorder aggregate volumes'!Z309 * 'Outputs_post-361'!Z865) * thousand / hundred) + (('Reorder aggregate volumes'!Z222 * ('Outputs_post-361'!Z778 + 'Outputs_post-361'!Z894) + 'Reorder aggregate volumes'!Z251 * 'Outputs_post-361'!Z807 + 'Reorder aggregate volumes'!Z280 * 'Outputs_post-361'!Z836)) * days_in_year / hundred</f>
        <v>0</v>
      </c>
      <c r="AA43" s="262">
        <f>(('Reorder aggregate volumes'!AA135 * 'Outputs_post-361'!AA691 + 'Reorder aggregate volumes'!AA164 * 'Outputs_post-361'!AA720 + 'Reorder aggregate volumes'!AA193 * 'Outputs_post-361'!AA749 + 'Reorder aggregate volumes'!AA309 * 'Outputs_post-361'!AA865) * thousand / hundred) + (('Reorder aggregate volumes'!AA222 * ('Outputs_post-361'!AA778 + 'Outputs_post-361'!AA894) + 'Reorder aggregate volumes'!AA251 * 'Outputs_post-361'!AA807 + 'Reorder aggregate volumes'!AA280 * 'Outputs_post-361'!AA836)) * days_in_year / hundred</f>
        <v>0</v>
      </c>
      <c r="AB43" s="262">
        <f>(('Reorder aggregate volumes'!AB135 * 'Outputs_post-361'!AB691 + 'Reorder aggregate volumes'!AB164 * 'Outputs_post-361'!AB720 + 'Reorder aggregate volumes'!AB193 * 'Outputs_post-361'!AB749 + 'Reorder aggregate volumes'!AB309 * 'Outputs_post-361'!AB865) * thousand / hundred) + (('Reorder aggregate volumes'!AB222 * ('Outputs_post-361'!AB778 + 'Outputs_post-361'!AB894) + 'Reorder aggregate volumes'!AB251 * 'Outputs_post-361'!AB807 + 'Reorder aggregate volumes'!AB280 * 'Outputs_post-361'!AB836)) * days_in_year / hundred</f>
        <v>0</v>
      </c>
    </row>
    <row r="44" spans="1:28" x14ac:dyDescent="0.35">
      <c r="D44" s="252" t="str">
        <f t="shared" si="1"/>
        <v>_Net revenue by tariff_post-DCP 361_LV Site Specific Band 1</v>
      </c>
      <c r="E44" s="63"/>
      <c r="F44" s="63" t="s">
        <v>325</v>
      </c>
      <c r="G44" s="63" t="s">
        <v>358</v>
      </c>
      <c r="H44" s="63" t="s">
        <v>327</v>
      </c>
      <c r="I44" s="64" t="s">
        <v>245</v>
      </c>
      <c r="J44" s="11"/>
      <c r="K44" s="63" t="s">
        <v>35</v>
      </c>
      <c r="L44" s="82"/>
      <c r="M44" s="25"/>
      <c r="N44" s="82"/>
      <c r="O44" s="262">
        <f>(('Reorder aggregate volumes'!O136 * 'Outputs_post-361'!O692 + 'Reorder aggregate volumes'!O165 * 'Outputs_post-361'!O721 + 'Reorder aggregate volumes'!O194 * 'Outputs_post-361'!O750 + 'Reorder aggregate volumes'!O310 * 'Outputs_post-361'!O866) * thousand / hundred) + (('Reorder aggregate volumes'!O223 * ('Outputs_post-361'!O779 + 'Outputs_post-361'!O895) + 'Reorder aggregate volumes'!O252 * 'Outputs_post-361'!O808 + 'Reorder aggregate volumes'!O281 * 'Outputs_post-361'!O837)) * days_in_year / hundred</f>
        <v>9561662.3715735581</v>
      </c>
      <c r="P44" s="262">
        <f>(('Reorder aggregate volumes'!P136 * 'Outputs_post-361'!P692 + 'Reorder aggregate volumes'!P165 * 'Outputs_post-361'!P721 + 'Reorder aggregate volumes'!P194 * 'Outputs_post-361'!P750 + 'Reorder aggregate volumes'!P310 * 'Outputs_post-361'!P866) * thousand / hundred) + (('Reorder aggregate volumes'!P223 * ('Outputs_post-361'!P779 + 'Outputs_post-361'!P895) + 'Reorder aggregate volumes'!P252 * 'Outputs_post-361'!P808 + 'Reorder aggregate volumes'!P281 * 'Outputs_post-361'!P837)) * days_in_year / hundred</f>
        <v>11686338.533189256</v>
      </c>
      <c r="Q44" s="262">
        <f>(('Reorder aggregate volumes'!Q136 * 'Outputs_post-361'!Q692 + 'Reorder aggregate volumes'!Q165 * 'Outputs_post-361'!Q721 + 'Reorder aggregate volumes'!Q194 * 'Outputs_post-361'!Q750 + 'Reorder aggregate volumes'!Q310 * 'Outputs_post-361'!Q866) * thousand / hundred) + (('Reorder aggregate volumes'!Q223 * ('Outputs_post-361'!Q779 + 'Outputs_post-361'!Q895) + 'Reorder aggregate volumes'!Q252 * 'Outputs_post-361'!Q808 + 'Reorder aggregate volumes'!Q281 * 'Outputs_post-361'!Q837)) * days_in_year / hundred</f>
        <v>13725317.935505152</v>
      </c>
      <c r="R44" s="262">
        <f>(('Reorder aggregate volumes'!R136 * 'Outputs_post-361'!R692 + 'Reorder aggregate volumes'!R165 * 'Outputs_post-361'!R721 + 'Reorder aggregate volumes'!R194 * 'Outputs_post-361'!R750 + 'Reorder aggregate volumes'!R310 * 'Outputs_post-361'!R866) * thousand / hundred) + (('Reorder aggregate volumes'!R223 * ('Outputs_post-361'!R779 + 'Outputs_post-361'!R895) + 'Reorder aggregate volumes'!R252 * 'Outputs_post-361'!R808 + 'Reorder aggregate volumes'!R281 * 'Outputs_post-361'!R837)) * days_in_year / hundred</f>
        <v>12046336.966383886</v>
      </c>
      <c r="S44" s="262">
        <f>(('Reorder aggregate volumes'!S136 * 'Outputs_post-361'!S692 + 'Reorder aggregate volumes'!S165 * 'Outputs_post-361'!S721 + 'Reorder aggregate volumes'!S194 * 'Outputs_post-361'!S750 + 'Reorder aggregate volumes'!S310 * 'Outputs_post-361'!S866) * thousand / hundred) + (('Reorder aggregate volumes'!S223 * ('Outputs_post-361'!S779 + 'Outputs_post-361'!S895) + 'Reorder aggregate volumes'!S252 * 'Outputs_post-361'!S808 + 'Reorder aggregate volumes'!S281 * 'Outputs_post-361'!S837)) * days_in_year / hundred</f>
        <v>20363483.317559555</v>
      </c>
      <c r="T44" s="262">
        <f>(('Reorder aggregate volumes'!T136 * 'Outputs_post-361'!T692 + 'Reorder aggregate volumes'!T165 * 'Outputs_post-361'!T721 + 'Reorder aggregate volumes'!T194 * 'Outputs_post-361'!T750 + 'Reorder aggregate volumes'!T310 * 'Outputs_post-361'!T866) * thousand / hundred) + (('Reorder aggregate volumes'!T223 * ('Outputs_post-361'!T779 + 'Outputs_post-361'!T895) + 'Reorder aggregate volumes'!T252 * 'Outputs_post-361'!T808 + 'Reorder aggregate volumes'!T281 * 'Outputs_post-361'!T837)) * days_in_year / hundred</f>
        <v>12876146.078959275</v>
      </c>
      <c r="U44" s="262">
        <f>(('Reorder aggregate volumes'!U136 * 'Outputs_post-361'!U692 + 'Reorder aggregate volumes'!U165 * 'Outputs_post-361'!U721 + 'Reorder aggregate volumes'!U194 * 'Outputs_post-361'!U750 + 'Reorder aggregate volumes'!U310 * 'Outputs_post-361'!U866) * thousand / hundred) + (('Reorder aggregate volumes'!U223 * ('Outputs_post-361'!U779 + 'Outputs_post-361'!U895) + 'Reorder aggregate volumes'!U252 * 'Outputs_post-361'!U808 + 'Reorder aggregate volumes'!U281 * 'Outputs_post-361'!U837)) * days_in_year / hundred</f>
        <v>7396604.461268045</v>
      </c>
      <c r="V44" s="262">
        <f>(('Reorder aggregate volumes'!V136 * 'Outputs_post-361'!V692 + 'Reorder aggregate volumes'!V165 * 'Outputs_post-361'!V721 + 'Reorder aggregate volumes'!V194 * 'Outputs_post-361'!V750 + 'Reorder aggregate volumes'!V310 * 'Outputs_post-361'!V866) * thousand / hundred) + (('Reorder aggregate volumes'!V223 * ('Outputs_post-361'!V779 + 'Outputs_post-361'!V895) + 'Reorder aggregate volumes'!V252 * 'Outputs_post-361'!V808 + 'Reorder aggregate volumes'!V281 * 'Outputs_post-361'!V837)) * days_in_year / hundred</f>
        <v>12025184.161189619</v>
      </c>
      <c r="W44" s="262">
        <f>(('Reorder aggregate volumes'!W136 * 'Outputs_post-361'!W692 + 'Reorder aggregate volumes'!W165 * 'Outputs_post-361'!W721 + 'Reorder aggregate volumes'!W194 * 'Outputs_post-361'!W750 + 'Reorder aggregate volumes'!W310 * 'Outputs_post-361'!W866) * thousand / hundred) + (('Reorder aggregate volumes'!W223 * ('Outputs_post-361'!W779 + 'Outputs_post-361'!W895) + 'Reorder aggregate volumes'!W252 * 'Outputs_post-361'!W808 + 'Reorder aggregate volumes'!W281 * 'Outputs_post-361'!W837)) * days_in_year / hundred</f>
        <v>19253130.644994907</v>
      </c>
      <c r="X44" s="262">
        <f>(('Reorder aggregate volumes'!X136 * 'Outputs_post-361'!X692 + 'Reorder aggregate volumes'!X165 * 'Outputs_post-361'!X721 + 'Reorder aggregate volumes'!X194 * 'Outputs_post-361'!X750 + 'Reorder aggregate volumes'!X310 * 'Outputs_post-361'!X866) * thousand / hundred) + (('Reorder aggregate volumes'!X223 * ('Outputs_post-361'!X779 + 'Outputs_post-361'!X895) + 'Reorder aggregate volumes'!X252 * 'Outputs_post-361'!X808 + 'Reorder aggregate volumes'!X281 * 'Outputs_post-361'!X837)) * days_in_year / hundred</f>
        <v>16755162.636775527</v>
      </c>
      <c r="Y44" s="262">
        <f>(('Reorder aggregate volumes'!Y136 * 'Outputs_post-361'!Y692 + 'Reorder aggregate volumes'!Y165 * 'Outputs_post-361'!Y721 + 'Reorder aggregate volumes'!Y194 * 'Outputs_post-361'!Y750 + 'Reorder aggregate volumes'!Y310 * 'Outputs_post-361'!Y866) * thousand / hundred) + (('Reorder aggregate volumes'!Y223 * ('Outputs_post-361'!Y779 + 'Outputs_post-361'!Y895) + 'Reorder aggregate volumes'!Y252 * 'Outputs_post-361'!Y808 + 'Reorder aggregate volumes'!Y281 * 'Outputs_post-361'!Y837)) * days_in_year / hundred</f>
        <v>12610759.145464355</v>
      </c>
      <c r="Z44" s="262">
        <f>(('Reorder aggregate volumes'!Z136 * 'Outputs_post-361'!Z692 + 'Reorder aggregate volumes'!Z165 * 'Outputs_post-361'!Z721 + 'Reorder aggregate volumes'!Z194 * 'Outputs_post-361'!Z750 + 'Reorder aggregate volumes'!Z310 * 'Outputs_post-361'!Z866) * thousand / hundred) + (('Reorder aggregate volumes'!Z223 * ('Outputs_post-361'!Z779 + 'Outputs_post-361'!Z895) + 'Reorder aggregate volumes'!Z252 * 'Outputs_post-361'!Z808 + 'Reorder aggregate volumes'!Z281 * 'Outputs_post-361'!Z837)) * days_in_year / hundred</f>
        <v>17483978.045797497</v>
      </c>
      <c r="AA44" s="262">
        <f>(('Reorder aggregate volumes'!AA136 * 'Outputs_post-361'!AA692 + 'Reorder aggregate volumes'!AA165 * 'Outputs_post-361'!AA721 + 'Reorder aggregate volumes'!AA194 * 'Outputs_post-361'!AA750 + 'Reorder aggregate volumes'!AA310 * 'Outputs_post-361'!AA866) * thousand / hundred) + (('Reorder aggregate volumes'!AA223 * ('Outputs_post-361'!AA779 + 'Outputs_post-361'!AA895) + 'Reorder aggregate volumes'!AA252 * 'Outputs_post-361'!AA808 + 'Reorder aggregate volumes'!AA281 * 'Outputs_post-361'!AA837)) * days_in_year / hundred</f>
        <v>8553072.9827754404</v>
      </c>
      <c r="AB44" s="262">
        <f>(('Reorder aggregate volumes'!AB136 * 'Outputs_post-361'!AB692 + 'Reorder aggregate volumes'!AB165 * 'Outputs_post-361'!AB721 + 'Reorder aggregate volumes'!AB194 * 'Outputs_post-361'!AB750 + 'Reorder aggregate volumes'!AB310 * 'Outputs_post-361'!AB866) * thousand / hundred) + (('Reorder aggregate volumes'!AB223 * ('Outputs_post-361'!AB779 + 'Outputs_post-361'!AB895) + 'Reorder aggregate volumes'!AB252 * 'Outputs_post-361'!AB808 + 'Reorder aggregate volumes'!AB281 * 'Outputs_post-361'!AB837)) * days_in_year / hundred</f>
        <v>6757260.6507201968</v>
      </c>
    </row>
    <row r="45" spans="1:28" x14ac:dyDescent="0.35">
      <c r="D45" s="252" t="str">
        <f t="shared" si="1"/>
        <v>_Net revenue by tariff_post-DCP 361_LV Site Specific Band 2</v>
      </c>
      <c r="E45" s="63"/>
      <c r="F45" s="63" t="s">
        <v>325</v>
      </c>
      <c r="G45" s="63" t="s">
        <v>358</v>
      </c>
      <c r="H45" s="63" t="s">
        <v>327</v>
      </c>
      <c r="I45" s="64" t="s">
        <v>246</v>
      </c>
      <c r="J45" s="11"/>
      <c r="K45" s="63" t="s">
        <v>35</v>
      </c>
      <c r="L45" s="82"/>
      <c r="M45" s="25"/>
      <c r="N45" s="82"/>
      <c r="O45" s="262">
        <f>(('Reorder aggregate volumes'!O137 * 'Outputs_post-361'!O693 + 'Reorder aggregate volumes'!O166 * 'Outputs_post-361'!O722 + 'Reorder aggregate volumes'!O195 * 'Outputs_post-361'!O751 + 'Reorder aggregate volumes'!O311 * 'Outputs_post-361'!O867) * thousand / hundred) + (('Reorder aggregate volumes'!O224 * ('Outputs_post-361'!O780 + 'Outputs_post-361'!O896) + 'Reorder aggregate volumes'!O253 * 'Outputs_post-361'!O809 + 'Reorder aggregate volumes'!O282 * 'Outputs_post-361'!O838)) * days_in_year / hundred</f>
        <v>19156719.234423026</v>
      </c>
      <c r="P45" s="262">
        <f>(('Reorder aggregate volumes'!P137 * 'Outputs_post-361'!P693 + 'Reorder aggregate volumes'!P166 * 'Outputs_post-361'!P722 + 'Reorder aggregate volumes'!P195 * 'Outputs_post-361'!P751 + 'Reorder aggregate volumes'!P311 * 'Outputs_post-361'!P867) * thousand / hundred) + (('Reorder aggregate volumes'!P224 * ('Outputs_post-361'!P780 + 'Outputs_post-361'!P896) + 'Reorder aggregate volumes'!P253 * 'Outputs_post-361'!P809 + 'Reorder aggregate volumes'!P282 * 'Outputs_post-361'!P838)) * days_in_year / hundred</f>
        <v>12523875.311904505</v>
      </c>
      <c r="Q45" s="262">
        <f>(('Reorder aggregate volumes'!Q137 * 'Outputs_post-361'!Q693 + 'Reorder aggregate volumes'!Q166 * 'Outputs_post-361'!Q722 + 'Reorder aggregate volumes'!Q195 * 'Outputs_post-361'!Q751 + 'Reorder aggregate volumes'!Q311 * 'Outputs_post-361'!Q867) * thousand / hundred) + (('Reorder aggregate volumes'!Q224 * ('Outputs_post-361'!Q780 + 'Outputs_post-361'!Q896) + 'Reorder aggregate volumes'!Q253 * 'Outputs_post-361'!Q809 + 'Reorder aggregate volumes'!Q282 * 'Outputs_post-361'!Q838)) * days_in_year / hundred</f>
        <v>15685374.886711633</v>
      </c>
      <c r="R45" s="262">
        <f>(('Reorder aggregate volumes'!R137 * 'Outputs_post-361'!R693 + 'Reorder aggregate volumes'!R166 * 'Outputs_post-361'!R722 + 'Reorder aggregate volumes'!R195 * 'Outputs_post-361'!R751 + 'Reorder aggregate volumes'!R311 * 'Outputs_post-361'!R867) * thousand / hundred) + (('Reorder aggregate volumes'!R224 * ('Outputs_post-361'!R780 + 'Outputs_post-361'!R896) + 'Reorder aggregate volumes'!R253 * 'Outputs_post-361'!R809 + 'Reorder aggregate volumes'!R282 * 'Outputs_post-361'!R838)) * days_in_year / hundred</f>
        <v>11956475.386398237</v>
      </c>
      <c r="S45" s="262">
        <f>(('Reorder aggregate volumes'!S137 * 'Outputs_post-361'!S693 + 'Reorder aggregate volumes'!S166 * 'Outputs_post-361'!S722 + 'Reorder aggregate volumes'!S195 * 'Outputs_post-361'!S751 + 'Reorder aggregate volumes'!S311 * 'Outputs_post-361'!S867) * thousand / hundred) + (('Reorder aggregate volumes'!S224 * ('Outputs_post-361'!S780 + 'Outputs_post-361'!S896) + 'Reorder aggregate volumes'!S253 * 'Outputs_post-361'!S809 + 'Reorder aggregate volumes'!S282 * 'Outputs_post-361'!S838)) * days_in_year / hundred</f>
        <v>18687450.04334195</v>
      </c>
      <c r="T45" s="262">
        <f>(('Reorder aggregate volumes'!T137 * 'Outputs_post-361'!T693 + 'Reorder aggregate volumes'!T166 * 'Outputs_post-361'!T722 + 'Reorder aggregate volumes'!T195 * 'Outputs_post-361'!T751 + 'Reorder aggregate volumes'!T311 * 'Outputs_post-361'!T867) * thousand / hundred) + (('Reorder aggregate volumes'!T224 * ('Outputs_post-361'!T780 + 'Outputs_post-361'!T896) + 'Reorder aggregate volumes'!T253 * 'Outputs_post-361'!T809 + 'Reorder aggregate volumes'!T282 * 'Outputs_post-361'!T838)) * days_in_year / hundred</f>
        <v>18383731.154709395</v>
      </c>
      <c r="U45" s="262">
        <f>(('Reorder aggregate volumes'!U137 * 'Outputs_post-361'!U693 + 'Reorder aggregate volumes'!U166 * 'Outputs_post-361'!U722 + 'Reorder aggregate volumes'!U195 * 'Outputs_post-361'!U751 + 'Reorder aggregate volumes'!U311 * 'Outputs_post-361'!U867) * thousand / hundred) + (('Reorder aggregate volumes'!U224 * ('Outputs_post-361'!U780 + 'Outputs_post-361'!U896) + 'Reorder aggregate volumes'!U253 * 'Outputs_post-361'!U809 + 'Reorder aggregate volumes'!U282 * 'Outputs_post-361'!U838)) * days_in_year / hundred</f>
        <v>10138929.824535228</v>
      </c>
      <c r="V45" s="262">
        <f>(('Reorder aggregate volumes'!V137 * 'Outputs_post-361'!V693 + 'Reorder aggregate volumes'!V166 * 'Outputs_post-361'!V722 + 'Reorder aggregate volumes'!V195 * 'Outputs_post-361'!V751 + 'Reorder aggregate volumes'!V311 * 'Outputs_post-361'!V867) * thousand / hundred) + (('Reorder aggregate volumes'!V224 * ('Outputs_post-361'!V780 + 'Outputs_post-361'!V896) + 'Reorder aggregate volumes'!V253 * 'Outputs_post-361'!V809 + 'Reorder aggregate volumes'!V282 * 'Outputs_post-361'!V838)) * days_in_year / hundred</f>
        <v>26639576.250334386</v>
      </c>
      <c r="W45" s="262">
        <f>(('Reorder aggregate volumes'!W137 * 'Outputs_post-361'!W693 + 'Reorder aggregate volumes'!W166 * 'Outputs_post-361'!W722 + 'Reorder aggregate volumes'!W195 * 'Outputs_post-361'!W751 + 'Reorder aggregate volumes'!W311 * 'Outputs_post-361'!W867) * thousand / hundred) + (('Reorder aggregate volumes'!W224 * ('Outputs_post-361'!W780 + 'Outputs_post-361'!W896) + 'Reorder aggregate volumes'!W253 * 'Outputs_post-361'!W809 + 'Reorder aggregate volumes'!W282 * 'Outputs_post-361'!W838)) * days_in_year / hundred</f>
        <v>19920068.826690335</v>
      </c>
      <c r="X45" s="262">
        <f>(('Reorder aggregate volumes'!X137 * 'Outputs_post-361'!X693 + 'Reorder aggregate volumes'!X166 * 'Outputs_post-361'!X722 + 'Reorder aggregate volumes'!X195 * 'Outputs_post-361'!X751 + 'Reorder aggregate volumes'!X311 * 'Outputs_post-361'!X867) * thousand / hundred) + (('Reorder aggregate volumes'!X224 * ('Outputs_post-361'!X780 + 'Outputs_post-361'!X896) + 'Reorder aggregate volumes'!X253 * 'Outputs_post-361'!X809 + 'Reorder aggregate volumes'!X282 * 'Outputs_post-361'!X838)) * days_in_year / hundred</f>
        <v>37752539.754825324</v>
      </c>
      <c r="Y45" s="262">
        <f>(('Reorder aggregate volumes'!Y137 * 'Outputs_post-361'!Y693 + 'Reorder aggregate volumes'!Y166 * 'Outputs_post-361'!Y722 + 'Reorder aggregate volumes'!Y195 * 'Outputs_post-361'!Y751 + 'Reorder aggregate volumes'!Y311 * 'Outputs_post-361'!Y867) * thousand / hundred) + (('Reorder aggregate volumes'!Y224 * ('Outputs_post-361'!Y780 + 'Outputs_post-361'!Y896) + 'Reorder aggregate volumes'!Y253 * 'Outputs_post-361'!Y809 + 'Reorder aggregate volumes'!Y282 * 'Outputs_post-361'!Y838)) * days_in_year / hundred</f>
        <v>22764123.111826114</v>
      </c>
      <c r="Z45" s="262">
        <f>(('Reorder aggregate volumes'!Z137 * 'Outputs_post-361'!Z693 + 'Reorder aggregate volumes'!Z166 * 'Outputs_post-361'!Z722 + 'Reorder aggregate volumes'!Z195 * 'Outputs_post-361'!Z751 + 'Reorder aggregate volumes'!Z311 * 'Outputs_post-361'!Z867) * thousand / hundred) + (('Reorder aggregate volumes'!Z224 * ('Outputs_post-361'!Z780 + 'Outputs_post-361'!Z896) + 'Reorder aggregate volumes'!Z253 * 'Outputs_post-361'!Z809 + 'Reorder aggregate volumes'!Z282 * 'Outputs_post-361'!Z838)) * days_in_year / hundred</f>
        <v>25078768.404547788</v>
      </c>
      <c r="AA45" s="262">
        <f>(('Reorder aggregate volumes'!AA137 * 'Outputs_post-361'!AA693 + 'Reorder aggregate volumes'!AA166 * 'Outputs_post-361'!AA722 + 'Reorder aggregate volumes'!AA195 * 'Outputs_post-361'!AA751 + 'Reorder aggregate volumes'!AA311 * 'Outputs_post-361'!AA867) * thousand / hundred) + (('Reorder aggregate volumes'!AA224 * ('Outputs_post-361'!AA780 + 'Outputs_post-361'!AA896) + 'Reorder aggregate volumes'!AA253 * 'Outputs_post-361'!AA809 + 'Reorder aggregate volumes'!AA282 * 'Outputs_post-361'!AA838)) * days_in_year / hundred</f>
        <v>11500561.395314213</v>
      </c>
      <c r="AB45" s="262">
        <f>(('Reorder aggregate volumes'!AB137 * 'Outputs_post-361'!AB693 + 'Reorder aggregate volumes'!AB166 * 'Outputs_post-361'!AB722 + 'Reorder aggregate volumes'!AB195 * 'Outputs_post-361'!AB751 + 'Reorder aggregate volumes'!AB311 * 'Outputs_post-361'!AB867) * thousand / hundred) + (('Reorder aggregate volumes'!AB224 * ('Outputs_post-361'!AB780 + 'Outputs_post-361'!AB896) + 'Reorder aggregate volumes'!AB253 * 'Outputs_post-361'!AB809 + 'Reorder aggregate volumes'!AB282 * 'Outputs_post-361'!AB838)) * days_in_year / hundred</f>
        <v>10416501.427659033</v>
      </c>
    </row>
    <row r="46" spans="1:28" x14ac:dyDescent="0.35">
      <c r="D46" s="252" t="str">
        <f t="shared" si="1"/>
        <v>_Net revenue by tariff_post-DCP 361_LV Site Specific Band 3</v>
      </c>
      <c r="E46" s="63"/>
      <c r="F46" s="63" t="s">
        <v>325</v>
      </c>
      <c r="G46" s="63" t="s">
        <v>358</v>
      </c>
      <c r="H46" s="63" t="s">
        <v>327</v>
      </c>
      <c r="I46" s="64" t="s">
        <v>247</v>
      </c>
      <c r="J46" s="11"/>
      <c r="K46" s="63" t="s">
        <v>35</v>
      </c>
      <c r="L46" s="82"/>
      <c r="M46" s="25"/>
      <c r="N46" s="82"/>
      <c r="O46" s="262">
        <f>(('Reorder aggregate volumes'!O138 * 'Outputs_post-361'!O694 + 'Reorder aggregate volumes'!O167 * 'Outputs_post-361'!O723 + 'Reorder aggregate volumes'!O196 * 'Outputs_post-361'!O752 + 'Reorder aggregate volumes'!O312 * 'Outputs_post-361'!O868) * thousand / hundred) + (('Reorder aggregate volumes'!O225 * ('Outputs_post-361'!O781 + 'Outputs_post-361'!O897) + 'Reorder aggregate volumes'!O254 * 'Outputs_post-361'!O810 + 'Reorder aggregate volumes'!O283 * 'Outputs_post-361'!O839)) * days_in_year / hundred</f>
        <v>10848936.167032054</v>
      </c>
      <c r="P46" s="262">
        <f>(('Reorder aggregate volumes'!P138 * 'Outputs_post-361'!P694 + 'Reorder aggregate volumes'!P167 * 'Outputs_post-361'!P723 + 'Reorder aggregate volumes'!P196 * 'Outputs_post-361'!P752 + 'Reorder aggregate volumes'!P312 * 'Outputs_post-361'!P868) * thousand / hundred) + (('Reorder aggregate volumes'!P225 * ('Outputs_post-361'!P781 + 'Outputs_post-361'!P897) + 'Reorder aggregate volumes'!P254 * 'Outputs_post-361'!P810 + 'Reorder aggregate volumes'!P283 * 'Outputs_post-361'!P839)) * days_in_year / hundred</f>
        <v>7907718.715945119</v>
      </c>
      <c r="Q46" s="262">
        <f>(('Reorder aggregate volumes'!Q138 * 'Outputs_post-361'!Q694 + 'Reorder aggregate volumes'!Q167 * 'Outputs_post-361'!Q723 + 'Reorder aggregate volumes'!Q196 * 'Outputs_post-361'!Q752 + 'Reorder aggregate volumes'!Q312 * 'Outputs_post-361'!Q868) * thousand / hundred) + (('Reorder aggregate volumes'!Q225 * ('Outputs_post-361'!Q781 + 'Outputs_post-361'!Q897) + 'Reorder aggregate volumes'!Q254 * 'Outputs_post-361'!Q810 + 'Reorder aggregate volumes'!Q283 * 'Outputs_post-361'!Q839)) * days_in_year / hundred</f>
        <v>10221011.368399417</v>
      </c>
      <c r="R46" s="262">
        <f>(('Reorder aggregate volumes'!R138 * 'Outputs_post-361'!R694 + 'Reorder aggregate volumes'!R167 * 'Outputs_post-361'!R723 + 'Reorder aggregate volumes'!R196 * 'Outputs_post-361'!R752 + 'Reorder aggregate volumes'!R312 * 'Outputs_post-361'!R868) * thousand / hundred) + (('Reorder aggregate volumes'!R225 * ('Outputs_post-361'!R781 + 'Outputs_post-361'!R897) + 'Reorder aggregate volumes'!R254 * 'Outputs_post-361'!R810 + 'Reorder aggregate volumes'!R283 * 'Outputs_post-361'!R839)) * days_in_year / hundred</f>
        <v>8789238.5407537296</v>
      </c>
      <c r="S46" s="262">
        <f>(('Reorder aggregate volumes'!S138 * 'Outputs_post-361'!S694 + 'Reorder aggregate volumes'!S167 * 'Outputs_post-361'!S723 + 'Reorder aggregate volumes'!S196 * 'Outputs_post-361'!S752 + 'Reorder aggregate volumes'!S312 * 'Outputs_post-361'!S868) * thousand / hundred) + (('Reorder aggregate volumes'!S225 * ('Outputs_post-361'!S781 + 'Outputs_post-361'!S897) + 'Reorder aggregate volumes'!S254 * 'Outputs_post-361'!S810 + 'Reorder aggregate volumes'!S283 * 'Outputs_post-361'!S839)) * days_in_year / hundred</f>
        <v>14646805.374266058</v>
      </c>
      <c r="T46" s="262">
        <f>(('Reorder aggregate volumes'!T138 * 'Outputs_post-361'!T694 + 'Reorder aggregate volumes'!T167 * 'Outputs_post-361'!T723 + 'Reorder aggregate volumes'!T196 * 'Outputs_post-361'!T752 + 'Reorder aggregate volumes'!T312 * 'Outputs_post-361'!T868) * thousand / hundred) + (('Reorder aggregate volumes'!T225 * ('Outputs_post-361'!T781 + 'Outputs_post-361'!T897) + 'Reorder aggregate volumes'!T254 * 'Outputs_post-361'!T810 + 'Reorder aggregate volumes'!T283 * 'Outputs_post-361'!T839)) * days_in_year / hundred</f>
        <v>10325643.340714931</v>
      </c>
      <c r="U46" s="262">
        <f>(('Reorder aggregate volumes'!U138 * 'Outputs_post-361'!U694 + 'Reorder aggregate volumes'!U167 * 'Outputs_post-361'!U723 + 'Reorder aggregate volumes'!U196 * 'Outputs_post-361'!U752 + 'Reorder aggregate volumes'!U312 * 'Outputs_post-361'!U868) * thousand / hundred) + (('Reorder aggregate volumes'!U225 * ('Outputs_post-361'!U781 + 'Outputs_post-361'!U897) + 'Reorder aggregate volumes'!U254 * 'Outputs_post-361'!U810 + 'Reorder aggregate volumes'!U283 * 'Outputs_post-361'!U839)) * days_in_year / hundred</f>
        <v>4991880.7609807095</v>
      </c>
      <c r="V46" s="262">
        <f>(('Reorder aggregate volumes'!V138 * 'Outputs_post-361'!V694 + 'Reorder aggregate volumes'!V167 * 'Outputs_post-361'!V723 + 'Reorder aggregate volumes'!V196 * 'Outputs_post-361'!V752 + 'Reorder aggregate volumes'!V312 * 'Outputs_post-361'!V868) * thousand / hundred) + (('Reorder aggregate volumes'!V225 * ('Outputs_post-361'!V781 + 'Outputs_post-361'!V897) + 'Reorder aggregate volumes'!V254 * 'Outputs_post-361'!V810 + 'Reorder aggregate volumes'!V283 * 'Outputs_post-361'!V839)) * days_in_year / hundred</f>
        <v>13358163.202251809</v>
      </c>
      <c r="W46" s="262">
        <f>(('Reorder aggregate volumes'!W138 * 'Outputs_post-361'!W694 + 'Reorder aggregate volumes'!W167 * 'Outputs_post-361'!W723 + 'Reorder aggregate volumes'!W196 * 'Outputs_post-361'!W752 + 'Reorder aggregate volumes'!W312 * 'Outputs_post-361'!W868) * thousand / hundred) + (('Reorder aggregate volumes'!W225 * ('Outputs_post-361'!W781 + 'Outputs_post-361'!W897) + 'Reorder aggregate volumes'!W254 * 'Outputs_post-361'!W810 + 'Reorder aggregate volumes'!W283 * 'Outputs_post-361'!W839)) * days_in_year / hundred</f>
        <v>11990674.441084187</v>
      </c>
      <c r="X46" s="262">
        <f>(('Reorder aggregate volumes'!X138 * 'Outputs_post-361'!X694 + 'Reorder aggregate volumes'!X167 * 'Outputs_post-361'!X723 + 'Reorder aggregate volumes'!X196 * 'Outputs_post-361'!X752 + 'Reorder aggregate volumes'!X312 * 'Outputs_post-361'!X868) * thousand / hundred) + (('Reorder aggregate volumes'!X225 * ('Outputs_post-361'!X781 + 'Outputs_post-361'!X897) + 'Reorder aggregate volumes'!X254 * 'Outputs_post-361'!X810 + 'Reorder aggregate volumes'!X283 * 'Outputs_post-361'!X839)) * days_in_year / hundred</f>
        <v>19222091.164061159</v>
      </c>
      <c r="Y46" s="262">
        <f>(('Reorder aggregate volumes'!Y138 * 'Outputs_post-361'!Y694 + 'Reorder aggregate volumes'!Y167 * 'Outputs_post-361'!Y723 + 'Reorder aggregate volumes'!Y196 * 'Outputs_post-361'!Y752 + 'Reorder aggregate volumes'!Y312 * 'Outputs_post-361'!Y868) * thousand / hundred) + (('Reorder aggregate volumes'!Y225 * ('Outputs_post-361'!Y781 + 'Outputs_post-361'!Y897) + 'Reorder aggregate volumes'!Y254 * 'Outputs_post-361'!Y810 + 'Reorder aggregate volumes'!Y283 * 'Outputs_post-361'!Y839)) * days_in_year / hundred</f>
        <v>13677212.097200152</v>
      </c>
      <c r="Z46" s="262">
        <f>(('Reorder aggregate volumes'!Z138 * 'Outputs_post-361'!Z694 + 'Reorder aggregate volumes'!Z167 * 'Outputs_post-361'!Z723 + 'Reorder aggregate volumes'!Z196 * 'Outputs_post-361'!Z752 + 'Reorder aggregate volumes'!Z312 * 'Outputs_post-361'!Z868) * thousand / hundred) + (('Reorder aggregate volumes'!Z225 * ('Outputs_post-361'!Z781 + 'Outputs_post-361'!Z897) + 'Reorder aggregate volumes'!Z254 * 'Outputs_post-361'!Z810 + 'Reorder aggregate volumes'!Z283 * 'Outputs_post-361'!Z839)) * days_in_year / hundred</f>
        <v>12946699.82753231</v>
      </c>
      <c r="AA46" s="262">
        <f>(('Reorder aggregate volumes'!AA138 * 'Outputs_post-361'!AA694 + 'Reorder aggregate volumes'!AA167 * 'Outputs_post-361'!AA723 + 'Reorder aggregate volumes'!AA196 * 'Outputs_post-361'!AA752 + 'Reorder aggregate volumes'!AA312 * 'Outputs_post-361'!AA868) * thousand / hundred) + (('Reorder aggregate volumes'!AA225 * ('Outputs_post-361'!AA781 + 'Outputs_post-361'!AA897) + 'Reorder aggregate volumes'!AA254 * 'Outputs_post-361'!AA810 + 'Reorder aggregate volumes'!AA283 * 'Outputs_post-361'!AA839)) * days_in_year / hundred</f>
        <v>6761383.589477391</v>
      </c>
      <c r="AB46" s="262">
        <f>(('Reorder aggregate volumes'!AB138 * 'Outputs_post-361'!AB694 + 'Reorder aggregate volumes'!AB167 * 'Outputs_post-361'!AB723 + 'Reorder aggregate volumes'!AB196 * 'Outputs_post-361'!AB752 + 'Reorder aggregate volumes'!AB312 * 'Outputs_post-361'!AB868) * thousand / hundred) + (('Reorder aggregate volumes'!AB225 * ('Outputs_post-361'!AB781 + 'Outputs_post-361'!AB897) + 'Reorder aggregate volumes'!AB254 * 'Outputs_post-361'!AB810 + 'Reorder aggregate volumes'!AB283 * 'Outputs_post-361'!AB839)) * days_in_year / hundred</f>
        <v>6077971.683759666</v>
      </c>
    </row>
    <row r="47" spans="1:28" s="82" customFormat="1" x14ac:dyDescent="0.35">
      <c r="A47" s="49"/>
      <c r="D47" s="252" t="str">
        <f t="shared" si="1"/>
        <v>_Net revenue by tariff_post-DCP 361_LV Site Specific Band 4</v>
      </c>
      <c r="E47" s="63"/>
      <c r="F47" s="63" t="s">
        <v>325</v>
      </c>
      <c r="G47" s="63" t="s">
        <v>358</v>
      </c>
      <c r="H47" s="63" t="s">
        <v>327</v>
      </c>
      <c r="I47" s="64" t="s">
        <v>248</v>
      </c>
      <c r="J47" s="11"/>
      <c r="K47" s="63" t="s">
        <v>35</v>
      </c>
      <c r="M47" s="25"/>
      <c r="O47" s="281">
        <f>(('Reorder aggregate volumes'!O139 * 'Outputs_post-361'!O695 + 'Reorder aggregate volumes'!O168 * 'Outputs_post-361'!O724 + 'Reorder aggregate volumes'!O197 * 'Outputs_post-361'!O753 + 'Reorder aggregate volumes'!O313 * 'Outputs_post-361'!O869) * thousand / hundred) + (('Reorder aggregate volumes'!O226 * ('Outputs_post-361'!O782 + 'Outputs_post-361'!O898) + 'Reorder aggregate volumes'!O255 * 'Outputs_post-361'!O811 + 'Reorder aggregate volumes'!O284 * 'Outputs_post-361'!O840)) * days_in_year / hundred</f>
        <v>26396057.771434464</v>
      </c>
      <c r="P47" s="281">
        <f>(('Reorder aggregate volumes'!P139 * 'Outputs_post-361'!P695 + 'Reorder aggregate volumes'!P168 * 'Outputs_post-361'!P724 + 'Reorder aggregate volumes'!P197 * 'Outputs_post-361'!P753 + 'Reorder aggregate volumes'!P313 * 'Outputs_post-361'!P869) * thousand / hundred) + (('Reorder aggregate volumes'!P226 * ('Outputs_post-361'!P782 + 'Outputs_post-361'!P898) + 'Reorder aggregate volumes'!P255 * 'Outputs_post-361'!P811 + 'Reorder aggregate volumes'!P284 * 'Outputs_post-361'!P840)) * days_in_year / hundred</f>
        <v>28436248.101860661</v>
      </c>
      <c r="Q47" s="281">
        <f>(('Reorder aggregate volumes'!Q139 * 'Outputs_post-361'!Q695 + 'Reorder aggregate volumes'!Q168 * 'Outputs_post-361'!Q724 + 'Reorder aggregate volumes'!Q197 * 'Outputs_post-361'!Q753 + 'Reorder aggregate volumes'!Q313 * 'Outputs_post-361'!Q869) * thousand / hundred) + (('Reorder aggregate volumes'!Q226 * ('Outputs_post-361'!Q782 + 'Outputs_post-361'!Q898) + 'Reorder aggregate volumes'!Q255 * 'Outputs_post-361'!Q811 + 'Reorder aggregate volumes'!Q284 * 'Outputs_post-361'!Q840)) * days_in_year / hundred</f>
        <v>25802842.274078041</v>
      </c>
      <c r="R47" s="281">
        <f>(('Reorder aggregate volumes'!R139 * 'Outputs_post-361'!R695 + 'Reorder aggregate volumes'!R168 * 'Outputs_post-361'!R724 + 'Reorder aggregate volumes'!R197 * 'Outputs_post-361'!R753 + 'Reorder aggregate volumes'!R313 * 'Outputs_post-361'!R869) * thousand / hundred) + (('Reorder aggregate volumes'!R226 * ('Outputs_post-361'!R782 + 'Outputs_post-361'!R898) + 'Reorder aggregate volumes'!R255 * 'Outputs_post-361'!R811 + 'Reorder aggregate volumes'!R284 * 'Outputs_post-361'!R840)) * days_in_year / hundred</f>
        <v>28602866.561384678</v>
      </c>
      <c r="S47" s="281">
        <f>(('Reorder aggregate volumes'!S139 * 'Outputs_post-361'!S695 + 'Reorder aggregate volumes'!S168 * 'Outputs_post-361'!S724 + 'Reorder aggregate volumes'!S197 * 'Outputs_post-361'!S753 + 'Reorder aggregate volumes'!S313 * 'Outputs_post-361'!S869) * thousand / hundred) + (('Reorder aggregate volumes'!S226 * ('Outputs_post-361'!S782 + 'Outputs_post-361'!S898) + 'Reorder aggregate volumes'!S255 * 'Outputs_post-361'!S811 + 'Reorder aggregate volumes'!S284 * 'Outputs_post-361'!S840)) * days_in_year / hundred</f>
        <v>58495805.232569188</v>
      </c>
      <c r="T47" s="281">
        <f>(('Reorder aggregate volumes'!T139 * 'Outputs_post-361'!T695 + 'Reorder aggregate volumes'!T168 * 'Outputs_post-361'!T724 + 'Reorder aggregate volumes'!T197 * 'Outputs_post-361'!T753 + 'Reorder aggregate volumes'!T313 * 'Outputs_post-361'!T869) * thousand / hundred) + (('Reorder aggregate volumes'!T226 * ('Outputs_post-361'!T782 + 'Outputs_post-361'!T898) + 'Reorder aggregate volumes'!T255 * 'Outputs_post-361'!T811 + 'Reorder aggregate volumes'!T284 * 'Outputs_post-361'!T840)) * days_in_year / hundred</f>
        <v>35610996.319283441</v>
      </c>
      <c r="U47" s="281">
        <f>(('Reorder aggregate volumes'!U139 * 'Outputs_post-361'!U695 + 'Reorder aggregate volumes'!U168 * 'Outputs_post-361'!U724 + 'Reorder aggregate volumes'!U197 * 'Outputs_post-361'!U753 + 'Reorder aggregate volumes'!U313 * 'Outputs_post-361'!U869) * thousand / hundred) + (('Reorder aggregate volumes'!U226 * ('Outputs_post-361'!U782 + 'Outputs_post-361'!U898) + 'Reorder aggregate volumes'!U255 * 'Outputs_post-361'!U811 + 'Reorder aggregate volumes'!U284 * 'Outputs_post-361'!U840)) * days_in_year / hundred</f>
        <v>17198779.816667009</v>
      </c>
      <c r="V47" s="281">
        <f>(('Reorder aggregate volumes'!V139 * 'Outputs_post-361'!V695 + 'Reorder aggregate volumes'!V168 * 'Outputs_post-361'!V724 + 'Reorder aggregate volumes'!V197 * 'Outputs_post-361'!V753 + 'Reorder aggregate volumes'!V313 * 'Outputs_post-361'!V869) * thousand / hundred) + (('Reorder aggregate volumes'!V226 * ('Outputs_post-361'!V782 + 'Outputs_post-361'!V898) + 'Reorder aggregate volumes'!V255 * 'Outputs_post-361'!V811 + 'Reorder aggregate volumes'!V284 * 'Outputs_post-361'!V840)) * days_in_year / hundred</f>
        <v>59305197.235299066</v>
      </c>
      <c r="W47" s="281">
        <f>(('Reorder aggregate volumes'!W139 * 'Outputs_post-361'!W695 + 'Reorder aggregate volumes'!W168 * 'Outputs_post-361'!W724 + 'Reorder aggregate volumes'!W197 * 'Outputs_post-361'!W753 + 'Reorder aggregate volumes'!W313 * 'Outputs_post-361'!W869) * thousand / hundred) + (('Reorder aggregate volumes'!W226 * ('Outputs_post-361'!W782 + 'Outputs_post-361'!W898) + 'Reorder aggregate volumes'!W255 * 'Outputs_post-361'!W811 + 'Reorder aggregate volumes'!W284 * 'Outputs_post-361'!W840)) * days_in_year / hundred</f>
        <v>32133336.958210506</v>
      </c>
      <c r="X47" s="281">
        <f>(('Reorder aggregate volumes'!X139 * 'Outputs_post-361'!X695 + 'Reorder aggregate volumes'!X168 * 'Outputs_post-361'!X724 + 'Reorder aggregate volumes'!X197 * 'Outputs_post-361'!X753 + 'Reorder aggregate volumes'!X313 * 'Outputs_post-361'!X869) * thousand / hundred) + (('Reorder aggregate volumes'!X226 * ('Outputs_post-361'!X782 + 'Outputs_post-361'!X898) + 'Reorder aggregate volumes'!X255 * 'Outputs_post-361'!X811 + 'Reorder aggregate volumes'!X284 * 'Outputs_post-361'!X840)) * days_in_year / hundred</f>
        <v>33590000.184665859</v>
      </c>
      <c r="Y47" s="281">
        <f>(('Reorder aggregate volumes'!Y139 * 'Outputs_post-361'!Y695 + 'Reorder aggregate volumes'!Y168 * 'Outputs_post-361'!Y724 + 'Reorder aggregate volumes'!Y197 * 'Outputs_post-361'!Y753 + 'Reorder aggregate volumes'!Y313 * 'Outputs_post-361'!Y869) * thousand / hundred) + (('Reorder aggregate volumes'!Y226 * ('Outputs_post-361'!Y782 + 'Outputs_post-361'!Y898) + 'Reorder aggregate volumes'!Y255 * 'Outputs_post-361'!Y811 + 'Reorder aggregate volumes'!Y284 * 'Outputs_post-361'!Y840)) * days_in_year / hundred</f>
        <v>30581901.587624021</v>
      </c>
      <c r="Z47" s="281">
        <f>(('Reorder aggregate volumes'!Z139 * 'Outputs_post-361'!Z695 + 'Reorder aggregate volumes'!Z168 * 'Outputs_post-361'!Z724 + 'Reorder aggregate volumes'!Z197 * 'Outputs_post-361'!Z753 + 'Reorder aggregate volumes'!Z313 * 'Outputs_post-361'!Z869) * thousand / hundred) + (('Reorder aggregate volumes'!Z226 * ('Outputs_post-361'!Z782 + 'Outputs_post-361'!Z898) + 'Reorder aggregate volumes'!Z255 * 'Outputs_post-361'!Z811 + 'Reorder aggregate volumes'!Z284 * 'Outputs_post-361'!Z840)) * days_in_year / hundred</f>
        <v>16825380.521972161</v>
      </c>
      <c r="AA47" s="281">
        <f>(('Reorder aggregate volumes'!AA139 * 'Outputs_post-361'!AA695 + 'Reorder aggregate volumes'!AA168 * 'Outputs_post-361'!AA724 + 'Reorder aggregate volumes'!AA197 * 'Outputs_post-361'!AA753 + 'Reorder aggregate volumes'!AA313 * 'Outputs_post-361'!AA869) * thousand / hundred) + (('Reorder aggregate volumes'!AA226 * ('Outputs_post-361'!AA782 + 'Outputs_post-361'!AA898) + 'Reorder aggregate volumes'!AA255 * 'Outputs_post-361'!AA811 + 'Reorder aggregate volumes'!AA284 * 'Outputs_post-361'!AA840)) * days_in_year / hundred</f>
        <v>15332092.986756988</v>
      </c>
      <c r="AB47" s="281">
        <f>(('Reorder aggregate volumes'!AB139 * 'Outputs_post-361'!AB695 + 'Reorder aggregate volumes'!AB168 * 'Outputs_post-361'!AB724 + 'Reorder aggregate volumes'!AB197 * 'Outputs_post-361'!AB753 + 'Reorder aggregate volumes'!AB313 * 'Outputs_post-361'!AB869) * thousand / hundred) + (('Reorder aggregate volumes'!AB226 * ('Outputs_post-361'!AB782 + 'Outputs_post-361'!AB898) + 'Reorder aggregate volumes'!AB255 * 'Outputs_post-361'!AB811 + 'Reorder aggregate volumes'!AB284 * 'Outputs_post-361'!AB840)) * days_in_year / hundred</f>
        <v>16529317.924547862</v>
      </c>
    </row>
    <row r="48" spans="1:28" s="82" customFormat="1" x14ac:dyDescent="0.35">
      <c r="A48" s="49"/>
      <c r="D48" s="252" t="str">
        <f t="shared" si="1"/>
        <v>_Net revenue by tariff_post-DCP 361_LV Sub Site Specific No Residual</v>
      </c>
      <c r="E48" s="63"/>
      <c r="F48" s="63" t="s">
        <v>325</v>
      </c>
      <c r="G48" s="63" t="s">
        <v>358</v>
      </c>
      <c r="H48" s="63" t="s">
        <v>327</v>
      </c>
      <c r="I48" s="63" t="s">
        <v>249</v>
      </c>
      <c r="J48" s="11"/>
      <c r="K48" s="63" t="s">
        <v>35</v>
      </c>
      <c r="M48" s="25"/>
      <c r="O48" s="281">
        <f>(('Reorder aggregate volumes'!O140 * 'Outputs_post-361'!O696 + 'Reorder aggregate volumes'!O169 * 'Outputs_post-361'!O725 + 'Reorder aggregate volumes'!O198 * 'Outputs_post-361'!O754 + 'Reorder aggregate volumes'!O314 * 'Outputs_post-361'!O870) * thousand / hundred) + (('Reorder aggregate volumes'!O227 * ('Outputs_post-361'!O783 + 'Outputs_post-361'!O899) + 'Reorder aggregate volumes'!O256 * 'Outputs_post-361'!O812 + 'Reorder aggregate volumes'!O285 * 'Outputs_post-361'!O841)) * days_in_year / hundred</f>
        <v>0</v>
      </c>
      <c r="P48" s="281">
        <f>(('Reorder aggregate volumes'!P140 * 'Outputs_post-361'!P696 + 'Reorder aggregate volumes'!P169 * 'Outputs_post-361'!P725 + 'Reorder aggregate volumes'!P198 * 'Outputs_post-361'!P754 + 'Reorder aggregate volumes'!P314 * 'Outputs_post-361'!P870) * thousand / hundred) + (('Reorder aggregate volumes'!P227 * ('Outputs_post-361'!P783 + 'Outputs_post-361'!P899) + 'Reorder aggregate volumes'!P256 * 'Outputs_post-361'!P812 + 'Reorder aggregate volumes'!P285 * 'Outputs_post-361'!P841)) * days_in_year / hundred</f>
        <v>0</v>
      </c>
      <c r="Q48" s="281">
        <f>(('Reorder aggregate volumes'!Q140 * 'Outputs_post-361'!Q696 + 'Reorder aggregate volumes'!Q169 * 'Outputs_post-361'!Q725 + 'Reorder aggregate volumes'!Q198 * 'Outputs_post-361'!Q754 + 'Reorder aggregate volumes'!Q314 * 'Outputs_post-361'!Q870) * thousand / hundred) + (('Reorder aggregate volumes'!Q227 * ('Outputs_post-361'!Q783 + 'Outputs_post-361'!Q899) + 'Reorder aggregate volumes'!Q256 * 'Outputs_post-361'!Q812 + 'Reorder aggregate volumes'!Q285 * 'Outputs_post-361'!Q841)) * days_in_year / hundred</f>
        <v>0</v>
      </c>
      <c r="R48" s="281">
        <f>(('Reorder aggregate volumes'!R140 * 'Outputs_post-361'!R696 + 'Reorder aggregate volumes'!R169 * 'Outputs_post-361'!R725 + 'Reorder aggregate volumes'!R198 * 'Outputs_post-361'!R754 + 'Reorder aggregate volumes'!R314 * 'Outputs_post-361'!R870) * thousand / hundred) + (('Reorder aggregate volumes'!R227 * ('Outputs_post-361'!R783 + 'Outputs_post-361'!R899) + 'Reorder aggregate volumes'!R256 * 'Outputs_post-361'!R812 + 'Reorder aggregate volumes'!R285 * 'Outputs_post-361'!R841)) * days_in_year / hundred</f>
        <v>0</v>
      </c>
      <c r="S48" s="281">
        <f>(('Reorder aggregate volumes'!S140 * 'Outputs_post-361'!S696 + 'Reorder aggregate volumes'!S169 * 'Outputs_post-361'!S725 + 'Reorder aggregate volumes'!S198 * 'Outputs_post-361'!S754 + 'Reorder aggregate volumes'!S314 * 'Outputs_post-361'!S870) * thousand / hundred) + (('Reorder aggregate volumes'!S227 * ('Outputs_post-361'!S783 + 'Outputs_post-361'!S899) + 'Reorder aggregate volumes'!S256 * 'Outputs_post-361'!S812 + 'Reorder aggregate volumes'!S285 * 'Outputs_post-361'!S841)) * days_in_year / hundred</f>
        <v>0</v>
      </c>
      <c r="T48" s="281">
        <f>(('Reorder aggregate volumes'!T140 * 'Outputs_post-361'!T696 + 'Reorder aggregate volumes'!T169 * 'Outputs_post-361'!T725 + 'Reorder aggregate volumes'!T198 * 'Outputs_post-361'!T754 + 'Reorder aggregate volumes'!T314 * 'Outputs_post-361'!T870) * thousand / hundred) + (('Reorder aggregate volumes'!T227 * ('Outputs_post-361'!T783 + 'Outputs_post-361'!T899) + 'Reorder aggregate volumes'!T256 * 'Outputs_post-361'!T812 + 'Reorder aggregate volumes'!T285 * 'Outputs_post-361'!T841)) * days_in_year / hundred</f>
        <v>0</v>
      </c>
      <c r="U48" s="281">
        <f>(('Reorder aggregate volumes'!U140 * 'Outputs_post-361'!U696 + 'Reorder aggregate volumes'!U169 * 'Outputs_post-361'!U725 + 'Reorder aggregate volumes'!U198 * 'Outputs_post-361'!U754 + 'Reorder aggregate volumes'!U314 * 'Outputs_post-361'!U870) * thousand / hundred) + (('Reorder aggregate volumes'!U227 * ('Outputs_post-361'!U783 + 'Outputs_post-361'!U899) + 'Reorder aggregate volumes'!U256 * 'Outputs_post-361'!U812 + 'Reorder aggregate volumes'!U285 * 'Outputs_post-361'!U841)) * days_in_year / hundred</f>
        <v>0</v>
      </c>
      <c r="V48" s="281">
        <f>(('Reorder aggregate volumes'!V140 * 'Outputs_post-361'!V696 + 'Reorder aggregate volumes'!V169 * 'Outputs_post-361'!V725 + 'Reorder aggregate volumes'!V198 * 'Outputs_post-361'!V754 + 'Reorder aggregate volumes'!V314 * 'Outputs_post-361'!V870) * thousand / hundred) + (('Reorder aggregate volumes'!V227 * ('Outputs_post-361'!V783 + 'Outputs_post-361'!V899) + 'Reorder aggregate volumes'!V256 * 'Outputs_post-361'!V812 + 'Reorder aggregate volumes'!V285 * 'Outputs_post-361'!V841)) * days_in_year / hundred</f>
        <v>0</v>
      </c>
      <c r="W48" s="281">
        <f>(('Reorder aggregate volumes'!W140 * 'Outputs_post-361'!W696 + 'Reorder aggregate volumes'!W169 * 'Outputs_post-361'!W725 + 'Reorder aggregate volumes'!W198 * 'Outputs_post-361'!W754 + 'Reorder aggregate volumes'!W314 * 'Outputs_post-361'!W870) * thousand / hundred) + (('Reorder aggregate volumes'!W227 * ('Outputs_post-361'!W783 + 'Outputs_post-361'!W899) + 'Reorder aggregate volumes'!W256 * 'Outputs_post-361'!W812 + 'Reorder aggregate volumes'!W285 * 'Outputs_post-361'!W841)) * days_in_year / hundred</f>
        <v>0</v>
      </c>
      <c r="X48" s="281">
        <f>(('Reorder aggregate volumes'!X140 * 'Outputs_post-361'!X696 + 'Reorder aggregate volumes'!X169 * 'Outputs_post-361'!X725 + 'Reorder aggregate volumes'!X198 * 'Outputs_post-361'!X754 + 'Reorder aggregate volumes'!X314 * 'Outputs_post-361'!X870) * thousand / hundred) + (('Reorder aggregate volumes'!X227 * ('Outputs_post-361'!X783 + 'Outputs_post-361'!X899) + 'Reorder aggregate volumes'!X256 * 'Outputs_post-361'!X812 + 'Reorder aggregate volumes'!X285 * 'Outputs_post-361'!X841)) * days_in_year / hundred</f>
        <v>0</v>
      </c>
      <c r="Y48" s="281">
        <f>(('Reorder aggregate volumes'!Y140 * 'Outputs_post-361'!Y696 + 'Reorder aggregate volumes'!Y169 * 'Outputs_post-361'!Y725 + 'Reorder aggregate volumes'!Y198 * 'Outputs_post-361'!Y754 + 'Reorder aggregate volumes'!Y314 * 'Outputs_post-361'!Y870) * thousand / hundred) + (('Reorder aggregate volumes'!Y227 * ('Outputs_post-361'!Y783 + 'Outputs_post-361'!Y899) + 'Reorder aggregate volumes'!Y256 * 'Outputs_post-361'!Y812 + 'Reorder aggregate volumes'!Y285 * 'Outputs_post-361'!Y841)) * days_in_year / hundred</f>
        <v>0</v>
      </c>
      <c r="Z48" s="281">
        <f>(('Reorder aggregate volumes'!Z140 * 'Outputs_post-361'!Z696 + 'Reorder aggregate volumes'!Z169 * 'Outputs_post-361'!Z725 + 'Reorder aggregate volumes'!Z198 * 'Outputs_post-361'!Z754 + 'Reorder aggregate volumes'!Z314 * 'Outputs_post-361'!Z870) * thousand / hundred) + (('Reorder aggregate volumes'!Z227 * ('Outputs_post-361'!Z783 + 'Outputs_post-361'!Z899) + 'Reorder aggregate volumes'!Z256 * 'Outputs_post-361'!Z812 + 'Reorder aggregate volumes'!Z285 * 'Outputs_post-361'!Z841)) * days_in_year / hundred</f>
        <v>0</v>
      </c>
      <c r="AA48" s="281">
        <f>(('Reorder aggregate volumes'!AA140 * 'Outputs_post-361'!AA696 + 'Reorder aggregate volumes'!AA169 * 'Outputs_post-361'!AA725 + 'Reorder aggregate volumes'!AA198 * 'Outputs_post-361'!AA754 + 'Reorder aggregate volumes'!AA314 * 'Outputs_post-361'!AA870) * thousand / hundred) + (('Reorder aggregate volumes'!AA227 * ('Outputs_post-361'!AA783 + 'Outputs_post-361'!AA899) + 'Reorder aggregate volumes'!AA256 * 'Outputs_post-361'!AA812 + 'Reorder aggregate volumes'!AA285 * 'Outputs_post-361'!AA841)) * days_in_year / hundred</f>
        <v>0</v>
      </c>
      <c r="AB48" s="281">
        <f>(('Reorder aggregate volumes'!AB140 * 'Outputs_post-361'!AB696 + 'Reorder aggregate volumes'!AB169 * 'Outputs_post-361'!AB725 + 'Reorder aggregate volumes'!AB198 * 'Outputs_post-361'!AB754 + 'Reorder aggregate volumes'!AB314 * 'Outputs_post-361'!AB870) * thousand / hundred) + (('Reorder aggregate volumes'!AB227 * ('Outputs_post-361'!AB783 + 'Outputs_post-361'!AB899) + 'Reorder aggregate volumes'!AB256 * 'Outputs_post-361'!AB812 + 'Reorder aggregate volumes'!AB285 * 'Outputs_post-361'!AB841)) * days_in_year / hundred</f>
        <v>0</v>
      </c>
    </row>
    <row r="49" spans="1:28" s="82" customFormat="1" x14ac:dyDescent="0.35">
      <c r="A49" s="49"/>
      <c r="D49" s="252" t="str">
        <f t="shared" si="1"/>
        <v>_Net revenue by tariff_post-DCP 361_LV Sub Site Specific Band 1</v>
      </c>
      <c r="E49" s="63"/>
      <c r="F49" s="63" t="s">
        <v>325</v>
      </c>
      <c r="G49" s="63" t="s">
        <v>358</v>
      </c>
      <c r="H49" s="63" t="s">
        <v>327</v>
      </c>
      <c r="I49" s="63" t="s">
        <v>250</v>
      </c>
      <c r="J49" s="11"/>
      <c r="K49" s="63" t="s">
        <v>35</v>
      </c>
      <c r="M49" s="25"/>
      <c r="O49" s="281">
        <f>(('Reorder aggregate volumes'!O141 * 'Outputs_post-361'!O697 + 'Reorder aggregate volumes'!O170 * 'Outputs_post-361'!O726 + 'Reorder aggregate volumes'!O199 * 'Outputs_post-361'!O755 + 'Reorder aggregate volumes'!O315 * 'Outputs_post-361'!O871) * thousand / hundred) + (('Reorder aggregate volumes'!O228 * ('Outputs_post-361'!O784 + 'Outputs_post-361'!O900) + 'Reorder aggregate volumes'!O257 * 'Outputs_post-361'!O813 + 'Reorder aggregate volumes'!O286 * 'Outputs_post-361'!O842)) * days_in_year / hundred</f>
        <v>3439574.0351831671</v>
      </c>
      <c r="P49" s="281">
        <f>(('Reorder aggregate volumes'!P141 * 'Outputs_post-361'!P697 + 'Reorder aggregate volumes'!P170 * 'Outputs_post-361'!P726 + 'Reorder aggregate volumes'!P199 * 'Outputs_post-361'!P755 + 'Reorder aggregate volumes'!P315 * 'Outputs_post-361'!P871) * thousand / hundred) + (('Reorder aggregate volumes'!P228 * ('Outputs_post-361'!P784 + 'Outputs_post-361'!P900) + 'Reorder aggregate volumes'!P257 * 'Outputs_post-361'!P813 + 'Reorder aggregate volumes'!P286 * 'Outputs_post-361'!P842)) * days_in_year / hundred</f>
        <v>1327268.1746801019</v>
      </c>
      <c r="Q49" s="281">
        <f>(('Reorder aggregate volumes'!Q141 * 'Outputs_post-361'!Q697 + 'Reorder aggregate volumes'!Q170 * 'Outputs_post-361'!Q726 + 'Reorder aggregate volumes'!Q199 * 'Outputs_post-361'!Q755 + 'Reorder aggregate volumes'!Q315 * 'Outputs_post-361'!Q871) * thousand / hundred) + (('Reorder aggregate volumes'!Q228 * ('Outputs_post-361'!Q784 + 'Outputs_post-361'!Q900) + 'Reorder aggregate volumes'!Q257 * 'Outputs_post-361'!Q813 + 'Reorder aggregate volumes'!Q286 * 'Outputs_post-361'!Q842)) * days_in_year / hundred</f>
        <v>825671.28827577177</v>
      </c>
      <c r="R49" s="281">
        <f>(('Reorder aggregate volumes'!R141 * 'Outputs_post-361'!R697 + 'Reorder aggregate volumes'!R170 * 'Outputs_post-361'!R726 + 'Reorder aggregate volumes'!R199 * 'Outputs_post-361'!R755 + 'Reorder aggregate volumes'!R315 * 'Outputs_post-361'!R871) * thousand / hundred) + (('Reorder aggregate volumes'!R228 * ('Outputs_post-361'!R784 + 'Outputs_post-361'!R900) + 'Reorder aggregate volumes'!R257 * 'Outputs_post-361'!R813 + 'Reorder aggregate volumes'!R286 * 'Outputs_post-361'!R842)) * days_in_year / hundred</f>
        <v>462994.46987969056</v>
      </c>
      <c r="S49" s="281">
        <f>(('Reorder aggregate volumes'!S141 * 'Outputs_post-361'!S697 + 'Reorder aggregate volumes'!S170 * 'Outputs_post-361'!S726 + 'Reorder aggregate volumes'!S199 * 'Outputs_post-361'!S755 + 'Reorder aggregate volumes'!S315 * 'Outputs_post-361'!S871) * thousand / hundred) + (('Reorder aggregate volumes'!S228 * ('Outputs_post-361'!S784 + 'Outputs_post-361'!S900) + 'Reorder aggregate volumes'!S257 * 'Outputs_post-361'!S813 + 'Reorder aggregate volumes'!S286 * 'Outputs_post-361'!S842)) * days_in_year / hundred</f>
        <v>580810.08326797839</v>
      </c>
      <c r="T49" s="281">
        <f>(('Reorder aggregate volumes'!T141 * 'Outputs_post-361'!T697 + 'Reorder aggregate volumes'!T170 * 'Outputs_post-361'!T726 + 'Reorder aggregate volumes'!T199 * 'Outputs_post-361'!T755 + 'Reorder aggregate volumes'!T315 * 'Outputs_post-361'!T871) * thousand / hundred) + (('Reorder aggregate volumes'!T228 * ('Outputs_post-361'!T784 + 'Outputs_post-361'!T900) + 'Reorder aggregate volumes'!T257 * 'Outputs_post-361'!T813 + 'Reorder aggregate volumes'!T286 * 'Outputs_post-361'!T842)) * days_in_year / hundred</f>
        <v>582494.58241428249</v>
      </c>
      <c r="U49" s="281">
        <f>(('Reorder aggregate volumes'!U141 * 'Outputs_post-361'!U697 + 'Reorder aggregate volumes'!U170 * 'Outputs_post-361'!U726 + 'Reorder aggregate volumes'!U199 * 'Outputs_post-361'!U755 + 'Reorder aggregate volumes'!U315 * 'Outputs_post-361'!U871) * thousand / hundred) + (('Reorder aggregate volumes'!U228 * ('Outputs_post-361'!U784 + 'Outputs_post-361'!U900) + 'Reorder aggregate volumes'!U257 * 'Outputs_post-361'!U813 + 'Reorder aggregate volumes'!U286 * 'Outputs_post-361'!U842)) * days_in_year / hundred</f>
        <v>6388646.3697544271</v>
      </c>
      <c r="V49" s="281">
        <f>(('Reorder aggregate volumes'!V141 * 'Outputs_post-361'!V697 + 'Reorder aggregate volumes'!V170 * 'Outputs_post-361'!V726 + 'Reorder aggregate volumes'!V199 * 'Outputs_post-361'!V755 + 'Reorder aggregate volumes'!V315 * 'Outputs_post-361'!V871) * thousand / hundred) + (('Reorder aggregate volumes'!V228 * ('Outputs_post-361'!V784 + 'Outputs_post-361'!V900) + 'Reorder aggregate volumes'!V257 * 'Outputs_post-361'!V813 + 'Reorder aggregate volumes'!V286 * 'Outputs_post-361'!V842)) * days_in_year / hundred</f>
        <v>1197954.5958262868</v>
      </c>
      <c r="W49" s="281">
        <f>(('Reorder aggregate volumes'!W141 * 'Outputs_post-361'!W697 + 'Reorder aggregate volumes'!W170 * 'Outputs_post-361'!W726 + 'Reorder aggregate volumes'!W199 * 'Outputs_post-361'!W755 + 'Reorder aggregate volumes'!W315 * 'Outputs_post-361'!W871) * thousand / hundred) + (('Reorder aggregate volumes'!W228 * ('Outputs_post-361'!W784 + 'Outputs_post-361'!W900) + 'Reorder aggregate volumes'!W257 * 'Outputs_post-361'!W813 + 'Reorder aggregate volumes'!W286 * 'Outputs_post-361'!W842)) * days_in_year / hundred</f>
        <v>209649.71127682866</v>
      </c>
      <c r="X49" s="281">
        <f>(('Reorder aggregate volumes'!X141 * 'Outputs_post-361'!X697 + 'Reorder aggregate volumes'!X170 * 'Outputs_post-361'!X726 + 'Reorder aggregate volumes'!X199 * 'Outputs_post-361'!X755 + 'Reorder aggregate volumes'!X315 * 'Outputs_post-361'!X871) * thousand / hundred) + (('Reorder aggregate volumes'!X228 * ('Outputs_post-361'!X784 + 'Outputs_post-361'!X900) + 'Reorder aggregate volumes'!X257 * 'Outputs_post-361'!X813 + 'Reorder aggregate volumes'!X286 * 'Outputs_post-361'!X842)) * days_in_year / hundred</f>
        <v>2276171.9885913758</v>
      </c>
      <c r="Y49" s="281">
        <f>(('Reorder aggregate volumes'!Y141 * 'Outputs_post-361'!Y697 + 'Reorder aggregate volumes'!Y170 * 'Outputs_post-361'!Y726 + 'Reorder aggregate volumes'!Y199 * 'Outputs_post-361'!Y755 + 'Reorder aggregate volumes'!Y315 * 'Outputs_post-361'!Y871) * thousand / hundred) + (('Reorder aggregate volumes'!Y228 * ('Outputs_post-361'!Y784 + 'Outputs_post-361'!Y900) + 'Reorder aggregate volumes'!Y257 * 'Outputs_post-361'!Y813 + 'Reorder aggregate volumes'!Y286 * 'Outputs_post-361'!Y842)) * days_in_year / hundred</f>
        <v>656387.53399323614</v>
      </c>
      <c r="Z49" s="281">
        <f>(('Reorder aggregate volumes'!Z141 * 'Outputs_post-361'!Z697 + 'Reorder aggregate volumes'!Z170 * 'Outputs_post-361'!Z726 + 'Reorder aggregate volumes'!Z199 * 'Outputs_post-361'!Z755 + 'Reorder aggregate volumes'!Z315 * 'Outputs_post-361'!Z871) * thousand / hundred) + (('Reorder aggregate volumes'!Z228 * ('Outputs_post-361'!Z784 + 'Outputs_post-361'!Z900) + 'Reorder aggregate volumes'!Z257 * 'Outputs_post-361'!Z813 + 'Reorder aggregate volumes'!Z286 * 'Outputs_post-361'!Z842)) * days_in_year / hundred</f>
        <v>796048.26465617947</v>
      </c>
      <c r="AA49" s="281">
        <f>(('Reorder aggregate volumes'!AA141 * 'Outputs_post-361'!AA697 + 'Reorder aggregate volumes'!AA170 * 'Outputs_post-361'!AA726 + 'Reorder aggregate volumes'!AA199 * 'Outputs_post-361'!AA755 + 'Reorder aggregate volumes'!AA315 * 'Outputs_post-361'!AA871) * thousand / hundred) + (('Reorder aggregate volumes'!AA228 * ('Outputs_post-361'!AA784 + 'Outputs_post-361'!AA900) + 'Reorder aggregate volumes'!AA257 * 'Outputs_post-361'!AA813 + 'Reorder aggregate volumes'!AA286 * 'Outputs_post-361'!AA842)) * days_in_year / hundred</f>
        <v>2757954.3902969346</v>
      </c>
      <c r="AB49" s="281">
        <f>(('Reorder aggregate volumes'!AB141 * 'Outputs_post-361'!AB697 + 'Reorder aggregate volumes'!AB170 * 'Outputs_post-361'!AB726 + 'Reorder aggregate volumes'!AB199 * 'Outputs_post-361'!AB755 + 'Reorder aggregate volumes'!AB315 * 'Outputs_post-361'!AB871) * thousand / hundred) + (('Reorder aggregate volumes'!AB228 * ('Outputs_post-361'!AB784 + 'Outputs_post-361'!AB900) + 'Reorder aggregate volumes'!AB257 * 'Outputs_post-361'!AB813 + 'Reorder aggregate volumes'!AB286 * 'Outputs_post-361'!AB842)) * days_in_year / hundred</f>
        <v>210525.42071138084</v>
      </c>
    </row>
    <row r="50" spans="1:28" s="82" customFormat="1" x14ac:dyDescent="0.35">
      <c r="A50" s="49"/>
      <c r="D50" s="252" t="str">
        <f t="shared" si="1"/>
        <v>_Net revenue by tariff_post-DCP 361_LV Sub Site Specific Band 2</v>
      </c>
      <c r="E50" s="63"/>
      <c r="F50" s="63" t="s">
        <v>325</v>
      </c>
      <c r="G50" s="63" t="s">
        <v>358</v>
      </c>
      <c r="H50" s="63" t="s">
        <v>327</v>
      </c>
      <c r="I50" s="63" t="s">
        <v>251</v>
      </c>
      <c r="J50" s="11"/>
      <c r="K50" s="63" t="s">
        <v>35</v>
      </c>
      <c r="M50" s="25"/>
      <c r="O50" s="281">
        <f>(('Reorder aggregate volumes'!O142 * 'Outputs_post-361'!O698 + 'Reorder aggregate volumes'!O171 * 'Outputs_post-361'!O727 + 'Reorder aggregate volumes'!O200 * 'Outputs_post-361'!O756 + 'Reorder aggregate volumes'!O316 * 'Outputs_post-361'!O872) * thousand / hundred) + (('Reorder aggregate volumes'!O229 * ('Outputs_post-361'!O785 + 'Outputs_post-361'!O901) + 'Reorder aggregate volumes'!O258 * 'Outputs_post-361'!O814 + 'Reorder aggregate volumes'!O287 * 'Outputs_post-361'!O843)) * days_in_year / hundred</f>
        <v>6844169.0212484421</v>
      </c>
      <c r="P50" s="281">
        <f>(('Reorder aggregate volumes'!P142 * 'Outputs_post-361'!P698 + 'Reorder aggregate volumes'!P171 * 'Outputs_post-361'!P727 + 'Reorder aggregate volumes'!P200 * 'Outputs_post-361'!P756 + 'Reorder aggregate volumes'!P316 * 'Outputs_post-361'!P872) * thousand / hundred) + (('Reorder aggregate volumes'!P229 * ('Outputs_post-361'!P785 + 'Outputs_post-361'!P901) + 'Reorder aggregate volumes'!P258 * 'Outputs_post-361'!P814 + 'Reorder aggregate volumes'!P287 * 'Outputs_post-361'!P843)) * days_in_year / hundred</f>
        <v>1433566.4906027676</v>
      </c>
      <c r="Q50" s="281">
        <f>(('Reorder aggregate volumes'!Q142 * 'Outputs_post-361'!Q698 + 'Reorder aggregate volumes'!Q171 * 'Outputs_post-361'!Q727 + 'Reorder aggregate volumes'!Q200 * 'Outputs_post-361'!Q756 + 'Reorder aggregate volumes'!Q316 * 'Outputs_post-361'!Q872) * thousand / hundred) + (('Reorder aggregate volumes'!Q229 * ('Outputs_post-361'!Q785 + 'Outputs_post-361'!Q901) + 'Reorder aggregate volumes'!Q258 * 'Outputs_post-361'!Q814 + 'Reorder aggregate volumes'!Q287 * 'Outputs_post-361'!Q843)) * days_in_year / hundred</f>
        <v>949615.67201197124</v>
      </c>
      <c r="R50" s="281">
        <f>(('Reorder aggregate volumes'!R142 * 'Outputs_post-361'!R698 + 'Reorder aggregate volumes'!R171 * 'Outputs_post-361'!R727 + 'Reorder aggregate volumes'!R200 * 'Outputs_post-361'!R756 + 'Reorder aggregate volumes'!R316 * 'Outputs_post-361'!R872) * thousand / hundred) + (('Reorder aggregate volumes'!R229 * ('Outputs_post-361'!R785 + 'Outputs_post-361'!R901) + 'Reorder aggregate volumes'!R258 * 'Outputs_post-361'!R814 + 'Reorder aggregate volumes'!R287 * 'Outputs_post-361'!R843)) * days_in_year / hundred</f>
        <v>460838.58796749148</v>
      </c>
      <c r="S50" s="281">
        <f>(('Reorder aggregate volumes'!S142 * 'Outputs_post-361'!S698 + 'Reorder aggregate volumes'!S171 * 'Outputs_post-361'!S727 + 'Reorder aggregate volumes'!S200 * 'Outputs_post-361'!S756 + 'Reorder aggregate volumes'!S316 * 'Outputs_post-361'!S872) * thousand / hundred) + (('Reorder aggregate volumes'!S229 * ('Outputs_post-361'!S785 + 'Outputs_post-361'!S901) + 'Reorder aggregate volumes'!S258 * 'Outputs_post-361'!S814 + 'Reorder aggregate volumes'!S287 * 'Outputs_post-361'!S843)) * days_in_year / hundred</f>
        <v>535469.77473561966</v>
      </c>
      <c r="T50" s="281">
        <f>(('Reorder aggregate volumes'!T142 * 'Outputs_post-361'!T698 + 'Reorder aggregate volumes'!T171 * 'Outputs_post-361'!T727 + 'Reorder aggregate volumes'!T200 * 'Outputs_post-361'!T756 + 'Reorder aggregate volumes'!T316 * 'Outputs_post-361'!T872) * thousand / hundred) + (('Reorder aggregate volumes'!T229 * ('Outputs_post-361'!T785 + 'Outputs_post-361'!T901) + 'Reorder aggregate volumes'!T258 * 'Outputs_post-361'!T814 + 'Reorder aggregate volumes'!T287 * 'Outputs_post-361'!T843)) * days_in_year / hundred</f>
        <v>840176.79173018155</v>
      </c>
      <c r="U50" s="281">
        <f>(('Reorder aggregate volumes'!U142 * 'Outputs_post-361'!U698 + 'Reorder aggregate volumes'!U171 * 'Outputs_post-361'!U727 + 'Reorder aggregate volumes'!U200 * 'Outputs_post-361'!U756 + 'Reorder aggregate volumes'!U316 * 'Outputs_post-361'!U872) * thousand / hundred) + (('Reorder aggregate volumes'!U229 * ('Outputs_post-361'!U785 + 'Outputs_post-361'!U901) + 'Reorder aggregate volumes'!U258 * 'Outputs_post-361'!U814 + 'Reorder aggregate volumes'!U287 * 'Outputs_post-361'!U843)) * days_in_year / hundred</f>
        <v>8820541.2001629248</v>
      </c>
      <c r="V50" s="281">
        <f>(('Reorder aggregate volumes'!V142 * 'Outputs_post-361'!V698 + 'Reorder aggregate volumes'!V171 * 'Outputs_post-361'!V727 + 'Reorder aggregate volumes'!V200 * 'Outputs_post-361'!V756 + 'Reorder aggregate volumes'!V316 * 'Outputs_post-361'!V872) * thousand / hundred) + (('Reorder aggregate volumes'!V229 * ('Outputs_post-361'!V785 + 'Outputs_post-361'!V901) + 'Reorder aggregate volumes'!V258 * 'Outputs_post-361'!V814 + 'Reorder aggregate volumes'!V287 * 'Outputs_post-361'!V843)) * days_in_year / hundred</f>
        <v>2661852.4761402896</v>
      </c>
      <c r="W50" s="281">
        <f>(('Reorder aggregate volumes'!W142 * 'Outputs_post-361'!W698 + 'Reorder aggregate volumes'!W171 * 'Outputs_post-361'!W727 + 'Reorder aggregate volumes'!W200 * 'Outputs_post-361'!W756 + 'Reorder aggregate volumes'!W316 * 'Outputs_post-361'!W872) * thousand / hundred) + (('Reorder aggregate volumes'!W229 * ('Outputs_post-361'!W785 + 'Outputs_post-361'!W901) + 'Reorder aggregate volumes'!W258 * 'Outputs_post-361'!W814 + 'Reorder aggregate volumes'!W287 * 'Outputs_post-361'!W843)) * days_in_year / hundred</f>
        <v>217745.36137137382</v>
      </c>
      <c r="X50" s="281">
        <f>(('Reorder aggregate volumes'!X142 * 'Outputs_post-361'!X698 + 'Reorder aggregate volumes'!X171 * 'Outputs_post-361'!X727 + 'Reorder aggregate volumes'!X200 * 'Outputs_post-361'!X756 + 'Reorder aggregate volumes'!X316 * 'Outputs_post-361'!X872) * thousand / hundred) + (('Reorder aggregate volumes'!X229 * ('Outputs_post-361'!X785 + 'Outputs_post-361'!X901) + 'Reorder aggregate volumes'!X258 * 'Outputs_post-361'!X814 + 'Reorder aggregate volumes'!X287 * 'Outputs_post-361'!X843)) * days_in_year / hundred</f>
        <v>5144443.1509553101</v>
      </c>
      <c r="Y50" s="281">
        <f>(('Reorder aggregate volumes'!Y142 * 'Outputs_post-361'!Y698 + 'Reorder aggregate volumes'!Y171 * 'Outputs_post-361'!Y727 + 'Reorder aggregate volumes'!Y200 * 'Outputs_post-361'!Y756 + 'Reorder aggregate volumes'!Y316 * 'Outputs_post-361'!Y872) * thousand / hundred) + (('Reorder aggregate volumes'!Y229 * ('Outputs_post-361'!Y785 + 'Outputs_post-361'!Y901) + 'Reorder aggregate volumes'!Y258 * 'Outputs_post-361'!Y814 + 'Reorder aggregate volumes'!Y287 * 'Outputs_post-361'!Y843)) * days_in_year / hundred</f>
        <v>1189990.4946874187</v>
      </c>
      <c r="Z50" s="281">
        <f>(('Reorder aggregate volumes'!Z142 * 'Outputs_post-361'!Z698 + 'Reorder aggregate volumes'!Z171 * 'Outputs_post-361'!Z727 + 'Reorder aggregate volumes'!Z200 * 'Outputs_post-361'!Z756 + 'Reorder aggregate volumes'!Z316 * 'Outputs_post-361'!Z872) * thousand / hundred) + (('Reorder aggregate volumes'!Z229 * ('Outputs_post-361'!Z785 + 'Outputs_post-361'!Z901) + 'Reorder aggregate volumes'!Z258 * 'Outputs_post-361'!Z814 + 'Reorder aggregate volumes'!Z287 * 'Outputs_post-361'!Z843)) * days_in_year / hundred</f>
        <v>1145986.3566966436</v>
      </c>
      <c r="AA50" s="281">
        <f>(('Reorder aggregate volumes'!AA142 * 'Outputs_post-361'!AA698 + 'Reorder aggregate volumes'!AA171 * 'Outputs_post-361'!AA727 + 'Reorder aggregate volumes'!AA200 * 'Outputs_post-361'!AA756 + 'Reorder aggregate volumes'!AA316 * 'Outputs_post-361'!AA872) * thousand / hundred) + (('Reorder aggregate volumes'!AA229 * ('Outputs_post-361'!AA785 + 'Outputs_post-361'!AA901) + 'Reorder aggregate volumes'!AA258 * 'Outputs_post-361'!AA814 + 'Reorder aggregate volumes'!AA287 * 'Outputs_post-361'!AA843)) * days_in_year / hundred</f>
        <v>3723923.0909607559</v>
      </c>
      <c r="AB50" s="281">
        <f>(('Reorder aggregate volumes'!AB142 * 'Outputs_post-361'!AB698 + 'Reorder aggregate volumes'!AB171 * 'Outputs_post-361'!AB727 + 'Reorder aggregate volumes'!AB200 * 'Outputs_post-361'!AB756 + 'Reorder aggregate volumes'!AB316 * 'Outputs_post-361'!AB872) * thousand / hundred) + (('Reorder aggregate volumes'!AB229 * ('Outputs_post-361'!AB785 + 'Outputs_post-361'!AB901) + 'Reorder aggregate volumes'!AB258 * 'Outputs_post-361'!AB814 + 'Reorder aggregate volumes'!AB287 * 'Outputs_post-361'!AB843)) * days_in_year / hundred</f>
        <v>326173.58757197001</v>
      </c>
    </row>
    <row r="51" spans="1:28" s="82" customFormat="1" x14ac:dyDescent="0.35">
      <c r="A51" s="49"/>
      <c r="D51" s="252" t="str">
        <f t="shared" si="1"/>
        <v>_Net revenue by tariff_post-DCP 361_LV Sub Site Specific Band 3</v>
      </c>
      <c r="E51" s="63"/>
      <c r="F51" s="63" t="s">
        <v>325</v>
      </c>
      <c r="G51" s="63" t="s">
        <v>358</v>
      </c>
      <c r="H51" s="63" t="s">
        <v>327</v>
      </c>
      <c r="I51" s="84" t="s">
        <v>252</v>
      </c>
      <c r="J51" s="11"/>
      <c r="K51" s="63" t="s">
        <v>35</v>
      </c>
      <c r="M51" s="25"/>
      <c r="O51" s="281">
        <f>(('Reorder aggregate volumes'!O143 * 'Outputs_post-361'!O699 + 'Reorder aggregate volumes'!O172 * 'Outputs_post-361'!O728 + 'Reorder aggregate volumes'!O201 * 'Outputs_post-361'!O757 + 'Reorder aggregate volumes'!O317 * 'Outputs_post-361'!O873) * thousand / hundred) + (('Reorder aggregate volumes'!O230 * ('Outputs_post-361'!O786 + 'Outputs_post-361'!O902) + 'Reorder aggregate volumes'!O259 * 'Outputs_post-361'!O815 + 'Reorder aggregate volumes'!O288 * 'Outputs_post-361'!O844)) * days_in_year / hundred</f>
        <v>3864838.5227234969</v>
      </c>
      <c r="P51" s="281">
        <f>(('Reorder aggregate volumes'!P143 * 'Outputs_post-361'!P699 + 'Reorder aggregate volumes'!P172 * 'Outputs_post-361'!P728 + 'Reorder aggregate volumes'!P201 * 'Outputs_post-361'!P757 + 'Reorder aggregate volumes'!P317 * 'Outputs_post-361'!P873) * thousand / hundred) + (('Reorder aggregate volumes'!P230 * ('Outputs_post-361'!P786 + 'Outputs_post-361'!P902) + 'Reorder aggregate volumes'!P259 * 'Outputs_post-361'!P815 + 'Reorder aggregate volumes'!P288 * 'Outputs_post-361'!P844)) * days_in_year / hundred</f>
        <v>906983.14255552157</v>
      </c>
      <c r="Q51" s="281">
        <f>(('Reorder aggregate volumes'!Q143 * 'Outputs_post-361'!Q699 + 'Reorder aggregate volumes'!Q172 * 'Outputs_post-361'!Q728 + 'Reorder aggregate volumes'!Q201 * 'Outputs_post-361'!Q757 + 'Reorder aggregate volumes'!Q317 * 'Outputs_post-361'!Q873) * thousand / hundred) + (('Reorder aggregate volumes'!Q230 * ('Outputs_post-361'!Q786 + 'Outputs_post-361'!Q902) + 'Reorder aggregate volumes'!Q259 * 'Outputs_post-361'!Q815 + 'Reorder aggregate volumes'!Q288 * 'Outputs_post-361'!Q844)) * days_in_year / hundred</f>
        <v>620302.942010317</v>
      </c>
      <c r="R51" s="281">
        <f>(('Reorder aggregate volumes'!R143 * 'Outputs_post-361'!R699 + 'Reorder aggregate volumes'!R172 * 'Outputs_post-361'!R728 + 'Reorder aggregate volumes'!R201 * 'Outputs_post-361'!R757 + 'Reorder aggregate volumes'!R317 * 'Outputs_post-361'!R873) * thousand / hundred) + (('Reorder aggregate volumes'!R230 * ('Outputs_post-361'!R786 + 'Outputs_post-361'!R902) + 'Reorder aggregate volumes'!R259 * 'Outputs_post-361'!R815 + 'Reorder aggregate volumes'!R288 * 'Outputs_post-361'!R844)) * days_in_year / hundred</f>
        <v>339178.64876527304</v>
      </c>
      <c r="S51" s="281">
        <f>(('Reorder aggregate volumes'!S143 * 'Outputs_post-361'!S699 + 'Reorder aggregate volumes'!S172 * 'Outputs_post-361'!S728 + 'Reorder aggregate volumes'!S201 * 'Outputs_post-361'!S757 + 'Reorder aggregate volumes'!S317 * 'Outputs_post-361'!S873) * thousand / hundred) + (('Reorder aggregate volumes'!S230 * ('Outputs_post-361'!S786 + 'Outputs_post-361'!S902) + 'Reorder aggregate volumes'!S259 * 'Outputs_post-361'!S815 + 'Reorder aggregate volumes'!S288 * 'Outputs_post-361'!S844)) * days_in_year / hundred</f>
        <v>420468.7613350678</v>
      </c>
      <c r="T51" s="281">
        <f>(('Reorder aggregate volumes'!T143 * 'Outputs_post-361'!T699 + 'Reorder aggregate volumes'!T172 * 'Outputs_post-361'!T728 + 'Reorder aggregate volumes'!T201 * 'Outputs_post-361'!T757 + 'Reorder aggregate volumes'!T317 * 'Outputs_post-361'!T873) * thousand / hundred) + (('Reorder aggregate volumes'!T230 * ('Outputs_post-361'!T786 + 'Outputs_post-361'!T902) + 'Reorder aggregate volumes'!T259 * 'Outputs_post-361'!T815 + 'Reorder aggregate volumes'!T288 * 'Outputs_post-361'!T844)) * days_in_year / hundred</f>
        <v>474329.6779695428</v>
      </c>
      <c r="U51" s="281">
        <f>(('Reorder aggregate volumes'!U143 * 'Outputs_post-361'!U699 + 'Reorder aggregate volumes'!U172 * 'Outputs_post-361'!U728 + 'Reorder aggregate volumes'!U201 * 'Outputs_post-361'!U757 + 'Reorder aggregate volumes'!U317 * 'Outputs_post-361'!U873) * thousand / hundred) + (('Reorder aggregate volumes'!U230 * ('Outputs_post-361'!U786 + 'Outputs_post-361'!U902) + 'Reorder aggregate volumes'!U259 * 'Outputs_post-361'!U815 + 'Reorder aggregate volumes'!U288 * 'Outputs_post-361'!U844)) * days_in_year / hundred</f>
        <v>4354271.2106294017</v>
      </c>
      <c r="V51" s="281">
        <f>(('Reorder aggregate volumes'!V143 * 'Outputs_post-361'!V699 + 'Reorder aggregate volumes'!V172 * 'Outputs_post-361'!V728 + 'Reorder aggregate volumes'!V201 * 'Outputs_post-361'!V757 + 'Reorder aggregate volumes'!V317 * 'Outputs_post-361'!V873) * thousand / hundred) + (('Reorder aggregate volumes'!V230 * ('Outputs_post-361'!V786 + 'Outputs_post-361'!V902) + 'Reorder aggregate volumes'!V259 * 'Outputs_post-361'!V815 + 'Reorder aggregate volumes'!V288 * 'Outputs_post-361'!V844)) * days_in_year / hundred</f>
        <v>1338407.1502591018</v>
      </c>
      <c r="W51" s="281">
        <f>(('Reorder aggregate volumes'!W143 * 'Outputs_post-361'!W699 + 'Reorder aggregate volumes'!W172 * 'Outputs_post-361'!W728 + 'Reorder aggregate volumes'!W201 * 'Outputs_post-361'!W757 + 'Reorder aggregate volumes'!W317 * 'Outputs_post-361'!W873) * thousand / hundred) + (('Reorder aggregate volumes'!W230 * ('Outputs_post-361'!W786 + 'Outputs_post-361'!W902) + 'Reorder aggregate volumes'!W259 * 'Outputs_post-361'!W815 + 'Reorder aggregate volumes'!W288 * 'Outputs_post-361'!W844)) * days_in_year / hundred</f>
        <v>131338.97171881289</v>
      </c>
      <c r="X51" s="281">
        <f>(('Reorder aggregate volumes'!X143 * 'Outputs_post-361'!X699 + 'Reorder aggregate volumes'!X172 * 'Outputs_post-361'!X728 + 'Reorder aggregate volumes'!X201 * 'Outputs_post-361'!X757 + 'Reorder aggregate volumes'!X317 * 'Outputs_post-361'!X873) * thousand / hundred) + (('Reorder aggregate volumes'!X230 * ('Outputs_post-361'!X786 + 'Outputs_post-361'!X902) + 'Reorder aggregate volumes'!X259 * 'Outputs_post-361'!X815 + 'Reorder aggregate volumes'!X288 * 'Outputs_post-361'!X844)) * days_in_year / hundred</f>
        <v>2626082.1089633442</v>
      </c>
      <c r="Y51" s="281">
        <f>(('Reorder aggregate volumes'!Y143 * 'Outputs_post-361'!Y699 + 'Reorder aggregate volumes'!Y172 * 'Outputs_post-361'!Y728 + 'Reorder aggregate volumes'!Y201 * 'Outputs_post-361'!Y757 + 'Reorder aggregate volumes'!Y317 * 'Outputs_post-361'!Y873) * thousand / hundred) + (('Reorder aggregate volumes'!Y230 * ('Outputs_post-361'!Y786 + 'Outputs_post-361'!Y902) + 'Reorder aggregate volumes'!Y259 * 'Outputs_post-361'!Y815 + 'Reorder aggregate volumes'!Y288 * 'Outputs_post-361'!Y844)) * days_in_year / hundred</f>
        <v>716434.85651884612</v>
      </c>
      <c r="Z51" s="281">
        <f>(('Reorder aggregate volumes'!Z143 * 'Outputs_post-361'!Z699 + 'Reorder aggregate volumes'!Z172 * 'Outputs_post-361'!Z728 + 'Reorder aggregate volumes'!Z201 * 'Outputs_post-361'!Z757 + 'Reorder aggregate volumes'!Z317 * 'Outputs_post-361'!Z873) * thousand / hundred) + (('Reorder aggregate volumes'!Z230 * ('Outputs_post-361'!Z786 + 'Outputs_post-361'!Z902) + 'Reorder aggregate volumes'!Z259 * 'Outputs_post-361'!Z815 + 'Reorder aggregate volumes'!Z288 * 'Outputs_post-361'!Z844)) * days_in_year / hundred</f>
        <v>592466.37813139358</v>
      </c>
      <c r="AA51" s="281">
        <f>(('Reorder aggregate volumes'!AA143 * 'Outputs_post-361'!AA699 + 'Reorder aggregate volumes'!AA172 * 'Outputs_post-361'!AA728 + 'Reorder aggregate volumes'!AA201 * 'Outputs_post-361'!AA757 + 'Reorder aggregate volumes'!AA317 * 'Outputs_post-361'!AA873) * thousand / hundred) + (('Reorder aggregate volumes'!AA230 * ('Outputs_post-361'!AA786 + 'Outputs_post-361'!AA902) + 'Reorder aggregate volumes'!AA259 * 'Outputs_post-361'!AA815 + 'Reorder aggregate volumes'!AA288 * 'Outputs_post-361'!AA844)) * days_in_year / hundred</f>
        <v>2192651.4427817543</v>
      </c>
      <c r="AB51" s="281">
        <f>(('Reorder aggregate volumes'!AB143 * 'Outputs_post-361'!AB699 + 'Reorder aggregate volumes'!AB172 * 'Outputs_post-361'!AB728 + 'Reorder aggregate volumes'!AB201 * 'Outputs_post-361'!AB757 + 'Reorder aggregate volumes'!AB317 * 'Outputs_post-361'!AB873) * thousand / hundred) + (('Reorder aggregate volumes'!AB230 * ('Outputs_post-361'!AB786 + 'Outputs_post-361'!AB902) + 'Reorder aggregate volumes'!AB259 * 'Outputs_post-361'!AB815 + 'Reorder aggregate volumes'!AB288 * 'Outputs_post-361'!AB844)) * days_in_year / hundred</f>
        <v>190619.39471230117</v>
      </c>
    </row>
    <row r="52" spans="1:28" s="82" customFormat="1" x14ac:dyDescent="0.35">
      <c r="A52" s="49"/>
      <c r="D52" s="252" t="str">
        <f t="shared" si="1"/>
        <v>_Net revenue by tariff_post-DCP 361_LV Sub Site Specific Band 4</v>
      </c>
      <c r="E52" s="63"/>
      <c r="F52" s="63" t="s">
        <v>325</v>
      </c>
      <c r="G52" s="63" t="s">
        <v>358</v>
      </c>
      <c r="H52" s="63" t="s">
        <v>327</v>
      </c>
      <c r="I52" s="84" t="s">
        <v>253</v>
      </c>
      <c r="J52" s="11"/>
      <c r="K52" s="63" t="s">
        <v>35</v>
      </c>
      <c r="M52" s="25"/>
      <c r="O52" s="281">
        <f>(('Reorder aggregate volumes'!O144 * 'Outputs_post-361'!O700 + 'Reorder aggregate volumes'!O173 * 'Outputs_post-361'!O729 + 'Reorder aggregate volumes'!O202 * 'Outputs_post-361'!O758 + 'Reorder aggregate volumes'!O318 * 'Outputs_post-361'!O874) * thousand / hundred) + (('Reorder aggregate volumes'!O231 * ('Outputs_post-361'!O787 + 'Outputs_post-361'!O903) + 'Reorder aggregate volumes'!O260 * 'Outputs_post-361'!O816 + 'Reorder aggregate volumes'!O289 * 'Outputs_post-361'!O845)) * days_in_year / hundred</f>
        <v>9379710.0965629108</v>
      </c>
      <c r="P52" s="281">
        <f>(('Reorder aggregate volumes'!P144 * 'Outputs_post-361'!P700 + 'Reorder aggregate volumes'!P173 * 'Outputs_post-361'!P729 + 'Reorder aggregate volumes'!P202 * 'Outputs_post-361'!P758 + 'Reorder aggregate volumes'!P318 * 'Outputs_post-361'!P874) * thousand / hundred) + (('Reorder aggregate volumes'!P231 * ('Outputs_post-361'!P787 + 'Outputs_post-361'!P903) + 'Reorder aggregate volumes'!P260 * 'Outputs_post-361'!P816 + 'Reorder aggregate volumes'!P289 * 'Outputs_post-361'!P845)) * days_in_year / hundred</f>
        <v>3269658.291406787</v>
      </c>
      <c r="Q52" s="281">
        <f>(('Reorder aggregate volumes'!Q144 * 'Outputs_post-361'!Q700 + 'Reorder aggregate volumes'!Q173 * 'Outputs_post-361'!Q729 + 'Reorder aggregate volumes'!Q202 * 'Outputs_post-361'!Q758 + 'Reorder aggregate volumes'!Q318 * 'Outputs_post-361'!Q874) * thousand / hundred) + (('Reorder aggregate volumes'!Q231 * ('Outputs_post-361'!Q787 + 'Outputs_post-361'!Q903) + 'Reorder aggregate volumes'!Q260 * 'Outputs_post-361'!Q816 + 'Reorder aggregate volumes'!Q289 * 'Outputs_post-361'!Q845)) * days_in_year / hundred</f>
        <v>1569499.6077729925</v>
      </c>
      <c r="R52" s="281">
        <f>(('Reorder aggregate volumes'!R144 * 'Outputs_post-361'!R700 + 'Reorder aggregate volumes'!R173 * 'Outputs_post-361'!R729 + 'Reorder aggregate volumes'!R202 * 'Outputs_post-361'!R758 + 'Reorder aggregate volumes'!R318 * 'Outputs_post-361'!R874) * thousand / hundred) + (('Reorder aggregate volumes'!R231 * ('Outputs_post-361'!R787 + 'Outputs_post-361'!R903) + 'Reorder aggregate volumes'!R260 * 'Outputs_post-361'!R816 + 'Reorder aggregate volumes'!R289 * 'Outputs_post-361'!R845)) * days_in_year / hundred</f>
        <v>1105027.9409301889</v>
      </c>
      <c r="S52" s="281">
        <f>(('Reorder aggregate volumes'!S144 * 'Outputs_post-361'!S700 + 'Reorder aggregate volumes'!S173 * 'Outputs_post-361'!S729 + 'Reorder aggregate volumes'!S202 * 'Outputs_post-361'!S758 + 'Reorder aggregate volumes'!S318 * 'Outputs_post-361'!S874) * thousand / hundred) + (('Reorder aggregate volumes'!S231 * ('Outputs_post-361'!S787 + 'Outputs_post-361'!S903) + 'Reorder aggregate volumes'!S260 * 'Outputs_post-361'!S816 + 'Reorder aggregate volumes'!S289 * 'Outputs_post-361'!S845)) * days_in_year / hundred</f>
        <v>1682877.7096444443</v>
      </c>
      <c r="T52" s="281">
        <f>(('Reorder aggregate volumes'!T144 * 'Outputs_post-361'!T700 + 'Reorder aggregate volumes'!T173 * 'Outputs_post-361'!T729 + 'Reorder aggregate volumes'!T202 * 'Outputs_post-361'!T758 + 'Reorder aggregate volumes'!T318 * 'Outputs_post-361'!T874) * thousand / hundred) + (('Reorder aggregate volumes'!T231 * ('Outputs_post-361'!T787 + 'Outputs_post-361'!T903) + 'Reorder aggregate volumes'!T260 * 'Outputs_post-361'!T816 + 'Reorder aggregate volumes'!T289 * 'Outputs_post-361'!T845)) * days_in_year / hundred</f>
        <v>1642962.5852040083</v>
      </c>
      <c r="U52" s="281">
        <f>(('Reorder aggregate volumes'!U144 * 'Outputs_post-361'!U700 + 'Reorder aggregate volumes'!U173 * 'Outputs_post-361'!U729 + 'Reorder aggregate volumes'!U202 * 'Outputs_post-361'!U758 + 'Reorder aggregate volumes'!U318 * 'Outputs_post-361'!U874) * thousand / hundred) + (('Reorder aggregate volumes'!U231 * ('Outputs_post-361'!U787 + 'Outputs_post-361'!U903) + 'Reorder aggregate volumes'!U260 * 'Outputs_post-361'!U816 + 'Reorder aggregate volumes'!U289 * 'Outputs_post-361'!U845)) * days_in_year / hundred</f>
        <v>15044850.648998003</v>
      </c>
      <c r="V52" s="281">
        <f>(('Reorder aggregate volumes'!V144 * 'Outputs_post-361'!V700 + 'Reorder aggregate volumes'!V173 * 'Outputs_post-361'!V729 + 'Reorder aggregate volumes'!V202 * 'Outputs_post-361'!V758 + 'Reorder aggregate volumes'!V318 * 'Outputs_post-361'!V874) * thousand / hundred) + (('Reorder aggregate volumes'!V231 * ('Outputs_post-361'!V787 + 'Outputs_post-361'!V903) + 'Reorder aggregate volumes'!V260 * 'Outputs_post-361'!V816 + 'Reorder aggregate volumes'!V289 * 'Outputs_post-361'!V845)) * days_in_year / hundred</f>
        <v>5955515.2172637889</v>
      </c>
      <c r="W52" s="281">
        <f>(('Reorder aggregate volumes'!W144 * 'Outputs_post-361'!W700 + 'Reorder aggregate volumes'!W173 * 'Outputs_post-361'!W729 + 'Reorder aggregate volumes'!W202 * 'Outputs_post-361'!W758 + 'Reorder aggregate volumes'!W318 * 'Outputs_post-361'!W874) * thousand / hundred) + (('Reorder aggregate volumes'!W231 * ('Outputs_post-361'!W787 + 'Outputs_post-361'!W903) + 'Reorder aggregate volumes'!W260 * 'Outputs_post-361'!W816 + 'Reorder aggregate volumes'!W289 * 'Outputs_post-361'!W845)) * days_in_year / hundred</f>
        <v>352648.12394660199</v>
      </c>
      <c r="X52" s="281">
        <f>(('Reorder aggregate volumes'!X144 * 'Outputs_post-361'!X700 + 'Reorder aggregate volumes'!X173 * 'Outputs_post-361'!X729 + 'Reorder aggregate volumes'!X202 * 'Outputs_post-361'!X758 + 'Reorder aggregate volumes'!X318 * 'Outputs_post-361'!X874) * thousand / hundred) + (('Reorder aggregate volumes'!X231 * ('Outputs_post-361'!X787 + 'Outputs_post-361'!X903) + 'Reorder aggregate volumes'!X260 * 'Outputs_post-361'!X816 + 'Reorder aggregate volumes'!X289 * 'Outputs_post-361'!X845)) * days_in_year / hundred</f>
        <v>4598108.5380724911</v>
      </c>
      <c r="Y52" s="281">
        <f>(('Reorder aggregate volumes'!Y144 * 'Outputs_post-361'!Y700 + 'Reorder aggregate volumes'!Y173 * 'Outputs_post-361'!Y729 + 'Reorder aggregate volumes'!Y202 * 'Outputs_post-361'!Y758 + 'Reorder aggregate volumes'!Y318 * 'Outputs_post-361'!Y874) * thousand / hundred) + (('Reorder aggregate volumes'!Y231 * ('Outputs_post-361'!Y787 + 'Outputs_post-361'!Y903) + 'Reorder aggregate volumes'!Y260 * 'Outputs_post-361'!Y816 + 'Reorder aggregate volumes'!Y289 * 'Outputs_post-361'!Y845)) * days_in_year / hundred</f>
        <v>1604774.8728850996</v>
      </c>
      <c r="Z52" s="281">
        <f>(('Reorder aggregate volumes'!Z144 * 'Outputs_post-361'!Z700 + 'Reorder aggregate volumes'!Z173 * 'Outputs_post-361'!Z729 + 'Reorder aggregate volumes'!Z202 * 'Outputs_post-361'!Z758 + 'Reorder aggregate volumes'!Z318 * 'Outputs_post-361'!Z874) * thousand / hundred) + (('Reorder aggregate volumes'!Z231 * ('Outputs_post-361'!Z787 + 'Outputs_post-361'!Z903) + 'Reorder aggregate volumes'!Z260 * 'Outputs_post-361'!Z816 + 'Reorder aggregate volumes'!Z289 * 'Outputs_post-361'!Z845)) * days_in_year / hundred</f>
        <v>770848.45158995409</v>
      </c>
      <c r="AA52" s="281">
        <f>(('Reorder aggregate volumes'!AA144 * 'Outputs_post-361'!AA700 + 'Reorder aggregate volumes'!AA173 * 'Outputs_post-361'!AA729 + 'Reorder aggregate volumes'!AA202 * 'Outputs_post-361'!AA758 + 'Reorder aggregate volumes'!AA318 * 'Outputs_post-361'!AA874) * thousand / hundred) + (('Reorder aggregate volumes'!AA231 * ('Outputs_post-361'!AA787 + 'Outputs_post-361'!AA903) + 'Reorder aggregate volumes'!AA260 * 'Outputs_post-361'!AA816 + 'Reorder aggregate volumes'!AA289 * 'Outputs_post-361'!AA845)) * days_in_year / hundred</f>
        <v>4978644.5325815044</v>
      </c>
      <c r="AB52" s="281">
        <f>(('Reorder aggregate volumes'!AB144 * 'Outputs_post-361'!AB700 + 'Reorder aggregate volumes'!AB173 * 'Outputs_post-361'!AB729 + 'Reorder aggregate volumes'!AB202 * 'Outputs_post-361'!AB758 + 'Reorder aggregate volumes'!AB318 * 'Outputs_post-361'!AB874) * thousand / hundred) + (('Reorder aggregate volumes'!AB231 * ('Outputs_post-361'!AB787 + 'Outputs_post-361'!AB903) + 'Reorder aggregate volumes'!AB260 * 'Outputs_post-361'!AB816 + 'Reorder aggregate volumes'!AB289 * 'Outputs_post-361'!AB845)) * days_in_year / hundred</f>
        <v>519360.87973413436</v>
      </c>
    </row>
    <row r="53" spans="1:28" s="82" customFormat="1" x14ac:dyDescent="0.35">
      <c r="A53" s="49"/>
      <c r="D53" s="252" t="str">
        <f t="shared" si="1"/>
        <v>_Net revenue by tariff_post-DCP 361_HV Site Specific No Residual</v>
      </c>
      <c r="E53" s="63"/>
      <c r="F53" s="63" t="s">
        <v>325</v>
      </c>
      <c r="G53" s="63" t="s">
        <v>358</v>
      </c>
      <c r="H53" s="63" t="s">
        <v>327</v>
      </c>
      <c r="I53" s="84" t="s">
        <v>254</v>
      </c>
      <c r="J53" s="11"/>
      <c r="K53" s="63" t="s">
        <v>35</v>
      </c>
      <c r="M53" s="25"/>
      <c r="O53" s="281">
        <f>(('Reorder aggregate volumes'!O145 * 'Outputs_post-361'!O701 + 'Reorder aggregate volumes'!O174 * 'Outputs_post-361'!O730 + 'Reorder aggregate volumes'!O203 * 'Outputs_post-361'!O759 + 'Reorder aggregate volumes'!O319 * 'Outputs_post-361'!O875) * thousand / hundred) + (('Reorder aggregate volumes'!O232 * ('Outputs_post-361'!O788 + 'Outputs_post-361'!O904) + 'Reorder aggregate volumes'!O261 * 'Outputs_post-361'!O817 + 'Reorder aggregate volumes'!O290 * 'Outputs_post-361'!O846)) * days_in_year / hundred</f>
        <v>0</v>
      </c>
      <c r="P53" s="281">
        <f>(('Reorder aggregate volumes'!P145 * 'Outputs_post-361'!P701 + 'Reorder aggregate volumes'!P174 * 'Outputs_post-361'!P730 + 'Reorder aggregate volumes'!P203 * 'Outputs_post-361'!P759 + 'Reorder aggregate volumes'!P319 * 'Outputs_post-361'!P875) * thousand / hundred) + (('Reorder aggregate volumes'!P232 * ('Outputs_post-361'!P788 + 'Outputs_post-361'!P904) + 'Reorder aggregate volumes'!P261 * 'Outputs_post-361'!P817 + 'Reorder aggregate volumes'!P290 * 'Outputs_post-361'!P846)) * days_in_year / hundred</f>
        <v>0</v>
      </c>
      <c r="Q53" s="281">
        <f>(('Reorder aggregate volumes'!Q145 * 'Outputs_post-361'!Q701 + 'Reorder aggregate volumes'!Q174 * 'Outputs_post-361'!Q730 + 'Reorder aggregate volumes'!Q203 * 'Outputs_post-361'!Q759 + 'Reorder aggregate volumes'!Q319 * 'Outputs_post-361'!Q875) * thousand / hundred) + (('Reorder aggregate volumes'!Q232 * ('Outputs_post-361'!Q788 + 'Outputs_post-361'!Q904) + 'Reorder aggregate volumes'!Q261 * 'Outputs_post-361'!Q817 + 'Reorder aggregate volumes'!Q290 * 'Outputs_post-361'!Q846)) * days_in_year / hundred</f>
        <v>0</v>
      </c>
      <c r="R53" s="281">
        <f>(('Reorder aggregate volumes'!R145 * 'Outputs_post-361'!R701 + 'Reorder aggregate volumes'!R174 * 'Outputs_post-361'!R730 + 'Reorder aggregate volumes'!R203 * 'Outputs_post-361'!R759 + 'Reorder aggregate volumes'!R319 * 'Outputs_post-361'!R875) * thousand / hundred) + (('Reorder aggregate volumes'!R232 * ('Outputs_post-361'!R788 + 'Outputs_post-361'!R904) + 'Reorder aggregate volumes'!R261 * 'Outputs_post-361'!R817 + 'Reorder aggregate volumes'!R290 * 'Outputs_post-361'!R846)) * days_in_year / hundred</f>
        <v>0</v>
      </c>
      <c r="S53" s="281">
        <f>(('Reorder aggregate volumes'!S145 * 'Outputs_post-361'!S701 + 'Reorder aggregate volumes'!S174 * 'Outputs_post-361'!S730 + 'Reorder aggregate volumes'!S203 * 'Outputs_post-361'!S759 + 'Reorder aggregate volumes'!S319 * 'Outputs_post-361'!S875) * thousand / hundred) + (('Reorder aggregate volumes'!S232 * ('Outputs_post-361'!S788 + 'Outputs_post-361'!S904) + 'Reorder aggregate volumes'!S261 * 'Outputs_post-361'!S817 + 'Reorder aggregate volumes'!S290 * 'Outputs_post-361'!S846)) * days_in_year / hundred</f>
        <v>0</v>
      </c>
      <c r="T53" s="281">
        <f>(('Reorder aggregate volumes'!T145 * 'Outputs_post-361'!T701 + 'Reorder aggregate volumes'!T174 * 'Outputs_post-361'!T730 + 'Reorder aggregate volumes'!T203 * 'Outputs_post-361'!T759 + 'Reorder aggregate volumes'!T319 * 'Outputs_post-361'!T875) * thousand / hundred) + (('Reorder aggregate volumes'!T232 * ('Outputs_post-361'!T788 + 'Outputs_post-361'!T904) + 'Reorder aggregate volumes'!T261 * 'Outputs_post-361'!T817 + 'Reorder aggregate volumes'!T290 * 'Outputs_post-361'!T846)) * days_in_year / hundred</f>
        <v>0</v>
      </c>
      <c r="U53" s="281">
        <f>(('Reorder aggregate volumes'!U145 * 'Outputs_post-361'!U701 + 'Reorder aggregate volumes'!U174 * 'Outputs_post-361'!U730 + 'Reorder aggregate volumes'!U203 * 'Outputs_post-361'!U759 + 'Reorder aggregate volumes'!U319 * 'Outputs_post-361'!U875) * thousand / hundred) + (('Reorder aggregate volumes'!U232 * ('Outputs_post-361'!U788 + 'Outputs_post-361'!U904) + 'Reorder aggregate volumes'!U261 * 'Outputs_post-361'!U817 + 'Reorder aggregate volumes'!U290 * 'Outputs_post-361'!U846)) * days_in_year / hundred</f>
        <v>0</v>
      </c>
      <c r="V53" s="281">
        <f>(('Reorder aggregate volumes'!V145 * 'Outputs_post-361'!V701 + 'Reorder aggregate volumes'!V174 * 'Outputs_post-361'!V730 + 'Reorder aggregate volumes'!V203 * 'Outputs_post-361'!V759 + 'Reorder aggregate volumes'!V319 * 'Outputs_post-361'!V875) * thousand / hundred) + (('Reorder aggregate volumes'!V232 * ('Outputs_post-361'!V788 + 'Outputs_post-361'!V904) + 'Reorder aggregate volumes'!V261 * 'Outputs_post-361'!V817 + 'Reorder aggregate volumes'!V290 * 'Outputs_post-361'!V846)) * days_in_year / hundred</f>
        <v>0</v>
      </c>
      <c r="W53" s="281">
        <f>(('Reorder aggregate volumes'!W145 * 'Outputs_post-361'!W701 + 'Reorder aggregate volumes'!W174 * 'Outputs_post-361'!W730 + 'Reorder aggregate volumes'!W203 * 'Outputs_post-361'!W759 + 'Reorder aggregate volumes'!W319 * 'Outputs_post-361'!W875) * thousand / hundred) + (('Reorder aggregate volumes'!W232 * ('Outputs_post-361'!W788 + 'Outputs_post-361'!W904) + 'Reorder aggregate volumes'!W261 * 'Outputs_post-361'!W817 + 'Reorder aggregate volumes'!W290 * 'Outputs_post-361'!W846)) * days_in_year / hundred</f>
        <v>0</v>
      </c>
      <c r="X53" s="281">
        <f>(('Reorder aggregate volumes'!X145 * 'Outputs_post-361'!X701 + 'Reorder aggregate volumes'!X174 * 'Outputs_post-361'!X730 + 'Reorder aggregate volumes'!X203 * 'Outputs_post-361'!X759 + 'Reorder aggregate volumes'!X319 * 'Outputs_post-361'!X875) * thousand / hundred) + (('Reorder aggregate volumes'!X232 * ('Outputs_post-361'!X788 + 'Outputs_post-361'!X904) + 'Reorder aggregate volumes'!X261 * 'Outputs_post-361'!X817 + 'Reorder aggregate volumes'!X290 * 'Outputs_post-361'!X846)) * days_in_year / hundred</f>
        <v>0</v>
      </c>
      <c r="Y53" s="281">
        <f>(('Reorder aggregate volumes'!Y145 * 'Outputs_post-361'!Y701 + 'Reorder aggregate volumes'!Y174 * 'Outputs_post-361'!Y730 + 'Reorder aggregate volumes'!Y203 * 'Outputs_post-361'!Y759 + 'Reorder aggregate volumes'!Y319 * 'Outputs_post-361'!Y875) * thousand / hundred) + (('Reorder aggregate volumes'!Y232 * ('Outputs_post-361'!Y788 + 'Outputs_post-361'!Y904) + 'Reorder aggregate volumes'!Y261 * 'Outputs_post-361'!Y817 + 'Reorder aggregate volumes'!Y290 * 'Outputs_post-361'!Y846)) * days_in_year / hundred</f>
        <v>0</v>
      </c>
      <c r="Z53" s="281">
        <f>(('Reorder aggregate volumes'!Z145 * 'Outputs_post-361'!Z701 + 'Reorder aggregate volumes'!Z174 * 'Outputs_post-361'!Z730 + 'Reorder aggregate volumes'!Z203 * 'Outputs_post-361'!Z759 + 'Reorder aggregate volumes'!Z319 * 'Outputs_post-361'!Z875) * thousand / hundred) + (('Reorder aggregate volumes'!Z232 * ('Outputs_post-361'!Z788 + 'Outputs_post-361'!Z904) + 'Reorder aggregate volumes'!Z261 * 'Outputs_post-361'!Z817 + 'Reorder aggregate volumes'!Z290 * 'Outputs_post-361'!Z846)) * days_in_year / hundred</f>
        <v>0</v>
      </c>
      <c r="AA53" s="281">
        <f>(('Reorder aggregate volumes'!AA145 * 'Outputs_post-361'!AA701 + 'Reorder aggregate volumes'!AA174 * 'Outputs_post-361'!AA730 + 'Reorder aggregate volumes'!AA203 * 'Outputs_post-361'!AA759 + 'Reorder aggregate volumes'!AA319 * 'Outputs_post-361'!AA875) * thousand / hundred) + (('Reorder aggregate volumes'!AA232 * ('Outputs_post-361'!AA788 + 'Outputs_post-361'!AA904) + 'Reorder aggregate volumes'!AA261 * 'Outputs_post-361'!AA817 + 'Reorder aggregate volumes'!AA290 * 'Outputs_post-361'!AA846)) * days_in_year / hundred</f>
        <v>0</v>
      </c>
      <c r="AB53" s="281">
        <f>(('Reorder aggregate volumes'!AB145 * 'Outputs_post-361'!AB701 + 'Reorder aggregate volumes'!AB174 * 'Outputs_post-361'!AB730 + 'Reorder aggregate volumes'!AB203 * 'Outputs_post-361'!AB759 + 'Reorder aggregate volumes'!AB319 * 'Outputs_post-361'!AB875) * thousand / hundred) + (('Reorder aggregate volumes'!AB232 * ('Outputs_post-361'!AB788 + 'Outputs_post-361'!AB904) + 'Reorder aggregate volumes'!AB261 * 'Outputs_post-361'!AB817 + 'Reorder aggregate volumes'!AB290 * 'Outputs_post-361'!AB846)) * days_in_year / hundred</f>
        <v>0</v>
      </c>
    </row>
    <row r="54" spans="1:28" s="82" customFormat="1" x14ac:dyDescent="0.35">
      <c r="A54" s="49"/>
      <c r="D54" s="252" t="str">
        <f t="shared" si="1"/>
        <v>_Net revenue by tariff_post-DCP 361_HV Site Specific Band 1</v>
      </c>
      <c r="E54" s="63"/>
      <c r="F54" s="63" t="s">
        <v>325</v>
      </c>
      <c r="G54" s="63" t="s">
        <v>358</v>
      </c>
      <c r="H54" s="63" t="s">
        <v>327</v>
      </c>
      <c r="I54" s="84" t="s">
        <v>255</v>
      </c>
      <c r="J54" s="11"/>
      <c r="K54" s="63" t="s">
        <v>35</v>
      </c>
      <c r="M54" s="25"/>
      <c r="O54" s="281">
        <f>(('Reorder aggregate volumes'!O146 * 'Outputs_post-361'!O702 + 'Reorder aggregate volumes'!O175 * 'Outputs_post-361'!O731 + 'Reorder aggregate volumes'!O204 * 'Outputs_post-361'!O760 + 'Reorder aggregate volumes'!O320 * 'Outputs_post-361'!O876) * thousand / hundred) + (('Reorder aggregate volumes'!O233 * ('Outputs_post-361'!O789 + 'Outputs_post-361'!O905) + 'Reorder aggregate volumes'!O262 * 'Outputs_post-361'!O818 + 'Reorder aggregate volumes'!O291 * 'Outputs_post-361'!O847)) * days_in_year / hundred</f>
        <v>5887417.1347397584</v>
      </c>
      <c r="P54" s="281">
        <f>(('Reorder aggregate volumes'!P146 * 'Outputs_post-361'!P702 + 'Reorder aggregate volumes'!P175 * 'Outputs_post-361'!P731 + 'Reorder aggregate volumes'!P204 * 'Outputs_post-361'!P760 + 'Reorder aggregate volumes'!P320 * 'Outputs_post-361'!P876) * thousand / hundred) + (('Reorder aggregate volumes'!P233 * ('Outputs_post-361'!P789 + 'Outputs_post-361'!P905) + 'Reorder aggregate volumes'!P262 * 'Outputs_post-361'!P818 + 'Reorder aggregate volumes'!P291 * 'Outputs_post-361'!P847)) * days_in_year / hundred</f>
        <v>2789745.0860669063</v>
      </c>
      <c r="Q54" s="281">
        <f>(('Reorder aggregate volumes'!Q146 * 'Outputs_post-361'!Q702 + 'Reorder aggregate volumes'!Q175 * 'Outputs_post-361'!Q731 + 'Reorder aggregate volumes'!Q204 * 'Outputs_post-361'!Q760 + 'Reorder aggregate volumes'!Q320 * 'Outputs_post-361'!Q876) * thousand / hundred) + (('Reorder aggregate volumes'!Q233 * ('Outputs_post-361'!Q789 + 'Outputs_post-361'!Q905) + 'Reorder aggregate volumes'!Q262 * 'Outputs_post-361'!Q818 + 'Reorder aggregate volumes'!Q291 * 'Outputs_post-361'!Q847)) * days_in_year / hundred</f>
        <v>5551519.9282239275</v>
      </c>
      <c r="R54" s="281">
        <f>(('Reorder aggregate volumes'!R146 * 'Outputs_post-361'!R702 + 'Reorder aggregate volumes'!R175 * 'Outputs_post-361'!R731 + 'Reorder aggregate volumes'!R204 * 'Outputs_post-361'!R760 + 'Reorder aggregate volumes'!R320 * 'Outputs_post-361'!R876) * thousand / hundred) + (('Reorder aggregate volumes'!R233 * ('Outputs_post-361'!R789 + 'Outputs_post-361'!R905) + 'Reorder aggregate volumes'!R262 * 'Outputs_post-361'!R818 + 'Reorder aggregate volumes'!R291 * 'Outputs_post-361'!R847)) * days_in_year / hundred</f>
        <v>3347027.2281416613</v>
      </c>
      <c r="S54" s="281">
        <f>(('Reorder aggregate volumes'!S146 * 'Outputs_post-361'!S702 + 'Reorder aggregate volumes'!S175 * 'Outputs_post-361'!S731 + 'Reorder aggregate volumes'!S204 * 'Outputs_post-361'!S760 + 'Reorder aggregate volumes'!S320 * 'Outputs_post-361'!S876) * thousand / hundred) + (('Reorder aggregate volumes'!S233 * ('Outputs_post-361'!S789 + 'Outputs_post-361'!S905) + 'Reorder aggregate volumes'!S262 * 'Outputs_post-361'!S818 + 'Reorder aggregate volumes'!S291 * 'Outputs_post-361'!S847)) * days_in_year / hundred</f>
        <v>4684529.2507960787</v>
      </c>
      <c r="T54" s="281">
        <f>(('Reorder aggregate volumes'!T146 * 'Outputs_post-361'!T702 + 'Reorder aggregate volumes'!T175 * 'Outputs_post-361'!T731 + 'Reorder aggregate volumes'!T204 * 'Outputs_post-361'!T760 + 'Reorder aggregate volumes'!T320 * 'Outputs_post-361'!T876) * thousand / hundred) + (('Reorder aggregate volumes'!T233 * ('Outputs_post-361'!T789 + 'Outputs_post-361'!T905) + 'Reorder aggregate volumes'!T262 * 'Outputs_post-361'!T818 + 'Reorder aggregate volumes'!T291 * 'Outputs_post-361'!T847)) * days_in_year / hundred</f>
        <v>3849452.009093469</v>
      </c>
      <c r="U54" s="281">
        <f>(('Reorder aggregate volumes'!U146 * 'Outputs_post-361'!U702 + 'Reorder aggregate volumes'!U175 * 'Outputs_post-361'!U731 + 'Reorder aggregate volumes'!U204 * 'Outputs_post-361'!U760 + 'Reorder aggregate volumes'!U320 * 'Outputs_post-361'!U876) * thousand / hundred) + (('Reorder aggregate volumes'!U233 * ('Outputs_post-361'!U789 + 'Outputs_post-361'!U905) + 'Reorder aggregate volumes'!U262 * 'Outputs_post-361'!U818 + 'Reorder aggregate volumes'!U291 * 'Outputs_post-361'!U847)) * days_in_year / hundred</f>
        <v>3535756.8378961575</v>
      </c>
      <c r="V54" s="281">
        <f>(('Reorder aggregate volumes'!V146 * 'Outputs_post-361'!V702 + 'Reorder aggregate volumes'!V175 * 'Outputs_post-361'!V731 + 'Reorder aggregate volumes'!V204 * 'Outputs_post-361'!V760 + 'Reorder aggregate volumes'!V320 * 'Outputs_post-361'!V876) * thousand / hundred) + (('Reorder aggregate volumes'!V233 * ('Outputs_post-361'!V789 + 'Outputs_post-361'!V905) + 'Reorder aggregate volumes'!V262 * 'Outputs_post-361'!V818 + 'Reorder aggregate volumes'!V291 * 'Outputs_post-361'!V847)) * days_in_year / hundred</f>
        <v>2969499.3403375512</v>
      </c>
      <c r="W54" s="281">
        <f>(('Reorder aggregate volumes'!W146 * 'Outputs_post-361'!W702 + 'Reorder aggregate volumes'!W175 * 'Outputs_post-361'!W731 + 'Reorder aggregate volumes'!W204 * 'Outputs_post-361'!W760 + 'Reorder aggregate volumes'!W320 * 'Outputs_post-361'!W876) * thousand / hundred) + (('Reorder aggregate volumes'!W233 * ('Outputs_post-361'!W789 + 'Outputs_post-361'!W905) + 'Reorder aggregate volumes'!W262 * 'Outputs_post-361'!W818 + 'Reorder aggregate volumes'!W291 * 'Outputs_post-361'!W847)) * days_in_year / hundred</f>
        <v>2414591.0709574716</v>
      </c>
      <c r="X54" s="281">
        <f>(('Reorder aggregate volumes'!X146 * 'Outputs_post-361'!X702 + 'Reorder aggregate volumes'!X175 * 'Outputs_post-361'!X731 + 'Reorder aggregate volumes'!X204 * 'Outputs_post-361'!X760 + 'Reorder aggregate volumes'!X320 * 'Outputs_post-361'!X876) * thousand / hundred) + (('Reorder aggregate volumes'!X233 * ('Outputs_post-361'!X789 + 'Outputs_post-361'!X905) + 'Reorder aggregate volumes'!X262 * 'Outputs_post-361'!X818 + 'Reorder aggregate volumes'!X291 * 'Outputs_post-361'!X847)) * days_in_year / hundred</f>
        <v>5657339.1994763101</v>
      </c>
      <c r="Y54" s="281">
        <f>(('Reorder aggregate volumes'!Y146 * 'Outputs_post-361'!Y702 + 'Reorder aggregate volumes'!Y175 * 'Outputs_post-361'!Y731 + 'Reorder aggregate volumes'!Y204 * 'Outputs_post-361'!Y760 + 'Reorder aggregate volumes'!Y320 * 'Outputs_post-361'!Y876) * thousand / hundred) + (('Reorder aggregate volumes'!Y233 * ('Outputs_post-361'!Y789 + 'Outputs_post-361'!Y905) + 'Reorder aggregate volumes'!Y262 * 'Outputs_post-361'!Y818 + 'Reorder aggregate volumes'!Y291 * 'Outputs_post-361'!Y847)) * days_in_year / hundred</f>
        <v>12178704.462817032</v>
      </c>
      <c r="Z54" s="281">
        <f>(('Reorder aggregate volumes'!Z146 * 'Outputs_post-361'!Z702 + 'Reorder aggregate volumes'!Z175 * 'Outputs_post-361'!Z731 + 'Reorder aggregate volumes'!Z204 * 'Outputs_post-361'!Z760 + 'Reorder aggregate volumes'!Z320 * 'Outputs_post-361'!Z876) * thousand / hundred) + (('Reorder aggregate volumes'!Z233 * ('Outputs_post-361'!Z789 + 'Outputs_post-361'!Z905) + 'Reorder aggregate volumes'!Z262 * 'Outputs_post-361'!Z818 + 'Reorder aggregate volumes'!Z291 * 'Outputs_post-361'!Z847)) * days_in_year / hundred</f>
        <v>21195700.448303416</v>
      </c>
      <c r="AA54" s="281">
        <f>(('Reorder aggregate volumes'!AA146 * 'Outputs_post-361'!AA702 + 'Reorder aggregate volumes'!AA175 * 'Outputs_post-361'!AA731 + 'Reorder aggregate volumes'!AA204 * 'Outputs_post-361'!AA760 + 'Reorder aggregate volumes'!AA320 * 'Outputs_post-361'!AA876) * thousand / hundred) + (('Reorder aggregate volumes'!AA233 * ('Outputs_post-361'!AA789 + 'Outputs_post-361'!AA905) + 'Reorder aggregate volumes'!AA262 * 'Outputs_post-361'!AA818 + 'Reorder aggregate volumes'!AA291 * 'Outputs_post-361'!AA847)) * days_in_year / hundred</f>
        <v>11703868.035865558</v>
      </c>
      <c r="AB54" s="281">
        <f>(('Reorder aggregate volumes'!AB146 * 'Outputs_post-361'!AB702 + 'Reorder aggregate volumes'!AB175 * 'Outputs_post-361'!AB731 + 'Reorder aggregate volumes'!AB204 * 'Outputs_post-361'!AB760 + 'Reorder aggregate volumes'!AB320 * 'Outputs_post-361'!AB876) * thousand / hundred) + (('Reorder aggregate volumes'!AB233 * ('Outputs_post-361'!AB789 + 'Outputs_post-361'!AB905) + 'Reorder aggregate volumes'!AB262 * 'Outputs_post-361'!AB818 + 'Reorder aggregate volumes'!AB291 * 'Outputs_post-361'!AB847)) * days_in_year / hundred</f>
        <v>1985494.5440192427</v>
      </c>
    </row>
    <row r="55" spans="1:28" s="82" customFormat="1" x14ac:dyDescent="0.35">
      <c r="A55" s="49"/>
      <c r="D55" s="252" t="str">
        <f t="shared" si="1"/>
        <v>_Net revenue by tariff_post-DCP 361_HV Site Specific Band 2</v>
      </c>
      <c r="E55" s="63"/>
      <c r="F55" s="63" t="s">
        <v>325</v>
      </c>
      <c r="G55" s="63" t="s">
        <v>358</v>
      </c>
      <c r="H55" s="63" t="s">
        <v>327</v>
      </c>
      <c r="I55" s="84" t="s">
        <v>256</v>
      </c>
      <c r="J55" s="11"/>
      <c r="K55" s="63" t="s">
        <v>35</v>
      </c>
      <c r="M55" s="25"/>
      <c r="O55" s="281">
        <f>(('Reorder aggregate volumes'!O147 * 'Outputs_post-361'!O703 + 'Reorder aggregate volumes'!O176 * 'Outputs_post-361'!O732 + 'Reorder aggregate volumes'!O205 * 'Outputs_post-361'!O761 + 'Reorder aggregate volumes'!O321 * 'Outputs_post-361'!O877) * thousand / hundred) + (('Reorder aggregate volumes'!O234 * ('Outputs_post-361'!O790 + 'Outputs_post-361'!O906) + 'Reorder aggregate volumes'!O263 * 'Outputs_post-361'!O819 + 'Reorder aggregate volumes'!O292 * 'Outputs_post-361'!O848)) * days_in_year / hundred</f>
        <v>16639579.373188822</v>
      </c>
      <c r="P55" s="281">
        <f>(('Reorder aggregate volumes'!P147 * 'Outputs_post-361'!P703 + 'Reorder aggregate volumes'!P176 * 'Outputs_post-361'!P732 + 'Reorder aggregate volumes'!P205 * 'Outputs_post-361'!P761 + 'Reorder aggregate volumes'!P321 * 'Outputs_post-361'!P877) * thousand / hundred) + (('Reorder aggregate volumes'!P234 * ('Outputs_post-361'!P790 + 'Outputs_post-361'!P906) + 'Reorder aggregate volumes'!P263 * 'Outputs_post-361'!P819 + 'Reorder aggregate volumes'!P292 * 'Outputs_post-361'!P848)) * days_in_year / hundred</f>
        <v>7703433.5528685227</v>
      </c>
      <c r="Q55" s="281">
        <f>(('Reorder aggregate volumes'!Q147 * 'Outputs_post-361'!Q703 + 'Reorder aggregate volumes'!Q176 * 'Outputs_post-361'!Q732 + 'Reorder aggregate volumes'!Q205 * 'Outputs_post-361'!Q761 + 'Reorder aggregate volumes'!Q321 * 'Outputs_post-361'!Q877) * thousand / hundred) + (('Reorder aggregate volumes'!Q234 * ('Outputs_post-361'!Q790 + 'Outputs_post-361'!Q906) + 'Reorder aggregate volumes'!Q263 * 'Outputs_post-361'!Q819 + 'Reorder aggregate volumes'!Q292 * 'Outputs_post-361'!Q848)) * days_in_year / hundred</f>
        <v>16046283.902464541</v>
      </c>
      <c r="R55" s="281">
        <f>(('Reorder aggregate volumes'!R147 * 'Outputs_post-361'!R703 + 'Reorder aggregate volumes'!R176 * 'Outputs_post-361'!R732 + 'Reorder aggregate volumes'!R205 * 'Outputs_post-361'!R761 + 'Reorder aggregate volumes'!R321 * 'Outputs_post-361'!R877) * thousand / hundred) + (('Reorder aggregate volumes'!R234 * ('Outputs_post-361'!R790 + 'Outputs_post-361'!R906) + 'Reorder aggregate volumes'!R263 * 'Outputs_post-361'!R819 + 'Reorder aggregate volumes'!R292 * 'Outputs_post-361'!R848)) * days_in_year / hundred</f>
        <v>6954287.1168220984</v>
      </c>
      <c r="S55" s="281">
        <f>(('Reorder aggregate volumes'!S147 * 'Outputs_post-361'!S703 + 'Reorder aggregate volumes'!S176 * 'Outputs_post-361'!S732 + 'Reorder aggregate volumes'!S205 * 'Outputs_post-361'!S761 + 'Reorder aggregate volumes'!S321 * 'Outputs_post-361'!S877) * thousand / hundred) + (('Reorder aggregate volumes'!S234 * ('Outputs_post-361'!S790 + 'Outputs_post-361'!S906) + 'Reorder aggregate volumes'!S263 * 'Outputs_post-361'!S819 + 'Reorder aggregate volumes'!S292 * 'Outputs_post-361'!S848)) * days_in_year / hundred</f>
        <v>15610526.509020971</v>
      </c>
      <c r="T55" s="281">
        <f>(('Reorder aggregate volumes'!T147 * 'Outputs_post-361'!T703 + 'Reorder aggregate volumes'!T176 * 'Outputs_post-361'!T732 + 'Reorder aggregate volumes'!T205 * 'Outputs_post-361'!T761 + 'Reorder aggregate volumes'!T321 * 'Outputs_post-361'!T877) * thousand / hundred) + (('Reorder aggregate volumes'!T234 * ('Outputs_post-361'!T790 + 'Outputs_post-361'!T906) + 'Reorder aggregate volumes'!T263 * 'Outputs_post-361'!T819 + 'Reorder aggregate volumes'!T292 * 'Outputs_post-361'!T848)) * days_in_year / hundred</f>
        <v>13383411.854006363</v>
      </c>
      <c r="U55" s="281">
        <f>(('Reorder aggregate volumes'!U147 * 'Outputs_post-361'!U703 + 'Reorder aggregate volumes'!U176 * 'Outputs_post-361'!U732 + 'Reorder aggregate volumes'!U205 * 'Outputs_post-361'!U761 + 'Reorder aggregate volumes'!U321 * 'Outputs_post-361'!U877) * thousand / hundred) + (('Reorder aggregate volumes'!U234 * ('Outputs_post-361'!U790 + 'Outputs_post-361'!U906) + 'Reorder aggregate volumes'!U263 * 'Outputs_post-361'!U819 + 'Reorder aggregate volumes'!U292 * 'Outputs_post-361'!U848)) * days_in_year / hundred</f>
        <v>11051875.901713628</v>
      </c>
      <c r="V55" s="281">
        <f>(('Reorder aggregate volumes'!V147 * 'Outputs_post-361'!V703 + 'Reorder aggregate volumes'!V176 * 'Outputs_post-361'!V732 + 'Reorder aggregate volumes'!V205 * 'Outputs_post-361'!V761 + 'Reorder aggregate volumes'!V321 * 'Outputs_post-361'!V877) * thousand / hundred) + (('Reorder aggregate volumes'!V234 * ('Outputs_post-361'!V790 + 'Outputs_post-361'!V906) + 'Reorder aggregate volumes'!V263 * 'Outputs_post-361'!V819 + 'Reorder aggregate volumes'!V292 * 'Outputs_post-361'!V848)) * days_in_year / hundred</f>
        <v>8786747.2744056601</v>
      </c>
      <c r="W55" s="281">
        <f>(('Reorder aggregate volumes'!W147 * 'Outputs_post-361'!W703 + 'Reorder aggregate volumes'!W176 * 'Outputs_post-361'!W732 + 'Reorder aggregate volumes'!W205 * 'Outputs_post-361'!W761 + 'Reorder aggregate volumes'!W321 * 'Outputs_post-361'!W877) * thousand / hundred) + (('Reorder aggregate volumes'!W234 * ('Outputs_post-361'!W790 + 'Outputs_post-361'!W906) + 'Reorder aggregate volumes'!W263 * 'Outputs_post-361'!W819 + 'Reorder aggregate volumes'!W292 * 'Outputs_post-361'!W848)) * days_in_year / hundred</f>
        <v>10349134.665653663</v>
      </c>
      <c r="X55" s="281">
        <f>(('Reorder aggregate volumes'!X147 * 'Outputs_post-361'!X703 + 'Reorder aggregate volumes'!X176 * 'Outputs_post-361'!X732 + 'Reorder aggregate volumes'!X205 * 'Outputs_post-361'!X761 + 'Reorder aggregate volumes'!X321 * 'Outputs_post-361'!X877) * thousand / hundred) + (('Reorder aggregate volumes'!X234 * ('Outputs_post-361'!X790 + 'Outputs_post-361'!X906) + 'Reorder aggregate volumes'!X263 * 'Outputs_post-361'!X819 + 'Reorder aggregate volumes'!X292 * 'Outputs_post-361'!X848)) * days_in_year / hundred</f>
        <v>17493790.680405553</v>
      </c>
      <c r="Y55" s="281">
        <f>(('Reorder aggregate volumes'!Y147 * 'Outputs_post-361'!Y703 + 'Reorder aggregate volumes'!Y176 * 'Outputs_post-361'!Y732 + 'Reorder aggregate volumes'!Y205 * 'Outputs_post-361'!Y761 + 'Reorder aggregate volumes'!Y321 * 'Outputs_post-361'!Y877) * thousand / hundred) + (('Reorder aggregate volumes'!Y234 * ('Outputs_post-361'!Y790 + 'Outputs_post-361'!Y906) + 'Reorder aggregate volumes'!Y263 * 'Outputs_post-361'!Y819 + 'Reorder aggregate volumes'!Y292 * 'Outputs_post-361'!Y848)) * days_in_year / hundred</f>
        <v>24881505.884100135</v>
      </c>
      <c r="Z55" s="281">
        <f>(('Reorder aggregate volumes'!Z147 * 'Outputs_post-361'!Z703 + 'Reorder aggregate volumes'!Z176 * 'Outputs_post-361'!Z732 + 'Reorder aggregate volumes'!Z205 * 'Outputs_post-361'!Z761 + 'Reorder aggregate volumes'!Z321 * 'Outputs_post-361'!Z877) * thousand / hundred) + (('Reorder aggregate volumes'!Z234 * ('Outputs_post-361'!Z790 + 'Outputs_post-361'!Z906) + 'Reorder aggregate volumes'!Z263 * 'Outputs_post-361'!Z819 + 'Reorder aggregate volumes'!Z292 * 'Outputs_post-361'!Z848)) * days_in_year / hundred</f>
        <v>33771112.551468022</v>
      </c>
      <c r="AA55" s="281">
        <f>(('Reorder aggregate volumes'!AA147 * 'Outputs_post-361'!AA703 + 'Reorder aggregate volumes'!AA176 * 'Outputs_post-361'!AA732 + 'Reorder aggregate volumes'!AA205 * 'Outputs_post-361'!AA761 + 'Reorder aggregate volumes'!AA321 * 'Outputs_post-361'!AA877) * thousand / hundred) + (('Reorder aggregate volumes'!AA234 * ('Outputs_post-361'!AA790 + 'Outputs_post-361'!AA906) + 'Reorder aggregate volumes'!AA263 * 'Outputs_post-361'!AA819 + 'Reorder aggregate volumes'!AA292 * 'Outputs_post-361'!AA848)) * days_in_year / hundred</f>
        <v>12326489.11211062</v>
      </c>
      <c r="AB55" s="281">
        <f>(('Reorder aggregate volumes'!AB147 * 'Outputs_post-361'!AB703 + 'Reorder aggregate volumes'!AB176 * 'Outputs_post-361'!AB732 + 'Reorder aggregate volumes'!AB205 * 'Outputs_post-361'!AB761 + 'Reorder aggregate volumes'!AB321 * 'Outputs_post-361'!AB877) * thousand / hundred) + (('Reorder aggregate volumes'!AB234 * ('Outputs_post-361'!AB790 + 'Outputs_post-361'!AB906) + 'Reorder aggregate volumes'!AB263 * 'Outputs_post-361'!AB819 + 'Reorder aggregate volumes'!AB292 * 'Outputs_post-361'!AB848)) * days_in_year / hundred</f>
        <v>7590145.87472279</v>
      </c>
    </row>
    <row r="56" spans="1:28" s="82" customFormat="1" x14ac:dyDescent="0.35">
      <c r="A56" s="49"/>
      <c r="D56" s="252" t="str">
        <f t="shared" si="1"/>
        <v>_Net revenue by tariff_post-DCP 361_HV Site Specific Band 3</v>
      </c>
      <c r="E56" s="63"/>
      <c r="F56" s="63" t="s">
        <v>325</v>
      </c>
      <c r="G56" s="63" t="s">
        <v>358</v>
      </c>
      <c r="H56" s="63" t="s">
        <v>327</v>
      </c>
      <c r="I56" s="64" t="s">
        <v>257</v>
      </c>
      <c r="J56" s="11"/>
      <c r="K56" s="63" t="s">
        <v>35</v>
      </c>
      <c r="M56" s="25"/>
      <c r="O56" s="281">
        <f>(('Reorder aggregate volumes'!O148 * 'Outputs_post-361'!O704 + 'Reorder aggregate volumes'!O177 * 'Outputs_post-361'!O733 + 'Reorder aggregate volumes'!O206 * 'Outputs_post-361'!O762 + 'Reorder aggregate volumes'!O322 * 'Outputs_post-361'!O878) * thousand / hundred) + (('Reorder aggregate volumes'!O235 * ('Outputs_post-361'!O791 + 'Outputs_post-361'!O907) + 'Reorder aggregate volumes'!O264 * 'Outputs_post-361'!O820 + 'Reorder aggregate volumes'!O293 * 'Outputs_post-361'!O849)) * days_in_year / hundred</f>
        <v>15064905.75691832</v>
      </c>
      <c r="P56" s="281">
        <f>(('Reorder aggregate volumes'!P148 * 'Outputs_post-361'!P704 + 'Reorder aggregate volumes'!P177 * 'Outputs_post-361'!P733 + 'Reorder aggregate volumes'!P206 * 'Outputs_post-361'!P762 + 'Reorder aggregate volumes'!P322 * 'Outputs_post-361'!P878) * thousand / hundred) + (('Reorder aggregate volumes'!P235 * ('Outputs_post-361'!P791 + 'Outputs_post-361'!P907) + 'Reorder aggregate volumes'!P264 * 'Outputs_post-361'!P820 + 'Reorder aggregate volumes'!P293 * 'Outputs_post-361'!P849)) * days_in_year / hundred</f>
        <v>8730083.0127099138</v>
      </c>
      <c r="Q56" s="281">
        <f>(('Reorder aggregate volumes'!Q148 * 'Outputs_post-361'!Q704 + 'Reorder aggregate volumes'!Q177 * 'Outputs_post-361'!Q733 + 'Reorder aggregate volumes'!Q206 * 'Outputs_post-361'!Q762 + 'Reorder aggregate volumes'!Q322 * 'Outputs_post-361'!Q878) * thousand / hundred) + (('Reorder aggregate volumes'!Q235 * ('Outputs_post-361'!Q791 + 'Outputs_post-361'!Q907) + 'Reorder aggregate volumes'!Q264 * 'Outputs_post-361'!Q820 + 'Reorder aggregate volumes'!Q293 * 'Outputs_post-361'!Q849)) * days_in_year / hundred</f>
        <v>17818747.029435955</v>
      </c>
      <c r="R56" s="281">
        <f>(('Reorder aggregate volumes'!R148 * 'Outputs_post-361'!R704 + 'Reorder aggregate volumes'!R177 * 'Outputs_post-361'!R733 + 'Reorder aggregate volumes'!R206 * 'Outputs_post-361'!R762 + 'Reorder aggregate volumes'!R322 * 'Outputs_post-361'!R878) * thousand / hundred) + (('Reorder aggregate volumes'!R235 * ('Outputs_post-361'!R791 + 'Outputs_post-361'!R907) + 'Reorder aggregate volumes'!R264 * 'Outputs_post-361'!R820 + 'Reorder aggregate volumes'!R293 * 'Outputs_post-361'!R849)) * days_in_year / hundred</f>
        <v>6175837.2695714617</v>
      </c>
      <c r="S56" s="281">
        <f>(('Reorder aggregate volumes'!S148 * 'Outputs_post-361'!S704 + 'Reorder aggregate volumes'!S177 * 'Outputs_post-361'!S733 + 'Reorder aggregate volumes'!S206 * 'Outputs_post-361'!S762 + 'Reorder aggregate volumes'!S322 * 'Outputs_post-361'!S878) * thousand / hundred) + (('Reorder aggregate volumes'!S235 * ('Outputs_post-361'!S791 + 'Outputs_post-361'!S907) + 'Reorder aggregate volumes'!S264 * 'Outputs_post-361'!S820 + 'Reorder aggregate volumes'!S293 * 'Outputs_post-361'!S849)) * days_in_year / hundred</f>
        <v>15689998.476236992</v>
      </c>
      <c r="T56" s="281">
        <f>(('Reorder aggregate volumes'!T148 * 'Outputs_post-361'!T704 + 'Reorder aggregate volumes'!T177 * 'Outputs_post-361'!T733 + 'Reorder aggregate volumes'!T206 * 'Outputs_post-361'!T762 + 'Reorder aggregate volumes'!T322 * 'Outputs_post-361'!T878) * thousand / hundred) + (('Reorder aggregate volumes'!T235 * ('Outputs_post-361'!T791 + 'Outputs_post-361'!T907) + 'Reorder aggregate volumes'!T264 * 'Outputs_post-361'!T820 + 'Reorder aggregate volumes'!T293 * 'Outputs_post-361'!T849)) * days_in_year / hundred</f>
        <v>14245687.802246898</v>
      </c>
      <c r="U56" s="281">
        <f>(('Reorder aggregate volumes'!U148 * 'Outputs_post-361'!U704 + 'Reorder aggregate volumes'!U177 * 'Outputs_post-361'!U733 + 'Reorder aggregate volumes'!U206 * 'Outputs_post-361'!U762 + 'Reorder aggregate volumes'!U322 * 'Outputs_post-361'!U878) * thousand / hundred) + (('Reorder aggregate volumes'!U235 * ('Outputs_post-361'!U791 + 'Outputs_post-361'!U907) + 'Reorder aggregate volumes'!U264 * 'Outputs_post-361'!U820 + 'Reorder aggregate volumes'!U293 * 'Outputs_post-361'!U849)) * days_in_year / hundred</f>
        <v>16103597.860356301</v>
      </c>
      <c r="V56" s="281">
        <f>(('Reorder aggregate volumes'!V148 * 'Outputs_post-361'!V704 + 'Reorder aggregate volumes'!V177 * 'Outputs_post-361'!V733 + 'Reorder aggregate volumes'!V206 * 'Outputs_post-361'!V762 + 'Reorder aggregate volumes'!V322 * 'Outputs_post-361'!V878) * thousand / hundred) + (('Reorder aggregate volumes'!V235 * ('Outputs_post-361'!V791 + 'Outputs_post-361'!V907) + 'Reorder aggregate volumes'!V264 * 'Outputs_post-361'!V820 + 'Reorder aggregate volumes'!V293 * 'Outputs_post-361'!V849)) * days_in_year / hundred</f>
        <v>15987674.205766935</v>
      </c>
      <c r="W56" s="281">
        <f>(('Reorder aggregate volumes'!W148 * 'Outputs_post-361'!W704 + 'Reorder aggregate volumes'!W177 * 'Outputs_post-361'!W733 + 'Reorder aggregate volumes'!W206 * 'Outputs_post-361'!W762 + 'Reorder aggregate volumes'!W322 * 'Outputs_post-361'!W878) * thousand / hundred) + (('Reorder aggregate volumes'!W235 * ('Outputs_post-361'!W791 + 'Outputs_post-361'!W907) + 'Reorder aggregate volumes'!W264 * 'Outputs_post-361'!W820 + 'Reorder aggregate volumes'!W293 * 'Outputs_post-361'!W849)) * days_in_year / hundred</f>
        <v>9895121.2895168699</v>
      </c>
      <c r="X56" s="281">
        <f>(('Reorder aggregate volumes'!X148 * 'Outputs_post-361'!X704 + 'Reorder aggregate volumes'!X177 * 'Outputs_post-361'!X733 + 'Reorder aggregate volumes'!X206 * 'Outputs_post-361'!X762 + 'Reorder aggregate volumes'!X322 * 'Outputs_post-361'!X878) * thousand / hundred) + (('Reorder aggregate volumes'!X235 * ('Outputs_post-361'!X791 + 'Outputs_post-361'!X907) + 'Reorder aggregate volumes'!X264 * 'Outputs_post-361'!X820 + 'Reorder aggregate volumes'!X293 * 'Outputs_post-361'!X849)) * days_in_year / hundred</f>
        <v>15437000.038727455</v>
      </c>
      <c r="Y56" s="281">
        <f>(('Reorder aggregate volumes'!Y148 * 'Outputs_post-361'!Y704 + 'Reorder aggregate volumes'!Y177 * 'Outputs_post-361'!Y733 + 'Reorder aggregate volumes'!Y206 * 'Outputs_post-361'!Y762 + 'Reorder aggregate volumes'!Y322 * 'Outputs_post-361'!Y878) * thousand / hundred) + (('Reorder aggregate volumes'!Y235 * ('Outputs_post-361'!Y791 + 'Outputs_post-361'!Y907) + 'Reorder aggregate volumes'!Y264 * 'Outputs_post-361'!Y820 + 'Reorder aggregate volumes'!Y293 * 'Outputs_post-361'!Y849)) * days_in_year / hundred</f>
        <v>22099884.069827486</v>
      </c>
      <c r="Z56" s="281">
        <f>(('Reorder aggregate volumes'!Z148 * 'Outputs_post-361'!Z704 + 'Reorder aggregate volumes'!Z177 * 'Outputs_post-361'!Z733 + 'Reorder aggregate volumes'!Z206 * 'Outputs_post-361'!Z762 + 'Reorder aggregate volumes'!Z322 * 'Outputs_post-361'!Z878) * thousand / hundred) + (('Reorder aggregate volumes'!Z235 * ('Outputs_post-361'!Z791 + 'Outputs_post-361'!Z907) + 'Reorder aggregate volumes'!Z264 * 'Outputs_post-361'!Z820 + 'Reorder aggregate volumes'!Z293 * 'Outputs_post-361'!Z849)) * days_in_year / hundred</f>
        <v>22489579.557603665</v>
      </c>
      <c r="AA56" s="281">
        <f>(('Reorder aggregate volumes'!AA148 * 'Outputs_post-361'!AA704 + 'Reorder aggregate volumes'!AA177 * 'Outputs_post-361'!AA733 + 'Reorder aggregate volumes'!AA206 * 'Outputs_post-361'!AA762 + 'Reorder aggregate volumes'!AA322 * 'Outputs_post-361'!AA878) * thousand / hundred) + (('Reorder aggregate volumes'!AA235 * ('Outputs_post-361'!AA791 + 'Outputs_post-361'!AA907) + 'Reorder aggregate volumes'!AA264 * 'Outputs_post-361'!AA820 + 'Reorder aggregate volumes'!AA293 * 'Outputs_post-361'!AA849)) * days_in_year / hundred</f>
        <v>7905690.8332995372</v>
      </c>
      <c r="AB56" s="281">
        <f>(('Reorder aggregate volumes'!AB148 * 'Outputs_post-361'!AB704 + 'Reorder aggregate volumes'!AB177 * 'Outputs_post-361'!AB733 + 'Reorder aggregate volumes'!AB206 * 'Outputs_post-361'!AB762 + 'Reorder aggregate volumes'!AB322 * 'Outputs_post-361'!AB878) * thousand / hundred) + (('Reorder aggregate volumes'!AB235 * ('Outputs_post-361'!AB791 + 'Outputs_post-361'!AB907) + 'Reorder aggregate volumes'!AB264 * 'Outputs_post-361'!AB820 + 'Reorder aggregate volumes'!AB293 * 'Outputs_post-361'!AB849)) * days_in_year / hundred</f>
        <v>9566007.2047048733</v>
      </c>
    </row>
    <row r="57" spans="1:28" s="82" customFormat="1" x14ac:dyDescent="0.35">
      <c r="A57" s="49"/>
      <c r="D57" s="252" t="str">
        <f t="shared" si="1"/>
        <v>_Net revenue by tariff_post-DCP 361_HV Site Specific Band 4</v>
      </c>
      <c r="E57" s="63"/>
      <c r="F57" s="63" t="s">
        <v>325</v>
      </c>
      <c r="G57" s="63" t="s">
        <v>358</v>
      </c>
      <c r="H57" s="63" t="s">
        <v>327</v>
      </c>
      <c r="I57" s="64" t="s">
        <v>258</v>
      </c>
      <c r="J57" s="11"/>
      <c r="K57" s="63" t="s">
        <v>35</v>
      </c>
      <c r="M57" s="25"/>
      <c r="O57" s="281">
        <f>(('Reorder aggregate volumes'!O149 * 'Outputs_post-361'!O705 + 'Reorder aggregate volumes'!O178 * 'Outputs_post-361'!O734 + 'Reorder aggregate volumes'!O207 * 'Outputs_post-361'!O763 + 'Reorder aggregate volumes'!O323 * 'Outputs_post-361'!O879) * thousand / hundred) + (('Reorder aggregate volumes'!O236 * ('Outputs_post-361'!O792 + 'Outputs_post-361'!O908) + 'Reorder aggregate volumes'!O265 * 'Outputs_post-361'!O821 + 'Reorder aggregate volumes'!O294 * 'Outputs_post-361'!O850)) * days_in_year / hundred</f>
        <v>36110992.746180147</v>
      </c>
      <c r="P57" s="281">
        <f>(('Reorder aggregate volumes'!P149 * 'Outputs_post-361'!P705 + 'Reorder aggregate volumes'!P178 * 'Outputs_post-361'!P734 + 'Reorder aggregate volumes'!P207 * 'Outputs_post-361'!P763 + 'Reorder aggregate volumes'!P323 * 'Outputs_post-361'!P879) * thousand / hundred) + (('Reorder aggregate volumes'!P236 * ('Outputs_post-361'!P792 + 'Outputs_post-361'!P908) + 'Reorder aggregate volumes'!P265 * 'Outputs_post-361'!P821 + 'Reorder aggregate volumes'!P294 * 'Outputs_post-361'!P850)) * days_in_year / hundred</f>
        <v>34598223.001173399</v>
      </c>
      <c r="Q57" s="281">
        <f>(('Reorder aggregate volumes'!Q149 * 'Outputs_post-361'!Q705 + 'Reorder aggregate volumes'!Q178 * 'Outputs_post-361'!Q734 + 'Reorder aggregate volumes'!Q207 * 'Outputs_post-361'!Q763 + 'Reorder aggregate volumes'!Q323 * 'Outputs_post-361'!Q879) * thousand / hundred) + (('Reorder aggregate volumes'!Q236 * ('Outputs_post-361'!Q792 + 'Outputs_post-361'!Q908) + 'Reorder aggregate volumes'!Q265 * 'Outputs_post-361'!Q821 + 'Reorder aggregate volumes'!Q294 * 'Outputs_post-361'!Q850)) * days_in_year / hundred</f>
        <v>49482030.456869654</v>
      </c>
      <c r="R57" s="281">
        <f>(('Reorder aggregate volumes'!R149 * 'Outputs_post-361'!R705 + 'Reorder aggregate volumes'!R178 * 'Outputs_post-361'!R734 + 'Reorder aggregate volumes'!R207 * 'Outputs_post-361'!R763 + 'Reorder aggregate volumes'!R323 * 'Outputs_post-361'!R879) * thousand / hundred) + (('Reorder aggregate volumes'!R236 * ('Outputs_post-361'!R792 + 'Outputs_post-361'!R908) + 'Reorder aggregate volumes'!R265 * 'Outputs_post-361'!R821 + 'Reorder aggregate volumes'!R294 * 'Outputs_post-361'!R850)) * days_in_year / hundred</f>
        <v>15763392.174328934</v>
      </c>
      <c r="S57" s="281">
        <f>(('Reorder aggregate volumes'!S149 * 'Outputs_post-361'!S705 + 'Reorder aggregate volumes'!S178 * 'Outputs_post-361'!S734 + 'Reorder aggregate volumes'!S207 * 'Outputs_post-361'!S763 + 'Reorder aggregate volumes'!S323 * 'Outputs_post-361'!S879) * thousand / hundred) + (('Reorder aggregate volumes'!S236 * ('Outputs_post-361'!S792 + 'Outputs_post-361'!S908) + 'Reorder aggregate volumes'!S265 * 'Outputs_post-361'!S821 + 'Reorder aggregate volumes'!S294 * 'Outputs_post-361'!S850)) * days_in_year / hundred</f>
        <v>42771128.756693311</v>
      </c>
      <c r="T57" s="281">
        <f>(('Reorder aggregate volumes'!T149 * 'Outputs_post-361'!T705 + 'Reorder aggregate volumes'!T178 * 'Outputs_post-361'!T734 + 'Reorder aggregate volumes'!T207 * 'Outputs_post-361'!T763 + 'Reorder aggregate volumes'!T323 * 'Outputs_post-361'!T879) * thousand / hundred) + (('Reorder aggregate volumes'!T236 * ('Outputs_post-361'!T792 + 'Outputs_post-361'!T908) + 'Reorder aggregate volumes'!T265 * 'Outputs_post-361'!T821 + 'Reorder aggregate volumes'!T294 * 'Outputs_post-361'!T850)) * days_in_year / hundred</f>
        <v>45986090.500577971</v>
      </c>
      <c r="U57" s="281">
        <f>(('Reorder aggregate volumes'!U149 * 'Outputs_post-361'!U705 + 'Reorder aggregate volumes'!U178 * 'Outputs_post-361'!U734 + 'Reorder aggregate volumes'!U207 * 'Outputs_post-361'!U763 + 'Reorder aggregate volumes'!U323 * 'Outputs_post-361'!U879) * thousand / hundred) + (('Reorder aggregate volumes'!U236 * ('Outputs_post-361'!U792 + 'Outputs_post-361'!U908) + 'Reorder aggregate volumes'!U265 * 'Outputs_post-361'!U821 + 'Reorder aggregate volumes'!U294 * 'Outputs_post-361'!U850)) * days_in_year / hundred</f>
        <v>19030682.394260019</v>
      </c>
      <c r="V57" s="281">
        <f>(('Reorder aggregate volumes'!V149 * 'Outputs_post-361'!V705 + 'Reorder aggregate volumes'!V178 * 'Outputs_post-361'!V734 + 'Reorder aggregate volumes'!V207 * 'Outputs_post-361'!V763 + 'Reorder aggregate volumes'!V323 * 'Outputs_post-361'!V879) * thousand / hundred) + (('Reorder aggregate volumes'!V236 * ('Outputs_post-361'!V792 + 'Outputs_post-361'!V908) + 'Reorder aggregate volumes'!V265 * 'Outputs_post-361'!V821 + 'Reorder aggregate volumes'!V294 * 'Outputs_post-361'!V850)) * days_in_year / hundred</f>
        <v>71005653.322277516</v>
      </c>
      <c r="W57" s="281">
        <f>(('Reorder aggregate volumes'!W149 * 'Outputs_post-361'!W705 + 'Reorder aggregate volumes'!W178 * 'Outputs_post-361'!W734 + 'Reorder aggregate volumes'!W207 * 'Outputs_post-361'!W763 + 'Reorder aggregate volumes'!W323 * 'Outputs_post-361'!W879) * thousand / hundred) + (('Reorder aggregate volumes'!W236 * ('Outputs_post-361'!W792 + 'Outputs_post-361'!W908) + 'Reorder aggregate volumes'!W265 * 'Outputs_post-361'!W821 + 'Reorder aggregate volumes'!W294 * 'Outputs_post-361'!W850)) * days_in_year / hundred</f>
        <v>21535638.881635442</v>
      </c>
      <c r="X57" s="281">
        <f>(('Reorder aggregate volumes'!X149 * 'Outputs_post-361'!X705 + 'Reorder aggregate volumes'!X178 * 'Outputs_post-361'!X734 + 'Reorder aggregate volumes'!X207 * 'Outputs_post-361'!X763 + 'Reorder aggregate volumes'!X323 * 'Outputs_post-361'!X879) * thousand / hundred) + (('Reorder aggregate volumes'!X236 * ('Outputs_post-361'!X792 + 'Outputs_post-361'!X908) + 'Reorder aggregate volumes'!X265 * 'Outputs_post-361'!X821 + 'Reorder aggregate volumes'!X294 * 'Outputs_post-361'!X850)) * days_in_year / hundred</f>
        <v>43091300.962256916</v>
      </c>
      <c r="Y57" s="281">
        <f>(('Reorder aggregate volumes'!Y149 * 'Outputs_post-361'!Y705 + 'Reorder aggregate volumes'!Y178 * 'Outputs_post-361'!Y734 + 'Reorder aggregate volumes'!Y207 * 'Outputs_post-361'!Y763 + 'Reorder aggregate volumes'!Y323 * 'Outputs_post-361'!Y879) * thousand / hundred) + (('Reorder aggregate volumes'!Y236 * ('Outputs_post-361'!Y792 + 'Outputs_post-361'!Y908) + 'Reorder aggregate volumes'!Y265 * 'Outputs_post-361'!Y821 + 'Reorder aggregate volumes'!Y294 * 'Outputs_post-361'!Y850)) * days_in_year / hundred</f>
        <v>66305249.465828158</v>
      </c>
      <c r="Z57" s="281">
        <f>(('Reorder aggregate volumes'!Z149 * 'Outputs_post-361'!Z705 + 'Reorder aggregate volumes'!Z178 * 'Outputs_post-361'!Z734 + 'Reorder aggregate volumes'!Z207 * 'Outputs_post-361'!Z763 + 'Reorder aggregate volumes'!Z323 * 'Outputs_post-361'!Z879) * thousand / hundred) + (('Reorder aggregate volumes'!Z236 * ('Outputs_post-361'!Z792 + 'Outputs_post-361'!Z908) + 'Reorder aggregate volumes'!Z265 * 'Outputs_post-361'!Z821 + 'Reorder aggregate volumes'!Z294 * 'Outputs_post-361'!Z850)) * days_in_year / hundred</f>
        <v>70616592.914757967</v>
      </c>
      <c r="AA57" s="281">
        <f>(('Reorder aggregate volumes'!AA149 * 'Outputs_post-361'!AA705 + 'Reorder aggregate volumes'!AA178 * 'Outputs_post-361'!AA734 + 'Reorder aggregate volumes'!AA207 * 'Outputs_post-361'!AA763 + 'Reorder aggregate volumes'!AA323 * 'Outputs_post-361'!AA879) * thousand / hundred) + (('Reorder aggregate volumes'!AA236 * ('Outputs_post-361'!AA792 + 'Outputs_post-361'!AA908) + 'Reorder aggregate volumes'!AA265 * 'Outputs_post-361'!AA821 + 'Reorder aggregate volumes'!AA294 * 'Outputs_post-361'!AA850)) * days_in_year / hundred</f>
        <v>18965026.853959739</v>
      </c>
      <c r="AB57" s="281">
        <f>(('Reorder aggregate volumes'!AB149 * 'Outputs_post-361'!AB705 + 'Reorder aggregate volumes'!AB178 * 'Outputs_post-361'!AB734 + 'Reorder aggregate volumes'!AB207 * 'Outputs_post-361'!AB763 + 'Reorder aggregate volumes'!AB323 * 'Outputs_post-361'!AB879) * thousand / hundred) + (('Reorder aggregate volumes'!AB236 * ('Outputs_post-361'!AB792 + 'Outputs_post-361'!AB908) + 'Reorder aggregate volumes'!AB265 * 'Outputs_post-361'!AB821 + 'Reorder aggregate volumes'!AB294 * 'Outputs_post-361'!AB850)) * days_in_year / hundred</f>
        <v>21719937.330714665</v>
      </c>
    </row>
    <row r="58" spans="1:28" s="82" customFormat="1" x14ac:dyDescent="0.35">
      <c r="A58" s="49"/>
      <c r="D58" s="252" t="str">
        <f t="shared" si="1"/>
        <v>_Net revenue by tariff_post-DCP 361_Unmetered Supplies</v>
      </c>
      <c r="E58" s="63"/>
      <c r="F58" s="63" t="s">
        <v>325</v>
      </c>
      <c r="G58" s="63" t="s">
        <v>358</v>
      </c>
      <c r="H58" s="63" t="s">
        <v>327</v>
      </c>
      <c r="I58" s="64" t="s">
        <v>195</v>
      </c>
      <c r="J58" s="11"/>
      <c r="K58" s="63" t="s">
        <v>35</v>
      </c>
      <c r="M58" s="25"/>
      <c r="O58" s="281">
        <f>(('Reorder aggregate volumes'!O150 * 'Outputs_post-361'!O706 + 'Reorder aggregate volumes'!O179 * 'Outputs_post-361'!O735 + 'Reorder aggregate volumes'!O208 * 'Outputs_post-361'!O764 + 'Reorder aggregate volumes'!O324 * 'Outputs_post-361'!O880) * thousand / hundred) + (('Reorder aggregate volumes'!O237 * ('Outputs_post-361'!O793 + 'Outputs_post-361'!O909) + 'Reorder aggregate volumes'!O266 * 'Outputs_post-361'!O822 + 'Reorder aggregate volumes'!O295 * 'Outputs_post-361'!O851)) * days_in_year / hundred</f>
        <v>7730278.7590473033</v>
      </c>
      <c r="P58" s="281">
        <f>(('Reorder aggregate volumes'!P150 * 'Outputs_post-361'!P706 + 'Reorder aggregate volumes'!P179 * 'Outputs_post-361'!P735 + 'Reorder aggregate volumes'!P208 * 'Outputs_post-361'!P764 + 'Reorder aggregate volumes'!P324 * 'Outputs_post-361'!P880) * thousand / hundred) + (('Reorder aggregate volumes'!P237 * ('Outputs_post-361'!P793 + 'Outputs_post-361'!P909) + 'Reorder aggregate volumes'!P266 * 'Outputs_post-361'!P822 + 'Reorder aggregate volumes'!P295 * 'Outputs_post-361'!P851)) * days_in_year / hundred</f>
        <v>3086243.024222842</v>
      </c>
      <c r="Q58" s="281">
        <f>(('Reorder aggregate volumes'!Q150 * 'Outputs_post-361'!Q706 + 'Reorder aggregate volumes'!Q179 * 'Outputs_post-361'!Q735 + 'Reorder aggregate volumes'!Q208 * 'Outputs_post-361'!Q764 + 'Reorder aggregate volumes'!Q324 * 'Outputs_post-361'!Q880) * thousand / hundred) + (('Reorder aggregate volumes'!Q237 * ('Outputs_post-361'!Q793 + 'Outputs_post-361'!Q909) + 'Reorder aggregate volumes'!Q266 * 'Outputs_post-361'!Q822 + 'Reorder aggregate volumes'!Q295 * 'Outputs_post-361'!Q851)) * days_in_year / hundred</f>
        <v>3966997.9676426435</v>
      </c>
      <c r="R58" s="281">
        <f>(('Reorder aggregate volumes'!R150 * 'Outputs_post-361'!R706 + 'Reorder aggregate volumes'!R179 * 'Outputs_post-361'!R735 + 'Reorder aggregate volumes'!R208 * 'Outputs_post-361'!R764 + 'Reorder aggregate volumes'!R324 * 'Outputs_post-361'!R880) * thousand / hundred) + (('Reorder aggregate volumes'!R237 * ('Outputs_post-361'!R793 + 'Outputs_post-361'!R909) + 'Reorder aggregate volumes'!R266 * 'Outputs_post-361'!R822 + 'Reorder aggregate volumes'!R295 * 'Outputs_post-361'!R851)) * days_in_year / hundred</f>
        <v>4974918.4124950068</v>
      </c>
      <c r="S58" s="281">
        <f>(('Reorder aggregate volumes'!S150 * 'Outputs_post-361'!S706 + 'Reorder aggregate volumes'!S179 * 'Outputs_post-361'!S735 + 'Reorder aggregate volumes'!S208 * 'Outputs_post-361'!S764 + 'Reorder aggregate volumes'!S324 * 'Outputs_post-361'!S880) * thousand / hundred) + (('Reorder aggregate volumes'!S237 * ('Outputs_post-361'!S793 + 'Outputs_post-361'!S909) + 'Reorder aggregate volumes'!S266 * 'Outputs_post-361'!S822 + 'Reorder aggregate volumes'!S295 * 'Outputs_post-361'!S851)) * days_in_year / hundred</f>
        <v>6175150.0600794032</v>
      </c>
      <c r="T58" s="281">
        <f>(('Reorder aggregate volumes'!T150 * 'Outputs_post-361'!T706 + 'Reorder aggregate volumes'!T179 * 'Outputs_post-361'!T735 + 'Reorder aggregate volumes'!T208 * 'Outputs_post-361'!T764 + 'Reorder aggregate volumes'!T324 * 'Outputs_post-361'!T880) * thousand / hundred) + (('Reorder aggregate volumes'!T237 * ('Outputs_post-361'!T793 + 'Outputs_post-361'!T909) + 'Reorder aggregate volumes'!T266 * 'Outputs_post-361'!T822 + 'Reorder aggregate volumes'!T295 * 'Outputs_post-361'!T851)) * days_in_year / hundred</f>
        <v>7395417.3093840526</v>
      </c>
      <c r="U58" s="281">
        <f>(('Reorder aggregate volumes'!U150 * 'Outputs_post-361'!U706 + 'Reorder aggregate volumes'!U179 * 'Outputs_post-361'!U735 + 'Reorder aggregate volumes'!U208 * 'Outputs_post-361'!U764 + 'Reorder aggregate volumes'!U324 * 'Outputs_post-361'!U880) * thousand / hundred) + (('Reorder aggregate volumes'!U237 * ('Outputs_post-361'!U793 + 'Outputs_post-361'!U909) + 'Reorder aggregate volumes'!U266 * 'Outputs_post-361'!U822 + 'Reorder aggregate volumes'!U295 * 'Outputs_post-361'!U851)) * days_in_year / hundred</f>
        <v>5026923.134687704</v>
      </c>
      <c r="V58" s="281">
        <f>(('Reorder aggregate volumes'!V150 * 'Outputs_post-361'!V706 + 'Reorder aggregate volumes'!V179 * 'Outputs_post-361'!V735 + 'Reorder aggregate volumes'!V208 * 'Outputs_post-361'!V764 + 'Reorder aggregate volumes'!V324 * 'Outputs_post-361'!V880) * thousand / hundred) + (('Reorder aggregate volumes'!V237 * ('Outputs_post-361'!V793 + 'Outputs_post-361'!V909) + 'Reorder aggregate volumes'!V266 * 'Outputs_post-361'!V822 + 'Reorder aggregate volumes'!V295 * 'Outputs_post-361'!V851)) * days_in_year / hundred</f>
        <v>4057803.4271631236</v>
      </c>
      <c r="W58" s="281">
        <f>(('Reorder aggregate volumes'!W150 * 'Outputs_post-361'!W706 + 'Reorder aggregate volumes'!W179 * 'Outputs_post-361'!W735 + 'Reorder aggregate volumes'!W208 * 'Outputs_post-361'!W764 + 'Reorder aggregate volumes'!W324 * 'Outputs_post-361'!W880) * thousand / hundred) + (('Reorder aggregate volumes'!W237 * ('Outputs_post-361'!W793 + 'Outputs_post-361'!W909) + 'Reorder aggregate volumes'!W266 * 'Outputs_post-361'!W822 + 'Reorder aggregate volumes'!W295 * 'Outputs_post-361'!W851)) * days_in_year / hundred</f>
        <v>5424825.4795576027</v>
      </c>
      <c r="X58" s="281">
        <f>(('Reorder aggregate volumes'!X150 * 'Outputs_post-361'!X706 + 'Reorder aggregate volumes'!X179 * 'Outputs_post-361'!X735 + 'Reorder aggregate volumes'!X208 * 'Outputs_post-361'!X764 + 'Reorder aggregate volumes'!X324 * 'Outputs_post-361'!X880) * thousand / hundred) + (('Reorder aggregate volumes'!X237 * ('Outputs_post-361'!X793 + 'Outputs_post-361'!X909) + 'Reorder aggregate volumes'!X266 * 'Outputs_post-361'!X822 + 'Reorder aggregate volumes'!X295 * 'Outputs_post-361'!X851)) * days_in_year / hundred</f>
        <v>8152720.9805240296</v>
      </c>
      <c r="Y58" s="281">
        <f>(('Reorder aggregate volumes'!Y150 * 'Outputs_post-361'!Y706 + 'Reorder aggregate volumes'!Y179 * 'Outputs_post-361'!Y735 + 'Reorder aggregate volumes'!Y208 * 'Outputs_post-361'!Y764 + 'Reorder aggregate volumes'!Y324 * 'Outputs_post-361'!Y880) * thousand / hundred) + (('Reorder aggregate volumes'!Y237 * ('Outputs_post-361'!Y793 + 'Outputs_post-361'!Y909) + 'Reorder aggregate volumes'!Y266 * 'Outputs_post-361'!Y822 + 'Reorder aggregate volumes'!Y295 * 'Outputs_post-361'!Y851)) * days_in_year / hundred</f>
        <v>6136325.6203054357</v>
      </c>
      <c r="Z58" s="281">
        <f>(('Reorder aggregate volumes'!Z150 * 'Outputs_post-361'!Z706 + 'Reorder aggregate volumes'!Z179 * 'Outputs_post-361'!Z735 + 'Reorder aggregate volumes'!Z208 * 'Outputs_post-361'!Z764 + 'Reorder aggregate volumes'!Z324 * 'Outputs_post-361'!Z880) * thousand / hundred) + (('Reorder aggregate volumes'!Z237 * ('Outputs_post-361'!Z793 + 'Outputs_post-361'!Z909) + 'Reorder aggregate volumes'!Z266 * 'Outputs_post-361'!Z822 + 'Reorder aggregate volumes'!Z295 * 'Outputs_post-361'!Z851)) * days_in_year / hundred</f>
        <v>7097385.9441588428</v>
      </c>
      <c r="AA58" s="281">
        <f>(('Reorder aggregate volumes'!AA150 * 'Outputs_post-361'!AA706 + 'Reorder aggregate volumes'!AA179 * 'Outputs_post-361'!AA735 + 'Reorder aggregate volumes'!AA208 * 'Outputs_post-361'!AA764 + 'Reorder aggregate volumes'!AA324 * 'Outputs_post-361'!AA880) * thousand / hundred) + (('Reorder aggregate volumes'!AA237 * ('Outputs_post-361'!AA793 + 'Outputs_post-361'!AA909) + 'Reorder aggregate volumes'!AA266 * 'Outputs_post-361'!AA822 + 'Reorder aggregate volumes'!AA295 * 'Outputs_post-361'!AA851)) * days_in_year / hundred</f>
        <v>4089113.65200235</v>
      </c>
      <c r="AB58" s="281">
        <f>(('Reorder aggregate volumes'!AB150 * 'Outputs_post-361'!AB706 + 'Reorder aggregate volumes'!AB179 * 'Outputs_post-361'!AB735 + 'Reorder aggregate volumes'!AB208 * 'Outputs_post-361'!AB764 + 'Reorder aggregate volumes'!AB324 * 'Outputs_post-361'!AB880) * thousand / hundred) + (('Reorder aggregate volumes'!AB237 * ('Outputs_post-361'!AB793 + 'Outputs_post-361'!AB909) + 'Reorder aggregate volumes'!AB266 * 'Outputs_post-361'!AB822 + 'Reorder aggregate volumes'!AB295 * 'Outputs_post-361'!AB851)) * days_in_year / hundred</f>
        <v>3424658.6559932185</v>
      </c>
    </row>
    <row r="59" spans="1:28" s="82" customFormat="1" x14ac:dyDescent="0.35">
      <c r="A59" s="49"/>
      <c r="D59" s="252" t="str">
        <f t="shared" si="1"/>
        <v>_Net revenue by tariff_post-DCP 361_LV Generation Aggregated</v>
      </c>
      <c r="E59" s="63"/>
      <c r="F59" s="63" t="s">
        <v>325</v>
      </c>
      <c r="G59" s="63" t="s">
        <v>358</v>
      </c>
      <c r="H59" s="63" t="s">
        <v>327</v>
      </c>
      <c r="I59" s="64" t="s">
        <v>196</v>
      </c>
      <c r="J59" s="11"/>
      <c r="K59" s="63" t="s">
        <v>35</v>
      </c>
      <c r="M59" s="25"/>
      <c r="O59" s="281">
        <f>(('Reorder aggregate volumes'!O151 * 'Outputs_post-361'!O707 + 'Reorder aggregate volumes'!O180 * 'Outputs_post-361'!O736 + 'Reorder aggregate volumes'!O209 * 'Outputs_post-361'!O765 + 'Reorder aggregate volumes'!O325 * 'Outputs_post-361'!O881) * thousand / hundred) + (('Reorder aggregate volumes'!O238 * ('Outputs_post-361'!O794 + 'Outputs_post-361'!O910) + 'Reorder aggregate volumes'!O267 * 'Outputs_post-361'!O823 + 'Reorder aggregate volumes'!O296 * 'Outputs_post-361'!O852)) * days_in_year / hundred</f>
        <v>-18278.248964840615</v>
      </c>
      <c r="P59" s="281">
        <f>(('Reorder aggregate volumes'!P151 * 'Outputs_post-361'!P707 + 'Reorder aggregate volumes'!P180 * 'Outputs_post-361'!P736 + 'Reorder aggregate volumes'!P209 * 'Outputs_post-361'!P765 + 'Reorder aggregate volumes'!P325 * 'Outputs_post-361'!P881) * thousand / hundred) + (('Reorder aggregate volumes'!P238 * ('Outputs_post-361'!P794 + 'Outputs_post-361'!P910) + 'Reorder aggregate volumes'!P267 * 'Outputs_post-361'!P823 + 'Reorder aggregate volumes'!P296 * 'Outputs_post-361'!P852)) * days_in_year / hundred</f>
        <v>-9926.8709526101811</v>
      </c>
      <c r="Q59" s="281">
        <f>(('Reorder aggregate volumes'!Q151 * 'Outputs_post-361'!Q707 + 'Reorder aggregate volumes'!Q180 * 'Outputs_post-361'!Q736 + 'Reorder aggregate volumes'!Q209 * 'Outputs_post-361'!Q765 + 'Reorder aggregate volumes'!Q325 * 'Outputs_post-361'!Q881) * thousand / hundred) + (('Reorder aggregate volumes'!Q238 * ('Outputs_post-361'!Q794 + 'Outputs_post-361'!Q910) + 'Reorder aggregate volumes'!Q267 * 'Outputs_post-361'!Q823 + 'Reorder aggregate volumes'!Q296 * 'Outputs_post-361'!Q852)) * days_in_year / hundred</f>
        <v>-10472.730412164614</v>
      </c>
      <c r="R59" s="281">
        <f>(('Reorder aggregate volumes'!R151 * 'Outputs_post-361'!R707 + 'Reorder aggregate volumes'!R180 * 'Outputs_post-361'!R736 + 'Reorder aggregate volumes'!R209 * 'Outputs_post-361'!R765 + 'Reorder aggregate volumes'!R325 * 'Outputs_post-361'!R881) * thousand / hundred) + (('Reorder aggregate volumes'!R238 * ('Outputs_post-361'!R794 + 'Outputs_post-361'!R910) + 'Reorder aggregate volumes'!R267 * 'Outputs_post-361'!R823 + 'Reorder aggregate volumes'!R296 * 'Outputs_post-361'!R852)) * days_in_year / hundred</f>
        <v>-92760.733244222531</v>
      </c>
      <c r="S59" s="281">
        <f>(('Reorder aggregate volumes'!S151 * 'Outputs_post-361'!S707 + 'Reorder aggregate volumes'!S180 * 'Outputs_post-361'!S736 + 'Reorder aggregate volumes'!S209 * 'Outputs_post-361'!S765 + 'Reorder aggregate volumes'!S325 * 'Outputs_post-361'!S881) * thousand / hundred) + (('Reorder aggregate volumes'!S238 * ('Outputs_post-361'!S794 + 'Outputs_post-361'!S910) + 'Reorder aggregate volumes'!S267 * 'Outputs_post-361'!S823 + 'Reorder aggregate volumes'!S296 * 'Outputs_post-361'!S852)) * days_in_year / hundred</f>
        <v>-47788.036059969803</v>
      </c>
      <c r="T59" s="281">
        <f>(('Reorder aggregate volumes'!T151 * 'Outputs_post-361'!T707 + 'Reorder aggregate volumes'!T180 * 'Outputs_post-361'!T736 + 'Reorder aggregate volumes'!T209 * 'Outputs_post-361'!T765 + 'Reorder aggregate volumes'!T325 * 'Outputs_post-361'!T881) * thousand / hundred) + (('Reorder aggregate volumes'!T238 * ('Outputs_post-361'!T794 + 'Outputs_post-361'!T910) + 'Reorder aggregate volumes'!T267 * 'Outputs_post-361'!T823 + 'Reorder aggregate volumes'!T296 * 'Outputs_post-361'!T852)) * days_in_year / hundred</f>
        <v>-13031.519474102392</v>
      </c>
      <c r="U59" s="281">
        <f>(('Reorder aggregate volumes'!U151 * 'Outputs_post-361'!U707 + 'Reorder aggregate volumes'!U180 * 'Outputs_post-361'!U736 + 'Reorder aggregate volumes'!U209 * 'Outputs_post-361'!U765 + 'Reorder aggregate volumes'!U325 * 'Outputs_post-361'!U881) * thousand / hundred) + (('Reorder aggregate volumes'!U238 * ('Outputs_post-361'!U794 + 'Outputs_post-361'!U910) + 'Reorder aggregate volumes'!U267 * 'Outputs_post-361'!U823 + 'Reorder aggregate volumes'!U296 * 'Outputs_post-361'!U852)) * days_in_year / hundred</f>
        <v>-14990.017209649794</v>
      </c>
      <c r="V59" s="281">
        <f>(('Reorder aggregate volumes'!V151 * 'Outputs_post-361'!V707 + 'Reorder aggregate volumes'!V180 * 'Outputs_post-361'!V736 + 'Reorder aggregate volumes'!V209 * 'Outputs_post-361'!V765 + 'Reorder aggregate volumes'!V325 * 'Outputs_post-361'!V881) * thousand / hundred) + (('Reorder aggregate volumes'!V238 * ('Outputs_post-361'!V794 + 'Outputs_post-361'!V910) + 'Reorder aggregate volumes'!V267 * 'Outputs_post-361'!V823 + 'Reorder aggregate volumes'!V296 * 'Outputs_post-361'!V852)) * days_in_year / hundred</f>
        <v>-8405.2611360170358</v>
      </c>
      <c r="W59" s="281">
        <f>(('Reorder aggregate volumes'!W151 * 'Outputs_post-361'!W707 + 'Reorder aggregate volumes'!W180 * 'Outputs_post-361'!W736 + 'Reorder aggregate volumes'!W209 * 'Outputs_post-361'!W765 + 'Reorder aggregate volumes'!W325 * 'Outputs_post-361'!W881) * thousand / hundred) + (('Reorder aggregate volumes'!W238 * ('Outputs_post-361'!W794 + 'Outputs_post-361'!W910) + 'Reorder aggregate volumes'!W267 * 'Outputs_post-361'!W823 + 'Reorder aggregate volumes'!W296 * 'Outputs_post-361'!W852)) * days_in_year / hundred</f>
        <v>-19344.043662673743</v>
      </c>
      <c r="X59" s="281">
        <f>(('Reorder aggregate volumes'!X151 * 'Outputs_post-361'!X707 + 'Reorder aggregate volumes'!X180 * 'Outputs_post-361'!X736 + 'Reorder aggregate volumes'!X209 * 'Outputs_post-361'!X765 + 'Reorder aggregate volumes'!X325 * 'Outputs_post-361'!X881) * thousand / hundred) + (('Reorder aggregate volumes'!X238 * ('Outputs_post-361'!X794 + 'Outputs_post-361'!X910) + 'Reorder aggregate volumes'!X267 * 'Outputs_post-361'!X823 + 'Reorder aggregate volumes'!X296 * 'Outputs_post-361'!X852)) * days_in_year / hundred</f>
        <v>-30870.442539113086</v>
      </c>
      <c r="Y59" s="281">
        <f>(('Reorder aggregate volumes'!Y151 * 'Outputs_post-361'!Y707 + 'Reorder aggregate volumes'!Y180 * 'Outputs_post-361'!Y736 + 'Reorder aggregate volumes'!Y209 * 'Outputs_post-361'!Y765 + 'Reorder aggregate volumes'!Y325 * 'Outputs_post-361'!Y881) * thousand / hundred) + (('Reorder aggregate volumes'!Y238 * ('Outputs_post-361'!Y794 + 'Outputs_post-361'!Y910) + 'Reorder aggregate volumes'!Y267 * 'Outputs_post-361'!Y823 + 'Reorder aggregate volumes'!Y296 * 'Outputs_post-361'!Y852)) * days_in_year / hundred</f>
        <v>-9114.4928575212689</v>
      </c>
      <c r="Z59" s="281">
        <f>(('Reorder aggregate volumes'!Z151 * 'Outputs_post-361'!Z707 + 'Reorder aggregate volumes'!Z180 * 'Outputs_post-361'!Z736 + 'Reorder aggregate volumes'!Z209 * 'Outputs_post-361'!Z765 + 'Reorder aggregate volumes'!Z325 * 'Outputs_post-361'!Z881) * thousand / hundred) + (('Reorder aggregate volumes'!Z238 * ('Outputs_post-361'!Z794 + 'Outputs_post-361'!Z910) + 'Reorder aggregate volumes'!Z267 * 'Outputs_post-361'!Z823 + 'Reorder aggregate volumes'!Z296 * 'Outputs_post-361'!Z852)) * days_in_year / hundred</f>
        <v>-11558.59897219314</v>
      </c>
      <c r="AA59" s="281">
        <f>(('Reorder aggregate volumes'!AA151 * 'Outputs_post-361'!AA707 + 'Reorder aggregate volumes'!AA180 * 'Outputs_post-361'!AA736 + 'Reorder aggregate volumes'!AA209 * 'Outputs_post-361'!AA765 + 'Reorder aggregate volumes'!AA325 * 'Outputs_post-361'!AA881) * thousand / hundred) + (('Reorder aggregate volumes'!AA238 * ('Outputs_post-361'!AA794 + 'Outputs_post-361'!AA910) + 'Reorder aggregate volumes'!AA267 * 'Outputs_post-361'!AA823 + 'Reorder aggregate volumes'!AA296 * 'Outputs_post-361'!AA852)) * days_in_year / hundred</f>
        <v>-27522.169679540839</v>
      </c>
      <c r="AB59" s="281">
        <f>(('Reorder aggregate volumes'!AB151 * 'Outputs_post-361'!AB707 + 'Reorder aggregate volumes'!AB180 * 'Outputs_post-361'!AB736 + 'Reorder aggregate volumes'!AB209 * 'Outputs_post-361'!AB765 + 'Reorder aggregate volumes'!AB325 * 'Outputs_post-361'!AB881) * thousand / hundred) + (('Reorder aggregate volumes'!AB238 * ('Outputs_post-361'!AB794 + 'Outputs_post-361'!AB910) + 'Reorder aggregate volumes'!AB267 * 'Outputs_post-361'!AB823 + 'Reorder aggregate volumes'!AB296 * 'Outputs_post-361'!AB852)) * days_in_year / hundred</f>
        <v>-14726.2867685696</v>
      </c>
    </row>
    <row r="60" spans="1:28" s="82" customFormat="1" x14ac:dyDescent="0.35">
      <c r="A60" s="49"/>
      <c r="D60" s="252" t="str">
        <f t="shared" si="1"/>
        <v>_Net revenue by tariff_post-DCP 361_LV Sub Generation Aggregated</v>
      </c>
      <c r="E60" s="63"/>
      <c r="F60" s="63" t="s">
        <v>325</v>
      </c>
      <c r="G60" s="63" t="s">
        <v>358</v>
      </c>
      <c r="H60" s="63" t="s">
        <v>327</v>
      </c>
      <c r="I60" s="64" t="s">
        <v>197</v>
      </c>
      <c r="J60" s="11"/>
      <c r="K60" s="63" t="s">
        <v>35</v>
      </c>
      <c r="M60" s="25"/>
      <c r="O60" s="281">
        <f>(('Reorder aggregate volumes'!O152 * 'Outputs_post-361'!O708 + 'Reorder aggregate volumes'!O181 * 'Outputs_post-361'!O737 + 'Reorder aggregate volumes'!O210 * 'Outputs_post-361'!O766 + 'Reorder aggregate volumes'!O326 * 'Outputs_post-361'!O882) * thousand / hundred) + (('Reorder aggregate volumes'!O239 * ('Outputs_post-361'!O795 + 'Outputs_post-361'!O911) + 'Reorder aggregate volumes'!O268 * 'Outputs_post-361'!O824 + 'Reorder aggregate volumes'!O297 * 'Outputs_post-361'!O853)) * days_in_year / hundred</f>
        <v>-47.6301965194248</v>
      </c>
      <c r="P60" s="281">
        <f>(('Reorder aggregate volumes'!P152 * 'Outputs_post-361'!P708 + 'Reorder aggregate volumes'!P181 * 'Outputs_post-361'!P737 + 'Reorder aggregate volumes'!P210 * 'Outputs_post-361'!P766 + 'Reorder aggregate volumes'!P326 * 'Outputs_post-361'!P882) * thousand / hundred) + (('Reorder aggregate volumes'!P239 * ('Outputs_post-361'!P795 + 'Outputs_post-361'!P911) + 'Reorder aggregate volumes'!P268 * 'Outputs_post-361'!P824 + 'Reorder aggregate volumes'!P297 * 'Outputs_post-361'!P853)) * days_in_year / hundred</f>
        <v>0</v>
      </c>
      <c r="Q60" s="281">
        <f>(('Reorder aggregate volumes'!Q152 * 'Outputs_post-361'!Q708 + 'Reorder aggregate volumes'!Q181 * 'Outputs_post-361'!Q737 + 'Reorder aggregate volumes'!Q210 * 'Outputs_post-361'!Q766 + 'Reorder aggregate volumes'!Q326 * 'Outputs_post-361'!Q882) * thousand / hundred) + (('Reorder aggregate volumes'!Q239 * ('Outputs_post-361'!Q795 + 'Outputs_post-361'!Q911) + 'Reorder aggregate volumes'!Q268 * 'Outputs_post-361'!Q824 + 'Reorder aggregate volumes'!Q297 * 'Outputs_post-361'!Q853)) * days_in_year / hundred</f>
        <v>0</v>
      </c>
      <c r="R60" s="281">
        <f>(('Reorder aggregate volumes'!R152 * 'Outputs_post-361'!R708 + 'Reorder aggregate volumes'!R181 * 'Outputs_post-361'!R737 + 'Reorder aggregate volumes'!R210 * 'Outputs_post-361'!R766 + 'Reorder aggregate volumes'!R326 * 'Outputs_post-361'!R882) * thousand / hundred) + (('Reorder aggregate volumes'!R239 * ('Outputs_post-361'!R795 + 'Outputs_post-361'!R911) + 'Reorder aggregate volumes'!R268 * 'Outputs_post-361'!R824 + 'Reorder aggregate volumes'!R297 * 'Outputs_post-361'!R853)) * days_in_year / hundred</f>
        <v>-49.846196720212745</v>
      </c>
      <c r="S60" s="281">
        <f>(('Reorder aggregate volumes'!S152 * 'Outputs_post-361'!S708 + 'Reorder aggregate volumes'!S181 * 'Outputs_post-361'!S737 + 'Reorder aggregate volumes'!S210 * 'Outputs_post-361'!S766 + 'Reorder aggregate volumes'!S326 * 'Outputs_post-361'!S882) * thousand / hundred) + (('Reorder aggregate volumes'!S239 * ('Outputs_post-361'!S795 + 'Outputs_post-361'!S911) + 'Reorder aggregate volumes'!S268 * 'Outputs_post-361'!S824 + 'Reorder aggregate volumes'!S297 * 'Outputs_post-361'!S853)) * days_in_year / hundred</f>
        <v>-1970.7296233999887</v>
      </c>
      <c r="T60" s="281">
        <f>(('Reorder aggregate volumes'!T152 * 'Outputs_post-361'!T708 + 'Reorder aggregate volumes'!T181 * 'Outputs_post-361'!T737 + 'Reorder aggregate volumes'!T210 * 'Outputs_post-361'!T766 + 'Reorder aggregate volumes'!T326 * 'Outputs_post-361'!T882) * thousand / hundred) + (('Reorder aggregate volumes'!T239 * ('Outputs_post-361'!T795 + 'Outputs_post-361'!T911) + 'Reorder aggregate volumes'!T268 * 'Outputs_post-361'!T824 + 'Reorder aggregate volumes'!T297 * 'Outputs_post-361'!T853)) * days_in_year / hundred</f>
        <v>-230.88945307552629</v>
      </c>
      <c r="U60" s="281">
        <f>(('Reorder aggregate volumes'!U152 * 'Outputs_post-361'!U708 + 'Reorder aggregate volumes'!U181 * 'Outputs_post-361'!U737 + 'Reorder aggregate volumes'!U210 * 'Outputs_post-361'!U766 + 'Reorder aggregate volumes'!U326 * 'Outputs_post-361'!U882) * thousand / hundred) + (('Reorder aggregate volumes'!U239 * ('Outputs_post-361'!U795 + 'Outputs_post-361'!U911) + 'Reorder aggregate volumes'!U268 * 'Outputs_post-361'!U824 + 'Reorder aggregate volumes'!U297 * 'Outputs_post-361'!U853)) * days_in_year / hundred</f>
        <v>-4437.499972177081</v>
      </c>
      <c r="V60" s="281">
        <f>(('Reorder aggregate volumes'!V152 * 'Outputs_post-361'!V708 + 'Reorder aggregate volumes'!V181 * 'Outputs_post-361'!V737 + 'Reorder aggregate volumes'!V210 * 'Outputs_post-361'!V766 + 'Reorder aggregate volumes'!V326 * 'Outputs_post-361'!V882) * thousand / hundred) + (('Reorder aggregate volumes'!V239 * ('Outputs_post-361'!V795 + 'Outputs_post-361'!V911) + 'Reorder aggregate volumes'!V268 * 'Outputs_post-361'!V824 + 'Reorder aggregate volumes'!V297 * 'Outputs_post-361'!V853)) * days_in_year / hundred</f>
        <v>0</v>
      </c>
      <c r="W60" s="281">
        <f>(('Reorder aggregate volumes'!W152 * 'Outputs_post-361'!W708 + 'Reorder aggregate volumes'!W181 * 'Outputs_post-361'!W737 + 'Reorder aggregate volumes'!W210 * 'Outputs_post-361'!W766 + 'Reorder aggregate volumes'!W326 * 'Outputs_post-361'!W882) * thousand / hundred) + (('Reorder aggregate volumes'!W239 * ('Outputs_post-361'!W795 + 'Outputs_post-361'!W911) + 'Reorder aggregate volumes'!W268 * 'Outputs_post-361'!W824 + 'Reorder aggregate volumes'!W297 * 'Outputs_post-361'!W853)) * days_in_year / hundred</f>
        <v>0</v>
      </c>
      <c r="X60" s="281">
        <f>(('Reorder aggregate volumes'!X152 * 'Outputs_post-361'!X708 + 'Reorder aggregate volumes'!X181 * 'Outputs_post-361'!X737 + 'Reorder aggregate volumes'!X210 * 'Outputs_post-361'!X766 + 'Reorder aggregate volumes'!X326 * 'Outputs_post-361'!X882) * thousand / hundred) + (('Reorder aggregate volumes'!X239 * ('Outputs_post-361'!X795 + 'Outputs_post-361'!X911) + 'Reorder aggregate volumes'!X268 * 'Outputs_post-361'!X824 + 'Reorder aggregate volumes'!X297 * 'Outputs_post-361'!X853)) * days_in_year / hundred</f>
        <v>0</v>
      </c>
      <c r="Y60" s="281">
        <f>(('Reorder aggregate volumes'!Y152 * 'Outputs_post-361'!Y708 + 'Reorder aggregate volumes'!Y181 * 'Outputs_post-361'!Y737 + 'Reorder aggregate volumes'!Y210 * 'Outputs_post-361'!Y766 + 'Reorder aggregate volumes'!Y326 * 'Outputs_post-361'!Y882) * thousand / hundred) + (('Reorder aggregate volumes'!Y239 * ('Outputs_post-361'!Y795 + 'Outputs_post-361'!Y911) + 'Reorder aggregate volumes'!Y268 * 'Outputs_post-361'!Y824 + 'Reorder aggregate volumes'!Y297 * 'Outputs_post-361'!Y853)) * days_in_year / hundred</f>
        <v>0</v>
      </c>
      <c r="Z60" s="281">
        <f>(('Reorder aggregate volumes'!Z152 * 'Outputs_post-361'!Z708 + 'Reorder aggregate volumes'!Z181 * 'Outputs_post-361'!Z737 + 'Reorder aggregate volumes'!Z210 * 'Outputs_post-361'!Z766 + 'Reorder aggregate volumes'!Z326 * 'Outputs_post-361'!Z882) * thousand / hundred) + (('Reorder aggregate volumes'!Z239 * ('Outputs_post-361'!Z795 + 'Outputs_post-361'!Z911) + 'Reorder aggregate volumes'!Z268 * 'Outputs_post-361'!Z824 + 'Reorder aggregate volumes'!Z297 * 'Outputs_post-361'!Z853)) * days_in_year / hundred</f>
        <v>0</v>
      </c>
      <c r="AA60" s="281">
        <f>(('Reorder aggregate volumes'!AA152 * 'Outputs_post-361'!AA708 + 'Reorder aggregate volumes'!AA181 * 'Outputs_post-361'!AA737 + 'Reorder aggregate volumes'!AA210 * 'Outputs_post-361'!AA766 + 'Reorder aggregate volumes'!AA326 * 'Outputs_post-361'!AA882) * thousand / hundred) + (('Reorder aggregate volumes'!AA239 * ('Outputs_post-361'!AA795 + 'Outputs_post-361'!AA911) + 'Reorder aggregate volumes'!AA268 * 'Outputs_post-361'!AA824 + 'Reorder aggregate volumes'!AA297 * 'Outputs_post-361'!AA853)) * days_in_year / hundred</f>
        <v>0</v>
      </c>
      <c r="AB60" s="281">
        <f>(('Reorder aggregate volumes'!AB152 * 'Outputs_post-361'!AB708 + 'Reorder aggregate volumes'!AB181 * 'Outputs_post-361'!AB737 + 'Reorder aggregate volumes'!AB210 * 'Outputs_post-361'!AB766 + 'Reorder aggregate volumes'!AB326 * 'Outputs_post-361'!AB882) * thousand / hundred) + (('Reorder aggregate volumes'!AB239 * ('Outputs_post-361'!AB795 + 'Outputs_post-361'!AB911) + 'Reorder aggregate volumes'!AB268 * 'Outputs_post-361'!AB824 + 'Reorder aggregate volumes'!AB297 * 'Outputs_post-361'!AB853)) * days_in_year / hundred</f>
        <v>0</v>
      </c>
    </row>
    <row r="61" spans="1:28" s="82" customFormat="1" x14ac:dyDescent="0.35">
      <c r="A61" s="49"/>
      <c r="D61" s="252" t="str">
        <f t="shared" si="1"/>
        <v>_Net revenue by tariff_post-DCP 361_LV Generation Site Specific</v>
      </c>
      <c r="E61" s="63"/>
      <c r="F61" s="63" t="s">
        <v>325</v>
      </c>
      <c r="G61" s="63" t="s">
        <v>358</v>
      </c>
      <c r="H61" s="63" t="s">
        <v>327</v>
      </c>
      <c r="I61" s="64" t="s">
        <v>198</v>
      </c>
      <c r="J61" s="11"/>
      <c r="K61" s="63" t="s">
        <v>35</v>
      </c>
      <c r="M61" s="25"/>
      <c r="O61" s="281">
        <f>(('Reorder aggregate volumes'!O153 * 'Outputs_post-361'!O709 + 'Reorder aggregate volumes'!O182 * 'Outputs_post-361'!O738 + 'Reorder aggregate volumes'!O211 * 'Outputs_post-361'!O767 + 'Reorder aggregate volumes'!O327 * 'Outputs_post-361'!O883) * thousand / hundred) + (('Reorder aggregate volumes'!O240 * ('Outputs_post-361'!O796 + 'Outputs_post-361'!O912) + 'Reorder aggregate volumes'!O269 * 'Outputs_post-361'!O825 + 'Reorder aggregate volumes'!O298 * 'Outputs_post-361'!O854)) * days_in_year / hundred</f>
        <v>-306537.79922578344</v>
      </c>
      <c r="P61" s="281">
        <f>(('Reorder aggregate volumes'!P153 * 'Outputs_post-361'!P709 + 'Reorder aggregate volumes'!P182 * 'Outputs_post-361'!P738 + 'Reorder aggregate volumes'!P211 * 'Outputs_post-361'!P767 + 'Reorder aggregate volumes'!P327 * 'Outputs_post-361'!P883) * thousand / hundred) + (('Reorder aggregate volumes'!P240 * ('Outputs_post-361'!P796 + 'Outputs_post-361'!P912) + 'Reorder aggregate volumes'!P269 * 'Outputs_post-361'!P825 + 'Reorder aggregate volumes'!P298 * 'Outputs_post-361'!P854)) * days_in_year / hundred</f>
        <v>-336308.07839667425</v>
      </c>
      <c r="Q61" s="281">
        <f>(('Reorder aggregate volumes'!Q153 * 'Outputs_post-361'!Q709 + 'Reorder aggregate volumes'!Q182 * 'Outputs_post-361'!Q738 + 'Reorder aggregate volumes'!Q211 * 'Outputs_post-361'!Q767 + 'Reorder aggregate volumes'!Q327 * 'Outputs_post-361'!Q883) * thousand / hundred) + (('Reorder aggregate volumes'!Q240 * ('Outputs_post-361'!Q796 + 'Outputs_post-361'!Q912) + 'Reorder aggregate volumes'!Q269 * 'Outputs_post-361'!Q825 + 'Reorder aggregate volumes'!Q298 * 'Outputs_post-361'!Q854)) * days_in_year / hundred</f>
        <v>-324850.75364643038</v>
      </c>
      <c r="R61" s="281">
        <f>(('Reorder aggregate volumes'!R153 * 'Outputs_post-361'!R709 + 'Reorder aggregate volumes'!R182 * 'Outputs_post-361'!R738 + 'Reorder aggregate volumes'!R211 * 'Outputs_post-361'!R767 + 'Reorder aggregate volumes'!R327 * 'Outputs_post-361'!R883) * thousand / hundred) + (('Reorder aggregate volumes'!R240 * ('Outputs_post-361'!R796 + 'Outputs_post-361'!R912) + 'Reorder aggregate volumes'!R269 * 'Outputs_post-361'!R825 + 'Reorder aggregate volumes'!R298 * 'Outputs_post-361'!R854)) * days_in_year / hundred</f>
        <v>-5262606.7332214229</v>
      </c>
      <c r="S61" s="281">
        <f>(('Reorder aggregate volumes'!S153 * 'Outputs_post-361'!S709 + 'Reorder aggregate volumes'!S182 * 'Outputs_post-361'!S738 + 'Reorder aggregate volumes'!S211 * 'Outputs_post-361'!S767 + 'Reorder aggregate volumes'!S327 * 'Outputs_post-361'!S883) * thousand / hundred) + (('Reorder aggregate volumes'!S240 * ('Outputs_post-361'!S796 + 'Outputs_post-361'!S912) + 'Reorder aggregate volumes'!S269 * 'Outputs_post-361'!S825 + 'Reorder aggregate volumes'!S298 * 'Outputs_post-361'!S854)) * days_in_year / hundred</f>
        <v>-360951.86796258762</v>
      </c>
      <c r="T61" s="281">
        <f>(('Reorder aggregate volumes'!T153 * 'Outputs_post-361'!T709 + 'Reorder aggregate volumes'!T182 * 'Outputs_post-361'!T738 + 'Reorder aggregate volumes'!T211 * 'Outputs_post-361'!T767 + 'Reorder aggregate volumes'!T327 * 'Outputs_post-361'!T883) * thousand / hundred) + (('Reorder aggregate volumes'!T240 * ('Outputs_post-361'!T796 + 'Outputs_post-361'!T912) + 'Reorder aggregate volumes'!T269 * 'Outputs_post-361'!T825 + 'Reorder aggregate volumes'!T298 * 'Outputs_post-361'!T854)) * days_in_year / hundred</f>
        <v>-564762.86411424004</v>
      </c>
      <c r="U61" s="281">
        <f>(('Reorder aggregate volumes'!U153 * 'Outputs_post-361'!U709 + 'Reorder aggregate volumes'!U182 * 'Outputs_post-361'!U738 + 'Reorder aggregate volumes'!U211 * 'Outputs_post-361'!U767 + 'Reorder aggregate volumes'!U327 * 'Outputs_post-361'!U883) * thousand / hundred) + (('Reorder aggregate volumes'!U240 * ('Outputs_post-361'!U796 + 'Outputs_post-361'!U912) + 'Reorder aggregate volumes'!U269 * 'Outputs_post-361'!U825 + 'Reorder aggregate volumes'!U298 * 'Outputs_post-361'!U854)) * days_in_year / hundred</f>
        <v>-689124.03759268078</v>
      </c>
      <c r="V61" s="281">
        <f>(('Reorder aggregate volumes'!V153 * 'Outputs_post-361'!V709 + 'Reorder aggregate volumes'!V182 * 'Outputs_post-361'!V738 + 'Reorder aggregate volumes'!V211 * 'Outputs_post-361'!V767 + 'Reorder aggregate volumes'!V327 * 'Outputs_post-361'!V883) * thousand / hundred) + (('Reorder aggregate volumes'!V240 * ('Outputs_post-361'!V796 + 'Outputs_post-361'!V912) + 'Reorder aggregate volumes'!V269 * 'Outputs_post-361'!V825 + 'Reorder aggregate volumes'!V298 * 'Outputs_post-361'!V854)) * days_in_year / hundred</f>
        <v>-139366.37798670132</v>
      </c>
      <c r="W61" s="281">
        <f>(('Reorder aggregate volumes'!W153 * 'Outputs_post-361'!W709 + 'Reorder aggregate volumes'!W182 * 'Outputs_post-361'!W738 + 'Reorder aggregate volumes'!W211 * 'Outputs_post-361'!W767 + 'Reorder aggregate volumes'!W327 * 'Outputs_post-361'!W883) * thousand / hundred) + (('Reorder aggregate volumes'!W240 * ('Outputs_post-361'!W796 + 'Outputs_post-361'!W912) + 'Reorder aggregate volumes'!W269 * 'Outputs_post-361'!W825 + 'Reorder aggregate volumes'!W298 * 'Outputs_post-361'!W854)) * days_in_year / hundred</f>
        <v>-223989.14429139782</v>
      </c>
      <c r="X61" s="281">
        <f>(('Reorder aggregate volumes'!X153 * 'Outputs_post-361'!X709 + 'Reorder aggregate volumes'!X182 * 'Outputs_post-361'!X738 + 'Reorder aggregate volumes'!X211 * 'Outputs_post-361'!X767 + 'Reorder aggregate volumes'!X327 * 'Outputs_post-361'!X883) * thousand / hundred) + (('Reorder aggregate volumes'!X240 * ('Outputs_post-361'!X796 + 'Outputs_post-361'!X912) + 'Reorder aggregate volumes'!X269 * 'Outputs_post-361'!X825 + 'Reorder aggregate volumes'!X298 * 'Outputs_post-361'!X854)) * days_in_year / hundred</f>
        <v>-911576.75916678528</v>
      </c>
      <c r="Y61" s="281">
        <f>(('Reorder aggregate volumes'!Y153 * 'Outputs_post-361'!Y709 + 'Reorder aggregate volumes'!Y182 * 'Outputs_post-361'!Y738 + 'Reorder aggregate volumes'!Y211 * 'Outputs_post-361'!Y767 + 'Reorder aggregate volumes'!Y327 * 'Outputs_post-361'!Y883) * thousand / hundred) + (('Reorder aggregate volumes'!Y240 * ('Outputs_post-361'!Y796 + 'Outputs_post-361'!Y912) + 'Reorder aggregate volumes'!Y269 * 'Outputs_post-361'!Y825 + 'Reorder aggregate volumes'!Y298 * 'Outputs_post-361'!Y854)) * days_in_year / hundred</f>
        <v>-354243.85596574942</v>
      </c>
      <c r="Z61" s="281">
        <f>(('Reorder aggregate volumes'!Z153 * 'Outputs_post-361'!Z709 + 'Reorder aggregate volumes'!Z182 * 'Outputs_post-361'!Z738 + 'Reorder aggregate volumes'!Z211 * 'Outputs_post-361'!Z767 + 'Reorder aggregate volumes'!Z327 * 'Outputs_post-361'!Z883) * thousand / hundred) + (('Reorder aggregate volumes'!Z240 * ('Outputs_post-361'!Z796 + 'Outputs_post-361'!Z912) + 'Reorder aggregate volumes'!Z269 * 'Outputs_post-361'!Z825 + 'Reorder aggregate volumes'!Z298 * 'Outputs_post-361'!Z854)) * days_in_year / hundred</f>
        <v>-355901.43952530844</v>
      </c>
      <c r="AA61" s="281">
        <f>(('Reorder aggregate volumes'!AA153 * 'Outputs_post-361'!AA709 + 'Reorder aggregate volumes'!AA182 * 'Outputs_post-361'!AA738 + 'Reorder aggregate volumes'!AA211 * 'Outputs_post-361'!AA767 + 'Reorder aggregate volumes'!AA327 * 'Outputs_post-361'!AA883) * thousand / hundred) + (('Reorder aggregate volumes'!AA240 * ('Outputs_post-361'!AA796 + 'Outputs_post-361'!AA912) + 'Reorder aggregate volumes'!AA269 * 'Outputs_post-361'!AA825 + 'Reorder aggregate volumes'!AA298 * 'Outputs_post-361'!AA854)) * days_in_year / hundred</f>
        <v>-437601.5098755153</v>
      </c>
      <c r="AB61" s="281">
        <f>(('Reorder aggregate volumes'!AB153 * 'Outputs_post-361'!AB709 + 'Reorder aggregate volumes'!AB182 * 'Outputs_post-361'!AB738 + 'Reorder aggregate volumes'!AB211 * 'Outputs_post-361'!AB767 + 'Reorder aggregate volumes'!AB327 * 'Outputs_post-361'!AB883) * thousand / hundred) + (('Reorder aggregate volumes'!AB240 * ('Outputs_post-361'!AB796 + 'Outputs_post-361'!AB912) + 'Reorder aggregate volumes'!AB269 * 'Outputs_post-361'!AB825 + 'Reorder aggregate volumes'!AB298 * 'Outputs_post-361'!AB854)) * days_in_year / hundred</f>
        <v>-270690.84804391785</v>
      </c>
    </row>
    <row r="62" spans="1:28" x14ac:dyDescent="0.35">
      <c r="D62" s="252" t="str">
        <f t="shared" si="1"/>
        <v>_Net revenue by tariff_post-DCP 361_LV Sub Generation Site Specific</v>
      </c>
      <c r="E62" s="63"/>
      <c r="F62" s="63" t="s">
        <v>325</v>
      </c>
      <c r="G62" s="63" t="s">
        <v>358</v>
      </c>
      <c r="H62" s="63" t="s">
        <v>327</v>
      </c>
      <c r="I62" s="64" t="s">
        <v>200</v>
      </c>
      <c r="J62" s="11"/>
      <c r="K62" s="63" t="s">
        <v>35</v>
      </c>
      <c r="L62" s="82"/>
      <c r="M62" s="25"/>
      <c r="N62" s="82"/>
      <c r="O62" s="262">
        <f>(('Reorder aggregate volumes'!O154 * 'Outputs_post-361'!O710 + 'Reorder aggregate volumes'!O183 * 'Outputs_post-361'!O739 + 'Reorder aggregate volumes'!O212 * 'Outputs_post-361'!O768 + 'Reorder aggregate volumes'!O328 * 'Outputs_post-361'!O884) * thousand / hundred) + (('Reorder aggregate volumes'!O241 * ('Outputs_post-361'!O797 + 'Outputs_post-361'!O913) + 'Reorder aggregate volumes'!O270 * 'Outputs_post-361'!O826 + 'Reorder aggregate volumes'!O299 * 'Outputs_post-361'!O855)) * days_in_year / hundred</f>
        <v>-37297.986103795694</v>
      </c>
      <c r="P62" s="262">
        <f>(('Reorder aggregate volumes'!P154 * 'Outputs_post-361'!P710 + 'Reorder aggregate volumes'!P183 * 'Outputs_post-361'!P739 + 'Reorder aggregate volumes'!P212 * 'Outputs_post-361'!P768 + 'Reorder aggregate volumes'!P328 * 'Outputs_post-361'!P884) * thousand / hundred) + (('Reorder aggregate volumes'!P241 * ('Outputs_post-361'!P797 + 'Outputs_post-361'!P913) + 'Reorder aggregate volumes'!P270 * 'Outputs_post-361'!P826 + 'Reorder aggregate volumes'!P299 * 'Outputs_post-361'!P855)) * days_in_year / hundred</f>
        <v>-11100.445474052547</v>
      </c>
      <c r="Q62" s="262">
        <f>(('Reorder aggregate volumes'!Q154 * 'Outputs_post-361'!Q710 + 'Reorder aggregate volumes'!Q183 * 'Outputs_post-361'!Q739 + 'Reorder aggregate volumes'!Q212 * 'Outputs_post-361'!Q768 + 'Reorder aggregate volumes'!Q328 * 'Outputs_post-361'!Q884) * thousand / hundred) + (('Reorder aggregate volumes'!Q241 * ('Outputs_post-361'!Q797 + 'Outputs_post-361'!Q913) + 'Reorder aggregate volumes'!Q270 * 'Outputs_post-361'!Q826 + 'Reorder aggregate volumes'!Q299 * 'Outputs_post-361'!Q855)) * days_in_year / hundred</f>
        <v>-37525.591393753624</v>
      </c>
      <c r="R62" s="262">
        <f>(('Reorder aggregate volumes'!R154 * 'Outputs_post-361'!R710 + 'Reorder aggregate volumes'!R183 * 'Outputs_post-361'!R739 + 'Reorder aggregate volumes'!R212 * 'Outputs_post-361'!R768 + 'Reorder aggregate volumes'!R328 * 'Outputs_post-361'!R884) * thousand / hundred) + (('Reorder aggregate volumes'!R241 * ('Outputs_post-361'!R797 + 'Outputs_post-361'!R913) + 'Reorder aggregate volumes'!R270 * 'Outputs_post-361'!R826 + 'Reorder aggregate volumes'!R299 * 'Outputs_post-361'!R855)) * days_in_year / hundred</f>
        <v>-44206.739839428548</v>
      </c>
      <c r="S62" s="262">
        <f>(('Reorder aggregate volumes'!S154 * 'Outputs_post-361'!S710 + 'Reorder aggregate volumes'!S183 * 'Outputs_post-361'!S739 + 'Reorder aggregate volumes'!S212 * 'Outputs_post-361'!S768 + 'Reorder aggregate volumes'!S328 * 'Outputs_post-361'!S884) * thousand / hundred) + (('Reorder aggregate volumes'!S241 * ('Outputs_post-361'!S797 + 'Outputs_post-361'!S913) + 'Reorder aggregate volumes'!S270 * 'Outputs_post-361'!S826 + 'Reorder aggregate volumes'!S299 * 'Outputs_post-361'!S855)) * days_in_year / hundred</f>
        <v>0</v>
      </c>
      <c r="T62" s="262">
        <f>(('Reorder aggregate volumes'!T154 * 'Outputs_post-361'!T710 + 'Reorder aggregate volumes'!T183 * 'Outputs_post-361'!T739 + 'Reorder aggregate volumes'!T212 * 'Outputs_post-361'!T768 + 'Reorder aggregate volumes'!T328 * 'Outputs_post-361'!T884) * thousand / hundred) + (('Reorder aggregate volumes'!T241 * ('Outputs_post-361'!T797 + 'Outputs_post-361'!T913) + 'Reorder aggregate volumes'!T270 * 'Outputs_post-361'!T826 + 'Reorder aggregate volumes'!T299 * 'Outputs_post-361'!T855)) * days_in_year / hundred</f>
        <v>-10870.519315101979</v>
      </c>
      <c r="U62" s="262">
        <f>(('Reorder aggregate volumes'!U154 * 'Outputs_post-361'!U710 + 'Reorder aggregate volumes'!U183 * 'Outputs_post-361'!U739 + 'Reorder aggregate volumes'!U212 * 'Outputs_post-361'!U768 + 'Reorder aggregate volumes'!U328 * 'Outputs_post-361'!U884) * thousand / hundred) + (('Reorder aggregate volumes'!U241 * ('Outputs_post-361'!U797 + 'Outputs_post-361'!U913) + 'Reorder aggregate volumes'!U270 * 'Outputs_post-361'!U826 + 'Reorder aggregate volumes'!U299 * 'Outputs_post-361'!U855)) * days_in_year / hundred</f>
        <v>-175818.64764301377</v>
      </c>
      <c r="V62" s="262">
        <f>(('Reorder aggregate volumes'!V154 * 'Outputs_post-361'!V710 + 'Reorder aggregate volumes'!V183 * 'Outputs_post-361'!V739 + 'Reorder aggregate volumes'!V212 * 'Outputs_post-361'!V768 + 'Reorder aggregate volumes'!V328 * 'Outputs_post-361'!V884) * thousand / hundred) + (('Reorder aggregate volumes'!V241 * ('Outputs_post-361'!V797 + 'Outputs_post-361'!V913) + 'Reorder aggregate volumes'!V270 * 'Outputs_post-361'!V826 + 'Reorder aggregate volumes'!V299 * 'Outputs_post-361'!V855)) * days_in_year / hundred</f>
        <v>-1143.6736911809517</v>
      </c>
      <c r="W62" s="262">
        <f>(('Reorder aggregate volumes'!W154 * 'Outputs_post-361'!W710 + 'Reorder aggregate volumes'!W183 * 'Outputs_post-361'!W739 + 'Reorder aggregate volumes'!W212 * 'Outputs_post-361'!W768 + 'Reorder aggregate volumes'!W328 * 'Outputs_post-361'!W884) * thousand / hundred) + (('Reorder aggregate volumes'!W241 * ('Outputs_post-361'!W797 + 'Outputs_post-361'!W913) + 'Reorder aggregate volumes'!W270 * 'Outputs_post-361'!W826 + 'Reorder aggregate volumes'!W299 * 'Outputs_post-361'!W855)) * days_in_year / hundred</f>
        <v>-97.240026677380541</v>
      </c>
      <c r="X62" s="262">
        <f>(('Reorder aggregate volumes'!X154 * 'Outputs_post-361'!X710 + 'Reorder aggregate volumes'!X183 * 'Outputs_post-361'!X739 + 'Reorder aggregate volumes'!X212 * 'Outputs_post-361'!X768 + 'Reorder aggregate volumes'!X328 * 'Outputs_post-361'!X884) * thousand / hundred) + (('Reorder aggregate volumes'!X241 * ('Outputs_post-361'!X797 + 'Outputs_post-361'!X913) + 'Reorder aggregate volumes'!X270 * 'Outputs_post-361'!X826 + 'Reorder aggregate volumes'!X299 * 'Outputs_post-361'!X855)) * days_in_year / hundred</f>
        <v>-58588.638458966001</v>
      </c>
      <c r="Y62" s="262">
        <f>(('Reorder aggregate volumes'!Y154 * 'Outputs_post-361'!Y710 + 'Reorder aggregate volumes'!Y183 * 'Outputs_post-361'!Y739 + 'Reorder aggregate volumes'!Y212 * 'Outputs_post-361'!Y768 + 'Reorder aggregate volumes'!Y328 * 'Outputs_post-361'!Y884) * thousand / hundred) + (('Reorder aggregate volumes'!Y241 * ('Outputs_post-361'!Y797 + 'Outputs_post-361'!Y913) + 'Reorder aggregate volumes'!Y270 * 'Outputs_post-361'!Y826 + 'Reorder aggregate volumes'!Y299 * 'Outputs_post-361'!Y855)) * days_in_year / hundred</f>
        <v>-38716.383153250928</v>
      </c>
      <c r="Z62" s="262">
        <f>(('Reorder aggregate volumes'!Z154 * 'Outputs_post-361'!Z710 + 'Reorder aggregate volumes'!Z183 * 'Outputs_post-361'!Z739 + 'Reorder aggregate volumes'!Z212 * 'Outputs_post-361'!Z768 + 'Reorder aggregate volumes'!Z328 * 'Outputs_post-361'!Z884) * thousand / hundred) + (('Reorder aggregate volumes'!Z241 * ('Outputs_post-361'!Z797 + 'Outputs_post-361'!Z913) + 'Reorder aggregate volumes'!Z270 * 'Outputs_post-361'!Z826 + 'Reorder aggregate volumes'!Z299 * 'Outputs_post-361'!Z855)) * days_in_year / hundred</f>
        <v>-54389.702536316261</v>
      </c>
      <c r="AA62" s="262">
        <f>(('Reorder aggregate volumes'!AA154 * 'Outputs_post-361'!AA710 + 'Reorder aggregate volumes'!AA183 * 'Outputs_post-361'!AA739 + 'Reorder aggregate volumes'!AA212 * 'Outputs_post-361'!AA768 + 'Reorder aggregate volumes'!AA328 * 'Outputs_post-361'!AA884) * thousand / hundred) + (('Reorder aggregate volumes'!AA241 * ('Outputs_post-361'!AA797 + 'Outputs_post-361'!AA913) + 'Reorder aggregate volumes'!AA270 * 'Outputs_post-361'!AA826 + 'Reorder aggregate volumes'!AA299 * 'Outputs_post-361'!AA855)) * days_in_year / hundred</f>
        <v>-108487.89735993458</v>
      </c>
      <c r="AB62" s="262">
        <f>(('Reorder aggregate volumes'!AB154 * 'Outputs_post-361'!AB710 + 'Reorder aggregate volumes'!AB183 * 'Outputs_post-361'!AB739 + 'Reorder aggregate volumes'!AB212 * 'Outputs_post-361'!AB768 + 'Reorder aggregate volumes'!AB328 * 'Outputs_post-361'!AB884) * thousand / hundred) + (('Reorder aggregate volumes'!AB241 * ('Outputs_post-361'!AB797 + 'Outputs_post-361'!AB913) + 'Reorder aggregate volumes'!AB270 * 'Outputs_post-361'!AB826 + 'Reorder aggregate volumes'!AB299 * 'Outputs_post-361'!AB855)) * days_in_year / hundred</f>
        <v>-25022.722760339224</v>
      </c>
    </row>
    <row r="63" spans="1:28" x14ac:dyDescent="0.35">
      <c r="D63" s="253" t="str">
        <f t="shared" si="1"/>
        <v>_Net revenue by tariff_post-DCP 361_HV Generation Site Specific</v>
      </c>
      <c r="E63" s="66"/>
      <c r="F63" s="66" t="s">
        <v>325</v>
      </c>
      <c r="G63" s="66" t="s">
        <v>358</v>
      </c>
      <c r="H63" s="66" t="s">
        <v>327</v>
      </c>
      <c r="I63" s="68" t="s">
        <v>202</v>
      </c>
      <c r="J63" s="24"/>
      <c r="K63" s="66" t="s">
        <v>35</v>
      </c>
      <c r="L63" s="113"/>
      <c r="M63" s="247"/>
      <c r="N63" s="113"/>
      <c r="O63" s="263">
        <f>(('Reorder aggregate volumes'!O155 * 'Outputs_post-361'!O711 + 'Reorder aggregate volumes'!O184 * 'Outputs_post-361'!O740 + 'Reorder aggregate volumes'!O213 * 'Outputs_post-361'!O769 + 'Reorder aggregate volumes'!O329 * 'Outputs_post-361'!O885) * thousand / hundred) + (('Reorder aggregate volumes'!O242 * ('Outputs_post-361'!O798 + 'Outputs_post-361'!O914) + 'Reorder aggregate volumes'!O271 * 'Outputs_post-361'!O827 + 'Reorder aggregate volumes'!O300 * 'Outputs_post-361'!O856)) * days_in_year / hundred</f>
        <v>-7239070.8438166492</v>
      </c>
      <c r="P63" s="263">
        <f>(('Reorder aggregate volumes'!P155 * 'Outputs_post-361'!P711 + 'Reorder aggregate volumes'!P184 * 'Outputs_post-361'!P740 + 'Reorder aggregate volumes'!P213 * 'Outputs_post-361'!P769 + 'Reorder aggregate volumes'!P329 * 'Outputs_post-361'!P885) * thousand / hundred) + (('Reorder aggregate volumes'!P242 * ('Outputs_post-361'!P798 + 'Outputs_post-361'!P914) + 'Reorder aggregate volumes'!P271 * 'Outputs_post-361'!P827 + 'Reorder aggregate volumes'!P300 * 'Outputs_post-361'!P856)) * days_in_year / hundred</f>
        <v>-4370092.8830691753</v>
      </c>
      <c r="Q63" s="263">
        <f>(('Reorder aggregate volumes'!Q155 * 'Outputs_post-361'!Q711 + 'Reorder aggregate volumes'!Q184 * 'Outputs_post-361'!Q740 + 'Reorder aggregate volumes'!Q213 * 'Outputs_post-361'!Q769 + 'Reorder aggregate volumes'!Q329 * 'Outputs_post-361'!Q885) * thousand / hundred) + (('Reorder aggregate volumes'!Q242 * ('Outputs_post-361'!Q798 + 'Outputs_post-361'!Q914) + 'Reorder aggregate volumes'!Q271 * 'Outputs_post-361'!Q827 + 'Reorder aggregate volumes'!Q300 * 'Outputs_post-361'!Q856)) * days_in_year / hundred</f>
        <v>-3239153.7854403052</v>
      </c>
      <c r="R63" s="263">
        <f>(('Reorder aggregate volumes'!R155 * 'Outputs_post-361'!R711 + 'Reorder aggregate volumes'!R184 * 'Outputs_post-361'!R740 + 'Reorder aggregate volumes'!R213 * 'Outputs_post-361'!R769 + 'Reorder aggregate volumes'!R329 * 'Outputs_post-361'!R885) * thousand / hundred) + (('Reorder aggregate volumes'!R242 * ('Outputs_post-361'!R798 + 'Outputs_post-361'!R914) + 'Reorder aggregate volumes'!R271 * 'Outputs_post-361'!R827 + 'Reorder aggregate volumes'!R300 * 'Outputs_post-361'!R856)) * days_in_year / hundred</f>
        <v>-10239140.833855838</v>
      </c>
      <c r="S63" s="263">
        <f>(('Reorder aggregate volumes'!S155 * 'Outputs_post-361'!S711 + 'Reorder aggregate volumes'!S184 * 'Outputs_post-361'!S740 + 'Reorder aggregate volumes'!S213 * 'Outputs_post-361'!S769 + 'Reorder aggregate volumes'!S329 * 'Outputs_post-361'!S885) * thousand / hundred) + (('Reorder aggregate volumes'!S242 * ('Outputs_post-361'!S798 + 'Outputs_post-361'!S914) + 'Reorder aggregate volumes'!S271 * 'Outputs_post-361'!S827 + 'Reorder aggregate volumes'!S300 * 'Outputs_post-361'!S856)) * days_in_year / hundred</f>
        <v>-3802496.0307102357</v>
      </c>
      <c r="T63" s="263">
        <f>(('Reorder aggregate volumes'!T155 * 'Outputs_post-361'!T711 + 'Reorder aggregate volumes'!T184 * 'Outputs_post-361'!T740 + 'Reorder aggregate volumes'!T213 * 'Outputs_post-361'!T769 + 'Reorder aggregate volumes'!T329 * 'Outputs_post-361'!T885) * thousand / hundred) + (('Reorder aggregate volumes'!T242 * ('Outputs_post-361'!T798 + 'Outputs_post-361'!T914) + 'Reorder aggregate volumes'!T271 * 'Outputs_post-361'!T827 + 'Reorder aggregate volumes'!T300 * 'Outputs_post-361'!T856)) * days_in_year / hundred</f>
        <v>-5661562.9514033301</v>
      </c>
      <c r="U63" s="263">
        <f>(('Reorder aggregate volumes'!U155 * 'Outputs_post-361'!U711 + 'Reorder aggregate volumes'!U184 * 'Outputs_post-361'!U740 + 'Reorder aggregate volumes'!U213 * 'Outputs_post-361'!U769 + 'Reorder aggregate volumes'!U329 * 'Outputs_post-361'!U885) * thousand / hundred) + (('Reorder aggregate volumes'!U242 * ('Outputs_post-361'!U798 + 'Outputs_post-361'!U914) + 'Reorder aggregate volumes'!U271 * 'Outputs_post-361'!U827 + 'Reorder aggregate volumes'!U300 * 'Outputs_post-361'!U856)) * days_in_year / hundred</f>
        <v>-3270366.7848293558</v>
      </c>
      <c r="V63" s="263">
        <f>(('Reorder aggregate volumes'!V155 * 'Outputs_post-361'!V711 + 'Reorder aggregate volumes'!V184 * 'Outputs_post-361'!V740 + 'Reorder aggregate volumes'!V213 * 'Outputs_post-361'!V769 + 'Reorder aggregate volumes'!V329 * 'Outputs_post-361'!V885) * thousand / hundred) + (('Reorder aggregate volumes'!V242 * ('Outputs_post-361'!V798 + 'Outputs_post-361'!V914) + 'Reorder aggregate volumes'!V271 * 'Outputs_post-361'!V827 + 'Reorder aggregate volumes'!V300 * 'Outputs_post-361'!V856)) * days_in_year / hundred</f>
        <v>-1321744.3693214508</v>
      </c>
      <c r="W63" s="263">
        <f>(('Reorder aggregate volumes'!W155 * 'Outputs_post-361'!W711 + 'Reorder aggregate volumes'!W184 * 'Outputs_post-361'!W740 + 'Reorder aggregate volumes'!W213 * 'Outputs_post-361'!W769 + 'Reorder aggregate volumes'!W329 * 'Outputs_post-361'!W885) * thousand / hundred) + (('Reorder aggregate volumes'!W242 * ('Outputs_post-361'!W798 + 'Outputs_post-361'!W914) + 'Reorder aggregate volumes'!W271 * 'Outputs_post-361'!W827 + 'Reorder aggregate volumes'!W300 * 'Outputs_post-361'!W856)) * days_in_year / hundred</f>
        <v>-3726538.0085686422</v>
      </c>
      <c r="X63" s="263">
        <f>(('Reorder aggregate volumes'!X155 * 'Outputs_post-361'!X711 + 'Reorder aggregate volumes'!X184 * 'Outputs_post-361'!X740 + 'Reorder aggregate volumes'!X213 * 'Outputs_post-361'!X769 + 'Reorder aggregate volumes'!X329 * 'Outputs_post-361'!X885) * thousand / hundred) + (('Reorder aggregate volumes'!X242 * ('Outputs_post-361'!X798 + 'Outputs_post-361'!X914) + 'Reorder aggregate volumes'!X271 * 'Outputs_post-361'!X827 + 'Reorder aggregate volumes'!X300 * 'Outputs_post-361'!X856)) * days_in_year / hundred</f>
        <v>-7731778.8693970237</v>
      </c>
      <c r="Y63" s="263">
        <f>(('Reorder aggregate volumes'!Y155 * 'Outputs_post-361'!Y711 + 'Reorder aggregate volumes'!Y184 * 'Outputs_post-361'!Y740 + 'Reorder aggregate volumes'!Y213 * 'Outputs_post-361'!Y769 + 'Reorder aggregate volumes'!Y329 * 'Outputs_post-361'!Y885) * thousand / hundred) + (('Reorder aggregate volumes'!Y242 * ('Outputs_post-361'!Y798 + 'Outputs_post-361'!Y914) + 'Reorder aggregate volumes'!Y271 * 'Outputs_post-361'!Y827 + 'Reorder aggregate volumes'!Y300 * 'Outputs_post-361'!Y856)) * days_in_year / hundred</f>
        <v>-7911326.1413343381</v>
      </c>
      <c r="Z63" s="263">
        <f>(('Reorder aggregate volumes'!Z155 * 'Outputs_post-361'!Z711 + 'Reorder aggregate volumes'!Z184 * 'Outputs_post-361'!Z740 + 'Reorder aggregate volumes'!Z213 * 'Outputs_post-361'!Z769 + 'Reorder aggregate volumes'!Z329 * 'Outputs_post-361'!Z885) * thousand / hundred) + (('Reorder aggregate volumes'!Z242 * ('Outputs_post-361'!Z798 + 'Outputs_post-361'!Z914) + 'Reorder aggregate volumes'!Z271 * 'Outputs_post-361'!Z827 + 'Reorder aggregate volumes'!Z300 * 'Outputs_post-361'!Z856)) * days_in_year / hundred</f>
        <v>-2313593.1910963515</v>
      </c>
      <c r="AA63" s="263">
        <f>(('Reorder aggregate volumes'!AA155 * 'Outputs_post-361'!AA711 + 'Reorder aggregate volumes'!AA184 * 'Outputs_post-361'!AA740 + 'Reorder aggregate volumes'!AA213 * 'Outputs_post-361'!AA769 + 'Reorder aggregate volumes'!AA329 * 'Outputs_post-361'!AA885) * thousand / hundred) + (('Reorder aggregate volumes'!AA242 * ('Outputs_post-361'!AA798 + 'Outputs_post-361'!AA914) + 'Reorder aggregate volumes'!AA271 * 'Outputs_post-361'!AA827 + 'Reorder aggregate volumes'!AA300 * 'Outputs_post-361'!AA856)) * days_in_year / hundred</f>
        <v>-2313623.7062248564</v>
      </c>
      <c r="AB63" s="263">
        <f>(('Reorder aggregate volumes'!AB155 * 'Outputs_post-361'!AB711 + 'Reorder aggregate volumes'!AB184 * 'Outputs_post-361'!AB740 + 'Reorder aggregate volumes'!AB213 * 'Outputs_post-361'!AB769 + 'Reorder aggregate volumes'!AB329 * 'Outputs_post-361'!AB885) * thousand / hundred) + (('Reorder aggregate volumes'!AB242 * ('Outputs_post-361'!AB798 + 'Outputs_post-361'!AB914) + 'Reorder aggregate volumes'!AB271 * 'Outputs_post-361'!AB827 + 'Reorder aggregate volumes'!AB300 * 'Outputs_post-361'!AB856)) * days_in_year / hundred</f>
        <v>-4326246.6626720531</v>
      </c>
    </row>
    <row r="64" spans="1:28" x14ac:dyDescent="0.35">
      <c r="D64" s="251" t="str">
        <f t="shared" ref="D64:D92" si="2">E64&amp;"_"&amp;F64&amp;"_"&amp;H64&amp;"_"&amp;I64</f>
        <v>_Net revenue by tariff_difference_Domestic Aggregated with Residual</v>
      </c>
      <c r="E64" s="59"/>
      <c r="F64" s="59" t="s">
        <v>325</v>
      </c>
      <c r="G64" s="59" t="s">
        <v>358</v>
      </c>
      <c r="H64" s="59" t="s">
        <v>328</v>
      </c>
      <c r="I64" s="59" t="s">
        <v>238</v>
      </c>
      <c r="J64" s="29"/>
      <c r="K64" s="59" t="s">
        <v>35</v>
      </c>
      <c r="L64" s="112"/>
      <c r="M64" s="246"/>
      <c r="N64" s="112"/>
      <c r="O64" s="290">
        <f>O35 - O6</f>
        <v>-115955.00528484583</v>
      </c>
      <c r="P64" s="290">
        <f t="shared" ref="P64:AB64" si="3">P35 - P6</f>
        <v>77811.23858243227</v>
      </c>
      <c r="Q64" s="290">
        <f t="shared" si="3"/>
        <v>-139746.33798730373</v>
      </c>
      <c r="R64" s="290">
        <f t="shared" si="3"/>
        <v>5049486.7868017703</v>
      </c>
      <c r="S64" s="290">
        <f t="shared" si="3"/>
        <v>604314.30920112133</v>
      </c>
      <c r="T64" s="290">
        <f t="shared" si="3"/>
        <v>2795639.2607582211</v>
      </c>
      <c r="U64" s="290">
        <f t="shared" si="3"/>
        <v>-23160.293413817883</v>
      </c>
      <c r="V64" s="290">
        <f t="shared" si="3"/>
        <v>651366.14015319943</v>
      </c>
      <c r="W64" s="290">
        <f t="shared" si="3"/>
        <v>166307.3727568984</v>
      </c>
      <c r="X64" s="290">
        <f t="shared" si="3"/>
        <v>17708.717315196991</v>
      </c>
      <c r="Y64" s="290">
        <f t="shared" si="3"/>
        <v>-297298.86017996073</v>
      </c>
      <c r="Z64" s="290">
        <f t="shared" si="3"/>
        <v>-141117.29086583853</v>
      </c>
      <c r="AA64" s="290">
        <f t="shared" si="3"/>
        <v>308143.62050312757</v>
      </c>
      <c r="AB64" s="290">
        <f t="shared" si="3"/>
        <v>-27453.276378616691</v>
      </c>
    </row>
    <row r="65" spans="1:28" x14ac:dyDescent="0.35">
      <c r="D65" s="252" t="str">
        <f t="shared" si="2"/>
        <v>_Net revenue by tariff_difference_Domestic Aggregated (Related MPAN)</v>
      </c>
      <c r="E65" s="63"/>
      <c r="F65" s="63" t="s">
        <v>325</v>
      </c>
      <c r="G65" s="63" t="s">
        <v>358</v>
      </c>
      <c r="H65" s="63" t="s">
        <v>328</v>
      </c>
      <c r="I65" s="63" t="s">
        <v>189</v>
      </c>
      <c r="J65" s="11"/>
      <c r="K65" s="63" t="s">
        <v>35</v>
      </c>
      <c r="L65" s="82"/>
      <c r="M65" s="25"/>
      <c r="N65" s="82"/>
      <c r="O65" s="290">
        <f t="shared" ref="O65:AB65" si="4">O36 - O7</f>
        <v>-32765.907152990887</v>
      </c>
      <c r="P65" s="290">
        <f t="shared" si="4"/>
        <v>-477338.17644005123</v>
      </c>
      <c r="Q65" s="290">
        <f t="shared" si="4"/>
        <v>-167713.737559962</v>
      </c>
      <c r="R65" s="290">
        <f t="shared" si="4"/>
        <v>-5153159.244720473</v>
      </c>
      <c r="S65" s="290">
        <f t="shared" si="4"/>
        <v>-870182.28406567755</v>
      </c>
      <c r="T65" s="290">
        <f t="shared" si="4"/>
        <v>-3103366.7063785386</v>
      </c>
      <c r="U65" s="290">
        <f t="shared" si="4"/>
        <v>-152222.71063177311</v>
      </c>
      <c r="V65" s="290">
        <f t="shared" si="4"/>
        <v>51766.916818630736</v>
      </c>
      <c r="W65" s="290">
        <f t="shared" si="4"/>
        <v>-252495.73594960652</v>
      </c>
      <c r="X65" s="290">
        <f t="shared" si="4"/>
        <v>-71787.910781855782</v>
      </c>
      <c r="Y65" s="290">
        <f t="shared" si="4"/>
        <v>-141386.47089171849</v>
      </c>
      <c r="Z65" s="290">
        <f t="shared" si="4"/>
        <v>-213079.87629242463</v>
      </c>
      <c r="AA65" s="290">
        <f t="shared" si="4"/>
        <v>-557761.27338744293</v>
      </c>
      <c r="AB65" s="290">
        <f t="shared" si="4"/>
        <v>-21500.505797001326</v>
      </c>
    </row>
    <row r="66" spans="1:28" x14ac:dyDescent="0.35">
      <c r="D66" s="252" t="str">
        <f t="shared" si="2"/>
        <v>_Net revenue by tariff_difference_Non-Domestic Aggregated No Residual</v>
      </c>
      <c r="E66" s="63"/>
      <c r="F66" s="63" t="s">
        <v>325</v>
      </c>
      <c r="G66" s="63" t="s">
        <v>358</v>
      </c>
      <c r="H66" s="63" t="s">
        <v>328</v>
      </c>
      <c r="I66" s="63" t="s">
        <v>239</v>
      </c>
      <c r="J66" s="11"/>
      <c r="K66" s="63" t="s">
        <v>35</v>
      </c>
      <c r="L66" s="82"/>
      <c r="M66" s="285"/>
      <c r="N66" s="82"/>
      <c r="O66" s="290">
        <f t="shared" ref="O66:AB66" si="5">O37 - O8</f>
        <v>0</v>
      </c>
      <c r="P66" s="290">
        <f t="shared" si="5"/>
        <v>0</v>
      </c>
      <c r="Q66" s="290">
        <f t="shared" si="5"/>
        <v>0</v>
      </c>
      <c r="R66" s="290">
        <f t="shared" si="5"/>
        <v>0</v>
      </c>
      <c r="S66" s="290">
        <f t="shared" si="5"/>
        <v>0</v>
      </c>
      <c r="T66" s="290">
        <f t="shared" si="5"/>
        <v>0</v>
      </c>
      <c r="U66" s="290">
        <f t="shared" si="5"/>
        <v>0</v>
      </c>
      <c r="V66" s="290">
        <f t="shared" si="5"/>
        <v>0</v>
      </c>
      <c r="W66" s="290">
        <f t="shared" si="5"/>
        <v>0</v>
      </c>
      <c r="X66" s="290">
        <f t="shared" si="5"/>
        <v>0</v>
      </c>
      <c r="Y66" s="290">
        <f t="shared" si="5"/>
        <v>0</v>
      </c>
      <c r="Z66" s="290">
        <f t="shared" si="5"/>
        <v>0</v>
      </c>
      <c r="AA66" s="290">
        <f t="shared" si="5"/>
        <v>0</v>
      </c>
      <c r="AB66" s="290">
        <f t="shared" si="5"/>
        <v>0</v>
      </c>
    </row>
    <row r="67" spans="1:28" x14ac:dyDescent="0.35">
      <c r="D67" s="252" t="str">
        <f t="shared" si="2"/>
        <v>_Net revenue by tariff_difference_Non-Domestic Aggregated Band 1</v>
      </c>
      <c r="E67" s="63"/>
      <c r="F67" s="63" t="s">
        <v>325</v>
      </c>
      <c r="G67" s="63" t="s">
        <v>358</v>
      </c>
      <c r="H67" s="63" t="s">
        <v>328</v>
      </c>
      <c r="I67" s="84" t="s">
        <v>240</v>
      </c>
      <c r="J67" s="11"/>
      <c r="K67" s="63" t="s">
        <v>35</v>
      </c>
      <c r="L67" s="82"/>
      <c r="M67" s="25"/>
      <c r="N67" s="82"/>
      <c r="O67" s="290">
        <f t="shared" ref="O67:AB67" si="6">O38 - O9</f>
        <v>2420.597041729372</v>
      </c>
      <c r="P67" s="290">
        <f t="shared" si="6"/>
        <v>2823.6627293652855</v>
      </c>
      <c r="Q67" s="290">
        <f t="shared" si="6"/>
        <v>6263.3656468749978</v>
      </c>
      <c r="R67" s="290">
        <f t="shared" si="6"/>
        <v>22011.111457991414</v>
      </c>
      <c r="S67" s="290">
        <f t="shared" si="6"/>
        <v>6887.7641374636441</v>
      </c>
      <c r="T67" s="290">
        <f t="shared" si="6"/>
        <v>39950.919799004681</v>
      </c>
      <c r="U67" s="290">
        <f t="shared" si="6"/>
        <v>1785.4724085149355</v>
      </c>
      <c r="V67" s="290">
        <f t="shared" si="6"/>
        <v>57864.310423016082</v>
      </c>
      <c r="W67" s="290">
        <f t="shared" si="6"/>
        <v>492.22887137718499</v>
      </c>
      <c r="X67" s="290">
        <f t="shared" si="6"/>
        <v>-459.6553794676438</v>
      </c>
      <c r="Y67" s="290">
        <f t="shared" si="6"/>
        <v>-4151.5093754846603</v>
      </c>
      <c r="Z67" s="290">
        <f t="shared" si="6"/>
        <v>3155.118351704441</v>
      </c>
      <c r="AA67" s="290">
        <f t="shared" si="6"/>
        <v>10554.952291564085</v>
      </c>
      <c r="AB67" s="290">
        <f t="shared" si="6"/>
        <v>1423.0663793031126</v>
      </c>
    </row>
    <row r="68" spans="1:28" x14ac:dyDescent="0.35">
      <c r="D68" s="252" t="str">
        <f t="shared" si="2"/>
        <v>_Net revenue by tariff_difference_Non-Domestic Aggregated Band 2</v>
      </c>
      <c r="E68" s="63"/>
      <c r="F68" s="63" t="s">
        <v>325</v>
      </c>
      <c r="G68" s="63" t="s">
        <v>358</v>
      </c>
      <c r="H68" s="63" t="s">
        <v>328</v>
      </c>
      <c r="I68" s="84" t="s">
        <v>241</v>
      </c>
      <c r="J68" s="11"/>
      <c r="K68" s="63" t="s">
        <v>35</v>
      </c>
      <c r="L68" s="82"/>
      <c r="M68" s="25"/>
      <c r="N68" s="82"/>
      <c r="O68" s="290">
        <f t="shared" ref="O68:AB68" si="7">O39 - O10</f>
        <v>8921.5560427568853</v>
      </c>
      <c r="P68" s="290">
        <f t="shared" si="7"/>
        <v>10407.128841182217</v>
      </c>
      <c r="Q68" s="290">
        <f t="shared" si="7"/>
        <v>23084.787212219089</v>
      </c>
      <c r="R68" s="290">
        <f t="shared" si="7"/>
        <v>81126.003647208214</v>
      </c>
      <c r="S68" s="290">
        <f t="shared" si="7"/>
        <v>25386.122804539278</v>
      </c>
      <c r="T68" s="290">
        <f t="shared" si="7"/>
        <v>147246.47010710463</v>
      </c>
      <c r="U68" s="290">
        <f t="shared" si="7"/>
        <v>6580.6872770488262</v>
      </c>
      <c r="V68" s="290">
        <f t="shared" si="7"/>
        <v>213269.56920734607</v>
      </c>
      <c r="W68" s="290">
        <f t="shared" si="7"/>
        <v>1814.2001275513321</v>
      </c>
      <c r="X68" s="290">
        <f t="shared" si="7"/>
        <v>-1694.1445261612535</v>
      </c>
      <c r="Y68" s="290">
        <f t="shared" si="7"/>
        <v>-15301.152119452134</v>
      </c>
      <c r="Z68" s="290">
        <f t="shared" si="7"/>
        <v>11628.769560147077</v>
      </c>
      <c r="AA68" s="290">
        <f t="shared" si="7"/>
        <v>38902.219896335155</v>
      </c>
      <c r="AB68" s="290">
        <f t="shared" si="7"/>
        <v>5244.9731354042888</v>
      </c>
    </row>
    <row r="69" spans="1:28" x14ac:dyDescent="0.35">
      <c r="D69" s="252" t="str">
        <f t="shared" si="2"/>
        <v>_Net revenue by tariff_difference_Non-Domestic Aggregated Band 3</v>
      </c>
      <c r="E69" s="63"/>
      <c r="F69" s="63" t="s">
        <v>325</v>
      </c>
      <c r="G69" s="63" t="s">
        <v>358</v>
      </c>
      <c r="H69" s="63" t="s">
        <v>328</v>
      </c>
      <c r="I69" s="84" t="s">
        <v>242</v>
      </c>
      <c r="J69" s="11"/>
      <c r="K69" s="63" t="s">
        <v>35</v>
      </c>
      <c r="L69" s="82"/>
      <c r="M69" s="25"/>
      <c r="N69" s="82"/>
      <c r="O69" s="290">
        <f t="shared" ref="O69:AB69" si="8">O40 - O11</f>
        <v>10381.092716880143</v>
      </c>
      <c r="P69" s="290">
        <f t="shared" si="8"/>
        <v>12109.700247256085</v>
      </c>
      <c r="Q69" s="290">
        <f t="shared" si="8"/>
        <v>26861.381047327071</v>
      </c>
      <c r="R69" s="290">
        <f t="shared" si="8"/>
        <v>94397.946005811915</v>
      </c>
      <c r="S69" s="290">
        <f t="shared" si="8"/>
        <v>29539.207431204617</v>
      </c>
      <c r="T69" s="290">
        <f t="shared" si="8"/>
        <v>171335.49922121689</v>
      </c>
      <c r="U69" s="290">
        <f t="shared" si="8"/>
        <v>7657.2656649146229</v>
      </c>
      <c r="V69" s="290">
        <f t="shared" si="8"/>
        <v>248159.75610318966</v>
      </c>
      <c r="W69" s="290">
        <f t="shared" si="8"/>
        <v>2110.9971893727779</v>
      </c>
      <c r="X69" s="290">
        <f t="shared" si="8"/>
        <v>-1971.3008938804269</v>
      </c>
      <c r="Y69" s="290">
        <f t="shared" si="8"/>
        <v>-17804.369334893301</v>
      </c>
      <c r="Z69" s="290">
        <f t="shared" si="8"/>
        <v>13531.197294348851</v>
      </c>
      <c r="AA69" s="290">
        <f t="shared" si="8"/>
        <v>45266.492717305198</v>
      </c>
      <c r="AB69" s="290">
        <f t="shared" si="8"/>
        <v>6103.0331654315814</v>
      </c>
    </row>
    <row r="70" spans="1:28" x14ac:dyDescent="0.35">
      <c r="D70" s="252" t="str">
        <f t="shared" si="2"/>
        <v>_Net revenue by tariff_difference_Non-Domestic Aggregated Band 4</v>
      </c>
      <c r="E70" s="63"/>
      <c r="F70" s="63" t="s">
        <v>325</v>
      </c>
      <c r="G70" s="63" t="s">
        <v>358</v>
      </c>
      <c r="H70" s="63" t="s">
        <v>328</v>
      </c>
      <c r="I70" s="84" t="s">
        <v>243</v>
      </c>
      <c r="J70" s="11"/>
      <c r="K70" s="63" t="s">
        <v>35</v>
      </c>
      <c r="L70" s="82"/>
      <c r="M70" s="25"/>
      <c r="N70" s="82"/>
      <c r="O70" s="290">
        <f t="shared" ref="O70:AB70" si="9">O41 - O12</f>
        <v>29480.714385759085</v>
      </c>
      <c r="P70" s="290">
        <f t="shared" si="9"/>
        <v>34389.695191327482</v>
      </c>
      <c r="Q70" s="290">
        <f t="shared" si="9"/>
        <v>76282.210771054029</v>
      </c>
      <c r="R70" s="290">
        <f t="shared" si="9"/>
        <v>268075.71810558811</v>
      </c>
      <c r="S70" s="290">
        <f t="shared" si="9"/>
        <v>83886.827833123505</v>
      </c>
      <c r="T70" s="290">
        <f t="shared" si="9"/>
        <v>486566.59317437559</v>
      </c>
      <c r="U70" s="290">
        <f t="shared" si="9"/>
        <v>21745.462467171252</v>
      </c>
      <c r="V70" s="290">
        <f t="shared" si="9"/>
        <v>704735.72399736568</v>
      </c>
      <c r="W70" s="290">
        <f t="shared" si="9"/>
        <v>5994.9089085683227</v>
      </c>
      <c r="X70" s="290">
        <f t="shared" si="9"/>
        <v>-5598.1928112953901</v>
      </c>
      <c r="Y70" s="290">
        <f t="shared" si="9"/>
        <v>-50561.683774076402</v>
      </c>
      <c r="Z70" s="290">
        <f t="shared" si="9"/>
        <v>38426.529230698943</v>
      </c>
      <c r="AA70" s="290">
        <f t="shared" si="9"/>
        <v>128549.91082714871</v>
      </c>
      <c r="AB70" s="290">
        <f t="shared" si="9"/>
        <v>17331.680059487</v>
      </c>
    </row>
    <row r="71" spans="1:28" x14ac:dyDescent="0.35">
      <c r="D71" s="252" t="str">
        <f t="shared" si="2"/>
        <v>_Net revenue by tariff_difference_Non-Domestic Aggregated (Related MPAN)</v>
      </c>
      <c r="E71" s="63"/>
      <c r="F71" s="63" t="s">
        <v>325</v>
      </c>
      <c r="G71" s="63" t="s">
        <v>358</v>
      </c>
      <c r="H71" s="63" t="s">
        <v>328</v>
      </c>
      <c r="I71" s="84" t="s">
        <v>191</v>
      </c>
      <c r="J71" s="11"/>
      <c r="K71" s="63" t="s">
        <v>35</v>
      </c>
      <c r="L71" s="82"/>
      <c r="M71" s="25"/>
      <c r="N71" s="82"/>
      <c r="O71" s="290">
        <f t="shared" ref="O71:AB71" si="10">O42 - O13</f>
        <v>-75707.019226610879</v>
      </c>
      <c r="P71" s="290">
        <f t="shared" si="10"/>
        <v>-80904.522845618907</v>
      </c>
      <c r="Q71" s="290">
        <f t="shared" si="10"/>
        <v>-145342.15876393535</v>
      </c>
      <c r="R71" s="290">
        <f t="shared" si="10"/>
        <v>-468100.85451239836</v>
      </c>
      <c r="S71" s="290">
        <f t="shared" si="10"/>
        <v>-169201.62732749214</v>
      </c>
      <c r="T71" s="290">
        <f t="shared" si="10"/>
        <v>-941231.68234129122</v>
      </c>
      <c r="U71" s="290">
        <f t="shared" si="10"/>
        <v>-65446.757199377636</v>
      </c>
      <c r="V71" s="290">
        <f t="shared" si="10"/>
        <v>14011.592705346982</v>
      </c>
      <c r="W71" s="290">
        <f t="shared" si="10"/>
        <v>-43420.557859506058</v>
      </c>
      <c r="X71" s="290">
        <f t="shared" si="10"/>
        <v>-19452.553097571719</v>
      </c>
      <c r="Y71" s="290">
        <f t="shared" si="10"/>
        <v>-19980.375882249704</v>
      </c>
      <c r="Z71" s="290">
        <f t="shared" si="10"/>
        <v>-57295.785607078375</v>
      </c>
      <c r="AA71" s="290">
        <f t="shared" si="10"/>
        <v>-240185.31081638933</v>
      </c>
      <c r="AB71" s="290">
        <f t="shared" si="10"/>
        <v>-15276.277675811842</v>
      </c>
    </row>
    <row r="72" spans="1:28" x14ac:dyDescent="0.35">
      <c r="D72" s="252" t="str">
        <f t="shared" si="2"/>
        <v>_Net revenue by tariff_difference_LV Site Specific No Residual</v>
      </c>
      <c r="E72" s="63"/>
      <c r="F72" s="63" t="s">
        <v>325</v>
      </c>
      <c r="G72" s="63" t="s">
        <v>358</v>
      </c>
      <c r="H72" s="63" t="s">
        <v>328</v>
      </c>
      <c r="I72" s="64" t="s">
        <v>244</v>
      </c>
      <c r="J72" s="11"/>
      <c r="K72" s="63" t="s">
        <v>35</v>
      </c>
      <c r="L72" s="82"/>
      <c r="M72" s="25"/>
      <c r="N72" s="82"/>
      <c r="O72" s="290">
        <f t="shared" ref="O72:AB72" si="11">O43 - O14</f>
        <v>0</v>
      </c>
      <c r="P72" s="290">
        <f t="shared" si="11"/>
        <v>0</v>
      </c>
      <c r="Q72" s="290">
        <f t="shared" si="11"/>
        <v>0</v>
      </c>
      <c r="R72" s="290">
        <f t="shared" si="11"/>
        <v>0</v>
      </c>
      <c r="S72" s="290">
        <f t="shared" si="11"/>
        <v>0</v>
      </c>
      <c r="T72" s="290">
        <f t="shared" si="11"/>
        <v>0</v>
      </c>
      <c r="U72" s="290">
        <f t="shared" si="11"/>
        <v>0</v>
      </c>
      <c r="V72" s="290">
        <f t="shared" si="11"/>
        <v>0</v>
      </c>
      <c r="W72" s="290">
        <f t="shared" si="11"/>
        <v>0</v>
      </c>
      <c r="X72" s="290">
        <f t="shared" si="11"/>
        <v>0</v>
      </c>
      <c r="Y72" s="290">
        <f t="shared" si="11"/>
        <v>0</v>
      </c>
      <c r="Z72" s="290">
        <f t="shared" si="11"/>
        <v>0</v>
      </c>
      <c r="AA72" s="290">
        <f t="shared" si="11"/>
        <v>0</v>
      </c>
      <c r="AB72" s="290">
        <f t="shared" si="11"/>
        <v>0</v>
      </c>
    </row>
    <row r="73" spans="1:28" x14ac:dyDescent="0.35">
      <c r="D73" s="252" t="str">
        <f t="shared" si="2"/>
        <v>_Net revenue by tariff_difference_LV Site Specific Band 1</v>
      </c>
      <c r="E73" s="63"/>
      <c r="F73" s="63" t="s">
        <v>325</v>
      </c>
      <c r="G73" s="63" t="s">
        <v>358</v>
      </c>
      <c r="H73" s="63" t="s">
        <v>328</v>
      </c>
      <c r="I73" s="64" t="s">
        <v>245</v>
      </c>
      <c r="J73" s="11"/>
      <c r="K73" s="63" t="s">
        <v>35</v>
      </c>
      <c r="L73" s="82"/>
      <c r="M73" s="25"/>
      <c r="N73" s="82"/>
      <c r="O73" s="290">
        <f t="shared" ref="O73:AB73" si="12">O44 - O15</f>
        <v>507298.29454729147</v>
      </c>
      <c r="P73" s="290">
        <f t="shared" si="12"/>
        <v>906428.55873176642</v>
      </c>
      <c r="Q73" s="290">
        <f t="shared" si="12"/>
        <v>529526.23797596805</v>
      </c>
      <c r="R73" s="290">
        <f t="shared" si="12"/>
        <v>257564.6376147531</v>
      </c>
      <c r="S73" s="290">
        <f t="shared" si="12"/>
        <v>218243.64307119325</v>
      </c>
      <c r="T73" s="290">
        <f t="shared" si="12"/>
        <v>327758.12104354985</v>
      </c>
      <c r="U73" s="290">
        <f t="shared" si="12"/>
        <v>1068644.996480342</v>
      </c>
      <c r="V73" s="290">
        <f t="shared" si="12"/>
        <v>26743.566340507939</v>
      </c>
      <c r="W73" s="290">
        <f t="shared" si="12"/>
        <v>73216.603222198784</v>
      </c>
      <c r="X73" s="290">
        <f t="shared" si="12"/>
        <v>167289.02019182965</v>
      </c>
      <c r="Y73" s="290">
        <f t="shared" si="12"/>
        <v>243827.76022032462</v>
      </c>
      <c r="Z73" s="290">
        <f t="shared" si="12"/>
        <v>227670.95723291487</v>
      </c>
      <c r="AA73" s="290">
        <f t="shared" si="12"/>
        <v>952975.19468636531</v>
      </c>
      <c r="AB73" s="290">
        <f t="shared" si="12"/>
        <v>120791.7226571776</v>
      </c>
    </row>
    <row r="74" spans="1:28" x14ac:dyDescent="0.35">
      <c r="D74" s="252" t="str">
        <f t="shared" si="2"/>
        <v>_Net revenue by tariff_difference_LV Site Specific Band 2</v>
      </c>
      <c r="E74" s="63"/>
      <c r="F74" s="63" t="s">
        <v>325</v>
      </c>
      <c r="G74" s="63" t="s">
        <v>358</v>
      </c>
      <c r="H74" s="63" t="s">
        <v>328</v>
      </c>
      <c r="I74" s="64" t="s">
        <v>246</v>
      </c>
      <c r="J74" s="11"/>
      <c r="K74" s="63" t="s">
        <v>35</v>
      </c>
      <c r="L74" s="82"/>
      <c r="M74" s="25"/>
      <c r="N74" s="82"/>
      <c r="O74" s="290">
        <f t="shared" ref="O74:AB74" si="13">O45 - O16</f>
        <v>1032844.3176912963</v>
      </c>
      <c r="P74" s="290">
        <f t="shared" si="13"/>
        <v>984210.90766812116</v>
      </c>
      <c r="Q74" s="290">
        <f t="shared" si="13"/>
        <v>613453.93088010699</v>
      </c>
      <c r="R74" s="290">
        <f t="shared" si="13"/>
        <v>259189.94513897225</v>
      </c>
      <c r="S74" s="290">
        <f t="shared" si="13"/>
        <v>203784.86386679113</v>
      </c>
      <c r="T74" s="290">
        <f t="shared" si="13"/>
        <v>473700.60979394615</v>
      </c>
      <c r="U74" s="290">
        <f t="shared" si="13"/>
        <v>1478832.3694821037</v>
      </c>
      <c r="V74" s="290">
        <f t="shared" si="13"/>
        <v>59473.50875627622</v>
      </c>
      <c r="W74" s="290">
        <f t="shared" si="13"/>
        <v>76158.604457378387</v>
      </c>
      <c r="X74" s="290">
        <f t="shared" si="13"/>
        <v>378540.1456919983</v>
      </c>
      <c r="Y74" s="290">
        <f t="shared" si="13"/>
        <v>443606.40823256224</v>
      </c>
      <c r="Z74" s="290">
        <f t="shared" si="13"/>
        <v>328873.75731125847</v>
      </c>
      <c r="AA74" s="290">
        <f t="shared" si="13"/>
        <v>1293741.1898803636</v>
      </c>
      <c r="AB74" s="290">
        <f t="shared" si="13"/>
        <v>188134.48023363017</v>
      </c>
    </row>
    <row r="75" spans="1:28" x14ac:dyDescent="0.35">
      <c r="D75" s="252" t="str">
        <f t="shared" si="2"/>
        <v>_Net revenue by tariff_difference_LV Site Specific Band 3</v>
      </c>
      <c r="E75" s="63"/>
      <c r="F75" s="63" t="s">
        <v>325</v>
      </c>
      <c r="G75" s="63" t="s">
        <v>358</v>
      </c>
      <c r="H75" s="63" t="s">
        <v>328</v>
      </c>
      <c r="I75" s="64" t="s">
        <v>247</v>
      </c>
      <c r="J75" s="11"/>
      <c r="K75" s="63" t="s">
        <v>35</v>
      </c>
      <c r="L75" s="82"/>
      <c r="M75" s="25"/>
      <c r="N75" s="82"/>
      <c r="O75" s="290">
        <f t="shared" ref="O75:AB75" si="14">O46 - O17</f>
        <v>588848.61930891313</v>
      </c>
      <c r="P75" s="290">
        <f t="shared" si="14"/>
        <v>623521.66497050785</v>
      </c>
      <c r="Q75" s="290">
        <f t="shared" si="14"/>
        <v>401819.37329955399</v>
      </c>
      <c r="R75" s="290">
        <f t="shared" si="14"/>
        <v>191665.04737520032</v>
      </c>
      <c r="S75" s="290">
        <f t="shared" si="14"/>
        <v>160830.665874511</v>
      </c>
      <c r="T75" s="290">
        <f t="shared" si="14"/>
        <v>267699.46546819992</v>
      </c>
      <c r="U75" s="290">
        <f t="shared" si="14"/>
        <v>730640.43672425207</v>
      </c>
      <c r="V75" s="290">
        <f t="shared" si="14"/>
        <v>29926.317530995235</v>
      </c>
      <c r="W75" s="290">
        <f t="shared" si="14"/>
        <v>45974.070091458037</v>
      </c>
      <c r="X75" s="290">
        <f t="shared" si="14"/>
        <v>193422.55233983696</v>
      </c>
      <c r="Y75" s="290">
        <f t="shared" si="14"/>
        <v>267517.12263743766</v>
      </c>
      <c r="Z75" s="290">
        <f t="shared" si="14"/>
        <v>170256.94076799974</v>
      </c>
      <c r="AA75" s="290">
        <f t="shared" si="14"/>
        <v>763230.0080769239</v>
      </c>
      <c r="AB75" s="290">
        <f t="shared" si="14"/>
        <v>110126.69384624716</v>
      </c>
    </row>
    <row r="76" spans="1:28" s="82" customFormat="1" x14ac:dyDescent="0.35">
      <c r="A76" s="49"/>
      <c r="D76" s="252" t="str">
        <f t="shared" si="2"/>
        <v>_Net revenue by tariff_difference_LV Site Specific Band 4</v>
      </c>
      <c r="E76" s="63"/>
      <c r="F76" s="63" t="s">
        <v>325</v>
      </c>
      <c r="G76" s="63" t="s">
        <v>358</v>
      </c>
      <c r="H76" s="63" t="s">
        <v>328</v>
      </c>
      <c r="I76" s="64" t="s">
        <v>248</v>
      </c>
      <c r="J76" s="11"/>
      <c r="K76" s="63" t="s">
        <v>35</v>
      </c>
      <c r="M76" s="25"/>
      <c r="O76" s="291">
        <f t="shared" ref="O76:AB76" si="15">O47 - O18</f>
        <v>1440994.5748794377</v>
      </c>
      <c r="P76" s="291">
        <f t="shared" si="15"/>
        <v>2251525.0120447874</v>
      </c>
      <c r="Q76" s="291">
        <f t="shared" si="15"/>
        <v>1019278.6520684063</v>
      </c>
      <c r="R76" s="291">
        <f t="shared" si="15"/>
        <v>627116.91593749076</v>
      </c>
      <c r="S76" s="291">
        <f t="shared" si="15"/>
        <v>647477.14429953694</v>
      </c>
      <c r="T76" s="291">
        <f t="shared" si="15"/>
        <v>928024.31084745377</v>
      </c>
      <c r="U76" s="291">
        <f t="shared" si="15"/>
        <v>2526783.4997306429</v>
      </c>
      <c r="V76" s="291">
        <f t="shared" si="15"/>
        <v>133245.97366576642</v>
      </c>
      <c r="W76" s="291">
        <f t="shared" si="15"/>
        <v>123534.22480269149</v>
      </c>
      <c r="X76" s="291">
        <f t="shared" si="15"/>
        <v>338926.4263150543</v>
      </c>
      <c r="Y76" s="291">
        <f t="shared" si="15"/>
        <v>600085.40763105452</v>
      </c>
      <c r="Z76" s="291">
        <f t="shared" si="15"/>
        <v>221756.69619506225</v>
      </c>
      <c r="AA76" s="291">
        <f t="shared" si="15"/>
        <v>1735941.2888442129</v>
      </c>
      <c r="AB76" s="291">
        <f t="shared" si="15"/>
        <v>300626.03930538893</v>
      </c>
    </row>
    <row r="77" spans="1:28" s="82" customFormat="1" x14ac:dyDescent="0.35">
      <c r="A77" s="49"/>
      <c r="D77" s="252" t="str">
        <f t="shared" si="2"/>
        <v>_Net revenue by tariff_difference_LV Sub Site Specific No Residual</v>
      </c>
      <c r="E77" s="63"/>
      <c r="F77" s="63" t="s">
        <v>325</v>
      </c>
      <c r="G77" s="63" t="s">
        <v>358</v>
      </c>
      <c r="H77" s="63" t="s">
        <v>328</v>
      </c>
      <c r="I77" s="63" t="s">
        <v>249</v>
      </c>
      <c r="J77" s="11"/>
      <c r="K77" s="63" t="s">
        <v>35</v>
      </c>
      <c r="M77" s="25"/>
      <c r="O77" s="291">
        <f t="shared" ref="O77:AB77" si="16">O48 - O19</f>
        <v>0</v>
      </c>
      <c r="P77" s="291">
        <f t="shared" si="16"/>
        <v>0</v>
      </c>
      <c r="Q77" s="291">
        <f t="shared" si="16"/>
        <v>0</v>
      </c>
      <c r="R77" s="291">
        <f t="shared" si="16"/>
        <v>0</v>
      </c>
      <c r="S77" s="291">
        <f t="shared" si="16"/>
        <v>0</v>
      </c>
      <c r="T77" s="291">
        <f t="shared" si="16"/>
        <v>0</v>
      </c>
      <c r="U77" s="291">
        <f t="shared" si="16"/>
        <v>0</v>
      </c>
      <c r="V77" s="291">
        <f t="shared" si="16"/>
        <v>0</v>
      </c>
      <c r="W77" s="291">
        <f t="shared" si="16"/>
        <v>0</v>
      </c>
      <c r="X77" s="291">
        <f t="shared" si="16"/>
        <v>0</v>
      </c>
      <c r="Y77" s="291">
        <f t="shared" si="16"/>
        <v>0</v>
      </c>
      <c r="Z77" s="291">
        <f t="shared" si="16"/>
        <v>0</v>
      </c>
      <c r="AA77" s="291">
        <f t="shared" si="16"/>
        <v>0</v>
      </c>
      <c r="AB77" s="291">
        <f t="shared" si="16"/>
        <v>0</v>
      </c>
    </row>
    <row r="78" spans="1:28" s="82" customFormat="1" x14ac:dyDescent="0.35">
      <c r="A78" s="49"/>
      <c r="D78" s="252" t="str">
        <f t="shared" si="2"/>
        <v>_Net revenue by tariff_difference_LV Sub Site Specific Band 1</v>
      </c>
      <c r="E78" s="63"/>
      <c r="F78" s="63" t="s">
        <v>325</v>
      </c>
      <c r="G78" s="63" t="s">
        <v>358</v>
      </c>
      <c r="H78" s="63" t="s">
        <v>328</v>
      </c>
      <c r="I78" s="63" t="s">
        <v>250</v>
      </c>
      <c r="J78" s="11"/>
      <c r="K78" s="63" t="s">
        <v>35</v>
      </c>
      <c r="M78" s="25"/>
      <c r="O78" s="291">
        <f t="shared" ref="O78:AB78" si="17">O49 - O20</f>
        <v>-497371.79627942527</v>
      </c>
      <c r="P78" s="291">
        <f t="shared" si="17"/>
        <v>-917135.60306240781</v>
      </c>
      <c r="Q78" s="291">
        <f t="shared" si="17"/>
        <v>-500508.9815328836</v>
      </c>
      <c r="R78" s="291">
        <f t="shared" si="17"/>
        <v>-253233.62213702616</v>
      </c>
      <c r="S78" s="291">
        <f t="shared" si="17"/>
        <v>-197249.17837835685</v>
      </c>
      <c r="T78" s="291">
        <f t="shared" si="17"/>
        <v>-305999.10225640459</v>
      </c>
      <c r="U78" s="291">
        <f t="shared" si="17"/>
        <v>-1046333.9332454354</v>
      </c>
      <c r="V78" s="291">
        <f t="shared" si="17"/>
        <v>94684.60590516869</v>
      </c>
      <c r="W78" s="291">
        <f t="shared" si="17"/>
        <v>-58591.257945010322</v>
      </c>
      <c r="X78" s="291">
        <f t="shared" si="17"/>
        <v>-163077.4386621546</v>
      </c>
      <c r="Y78" s="291">
        <f t="shared" si="17"/>
        <v>-186957.16331395227</v>
      </c>
      <c r="Z78" s="291">
        <f t="shared" si="17"/>
        <v>-132569.78931716562</v>
      </c>
      <c r="AA78" s="291">
        <f t="shared" si="17"/>
        <v>-932483.48568732617</v>
      </c>
      <c r="AB78" s="291">
        <f t="shared" si="17"/>
        <v>-87320.77718986565</v>
      </c>
    </row>
    <row r="79" spans="1:28" s="82" customFormat="1" x14ac:dyDescent="0.35">
      <c r="A79" s="49"/>
      <c r="D79" s="252" t="str">
        <f t="shared" si="2"/>
        <v>_Net revenue by tariff_difference_LV Sub Site Specific Band 2</v>
      </c>
      <c r="E79" s="63"/>
      <c r="F79" s="63" t="s">
        <v>325</v>
      </c>
      <c r="G79" s="63" t="s">
        <v>358</v>
      </c>
      <c r="H79" s="63" t="s">
        <v>328</v>
      </c>
      <c r="I79" s="63" t="s">
        <v>251</v>
      </c>
      <c r="J79" s="11"/>
      <c r="K79" s="63" t="s">
        <v>35</v>
      </c>
      <c r="M79" s="25"/>
      <c r="O79" s="291">
        <f t="shared" ref="O79:AB79" si="18">O50 - O21</f>
        <v>-1012634.260924424</v>
      </c>
      <c r="P79" s="291">
        <f t="shared" si="18"/>
        <v>-995836.74372281134</v>
      </c>
      <c r="Q79" s="291">
        <f t="shared" si="18"/>
        <v>-579837.56071418873</v>
      </c>
      <c r="R79" s="291">
        <f t="shared" si="18"/>
        <v>-254831.59969813842</v>
      </c>
      <c r="S79" s="291">
        <f t="shared" si="18"/>
        <v>-184181.29572075058</v>
      </c>
      <c r="T79" s="291">
        <f t="shared" si="18"/>
        <v>-442252.84448710503</v>
      </c>
      <c r="U79" s="291">
        <f t="shared" si="18"/>
        <v>-1447957.4553450346</v>
      </c>
      <c r="V79" s="291">
        <f t="shared" si="18"/>
        <v>210563.75453769555</v>
      </c>
      <c r="W79" s="291">
        <f t="shared" si="18"/>
        <v>-60945.581222226552</v>
      </c>
      <c r="X79" s="291">
        <f t="shared" si="18"/>
        <v>-369010.21549091302</v>
      </c>
      <c r="Y79" s="291">
        <f t="shared" si="18"/>
        <v>-340139.26730947103</v>
      </c>
      <c r="Z79" s="291">
        <f t="shared" si="18"/>
        <v>-191498.84222648363</v>
      </c>
      <c r="AA79" s="291">
        <f t="shared" si="18"/>
        <v>-1265922.0313850343</v>
      </c>
      <c r="AB79" s="291">
        <f t="shared" si="18"/>
        <v>-136003.10243804561</v>
      </c>
    </row>
    <row r="80" spans="1:28" s="82" customFormat="1" x14ac:dyDescent="0.35">
      <c r="A80" s="49"/>
      <c r="D80" s="252" t="str">
        <f t="shared" si="2"/>
        <v>_Net revenue by tariff_difference_LV Sub Site Specific Band 3</v>
      </c>
      <c r="E80" s="63"/>
      <c r="F80" s="63" t="s">
        <v>325</v>
      </c>
      <c r="G80" s="63" t="s">
        <v>358</v>
      </c>
      <c r="H80" s="63" t="s">
        <v>328</v>
      </c>
      <c r="I80" s="84" t="s">
        <v>252</v>
      </c>
      <c r="J80" s="11"/>
      <c r="K80" s="63" t="s">
        <v>35</v>
      </c>
      <c r="M80" s="25"/>
      <c r="O80" s="291">
        <f t="shared" ref="O80:AB80" si="19">O51 - O22</f>
        <v>-577326.39488507435</v>
      </c>
      <c r="P80" s="291">
        <f t="shared" si="19"/>
        <v>-630886.91625660541</v>
      </c>
      <c r="Q80" s="291">
        <f t="shared" si="19"/>
        <v>-379800.26458947465</v>
      </c>
      <c r="R80" s="291">
        <f t="shared" si="19"/>
        <v>-188442.15041850298</v>
      </c>
      <c r="S80" s="291">
        <f t="shared" si="19"/>
        <v>-145359.17864714912</v>
      </c>
      <c r="T80" s="291">
        <f t="shared" si="19"/>
        <v>-249927.58637673699</v>
      </c>
      <c r="U80" s="291">
        <f t="shared" si="19"/>
        <v>-715386.19884410966</v>
      </c>
      <c r="V80" s="291">
        <f t="shared" si="19"/>
        <v>105953.01858911756</v>
      </c>
      <c r="W80" s="291">
        <f t="shared" si="19"/>
        <v>-36790.543141365953</v>
      </c>
      <c r="X80" s="291">
        <f t="shared" si="19"/>
        <v>-188553.04657118954</v>
      </c>
      <c r="Y80" s="291">
        <f t="shared" si="19"/>
        <v>-205121.19842716935</v>
      </c>
      <c r="Z80" s="291">
        <f t="shared" si="19"/>
        <v>-99138.366358728148</v>
      </c>
      <c r="AA80" s="291">
        <f t="shared" si="19"/>
        <v>-746818.36660708115</v>
      </c>
      <c r="AB80" s="291">
        <f t="shared" si="19"/>
        <v>-79610.988935865025</v>
      </c>
    </row>
    <row r="81" spans="1:28" s="82" customFormat="1" x14ac:dyDescent="0.35">
      <c r="A81" s="49"/>
      <c r="D81" s="252" t="str">
        <f t="shared" si="2"/>
        <v>_Net revenue by tariff_difference_LV Sub Site Specific Band 4</v>
      </c>
      <c r="E81" s="63"/>
      <c r="F81" s="63" t="s">
        <v>325</v>
      </c>
      <c r="G81" s="63" t="s">
        <v>358</v>
      </c>
      <c r="H81" s="63" t="s">
        <v>328</v>
      </c>
      <c r="I81" s="84" t="s">
        <v>253</v>
      </c>
      <c r="J81" s="11"/>
      <c r="K81" s="63" t="s">
        <v>35</v>
      </c>
      <c r="M81" s="25"/>
      <c r="O81" s="291">
        <f t="shared" ref="O81:AB81" si="20">O52 - O23</f>
        <v>-1412798.0871220566</v>
      </c>
      <c r="P81" s="291">
        <f t="shared" si="20"/>
        <v>-2278120.7959963018</v>
      </c>
      <c r="Q81" s="291">
        <f t="shared" si="20"/>
        <v>-963423.6860386217</v>
      </c>
      <c r="R81" s="291">
        <f t="shared" si="20"/>
        <v>-616571.78406526078</v>
      </c>
      <c r="S81" s="291">
        <f t="shared" si="20"/>
        <v>-585191.54525928805</v>
      </c>
      <c r="T81" s="291">
        <f t="shared" si="20"/>
        <v>-866415.16337502445</v>
      </c>
      <c r="U81" s="291">
        <f t="shared" si="20"/>
        <v>-2474029.5668258034</v>
      </c>
      <c r="V81" s="291">
        <f t="shared" si="20"/>
        <v>471752.4336267896</v>
      </c>
      <c r="W81" s="291">
        <f t="shared" si="20"/>
        <v>-98857.70866048988</v>
      </c>
      <c r="X81" s="291">
        <f t="shared" si="20"/>
        <v>-330393.79054883309</v>
      </c>
      <c r="Y81" s="291">
        <f t="shared" si="20"/>
        <v>-460120.97004632233</v>
      </c>
      <c r="Z81" s="291">
        <f t="shared" si="20"/>
        <v>-129125.99328238424</v>
      </c>
      <c r="AA81" s="291">
        <f t="shared" si="20"/>
        <v>-1698613.5557313701</v>
      </c>
      <c r="AB81" s="291">
        <f t="shared" si="20"/>
        <v>-217323.66107701982</v>
      </c>
    </row>
    <row r="82" spans="1:28" s="82" customFormat="1" x14ac:dyDescent="0.35">
      <c r="A82" s="49"/>
      <c r="D82" s="252" t="str">
        <f t="shared" si="2"/>
        <v>_Net revenue by tariff_difference_HV Site Specific No Residual</v>
      </c>
      <c r="E82" s="63"/>
      <c r="F82" s="63" t="s">
        <v>325</v>
      </c>
      <c r="G82" s="63" t="s">
        <v>358</v>
      </c>
      <c r="H82" s="63" t="s">
        <v>328</v>
      </c>
      <c r="I82" s="84" t="s">
        <v>254</v>
      </c>
      <c r="J82" s="11"/>
      <c r="K82" s="63" t="s">
        <v>35</v>
      </c>
      <c r="M82" s="25"/>
      <c r="O82" s="291">
        <f t="shared" ref="O82:AB82" si="21">O53 - O24</f>
        <v>0</v>
      </c>
      <c r="P82" s="291">
        <f t="shared" si="21"/>
        <v>0</v>
      </c>
      <c r="Q82" s="291">
        <f t="shared" si="21"/>
        <v>0</v>
      </c>
      <c r="R82" s="291">
        <f t="shared" si="21"/>
        <v>0</v>
      </c>
      <c r="S82" s="291">
        <f t="shared" si="21"/>
        <v>0</v>
      </c>
      <c r="T82" s="291">
        <f t="shared" si="21"/>
        <v>0</v>
      </c>
      <c r="U82" s="291">
        <f t="shared" si="21"/>
        <v>0</v>
      </c>
      <c r="V82" s="291">
        <f t="shared" si="21"/>
        <v>0</v>
      </c>
      <c r="W82" s="291">
        <f t="shared" si="21"/>
        <v>0</v>
      </c>
      <c r="X82" s="291">
        <f t="shared" si="21"/>
        <v>0</v>
      </c>
      <c r="Y82" s="291">
        <f t="shared" si="21"/>
        <v>0</v>
      </c>
      <c r="Z82" s="291">
        <f t="shared" si="21"/>
        <v>0</v>
      </c>
      <c r="AA82" s="291">
        <f t="shared" si="21"/>
        <v>0</v>
      </c>
      <c r="AB82" s="291">
        <f t="shared" si="21"/>
        <v>0</v>
      </c>
    </row>
    <row r="83" spans="1:28" s="82" customFormat="1" x14ac:dyDescent="0.35">
      <c r="A83" s="49"/>
      <c r="D83" s="252" t="str">
        <f t="shared" si="2"/>
        <v>_Net revenue by tariff_difference_HV Site Specific Band 1</v>
      </c>
      <c r="E83" s="63"/>
      <c r="F83" s="63" t="s">
        <v>325</v>
      </c>
      <c r="G83" s="63" t="s">
        <v>358</v>
      </c>
      <c r="H83" s="63" t="s">
        <v>328</v>
      </c>
      <c r="I83" s="84" t="s">
        <v>255</v>
      </c>
      <c r="J83" s="11"/>
      <c r="K83" s="63" t="s">
        <v>35</v>
      </c>
      <c r="M83" s="25"/>
      <c r="O83" s="291">
        <f t="shared" ref="O83:AB83" si="22">O54 - O25</f>
        <v>292.17910610511899</v>
      </c>
      <c r="P83" s="291">
        <f t="shared" si="22"/>
        <v>-3605.4157759798691</v>
      </c>
      <c r="Q83" s="291">
        <f t="shared" si="22"/>
        <v>-1955.0189187480137</v>
      </c>
      <c r="R83" s="291">
        <f t="shared" si="22"/>
        <v>-955.96090363105759</v>
      </c>
      <c r="S83" s="291">
        <f t="shared" si="22"/>
        <v>628.95212427526712</v>
      </c>
      <c r="T83" s="291">
        <f t="shared" si="22"/>
        <v>-11232.306148198433</v>
      </c>
      <c r="U83" s="291">
        <f t="shared" si="22"/>
        <v>-16271.944476919714</v>
      </c>
      <c r="V83" s="291">
        <f t="shared" si="22"/>
        <v>-98614.516068835277</v>
      </c>
      <c r="W83" s="291">
        <f t="shared" si="22"/>
        <v>-4052.1502958619967</v>
      </c>
      <c r="X83" s="291">
        <f t="shared" si="22"/>
        <v>-2510.4282695325091</v>
      </c>
      <c r="Y83" s="291">
        <f t="shared" si="22"/>
        <v>2434.5149480216205</v>
      </c>
      <c r="Z83" s="291">
        <f t="shared" si="22"/>
        <v>20587.268765464425</v>
      </c>
      <c r="AA83" s="291">
        <f t="shared" si="22"/>
        <v>9042.8549163807184</v>
      </c>
      <c r="AB83" s="291">
        <f t="shared" si="22"/>
        <v>-2465.113773641875</v>
      </c>
    </row>
    <row r="84" spans="1:28" s="82" customFormat="1" x14ac:dyDescent="0.35">
      <c r="A84" s="49"/>
      <c r="D84" s="252" t="str">
        <f t="shared" si="2"/>
        <v>_Net revenue by tariff_difference_HV Site Specific Band 2</v>
      </c>
      <c r="E84" s="63"/>
      <c r="F84" s="63" t="s">
        <v>325</v>
      </c>
      <c r="G84" s="63" t="s">
        <v>358</v>
      </c>
      <c r="H84" s="63" t="s">
        <v>328</v>
      </c>
      <c r="I84" s="84" t="s">
        <v>256</v>
      </c>
      <c r="J84" s="11"/>
      <c r="K84" s="63" t="s">
        <v>35</v>
      </c>
      <c r="M84" s="25"/>
      <c r="O84" s="291">
        <f t="shared" ref="O84:AB84" si="23">O55 - O26</f>
        <v>864.5894931294024</v>
      </c>
      <c r="P84" s="291">
        <f t="shared" si="23"/>
        <v>-10346.080189239234</v>
      </c>
      <c r="Q84" s="291">
        <f t="shared" si="23"/>
        <v>-5981.9674368482083</v>
      </c>
      <c r="R84" s="291">
        <f t="shared" si="23"/>
        <v>-2269.1516468329355</v>
      </c>
      <c r="S84" s="291">
        <f t="shared" si="23"/>
        <v>2204.3827044237405</v>
      </c>
      <c r="T84" s="291">
        <f t="shared" si="23"/>
        <v>-40789.30637460947</v>
      </c>
      <c r="U84" s="291">
        <f t="shared" si="23"/>
        <v>-51796.161830186844</v>
      </c>
      <c r="V84" s="291">
        <f t="shared" si="23"/>
        <v>-294607.59322855435</v>
      </c>
      <c r="W84" s="291">
        <f t="shared" si="23"/>
        <v>-17735.419960763305</v>
      </c>
      <c r="X84" s="291">
        <f t="shared" si="23"/>
        <v>-7954.4016445837915</v>
      </c>
      <c r="Y84" s="291">
        <f t="shared" si="23"/>
        <v>5111.3274699673057</v>
      </c>
      <c r="Z84" s="291">
        <f t="shared" si="23"/>
        <v>33625.778180927038</v>
      </c>
      <c r="AA84" s="291">
        <f t="shared" si="23"/>
        <v>9699.4878332000226</v>
      </c>
      <c r="AB84" s="291">
        <f t="shared" si="23"/>
        <v>-9893.515074073337</v>
      </c>
    </row>
    <row r="85" spans="1:28" s="82" customFormat="1" x14ac:dyDescent="0.35">
      <c r="A85" s="49"/>
      <c r="D85" s="252" t="str">
        <f t="shared" si="2"/>
        <v>_Net revenue by tariff_difference_HV Site Specific Band 3</v>
      </c>
      <c r="E85" s="63"/>
      <c r="F85" s="63" t="s">
        <v>325</v>
      </c>
      <c r="G85" s="63" t="s">
        <v>358</v>
      </c>
      <c r="H85" s="63" t="s">
        <v>328</v>
      </c>
      <c r="I85" s="64" t="s">
        <v>257</v>
      </c>
      <c r="J85" s="11"/>
      <c r="K85" s="63" t="s">
        <v>35</v>
      </c>
      <c r="M85" s="25"/>
      <c r="O85" s="291">
        <f t="shared" ref="O85:AB85" si="24">O56 - O27</f>
        <v>789.53389669768512</v>
      </c>
      <c r="P85" s="291">
        <f t="shared" si="24"/>
        <v>-11813.315495338291</v>
      </c>
      <c r="Q85" s="291">
        <f t="shared" si="24"/>
        <v>-6711.8277871720493</v>
      </c>
      <c r="R85" s="291">
        <f t="shared" si="24"/>
        <v>-2033.1291678091511</v>
      </c>
      <c r="S85" s="291">
        <f t="shared" si="24"/>
        <v>2237.241884239018</v>
      </c>
      <c r="T85" s="291">
        <f t="shared" si="24"/>
        <v>-43635.87967402488</v>
      </c>
      <c r="U85" s="291">
        <f t="shared" si="24"/>
        <v>-75772.579066686332</v>
      </c>
      <c r="V85" s="291">
        <f t="shared" si="24"/>
        <v>-537790.78162825108</v>
      </c>
      <c r="W85" s="291">
        <f t="shared" si="24"/>
        <v>-17028.786459036171</v>
      </c>
      <c r="X85" s="291">
        <f t="shared" si="24"/>
        <v>-7062.1329534240067</v>
      </c>
      <c r="Y85" s="291">
        <f t="shared" si="24"/>
        <v>4564.0304731987417</v>
      </c>
      <c r="Z85" s="291">
        <f t="shared" si="24"/>
        <v>22517.522739052773</v>
      </c>
      <c r="AA85" s="291">
        <f t="shared" si="24"/>
        <v>6240.6716785700992</v>
      </c>
      <c r="AB85" s="291">
        <f t="shared" si="24"/>
        <v>-12535.477944128215</v>
      </c>
    </row>
    <row r="86" spans="1:28" s="82" customFormat="1" x14ac:dyDescent="0.35">
      <c r="A86" s="49"/>
      <c r="D86" s="252" t="str">
        <f t="shared" si="2"/>
        <v>_Net revenue by tariff_difference_HV Site Specific Band 4</v>
      </c>
      <c r="E86" s="63"/>
      <c r="F86" s="63" t="s">
        <v>325</v>
      </c>
      <c r="G86" s="63" t="s">
        <v>358</v>
      </c>
      <c r="H86" s="63" t="s">
        <v>328</v>
      </c>
      <c r="I86" s="64" t="s">
        <v>258</v>
      </c>
      <c r="J86" s="11"/>
      <c r="K86" s="63" t="s">
        <v>35</v>
      </c>
      <c r="M86" s="25"/>
      <c r="O86" s="291">
        <f t="shared" ref="O86:AB86" si="25">O57 - O28</f>
        <v>1904.7460832744837</v>
      </c>
      <c r="P86" s="291">
        <f t="shared" si="25"/>
        <v>-47111.692893885076</v>
      </c>
      <c r="Q86" s="291">
        <f t="shared" si="25"/>
        <v>-18805.883530363441</v>
      </c>
      <c r="R86" s="291">
        <f t="shared" si="25"/>
        <v>-5231.0357946045697</v>
      </c>
      <c r="S86" s="291">
        <f t="shared" si="25"/>
        <v>6153.4102237820625</v>
      </c>
      <c r="T86" s="291">
        <f t="shared" si="25"/>
        <v>-141524.79426243901</v>
      </c>
      <c r="U86" s="291">
        <f t="shared" si="25"/>
        <v>-89704.780694581568</v>
      </c>
      <c r="V86" s="291">
        <f t="shared" si="25"/>
        <v>-2398684.8370232135</v>
      </c>
      <c r="W86" s="291">
        <f t="shared" si="25"/>
        <v>-37265.446849171072</v>
      </c>
      <c r="X86" s="291">
        <f t="shared" si="25"/>
        <v>-19827.611001551151</v>
      </c>
      <c r="Y86" s="291">
        <f t="shared" si="25"/>
        <v>13747.381626226008</v>
      </c>
      <c r="Z86" s="291">
        <f t="shared" si="25"/>
        <v>70981.762892633677</v>
      </c>
      <c r="AA86" s="291">
        <f t="shared" si="25"/>
        <v>14999.26506280154</v>
      </c>
      <c r="AB86" s="291">
        <f t="shared" si="25"/>
        <v>-28555.348137956113</v>
      </c>
    </row>
    <row r="87" spans="1:28" s="82" customFormat="1" x14ac:dyDescent="0.35">
      <c r="A87" s="49"/>
      <c r="D87" s="252" t="str">
        <f t="shared" si="2"/>
        <v>_Net revenue by tariff_difference_Unmetered Supplies</v>
      </c>
      <c r="E87" s="63"/>
      <c r="F87" s="63" t="s">
        <v>325</v>
      </c>
      <c r="G87" s="63" t="s">
        <v>358</v>
      </c>
      <c r="H87" s="63" t="s">
        <v>328</v>
      </c>
      <c r="I87" s="64" t="s">
        <v>195</v>
      </c>
      <c r="J87" s="11"/>
      <c r="K87" s="63" t="s">
        <v>35</v>
      </c>
      <c r="M87" s="25"/>
      <c r="O87" s="291">
        <f t="shared" ref="O87:AB87" si="26">O58 - O29</f>
        <v>0</v>
      </c>
      <c r="P87" s="291">
        <f t="shared" si="26"/>
        <v>0</v>
      </c>
      <c r="Q87" s="291">
        <f t="shared" si="26"/>
        <v>0</v>
      </c>
      <c r="R87" s="291">
        <f t="shared" si="26"/>
        <v>0</v>
      </c>
      <c r="S87" s="291">
        <f t="shared" si="26"/>
        <v>0</v>
      </c>
      <c r="T87" s="291">
        <f t="shared" si="26"/>
        <v>0</v>
      </c>
      <c r="U87" s="291">
        <f t="shared" si="26"/>
        <v>0</v>
      </c>
      <c r="V87" s="291">
        <f t="shared" si="26"/>
        <v>387133.75793752307</v>
      </c>
      <c r="W87" s="291">
        <f t="shared" si="26"/>
        <v>0</v>
      </c>
      <c r="X87" s="291">
        <f t="shared" si="26"/>
        <v>0</v>
      </c>
      <c r="Y87" s="291">
        <f t="shared" si="26"/>
        <v>0</v>
      </c>
      <c r="Z87" s="291">
        <f t="shared" si="26"/>
        <v>0</v>
      </c>
      <c r="AA87" s="291">
        <f t="shared" si="26"/>
        <v>0</v>
      </c>
      <c r="AB87" s="291">
        <f t="shared" si="26"/>
        <v>0</v>
      </c>
    </row>
    <row r="88" spans="1:28" s="82" customFormat="1" x14ac:dyDescent="0.35">
      <c r="A88" s="49"/>
      <c r="D88" s="252" t="str">
        <f t="shared" si="2"/>
        <v>_Net revenue by tariff_difference_LV Generation Aggregated</v>
      </c>
      <c r="E88" s="63"/>
      <c r="F88" s="63" t="s">
        <v>325</v>
      </c>
      <c r="G88" s="63" t="s">
        <v>358</v>
      </c>
      <c r="H88" s="63" t="s">
        <v>328</v>
      </c>
      <c r="I88" s="64" t="s">
        <v>196</v>
      </c>
      <c r="J88" s="11"/>
      <c r="K88" s="63" t="s">
        <v>35</v>
      </c>
      <c r="M88" s="25"/>
      <c r="O88" s="291">
        <f t="shared" ref="O88:AB88" si="27">O59 - O30</f>
        <v>0</v>
      </c>
      <c r="P88" s="291">
        <f t="shared" si="27"/>
        <v>0</v>
      </c>
      <c r="Q88" s="291">
        <f t="shared" si="27"/>
        <v>0</v>
      </c>
      <c r="R88" s="291">
        <f t="shared" si="27"/>
        <v>0</v>
      </c>
      <c r="S88" s="291">
        <f t="shared" si="27"/>
        <v>0</v>
      </c>
      <c r="T88" s="291">
        <f t="shared" si="27"/>
        <v>0</v>
      </c>
      <c r="U88" s="291">
        <f t="shared" si="27"/>
        <v>0</v>
      </c>
      <c r="V88" s="291">
        <f t="shared" si="27"/>
        <v>0</v>
      </c>
      <c r="W88" s="291">
        <f t="shared" si="27"/>
        <v>0</v>
      </c>
      <c r="X88" s="291">
        <f t="shared" si="27"/>
        <v>0</v>
      </c>
      <c r="Y88" s="291">
        <f t="shared" si="27"/>
        <v>0</v>
      </c>
      <c r="Z88" s="291">
        <f t="shared" si="27"/>
        <v>0</v>
      </c>
      <c r="AA88" s="291">
        <f t="shared" si="27"/>
        <v>0</v>
      </c>
      <c r="AB88" s="291">
        <f t="shared" si="27"/>
        <v>0</v>
      </c>
    </row>
    <row r="89" spans="1:28" s="82" customFormat="1" x14ac:dyDescent="0.35">
      <c r="A89" s="49"/>
      <c r="D89" s="252" t="str">
        <f t="shared" si="2"/>
        <v>_Net revenue by tariff_difference_LV Sub Generation Aggregated</v>
      </c>
      <c r="E89" s="63"/>
      <c r="F89" s="63" t="s">
        <v>325</v>
      </c>
      <c r="G89" s="63" t="s">
        <v>358</v>
      </c>
      <c r="H89" s="63" t="s">
        <v>328</v>
      </c>
      <c r="I89" s="64" t="s">
        <v>197</v>
      </c>
      <c r="J89" s="11"/>
      <c r="K89" s="63" t="s">
        <v>35</v>
      </c>
      <c r="M89" s="25"/>
      <c r="O89" s="291">
        <f t="shared" ref="O89:AB89" si="28">O60 - O31</f>
        <v>0</v>
      </c>
      <c r="P89" s="291">
        <f t="shared" si="28"/>
        <v>0</v>
      </c>
      <c r="Q89" s="291">
        <f t="shared" si="28"/>
        <v>0</v>
      </c>
      <c r="R89" s="291">
        <f t="shared" si="28"/>
        <v>0</v>
      </c>
      <c r="S89" s="291">
        <f t="shared" si="28"/>
        <v>0</v>
      </c>
      <c r="T89" s="291">
        <f t="shared" si="28"/>
        <v>0</v>
      </c>
      <c r="U89" s="291">
        <f t="shared" si="28"/>
        <v>0</v>
      </c>
      <c r="V89" s="291">
        <f t="shared" si="28"/>
        <v>0</v>
      </c>
      <c r="W89" s="291">
        <f t="shared" si="28"/>
        <v>0</v>
      </c>
      <c r="X89" s="291">
        <f t="shared" si="28"/>
        <v>0</v>
      </c>
      <c r="Y89" s="291">
        <f t="shared" si="28"/>
        <v>0</v>
      </c>
      <c r="Z89" s="291">
        <f t="shared" si="28"/>
        <v>0</v>
      </c>
      <c r="AA89" s="291">
        <f t="shared" si="28"/>
        <v>0</v>
      </c>
      <c r="AB89" s="291">
        <f t="shared" si="28"/>
        <v>0</v>
      </c>
    </row>
    <row r="90" spans="1:28" s="82" customFormat="1" x14ac:dyDescent="0.35">
      <c r="A90" s="49"/>
      <c r="D90" s="252" t="str">
        <f t="shared" si="2"/>
        <v>_Net revenue by tariff_difference_LV Generation Site Specific</v>
      </c>
      <c r="E90" s="63"/>
      <c r="F90" s="63" t="s">
        <v>325</v>
      </c>
      <c r="G90" s="63" t="s">
        <v>358</v>
      </c>
      <c r="H90" s="63" t="s">
        <v>328</v>
      </c>
      <c r="I90" s="64" t="s">
        <v>198</v>
      </c>
      <c r="J90" s="11"/>
      <c r="K90" s="63" t="s">
        <v>35</v>
      </c>
      <c r="M90" s="25"/>
      <c r="O90" s="291">
        <f t="shared" ref="O90:AB90" si="29">O61 - O32</f>
        <v>0</v>
      </c>
      <c r="P90" s="291">
        <f t="shared" si="29"/>
        <v>0</v>
      </c>
      <c r="Q90" s="291">
        <f t="shared" si="29"/>
        <v>0</v>
      </c>
      <c r="R90" s="291">
        <f t="shared" si="29"/>
        <v>0</v>
      </c>
      <c r="S90" s="291">
        <f t="shared" si="29"/>
        <v>0</v>
      </c>
      <c r="T90" s="291">
        <f t="shared" si="29"/>
        <v>0</v>
      </c>
      <c r="U90" s="291">
        <f t="shared" si="29"/>
        <v>0</v>
      </c>
      <c r="V90" s="291">
        <f t="shared" si="29"/>
        <v>0</v>
      </c>
      <c r="W90" s="291">
        <f t="shared" si="29"/>
        <v>0</v>
      </c>
      <c r="X90" s="291">
        <f t="shared" si="29"/>
        <v>0</v>
      </c>
      <c r="Y90" s="291">
        <f t="shared" si="29"/>
        <v>0</v>
      </c>
      <c r="Z90" s="291">
        <f t="shared" si="29"/>
        <v>0</v>
      </c>
      <c r="AA90" s="291">
        <f t="shared" si="29"/>
        <v>0</v>
      </c>
      <c r="AB90" s="291">
        <f t="shared" si="29"/>
        <v>0</v>
      </c>
    </row>
    <row r="91" spans="1:28" x14ac:dyDescent="0.35">
      <c r="D91" s="252" t="str">
        <f t="shared" si="2"/>
        <v>_Net revenue by tariff_difference_LV Sub Generation Site Specific</v>
      </c>
      <c r="E91" s="63"/>
      <c r="F91" s="63" t="s">
        <v>325</v>
      </c>
      <c r="G91" s="63" t="s">
        <v>358</v>
      </c>
      <c r="H91" s="63" t="s">
        <v>328</v>
      </c>
      <c r="I91" s="64" t="s">
        <v>200</v>
      </c>
      <c r="J91" s="11"/>
      <c r="K91" s="63" t="s">
        <v>35</v>
      </c>
      <c r="L91" s="82"/>
      <c r="M91" s="25"/>
      <c r="N91" s="82"/>
      <c r="O91" s="290">
        <f t="shared" ref="O91:AB91" si="30">O62 - O33</f>
        <v>0</v>
      </c>
      <c r="P91" s="290">
        <f t="shared" si="30"/>
        <v>0</v>
      </c>
      <c r="Q91" s="290">
        <f t="shared" si="30"/>
        <v>0</v>
      </c>
      <c r="R91" s="290">
        <f t="shared" si="30"/>
        <v>0</v>
      </c>
      <c r="S91" s="290">
        <f t="shared" si="30"/>
        <v>0</v>
      </c>
      <c r="T91" s="290">
        <f t="shared" si="30"/>
        <v>0</v>
      </c>
      <c r="U91" s="290">
        <f t="shared" si="30"/>
        <v>0</v>
      </c>
      <c r="V91" s="290">
        <f t="shared" si="30"/>
        <v>0</v>
      </c>
      <c r="W91" s="290">
        <f t="shared" si="30"/>
        <v>0</v>
      </c>
      <c r="X91" s="290">
        <f t="shared" si="30"/>
        <v>0</v>
      </c>
      <c r="Y91" s="290">
        <f t="shared" si="30"/>
        <v>0</v>
      </c>
      <c r="Z91" s="290">
        <f t="shared" si="30"/>
        <v>0</v>
      </c>
      <c r="AA91" s="290">
        <f t="shared" si="30"/>
        <v>0</v>
      </c>
      <c r="AB91" s="290">
        <f t="shared" si="30"/>
        <v>0</v>
      </c>
    </row>
    <row r="92" spans="1:28" x14ac:dyDescent="0.35">
      <c r="D92" s="253" t="str">
        <f t="shared" si="2"/>
        <v>_Net revenue by tariff_difference_HV Generation Site Specific</v>
      </c>
      <c r="E92" s="66"/>
      <c r="F92" s="66" t="s">
        <v>325</v>
      </c>
      <c r="G92" s="66" t="s">
        <v>358</v>
      </c>
      <c r="H92" s="66" t="s">
        <v>328</v>
      </c>
      <c r="I92" s="68" t="s">
        <v>202</v>
      </c>
      <c r="J92" s="24"/>
      <c r="K92" s="66" t="s">
        <v>35</v>
      </c>
      <c r="L92" s="113"/>
      <c r="M92" s="247"/>
      <c r="N92" s="113"/>
      <c r="O92" s="292">
        <f t="shared" ref="O92:AB92" si="31">O63 - O34</f>
        <v>0</v>
      </c>
      <c r="P92" s="292">
        <f t="shared" si="31"/>
        <v>0</v>
      </c>
      <c r="Q92" s="292">
        <f t="shared" si="31"/>
        <v>0</v>
      </c>
      <c r="R92" s="292">
        <f t="shared" si="31"/>
        <v>0</v>
      </c>
      <c r="S92" s="292">
        <f t="shared" si="31"/>
        <v>0</v>
      </c>
      <c r="T92" s="292">
        <f t="shared" si="31"/>
        <v>0</v>
      </c>
      <c r="U92" s="292">
        <f t="shared" si="31"/>
        <v>0</v>
      </c>
      <c r="V92" s="292">
        <f t="shared" si="31"/>
        <v>0</v>
      </c>
      <c r="W92" s="292">
        <f t="shared" si="31"/>
        <v>0</v>
      </c>
      <c r="X92" s="292">
        <f t="shared" si="31"/>
        <v>0</v>
      </c>
      <c r="Y92" s="292">
        <f t="shared" si="31"/>
        <v>0</v>
      </c>
      <c r="Z92" s="292">
        <f t="shared" si="31"/>
        <v>0</v>
      </c>
      <c r="AA92" s="292">
        <f t="shared" si="31"/>
        <v>0</v>
      </c>
      <c r="AB92" s="292">
        <f t="shared" si="31"/>
        <v>0</v>
      </c>
    </row>
    <row r="93" spans="1:28" x14ac:dyDescent="0.35">
      <c r="D93" s="251" t="str">
        <f t="shared" ref="D93:D121" si="32">E93&amp;"_"&amp;F93&amp;"_"&amp;H93&amp;"_"&amp;I93</f>
        <v>_Net revenue by tariff_% change_Domestic Aggregated with Residual</v>
      </c>
      <c r="E93" s="59"/>
      <c r="F93" s="59" t="s">
        <v>325</v>
      </c>
      <c r="G93" s="59" t="s">
        <v>358</v>
      </c>
      <c r="H93" s="59" t="s">
        <v>329</v>
      </c>
      <c r="I93" s="59" t="s">
        <v>238</v>
      </c>
      <c r="J93" s="29"/>
      <c r="K93" s="59" t="s">
        <v>40</v>
      </c>
      <c r="L93" s="112"/>
      <c r="M93" s="246"/>
      <c r="N93" s="112"/>
      <c r="O93" s="289">
        <f>IF(O6 &lt;&gt; 0, O64 / O6, "")</f>
        <v>-6.303047798213319E-4</v>
      </c>
      <c r="P93" s="289">
        <f t="shared" ref="P93:AB93" si="33">IF(P6 &lt;&gt; 0, P64 / P6, "")</f>
        <v>5.2098136110397279E-4</v>
      </c>
      <c r="Q93" s="289">
        <f t="shared" si="33"/>
        <v>-7.5007706286560761E-4</v>
      </c>
      <c r="R93" s="289">
        <f t="shared" si="33"/>
        <v>4.6014834156508096E-2</v>
      </c>
      <c r="S93" s="289">
        <f t="shared" si="33"/>
        <v>2.2997075875290022E-3</v>
      </c>
      <c r="T93" s="289">
        <f t="shared" si="33"/>
        <v>1.4986264414575843E-2</v>
      </c>
      <c r="U93" s="289">
        <f t="shared" si="33"/>
        <v>-1.3503218314691597E-4</v>
      </c>
      <c r="V93" s="289">
        <f t="shared" si="33"/>
        <v>3.6881077432620738E-3</v>
      </c>
      <c r="W93" s="289">
        <f t="shared" si="33"/>
        <v>6.8901946915297723E-4</v>
      </c>
      <c r="X93" s="289">
        <f t="shared" si="33"/>
        <v>5.5594739196258122E-5</v>
      </c>
      <c r="Y93" s="289">
        <f t="shared" si="33"/>
        <v>-1.3696609187219481E-3</v>
      </c>
      <c r="Z93" s="289">
        <f t="shared" si="33"/>
        <v>-6.5399378089632716E-4</v>
      </c>
      <c r="AA93" s="289">
        <f t="shared" si="33"/>
        <v>1.7388045056952713E-3</v>
      </c>
      <c r="AB93" s="289">
        <f t="shared" si="33"/>
        <v>-2.4295265817044171E-4</v>
      </c>
    </row>
    <row r="94" spans="1:28" x14ac:dyDescent="0.35">
      <c r="D94" s="252" t="str">
        <f t="shared" si="32"/>
        <v>_Net revenue by tariff_% change_Domestic Aggregated (Related MPAN)</v>
      </c>
      <c r="E94" s="63"/>
      <c r="F94" s="63" t="s">
        <v>325</v>
      </c>
      <c r="G94" s="63" t="s">
        <v>358</v>
      </c>
      <c r="H94" s="63" t="s">
        <v>329</v>
      </c>
      <c r="I94" s="63" t="s">
        <v>189</v>
      </c>
      <c r="J94" s="11"/>
      <c r="K94" s="63" t="s">
        <v>40</v>
      </c>
      <c r="L94" s="82"/>
      <c r="M94" s="25"/>
      <c r="N94" s="82"/>
      <c r="O94" s="289">
        <f t="shared" ref="O94:AB94" si="34">IF(O7 &lt;&gt; 0, O65 / O7, "")</f>
        <v>-0.57289074009898622</v>
      </c>
      <c r="P94" s="289">
        <f t="shared" si="34"/>
        <v>-0.80029936491301068</v>
      </c>
      <c r="Q94" s="289">
        <f t="shared" si="34"/>
        <v>-0.75600753999678927</v>
      </c>
      <c r="R94" s="289">
        <f t="shared" si="34"/>
        <v>-0.52182616833377959</v>
      </c>
      <c r="S94" s="289">
        <f t="shared" si="34"/>
        <v>-0.57932483871179796</v>
      </c>
      <c r="T94" s="289">
        <f t="shared" si="34"/>
        <v>-0.88903023330362507</v>
      </c>
      <c r="U94" s="289">
        <f t="shared" si="34"/>
        <v>-0.80243068870497247</v>
      </c>
      <c r="V94" s="289">
        <f t="shared" si="34"/>
        <v>0.36842904408810423</v>
      </c>
      <c r="W94" s="289">
        <f t="shared" si="34"/>
        <v>-0.5476971449875947</v>
      </c>
      <c r="X94" s="289">
        <f t="shared" si="34"/>
        <v>-0.32738022733142791</v>
      </c>
      <c r="Y94" s="289">
        <f t="shared" si="34"/>
        <v>-0.52747304452652855</v>
      </c>
      <c r="Z94" s="289">
        <f t="shared" si="34"/>
        <v>-0.80453159909003535</v>
      </c>
      <c r="AA94" s="289">
        <f t="shared" si="34"/>
        <v>-0.89061724320035807</v>
      </c>
      <c r="AB94" s="289">
        <f t="shared" si="34"/>
        <v>-0.81244771971619623</v>
      </c>
    </row>
    <row r="95" spans="1:28" x14ac:dyDescent="0.35">
      <c r="D95" s="252" t="str">
        <f t="shared" si="32"/>
        <v>_Net revenue by tariff_% change_Non-Domestic Aggregated No Residual</v>
      </c>
      <c r="E95" s="63"/>
      <c r="F95" s="63" t="s">
        <v>325</v>
      </c>
      <c r="G95" s="63" t="s">
        <v>358</v>
      </c>
      <c r="H95" s="63" t="s">
        <v>329</v>
      </c>
      <c r="I95" s="63" t="s">
        <v>239</v>
      </c>
      <c r="J95" s="11"/>
      <c r="K95" s="63" t="s">
        <v>40</v>
      </c>
      <c r="L95" s="82"/>
      <c r="M95" s="285"/>
      <c r="N95" s="82"/>
      <c r="O95" s="289" t="str">
        <f t="shared" ref="O95:AB95" si="35">IF(O8 &lt;&gt; 0, O66 / O8, "")</f>
        <v/>
      </c>
      <c r="P95" s="289" t="str">
        <f t="shared" si="35"/>
        <v/>
      </c>
      <c r="Q95" s="289" t="str">
        <f t="shared" si="35"/>
        <v/>
      </c>
      <c r="R95" s="289" t="str">
        <f t="shared" si="35"/>
        <v/>
      </c>
      <c r="S95" s="289" t="str">
        <f t="shared" si="35"/>
        <v/>
      </c>
      <c r="T95" s="289" t="str">
        <f t="shared" si="35"/>
        <v/>
      </c>
      <c r="U95" s="289" t="str">
        <f t="shared" si="35"/>
        <v/>
      </c>
      <c r="V95" s="289" t="str">
        <f t="shared" si="35"/>
        <v/>
      </c>
      <c r="W95" s="289" t="str">
        <f t="shared" si="35"/>
        <v/>
      </c>
      <c r="X95" s="289" t="str">
        <f t="shared" si="35"/>
        <v/>
      </c>
      <c r="Y95" s="289" t="str">
        <f t="shared" si="35"/>
        <v/>
      </c>
      <c r="Z95" s="289" t="str">
        <f t="shared" si="35"/>
        <v/>
      </c>
      <c r="AA95" s="289" t="str">
        <f t="shared" si="35"/>
        <v/>
      </c>
      <c r="AB95" s="289" t="str">
        <f t="shared" si="35"/>
        <v/>
      </c>
    </row>
    <row r="96" spans="1:28" x14ac:dyDescent="0.35">
      <c r="D96" s="252" t="str">
        <f t="shared" si="32"/>
        <v>_Net revenue by tariff_% change_Non-Domestic Aggregated Band 1</v>
      </c>
      <c r="E96" s="63"/>
      <c r="F96" s="63" t="s">
        <v>325</v>
      </c>
      <c r="G96" s="63" t="s">
        <v>358</v>
      </c>
      <c r="H96" s="63" t="s">
        <v>329</v>
      </c>
      <c r="I96" s="84" t="s">
        <v>240</v>
      </c>
      <c r="J96" s="11"/>
      <c r="K96" s="63" t="s">
        <v>40</v>
      </c>
      <c r="L96" s="82"/>
      <c r="M96" s="25"/>
      <c r="N96" s="82"/>
      <c r="O96" s="289">
        <f t="shared" ref="O96:AB96" si="36">IF(O9 &lt;&gt; 0, O67 / O9, "")</f>
        <v>6.4727737098899368E-4</v>
      </c>
      <c r="P96" s="289">
        <f t="shared" si="36"/>
        <v>9.8176889802607239E-4</v>
      </c>
      <c r="Q96" s="289">
        <f t="shared" si="36"/>
        <v>1.6796451323044942E-3</v>
      </c>
      <c r="R96" s="289">
        <f t="shared" si="36"/>
        <v>8.0040132756211656E-3</v>
      </c>
      <c r="S96" s="289">
        <f t="shared" si="36"/>
        <v>1.3776666811995005E-3</v>
      </c>
      <c r="T96" s="289">
        <f t="shared" si="36"/>
        <v>1.0732716359378246E-2</v>
      </c>
      <c r="U96" s="289">
        <f t="shared" si="36"/>
        <v>5.2295527883450309E-4</v>
      </c>
      <c r="V96" s="289">
        <f t="shared" si="36"/>
        <v>1.5871675526693288E-2</v>
      </c>
      <c r="W96" s="289">
        <f t="shared" si="36"/>
        <v>1.3603756405046572E-4</v>
      </c>
      <c r="X96" s="289">
        <f t="shared" si="36"/>
        <v>-8.6011322231208107E-5</v>
      </c>
      <c r="Y96" s="289">
        <f t="shared" si="36"/>
        <v>-8.3759662282539003E-4</v>
      </c>
      <c r="Z96" s="289">
        <f t="shared" si="36"/>
        <v>5.6536374802025179E-4</v>
      </c>
      <c r="AA96" s="289">
        <f t="shared" si="36"/>
        <v>2.2655928753735552E-3</v>
      </c>
      <c r="AB96" s="289">
        <f t="shared" si="36"/>
        <v>5.7792936889157237E-4</v>
      </c>
    </row>
    <row r="97" spans="1:28" x14ac:dyDescent="0.35">
      <c r="D97" s="252" t="str">
        <f t="shared" si="32"/>
        <v>_Net revenue by tariff_% change_Non-Domestic Aggregated Band 2</v>
      </c>
      <c r="E97" s="63"/>
      <c r="F97" s="63" t="s">
        <v>325</v>
      </c>
      <c r="G97" s="63" t="s">
        <v>358</v>
      </c>
      <c r="H97" s="63" t="s">
        <v>329</v>
      </c>
      <c r="I97" s="84" t="s">
        <v>241</v>
      </c>
      <c r="J97" s="11"/>
      <c r="K97" s="63" t="s">
        <v>40</v>
      </c>
      <c r="L97" s="82"/>
      <c r="M97" s="25"/>
      <c r="N97" s="82"/>
      <c r="O97" s="289">
        <f t="shared" ref="O97:AB97" si="37">IF(O10 &lt;&gt; 0, O68 / O10, "")</f>
        <v>8.3154232063316412E-4</v>
      </c>
      <c r="P97" s="289">
        <f t="shared" si="37"/>
        <v>1.3602365258485257E-3</v>
      </c>
      <c r="Q97" s="289">
        <f t="shared" si="37"/>
        <v>2.4517063043681714E-3</v>
      </c>
      <c r="R97" s="289">
        <f t="shared" si="37"/>
        <v>1.1614279305428346E-2</v>
      </c>
      <c r="S97" s="289">
        <f t="shared" si="37"/>
        <v>2.0458287511669988E-3</v>
      </c>
      <c r="T97" s="289">
        <f t="shared" si="37"/>
        <v>1.404410413542544E-2</v>
      </c>
      <c r="U97" s="289">
        <f t="shared" si="37"/>
        <v>6.1280316184737608E-4</v>
      </c>
      <c r="V97" s="289">
        <f t="shared" si="37"/>
        <v>2.2395679395883574E-2</v>
      </c>
      <c r="W97" s="289">
        <f t="shared" si="37"/>
        <v>1.7753978466374611E-4</v>
      </c>
      <c r="X97" s="289">
        <f t="shared" si="37"/>
        <v>-1.1220635759923381E-4</v>
      </c>
      <c r="Y97" s="289">
        <f t="shared" si="37"/>
        <v>-1.2386663242939179E-3</v>
      </c>
      <c r="Z97" s="289">
        <f t="shared" si="37"/>
        <v>8.6864887483416959E-4</v>
      </c>
      <c r="AA97" s="289">
        <f t="shared" si="37"/>
        <v>3.5921480354149942E-3</v>
      </c>
      <c r="AB97" s="289">
        <f t="shared" si="37"/>
        <v>9.0607147796124333E-4</v>
      </c>
    </row>
    <row r="98" spans="1:28" x14ac:dyDescent="0.35">
      <c r="D98" s="252" t="str">
        <f t="shared" si="32"/>
        <v>_Net revenue by tariff_% change_Non-Domestic Aggregated Band 3</v>
      </c>
      <c r="E98" s="63"/>
      <c r="F98" s="63" t="s">
        <v>325</v>
      </c>
      <c r="G98" s="63" t="s">
        <v>358</v>
      </c>
      <c r="H98" s="63" t="s">
        <v>329</v>
      </c>
      <c r="I98" s="84" t="s">
        <v>242</v>
      </c>
      <c r="J98" s="11"/>
      <c r="K98" s="63" t="s">
        <v>40</v>
      </c>
      <c r="L98" s="82"/>
      <c r="M98" s="25"/>
      <c r="N98" s="82"/>
      <c r="O98" s="289">
        <f t="shared" ref="O98:AB98" si="38">IF(O11 &lt;&gt; 0, O69 / O11, "")</f>
        <v>8.6752452225698912E-4</v>
      </c>
      <c r="P98" s="289">
        <f t="shared" si="38"/>
        <v>1.4411818796653143E-3</v>
      </c>
      <c r="Q98" s="289">
        <f t="shared" si="38"/>
        <v>2.6276854551579246E-3</v>
      </c>
      <c r="R98" s="289">
        <f t="shared" si="38"/>
        <v>1.2431236693510966E-2</v>
      </c>
      <c r="S98" s="289">
        <f t="shared" si="38"/>
        <v>2.2013849492973623E-3</v>
      </c>
      <c r="T98" s="289">
        <f t="shared" si="38"/>
        <v>1.4705137122105761E-2</v>
      </c>
      <c r="U98" s="289">
        <f t="shared" si="38"/>
        <v>6.2853674478760048E-4</v>
      </c>
      <c r="V98" s="289">
        <f t="shared" si="38"/>
        <v>2.3822370917271189E-2</v>
      </c>
      <c r="W98" s="289">
        <f t="shared" si="38"/>
        <v>1.8579841758782463E-4</v>
      </c>
      <c r="X98" s="289">
        <f t="shared" si="38"/>
        <v>-1.174164568996799E-4</v>
      </c>
      <c r="Y98" s="289">
        <f t="shared" si="38"/>
        <v>-1.3315630338848682E-3</v>
      </c>
      <c r="Z98" s="289">
        <f t="shared" si="38"/>
        <v>9.4229753949281905E-4</v>
      </c>
      <c r="AA98" s="289">
        <f t="shared" si="38"/>
        <v>3.9271729752536622E-3</v>
      </c>
      <c r="AB98" s="289">
        <f t="shared" si="38"/>
        <v>9.8778692029064213E-4</v>
      </c>
    </row>
    <row r="99" spans="1:28" x14ac:dyDescent="0.35">
      <c r="D99" s="252" t="str">
        <f t="shared" si="32"/>
        <v>_Net revenue by tariff_% change_Non-Domestic Aggregated Band 4</v>
      </c>
      <c r="E99" s="63"/>
      <c r="F99" s="63" t="s">
        <v>325</v>
      </c>
      <c r="G99" s="63" t="s">
        <v>358</v>
      </c>
      <c r="H99" s="63" t="s">
        <v>329</v>
      </c>
      <c r="I99" s="84" t="s">
        <v>243</v>
      </c>
      <c r="J99" s="11"/>
      <c r="K99" s="63" t="s">
        <v>40</v>
      </c>
      <c r="L99" s="82"/>
      <c r="M99" s="25"/>
      <c r="N99" s="82"/>
      <c r="O99" s="289">
        <f t="shared" ref="O99:AB99" si="39">IF(O12 &lt;&gt; 0, O70 / O12, "")</f>
        <v>8.8624468414919629E-4</v>
      </c>
      <c r="P99" s="289">
        <f t="shared" si="39"/>
        <v>1.4842991760217368E-3</v>
      </c>
      <c r="Q99" s="289">
        <f t="shared" si="39"/>
        <v>2.7230987164590186E-3</v>
      </c>
      <c r="R99" s="289">
        <f t="shared" si="39"/>
        <v>1.2873263258809999E-2</v>
      </c>
      <c r="S99" s="289">
        <f t="shared" si="39"/>
        <v>2.2862429921706048E-3</v>
      </c>
      <c r="T99" s="289">
        <f t="shared" si="39"/>
        <v>1.5050953604907073E-2</v>
      </c>
      <c r="U99" s="289">
        <f t="shared" si="39"/>
        <v>6.3651425468915716E-4</v>
      </c>
      <c r="V99" s="289">
        <f t="shared" si="39"/>
        <v>2.4586951209215401E-2</v>
      </c>
      <c r="W99" s="289">
        <f t="shared" si="39"/>
        <v>1.9011542109659049E-4</v>
      </c>
      <c r="X99" s="289">
        <f t="shared" si="39"/>
        <v>-1.2013957969494226E-4</v>
      </c>
      <c r="Y99" s="289">
        <f t="shared" si="39"/>
        <v>-1.3821639214598538E-3</v>
      </c>
      <c r="Z99" s="289">
        <f t="shared" si="39"/>
        <v>9.8298104238276523E-4</v>
      </c>
      <c r="AA99" s="289">
        <f t="shared" si="39"/>
        <v>4.1144964409971117E-3</v>
      </c>
      <c r="AB99" s="289">
        <f t="shared" si="39"/>
        <v>1.0332763779082718E-3</v>
      </c>
    </row>
    <row r="100" spans="1:28" x14ac:dyDescent="0.35">
      <c r="D100" s="252" t="str">
        <f t="shared" si="32"/>
        <v>_Net revenue by tariff_% change_Non-Domestic Aggregated (Related MPAN)</v>
      </c>
      <c r="E100" s="63"/>
      <c r="F100" s="63" t="s">
        <v>325</v>
      </c>
      <c r="G100" s="63" t="s">
        <v>358</v>
      </c>
      <c r="H100" s="63" t="s">
        <v>329</v>
      </c>
      <c r="I100" s="84" t="s">
        <v>191</v>
      </c>
      <c r="J100" s="11"/>
      <c r="K100" s="63" t="s">
        <v>40</v>
      </c>
      <c r="L100" s="82"/>
      <c r="M100" s="25"/>
      <c r="N100" s="82"/>
      <c r="O100" s="289">
        <f t="shared" ref="O100:AB100" si="40">IF(O13 &lt;&gt; 0, O71 / O13, "")</f>
        <v>-0.60019093015916214</v>
      </c>
      <c r="P100" s="289">
        <f t="shared" si="40"/>
        <v>-0.69934217413532007</v>
      </c>
      <c r="Q100" s="289">
        <f t="shared" si="40"/>
        <v>-0.68903576743629658</v>
      </c>
      <c r="R100" s="289">
        <f t="shared" si="40"/>
        <v>-0.41134178183711334</v>
      </c>
      <c r="S100" s="289">
        <f t="shared" si="40"/>
        <v>-0.51809765983501022</v>
      </c>
      <c r="T100" s="289">
        <f t="shared" si="40"/>
        <v>-0.5699730548728914</v>
      </c>
      <c r="U100" s="289">
        <f t="shared" si="40"/>
        <v>-0.77488585475886296</v>
      </c>
      <c r="V100" s="289">
        <f t="shared" si="40"/>
        <v>0.50033694812232077</v>
      </c>
      <c r="W100" s="289">
        <f t="shared" si="40"/>
        <v>-0.46841592437195134</v>
      </c>
      <c r="X100" s="289">
        <f t="shared" si="40"/>
        <v>-0.31381614023964677</v>
      </c>
      <c r="Y100" s="289">
        <f t="shared" si="40"/>
        <v>-0.74091025340541494</v>
      </c>
      <c r="Z100" s="289">
        <f t="shared" si="40"/>
        <v>-0.69181598635275343</v>
      </c>
      <c r="AA100" s="289">
        <f t="shared" si="40"/>
        <v>-0.88703717627838374</v>
      </c>
      <c r="AB100" s="289">
        <f t="shared" si="40"/>
        <v>-0.83405967751704935</v>
      </c>
    </row>
    <row r="101" spans="1:28" x14ac:dyDescent="0.35">
      <c r="D101" s="252" t="str">
        <f t="shared" si="32"/>
        <v>_Net revenue by tariff_% change_LV Site Specific No Residual</v>
      </c>
      <c r="E101" s="63"/>
      <c r="F101" s="63" t="s">
        <v>325</v>
      </c>
      <c r="G101" s="63" t="s">
        <v>358</v>
      </c>
      <c r="H101" s="63" t="s">
        <v>329</v>
      </c>
      <c r="I101" s="64" t="s">
        <v>244</v>
      </c>
      <c r="J101" s="11"/>
      <c r="K101" s="63" t="s">
        <v>40</v>
      </c>
      <c r="L101" s="82"/>
      <c r="M101" s="25"/>
      <c r="N101" s="82"/>
      <c r="O101" s="289" t="str">
        <f t="shared" ref="O101:AB101" si="41">IF(O14 &lt;&gt; 0, O72 / O14, "")</f>
        <v/>
      </c>
      <c r="P101" s="289" t="str">
        <f t="shared" si="41"/>
        <v/>
      </c>
      <c r="Q101" s="289" t="str">
        <f t="shared" si="41"/>
        <v/>
      </c>
      <c r="R101" s="289" t="str">
        <f t="shared" si="41"/>
        <v/>
      </c>
      <c r="S101" s="289" t="str">
        <f t="shared" si="41"/>
        <v/>
      </c>
      <c r="T101" s="289" t="str">
        <f t="shared" si="41"/>
        <v/>
      </c>
      <c r="U101" s="289" t="str">
        <f t="shared" si="41"/>
        <v/>
      </c>
      <c r="V101" s="289" t="str">
        <f t="shared" si="41"/>
        <v/>
      </c>
      <c r="W101" s="289" t="str">
        <f t="shared" si="41"/>
        <v/>
      </c>
      <c r="X101" s="289" t="str">
        <f t="shared" si="41"/>
        <v/>
      </c>
      <c r="Y101" s="289" t="str">
        <f t="shared" si="41"/>
        <v/>
      </c>
      <c r="Z101" s="289" t="str">
        <f t="shared" si="41"/>
        <v/>
      </c>
      <c r="AA101" s="289" t="str">
        <f t="shared" si="41"/>
        <v/>
      </c>
      <c r="AB101" s="289" t="str">
        <f t="shared" si="41"/>
        <v/>
      </c>
    </row>
    <row r="102" spans="1:28" x14ac:dyDescent="0.35">
      <c r="D102" s="252" t="str">
        <f t="shared" si="32"/>
        <v>_Net revenue by tariff_% change_LV Site Specific Band 1</v>
      </c>
      <c r="E102" s="63"/>
      <c r="F102" s="63" t="s">
        <v>325</v>
      </c>
      <c r="G102" s="63" t="s">
        <v>358</v>
      </c>
      <c r="H102" s="63" t="s">
        <v>329</v>
      </c>
      <c r="I102" s="64" t="s">
        <v>245</v>
      </c>
      <c r="J102" s="11"/>
      <c r="K102" s="63" t="s">
        <v>40</v>
      </c>
      <c r="L102" s="82"/>
      <c r="M102" s="25"/>
      <c r="N102" s="82"/>
      <c r="O102" s="289">
        <f t="shared" ref="O102:AB102" si="42">IF(O15 &lt;&gt; 0, O73 / O15, "")</f>
        <v>5.6028042414868737E-2</v>
      </c>
      <c r="P102" s="289">
        <f t="shared" si="42"/>
        <v>8.4084984093513587E-2</v>
      </c>
      <c r="Q102" s="289">
        <f t="shared" si="42"/>
        <v>4.012841746169106E-2</v>
      </c>
      <c r="R102" s="289">
        <f t="shared" si="42"/>
        <v>2.1848300266703469E-2</v>
      </c>
      <c r="S102" s="289">
        <f t="shared" si="42"/>
        <v>1.0833509384729427E-2</v>
      </c>
      <c r="T102" s="289">
        <f t="shared" si="42"/>
        <v>2.6119539987349113E-2</v>
      </c>
      <c r="U102" s="289">
        <f t="shared" si="42"/>
        <v>0.16887671332708101</v>
      </c>
      <c r="V102" s="289">
        <f t="shared" si="42"/>
        <v>2.2289201775094721E-3</v>
      </c>
      <c r="W102" s="289">
        <f t="shared" si="42"/>
        <v>3.817358256285059E-3</v>
      </c>
      <c r="X102" s="289">
        <f t="shared" si="42"/>
        <v>1.0085018975824771E-2</v>
      </c>
      <c r="Y102" s="289">
        <f t="shared" si="42"/>
        <v>1.9716108436669658E-2</v>
      </c>
      <c r="Z102" s="289">
        <f t="shared" si="42"/>
        <v>1.3193492446816038E-2</v>
      </c>
      <c r="AA102" s="289">
        <f t="shared" si="42"/>
        <v>0.12538985961205321</v>
      </c>
      <c r="AB102" s="289">
        <f t="shared" si="42"/>
        <v>1.8201203677214079E-2</v>
      </c>
    </row>
    <row r="103" spans="1:28" x14ac:dyDescent="0.35">
      <c r="D103" s="252" t="str">
        <f t="shared" si="32"/>
        <v>_Net revenue by tariff_% change_LV Site Specific Band 2</v>
      </c>
      <c r="E103" s="63"/>
      <c r="F103" s="63" t="s">
        <v>325</v>
      </c>
      <c r="G103" s="63" t="s">
        <v>358</v>
      </c>
      <c r="H103" s="63" t="s">
        <v>329</v>
      </c>
      <c r="I103" s="64" t="s">
        <v>246</v>
      </c>
      <c r="J103" s="11"/>
      <c r="K103" s="63" t="s">
        <v>40</v>
      </c>
      <c r="L103" s="82"/>
      <c r="M103" s="25"/>
      <c r="N103" s="82"/>
      <c r="O103" s="289">
        <f t="shared" ref="O103:AB103" si="43">IF(O16 &lt;&gt; 0, O74 / O16, "")</f>
        <v>5.6988051530734614E-2</v>
      </c>
      <c r="P103" s="289">
        <f t="shared" si="43"/>
        <v>8.5289387385200088E-2</v>
      </c>
      <c r="Q103" s="289">
        <f t="shared" si="43"/>
        <v>4.0701774689360586E-2</v>
      </c>
      <c r="R103" s="289">
        <f t="shared" si="43"/>
        <v>2.2158127750285053E-2</v>
      </c>
      <c r="S103" s="289">
        <f t="shared" si="43"/>
        <v>1.1025132834210838E-2</v>
      </c>
      <c r="T103" s="289">
        <f t="shared" si="43"/>
        <v>2.6448900162731822E-2</v>
      </c>
      <c r="U103" s="289">
        <f t="shared" si="43"/>
        <v>0.17076394083985882</v>
      </c>
      <c r="V103" s="289">
        <f t="shared" si="43"/>
        <v>2.2375198972893499E-3</v>
      </c>
      <c r="W103" s="289">
        <f t="shared" si="43"/>
        <v>3.8378829376102953E-3</v>
      </c>
      <c r="X103" s="289">
        <f t="shared" si="43"/>
        <v>1.0128435534084289E-2</v>
      </c>
      <c r="Y103" s="289">
        <f t="shared" si="43"/>
        <v>1.9874378990569812E-2</v>
      </c>
      <c r="Z103" s="289">
        <f t="shared" si="43"/>
        <v>1.3287885140471866E-2</v>
      </c>
      <c r="AA103" s="289">
        <f t="shared" si="43"/>
        <v>0.12675261872366567</v>
      </c>
      <c r="AB103" s="289">
        <f t="shared" si="43"/>
        <v>1.8393403482751054E-2</v>
      </c>
    </row>
    <row r="104" spans="1:28" x14ac:dyDescent="0.35">
      <c r="D104" s="252" t="str">
        <f t="shared" si="32"/>
        <v>_Net revenue by tariff_% change_LV Site Specific Band 3</v>
      </c>
      <c r="E104" s="63"/>
      <c r="F104" s="63" t="s">
        <v>325</v>
      </c>
      <c r="G104" s="63" t="s">
        <v>358</v>
      </c>
      <c r="H104" s="63" t="s">
        <v>329</v>
      </c>
      <c r="I104" s="64" t="s">
        <v>247</v>
      </c>
      <c r="J104" s="11"/>
      <c r="K104" s="63" t="s">
        <v>40</v>
      </c>
      <c r="L104" s="82"/>
      <c r="M104" s="25"/>
      <c r="N104" s="82"/>
      <c r="O104" s="289">
        <f t="shared" ref="O104:AB104" si="44">IF(O17 &lt;&gt; 0, O75 / O17, "")</f>
        <v>5.7392163231549324E-2</v>
      </c>
      <c r="P104" s="289">
        <f t="shared" si="44"/>
        <v>8.5599230856485672E-2</v>
      </c>
      <c r="Q104" s="289">
        <f t="shared" si="44"/>
        <v>4.0921836898603937E-2</v>
      </c>
      <c r="R104" s="289">
        <f t="shared" si="44"/>
        <v>2.2292923407146475E-2</v>
      </c>
      <c r="S104" s="289">
        <f t="shared" si="44"/>
        <v>1.1102509089798684E-2</v>
      </c>
      <c r="T104" s="289">
        <f t="shared" si="44"/>
        <v>2.6615724723521882E-2</v>
      </c>
      <c r="U104" s="289">
        <f t="shared" si="44"/>
        <v>0.17146191745281142</v>
      </c>
      <c r="V104" s="289">
        <f t="shared" si="44"/>
        <v>2.2453320562828595E-3</v>
      </c>
      <c r="W104" s="289">
        <f t="shared" si="44"/>
        <v>3.8489094463268745E-3</v>
      </c>
      <c r="X104" s="289">
        <f t="shared" si="44"/>
        <v>1.016479693280759E-2</v>
      </c>
      <c r="Y104" s="289">
        <f t="shared" si="44"/>
        <v>1.9949530779402484E-2</v>
      </c>
      <c r="Z104" s="289">
        <f t="shared" si="44"/>
        <v>1.332584838181968E-2</v>
      </c>
      <c r="AA104" s="289">
        <f t="shared" si="44"/>
        <v>0.12724415900980024</v>
      </c>
      <c r="AB104" s="289">
        <f t="shared" si="44"/>
        <v>1.845334354903291E-2</v>
      </c>
    </row>
    <row r="105" spans="1:28" s="82" customFormat="1" x14ac:dyDescent="0.35">
      <c r="A105" s="49"/>
      <c r="D105" s="252" t="str">
        <f t="shared" si="32"/>
        <v>_Net revenue by tariff_% change_LV Site Specific Band 4</v>
      </c>
      <c r="E105" s="63"/>
      <c r="F105" s="63" t="s">
        <v>325</v>
      </c>
      <c r="G105" s="63" t="s">
        <v>358</v>
      </c>
      <c r="H105" s="63" t="s">
        <v>329</v>
      </c>
      <c r="I105" s="64" t="s">
        <v>248</v>
      </c>
      <c r="J105" s="11"/>
      <c r="K105" s="63" t="s">
        <v>40</v>
      </c>
      <c r="M105" s="25"/>
      <c r="O105" s="138">
        <f t="shared" ref="O105:AB105" si="45">IF(O18 &lt;&gt; 0, O76 / O18, "")</f>
        <v>5.7743575463209518E-2</v>
      </c>
      <c r="P105" s="138">
        <f t="shared" si="45"/>
        <v>8.5986206702353171E-2</v>
      </c>
      <c r="Q105" s="138">
        <f t="shared" si="45"/>
        <v>4.1127202996876992E-2</v>
      </c>
      <c r="R105" s="138">
        <f t="shared" si="45"/>
        <v>2.2416447240388736E-2</v>
      </c>
      <c r="S105" s="138">
        <f t="shared" si="45"/>
        <v>1.1192668236004401E-2</v>
      </c>
      <c r="T105" s="138">
        <f t="shared" si="45"/>
        <v>2.675734682200041E-2</v>
      </c>
      <c r="U105" s="138">
        <f t="shared" si="45"/>
        <v>0.17221811164264633</v>
      </c>
      <c r="V105" s="138">
        <f t="shared" si="45"/>
        <v>2.251843497210514E-3</v>
      </c>
      <c r="W105" s="138">
        <f t="shared" si="45"/>
        <v>3.8592622963515479E-3</v>
      </c>
      <c r="X105" s="138">
        <f t="shared" si="45"/>
        <v>1.0192946813632899E-2</v>
      </c>
      <c r="Y105" s="138">
        <f t="shared" si="45"/>
        <v>2.0014978546613025E-2</v>
      </c>
      <c r="Z105" s="138">
        <f t="shared" si="45"/>
        <v>1.3355921485693102E-2</v>
      </c>
      <c r="AA105" s="138">
        <f t="shared" si="45"/>
        <v>0.12767887027258656</v>
      </c>
      <c r="AB105" s="138">
        <f t="shared" si="45"/>
        <v>1.8524354361472754E-2</v>
      </c>
    </row>
    <row r="106" spans="1:28" s="82" customFormat="1" x14ac:dyDescent="0.35">
      <c r="A106" s="49"/>
      <c r="D106" s="252" t="str">
        <f t="shared" si="32"/>
        <v>_Net revenue by tariff_% change_LV Sub Site Specific No Residual</v>
      </c>
      <c r="E106" s="63"/>
      <c r="F106" s="63" t="s">
        <v>325</v>
      </c>
      <c r="G106" s="63" t="s">
        <v>358</v>
      </c>
      <c r="H106" s="63" t="s">
        <v>329</v>
      </c>
      <c r="I106" s="63" t="s">
        <v>249</v>
      </c>
      <c r="J106" s="11"/>
      <c r="K106" s="63" t="s">
        <v>40</v>
      </c>
      <c r="M106" s="25"/>
      <c r="O106" s="138" t="str">
        <f t="shared" ref="O106:AB106" si="46">IF(O19 &lt;&gt; 0, O77 / O19, "")</f>
        <v/>
      </c>
      <c r="P106" s="138" t="str">
        <f t="shared" si="46"/>
        <v/>
      </c>
      <c r="Q106" s="138" t="str">
        <f t="shared" si="46"/>
        <v/>
      </c>
      <c r="R106" s="138" t="str">
        <f t="shared" si="46"/>
        <v/>
      </c>
      <c r="S106" s="138" t="str">
        <f t="shared" si="46"/>
        <v/>
      </c>
      <c r="T106" s="138" t="str">
        <f t="shared" si="46"/>
        <v/>
      </c>
      <c r="U106" s="138" t="str">
        <f t="shared" si="46"/>
        <v/>
      </c>
      <c r="V106" s="138" t="str">
        <f t="shared" si="46"/>
        <v/>
      </c>
      <c r="W106" s="138" t="str">
        <f t="shared" si="46"/>
        <v/>
      </c>
      <c r="X106" s="138" t="str">
        <f t="shared" si="46"/>
        <v/>
      </c>
      <c r="Y106" s="138" t="str">
        <f t="shared" si="46"/>
        <v/>
      </c>
      <c r="Z106" s="138" t="str">
        <f t="shared" si="46"/>
        <v/>
      </c>
      <c r="AA106" s="138" t="str">
        <f t="shared" si="46"/>
        <v/>
      </c>
      <c r="AB106" s="138" t="str">
        <f t="shared" si="46"/>
        <v/>
      </c>
    </row>
    <row r="107" spans="1:28" s="82" customFormat="1" x14ac:dyDescent="0.35">
      <c r="A107" s="49"/>
      <c r="D107" s="252" t="str">
        <f t="shared" si="32"/>
        <v>_Net revenue by tariff_% change_LV Sub Site Specific Band 1</v>
      </c>
      <c r="E107" s="63"/>
      <c r="F107" s="63" t="s">
        <v>325</v>
      </c>
      <c r="G107" s="63" t="s">
        <v>358</v>
      </c>
      <c r="H107" s="63" t="s">
        <v>329</v>
      </c>
      <c r="I107" s="63" t="s">
        <v>250</v>
      </c>
      <c r="J107" s="11"/>
      <c r="K107" s="63" t="s">
        <v>40</v>
      </c>
      <c r="M107" s="25"/>
      <c r="O107" s="138">
        <f t="shared" ref="O107:AB107" si="47">IF(O20 &lt;&gt; 0, O78 / O20, "")</f>
        <v>-0.12633442713501838</v>
      </c>
      <c r="P107" s="138">
        <f t="shared" si="47"/>
        <v>-0.40863217757764203</v>
      </c>
      <c r="Q107" s="138">
        <f t="shared" si="47"/>
        <v>-0.37740644535836615</v>
      </c>
      <c r="R107" s="138">
        <f t="shared" si="47"/>
        <v>-0.35356560983803986</v>
      </c>
      <c r="S107" s="138">
        <f t="shared" si="47"/>
        <v>-0.2535143376623874</v>
      </c>
      <c r="T107" s="138">
        <f t="shared" si="47"/>
        <v>-0.34440211285218159</v>
      </c>
      <c r="U107" s="138">
        <f t="shared" si="47"/>
        <v>-0.14073123136900054</v>
      </c>
      <c r="V107" s="138">
        <f t="shared" si="47"/>
        <v>8.582179046847678E-2</v>
      </c>
      <c r="W107" s="138">
        <f t="shared" si="47"/>
        <v>-0.21842769997059824</v>
      </c>
      <c r="X107" s="138">
        <f t="shared" si="47"/>
        <v>-6.6855581409635267E-2</v>
      </c>
      <c r="Y107" s="138">
        <f t="shared" si="47"/>
        <v>-0.22168534872029094</v>
      </c>
      <c r="Z107" s="138">
        <f t="shared" si="47"/>
        <v>-0.1427602971425439</v>
      </c>
      <c r="AA107" s="138">
        <f t="shared" si="47"/>
        <v>-0.25267556778438588</v>
      </c>
      <c r="AB107" s="138">
        <f t="shared" si="47"/>
        <v>-0.29317405360607496</v>
      </c>
    </row>
    <row r="108" spans="1:28" s="82" customFormat="1" x14ac:dyDescent="0.35">
      <c r="A108" s="49"/>
      <c r="D108" s="252" t="str">
        <f t="shared" si="32"/>
        <v>_Net revenue by tariff_% change_LV Sub Site Specific Band 2</v>
      </c>
      <c r="E108" s="63"/>
      <c r="F108" s="63" t="s">
        <v>325</v>
      </c>
      <c r="G108" s="63" t="s">
        <v>358</v>
      </c>
      <c r="H108" s="63" t="s">
        <v>329</v>
      </c>
      <c r="I108" s="63" t="s">
        <v>251</v>
      </c>
      <c r="J108" s="11"/>
      <c r="K108" s="63" t="s">
        <v>40</v>
      </c>
      <c r="M108" s="25"/>
      <c r="O108" s="138">
        <f t="shared" ref="O108:AB108" si="48">IF(O21 &lt;&gt; 0, O79 / O21, "")</f>
        <v>-0.12888629440705193</v>
      </c>
      <c r="P108" s="138">
        <f t="shared" si="48"/>
        <v>-0.40991002631939089</v>
      </c>
      <c r="Q108" s="138">
        <f t="shared" si="48"/>
        <v>-0.37911427973555134</v>
      </c>
      <c r="R108" s="138">
        <f t="shared" si="48"/>
        <v>-0.35607407446906109</v>
      </c>
      <c r="S108" s="138">
        <f t="shared" si="48"/>
        <v>-0.25593138575330837</v>
      </c>
      <c r="T108" s="138">
        <f t="shared" si="48"/>
        <v>-0.34485544625402947</v>
      </c>
      <c r="U108" s="138">
        <f t="shared" si="48"/>
        <v>-0.14100965524968531</v>
      </c>
      <c r="V108" s="138">
        <f t="shared" si="48"/>
        <v>8.5899205867529957E-2</v>
      </c>
      <c r="W108" s="138">
        <f t="shared" si="48"/>
        <v>-0.21868518816953492</v>
      </c>
      <c r="X108" s="138">
        <f t="shared" si="48"/>
        <v>-6.6929053528707719E-2</v>
      </c>
      <c r="Y108" s="138">
        <f t="shared" si="48"/>
        <v>-0.22229439342815843</v>
      </c>
      <c r="Z108" s="138">
        <f t="shared" si="48"/>
        <v>-0.14317828891165929</v>
      </c>
      <c r="AA108" s="138">
        <f t="shared" si="48"/>
        <v>-0.25369966408695027</v>
      </c>
      <c r="AB108" s="138">
        <f t="shared" si="48"/>
        <v>-0.29426646859905103</v>
      </c>
    </row>
    <row r="109" spans="1:28" s="82" customFormat="1" x14ac:dyDescent="0.35">
      <c r="A109" s="49"/>
      <c r="D109" s="252" t="str">
        <f t="shared" si="32"/>
        <v>_Net revenue by tariff_% change_LV Sub Site Specific Band 3</v>
      </c>
      <c r="E109" s="63"/>
      <c r="F109" s="63" t="s">
        <v>325</v>
      </c>
      <c r="G109" s="63" t="s">
        <v>358</v>
      </c>
      <c r="H109" s="63" t="s">
        <v>329</v>
      </c>
      <c r="I109" s="84" t="s">
        <v>252</v>
      </c>
      <c r="J109" s="11"/>
      <c r="K109" s="63" t="s">
        <v>40</v>
      </c>
      <c r="M109" s="25"/>
      <c r="O109" s="138">
        <f t="shared" ref="O109:AB109" si="49">IF(O22 &lt;&gt; 0, O80 / O22, "")</f>
        <v>-0.12996509710762305</v>
      </c>
      <c r="P109" s="138">
        <f t="shared" si="49"/>
        <v>-0.41023421494005258</v>
      </c>
      <c r="Q109" s="138">
        <f t="shared" si="49"/>
        <v>-0.37976107074063026</v>
      </c>
      <c r="R109" s="138">
        <f t="shared" si="49"/>
        <v>-0.35715451458703118</v>
      </c>
      <c r="S109" s="138">
        <f t="shared" si="49"/>
        <v>-0.25689643154015607</v>
      </c>
      <c r="T109" s="138">
        <f t="shared" si="49"/>
        <v>-0.3450812282874699</v>
      </c>
      <c r="U109" s="138">
        <f t="shared" si="49"/>
        <v>-0.14111134955732701</v>
      </c>
      <c r="V109" s="138">
        <f t="shared" si="49"/>
        <v>8.5969137403556314E-2</v>
      </c>
      <c r="W109" s="138">
        <f t="shared" si="49"/>
        <v>-0.21882263308712921</v>
      </c>
      <c r="X109" s="138">
        <f t="shared" si="49"/>
        <v>-6.6990226495405578E-2</v>
      </c>
      <c r="Y109" s="138">
        <f t="shared" si="49"/>
        <v>-0.22258135826494602</v>
      </c>
      <c r="Z109" s="138">
        <f t="shared" si="49"/>
        <v>-0.14334541101480855</v>
      </c>
      <c r="AA109" s="138">
        <f t="shared" si="49"/>
        <v>-0.2540656700135856</v>
      </c>
      <c r="AB109" s="138">
        <f t="shared" si="49"/>
        <v>-0.29460413688905063</v>
      </c>
    </row>
    <row r="110" spans="1:28" s="82" customFormat="1" x14ac:dyDescent="0.35">
      <c r="A110" s="49"/>
      <c r="D110" s="252" t="str">
        <f t="shared" si="32"/>
        <v>_Net revenue by tariff_% change_LV Sub Site Specific Band 4</v>
      </c>
      <c r="E110" s="63"/>
      <c r="F110" s="63" t="s">
        <v>325</v>
      </c>
      <c r="G110" s="63" t="s">
        <v>358</v>
      </c>
      <c r="H110" s="63" t="s">
        <v>329</v>
      </c>
      <c r="I110" s="84" t="s">
        <v>253</v>
      </c>
      <c r="J110" s="11"/>
      <c r="K110" s="63" t="s">
        <v>40</v>
      </c>
      <c r="M110" s="25"/>
      <c r="O110" s="138">
        <f t="shared" ref="O110:AB110" si="50">IF(O23 &lt;&gt; 0, O81 / O23, "")</f>
        <v>-0.13090544506213886</v>
      </c>
      <c r="P110" s="138">
        <f t="shared" si="50"/>
        <v>-0.410636537631618</v>
      </c>
      <c r="Q110" s="138">
        <f t="shared" si="50"/>
        <v>-0.38036038769608166</v>
      </c>
      <c r="R110" s="138">
        <f t="shared" si="50"/>
        <v>-0.35813887230197511</v>
      </c>
      <c r="S110" s="138">
        <f t="shared" si="50"/>
        <v>-0.25801308491531327</v>
      </c>
      <c r="T110" s="138">
        <f t="shared" si="50"/>
        <v>-0.34527091979899921</v>
      </c>
      <c r="U110" s="138">
        <f t="shared" si="50"/>
        <v>-0.14122075933775455</v>
      </c>
      <c r="V110" s="138">
        <f t="shared" si="50"/>
        <v>8.6027140895746215E-2</v>
      </c>
      <c r="W110" s="138">
        <f t="shared" si="50"/>
        <v>-0.21895112204789069</v>
      </c>
      <c r="X110" s="138">
        <f t="shared" si="50"/>
        <v>-6.7037361153333544E-2</v>
      </c>
      <c r="Y110" s="138">
        <f t="shared" si="50"/>
        <v>-0.22283011107868436</v>
      </c>
      <c r="Z110" s="138">
        <f t="shared" si="50"/>
        <v>-0.14347739985072666</v>
      </c>
      <c r="AA110" s="138">
        <f t="shared" si="50"/>
        <v>-0.25438788395860168</v>
      </c>
      <c r="AB110" s="138">
        <f t="shared" si="50"/>
        <v>-0.29500233687234356</v>
      </c>
    </row>
    <row r="111" spans="1:28" s="82" customFormat="1" x14ac:dyDescent="0.35">
      <c r="A111" s="49"/>
      <c r="D111" s="252" t="str">
        <f t="shared" si="32"/>
        <v>_Net revenue by tariff_% change_HV Site Specific No Residual</v>
      </c>
      <c r="E111" s="63"/>
      <c r="F111" s="63" t="s">
        <v>325</v>
      </c>
      <c r="G111" s="63" t="s">
        <v>358</v>
      </c>
      <c r="H111" s="63" t="s">
        <v>329</v>
      </c>
      <c r="I111" s="84" t="s">
        <v>254</v>
      </c>
      <c r="J111" s="11"/>
      <c r="K111" s="63" t="s">
        <v>40</v>
      </c>
      <c r="M111" s="25"/>
      <c r="O111" s="138" t="str">
        <f t="shared" ref="O111:AB111" si="51">IF(O24 &lt;&gt; 0, O82 / O24, "")</f>
        <v/>
      </c>
      <c r="P111" s="138" t="str">
        <f t="shared" si="51"/>
        <v/>
      </c>
      <c r="Q111" s="138" t="str">
        <f t="shared" si="51"/>
        <v/>
      </c>
      <c r="R111" s="138" t="str">
        <f t="shared" si="51"/>
        <v/>
      </c>
      <c r="S111" s="138" t="str">
        <f t="shared" si="51"/>
        <v/>
      </c>
      <c r="T111" s="138" t="str">
        <f t="shared" si="51"/>
        <v/>
      </c>
      <c r="U111" s="138" t="str">
        <f t="shared" si="51"/>
        <v/>
      </c>
      <c r="V111" s="138" t="str">
        <f t="shared" si="51"/>
        <v/>
      </c>
      <c r="W111" s="138" t="str">
        <f t="shared" si="51"/>
        <v/>
      </c>
      <c r="X111" s="138" t="str">
        <f t="shared" si="51"/>
        <v/>
      </c>
      <c r="Y111" s="138" t="str">
        <f t="shared" si="51"/>
        <v/>
      </c>
      <c r="Z111" s="138" t="str">
        <f t="shared" si="51"/>
        <v/>
      </c>
      <c r="AA111" s="138" t="str">
        <f t="shared" si="51"/>
        <v/>
      </c>
      <c r="AB111" s="138" t="str">
        <f t="shared" si="51"/>
        <v/>
      </c>
    </row>
    <row r="112" spans="1:28" s="82" customFormat="1" x14ac:dyDescent="0.35">
      <c r="A112" s="49"/>
      <c r="D112" s="252" t="str">
        <f t="shared" si="32"/>
        <v>_Net revenue by tariff_% change_HV Site Specific Band 1</v>
      </c>
      <c r="E112" s="63"/>
      <c r="F112" s="63" t="s">
        <v>325</v>
      </c>
      <c r="G112" s="63" t="s">
        <v>358</v>
      </c>
      <c r="H112" s="63" t="s">
        <v>329</v>
      </c>
      <c r="I112" s="84" t="s">
        <v>255</v>
      </c>
      <c r="J112" s="11"/>
      <c r="K112" s="63" t="s">
        <v>40</v>
      </c>
      <c r="M112" s="25"/>
      <c r="O112" s="138">
        <f t="shared" ref="O112:AB112" si="52">IF(O25 &lt;&gt; 0, O83 / O25, "")</f>
        <v>4.9630185923864199E-5</v>
      </c>
      <c r="P112" s="138">
        <f t="shared" si="52"/>
        <v>-1.2907137051369781E-3</v>
      </c>
      <c r="Q112" s="138">
        <f t="shared" si="52"/>
        <v>-3.5203524592361627E-4</v>
      </c>
      <c r="R112" s="138">
        <f t="shared" si="52"/>
        <v>-2.855333643128771E-4</v>
      </c>
      <c r="S112" s="138">
        <f t="shared" si="52"/>
        <v>1.3427957133366327E-4</v>
      </c>
      <c r="T112" s="138">
        <f t="shared" si="52"/>
        <v>-2.9094080818403627E-3</v>
      </c>
      <c r="U112" s="138">
        <f t="shared" si="52"/>
        <v>-4.581028328843828E-3</v>
      </c>
      <c r="V112" s="138">
        <f t="shared" si="52"/>
        <v>-3.2141739415218529E-2</v>
      </c>
      <c r="W112" s="138">
        <f t="shared" si="52"/>
        <v>-1.6753815776773329E-3</v>
      </c>
      <c r="X112" s="138">
        <f t="shared" si="52"/>
        <v>-4.4355034756150255E-4</v>
      </c>
      <c r="Y112" s="138">
        <f t="shared" si="52"/>
        <v>1.9993930476612743E-4</v>
      </c>
      <c r="Z112" s="138">
        <f t="shared" si="52"/>
        <v>9.7223890096410079E-4</v>
      </c>
      <c r="AA112" s="138">
        <f t="shared" si="52"/>
        <v>7.7323557868239805E-4</v>
      </c>
      <c r="AB112" s="138">
        <f t="shared" si="52"/>
        <v>-1.2400220316234921E-3</v>
      </c>
    </row>
    <row r="113" spans="1:29" s="82" customFormat="1" x14ac:dyDescent="0.35">
      <c r="A113" s="49"/>
      <c r="D113" s="252" t="str">
        <f t="shared" si="32"/>
        <v>_Net revenue by tariff_% change_HV Site Specific Band 2</v>
      </c>
      <c r="E113" s="63"/>
      <c r="F113" s="63" t="s">
        <v>325</v>
      </c>
      <c r="G113" s="63" t="s">
        <v>358</v>
      </c>
      <c r="H113" s="63" t="s">
        <v>329</v>
      </c>
      <c r="I113" s="84" t="s">
        <v>256</v>
      </c>
      <c r="J113" s="11"/>
      <c r="K113" s="63" t="s">
        <v>40</v>
      </c>
      <c r="M113" s="25"/>
      <c r="O113" s="138">
        <f t="shared" ref="O113:AB113" si="53">IF(O26 &lt;&gt; 0, O84 / O26, "")</f>
        <v>5.1962516598734854E-5</v>
      </c>
      <c r="P113" s="138">
        <f t="shared" si="53"/>
        <v>-1.3412465330096578E-3</v>
      </c>
      <c r="Q113" s="138">
        <f t="shared" si="53"/>
        <v>-3.7265564159790209E-4</v>
      </c>
      <c r="R113" s="138">
        <f t="shared" si="53"/>
        <v>-3.2618893016333686E-4</v>
      </c>
      <c r="S113" s="138">
        <f t="shared" si="53"/>
        <v>1.4123124103820371E-4</v>
      </c>
      <c r="T113" s="138">
        <f t="shared" si="53"/>
        <v>-3.0384904015735032E-3</v>
      </c>
      <c r="U113" s="138">
        <f t="shared" si="53"/>
        <v>-4.664777700004924E-3</v>
      </c>
      <c r="V113" s="138">
        <f t="shared" si="53"/>
        <v>-3.244092952237012E-2</v>
      </c>
      <c r="W113" s="138">
        <f t="shared" si="53"/>
        <v>-1.7107786452705564E-3</v>
      </c>
      <c r="X113" s="138">
        <f t="shared" si="53"/>
        <v>-4.5449191536573455E-4</v>
      </c>
      <c r="Y113" s="138">
        <f t="shared" si="53"/>
        <v>2.0546898218435806E-4</v>
      </c>
      <c r="Z113" s="138">
        <f t="shared" si="53"/>
        <v>9.9668888814656749E-4</v>
      </c>
      <c r="AA113" s="138">
        <f t="shared" si="53"/>
        <v>7.8750129937118704E-4</v>
      </c>
      <c r="AB113" s="138">
        <f t="shared" si="53"/>
        <v>-1.3017715523100434E-3</v>
      </c>
    </row>
    <row r="114" spans="1:29" s="82" customFormat="1" x14ac:dyDescent="0.35">
      <c r="A114" s="49"/>
      <c r="D114" s="252" t="str">
        <f t="shared" si="32"/>
        <v>_Net revenue by tariff_% change_HV Site Specific Band 3</v>
      </c>
      <c r="E114" s="63"/>
      <c r="F114" s="63" t="s">
        <v>325</v>
      </c>
      <c r="G114" s="63" t="s">
        <v>358</v>
      </c>
      <c r="H114" s="63" t="s">
        <v>329</v>
      </c>
      <c r="I114" s="64" t="s">
        <v>257</v>
      </c>
      <c r="J114" s="11"/>
      <c r="K114" s="63" t="s">
        <v>40</v>
      </c>
      <c r="M114" s="25"/>
      <c r="O114" s="138">
        <f t="shared" ref="O114:AB114" si="54">IF(O27 &lt;&gt; 0, O85 / O27, "")</f>
        <v>5.2411564343289246E-5</v>
      </c>
      <c r="P114" s="138">
        <f t="shared" si="54"/>
        <v>-1.3513447256544638E-3</v>
      </c>
      <c r="Q114" s="138">
        <f t="shared" si="54"/>
        <v>-3.7653043553783873E-4</v>
      </c>
      <c r="R114" s="138">
        <f t="shared" si="54"/>
        <v>-3.2909870822541944E-4</v>
      </c>
      <c r="S114" s="138">
        <f t="shared" si="54"/>
        <v>1.4261065366930428E-4</v>
      </c>
      <c r="T114" s="138">
        <f t="shared" si="54"/>
        <v>-3.0537400261450918E-3</v>
      </c>
      <c r="U114" s="138">
        <f t="shared" si="54"/>
        <v>-4.6832835276493399E-3</v>
      </c>
      <c r="V114" s="138">
        <f t="shared" si="54"/>
        <v>-3.2543155792496704E-2</v>
      </c>
      <c r="W114" s="138">
        <f t="shared" si="54"/>
        <v>-1.7179710081578433E-3</v>
      </c>
      <c r="X114" s="138">
        <f t="shared" si="54"/>
        <v>-4.5727172520540227E-4</v>
      </c>
      <c r="Y114" s="138">
        <f t="shared" si="54"/>
        <v>2.0656095793451657E-4</v>
      </c>
      <c r="Z114" s="138">
        <f t="shared" si="54"/>
        <v>1.0022459858841292E-3</v>
      </c>
      <c r="AA114" s="138">
        <f t="shared" si="54"/>
        <v>7.9001342509761629E-4</v>
      </c>
      <c r="AB114" s="138">
        <f t="shared" si="54"/>
        <v>-1.3087040857306547E-3</v>
      </c>
    </row>
    <row r="115" spans="1:29" s="82" customFormat="1" x14ac:dyDescent="0.35">
      <c r="A115" s="49"/>
      <c r="D115" s="252" t="str">
        <f t="shared" si="32"/>
        <v>_Net revenue by tariff_% change_HV Site Specific Band 4</v>
      </c>
      <c r="E115" s="63"/>
      <c r="F115" s="63" t="s">
        <v>325</v>
      </c>
      <c r="G115" s="63" t="s">
        <v>358</v>
      </c>
      <c r="H115" s="63" t="s">
        <v>329</v>
      </c>
      <c r="I115" s="64" t="s">
        <v>258</v>
      </c>
      <c r="J115" s="11"/>
      <c r="K115" s="63" t="s">
        <v>40</v>
      </c>
      <c r="M115" s="25"/>
      <c r="O115" s="138">
        <f t="shared" ref="O115:AB115" si="55">IF(O28 &lt;&gt; 0, O86 / O28, "")</f>
        <v>5.2749769899183651E-5</v>
      </c>
      <c r="P115" s="138">
        <f t="shared" si="55"/>
        <v>-1.3598279049661642E-3</v>
      </c>
      <c r="Q115" s="138">
        <f t="shared" si="55"/>
        <v>-3.7991042011981227E-4</v>
      </c>
      <c r="R115" s="138">
        <f t="shared" si="55"/>
        <v>-3.317370023304392E-4</v>
      </c>
      <c r="S115" s="138">
        <f t="shared" si="55"/>
        <v>1.4388901604476333E-4</v>
      </c>
      <c r="T115" s="138">
        <f t="shared" si="55"/>
        <v>-3.0681142599250999E-3</v>
      </c>
      <c r="U115" s="138">
        <f t="shared" si="55"/>
        <v>-4.6915776272608125E-3</v>
      </c>
      <c r="V115" s="138">
        <f t="shared" si="55"/>
        <v>-3.2677698582577401E-2</v>
      </c>
      <c r="W115" s="138">
        <f t="shared" si="55"/>
        <v>-1.7274190939588143E-3</v>
      </c>
      <c r="X115" s="138">
        <f t="shared" si="55"/>
        <v>-4.5991862560169862E-4</v>
      </c>
      <c r="Y115" s="138">
        <f t="shared" si="55"/>
        <v>2.073777361201501E-4</v>
      </c>
      <c r="Z115" s="138">
        <f t="shared" si="55"/>
        <v>1.0061825496107679E-3</v>
      </c>
      <c r="AA115" s="138">
        <f t="shared" si="55"/>
        <v>7.9151679291431746E-4</v>
      </c>
      <c r="AB115" s="138">
        <f t="shared" si="55"/>
        <v>-1.3129805618999155E-3</v>
      </c>
    </row>
    <row r="116" spans="1:29" s="82" customFormat="1" x14ac:dyDescent="0.35">
      <c r="A116" s="49"/>
      <c r="D116" s="252" t="str">
        <f t="shared" si="32"/>
        <v>_Net revenue by tariff_% change_Unmetered Supplies</v>
      </c>
      <c r="E116" s="63"/>
      <c r="F116" s="63" t="s">
        <v>325</v>
      </c>
      <c r="G116" s="63" t="s">
        <v>358</v>
      </c>
      <c r="H116" s="63" t="s">
        <v>329</v>
      </c>
      <c r="I116" s="64" t="s">
        <v>195</v>
      </c>
      <c r="J116" s="11"/>
      <c r="K116" s="63" t="s">
        <v>40</v>
      </c>
      <c r="M116" s="25"/>
      <c r="O116" s="138">
        <f t="shared" ref="O116:AB116" si="56">IF(O29 &lt;&gt; 0, O87 / O29, "")</f>
        <v>0</v>
      </c>
      <c r="P116" s="138">
        <f t="shared" si="56"/>
        <v>0</v>
      </c>
      <c r="Q116" s="138">
        <f t="shared" si="56"/>
        <v>0</v>
      </c>
      <c r="R116" s="138">
        <f t="shared" si="56"/>
        <v>0</v>
      </c>
      <c r="S116" s="138">
        <f t="shared" si="56"/>
        <v>0</v>
      </c>
      <c r="T116" s="138">
        <f t="shared" si="56"/>
        <v>0</v>
      </c>
      <c r="U116" s="138">
        <f t="shared" si="56"/>
        <v>0</v>
      </c>
      <c r="V116" s="138">
        <f t="shared" si="56"/>
        <v>0.10546679293514213</v>
      </c>
      <c r="W116" s="138">
        <f t="shared" si="56"/>
        <v>0</v>
      </c>
      <c r="X116" s="138">
        <f t="shared" si="56"/>
        <v>0</v>
      </c>
      <c r="Y116" s="138">
        <f t="shared" si="56"/>
        <v>0</v>
      </c>
      <c r="Z116" s="138">
        <f t="shared" si="56"/>
        <v>0</v>
      </c>
      <c r="AA116" s="138">
        <f t="shared" si="56"/>
        <v>0</v>
      </c>
      <c r="AB116" s="138">
        <f t="shared" si="56"/>
        <v>0</v>
      </c>
    </row>
    <row r="117" spans="1:29" s="82" customFormat="1" x14ac:dyDescent="0.35">
      <c r="A117" s="49"/>
      <c r="D117" s="252" t="str">
        <f t="shared" si="32"/>
        <v>_Net revenue by tariff_% change_LV Generation Aggregated</v>
      </c>
      <c r="E117" s="63"/>
      <c r="F117" s="63" t="s">
        <v>325</v>
      </c>
      <c r="G117" s="63" t="s">
        <v>358</v>
      </c>
      <c r="H117" s="63" t="s">
        <v>329</v>
      </c>
      <c r="I117" s="64" t="s">
        <v>196</v>
      </c>
      <c r="J117" s="11"/>
      <c r="K117" s="63" t="s">
        <v>40</v>
      </c>
      <c r="M117" s="25"/>
      <c r="O117" s="138">
        <f t="shared" ref="O117:AB117" si="57">IF(O30 &lt;&gt; 0, O88 / O30, "")</f>
        <v>0</v>
      </c>
      <c r="P117" s="138">
        <f t="shared" si="57"/>
        <v>0</v>
      </c>
      <c r="Q117" s="138">
        <f t="shared" si="57"/>
        <v>0</v>
      </c>
      <c r="R117" s="138">
        <f t="shared" si="57"/>
        <v>0</v>
      </c>
      <c r="S117" s="138">
        <f t="shared" si="57"/>
        <v>0</v>
      </c>
      <c r="T117" s="138">
        <f t="shared" si="57"/>
        <v>0</v>
      </c>
      <c r="U117" s="138">
        <f t="shared" si="57"/>
        <v>0</v>
      </c>
      <c r="V117" s="138">
        <f t="shared" si="57"/>
        <v>0</v>
      </c>
      <c r="W117" s="138">
        <f t="shared" si="57"/>
        <v>0</v>
      </c>
      <c r="X117" s="138">
        <f t="shared" si="57"/>
        <v>0</v>
      </c>
      <c r="Y117" s="138">
        <f t="shared" si="57"/>
        <v>0</v>
      </c>
      <c r="Z117" s="138">
        <f t="shared" si="57"/>
        <v>0</v>
      </c>
      <c r="AA117" s="138">
        <f t="shared" si="57"/>
        <v>0</v>
      </c>
      <c r="AB117" s="138">
        <f t="shared" si="57"/>
        <v>0</v>
      </c>
    </row>
    <row r="118" spans="1:29" s="82" customFormat="1" x14ac:dyDescent="0.35">
      <c r="A118" s="49"/>
      <c r="D118" s="252" t="str">
        <f t="shared" si="32"/>
        <v>_Net revenue by tariff_% change_LV Sub Generation Aggregated</v>
      </c>
      <c r="E118" s="63"/>
      <c r="F118" s="63" t="s">
        <v>325</v>
      </c>
      <c r="G118" s="63" t="s">
        <v>358</v>
      </c>
      <c r="H118" s="63" t="s">
        <v>329</v>
      </c>
      <c r="I118" s="64" t="s">
        <v>197</v>
      </c>
      <c r="J118" s="11"/>
      <c r="K118" s="63" t="s">
        <v>40</v>
      </c>
      <c r="M118" s="25"/>
      <c r="O118" s="138">
        <f t="shared" ref="O118:AB118" si="58">IF(O31 &lt;&gt; 0, O89 / O31, "")</f>
        <v>0</v>
      </c>
      <c r="P118" s="138" t="str">
        <f t="shared" si="58"/>
        <v/>
      </c>
      <c r="Q118" s="138" t="str">
        <f t="shared" si="58"/>
        <v/>
      </c>
      <c r="R118" s="138">
        <f t="shared" si="58"/>
        <v>0</v>
      </c>
      <c r="S118" s="138">
        <f t="shared" si="58"/>
        <v>0</v>
      </c>
      <c r="T118" s="138">
        <f t="shared" si="58"/>
        <v>0</v>
      </c>
      <c r="U118" s="138">
        <f t="shared" si="58"/>
        <v>0</v>
      </c>
      <c r="V118" s="138" t="str">
        <f t="shared" si="58"/>
        <v/>
      </c>
      <c r="W118" s="138" t="str">
        <f t="shared" si="58"/>
        <v/>
      </c>
      <c r="X118" s="138" t="str">
        <f t="shared" si="58"/>
        <v/>
      </c>
      <c r="Y118" s="138" t="str">
        <f t="shared" si="58"/>
        <v/>
      </c>
      <c r="Z118" s="138" t="str">
        <f t="shared" si="58"/>
        <v/>
      </c>
      <c r="AA118" s="138" t="str">
        <f t="shared" si="58"/>
        <v/>
      </c>
      <c r="AB118" s="138" t="str">
        <f t="shared" si="58"/>
        <v/>
      </c>
    </row>
    <row r="119" spans="1:29" s="82" customFormat="1" x14ac:dyDescent="0.35">
      <c r="A119" s="49"/>
      <c r="D119" s="252" t="str">
        <f t="shared" si="32"/>
        <v>_Net revenue by tariff_% change_LV Generation Site Specific</v>
      </c>
      <c r="E119" s="63"/>
      <c r="F119" s="63" t="s">
        <v>325</v>
      </c>
      <c r="G119" s="63" t="s">
        <v>358</v>
      </c>
      <c r="H119" s="63" t="s">
        <v>329</v>
      </c>
      <c r="I119" s="64" t="s">
        <v>198</v>
      </c>
      <c r="J119" s="11"/>
      <c r="K119" s="63" t="s">
        <v>40</v>
      </c>
      <c r="M119" s="25"/>
      <c r="O119" s="138">
        <f t="shared" ref="O119:AB119" si="59">IF(O32 &lt;&gt; 0, O90 / O32, "")</f>
        <v>0</v>
      </c>
      <c r="P119" s="138">
        <f t="shared" si="59"/>
        <v>0</v>
      </c>
      <c r="Q119" s="138">
        <f t="shared" si="59"/>
        <v>0</v>
      </c>
      <c r="R119" s="138">
        <f t="shared" si="59"/>
        <v>0</v>
      </c>
      <c r="S119" s="138">
        <f t="shared" si="59"/>
        <v>0</v>
      </c>
      <c r="T119" s="138">
        <f t="shared" si="59"/>
        <v>0</v>
      </c>
      <c r="U119" s="138">
        <f t="shared" si="59"/>
        <v>0</v>
      </c>
      <c r="V119" s="138">
        <f t="shared" si="59"/>
        <v>0</v>
      </c>
      <c r="W119" s="138">
        <f t="shared" si="59"/>
        <v>0</v>
      </c>
      <c r="X119" s="138">
        <f t="shared" si="59"/>
        <v>0</v>
      </c>
      <c r="Y119" s="138">
        <f t="shared" si="59"/>
        <v>0</v>
      </c>
      <c r="Z119" s="138">
        <f t="shared" si="59"/>
        <v>0</v>
      </c>
      <c r="AA119" s="138">
        <f t="shared" si="59"/>
        <v>0</v>
      </c>
      <c r="AB119" s="138">
        <f t="shared" si="59"/>
        <v>0</v>
      </c>
    </row>
    <row r="120" spans="1:29" x14ac:dyDescent="0.35">
      <c r="D120" s="252" t="str">
        <f t="shared" si="32"/>
        <v>_Net revenue by tariff_% change_LV Sub Generation Site Specific</v>
      </c>
      <c r="E120" s="63"/>
      <c r="F120" s="63" t="s">
        <v>325</v>
      </c>
      <c r="G120" s="63" t="s">
        <v>358</v>
      </c>
      <c r="H120" s="63" t="s">
        <v>329</v>
      </c>
      <c r="I120" s="64" t="s">
        <v>200</v>
      </c>
      <c r="J120" s="11"/>
      <c r="K120" s="63" t="s">
        <v>40</v>
      </c>
      <c r="L120" s="82"/>
      <c r="M120" s="25"/>
      <c r="N120" s="82"/>
      <c r="O120" s="289">
        <f t="shared" ref="O120:AB120" si="60">IF(O33 &lt;&gt; 0, O91 / O33, "")</f>
        <v>0</v>
      </c>
      <c r="P120" s="289">
        <f t="shared" si="60"/>
        <v>0</v>
      </c>
      <c r="Q120" s="289">
        <f t="shared" si="60"/>
        <v>0</v>
      </c>
      <c r="R120" s="289">
        <f t="shared" si="60"/>
        <v>0</v>
      </c>
      <c r="S120" s="289" t="str">
        <f t="shared" si="60"/>
        <v/>
      </c>
      <c r="T120" s="289">
        <f t="shared" si="60"/>
        <v>0</v>
      </c>
      <c r="U120" s="289">
        <f t="shared" si="60"/>
        <v>0</v>
      </c>
      <c r="V120" s="289">
        <f t="shared" si="60"/>
        <v>0</v>
      </c>
      <c r="W120" s="289">
        <f t="shared" si="60"/>
        <v>0</v>
      </c>
      <c r="X120" s="289">
        <f t="shared" si="60"/>
        <v>0</v>
      </c>
      <c r="Y120" s="289">
        <f t="shared" si="60"/>
        <v>0</v>
      </c>
      <c r="Z120" s="289">
        <f t="shared" si="60"/>
        <v>0</v>
      </c>
      <c r="AA120" s="289">
        <f t="shared" si="60"/>
        <v>0</v>
      </c>
      <c r="AB120" s="289">
        <f t="shared" si="60"/>
        <v>0</v>
      </c>
    </row>
    <row r="121" spans="1:29" x14ac:dyDescent="0.35">
      <c r="D121" s="253" t="str">
        <f t="shared" si="32"/>
        <v>_Net revenue by tariff_% change_HV Generation Site Specific</v>
      </c>
      <c r="E121" s="66"/>
      <c r="F121" s="66" t="s">
        <v>325</v>
      </c>
      <c r="G121" s="66" t="s">
        <v>358</v>
      </c>
      <c r="H121" s="66" t="s">
        <v>329</v>
      </c>
      <c r="I121" s="68" t="s">
        <v>202</v>
      </c>
      <c r="J121" s="24"/>
      <c r="K121" s="66" t="s">
        <v>40</v>
      </c>
      <c r="L121" s="113"/>
      <c r="M121" s="247"/>
      <c r="N121" s="113"/>
      <c r="O121" s="139">
        <f t="shared" ref="O121:AB121" si="61">IF(O34 &lt;&gt; 0, O92 / O34, "")</f>
        <v>0</v>
      </c>
      <c r="P121" s="139">
        <f t="shared" si="61"/>
        <v>0</v>
      </c>
      <c r="Q121" s="139">
        <f t="shared" si="61"/>
        <v>0</v>
      </c>
      <c r="R121" s="139">
        <f t="shared" si="61"/>
        <v>0</v>
      </c>
      <c r="S121" s="139">
        <f t="shared" si="61"/>
        <v>0</v>
      </c>
      <c r="T121" s="139">
        <f t="shared" si="61"/>
        <v>0</v>
      </c>
      <c r="U121" s="139">
        <f t="shared" si="61"/>
        <v>0</v>
      </c>
      <c r="V121" s="139">
        <f t="shared" si="61"/>
        <v>0</v>
      </c>
      <c r="W121" s="139">
        <f t="shared" si="61"/>
        <v>0</v>
      </c>
      <c r="X121" s="139">
        <f t="shared" si="61"/>
        <v>0</v>
      </c>
      <c r="Y121" s="139">
        <f t="shared" si="61"/>
        <v>0</v>
      </c>
      <c r="Z121" s="139">
        <f t="shared" si="61"/>
        <v>0</v>
      </c>
      <c r="AA121" s="139">
        <f t="shared" si="61"/>
        <v>0</v>
      </c>
      <c r="AB121" s="139">
        <f t="shared" si="61"/>
        <v>0</v>
      </c>
    </row>
    <row r="122" spans="1:29" x14ac:dyDescent="0.35">
      <c r="Q122" s="58"/>
    </row>
    <row r="123" spans="1:29" x14ac:dyDescent="0.35">
      <c r="B123" s="3" t="s">
        <v>48</v>
      </c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49"/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59559-6118-43C6-981A-8A57293417CE}">
  <sheetPr codeName="Sheet5">
    <tabColor theme="7" tint="0.59999389629810485"/>
  </sheetPr>
  <dimension ref="A1:BY36"/>
  <sheetViews>
    <sheetView showGridLines="0" zoomScale="70" zoomScaleNormal="70" workbookViewId="0">
      <pane ySplit="5" topLeftCell="A6" activePane="bottomLeft" state="frozen"/>
      <selection activeCell="A8" sqref="A8"/>
      <selection pane="bottomLeft" activeCell="A6" sqref="A6"/>
    </sheetView>
  </sheetViews>
  <sheetFormatPr defaultColWidth="0" defaultRowHeight="14.5" x14ac:dyDescent="0.35"/>
  <cols>
    <col min="1" max="3" width="2.81640625" style="49" customWidth="1"/>
    <col min="4" max="4" width="40.90625" style="49" customWidth="1"/>
    <col min="5" max="5" width="2.81640625" style="49" customWidth="1"/>
    <col min="6" max="19" width="8.81640625" style="49" customWidth="1"/>
    <col min="20" max="20" width="2.81640625" style="49" customWidth="1"/>
    <col min="21" max="77" width="0" style="49" hidden="1" customWidth="1"/>
    <col min="78" max="16384" width="8.90625" style="49" hidden="1"/>
  </cols>
  <sheetData>
    <row r="1" spans="1:19" s="10" customFormat="1" x14ac:dyDescent="0.35">
      <c r="A1" s="10" t="str">
        <f ca="1">MID(CELL("filename",A1),FIND("]",CELL("filename",A1))+1,255)</f>
        <v>Table_bills_per_MPAN</v>
      </c>
    </row>
    <row r="3" spans="1:19" x14ac:dyDescent="0.35">
      <c r="B3" s="96" t="s">
        <v>359</v>
      </c>
    </row>
    <row r="5" spans="1:19" x14ac:dyDescent="0.35">
      <c r="D5" s="10" t="s">
        <v>311</v>
      </c>
      <c r="F5" s="223" t="s">
        <v>19</v>
      </c>
      <c r="G5" s="223" t="s">
        <v>20</v>
      </c>
      <c r="H5" s="223" t="s">
        <v>21</v>
      </c>
      <c r="I5" s="223" t="s">
        <v>22</v>
      </c>
      <c r="J5" s="223" t="s">
        <v>23</v>
      </c>
      <c r="K5" s="223" t="s">
        <v>24</v>
      </c>
      <c r="L5" s="223" t="s">
        <v>25</v>
      </c>
      <c r="M5" s="223" t="s">
        <v>26</v>
      </c>
      <c r="N5" s="223" t="s">
        <v>27</v>
      </c>
      <c r="O5" s="223" t="s">
        <v>28</v>
      </c>
      <c r="P5" s="223" t="s">
        <v>29</v>
      </c>
      <c r="Q5" s="223" t="s">
        <v>30</v>
      </c>
      <c r="R5" s="223" t="s">
        <v>31</v>
      </c>
      <c r="S5" s="223" t="s">
        <v>32</v>
      </c>
    </row>
    <row r="6" spans="1:19" x14ac:dyDescent="0.35">
      <c r="D6" s="28" t="s">
        <v>238</v>
      </c>
      <c r="F6" s="324">
        <f>Impact_361_perc!O959</f>
        <v>-6.7779084701671854E-4</v>
      </c>
      <c r="G6" s="324">
        <f>Impact_361_perc!P959</f>
        <v>6.0442492697392015E-4</v>
      </c>
      <c r="H6" s="324">
        <f>Impact_361_perc!Q959</f>
        <v>-7.6978144443032694E-4</v>
      </c>
      <c r="I6" s="324">
        <f>Impact_361_perc!R959</f>
        <v>4.6075163650993005E-2</v>
      </c>
      <c r="J6" s="324">
        <f>Impact_361_perc!S959</f>
        <v>2.2275836042595304E-3</v>
      </c>
      <c r="K6" s="324">
        <f>Impact_361_perc!T959</f>
        <v>1.5054487753347834E-2</v>
      </c>
      <c r="L6" s="324">
        <f>Impact_361_perc!U959</f>
        <v>-9.3455826257551289E-5</v>
      </c>
      <c r="M6" s="324">
        <f>Impact_361_perc!V959</f>
        <v>3.3902024562942668E-3</v>
      </c>
      <c r="N6" s="324">
        <f>Impact_361_perc!W959</f>
        <v>4.3866408444011409E-4</v>
      </c>
      <c r="O6" s="324">
        <f>Impact_361_perc!X959</f>
        <v>3.0109236524535468E-5</v>
      </c>
      <c r="P6" s="324">
        <f>Impact_361_perc!Y959</f>
        <v>-1.4141496842384423E-3</v>
      </c>
      <c r="Q6" s="324">
        <f>Impact_361_perc!Z959</f>
        <v>-4.569241664019566E-4</v>
      </c>
      <c r="R6" s="324">
        <f>Impact_361_perc!AA959</f>
        <v>1.6612585629003521E-3</v>
      </c>
      <c r="S6" s="324">
        <f>Impact_361_perc!AB959</f>
        <v>-4.6879044998260219E-4</v>
      </c>
    </row>
    <row r="7" spans="1:19" x14ac:dyDescent="0.35">
      <c r="D7" s="28" t="s">
        <v>189</v>
      </c>
      <c r="F7" s="324">
        <f>Impact_361_perc!O960</f>
        <v>-0.57246599224700478</v>
      </c>
      <c r="G7" s="324">
        <f>Impact_361_perc!P960</f>
        <v>-0.80011013119584828</v>
      </c>
      <c r="H7" s="324">
        <f>Impact_361_perc!Q960</f>
        <v>-0.75613865950669135</v>
      </c>
      <c r="I7" s="324">
        <f>Impact_361_perc!R960</f>
        <v>-0.52186628820356173</v>
      </c>
      <c r="J7" s="324">
        <f>Impact_361_perc!S960</f>
        <v>-0.57937441653140609</v>
      </c>
      <c r="K7" s="324">
        <f>Impact_361_perc!T960</f>
        <v>-0.88891110333176726</v>
      </c>
      <c r="L7" s="324">
        <f>Impact_361_perc!U960</f>
        <v>-0.80232267526066503</v>
      </c>
      <c r="M7" s="324">
        <f>Impact_361_perc!V960</f>
        <v>0.36728901363221156</v>
      </c>
      <c r="N7" s="324">
        <f>Impact_361_perc!W960</f>
        <v>-0.54806377641650617</v>
      </c>
      <c r="O7" s="324">
        <f>Impact_361_perc!X960</f>
        <v>-0.32818187242675539</v>
      </c>
      <c r="P7" s="324" t="str">
        <f>Impact_361_perc!Y960</f>
        <v/>
      </c>
      <c r="Q7" s="324" t="str">
        <f>Impact_361_perc!Z960</f>
        <v/>
      </c>
      <c r="R7" s="324" t="str">
        <f>Impact_361_perc!AA960</f>
        <v/>
      </c>
      <c r="S7" s="324" t="str">
        <f>Impact_361_perc!AB960</f>
        <v/>
      </c>
    </row>
    <row r="8" spans="1:19" x14ac:dyDescent="0.35">
      <c r="D8" s="28" t="s">
        <v>239</v>
      </c>
      <c r="F8" s="324" t="str">
        <f>Impact_361_perc!O961</f>
        <v/>
      </c>
      <c r="G8" s="324" t="str">
        <f>Impact_361_perc!P961</f>
        <v/>
      </c>
      <c r="H8" s="324" t="str">
        <f>Impact_361_perc!Q961</f>
        <v/>
      </c>
      <c r="I8" s="324" t="str">
        <f>Impact_361_perc!R961</f>
        <v/>
      </c>
      <c r="J8" s="324" t="str">
        <f>Impact_361_perc!S961</f>
        <v/>
      </c>
      <c r="K8" s="324" t="str">
        <f>Impact_361_perc!T961</f>
        <v/>
      </c>
      <c r="L8" s="324" t="str">
        <f>Impact_361_perc!U961</f>
        <v/>
      </c>
      <c r="M8" s="324" t="str">
        <f>Impact_361_perc!V961</f>
        <v/>
      </c>
      <c r="N8" s="324" t="str">
        <f>Impact_361_perc!W961</f>
        <v/>
      </c>
      <c r="O8" s="324" t="str">
        <f>Impact_361_perc!X961</f>
        <v/>
      </c>
      <c r="P8" s="324" t="str">
        <f>Impact_361_perc!Y961</f>
        <v/>
      </c>
      <c r="Q8" s="324" t="str">
        <f>Impact_361_perc!Z961</f>
        <v/>
      </c>
      <c r="R8" s="324" t="str">
        <f>Impact_361_perc!AA961</f>
        <v/>
      </c>
      <c r="S8" s="324" t="str">
        <f>Impact_361_perc!AB961</f>
        <v/>
      </c>
    </row>
    <row r="9" spans="1:19" x14ac:dyDescent="0.35">
      <c r="D9" s="28" t="s">
        <v>240</v>
      </c>
      <c r="F9" s="324">
        <f>Impact_361_perc!O962</f>
        <v>8.6179436823622519E-4</v>
      </c>
      <c r="G9" s="324">
        <f>Impact_361_perc!P962</f>
        <v>1.0261327721978796E-3</v>
      </c>
      <c r="H9" s="324">
        <f>Impact_361_perc!Q962</f>
        <v>1.7864939026179091E-3</v>
      </c>
      <c r="I9" s="324">
        <f>Impact_361_perc!R962</f>
        <v>8.2461522260754566E-3</v>
      </c>
      <c r="J9" s="324">
        <f>Impact_361_perc!S962</f>
        <v>1.3574014733581852E-3</v>
      </c>
      <c r="K9" s="324">
        <f>Impact_361_perc!T962</f>
        <v>1.0413764168510401E-2</v>
      </c>
      <c r="L9" s="324">
        <f>Impact_361_perc!U962</f>
        <v>1.9173850161708224E-4</v>
      </c>
      <c r="M9" s="324">
        <f>Impact_361_perc!V962</f>
        <v>1.5995302581385037E-2</v>
      </c>
      <c r="N9" s="324">
        <f>Impact_361_perc!W962</f>
        <v>2.6053854360179584E-4</v>
      </c>
      <c r="O9" s="324">
        <f>Impact_361_perc!X962</f>
        <v>2.2511592887412195E-4</v>
      </c>
      <c r="P9" s="324">
        <f>Impact_361_perc!Y962</f>
        <v>-8.4236037271282545E-4</v>
      </c>
      <c r="Q9" s="324">
        <f>Impact_361_perc!Z962</f>
        <v>4.5425511409384058E-4</v>
      </c>
      <c r="R9" s="324">
        <f>Impact_361_perc!AA962</f>
        <v>1.988511298886885E-3</v>
      </c>
      <c r="S9" s="324">
        <f>Impact_361_perc!AB962</f>
        <v>4.4365446566141181E-4</v>
      </c>
    </row>
    <row r="10" spans="1:19" x14ac:dyDescent="0.35">
      <c r="D10" s="28" t="s">
        <v>241</v>
      </c>
      <c r="F10" s="324">
        <f>Impact_361_perc!O963</f>
        <v>1.0071814064105743E-3</v>
      </c>
      <c r="G10" s="324">
        <f>Impact_361_perc!P963</f>
        <v>1.4335485890892808E-3</v>
      </c>
      <c r="H10" s="324">
        <f>Impact_361_perc!Q963</f>
        <v>2.4909463238497603E-3</v>
      </c>
      <c r="I10" s="324">
        <f>Impact_361_perc!R963</f>
        <v>1.1647917794320161E-2</v>
      </c>
      <c r="J10" s="324">
        <f>Impact_361_perc!S963</f>
        <v>2.0177415764645466E-3</v>
      </c>
      <c r="K10" s="324">
        <f>Impact_361_perc!T963</f>
        <v>1.4090582115634558E-2</v>
      </c>
      <c r="L10" s="324">
        <f>Impact_361_perc!U963</f>
        <v>4.4174596762603936E-4</v>
      </c>
      <c r="M10" s="324">
        <f>Impact_361_perc!V963</f>
        <v>2.2424099413846963E-2</v>
      </c>
      <c r="N10" s="324">
        <f>Impact_361_perc!W963</f>
        <v>4.2805765326735755E-4</v>
      </c>
      <c r="O10" s="324">
        <f>Impact_361_perc!X963</f>
        <v>-8.942366149301763E-5</v>
      </c>
      <c r="P10" s="324">
        <f>Impact_361_perc!Y963</f>
        <v>-1.2332814910224232E-3</v>
      </c>
      <c r="Q10" s="324">
        <f>Impact_361_perc!Z963</f>
        <v>9.0849929048019361E-4</v>
      </c>
      <c r="R10" s="324">
        <f>Impact_361_perc!AA963</f>
        <v>3.417392386026126E-3</v>
      </c>
      <c r="S10" s="324">
        <f>Impact_361_perc!AB963</f>
        <v>7.6133054810235978E-4</v>
      </c>
    </row>
    <row r="11" spans="1:19" x14ac:dyDescent="0.35">
      <c r="D11" s="28" t="s">
        <v>242</v>
      </c>
      <c r="F11" s="324">
        <f>Impact_361_perc!O964</f>
        <v>1.013685032754977E-3</v>
      </c>
      <c r="G11" s="324">
        <f>Impact_361_perc!P964</f>
        <v>1.3793434290097699E-3</v>
      </c>
      <c r="H11" s="324">
        <f>Impact_361_perc!Q964</f>
        <v>2.5888335474607746E-3</v>
      </c>
      <c r="I11" s="324">
        <f>Impact_361_perc!R964</f>
        <v>1.2434572691651434E-2</v>
      </c>
      <c r="J11" s="324">
        <f>Impact_361_perc!S964</f>
        <v>2.2031638963417588E-3</v>
      </c>
      <c r="K11" s="324">
        <f>Impact_361_perc!T964</f>
        <v>1.475029987741355E-2</v>
      </c>
      <c r="L11" s="324">
        <f>Impact_361_perc!U964</f>
        <v>4.6536284459716812E-4</v>
      </c>
      <c r="M11" s="324">
        <f>Impact_361_perc!V964</f>
        <v>2.3755496978363586E-2</v>
      </c>
      <c r="N11" s="324">
        <f>Impact_361_perc!W964</f>
        <v>4.1199321142327953E-4</v>
      </c>
      <c r="O11" s="324">
        <f>Impact_361_perc!X964</f>
        <v>-8.2765828940526583E-5</v>
      </c>
      <c r="P11" s="324">
        <f>Impact_361_perc!Y964</f>
        <v>-1.3419944063777225E-3</v>
      </c>
      <c r="Q11" s="324">
        <f>Impact_361_perc!Z964</f>
        <v>1.0324375127656997E-3</v>
      </c>
      <c r="R11" s="324">
        <f>Impact_361_perc!AA964</f>
        <v>3.7053624802302998E-3</v>
      </c>
      <c r="S11" s="324">
        <f>Impact_361_perc!AB964</f>
        <v>9.3259332253380631E-4</v>
      </c>
    </row>
    <row r="12" spans="1:19" x14ac:dyDescent="0.35">
      <c r="D12" s="28" t="s">
        <v>243</v>
      </c>
      <c r="F12" s="324">
        <f>Impact_361_perc!O965</f>
        <v>1.0250870290917128E-3</v>
      </c>
      <c r="G12" s="324">
        <f>Impact_361_perc!P965</f>
        <v>1.4290426245735259E-3</v>
      </c>
      <c r="H12" s="324">
        <f>Impact_361_perc!Q965</f>
        <v>2.7004668682867232E-3</v>
      </c>
      <c r="I12" s="324">
        <f>Impact_361_perc!R965</f>
        <v>1.2862806720816836E-2</v>
      </c>
      <c r="J12" s="324">
        <f>Impact_361_perc!S965</f>
        <v>2.3119939604686799E-3</v>
      </c>
      <c r="K12" s="324">
        <f>Impact_361_perc!T965</f>
        <v>1.5082440264205781E-2</v>
      </c>
      <c r="L12" s="324">
        <f>Impact_361_perc!U965</f>
        <v>5.0032892717023596E-4</v>
      </c>
      <c r="M12" s="324">
        <f>Impact_361_perc!V965</f>
        <v>2.4582177404944672E-2</v>
      </c>
      <c r="N12" s="324">
        <f>Impact_361_perc!W965</f>
        <v>3.9041447571485304E-4</v>
      </c>
      <c r="O12" s="324">
        <f>Impact_361_perc!X965</f>
        <v>-9.6878630160425404E-5</v>
      </c>
      <c r="P12" s="324">
        <f>Impact_361_perc!Y965</f>
        <v>-1.3286227019372241E-3</v>
      </c>
      <c r="Q12" s="324">
        <f>Impact_361_perc!Z965</f>
        <v>1.0642767941169366E-3</v>
      </c>
      <c r="R12" s="324">
        <f>Impact_361_perc!AA965</f>
        <v>3.9347553342496174E-3</v>
      </c>
      <c r="S12" s="324">
        <f>Impact_361_perc!AB965</f>
        <v>9.5813475854599308E-4</v>
      </c>
    </row>
    <row r="13" spans="1:19" x14ac:dyDescent="0.35">
      <c r="D13" s="28" t="s">
        <v>191</v>
      </c>
      <c r="F13" s="324">
        <f>Impact_361_perc!O966</f>
        <v>-0.59966398285456868</v>
      </c>
      <c r="G13" s="324">
        <f>Impact_361_perc!P966</f>
        <v>-0.69949649661899982</v>
      </c>
      <c r="H13" s="324">
        <f>Impact_361_perc!Q966</f>
        <v>-0.68920470309442139</v>
      </c>
      <c r="I13" s="324">
        <f>Impact_361_perc!R966</f>
        <v>-0.41138232519953943</v>
      </c>
      <c r="J13" s="324">
        <f>Impact_361_perc!S966</f>
        <v>-0.51802696263188497</v>
      </c>
      <c r="K13" s="324">
        <f>Impact_361_perc!T966</f>
        <v>-0.56983385886750149</v>
      </c>
      <c r="L13" s="324">
        <f>Impact_361_perc!U966</f>
        <v>-0.77498391300296021</v>
      </c>
      <c r="M13" s="324">
        <f>Impact_361_perc!V966</f>
        <v>0.50046416830114449</v>
      </c>
      <c r="N13" s="324">
        <f>Impact_361_perc!W966</f>
        <v>-0.46808360992306852</v>
      </c>
      <c r="O13" s="324">
        <f>Impact_361_perc!X966</f>
        <v>-0.31339482748137476</v>
      </c>
      <c r="P13" s="324" t="str">
        <f>Impact_361_perc!Y966</f>
        <v/>
      </c>
      <c r="Q13" s="324" t="str">
        <f>Impact_361_perc!Z966</f>
        <v/>
      </c>
      <c r="R13" s="324" t="str">
        <f>Impact_361_perc!AA966</f>
        <v/>
      </c>
      <c r="S13" s="324" t="str">
        <f>Impact_361_perc!AB966</f>
        <v/>
      </c>
    </row>
    <row r="14" spans="1:19" x14ac:dyDescent="0.35">
      <c r="D14" s="28" t="s">
        <v>244</v>
      </c>
      <c r="F14" s="324" t="str">
        <f>Impact_361_perc!O967</f>
        <v/>
      </c>
      <c r="G14" s="324" t="str">
        <f>Impact_361_perc!P967</f>
        <v/>
      </c>
      <c r="H14" s="324" t="str">
        <f>Impact_361_perc!Q967</f>
        <v/>
      </c>
      <c r="I14" s="324" t="str">
        <f>Impact_361_perc!R967</f>
        <v/>
      </c>
      <c r="J14" s="324" t="str">
        <f>Impact_361_perc!S967</f>
        <v/>
      </c>
      <c r="K14" s="324" t="str">
        <f>Impact_361_perc!T967</f>
        <v/>
      </c>
      <c r="L14" s="324" t="str">
        <f>Impact_361_perc!U967</f>
        <v/>
      </c>
      <c r="M14" s="324" t="str">
        <f>Impact_361_perc!V967</f>
        <v/>
      </c>
      <c r="N14" s="324" t="str">
        <f>Impact_361_perc!W967</f>
        <v/>
      </c>
      <c r="O14" s="324" t="str">
        <f>Impact_361_perc!X967</f>
        <v/>
      </c>
      <c r="P14" s="324" t="str">
        <f>Impact_361_perc!Y967</f>
        <v/>
      </c>
      <c r="Q14" s="324" t="str">
        <f>Impact_361_perc!Z967</f>
        <v/>
      </c>
      <c r="R14" s="324" t="str">
        <f>Impact_361_perc!AA967</f>
        <v/>
      </c>
      <c r="S14" s="324" t="str">
        <f>Impact_361_perc!AB967</f>
        <v/>
      </c>
    </row>
    <row r="15" spans="1:19" x14ac:dyDescent="0.35">
      <c r="D15" s="28" t="s">
        <v>245</v>
      </c>
      <c r="F15" s="324">
        <f>Impact_361_perc!O968</f>
        <v>5.6011602291249754E-2</v>
      </c>
      <c r="G15" s="324">
        <f>Impact_361_perc!P968</f>
        <v>8.4120126468663667E-2</v>
      </c>
      <c r="H15" s="324">
        <f>Impact_361_perc!Q968</f>
        <v>4.0112717829138854E-2</v>
      </c>
      <c r="I15" s="324">
        <f>Impact_361_perc!R968</f>
        <v>2.1847520178704883E-2</v>
      </c>
      <c r="J15" s="324">
        <f>Impact_361_perc!S968</f>
        <v>1.0871069664895868E-2</v>
      </c>
      <c r="K15" s="324">
        <f>Impact_361_perc!T968</f>
        <v>2.6153760641933591E-2</v>
      </c>
      <c r="L15" s="324">
        <f>Impact_361_perc!U968</f>
        <v>0.16893634574313732</v>
      </c>
      <c r="M15" s="324">
        <f>Impact_361_perc!V968</f>
        <v>2.2485153702607517E-3</v>
      </c>
      <c r="N15" s="324">
        <f>Impact_361_perc!W968</f>
        <v>3.6730101632954449E-3</v>
      </c>
      <c r="O15" s="324">
        <f>Impact_361_perc!X968</f>
        <v>1.0266085071111711E-2</v>
      </c>
      <c r="P15" s="324">
        <f>Impact_361_perc!Y968</f>
        <v>1.9720806169551509E-2</v>
      </c>
      <c r="Q15" s="324">
        <f>Impact_361_perc!Z968</f>
        <v>1.3265467237509458E-2</v>
      </c>
      <c r="R15" s="324">
        <f>Impact_361_perc!AA968</f>
        <v>0.12530819459763992</v>
      </c>
      <c r="S15" s="324">
        <f>Impact_361_perc!AB968</f>
        <v>1.8131341132859576E-2</v>
      </c>
    </row>
    <row r="16" spans="1:19" x14ac:dyDescent="0.35">
      <c r="D16" s="28" t="s">
        <v>246</v>
      </c>
      <c r="F16" s="324">
        <f>Impact_361_perc!O969</f>
        <v>5.6963576171740582E-2</v>
      </c>
      <c r="G16" s="324">
        <f>Impact_361_perc!P969</f>
        <v>8.5321107209750779E-2</v>
      </c>
      <c r="H16" s="324">
        <f>Impact_361_perc!Q969</f>
        <v>4.0684577527678956E-2</v>
      </c>
      <c r="I16" s="324">
        <f>Impact_361_perc!R969</f>
        <v>2.2150931033982729E-2</v>
      </c>
      <c r="J16" s="324">
        <f>Impact_361_perc!S969</f>
        <v>1.1058534452293919E-2</v>
      </c>
      <c r="K16" s="324">
        <f>Impact_361_perc!T969</f>
        <v>2.6487345417543259E-2</v>
      </c>
      <c r="L16" s="324">
        <f>Impact_361_perc!U969</f>
        <v>0.17083039017333226</v>
      </c>
      <c r="M16" s="324">
        <f>Impact_361_perc!V969</f>
        <v>2.2551720506024178E-3</v>
      </c>
      <c r="N16" s="324">
        <f>Impact_361_perc!W969</f>
        <v>3.6891320785282546E-3</v>
      </c>
      <c r="O16" s="324">
        <f>Impact_361_perc!X969</f>
        <v>1.0305698946802394E-2</v>
      </c>
      <c r="P16" s="324">
        <f>Impact_361_perc!Y969</f>
        <v>1.9874490005278699E-2</v>
      </c>
      <c r="Q16" s="324">
        <f>Impact_361_perc!Z969</f>
        <v>1.3359069218066304E-2</v>
      </c>
      <c r="R16" s="324">
        <f>Impact_361_perc!AA969</f>
        <v>0.12666916316277194</v>
      </c>
      <c r="S16" s="324">
        <f>Impact_361_perc!AB969</f>
        <v>1.8323534465196845E-2</v>
      </c>
    </row>
    <row r="17" spans="4:19" x14ac:dyDescent="0.35">
      <c r="D17" s="28" t="s">
        <v>247</v>
      </c>
      <c r="F17" s="324">
        <f>Impact_361_perc!O970</f>
        <v>5.7358752741982086E-2</v>
      </c>
      <c r="G17" s="324">
        <f>Impact_361_perc!P970</f>
        <v>8.5626952423258157E-2</v>
      </c>
      <c r="H17" s="324">
        <f>Impact_361_perc!Q970</f>
        <v>4.0907562922325759E-2</v>
      </c>
      <c r="I17" s="324">
        <f>Impact_361_perc!R970</f>
        <v>2.2287774571582531E-2</v>
      </c>
      <c r="J17" s="324">
        <f>Impact_361_perc!S970</f>
        <v>1.113410271634334E-2</v>
      </c>
      <c r="K17" s="324">
        <f>Impact_361_perc!T970</f>
        <v>2.6652185597989736E-2</v>
      </c>
      <c r="L17" s="324">
        <f>Impact_361_perc!U970</f>
        <v>0.1715273364369484</v>
      </c>
      <c r="M17" s="324">
        <f>Impact_361_perc!V970</f>
        <v>2.2637403807044621E-3</v>
      </c>
      <c r="N17" s="324">
        <f>Impact_361_perc!W970</f>
        <v>3.6985890950117068E-3</v>
      </c>
      <c r="O17" s="324">
        <f>Impact_361_perc!X970</f>
        <v>1.0341864995384861E-2</v>
      </c>
      <c r="P17" s="324">
        <f>Impact_361_perc!Y970</f>
        <v>1.9951022229073315E-2</v>
      </c>
      <c r="Q17" s="324">
        <f>Impact_361_perc!Z970</f>
        <v>1.3397847513787536E-2</v>
      </c>
      <c r="R17" s="324">
        <f>Impact_361_perc!AA970</f>
        <v>0.12715881725652484</v>
      </c>
      <c r="S17" s="324">
        <f>Impact_361_perc!AB970</f>
        <v>1.8383028389635306E-2</v>
      </c>
    </row>
    <row r="18" spans="4:19" x14ac:dyDescent="0.35">
      <c r="D18" s="28" t="s">
        <v>248</v>
      </c>
      <c r="F18" s="324">
        <f>Impact_361_perc!O971</f>
        <v>5.770919471492663E-2</v>
      </c>
      <c r="G18" s="324">
        <f>Impact_361_perc!P971</f>
        <v>8.6015500221549052E-2</v>
      </c>
      <c r="H18" s="324">
        <f>Impact_361_perc!Q971</f>
        <v>4.1110217810626924E-2</v>
      </c>
      <c r="I18" s="324">
        <f>Impact_361_perc!R971</f>
        <v>2.2410949256086877E-2</v>
      </c>
      <c r="J18" s="324">
        <f>Impact_361_perc!S971</f>
        <v>1.1227699547322037E-2</v>
      </c>
      <c r="K18" s="324">
        <f>Impact_361_perc!T971</f>
        <v>2.6794078313063796E-2</v>
      </c>
      <c r="L18" s="324">
        <f>Impact_361_perc!U971</f>
        <v>0.17228229393987962</v>
      </c>
      <c r="M18" s="324">
        <f>Impact_361_perc!V971</f>
        <v>2.2700733576149026E-3</v>
      </c>
      <c r="N18" s="324">
        <f>Impact_361_perc!W971</f>
        <v>3.7078140054239484E-3</v>
      </c>
      <c r="O18" s="324">
        <f>Impact_361_perc!X971</f>
        <v>1.0372336060809619E-2</v>
      </c>
      <c r="P18" s="324">
        <f>Impact_361_perc!Y971</f>
        <v>2.0020690792949075E-2</v>
      </c>
      <c r="Q18" s="324">
        <f>Impact_361_perc!Z971</f>
        <v>1.3426642614950191E-2</v>
      </c>
      <c r="R18" s="324">
        <f>Impact_361_perc!AA971</f>
        <v>0.12759458969471546</v>
      </c>
      <c r="S18" s="324">
        <f>Impact_361_perc!AB971</f>
        <v>1.845333385322389E-2</v>
      </c>
    </row>
    <row r="19" spans="4:19" x14ac:dyDescent="0.35">
      <c r="D19" s="28" t="s">
        <v>249</v>
      </c>
      <c r="F19" s="324" t="str">
        <f>Impact_361_perc!O972</f>
        <v/>
      </c>
      <c r="G19" s="324" t="str">
        <f>Impact_361_perc!P972</f>
        <v/>
      </c>
      <c r="H19" s="324" t="str">
        <f>Impact_361_perc!Q972</f>
        <v/>
      </c>
      <c r="I19" s="324" t="str">
        <f>Impact_361_perc!R972</f>
        <v/>
      </c>
      <c r="J19" s="324" t="str">
        <f>Impact_361_perc!S972</f>
        <v/>
      </c>
      <c r="K19" s="324" t="str">
        <f>Impact_361_perc!T972</f>
        <v/>
      </c>
      <c r="L19" s="324" t="str">
        <f>Impact_361_perc!U972</f>
        <v/>
      </c>
      <c r="M19" s="324" t="str">
        <f>Impact_361_perc!V972</f>
        <v/>
      </c>
      <c r="N19" s="324" t="str">
        <f>Impact_361_perc!W972</f>
        <v/>
      </c>
      <c r="O19" s="324" t="str">
        <f>Impact_361_perc!X972</f>
        <v/>
      </c>
      <c r="P19" s="324" t="str">
        <f>Impact_361_perc!Y972</f>
        <v/>
      </c>
      <c r="Q19" s="324" t="str">
        <f>Impact_361_perc!Z972</f>
        <v/>
      </c>
      <c r="R19" s="324" t="str">
        <f>Impact_361_perc!AA972</f>
        <v/>
      </c>
      <c r="S19" s="324" t="str">
        <f>Impact_361_perc!AB972</f>
        <v/>
      </c>
    </row>
    <row r="20" spans="4:19" x14ac:dyDescent="0.35">
      <c r="D20" s="28" t="s">
        <v>250</v>
      </c>
      <c r="F20" s="324">
        <f>Impact_361_perc!O973</f>
        <v>-0.12642118518603621</v>
      </c>
      <c r="G20" s="324">
        <f>Impact_361_perc!P973</f>
        <v>-0.4086434303537958</v>
      </c>
      <c r="H20" s="324">
        <f>Impact_361_perc!Q973</f>
        <v>-0.37764075922140544</v>
      </c>
      <c r="I20" s="324">
        <f>Impact_361_perc!R973</f>
        <v>-0.35358019997800016</v>
      </c>
      <c r="J20" s="324">
        <f>Impact_361_perc!S973</f>
        <v>-0.25344104232734338</v>
      </c>
      <c r="K20" s="324">
        <f>Impact_361_perc!T973</f>
        <v>-0.34426200017458808</v>
      </c>
      <c r="L20" s="324">
        <f>Impact_361_perc!U973</f>
        <v>-0.14073536161510364</v>
      </c>
      <c r="M20" s="324">
        <f>Impact_361_perc!V973</f>
        <v>8.5656255581149435E-2</v>
      </c>
      <c r="N20" s="324">
        <f>Impact_361_perc!W973</f>
        <v>-0.21832770890581499</v>
      </c>
      <c r="O20" s="324">
        <f>Impact_361_perc!X973</f>
        <v>-6.6616976927388216E-2</v>
      </c>
      <c r="P20" s="324">
        <f>Impact_361_perc!Y973</f>
        <v>-0.22148142428424591</v>
      </c>
      <c r="Q20" s="324">
        <f>Impact_361_perc!Z973</f>
        <v>-0.14275954549595982</v>
      </c>
      <c r="R20" s="324">
        <f>Impact_361_perc!AA973</f>
        <v>-0.25272866369770869</v>
      </c>
      <c r="S20" s="324">
        <f>Impact_361_perc!AB973</f>
        <v>-0.29295910774847772</v>
      </c>
    </row>
    <row r="21" spans="4:19" x14ac:dyDescent="0.35">
      <c r="D21" s="28" t="s">
        <v>251</v>
      </c>
      <c r="F21" s="324">
        <f>Impact_361_perc!O974</f>
        <v>-0.12897457953288072</v>
      </c>
      <c r="G21" s="324">
        <f>Impact_361_perc!P974</f>
        <v>-0.40992187361613558</v>
      </c>
      <c r="H21" s="324">
        <f>Impact_361_perc!Q974</f>
        <v>-0.37935035699441899</v>
      </c>
      <c r="I21" s="324">
        <f>Impact_361_perc!R974</f>
        <v>-0.35608801678852325</v>
      </c>
      <c r="J21" s="324">
        <f>Impact_361_perc!S974</f>
        <v>-0.25585908286804054</v>
      </c>
      <c r="K21" s="324">
        <f>Impact_361_perc!T974</f>
        <v>-0.34471610880641518</v>
      </c>
      <c r="L21" s="324">
        <f>Impact_361_perc!U974</f>
        <v>-0.14101440984695102</v>
      </c>
      <c r="M21" s="324">
        <f>Impact_361_perc!V974</f>
        <v>8.573288039928971E-2</v>
      </c>
      <c r="N21" s="324">
        <f>Impact_361_perc!W974</f>
        <v>-0.21858264670731586</v>
      </c>
      <c r="O21" s="324">
        <f>Impact_361_perc!X974</f>
        <v>-6.6688707696544211E-2</v>
      </c>
      <c r="P21" s="324">
        <f>Impact_361_perc!Y974</f>
        <v>-0.22209216415709704</v>
      </c>
      <c r="Q21" s="324">
        <f>Impact_361_perc!Z974</f>
        <v>-0.14317820427358854</v>
      </c>
      <c r="R21" s="324">
        <f>Impact_361_perc!AA974</f>
        <v>-0.25375349129117752</v>
      </c>
      <c r="S21" s="324">
        <f>Impact_361_perc!AB974</f>
        <v>-0.29405022840968043</v>
      </c>
    </row>
    <row r="22" spans="4:19" x14ac:dyDescent="0.35">
      <c r="D22" s="28" t="s">
        <v>252</v>
      </c>
      <c r="F22" s="324">
        <f>Impact_361_perc!O975</f>
        <v>-0.13005370576498296</v>
      </c>
      <c r="G22" s="324">
        <f>Impact_361_perc!P975</f>
        <v>-0.41024689133473324</v>
      </c>
      <c r="H22" s="324">
        <f>Impact_361_perc!Q975</f>
        <v>-0.37999671223215487</v>
      </c>
      <c r="I22" s="324">
        <f>Impact_361_perc!R975</f>
        <v>-0.35716802416462645</v>
      </c>
      <c r="J22" s="324">
        <f>Impact_361_perc!S975</f>
        <v>-0.25682456829753475</v>
      </c>
      <c r="K22" s="324">
        <f>Impact_361_perc!T975</f>
        <v>-0.34494048879427114</v>
      </c>
      <c r="L22" s="324">
        <f>Impact_361_perc!U975</f>
        <v>-0.1411156481485083</v>
      </c>
      <c r="M22" s="324">
        <f>Impact_361_perc!V975</f>
        <v>8.5802890398254811E-2</v>
      </c>
      <c r="N22" s="324">
        <f>Impact_361_perc!W975</f>
        <v>-0.2187203358948511</v>
      </c>
      <c r="O22" s="324">
        <f>Impact_361_perc!X975</f>
        <v>-6.6751053787732301E-2</v>
      </c>
      <c r="P22" s="324">
        <f>Impact_361_perc!Y975</f>
        <v>-0.22237837833747723</v>
      </c>
      <c r="Q22" s="324">
        <f>Impact_361_perc!Z975</f>
        <v>-0.14334500216814861</v>
      </c>
      <c r="R22" s="324">
        <f>Impact_361_perc!AA975</f>
        <v>-0.25411801066027517</v>
      </c>
      <c r="S22" s="324">
        <f>Impact_361_perc!AB975</f>
        <v>-0.29438769576884793</v>
      </c>
    </row>
    <row r="23" spans="4:19" x14ac:dyDescent="0.35">
      <c r="D23" s="28" t="s">
        <v>253</v>
      </c>
      <c r="F23" s="324">
        <f>Impact_361_perc!O976</f>
        <v>-0.13099520307850318</v>
      </c>
      <c r="G23" s="324">
        <f>Impact_361_perc!P976</f>
        <v>-0.41064881836490663</v>
      </c>
      <c r="H23" s="324">
        <f>Impact_361_perc!Q976</f>
        <v>-0.3805973367163839</v>
      </c>
      <c r="I23" s="324">
        <f>Impact_361_perc!R976</f>
        <v>-0.35815258971864505</v>
      </c>
      <c r="J23" s="324">
        <f>Impact_361_perc!S976</f>
        <v>-0.25793988169756188</v>
      </c>
      <c r="K23" s="324">
        <f>Impact_361_perc!T976</f>
        <v>-0.34513066932030029</v>
      </c>
      <c r="L23" s="324">
        <f>Impact_361_perc!U976</f>
        <v>-0.14122462594459953</v>
      </c>
      <c r="M23" s="324">
        <f>Impact_361_perc!V976</f>
        <v>8.5860705289511327E-2</v>
      </c>
      <c r="N23" s="324">
        <f>Impact_361_perc!W976</f>
        <v>-0.21884895139205823</v>
      </c>
      <c r="O23" s="324">
        <f>Impact_361_perc!X976</f>
        <v>-6.6798243633380619E-2</v>
      </c>
      <c r="P23" s="324">
        <f>Impact_361_perc!Y976</f>
        <v>-0.22262516874675722</v>
      </c>
      <c r="Q23" s="324">
        <f>Impact_361_perc!Z976</f>
        <v>-0.14347773673868869</v>
      </c>
      <c r="R23" s="324">
        <f>Impact_361_perc!AA976</f>
        <v>-0.25444201941756156</v>
      </c>
      <c r="S23" s="324">
        <f>Impact_361_perc!AB976</f>
        <v>-0.29478573781924616</v>
      </c>
    </row>
    <row r="24" spans="4:19" x14ac:dyDescent="0.35">
      <c r="D24" s="28" t="s">
        <v>254</v>
      </c>
      <c r="F24" s="324" t="str">
        <f>Impact_361_perc!O977</f>
        <v/>
      </c>
      <c r="G24" s="324" t="str">
        <f>Impact_361_perc!P977</f>
        <v/>
      </c>
      <c r="H24" s="324" t="str">
        <f>Impact_361_perc!Q977</f>
        <v/>
      </c>
      <c r="I24" s="324" t="str">
        <f>Impact_361_perc!R977</f>
        <v/>
      </c>
      <c r="J24" s="324" t="str">
        <f>Impact_361_perc!S977</f>
        <v/>
      </c>
      <c r="K24" s="324" t="str">
        <f>Impact_361_perc!T977</f>
        <v/>
      </c>
      <c r="L24" s="324" t="str">
        <f>Impact_361_perc!U977</f>
        <v/>
      </c>
      <c r="M24" s="324" t="str">
        <f>Impact_361_perc!V977</f>
        <v/>
      </c>
      <c r="N24" s="324" t="str">
        <f>Impact_361_perc!W977</f>
        <v/>
      </c>
      <c r="O24" s="324" t="str">
        <f>Impact_361_perc!X977</f>
        <v/>
      </c>
      <c r="P24" s="324" t="str">
        <f>Impact_361_perc!Y977</f>
        <v/>
      </c>
      <c r="Q24" s="324" t="str">
        <f>Impact_361_perc!Z977</f>
        <v/>
      </c>
      <c r="R24" s="324" t="str">
        <f>Impact_361_perc!AA977</f>
        <v/>
      </c>
      <c r="S24" s="324" t="str">
        <f>Impact_361_perc!AB977</f>
        <v/>
      </c>
    </row>
    <row r="25" spans="4:19" x14ac:dyDescent="0.35">
      <c r="D25" s="28" t="s">
        <v>255</v>
      </c>
      <c r="F25" s="324">
        <f>Impact_361_perc!O978</f>
        <v>-2.5104215474913027E-4</v>
      </c>
      <c r="G25" s="324">
        <f>Impact_361_perc!P978</f>
        <v>-1.4167711603216265E-3</v>
      </c>
      <c r="H25" s="324">
        <f>Impact_361_perc!Q978</f>
        <v>-4.0744671958787258E-4</v>
      </c>
      <c r="I25" s="324">
        <f>Impact_361_perc!R978</f>
        <v>-2.977653958269215E-4</v>
      </c>
      <c r="J25" s="324">
        <f>Impact_361_perc!S978</f>
        <v>1.8048197788694172E-4</v>
      </c>
      <c r="K25" s="324">
        <f>Impact_361_perc!T978</f>
        <v>-2.903485571517061E-3</v>
      </c>
      <c r="L25" s="324">
        <f>Impact_361_perc!U978</f>
        <v>-4.5595309980957597E-3</v>
      </c>
      <c r="M25" s="324">
        <f>Impact_361_perc!V978</f>
        <v>-3.197572483799721E-2</v>
      </c>
      <c r="N25" s="324">
        <f>Impact_361_perc!W978</f>
        <v>-1.6745062391129483E-3</v>
      </c>
      <c r="O25" s="324">
        <f>Impact_361_perc!X978</f>
        <v>-1.5811220991010451E-4</v>
      </c>
      <c r="P25" s="324">
        <f>Impact_361_perc!Y978</f>
        <v>1.682308589651565E-4</v>
      </c>
      <c r="Q25" s="324">
        <f>Impact_361_perc!Z978</f>
        <v>1.0922174599193586E-3</v>
      </c>
      <c r="R25" s="324">
        <f>Impact_361_perc!AA978</f>
        <v>8.0213652668051068E-4</v>
      </c>
      <c r="S25" s="324">
        <f>Impact_361_perc!AB978</f>
        <v>-1.2623092525394354E-3</v>
      </c>
    </row>
    <row r="26" spans="4:19" x14ac:dyDescent="0.35">
      <c r="D26" s="28" t="s">
        <v>256</v>
      </c>
      <c r="F26" s="324">
        <f>Impact_361_perc!O979</f>
        <v>-2.6087034802405723E-4</v>
      </c>
      <c r="G26" s="324">
        <f>Impact_361_perc!P979</f>
        <v>-1.473158707867694E-3</v>
      </c>
      <c r="H26" s="324">
        <f>Impact_361_perc!Q979</f>
        <v>-4.3441332493943086E-4</v>
      </c>
      <c r="I26" s="324">
        <f>Impact_361_perc!R979</f>
        <v>-3.3587642926798225E-4</v>
      </c>
      <c r="J26" s="324">
        <f>Impact_361_perc!S979</f>
        <v>1.9124724831593901E-4</v>
      </c>
      <c r="K26" s="324">
        <f>Impact_361_perc!T979</f>
        <v>-3.0345147213553369E-3</v>
      </c>
      <c r="L26" s="324">
        <f>Impact_361_perc!U979</f>
        <v>-4.643148253390096E-3</v>
      </c>
      <c r="M26" s="324">
        <f>Impact_361_perc!V979</f>
        <v>-3.2275078445711834E-2</v>
      </c>
      <c r="N26" s="324">
        <f>Impact_361_perc!W979</f>
        <v>-1.7094814173267757E-3</v>
      </c>
      <c r="O26" s="324">
        <f>Impact_361_perc!X979</f>
        <v>-1.5891882357220742E-4</v>
      </c>
      <c r="P26" s="324">
        <f>Impact_361_perc!Y979</f>
        <v>1.7493479939960507E-4</v>
      </c>
      <c r="Q26" s="324">
        <f>Impact_361_perc!Z979</f>
        <v>1.1206081563508517E-3</v>
      </c>
      <c r="R26" s="324">
        <f>Impact_361_perc!AA979</f>
        <v>8.161757420073059E-4</v>
      </c>
      <c r="S26" s="324">
        <f>Impact_361_perc!AB979</f>
        <v>-1.3245055062856247E-3</v>
      </c>
    </row>
    <row r="27" spans="4:19" x14ac:dyDescent="0.35">
      <c r="D27" s="28" t="s">
        <v>257</v>
      </c>
      <c r="F27" s="324">
        <f>Impact_361_perc!O980</f>
        <v>-2.6186990288994122E-4</v>
      </c>
      <c r="G27" s="324">
        <f>Impact_361_perc!P980</f>
        <v>-1.4840703267265639E-3</v>
      </c>
      <c r="H27" s="324">
        <f>Impact_361_perc!Q980</f>
        <v>-4.38758881916385E-4</v>
      </c>
      <c r="I27" s="324">
        <f>Impact_361_perc!R980</f>
        <v>-3.3904173615607918E-4</v>
      </c>
      <c r="J27" s="324">
        <f>Impact_361_perc!S980</f>
        <v>1.924939222597139E-4</v>
      </c>
      <c r="K27" s="324">
        <f>Impact_361_perc!T980</f>
        <v>-3.0498047670097406E-3</v>
      </c>
      <c r="L27" s="324">
        <f>Impact_361_perc!U980</f>
        <v>-4.6617327914154219E-3</v>
      </c>
      <c r="M27" s="324">
        <f>Impact_361_perc!V980</f>
        <v>-3.2376227469782352E-2</v>
      </c>
      <c r="N27" s="324">
        <f>Impact_361_perc!W980</f>
        <v>-1.7168431836095939E-3</v>
      </c>
      <c r="O27" s="324">
        <f>Impact_361_perc!X980</f>
        <v>-1.5973260360138165E-4</v>
      </c>
      <c r="P27" s="324">
        <f>Impact_361_perc!Y980</f>
        <v>1.7617405662208001E-4</v>
      </c>
      <c r="Q27" s="324">
        <f>Impact_361_perc!Z980</f>
        <v>1.1266927104010391E-3</v>
      </c>
      <c r="R27" s="324">
        <f>Impact_361_perc!AA980</f>
        <v>8.1894952574668156E-4</v>
      </c>
      <c r="S27" s="324">
        <f>Impact_361_perc!AB980</f>
        <v>-1.3315621046475687E-3</v>
      </c>
    </row>
    <row r="28" spans="4:19" x14ac:dyDescent="0.35">
      <c r="D28" s="28" t="s">
        <v>258</v>
      </c>
      <c r="F28" s="324">
        <f>Impact_361_perc!O981</f>
        <v>-2.6360263846836405E-4</v>
      </c>
      <c r="G28" s="324">
        <f>Impact_361_perc!P981</f>
        <v>-1.4935806039323913E-3</v>
      </c>
      <c r="H28" s="324">
        <f>Impact_361_perc!Q981</f>
        <v>-4.4322339392846967E-4</v>
      </c>
      <c r="I28" s="324">
        <f>Impact_361_perc!R981</f>
        <v>-3.4156790092912089E-4</v>
      </c>
      <c r="J28" s="324">
        <f>Impact_361_perc!S981</f>
        <v>1.9459422559588041E-4</v>
      </c>
      <c r="K28" s="324">
        <f>Impact_361_perc!T981</f>
        <v>-3.0641281178678407E-3</v>
      </c>
      <c r="L28" s="324">
        <f>Impact_361_perc!U981</f>
        <v>-4.6700380126613794E-3</v>
      </c>
      <c r="M28" s="324">
        <f>Impact_361_perc!V981</f>
        <v>-3.2510669926749287E-2</v>
      </c>
      <c r="N28" s="324">
        <f>Impact_361_perc!W981</f>
        <v>-1.7263104048669032E-3</v>
      </c>
      <c r="O28" s="324">
        <f>Impact_361_perc!X981</f>
        <v>-1.606269837811043E-4</v>
      </c>
      <c r="P28" s="324">
        <f>Impact_361_perc!Y981</f>
        <v>1.7735542729188877E-4</v>
      </c>
      <c r="Q28" s="324">
        <f>Impact_361_perc!Z981</f>
        <v>1.1309556022340301E-3</v>
      </c>
      <c r="R28" s="324">
        <f>Impact_361_perc!AA981</f>
        <v>8.2063219333849155E-4</v>
      </c>
      <c r="S28" s="324">
        <f>Impact_361_perc!AB981</f>
        <v>-1.3359709013809485E-3</v>
      </c>
    </row>
    <row r="29" spans="4:19" x14ac:dyDescent="0.35">
      <c r="D29" s="28" t="s">
        <v>195</v>
      </c>
      <c r="F29" s="324">
        <f>Impact_361_perc!O982</f>
        <v>0</v>
      </c>
      <c r="G29" s="324">
        <f>Impact_361_perc!P982</f>
        <v>0</v>
      </c>
      <c r="H29" s="324">
        <f>Impact_361_perc!Q982</f>
        <v>0</v>
      </c>
      <c r="I29" s="324">
        <f>Impact_361_perc!R982</f>
        <v>0</v>
      </c>
      <c r="J29" s="324">
        <f>Impact_361_perc!S982</f>
        <v>0</v>
      </c>
      <c r="K29" s="324">
        <f>Impact_361_perc!T982</f>
        <v>0</v>
      </c>
      <c r="L29" s="324">
        <f>Impact_361_perc!U982</f>
        <v>0</v>
      </c>
      <c r="M29" s="324">
        <f>Impact_361_perc!V982</f>
        <v>0.10549473028961581</v>
      </c>
      <c r="N29" s="324">
        <f>Impact_361_perc!W982</f>
        <v>0</v>
      </c>
      <c r="O29" s="324">
        <f>Impact_361_perc!X982</f>
        <v>0</v>
      </c>
      <c r="P29" s="324">
        <f>Impact_361_perc!Y982</f>
        <v>0</v>
      </c>
      <c r="Q29" s="324">
        <f>Impact_361_perc!Z982</f>
        <v>0</v>
      </c>
      <c r="R29" s="324">
        <f>Impact_361_perc!AA982</f>
        <v>0</v>
      </c>
      <c r="S29" s="324">
        <f>Impact_361_perc!AB982</f>
        <v>0</v>
      </c>
    </row>
    <row r="30" spans="4:19" x14ac:dyDescent="0.35">
      <c r="D30" s="28" t="s">
        <v>196</v>
      </c>
      <c r="F30" s="324">
        <f>Impact_361_perc!O983</f>
        <v>0</v>
      </c>
      <c r="G30" s="324">
        <f>Impact_361_perc!P983</f>
        <v>0</v>
      </c>
      <c r="H30" s="324">
        <f>Impact_361_perc!Q983</f>
        <v>0</v>
      </c>
      <c r="I30" s="324">
        <f>Impact_361_perc!R983</f>
        <v>0</v>
      </c>
      <c r="J30" s="324">
        <f>Impact_361_perc!S983</f>
        <v>0</v>
      </c>
      <c r="K30" s="324">
        <f>Impact_361_perc!T983</f>
        <v>0</v>
      </c>
      <c r="L30" s="324">
        <f>Impact_361_perc!U983</f>
        <v>0</v>
      </c>
      <c r="M30" s="324">
        <f>Impact_361_perc!V983</f>
        <v>0</v>
      </c>
      <c r="N30" s="324">
        <f>Impact_361_perc!W983</f>
        <v>0</v>
      </c>
      <c r="O30" s="324">
        <f>Impact_361_perc!X983</f>
        <v>0</v>
      </c>
      <c r="P30" s="324" t="str">
        <f>Impact_361_perc!Y983</f>
        <v/>
      </c>
      <c r="Q30" s="324" t="str">
        <f>Impact_361_perc!Z983</f>
        <v/>
      </c>
      <c r="R30" s="324" t="str">
        <f>Impact_361_perc!AA983</f>
        <v/>
      </c>
      <c r="S30" s="324" t="str">
        <f>Impact_361_perc!AB983</f>
        <v/>
      </c>
    </row>
    <row r="31" spans="4:19" x14ac:dyDescent="0.35">
      <c r="D31" s="28" t="s">
        <v>197</v>
      </c>
      <c r="F31" s="324">
        <f>Impact_361_perc!O984</f>
        <v>0</v>
      </c>
      <c r="G31" s="324" t="str">
        <f>Impact_361_perc!P984</f>
        <v/>
      </c>
      <c r="H31" s="324" t="str">
        <f>Impact_361_perc!Q984</f>
        <v/>
      </c>
      <c r="I31" s="324">
        <f>Impact_361_perc!R984</f>
        <v>0</v>
      </c>
      <c r="J31" s="324">
        <f>Impact_361_perc!S984</f>
        <v>0</v>
      </c>
      <c r="K31" s="324">
        <f>Impact_361_perc!T984</f>
        <v>0</v>
      </c>
      <c r="L31" s="324">
        <f>Impact_361_perc!U984</f>
        <v>0</v>
      </c>
      <c r="M31" s="324" t="str">
        <f>Impact_361_perc!V984</f>
        <v/>
      </c>
      <c r="N31" s="324" t="str">
        <f>Impact_361_perc!W984</f>
        <v/>
      </c>
      <c r="O31" s="324" t="str">
        <f>Impact_361_perc!X984</f>
        <v/>
      </c>
      <c r="P31" s="324" t="str">
        <f>Impact_361_perc!Y984</f>
        <v/>
      </c>
      <c r="Q31" s="324" t="str">
        <f>Impact_361_perc!Z984</f>
        <v/>
      </c>
      <c r="R31" s="324" t="str">
        <f>Impact_361_perc!AA984</f>
        <v/>
      </c>
      <c r="S31" s="324" t="str">
        <f>Impact_361_perc!AB984</f>
        <v/>
      </c>
    </row>
    <row r="32" spans="4:19" x14ac:dyDescent="0.35">
      <c r="D32" s="28" t="s">
        <v>198</v>
      </c>
      <c r="F32" s="324">
        <f>Impact_361_perc!O985</f>
        <v>0</v>
      </c>
      <c r="G32" s="324">
        <f>Impact_361_perc!P985</f>
        <v>0</v>
      </c>
      <c r="H32" s="324">
        <f>Impact_361_perc!Q985</f>
        <v>0</v>
      </c>
      <c r="I32" s="324">
        <f>Impact_361_perc!R985</f>
        <v>0</v>
      </c>
      <c r="J32" s="324">
        <f>Impact_361_perc!S985</f>
        <v>0</v>
      </c>
      <c r="K32" s="324">
        <f>Impact_361_perc!T985</f>
        <v>0</v>
      </c>
      <c r="L32" s="324">
        <f>Impact_361_perc!U985</f>
        <v>0</v>
      </c>
      <c r="M32" s="324">
        <f>Impact_361_perc!V985</f>
        <v>0</v>
      </c>
      <c r="N32" s="324">
        <f>Impact_361_perc!W985</f>
        <v>0</v>
      </c>
      <c r="O32" s="324">
        <f>Impact_361_perc!X985</f>
        <v>0</v>
      </c>
      <c r="P32" s="324">
        <f>Impact_361_perc!Y985</f>
        <v>0</v>
      </c>
      <c r="Q32" s="324">
        <f>Impact_361_perc!Z985</f>
        <v>0</v>
      </c>
      <c r="R32" s="324">
        <f>Impact_361_perc!AA985</f>
        <v>0</v>
      </c>
      <c r="S32" s="324">
        <f>Impact_361_perc!AB985</f>
        <v>0</v>
      </c>
    </row>
    <row r="33" spans="2:19" x14ac:dyDescent="0.35">
      <c r="D33" s="28" t="s">
        <v>200</v>
      </c>
      <c r="F33" s="324">
        <f>Impact_361_perc!O986</f>
        <v>0</v>
      </c>
      <c r="G33" s="324">
        <f>Impact_361_perc!P986</f>
        <v>0</v>
      </c>
      <c r="H33" s="324">
        <f>Impact_361_perc!Q986</f>
        <v>0</v>
      </c>
      <c r="I33" s="324">
        <f>Impact_361_perc!R986</f>
        <v>0</v>
      </c>
      <c r="J33" s="324" t="str">
        <f>Impact_361_perc!S986</f>
        <v/>
      </c>
      <c r="K33" s="324">
        <f>Impact_361_perc!T986</f>
        <v>0</v>
      </c>
      <c r="L33" s="324">
        <f>Impact_361_perc!U986</f>
        <v>0</v>
      </c>
      <c r="M33" s="324">
        <f>Impact_361_perc!V986</f>
        <v>0</v>
      </c>
      <c r="N33" s="324">
        <f>Impact_361_perc!W986</f>
        <v>0</v>
      </c>
      <c r="O33" s="324">
        <f>Impact_361_perc!X986</f>
        <v>0</v>
      </c>
      <c r="P33" s="324">
        <f>Impact_361_perc!Y986</f>
        <v>0</v>
      </c>
      <c r="Q33" s="324">
        <f>Impact_361_perc!Z986</f>
        <v>0</v>
      </c>
      <c r="R33" s="324">
        <f>Impact_361_perc!AA986</f>
        <v>0</v>
      </c>
      <c r="S33" s="324">
        <f>Impact_361_perc!AB986</f>
        <v>0</v>
      </c>
    </row>
    <row r="34" spans="2:19" x14ac:dyDescent="0.35">
      <c r="D34" s="28" t="s">
        <v>202</v>
      </c>
      <c r="F34" s="324">
        <f>Impact_361_perc!O987</f>
        <v>0</v>
      </c>
      <c r="G34" s="324">
        <f>Impact_361_perc!P987</f>
        <v>0</v>
      </c>
      <c r="H34" s="324">
        <f>Impact_361_perc!Q987</f>
        <v>0</v>
      </c>
      <c r="I34" s="324">
        <f>Impact_361_perc!R987</f>
        <v>0</v>
      </c>
      <c r="J34" s="324">
        <f>Impact_361_perc!S987</f>
        <v>0</v>
      </c>
      <c r="K34" s="324">
        <f>Impact_361_perc!T987</f>
        <v>0</v>
      </c>
      <c r="L34" s="324">
        <f>Impact_361_perc!U987</f>
        <v>0</v>
      </c>
      <c r="M34" s="324">
        <f>Impact_361_perc!V987</f>
        <v>0</v>
      </c>
      <c r="N34" s="324">
        <f>Impact_361_perc!W987</f>
        <v>0</v>
      </c>
      <c r="O34" s="324">
        <f>Impact_361_perc!X987</f>
        <v>0</v>
      </c>
      <c r="P34" s="324">
        <f>Impact_361_perc!Y987</f>
        <v>0</v>
      </c>
      <c r="Q34" s="324">
        <f>Impact_361_perc!Z987</f>
        <v>0</v>
      </c>
      <c r="R34" s="324">
        <f>Impact_361_perc!AA987</f>
        <v>0</v>
      </c>
      <c r="S34" s="324">
        <f>Impact_361_perc!AB987</f>
        <v>0</v>
      </c>
    </row>
    <row r="36" spans="2:19" x14ac:dyDescent="0.35">
      <c r="B36" s="3" t="s">
        <v>48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</row>
  </sheetData>
  <conditionalFormatting sqref="F6:S34">
    <cfRule type="colorScale" priority="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324D3-6477-42A5-9B7A-6A70715AB116}">
  <sheetPr codeName="Sheet3">
    <tabColor theme="7" tint="0.59999389629810485"/>
  </sheetPr>
  <dimension ref="A1:BL96"/>
  <sheetViews>
    <sheetView showGridLines="0" zoomScale="70" zoomScaleNormal="70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0" defaultRowHeight="14.5" x14ac:dyDescent="0.35"/>
  <cols>
    <col min="1" max="3" width="2.81640625" style="82" customWidth="1"/>
    <col min="4" max="4" width="40.90625" style="82" bestFit="1" customWidth="1"/>
    <col min="5" max="5" width="2.81640625" style="82" customWidth="1"/>
    <col min="6" max="8" width="20.08984375" style="82" customWidth="1"/>
    <col min="9" max="9" width="2.6328125" style="82" customWidth="1"/>
    <col min="10" max="10" width="110.1796875" style="82" customWidth="1"/>
    <col min="11" max="11" width="2.81640625" style="82" customWidth="1"/>
    <col min="12" max="64" width="0" style="82" hidden="1" customWidth="1"/>
    <col min="65" max="16384" width="8.90625" style="82" hidden="1"/>
  </cols>
  <sheetData>
    <row r="1" spans="1:8" s="10" customFormat="1" x14ac:dyDescent="0.35">
      <c r="A1" s="108" t="str">
        <f ca="1">MID(CELL("filename",A1),FIND("]",CELL("filename",A1))+1,255)</f>
        <v>Chart_bills_per_MPAN</v>
      </c>
    </row>
    <row r="3" spans="1:8" x14ac:dyDescent="0.35">
      <c r="B3" s="96" t="s">
        <v>360</v>
      </c>
    </row>
    <row r="4" spans="1:8" ht="15" thickBot="1" x14ac:dyDescent="0.4"/>
    <row r="5" spans="1:8" ht="15" thickBot="1" x14ac:dyDescent="0.4">
      <c r="D5" s="322" t="str">
        <f>DNO_name</f>
        <v>SWALES</v>
      </c>
      <c r="F5" s="109"/>
    </row>
    <row r="7" spans="1:8" ht="29" x14ac:dyDescent="0.35">
      <c r="D7" s="10" t="s">
        <v>311</v>
      </c>
      <c r="F7" s="223" t="s">
        <v>317</v>
      </c>
      <c r="G7" s="223" t="s">
        <v>318</v>
      </c>
      <c r="H7" s="223" t="s">
        <v>319</v>
      </c>
    </row>
    <row r="8" spans="1:8" x14ac:dyDescent="0.35">
      <c r="D8" s="28" t="s">
        <v>238</v>
      </c>
      <c r="F8" s="119">
        <f>INDEX('Outputs_pre-361'!$O959:$AB959, MATCH(Chart_bills_per_MPAN!$D$5, Cover!$D$19:$D$32, 0))</f>
        <v>107.03479308086736</v>
      </c>
      <c r="G8" s="119">
        <f>INDEX('Outputs_post-361'!$O959:$AB959, MATCH(Chart_bills_per_MPAN!$D$5, Cover!$D$19:$D$32, 0))</f>
        <v>106.98461619205519</v>
      </c>
      <c r="H8" s="324">
        <f t="shared" ref="H8:H35" si="0">IF(F8 &lt;&gt; 0, (G8 - F8) / ABS(F8), "")</f>
        <v>-4.6879044998260219E-4</v>
      </c>
    </row>
    <row r="9" spans="1:8" x14ac:dyDescent="0.35">
      <c r="D9" s="28" t="s">
        <v>189</v>
      </c>
      <c r="F9" s="119">
        <f>INDEX('Outputs_pre-361'!$O960:$AB960, MATCH(Chart_bills_per_MPAN!$D$5, Cover!$D$19:$D$32, 0))</f>
        <v>0</v>
      </c>
      <c r="G9" s="119">
        <f>INDEX('Outputs_post-361'!$O960:$AB960, MATCH(Chart_bills_per_MPAN!$D$5, Cover!$D$19:$D$32, 0))</f>
        <v>0</v>
      </c>
      <c r="H9" s="324" t="str">
        <f t="shared" si="0"/>
        <v/>
      </c>
    </row>
    <row r="10" spans="1:8" x14ac:dyDescent="0.35">
      <c r="D10" s="28" t="s">
        <v>239</v>
      </c>
      <c r="F10" s="119">
        <f>INDEX('Outputs_pre-361'!$O961:$AB961, MATCH(Chart_bills_per_MPAN!$D$5, Cover!$D$19:$D$32, 0))</f>
        <v>0</v>
      </c>
      <c r="G10" s="119">
        <f>INDEX('Outputs_post-361'!$O961:$AB961, MATCH(Chart_bills_per_MPAN!$D$5, Cover!$D$19:$D$32, 0))</f>
        <v>0</v>
      </c>
      <c r="H10" s="324" t="str">
        <f t="shared" si="0"/>
        <v/>
      </c>
    </row>
    <row r="11" spans="1:8" x14ac:dyDescent="0.35">
      <c r="D11" s="28" t="s">
        <v>240</v>
      </c>
      <c r="F11" s="119">
        <f>INDEX('Outputs_pre-361'!$O962:$AB962, MATCH(Chart_bills_per_MPAN!$D$5, Cover!$D$19:$D$32, 0))</f>
        <v>75.050859108027211</v>
      </c>
      <c r="G11" s="119">
        <f>INDEX('Outputs_post-361'!$O962:$AB962, MATCH(Chart_bills_per_MPAN!$D$5, Cover!$D$19:$D$32, 0))</f>
        <v>75.084155756822213</v>
      </c>
      <c r="H11" s="324">
        <f t="shared" si="0"/>
        <v>4.4365446566141181E-4</v>
      </c>
    </row>
    <row r="12" spans="1:8" x14ac:dyDescent="0.35">
      <c r="D12" s="28" t="s">
        <v>241</v>
      </c>
      <c r="F12" s="119">
        <f>INDEX('Outputs_pre-361'!$O963:$AB963, MATCH(Chart_bills_per_MPAN!$D$5, Cover!$D$19:$D$32, 0))</f>
        <v>235.2349322827028</v>
      </c>
      <c r="G12" s="119">
        <f>INDEX('Outputs_post-361'!$O963:$AB963, MATCH(Chart_bills_per_MPAN!$D$5, Cover!$D$19:$D$32, 0))</f>
        <v>235.41402382263041</v>
      </c>
      <c r="H12" s="324">
        <f t="shared" si="0"/>
        <v>7.6133054810235978E-4</v>
      </c>
    </row>
    <row r="13" spans="1:8" x14ac:dyDescent="0.35">
      <c r="D13" s="28" t="s">
        <v>242</v>
      </c>
      <c r="F13" s="119">
        <f>INDEX('Outputs_pre-361'!$O964:$AB964, MATCH(Chart_bills_per_MPAN!$D$5, Cover!$D$19:$D$32, 0))</f>
        <v>502.14336866144265</v>
      </c>
      <c r="G13" s="119">
        <f>INDEX('Outputs_post-361'!$O964:$AB964, MATCH(Chart_bills_per_MPAN!$D$5, Cover!$D$19:$D$32, 0))</f>
        <v>502.61166421401094</v>
      </c>
      <c r="H13" s="324">
        <f t="shared" si="0"/>
        <v>9.3259332253380631E-4</v>
      </c>
    </row>
    <row r="14" spans="1:8" x14ac:dyDescent="0.35">
      <c r="D14" s="28" t="s">
        <v>243</v>
      </c>
      <c r="F14" s="119">
        <f>INDEX('Outputs_pre-361'!$O965:$AB965, MATCH(Chart_bills_per_MPAN!$D$5, Cover!$D$19:$D$32, 0))</f>
        <v>1363.2209324831792</v>
      </c>
      <c r="G14" s="119">
        <f>INDEX('Outputs_post-361'!$O965:$AB965, MATCH(Chart_bills_per_MPAN!$D$5, Cover!$D$19:$D$32, 0))</f>
        <v>1364.5270818421689</v>
      </c>
      <c r="H14" s="324">
        <f t="shared" si="0"/>
        <v>9.5813475854599308E-4</v>
      </c>
    </row>
    <row r="15" spans="1:8" x14ac:dyDescent="0.35">
      <c r="D15" s="28" t="s">
        <v>191</v>
      </c>
      <c r="F15" s="119">
        <f>INDEX('Outputs_pre-361'!$O966:$AB966, MATCH(Chart_bills_per_MPAN!$D$5, Cover!$D$19:$D$32, 0))</f>
        <v>0</v>
      </c>
      <c r="G15" s="119">
        <f>INDEX('Outputs_post-361'!$O966:$AB966, MATCH(Chart_bills_per_MPAN!$D$5, Cover!$D$19:$D$32, 0))</f>
        <v>0</v>
      </c>
      <c r="H15" s="324" t="str">
        <f t="shared" si="0"/>
        <v/>
      </c>
    </row>
    <row r="16" spans="1:8" x14ac:dyDescent="0.35">
      <c r="D16" s="28" t="s">
        <v>244</v>
      </c>
      <c r="F16" s="119">
        <f>INDEX('Outputs_pre-361'!$O967:$AB967, MATCH(Chart_bills_per_MPAN!$D$5, Cover!$D$19:$D$32, 0))</f>
        <v>0</v>
      </c>
      <c r="G16" s="119">
        <f>INDEX('Outputs_post-361'!$O967:$AB967, MATCH(Chart_bills_per_MPAN!$D$5, Cover!$D$19:$D$32, 0))</f>
        <v>0</v>
      </c>
      <c r="H16" s="324" t="str">
        <f t="shared" si="0"/>
        <v/>
      </c>
    </row>
    <row r="17" spans="4:8" x14ac:dyDescent="0.35">
      <c r="D17" s="28" t="s">
        <v>245</v>
      </c>
      <c r="F17" s="119">
        <f>INDEX('Outputs_pre-361'!$O968:$AB968, MATCH(Chart_bills_per_MPAN!$D$5, Cover!$D$19:$D$32, 0))</f>
        <v>2589.2551782635214</v>
      </c>
      <c r="G17" s="119">
        <f>INDEX('Outputs_post-361'!$O968:$AB968, MATCH(Chart_bills_per_MPAN!$D$5, Cover!$D$19:$D$32, 0))</f>
        <v>2636.2018471806405</v>
      </c>
      <c r="H17" s="324">
        <f t="shared" si="0"/>
        <v>1.8131341132859576E-2</v>
      </c>
    </row>
    <row r="18" spans="4:8" x14ac:dyDescent="0.35">
      <c r="D18" s="28" t="s">
        <v>246</v>
      </c>
      <c r="F18" s="119">
        <f>INDEX('Outputs_pre-361'!$O969:$AB969, MATCH(Chart_bills_per_MPAN!$D$5, Cover!$D$19:$D$32, 0))</f>
        <v>5387.8185586990821</v>
      </c>
      <c r="G18" s="119">
        <f>INDEX('Outputs_post-361'!$O969:$AB969, MATCH(Chart_bills_per_MPAN!$D$5, Cover!$D$19:$D$32, 0))</f>
        <v>5486.542437751632</v>
      </c>
      <c r="H18" s="324">
        <f t="shared" si="0"/>
        <v>1.8323534465196845E-2</v>
      </c>
    </row>
    <row r="19" spans="4:8" x14ac:dyDescent="0.35">
      <c r="D19" s="28" t="s">
        <v>247</v>
      </c>
      <c r="F19" s="119">
        <f>INDEX('Outputs_pre-361'!$O970:$AB970, MATCH(Chart_bills_per_MPAN!$D$5, Cover!$D$19:$D$32, 0))</f>
        <v>8127.3064654110294</v>
      </c>
      <c r="G19" s="119">
        <f>INDEX('Outputs_post-361'!$O970:$AB970, MATCH(Chart_bills_per_MPAN!$D$5, Cover!$D$19:$D$32, 0))</f>
        <v>8276.710970895947</v>
      </c>
      <c r="H19" s="324">
        <f t="shared" si="0"/>
        <v>1.8383028389635306E-2</v>
      </c>
    </row>
    <row r="20" spans="4:8" x14ac:dyDescent="0.35">
      <c r="D20" s="28" t="s">
        <v>248</v>
      </c>
      <c r="F20" s="119">
        <f>INDEX('Outputs_pre-361'!$O971:$AB971, MATCH(Chart_bills_per_MPAN!$D$5, Cover!$D$19:$D$32, 0))</f>
        <v>20439.327363993809</v>
      </c>
      <c r="G20" s="119">
        <f>INDEX('Outputs_post-361'!$O971:$AB971, MATCH(Chart_bills_per_MPAN!$D$5, Cover!$D$19:$D$32, 0))</f>
        <v>20816.501095576921</v>
      </c>
      <c r="H20" s="324">
        <f t="shared" si="0"/>
        <v>1.845333385322389E-2</v>
      </c>
    </row>
    <row r="21" spans="4:8" x14ac:dyDescent="0.35">
      <c r="D21" s="28" t="s">
        <v>249</v>
      </c>
      <c r="F21" s="119">
        <f>INDEX('Outputs_pre-361'!$O972:$AB972, MATCH(Chart_bills_per_MPAN!$D$5, Cover!$D$19:$D$32, 0))</f>
        <v>0</v>
      </c>
      <c r="G21" s="119">
        <f>INDEX('Outputs_post-361'!$O972:$AB972, MATCH(Chart_bills_per_MPAN!$D$5, Cover!$D$19:$D$32, 0))</f>
        <v>0</v>
      </c>
      <c r="H21" s="324" t="str">
        <f t="shared" si="0"/>
        <v/>
      </c>
    </row>
    <row r="22" spans="4:8" x14ac:dyDescent="0.35">
      <c r="D22" s="28" t="s">
        <v>250</v>
      </c>
      <c r="F22" s="119">
        <f>INDEX('Outputs_pre-361'!$O973:$AB973, MATCH(Chart_bills_per_MPAN!$D$5, Cover!$D$19:$D$32, 0))</f>
        <v>5713.9956698673886</v>
      </c>
      <c r="G22" s="119">
        <f>INDEX('Outputs_post-361'!$O973:$AB973, MATCH(Chart_bills_per_MPAN!$D$5, Cover!$D$19:$D$32, 0))</f>
        <v>4040.0285967443733</v>
      </c>
      <c r="H22" s="324">
        <f t="shared" si="0"/>
        <v>-0.29295910774847772</v>
      </c>
    </row>
    <row r="23" spans="4:8" x14ac:dyDescent="0.35">
      <c r="D23" s="28" t="s">
        <v>251</v>
      </c>
      <c r="F23" s="119">
        <f>INDEX('Outputs_pre-361'!$O974:$AB974, MATCH(Chart_bills_per_MPAN!$D$5, Cover!$D$19:$D$32, 0))</f>
        <v>11970.811065684444</v>
      </c>
      <c r="G23" s="119">
        <f>INDEX('Outputs_post-361'!$O974:$AB974, MATCH(Chart_bills_per_MPAN!$D$5, Cover!$D$19:$D$32, 0))</f>
        <v>8450.7913375708031</v>
      </c>
      <c r="H23" s="324">
        <f t="shared" si="0"/>
        <v>-0.29405022840968043</v>
      </c>
    </row>
    <row r="24" spans="4:8" x14ac:dyDescent="0.35">
      <c r="D24" s="28" t="s">
        <v>252</v>
      </c>
      <c r="F24" s="119">
        <f>INDEX('Outputs_pre-361'!$O975:$AB975, MATCH(Chart_bills_per_MPAN!$D$5, Cover!$D$19:$D$32, 0))</f>
        <v>18095.550005383659</v>
      </c>
      <c r="G24" s="119">
        <f>INDEX('Outputs_post-361'!$O975:$AB975, MATCH(Chart_bills_per_MPAN!$D$5, Cover!$D$19:$D$32, 0))</f>
        <v>12768.4427356288</v>
      </c>
      <c r="H24" s="324">
        <f t="shared" si="0"/>
        <v>-0.29438769576884793</v>
      </c>
    </row>
    <row r="25" spans="4:8" x14ac:dyDescent="0.35">
      <c r="D25" s="28" t="s">
        <v>253</v>
      </c>
      <c r="F25" s="119">
        <f>INDEX('Outputs_pre-361'!$O976:$AB976, MATCH(Chart_bills_per_MPAN!$D$5, Cover!$D$19:$D$32, 0))</f>
        <v>45621.83097168598</v>
      </c>
      <c r="G25" s="119">
        <f>INDEX('Outputs_post-361'!$O976:$AB976, MATCH(Chart_bills_per_MPAN!$D$5, Cover!$D$19:$D$32, 0))</f>
        <v>32173.165868032593</v>
      </c>
      <c r="H25" s="324">
        <f t="shared" si="0"/>
        <v>-0.29478573781924616</v>
      </c>
    </row>
    <row r="26" spans="4:8" x14ac:dyDescent="0.35">
      <c r="D26" s="28" t="s">
        <v>254</v>
      </c>
      <c r="F26" s="119">
        <f>INDEX('Outputs_pre-361'!$O977:$AB977, MATCH(Chart_bills_per_MPAN!$D$5, Cover!$D$19:$D$32, 0))</f>
        <v>0</v>
      </c>
      <c r="G26" s="119">
        <f>INDEX('Outputs_post-361'!$O977:$AB977, MATCH(Chart_bills_per_MPAN!$D$5, Cover!$D$19:$D$32, 0))</f>
        <v>0</v>
      </c>
      <c r="H26" s="324" t="str">
        <f t="shared" si="0"/>
        <v/>
      </c>
    </row>
    <row r="27" spans="4:8" x14ac:dyDescent="0.35">
      <c r="D27" s="28" t="s">
        <v>255</v>
      </c>
      <c r="F27" s="119">
        <f>INDEX('Outputs_pre-361'!$O978:$AB978, MATCH(Chart_bills_per_MPAN!$D$5, Cover!$D$19:$D$32, 0))</f>
        <v>6373.7764015716948</v>
      </c>
      <c r="G27" s="119">
        <f>INDEX('Outputs_post-361'!$O978:$AB978, MATCH(Chart_bills_per_MPAN!$D$5, Cover!$D$19:$D$32, 0))</f>
        <v>6365.7307246463733</v>
      </c>
      <c r="H27" s="324">
        <f t="shared" si="0"/>
        <v>-1.2623092525394354E-3</v>
      </c>
    </row>
    <row r="28" spans="4:8" x14ac:dyDescent="0.35">
      <c r="D28" s="28" t="s">
        <v>256</v>
      </c>
      <c r="F28" s="119">
        <f>INDEX('Outputs_pre-361'!$O979:$AB979, MATCH(Chart_bills_per_MPAN!$D$5, Cover!$D$19:$D$32, 0))</f>
        <v>34379.912013043657</v>
      </c>
      <c r="G28" s="119">
        <f>INDEX('Outputs_post-361'!$O979:$AB979, MATCH(Chart_bills_per_MPAN!$D$5, Cover!$D$19:$D$32, 0))</f>
        <v>34334.375630276765</v>
      </c>
      <c r="H28" s="324">
        <f t="shared" si="0"/>
        <v>-1.3245055062856247E-3</v>
      </c>
    </row>
    <row r="29" spans="4:8" x14ac:dyDescent="0.35">
      <c r="D29" s="28" t="s">
        <v>257</v>
      </c>
      <c r="F29" s="119">
        <f>INDEX('Outputs_pre-361'!$O980:$AB980, MATCH(Chart_bills_per_MPAN!$D$5, Cover!$D$19:$D$32, 0))</f>
        <v>67850.133795717426</v>
      </c>
      <c r="G29" s="119">
        <f>INDEX('Outputs_post-361'!$O980:$AB980, MATCH(Chart_bills_per_MPAN!$D$5, Cover!$D$19:$D$32, 0))</f>
        <v>67759.787128759781</v>
      </c>
      <c r="H29" s="324">
        <f t="shared" si="0"/>
        <v>-1.3315621046475687E-3</v>
      </c>
    </row>
    <row r="30" spans="4:8" x14ac:dyDescent="0.35">
      <c r="D30" s="28" t="s">
        <v>258</v>
      </c>
      <c r="F30" s="119">
        <f>INDEX('Outputs_pre-361'!$O981:$AB981, MATCH(Chart_bills_per_MPAN!$D$5, Cover!$D$19:$D$32, 0))</f>
        <v>169857.49233300457</v>
      </c>
      <c r="G30" s="119">
        <f>INDEX('Outputs_post-361'!$O981:$AB981, MATCH(Chart_bills_per_MPAN!$D$5, Cover!$D$19:$D$32, 0))</f>
        <v>169630.56766586614</v>
      </c>
      <c r="H30" s="324">
        <f t="shared" si="0"/>
        <v>-1.3359709013809485E-3</v>
      </c>
    </row>
    <row r="31" spans="4:8" x14ac:dyDescent="0.35">
      <c r="D31" s="28" t="s">
        <v>195</v>
      </c>
      <c r="F31" s="119">
        <f>INDEX('Outputs_pre-361'!$O982:$AB982, MATCH(Chart_bills_per_MPAN!$D$5, Cover!$D$19:$D$32, 0))</f>
        <v>83575.741925219088</v>
      </c>
      <c r="G31" s="119">
        <f>INDEX('Outputs_post-361'!$O982:$AB982, MATCH(Chart_bills_per_MPAN!$D$5, Cover!$D$19:$D$32, 0))</f>
        <v>83575.741925219088</v>
      </c>
      <c r="H31" s="324">
        <f t="shared" si="0"/>
        <v>0</v>
      </c>
    </row>
    <row r="32" spans="4:8" x14ac:dyDescent="0.35">
      <c r="D32" s="28" t="s">
        <v>196</v>
      </c>
      <c r="F32" s="119">
        <f>INDEX('Outputs_pre-361'!$O983:$AB983, MATCH(Chart_bills_per_MPAN!$D$5, Cover!$D$19:$D$32, 0))</f>
        <v>0</v>
      </c>
      <c r="G32" s="119">
        <f>INDEX('Outputs_post-361'!$O983:$AB983, MATCH(Chart_bills_per_MPAN!$D$5, Cover!$D$19:$D$32, 0))</f>
        <v>0</v>
      </c>
      <c r="H32" s="324" t="str">
        <f t="shared" si="0"/>
        <v/>
      </c>
    </row>
    <row r="33" spans="3:10" x14ac:dyDescent="0.35">
      <c r="D33" s="28" t="s">
        <v>197</v>
      </c>
      <c r="F33" s="119">
        <f>INDEX('Outputs_pre-361'!$O984:$AB984, MATCH(Chart_bills_per_MPAN!$D$5, Cover!$D$19:$D$32, 0))</f>
        <v>0</v>
      </c>
      <c r="G33" s="119">
        <f>INDEX('Outputs_post-361'!$O984:$AB984, MATCH(Chart_bills_per_MPAN!$D$5, Cover!$D$19:$D$32, 0))</f>
        <v>0</v>
      </c>
      <c r="H33" s="324" t="str">
        <f t="shared" si="0"/>
        <v/>
      </c>
    </row>
    <row r="34" spans="3:10" x14ac:dyDescent="0.35">
      <c r="D34" s="28" t="s">
        <v>198</v>
      </c>
      <c r="F34" s="119">
        <f>INDEX('Outputs_pre-361'!$O985:$AB985, MATCH(Chart_bills_per_MPAN!$D$5, Cover!$D$19:$D$32, 0))</f>
        <v>-654.33015414105944</v>
      </c>
      <c r="G34" s="119">
        <f>INDEX('Outputs_post-361'!$O985:$AB985, MATCH(Chart_bills_per_MPAN!$D$5, Cover!$D$19:$D$32, 0))</f>
        <v>-654.33015414105944</v>
      </c>
      <c r="H34" s="324">
        <f t="shared" si="0"/>
        <v>0</v>
      </c>
    </row>
    <row r="35" spans="3:10" x14ac:dyDescent="0.35">
      <c r="D35" s="28" t="s">
        <v>200</v>
      </c>
      <c r="F35" s="119">
        <f>INDEX('Outputs_pre-361'!$O986:$AB986, MATCH(Chart_bills_per_MPAN!$D$5, Cover!$D$19:$D$32, 0))</f>
        <v>-1316.528290593898</v>
      </c>
      <c r="G35" s="119">
        <f>INDEX('Outputs_post-361'!$O986:$AB986, MATCH(Chart_bills_per_MPAN!$D$5, Cover!$D$19:$D$32, 0))</f>
        <v>-1316.528290593898</v>
      </c>
      <c r="H35" s="324">
        <f t="shared" si="0"/>
        <v>0</v>
      </c>
    </row>
    <row r="36" spans="3:10" x14ac:dyDescent="0.35">
      <c r="D36" s="28" t="s">
        <v>202</v>
      </c>
      <c r="F36" s="119">
        <f>INDEX('Outputs_pre-361'!$O987:$AB987, MATCH(Chart_bills_per_MPAN!$D$5, Cover!$D$19:$D$32, 0))</f>
        <v>-19880.212288385428</v>
      </c>
      <c r="G36" s="119">
        <f>INDEX('Outputs_post-361'!$O987:$AB987, MATCH(Chart_bills_per_MPAN!$D$5, Cover!$D$19:$D$32, 0))</f>
        <v>-19880.212288385428</v>
      </c>
      <c r="H36" s="324">
        <f>IF(F36 &lt;&gt; 0, (G36 - F36) / ABS(F36), "")</f>
        <v>0</v>
      </c>
    </row>
    <row r="38" spans="3:10" x14ac:dyDescent="0.35">
      <c r="C38" s="117" t="s">
        <v>316</v>
      </c>
      <c r="D38" s="117"/>
      <c r="E38" s="117"/>
      <c r="F38" s="117"/>
      <c r="G38" s="117"/>
      <c r="H38" s="117"/>
      <c r="I38" s="117"/>
      <c r="J38" s="117"/>
    </row>
    <row r="40" spans="3:10" x14ac:dyDescent="0.35">
      <c r="D40" s="118"/>
      <c r="E40" s="118"/>
      <c r="F40" s="118"/>
      <c r="G40" s="118"/>
      <c r="H40" s="118"/>
      <c r="I40" s="118"/>
      <c r="J40" s="118"/>
    </row>
    <row r="41" spans="3:10" x14ac:dyDescent="0.35">
      <c r="D41" s="118"/>
      <c r="E41" s="118"/>
      <c r="F41" s="118"/>
      <c r="G41" s="118"/>
      <c r="H41" s="118"/>
      <c r="I41" s="118"/>
      <c r="J41" s="118"/>
    </row>
    <row r="42" spans="3:10" x14ac:dyDescent="0.35">
      <c r="D42" s="118"/>
      <c r="E42" s="118"/>
      <c r="F42" s="118"/>
      <c r="G42" s="118"/>
      <c r="H42" s="118"/>
      <c r="I42" s="118"/>
      <c r="J42" s="118"/>
    </row>
    <row r="43" spans="3:10" x14ac:dyDescent="0.35">
      <c r="D43" s="118"/>
      <c r="E43" s="118"/>
      <c r="F43" s="118"/>
      <c r="G43" s="118"/>
      <c r="H43" s="118"/>
      <c r="I43" s="118"/>
      <c r="J43" s="118"/>
    </row>
    <row r="44" spans="3:10" x14ac:dyDescent="0.35">
      <c r="D44" s="118"/>
      <c r="E44" s="118"/>
      <c r="F44" s="118"/>
      <c r="G44" s="118"/>
      <c r="H44" s="118"/>
      <c r="I44" s="118"/>
      <c r="J44" s="118"/>
    </row>
    <row r="45" spans="3:10" x14ac:dyDescent="0.35">
      <c r="D45" s="118"/>
      <c r="E45" s="118"/>
      <c r="F45" s="118"/>
      <c r="G45" s="118"/>
      <c r="H45" s="118"/>
      <c r="I45" s="118"/>
      <c r="J45" s="118"/>
    </row>
    <row r="46" spans="3:10" x14ac:dyDescent="0.35">
      <c r="D46" s="118"/>
      <c r="E46" s="118"/>
      <c r="F46" s="118"/>
      <c r="G46" s="118"/>
      <c r="H46" s="118"/>
      <c r="I46" s="118"/>
      <c r="J46" s="118"/>
    </row>
    <row r="47" spans="3:10" x14ac:dyDescent="0.35">
      <c r="D47" s="118"/>
      <c r="E47" s="118"/>
      <c r="F47" s="118"/>
      <c r="G47" s="118"/>
      <c r="H47" s="118"/>
      <c r="I47" s="118"/>
      <c r="J47" s="118"/>
    </row>
    <row r="48" spans="3:10" x14ac:dyDescent="0.35">
      <c r="D48" s="118"/>
      <c r="E48" s="118"/>
      <c r="F48" s="118"/>
      <c r="G48" s="118"/>
      <c r="H48" s="118"/>
      <c r="I48" s="118"/>
      <c r="J48" s="118"/>
    </row>
    <row r="49" spans="4:10" x14ac:dyDescent="0.35">
      <c r="D49" s="118"/>
      <c r="E49" s="118"/>
      <c r="F49" s="118"/>
      <c r="G49" s="118"/>
      <c r="H49" s="118"/>
      <c r="I49" s="118"/>
      <c r="J49" s="118"/>
    </row>
    <row r="50" spans="4:10" x14ac:dyDescent="0.35">
      <c r="D50" s="118"/>
      <c r="E50" s="118"/>
      <c r="F50" s="118"/>
      <c r="G50" s="118"/>
      <c r="H50" s="118"/>
      <c r="I50" s="118"/>
      <c r="J50" s="118"/>
    </row>
    <row r="51" spans="4:10" x14ac:dyDescent="0.35">
      <c r="D51" s="118"/>
      <c r="E51" s="118"/>
      <c r="F51" s="118"/>
      <c r="G51" s="118"/>
      <c r="H51" s="118"/>
      <c r="I51" s="118"/>
      <c r="J51" s="118"/>
    </row>
    <row r="52" spans="4:10" x14ac:dyDescent="0.35">
      <c r="D52" s="118"/>
      <c r="E52" s="118"/>
      <c r="F52" s="118"/>
      <c r="G52" s="118"/>
      <c r="H52" s="118"/>
      <c r="I52" s="118"/>
      <c r="J52" s="118"/>
    </row>
    <row r="53" spans="4:10" x14ac:dyDescent="0.35">
      <c r="D53" s="118"/>
      <c r="E53" s="118"/>
      <c r="F53" s="118"/>
      <c r="G53" s="118"/>
      <c r="H53" s="118"/>
      <c r="I53" s="118"/>
      <c r="J53" s="118"/>
    </row>
    <row r="54" spans="4:10" x14ac:dyDescent="0.35">
      <c r="D54" s="118"/>
      <c r="E54" s="118"/>
      <c r="F54" s="118"/>
      <c r="G54" s="118"/>
      <c r="H54" s="118"/>
      <c r="I54" s="118"/>
      <c r="J54" s="118"/>
    </row>
    <row r="55" spans="4:10" x14ac:dyDescent="0.35">
      <c r="D55" s="118"/>
      <c r="E55" s="118"/>
      <c r="F55" s="118"/>
      <c r="G55" s="118"/>
      <c r="H55" s="118"/>
      <c r="I55" s="118"/>
      <c r="J55" s="118"/>
    </row>
    <row r="56" spans="4:10" x14ac:dyDescent="0.35">
      <c r="D56" s="118"/>
      <c r="E56" s="118"/>
      <c r="F56" s="118"/>
      <c r="G56" s="118"/>
      <c r="H56" s="118"/>
      <c r="I56" s="118"/>
      <c r="J56" s="118"/>
    </row>
    <row r="57" spans="4:10" x14ac:dyDescent="0.35">
      <c r="D57" s="118"/>
      <c r="E57" s="118"/>
      <c r="F57" s="118"/>
      <c r="G57" s="118"/>
      <c r="H57" s="118"/>
      <c r="I57" s="118"/>
      <c r="J57" s="118"/>
    </row>
    <row r="58" spans="4:10" x14ac:dyDescent="0.35">
      <c r="D58" s="118"/>
      <c r="E58" s="118"/>
      <c r="F58" s="118"/>
      <c r="G58" s="118"/>
      <c r="H58" s="118"/>
      <c r="I58" s="118"/>
      <c r="J58" s="118"/>
    </row>
    <row r="59" spans="4:10" x14ac:dyDescent="0.35">
      <c r="D59" s="118"/>
      <c r="E59" s="118"/>
      <c r="F59" s="118"/>
      <c r="G59" s="118"/>
      <c r="H59" s="118"/>
      <c r="I59" s="118"/>
      <c r="J59" s="118"/>
    </row>
    <row r="60" spans="4:10" x14ac:dyDescent="0.35">
      <c r="D60" s="118"/>
      <c r="E60" s="118"/>
      <c r="F60" s="118"/>
      <c r="G60" s="118"/>
      <c r="H60" s="118"/>
      <c r="I60" s="118"/>
      <c r="J60" s="118"/>
    </row>
    <row r="61" spans="4:10" x14ac:dyDescent="0.35">
      <c r="D61" s="118"/>
      <c r="E61" s="118"/>
      <c r="F61" s="118"/>
      <c r="G61" s="118"/>
      <c r="H61" s="118"/>
      <c r="I61" s="118"/>
      <c r="J61" s="118"/>
    </row>
    <row r="62" spans="4:10" x14ac:dyDescent="0.35">
      <c r="D62" s="118"/>
      <c r="E62" s="118"/>
      <c r="F62" s="118"/>
      <c r="G62" s="118"/>
      <c r="H62" s="118"/>
      <c r="I62" s="118"/>
      <c r="J62" s="118"/>
    </row>
    <row r="63" spans="4:10" x14ac:dyDescent="0.35">
      <c r="D63" s="118"/>
      <c r="E63" s="118"/>
      <c r="F63" s="118"/>
      <c r="G63" s="118"/>
      <c r="H63" s="118"/>
      <c r="I63" s="118"/>
      <c r="J63" s="118"/>
    </row>
    <row r="64" spans="4:10" x14ac:dyDescent="0.35">
      <c r="D64" s="118"/>
      <c r="E64" s="118"/>
      <c r="F64" s="118"/>
      <c r="G64" s="118"/>
      <c r="H64" s="118"/>
      <c r="I64" s="118"/>
      <c r="J64" s="118"/>
    </row>
    <row r="65" spans="4:10" x14ac:dyDescent="0.35">
      <c r="D65" s="118"/>
      <c r="E65" s="118"/>
      <c r="F65" s="118"/>
      <c r="G65" s="118"/>
      <c r="H65" s="118"/>
      <c r="I65" s="118"/>
      <c r="J65" s="118"/>
    </row>
    <row r="66" spans="4:10" x14ac:dyDescent="0.35">
      <c r="D66" s="118"/>
      <c r="E66" s="118"/>
      <c r="F66" s="118"/>
      <c r="G66" s="118"/>
      <c r="H66" s="118"/>
      <c r="I66" s="118"/>
      <c r="J66" s="118"/>
    </row>
    <row r="68" spans="4:10" x14ac:dyDescent="0.35">
      <c r="D68" s="118"/>
      <c r="E68" s="118"/>
      <c r="F68" s="118"/>
      <c r="G68" s="118"/>
      <c r="H68" s="118"/>
      <c r="I68" s="118"/>
      <c r="J68" s="118"/>
    </row>
    <row r="69" spans="4:10" x14ac:dyDescent="0.35">
      <c r="D69" s="118"/>
      <c r="E69" s="118"/>
      <c r="F69" s="118"/>
      <c r="G69" s="118"/>
      <c r="H69" s="118"/>
      <c r="I69" s="118"/>
      <c r="J69" s="118"/>
    </row>
    <row r="70" spans="4:10" x14ac:dyDescent="0.35">
      <c r="D70" s="118"/>
      <c r="E70" s="118"/>
      <c r="F70" s="118"/>
      <c r="G70" s="118"/>
      <c r="H70" s="118"/>
      <c r="I70" s="118"/>
      <c r="J70" s="118"/>
    </row>
    <row r="71" spans="4:10" x14ac:dyDescent="0.35">
      <c r="D71" s="118"/>
      <c r="E71" s="118"/>
      <c r="F71" s="118"/>
      <c r="G71" s="118"/>
      <c r="H71" s="118"/>
      <c r="I71" s="118"/>
      <c r="J71" s="118"/>
    </row>
    <row r="72" spans="4:10" x14ac:dyDescent="0.35">
      <c r="D72" s="118"/>
      <c r="E72" s="118"/>
      <c r="F72" s="118"/>
      <c r="G72" s="118"/>
      <c r="H72" s="118"/>
      <c r="I72" s="118"/>
      <c r="J72" s="118"/>
    </row>
    <row r="73" spans="4:10" x14ac:dyDescent="0.35">
      <c r="D73" s="118"/>
      <c r="E73" s="118"/>
      <c r="F73" s="118"/>
      <c r="G73" s="118"/>
      <c r="H73" s="118"/>
      <c r="I73" s="118"/>
      <c r="J73" s="118"/>
    </row>
    <row r="74" spans="4:10" x14ac:dyDescent="0.35">
      <c r="D74" s="118"/>
      <c r="E74" s="118"/>
      <c r="F74" s="118"/>
      <c r="G74" s="118"/>
      <c r="H74" s="118"/>
      <c r="I74" s="118"/>
      <c r="J74" s="118"/>
    </row>
    <row r="75" spans="4:10" x14ac:dyDescent="0.35">
      <c r="D75" s="118"/>
      <c r="E75" s="118"/>
      <c r="F75" s="118"/>
      <c r="G75" s="118"/>
      <c r="H75" s="118"/>
      <c r="I75" s="118"/>
      <c r="J75" s="118"/>
    </row>
    <row r="76" spans="4:10" x14ac:dyDescent="0.35">
      <c r="D76" s="118"/>
      <c r="E76" s="118"/>
      <c r="F76" s="118"/>
      <c r="G76" s="118"/>
      <c r="H76" s="118"/>
      <c r="I76" s="118"/>
      <c r="J76" s="118"/>
    </row>
    <row r="77" spans="4:10" x14ac:dyDescent="0.35">
      <c r="D77" s="118"/>
      <c r="E77" s="118"/>
      <c r="F77" s="118"/>
      <c r="G77" s="118"/>
      <c r="H77" s="118"/>
      <c r="I77" s="118"/>
      <c r="J77" s="118"/>
    </row>
    <row r="78" spans="4:10" x14ac:dyDescent="0.35">
      <c r="D78" s="118"/>
      <c r="E78" s="118"/>
      <c r="F78" s="118"/>
      <c r="G78" s="118"/>
      <c r="H78" s="118"/>
      <c r="I78" s="118"/>
      <c r="J78" s="118"/>
    </row>
    <row r="79" spans="4:10" x14ac:dyDescent="0.35">
      <c r="D79" s="118"/>
      <c r="E79" s="118"/>
      <c r="F79" s="118"/>
      <c r="G79" s="118"/>
      <c r="H79" s="118"/>
      <c r="I79" s="118"/>
      <c r="J79" s="118"/>
    </row>
    <row r="80" spans="4:10" x14ac:dyDescent="0.35">
      <c r="D80" s="118"/>
      <c r="E80" s="118"/>
      <c r="F80" s="118"/>
      <c r="G80" s="118"/>
      <c r="H80" s="118"/>
      <c r="I80" s="118"/>
      <c r="J80" s="118"/>
    </row>
    <row r="81" spans="2:10" x14ac:dyDescent="0.35">
      <c r="D81" s="118"/>
      <c r="E81" s="118"/>
      <c r="F81" s="118"/>
      <c r="G81" s="118"/>
      <c r="H81" s="118"/>
      <c r="I81" s="118"/>
      <c r="J81" s="118"/>
    </row>
    <row r="82" spans="2:10" x14ac:dyDescent="0.35">
      <c r="D82" s="118"/>
      <c r="E82" s="118"/>
      <c r="F82" s="118"/>
      <c r="G82" s="118"/>
      <c r="H82" s="118"/>
      <c r="I82" s="118"/>
      <c r="J82" s="118"/>
    </row>
    <row r="83" spans="2:10" x14ac:dyDescent="0.35">
      <c r="D83" s="118"/>
      <c r="E83" s="118"/>
      <c r="F83" s="118"/>
      <c r="G83" s="118"/>
      <c r="H83" s="118"/>
      <c r="I83" s="118"/>
      <c r="J83" s="118"/>
    </row>
    <row r="84" spans="2:10" x14ac:dyDescent="0.35">
      <c r="D84" s="118"/>
      <c r="E84" s="118"/>
      <c r="F84" s="118"/>
      <c r="G84" s="118"/>
      <c r="H84" s="118"/>
      <c r="I84" s="118"/>
      <c r="J84" s="118"/>
    </row>
    <row r="85" spans="2:10" x14ac:dyDescent="0.35">
      <c r="D85" s="118"/>
      <c r="E85" s="118"/>
      <c r="F85" s="118"/>
      <c r="G85" s="118"/>
      <c r="H85" s="118"/>
      <c r="I85" s="118"/>
      <c r="J85" s="118"/>
    </row>
    <row r="86" spans="2:10" x14ac:dyDescent="0.35">
      <c r="D86" s="118"/>
      <c r="E86" s="118"/>
      <c r="F86" s="118"/>
      <c r="G86" s="118"/>
      <c r="H86" s="118"/>
      <c r="I86" s="118"/>
      <c r="J86" s="118"/>
    </row>
    <row r="87" spans="2:10" x14ac:dyDescent="0.35">
      <c r="D87" s="118"/>
      <c r="E87" s="118"/>
      <c r="F87" s="118"/>
      <c r="G87" s="118"/>
      <c r="H87" s="118"/>
      <c r="I87" s="118"/>
      <c r="J87" s="118"/>
    </row>
    <row r="88" spans="2:10" x14ac:dyDescent="0.35">
      <c r="D88" s="118"/>
      <c r="E88" s="118"/>
      <c r="F88" s="118"/>
      <c r="G88" s="118"/>
      <c r="H88" s="118"/>
      <c r="I88" s="118"/>
      <c r="J88" s="118"/>
    </row>
    <row r="89" spans="2:10" x14ac:dyDescent="0.35">
      <c r="D89" s="118"/>
      <c r="E89" s="118"/>
      <c r="F89" s="118"/>
      <c r="G89" s="118"/>
      <c r="H89" s="118"/>
      <c r="I89" s="118"/>
      <c r="J89" s="118"/>
    </row>
    <row r="90" spans="2:10" x14ac:dyDescent="0.35">
      <c r="D90" s="118"/>
      <c r="E90" s="118"/>
      <c r="F90" s="118"/>
      <c r="G90" s="118"/>
      <c r="H90" s="118"/>
      <c r="I90" s="118"/>
      <c r="J90" s="118"/>
    </row>
    <row r="91" spans="2:10" x14ac:dyDescent="0.35">
      <c r="D91" s="118"/>
      <c r="E91" s="118"/>
      <c r="F91" s="118"/>
      <c r="G91" s="118"/>
      <c r="H91" s="118"/>
      <c r="I91" s="118"/>
      <c r="J91" s="118"/>
    </row>
    <row r="92" spans="2:10" x14ac:dyDescent="0.35">
      <c r="D92" s="118"/>
      <c r="E92" s="118"/>
      <c r="F92" s="118"/>
      <c r="G92" s="118"/>
      <c r="H92" s="118"/>
      <c r="I92" s="118"/>
      <c r="J92" s="118"/>
    </row>
    <row r="93" spans="2:10" x14ac:dyDescent="0.35">
      <c r="D93" s="118"/>
      <c r="E93" s="118"/>
      <c r="F93" s="118"/>
      <c r="G93" s="118"/>
      <c r="H93" s="118"/>
      <c r="I93" s="118"/>
      <c r="J93" s="118"/>
    </row>
    <row r="94" spans="2:10" x14ac:dyDescent="0.35">
      <c r="D94" s="118"/>
      <c r="E94" s="118"/>
      <c r="F94" s="118"/>
      <c r="G94" s="118"/>
      <c r="H94" s="118"/>
      <c r="I94" s="118"/>
      <c r="J94" s="118"/>
    </row>
    <row r="96" spans="2:10" x14ac:dyDescent="0.35">
      <c r="B96" s="3" t="s">
        <v>48</v>
      </c>
      <c r="C96" s="3"/>
      <c r="D96" s="3"/>
      <c r="E96" s="3"/>
      <c r="F96" s="3"/>
      <c r="G96" s="3"/>
      <c r="H96" s="3"/>
      <c r="I96" s="3"/>
      <c r="J96" s="3"/>
    </row>
  </sheetData>
  <conditionalFormatting sqref="H8:H36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errorTitle="Data selection" error="Select from options to the right" promptTitle="Data selection" prompt="Select from options to the right" xr:uid="{07013E0E-0459-415B-98F2-BC227B106524}">
          <x14:formula1>
            <xm:f>Cover!$D$19:$D$32</xm:f>
          </x14:formula1>
          <xm:sqref>D5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BDE7A-AE87-4D72-B70C-3166FCD622FD}">
  <sheetPr codeName="Sheet4">
    <tabColor theme="7" tint="0.59999389629810485"/>
  </sheetPr>
  <dimension ref="A1:BL96"/>
  <sheetViews>
    <sheetView showGridLines="0" zoomScale="70" zoomScaleNormal="70" workbookViewId="0">
      <pane ySplit="7" topLeftCell="A8" activePane="bottomLeft" state="frozen"/>
      <selection activeCell="A7" sqref="A7:XFD7"/>
      <selection pane="bottomLeft" activeCell="A8" sqref="A8"/>
    </sheetView>
  </sheetViews>
  <sheetFormatPr defaultColWidth="0" defaultRowHeight="14.5" x14ac:dyDescent="0.35"/>
  <cols>
    <col min="1" max="3" width="2.81640625" style="82" customWidth="1"/>
    <col min="4" max="4" width="40.90625" style="82" bestFit="1" customWidth="1"/>
    <col min="5" max="5" width="2.81640625" style="82" customWidth="1"/>
    <col min="6" max="8" width="20.08984375" style="82" customWidth="1"/>
    <col min="9" max="9" width="2.6328125" style="82" customWidth="1"/>
    <col min="10" max="10" width="110.1796875" style="82" customWidth="1"/>
    <col min="11" max="11" width="2.81640625" style="82" customWidth="1"/>
    <col min="12" max="64" width="0" style="82" hidden="1" customWidth="1"/>
    <col min="65" max="16384" width="8.90625" style="82" hidden="1"/>
  </cols>
  <sheetData>
    <row r="1" spans="1:8" s="10" customFormat="1" x14ac:dyDescent="0.35">
      <c r="A1" s="108" t="str">
        <f ca="1">MID(CELL("filename",A1),FIND("]",CELL("filename",A1))+1,255)</f>
        <v>Chart_bills_per_kWh</v>
      </c>
    </row>
    <row r="3" spans="1:8" x14ac:dyDescent="0.35">
      <c r="B3" s="96" t="s">
        <v>361</v>
      </c>
    </row>
    <row r="4" spans="1:8" ht="15" thickBot="1" x14ac:dyDescent="0.4"/>
    <row r="5" spans="1:8" ht="15" thickBot="1" x14ac:dyDescent="0.4">
      <c r="D5" s="322" t="str">
        <f>DNO_name</f>
        <v>SWALES</v>
      </c>
      <c r="F5" s="109"/>
    </row>
    <row r="7" spans="1:8" ht="29" x14ac:dyDescent="0.35">
      <c r="D7" s="10" t="s">
        <v>311</v>
      </c>
      <c r="F7" s="223" t="s">
        <v>314</v>
      </c>
      <c r="G7" s="223" t="s">
        <v>315</v>
      </c>
      <c r="H7" s="223" t="s">
        <v>319</v>
      </c>
    </row>
    <row r="8" spans="1:8" x14ac:dyDescent="0.35">
      <c r="D8" s="28" t="s">
        <v>238</v>
      </c>
      <c r="F8" s="287">
        <f>INDEX('Outputs_pre-361'!$O988:$AB988, MATCH(Chart_bills_per_kWh!$D$5, Cover!$D$19:$D$32, 0))</f>
        <v>3.4436117315040002</v>
      </c>
      <c r="G8" s="287">
        <f>INDEX('Outputs_post-361'!$O988:$AB988, MATCH(Chart_bills_per_kWh!$D$5, Cover!$D$19:$D$32, 0))</f>
        <v>3.4419973992108237</v>
      </c>
      <c r="H8" s="324">
        <f t="shared" ref="H8:H35" si="0">IF(F8 &lt;&gt; 0, (G8 - F8) / ABS(F8), "")</f>
        <v>-4.6879044998242986E-4</v>
      </c>
    </row>
    <row r="9" spans="1:8" x14ac:dyDescent="0.35">
      <c r="D9" s="28" t="s">
        <v>189</v>
      </c>
      <c r="F9" s="287">
        <f>INDEX('Outputs_pre-361'!$O989:$AB989, MATCH(Chart_bills_per_kWh!$D$5, Cover!$D$19:$D$32, 0))</f>
        <v>1.5269200344602241</v>
      </c>
      <c r="G9" s="287">
        <f>INDEX('Outputs_post-361'!$O989:$AB989, MATCH(Chart_bills_per_kWh!$D$5, Cover!$D$19:$D$32, 0))</f>
        <v>0.28603293857909434</v>
      </c>
      <c r="H9" s="324">
        <f t="shared" si="0"/>
        <v>-0.81267326898346137</v>
      </c>
    </row>
    <row r="10" spans="1:8" x14ac:dyDescent="0.35">
      <c r="D10" s="28" t="s">
        <v>239</v>
      </c>
      <c r="F10" s="287">
        <f>INDEX('Outputs_pre-361'!$O990:$AB990, MATCH(Chart_bills_per_kWh!$D$5, Cover!$D$19:$D$32, 0))</f>
        <v>0</v>
      </c>
      <c r="G10" s="287">
        <f>INDEX('Outputs_post-361'!$O990:$AB990, MATCH(Chart_bills_per_kWh!$D$5, Cover!$D$19:$D$32, 0))</f>
        <v>0</v>
      </c>
      <c r="H10" s="324" t="str">
        <f t="shared" si="0"/>
        <v/>
      </c>
    </row>
    <row r="11" spans="1:8" x14ac:dyDescent="0.35">
      <c r="D11" s="28" t="s">
        <v>240</v>
      </c>
      <c r="F11" s="287">
        <f>INDEX('Outputs_pre-361'!$O991:$AB991, MATCH(Chart_bills_per_kWh!$D$5, Cover!$D$19:$D$32, 0))</f>
        <v>4.3448412894139272</v>
      </c>
      <c r="G11" s="287">
        <f>INDEX('Outputs_post-361'!$O991:$AB991, MATCH(Chart_bills_per_kWh!$D$5, Cover!$D$19:$D$32, 0))</f>
        <v>4.3467688976545658</v>
      </c>
      <c r="H11" s="324">
        <f t="shared" si="0"/>
        <v>4.4365446566140232E-4</v>
      </c>
    </row>
    <row r="12" spans="1:8" x14ac:dyDescent="0.35">
      <c r="D12" s="28" t="s">
        <v>241</v>
      </c>
      <c r="F12" s="287">
        <f>INDEX('Outputs_pre-361'!$O992:$AB992, MATCH(Chart_bills_per_kWh!$D$5, Cover!$D$19:$D$32, 0))</f>
        <v>2.7711703096629305</v>
      </c>
      <c r="G12" s="287">
        <f>INDEX('Outputs_post-361'!$O992:$AB992, MATCH(Chart_bills_per_kWh!$D$5, Cover!$D$19:$D$32, 0))</f>
        <v>2.7732800862736715</v>
      </c>
      <c r="H12" s="324">
        <f t="shared" si="0"/>
        <v>7.613305481024682E-4</v>
      </c>
    </row>
    <row r="13" spans="1:8" x14ac:dyDescent="0.35">
      <c r="D13" s="28" t="s">
        <v>242</v>
      </c>
      <c r="F13" s="287">
        <f>INDEX('Outputs_pre-361'!$O993:$AB993, MATCH(Chart_bills_per_kWh!$D$5, Cover!$D$19:$D$32, 0))</f>
        <v>2.5418895561187247</v>
      </c>
      <c r="G13" s="287">
        <f>INDEX('Outputs_post-361'!$O993:$AB993, MATCH(Chart_bills_per_kWh!$D$5, Cover!$D$19:$D$32, 0))</f>
        <v>2.5442601053453795</v>
      </c>
      <c r="H13" s="324">
        <f t="shared" si="0"/>
        <v>9.3259332253383071E-4</v>
      </c>
    </row>
    <row r="14" spans="1:8" x14ac:dyDescent="0.35">
      <c r="D14" s="28" t="s">
        <v>243</v>
      </c>
      <c r="F14" s="287">
        <f>INDEX('Outputs_pre-361'!$O994:$AB994, MATCH(Chart_bills_per_kWh!$D$5, Cover!$D$19:$D$32, 0))</f>
        <v>2.429966339841835</v>
      </c>
      <c r="G14" s="287">
        <f>INDEX('Outputs_post-361'!$O994:$AB994, MATCH(Chart_bills_per_kWh!$D$5, Cover!$D$19:$D$32, 0))</f>
        <v>2.4322945750541334</v>
      </c>
      <c r="H14" s="324">
        <f t="shared" si="0"/>
        <v>9.5813475854564982E-4</v>
      </c>
    </row>
    <row r="15" spans="1:8" x14ac:dyDescent="0.35">
      <c r="D15" s="28" t="s">
        <v>191</v>
      </c>
      <c r="F15" s="287">
        <f>INDEX('Outputs_pre-361'!$O995:$AB995, MATCH(Chart_bills_per_kWh!$D$5, Cover!$D$19:$D$32, 0))</f>
        <v>1.4870818323533208</v>
      </c>
      <c r="G15" s="287">
        <f>INDEX('Outputs_post-361'!$O995:$AB995, MATCH(Chart_bills_per_kWh!$D$5, Cover!$D$19:$D$32, 0))</f>
        <v>0.24694117576450814</v>
      </c>
      <c r="H15" s="324">
        <f t="shared" si="0"/>
        <v>-0.83394244325228462</v>
      </c>
    </row>
    <row r="16" spans="1:8" x14ac:dyDescent="0.35">
      <c r="D16" s="28" t="s">
        <v>244</v>
      </c>
      <c r="F16" s="287">
        <f>INDEX('Outputs_pre-361'!$O996:$AB996, MATCH(Chart_bills_per_kWh!$D$5, Cover!$D$19:$D$32, 0))</f>
        <v>0</v>
      </c>
      <c r="G16" s="287">
        <f>INDEX('Outputs_post-361'!$O996:$AB996, MATCH(Chart_bills_per_kWh!$D$5, Cover!$D$19:$D$32, 0))</f>
        <v>0</v>
      </c>
      <c r="H16" s="324" t="str">
        <f t="shared" si="0"/>
        <v/>
      </c>
    </row>
    <row r="17" spans="4:8" x14ac:dyDescent="0.35">
      <c r="D17" s="28" t="s">
        <v>245</v>
      </c>
      <c r="F17" s="287">
        <f>INDEX('Outputs_pre-361'!$O997:$AB997, MATCH(Chart_bills_per_kWh!$D$5, Cover!$D$19:$D$32, 0))</f>
        <v>2.9311378442111695</v>
      </c>
      <c r="G17" s="287">
        <f>INDEX('Outputs_post-361'!$O997:$AB997, MATCH(Chart_bills_per_kWh!$D$5, Cover!$D$19:$D$32, 0))</f>
        <v>2.9842833043719965</v>
      </c>
      <c r="H17" s="324">
        <f t="shared" si="0"/>
        <v>1.8131341132859465E-2</v>
      </c>
    </row>
    <row r="18" spans="4:8" x14ac:dyDescent="0.35">
      <c r="D18" s="28" t="s">
        <v>246</v>
      </c>
      <c r="F18" s="287">
        <f>INDEX('Outputs_pre-361'!$O998:$AB998, MATCH(Chart_bills_per_kWh!$D$5, Cover!$D$19:$D$32, 0))</f>
        <v>2.9005185004692282</v>
      </c>
      <c r="G18" s="287">
        <f>INDEX('Outputs_post-361'!$O998:$AB998, MATCH(Chart_bills_per_kWh!$D$5, Cover!$D$19:$D$32, 0))</f>
        <v>2.9536662511795173</v>
      </c>
      <c r="H18" s="324">
        <f t="shared" si="0"/>
        <v>1.8323534465196887E-2</v>
      </c>
    </row>
    <row r="19" spans="4:8" x14ac:dyDescent="0.35">
      <c r="D19" s="28" t="s">
        <v>247</v>
      </c>
      <c r="F19" s="287">
        <f>INDEX('Outputs_pre-361'!$O999:$AB999, MATCH(Chart_bills_per_kWh!$D$5, Cover!$D$19:$D$32, 0))</f>
        <v>2.891099925571885</v>
      </c>
      <c r="G19" s="287">
        <f>INDEX('Outputs_post-361'!$O999:$AB999, MATCH(Chart_bills_per_kWh!$D$5, Cover!$D$19:$D$32, 0))</f>
        <v>2.9442470975809454</v>
      </c>
      <c r="H19" s="324">
        <f t="shared" si="0"/>
        <v>1.8383028389635271E-2</v>
      </c>
    </row>
    <row r="20" spans="4:8" x14ac:dyDescent="0.35">
      <c r="D20" s="28" t="s">
        <v>248</v>
      </c>
      <c r="F20" s="287">
        <f>INDEX('Outputs_pre-361'!$O1000:$AB1000, MATCH(Chart_bills_per_kWh!$D$5, Cover!$D$19:$D$32, 0))</f>
        <v>2.8800206471626333</v>
      </c>
      <c r="G20" s="287">
        <f>INDEX('Outputs_post-361'!$O1000:$AB1000, MATCH(Chart_bills_per_kWh!$D$5, Cover!$D$19:$D$32, 0))</f>
        <v>2.9331666296689027</v>
      </c>
      <c r="H20" s="324">
        <f t="shared" si="0"/>
        <v>1.8453333853223699E-2</v>
      </c>
    </row>
    <row r="21" spans="4:8" x14ac:dyDescent="0.35">
      <c r="D21" s="28" t="s">
        <v>249</v>
      </c>
      <c r="F21" s="287">
        <f>INDEX('Outputs_pre-361'!$O1001:$AB1001, MATCH(Chart_bills_per_kWh!$D$5, Cover!$D$19:$D$32, 0))</f>
        <v>0</v>
      </c>
      <c r="G21" s="287">
        <f>INDEX('Outputs_post-361'!$O1001:$AB1001, MATCH(Chart_bills_per_kWh!$D$5, Cover!$D$19:$D$32, 0))</f>
        <v>0</v>
      </c>
      <c r="H21" s="324" t="str">
        <f t="shared" si="0"/>
        <v/>
      </c>
    </row>
    <row r="22" spans="4:8" x14ac:dyDescent="0.35">
      <c r="D22" s="28" t="s">
        <v>250</v>
      </c>
      <c r="F22" s="287">
        <f>INDEX('Outputs_pre-361'!$O1002:$AB1002, MATCH(Chart_bills_per_kWh!$D$5, Cover!$D$19:$D$32, 0))</f>
        <v>2.5153748623504728</v>
      </c>
      <c r="G22" s="287">
        <f>INDEX('Outputs_post-361'!$O1002:$AB1002, MATCH(Chart_bills_per_kWh!$D$5, Cover!$D$19:$D$32, 0))</f>
        <v>1.778472887023328</v>
      </c>
      <c r="H22" s="324">
        <f t="shared" si="0"/>
        <v>-0.29295910774847789</v>
      </c>
    </row>
    <row r="23" spans="4:8" x14ac:dyDescent="0.35">
      <c r="D23" s="28" t="s">
        <v>251</v>
      </c>
      <c r="F23" s="287">
        <f>INDEX('Outputs_pre-361'!$O1003:$AB1003, MATCH(Chart_bills_per_kWh!$D$5, Cover!$D$19:$D$32, 0))</f>
        <v>2.5060381302635633</v>
      </c>
      <c r="G23" s="287">
        <f>INDEX('Outputs_post-361'!$O1003:$AB1003, MATCH(Chart_bills_per_kWh!$D$5, Cover!$D$19:$D$32, 0))</f>
        <v>1.7691370456561937</v>
      </c>
      <c r="H23" s="324">
        <f t="shared" si="0"/>
        <v>-0.29405022840968054</v>
      </c>
    </row>
    <row r="24" spans="4:8" x14ac:dyDescent="0.35">
      <c r="D24" s="28" t="s">
        <v>252</v>
      </c>
      <c r="F24" s="287">
        <f>INDEX('Outputs_pre-361'!$O1004:$AB1004, MATCH(Chart_bills_per_kWh!$D$5, Cover!$D$19:$D$32, 0))</f>
        <v>2.503166131725707</v>
      </c>
      <c r="G24" s="287">
        <f>INDEX('Outputs_post-361'!$O1004:$AB1004, MATCH(Chart_bills_per_kWh!$D$5, Cover!$D$19:$D$32, 0))</f>
        <v>1.7662648220803558</v>
      </c>
      <c r="H24" s="324">
        <f t="shared" si="0"/>
        <v>-0.29438769576884788</v>
      </c>
    </row>
    <row r="25" spans="4:8" x14ac:dyDescent="0.35">
      <c r="D25" s="28" t="s">
        <v>253</v>
      </c>
      <c r="F25" s="287">
        <f>INDEX('Outputs_pre-361'!$O1005:$AB1005, MATCH(Chart_bills_per_kWh!$D$5, Cover!$D$19:$D$32, 0))</f>
        <v>2.4997877361893659</v>
      </c>
      <c r="G25" s="287">
        <f>INDEX('Outputs_post-361'!$O1005:$AB1005, MATCH(Chart_bills_per_kWh!$D$5, Cover!$D$19:$D$32, 0))</f>
        <v>1.7628859639852805</v>
      </c>
      <c r="H25" s="324">
        <f t="shared" si="0"/>
        <v>-0.29478573781924616</v>
      </c>
    </row>
    <row r="26" spans="4:8" x14ac:dyDescent="0.35">
      <c r="D26" s="28" t="s">
        <v>254</v>
      </c>
      <c r="F26" s="287">
        <f>INDEX('Outputs_pre-361'!$O1006:$AB1006, MATCH(Chart_bills_per_kWh!$D$5, Cover!$D$19:$D$32, 0))</f>
        <v>0</v>
      </c>
      <c r="G26" s="287">
        <f>INDEX('Outputs_post-361'!$O1006:$AB1006, MATCH(Chart_bills_per_kWh!$D$5, Cover!$D$19:$D$32, 0))</f>
        <v>0</v>
      </c>
      <c r="H26" s="324" t="str">
        <f t="shared" si="0"/>
        <v/>
      </c>
    </row>
    <row r="27" spans="4:8" x14ac:dyDescent="0.35">
      <c r="D27" s="28" t="s">
        <v>255</v>
      </c>
      <c r="F27" s="287">
        <f>INDEX('Outputs_pre-361'!$O1007:$AB1007, MATCH(Chart_bills_per_kWh!$D$5, Cover!$D$19:$D$32, 0))</f>
        <v>2.4050862081654776</v>
      </c>
      <c r="G27" s="287">
        <f>INDEX('Outputs_post-361'!$O1007:$AB1007, MATCH(Chart_bills_per_kWh!$D$5, Cover!$D$19:$D$32, 0))</f>
        <v>2.402050245591755</v>
      </c>
      <c r="H27" s="324">
        <f t="shared" si="0"/>
        <v>-1.2623092525395848E-3</v>
      </c>
    </row>
    <row r="28" spans="4:8" x14ac:dyDescent="0.35">
      <c r="D28" s="28" t="s">
        <v>256</v>
      </c>
      <c r="F28" s="287">
        <f>INDEX('Outputs_pre-361'!$O1008:$AB1008, MATCH(Chart_bills_per_kWh!$D$5, Cover!$D$19:$D$32, 0))</f>
        <v>2.2910335167473947</v>
      </c>
      <c r="G28" s="287">
        <f>INDEX('Outputs_post-361'!$O1008:$AB1008, MATCH(Chart_bills_per_kWh!$D$5, Cover!$D$19:$D$32, 0))</f>
        <v>2.2879990302393782</v>
      </c>
      <c r="H28" s="324">
        <f t="shared" si="0"/>
        <v>-1.3245055062854839E-3</v>
      </c>
    </row>
    <row r="29" spans="4:8" x14ac:dyDescent="0.35">
      <c r="D29" s="28" t="s">
        <v>257</v>
      </c>
      <c r="F29" s="287">
        <f>INDEX('Outputs_pre-361'!$O1009:$AB1009, MATCH(Chart_bills_per_kWh!$D$5, Cover!$D$19:$D$32, 0))</f>
        <v>2.2789009730994017</v>
      </c>
      <c r="G29" s="287">
        <f>INDEX('Outputs_post-361'!$O1009:$AB1009, MATCH(Chart_bills_per_kWh!$D$5, Cover!$D$19:$D$32, 0))</f>
        <v>2.2758664749233777</v>
      </c>
      <c r="H29" s="324">
        <f t="shared" si="0"/>
        <v>-1.331562104647717E-3</v>
      </c>
    </row>
    <row r="30" spans="4:8" x14ac:dyDescent="0.35">
      <c r="D30" s="28" t="s">
        <v>258</v>
      </c>
      <c r="F30" s="287">
        <f>INDEX('Outputs_pre-361'!$O1010:$AB1010, MATCH(Chart_bills_per_kWh!$D$5, Cover!$D$19:$D$32, 0))</f>
        <v>2.2714806566488712</v>
      </c>
      <c r="G30" s="287">
        <f>INDEX('Outputs_post-361'!$O1010:$AB1010, MATCH(Chart_bills_per_kWh!$D$5, Cover!$D$19:$D$32, 0))</f>
        <v>2.2684460245885383</v>
      </c>
      <c r="H30" s="324">
        <f t="shared" si="0"/>
        <v>-1.3359709013811075E-3</v>
      </c>
    </row>
    <row r="31" spans="4:8" x14ac:dyDescent="0.35">
      <c r="D31" s="28" t="s">
        <v>195</v>
      </c>
      <c r="F31" s="287">
        <f>INDEX('Outputs_pre-361'!$O1011:$AB1011, MATCH(Chart_bills_per_kWh!$D$5, Cover!$D$19:$D$32, 0))</f>
        <v>3.6086003257449417</v>
      </c>
      <c r="G31" s="287">
        <f>INDEX('Outputs_post-361'!$O1011:$AB1011, MATCH(Chart_bills_per_kWh!$D$5, Cover!$D$19:$D$32, 0))</f>
        <v>3.6086003257449422</v>
      </c>
      <c r="H31" s="324">
        <f t="shared" si="0"/>
        <v>1.2306411621197951E-16</v>
      </c>
    </row>
    <row r="32" spans="4:8" x14ac:dyDescent="0.35">
      <c r="D32" s="28" t="s">
        <v>196</v>
      </c>
      <c r="F32" s="287">
        <f>INDEX('Outputs_pre-361'!$O1012:$AB1012, MATCH(Chart_bills_per_kWh!$D$5, Cover!$D$19:$D$32, 0))</f>
        <v>-1.0243197364768934</v>
      </c>
      <c r="G32" s="287">
        <f>INDEX('Outputs_post-361'!$O1012:$AB1012, MATCH(Chart_bills_per_kWh!$D$5, Cover!$D$19:$D$32, 0))</f>
        <v>-1.0243197364768937</v>
      </c>
      <c r="H32" s="324">
        <f t="shared" si="0"/>
        <v>-2.1677274879887094E-16</v>
      </c>
    </row>
    <row r="33" spans="3:10" x14ac:dyDescent="0.35">
      <c r="D33" s="28" t="s">
        <v>197</v>
      </c>
      <c r="F33" s="287">
        <f>INDEX('Outputs_pre-361'!$O1013:$AB1013, MATCH(Chart_bills_per_kWh!$D$5, Cover!$D$19:$D$32, 0))</f>
        <v>0</v>
      </c>
      <c r="G33" s="287">
        <f>INDEX('Outputs_post-361'!$O1013:$AB1013, MATCH(Chart_bills_per_kWh!$D$5, Cover!$D$19:$D$32, 0))</f>
        <v>0</v>
      </c>
      <c r="H33" s="324" t="str">
        <f t="shared" si="0"/>
        <v/>
      </c>
    </row>
    <row r="34" spans="3:10" x14ac:dyDescent="0.35">
      <c r="D34" s="28" t="s">
        <v>198</v>
      </c>
      <c r="F34" s="287">
        <f>INDEX('Outputs_pre-361'!$O1014:$AB1014, MATCH(Chart_bills_per_kWh!$D$5, Cover!$D$19:$D$32, 0))</f>
        <v>-0.84132285395911388</v>
      </c>
      <c r="G34" s="287">
        <f>INDEX('Outputs_post-361'!$O1014:$AB1014, MATCH(Chart_bills_per_kWh!$D$5, Cover!$D$19:$D$32, 0))</f>
        <v>-0.84132285395911399</v>
      </c>
      <c r="H34" s="324">
        <f t="shared" si="0"/>
        <v>-1.319615911300456E-16</v>
      </c>
    </row>
    <row r="35" spans="3:10" x14ac:dyDescent="0.35">
      <c r="D35" s="28" t="s">
        <v>200</v>
      </c>
      <c r="F35" s="287">
        <f>INDEX('Outputs_pre-361'!$O1015:$AB1015, MATCH(Chart_bills_per_kWh!$D$5, Cover!$D$19:$D$32, 0))</f>
        <v>-0.93065598292954066</v>
      </c>
      <c r="G35" s="287">
        <f>INDEX('Outputs_post-361'!$O1015:$AB1015, MATCH(Chart_bills_per_kWh!$D$5, Cover!$D$19:$D$32, 0))</f>
        <v>-0.93065598292954044</v>
      </c>
      <c r="H35" s="324">
        <f t="shared" si="0"/>
        <v>2.3858934880112639E-16</v>
      </c>
    </row>
    <row r="36" spans="3:10" x14ac:dyDescent="0.35">
      <c r="D36" s="28" t="s">
        <v>202</v>
      </c>
      <c r="F36" s="287">
        <f>INDEX('Outputs_pre-361'!$O1016:$AB1016, MATCH(Chart_bills_per_kWh!$D$5, Cover!$D$19:$D$32, 0))</f>
        <v>-0.90529821687166212</v>
      </c>
      <c r="G36" s="287">
        <f>INDEX('Outputs_post-361'!$O1016:$AB1016, MATCH(Chart_bills_per_kWh!$D$5, Cover!$D$19:$D$32, 0))</f>
        <v>-0.90529821687166212</v>
      </c>
      <c r="H36" s="324">
        <f>IF(F36 &lt;&gt; 0, (G36 - F36) / ABS(F36), "")</f>
        <v>0</v>
      </c>
    </row>
    <row r="38" spans="3:10" x14ac:dyDescent="0.35">
      <c r="C38" s="117" t="s">
        <v>316</v>
      </c>
      <c r="D38" s="117"/>
      <c r="E38" s="117"/>
      <c r="F38" s="117"/>
      <c r="G38" s="117"/>
      <c r="H38" s="117"/>
      <c r="I38" s="117"/>
      <c r="J38" s="117"/>
    </row>
    <row r="40" spans="3:10" x14ac:dyDescent="0.35">
      <c r="D40" s="118"/>
      <c r="E40" s="118"/>
      <c r="F40" s="118"/>
      <c r="G40" s="118"/>
      <c r="H40" s="118"/>
      <c r="I40" s="118"/>
      <c r="J40" s="118"/>
    </row>
    <row r="41" spans="3:10" x14ac:dyDescent="0.35">
      <c r="D41" s="118"/>
      <c r="E41" s="118"/>
      <c r="F41" s="118"/>
      <c r="G41" s="118"/>
      <c r="H41" s="118"/>
      <c r="I41" s="118"/>
      <c r="J41" s="118"/>
    </row>
    <row r="42" spans="3:10" x14ac:dyDescent="0.35">
      <c r="D42" s="118"/>
      <c r="E42" s="118"/>
      <c r="F42" s="118"/>
      <c r="G42" s="118"/>
      <c r="H42" s="118"/>
      <c r="I42" s="118"/>
      <c r="J42" s="118"/>
    </row>
    <row r="43" spans="3:10" x14ac:dyDescent="0.35">
      <c r="D43" s="118"/>
      <c r="E43" s="118"/>
      <c r="F43" s="118"/>
      <c r="G43" s="118"/>
      <c r="H43" s="118"/>
      <c r="I43" s="118"/>
      <c r="J43" s="118"/>
    </row>
    <row r="44" spans="3:10" x14ac:dyDescent="0.35">
      <c r="D44" s="118"/>
      <c r="E44" s="118"/>
      <c r="F44" s="118"/>
      <c r="G44" s="118"/>
      <c r="H44" s="118"/>
      <c r="I44" s="118"/>
      <c r="J44" s="118"/>
    </row>
    <row r="45" spans="3:10" x14ac:dyDescent="0.35">
      <c r="D45" s="118"/>
      <c r="E45" s="118"/>
      <c r="F45" s="118"/>
      <c r="G45" s="118"/>
      <c r="H45" s="118"/>
      <c r="I45" s="118"/>
      <c r="J45" s="118"/>
    </row>
    <row r="46" spans="3:10" x14ac:dyDescent="0.35">
      <c r="D46" s="118"/>
      <c r="E46" s="118"/>
      <c r="F46" s="118"/>
      <c r="G46" s="118"/>
      <c r="H46" s="118"/>
      <c r="I46" s="118"/>
      <c r="J46" s="118"/>
    </row>
    <row r="47" spans="3:10" x14ac:dyDescent="0.35">
      <c r="D47" s="118"/>
      <c r="E47" s="118"/>
      <c r="F47" s="118"/>
      <c r="G47" s="118"/>
      <c r="H47" s="118"/>
      <c r="I47" s="118"/>
      <c r="J47" s="118"/>
    </row>
    <row r="48" spans="3:10" x14ac:dyDescent="0.35">
      <c r="D48" s="118"/>
      <c r="E48" s="118"/>
      <c r="F48" s="118"/>
      <c r="G48" s="118"/>
      <c r="H48" s="118"/>
      <c r="I48" s="118"/>
      <c r="J48" s="118"/>
    </row>
    <row r="49" spans="4:10" x14ac:dyDescent="0.35">
      <c r="D49" s="118"/>
      <c r="E49" s="118"/>
      <c r="F49" s="118"/>
      <c r="G49" s="118"/>
      <c r="H49" s="118"/>
      <c r="I49" s="118"/>
      <c r="J49" s="118"/>
    </row>
    <row r="50" spans="4:10" x14ac:dyDescent="0.35">
      <c r="D50" s="118"/>
      <c r="E50" s="118"/>
      <c r="F50" s="118"/>
      <c r="G50" s="118"/>
      <c r="H50" s="118"/>
      <c r="I50" s="118"/>
      <c r="J50" s="118"/>
    </row>
    <row r="51" spans="4:10" x14ac:dyDescent="0.35">
      <c r="D51" s="118"/>
      <c r="E51" s="118"/>
      <c r="F51" s="118"/>
      <c r="G51" s="118"/>
      <c r="H51" s="118"/>
      <c r="I51" s="118"/>
      <c r="J51" s="118"/>
    </row>
    <row r="52" spans="4:10" x14ac:dyDescent="0.35">
      <c r="D52" s="118"/>
      <c r="E52" s="118"/>
      <c r="F52" s="118"/>
      <c r="G52" s="118"/>
      <c r="H52" s="118"/>
      <c r="I52" s="118"/>
      <c r="J52" s="118"/>
    </row>
    <row r="53" spans="4:10" x14ac:dyDescent="0.35">
      <c r="D53" s="118"/>
      <c r="E53" s="118"/>
      <c r="F53" s="118"/>
      <c r="G53" s="118"/>
      <c r="H53" s="118"/>
      <c r="I53" s="118"/>
      <c r="J53" s="118"/>
    </row>
    <row r="54" spans="4:10" x14ac:dyDescent="0.35">
      <c r="D54" s="118"/>
      <c r="E54" s="118"/>
      <c r="F54" s="118"/>
      <c r="G54" s="118"/>
      <c r="H54" s="118"/>
      <c r="I54" s="118"/>
      <c r="J54" s="118"/>
    </row>
    <row r="55" spans="4:10" x14ac:dyDescent="0.35">
      <c r="D55" s="118"/>
      <c r="E55" s="118"/>
      <c r="F55" s="118"/>
      <c r="G55" s="118"/>
      <c r="H55" s="118"/>
      <c r="I55" s="118"/>
      <c r="J55" s="118"/>
    </row>
    <row r="56" spans="4:10" x14ac:dyDescent="0.35">
      <c r="D56" s="118"/>
      <c r="E56" s="118"/>
      <c r="F56" s="118"/>
      <c r="G56" s="118"/>
      <c r="H56" s="118"/>
      <c r="I56" s="118"/>
      <c r="J56" s="118"/>
    </row>
    <row r="57" spans="4:10" x14ac:dyDescent="0.35">
      <c r="D57" s="118"/>
      <c r="E57" s="118"/>
      <c r="F57" s="118"/>
      <c r="G57" s="118"/>
      <c r="H57" s="118"/>
      <c r="I57" s="118"/>
      <c r="J57" s="118"/>
    </row>
    <row r="58" spans="4:10" x14ac:dyDescent="0.35">
      <c r="D58" s="118"/>
      <c r="E58" s="118"/>
      <c r="F58" s="118"/>
      <c r="G58" s="118"/>
      <c r="H58" s="118"/>
      <c r="I58" s="118"/>
      <c r="J58" s="118"/>
    </row>
    <row r="59" spans="4:10" x14ac:dyDescent="0.35">
      <c r="D59" s="118"/>
      <c r="E59" s="118"/>
      <c r="F59" s="118"/>
      <c r="G59" s="118"/>
      <c r="H59" s="118"/>
      <c r="I59" s="118"/>
      <c r="J59" s="118"/>
    </row>
    <row r="60" spans="4:10" x14ac:dyDescent="0.35">
      <c r="D60" s="118"/>
      <c r="E60" s="118"/>
      <c r="F60" s="118"/>
      <c r="G60" s="118"/>
      <c r="H60" s="118"/>
      <c r="I60" s="118"/>
      <c r="J60" s="118"/>
    </row>
    <row r="61" spans="4:10" x14ac:dyDescent="0.35">
      <c r="D61" s="118"/>
      <c r="E61" s="118"/>
      <c r="F61" s="118"/>
      <c r="G61" s="118"/>
      <c r="H61" s="118"/>
      <c r="I61" s="118"/>
      <c r="J61" s="118"/>
    </row>
    <row r="62" spans="4:10" x14ac:dyDescent="0.35">
      <c r="D62" s="118"/>
      <c r="E62" s="118"/>
      <c r="F62" s="118"/>
      <c r="G62" s="118"/>
      <c r="H62" s="118"/>
      <c r="I62" s="118"/>
      <c r="J62" s="118"/>
    </row>
    <row r="63" spans="4:10" x14ac:dyDescent="0.35">
      <c r="D63" s="118"/>
      <c r="E63" s="118"/>
      <c r="F63" s="118"/>
      <c r="G63" s="118"/>
      <c r="H63" s="118"/>
      <c r="I63" s="118"/>
      <c r="J63" s="118"/>
    </row>
    <row r="64" spans="4:10" x14ac:dyDescent="0.35">
      <c r="D64" s="118"/>
      <c r="E64" s="118"/>
      <c r="F64" s="118"/>
      <c r="G64" s="118"/>
      <c r="H64" s="118"/>
      <c r="I64" s="118"/>
      <c r="J64" s="118"/>
    </row>
    <row r="65" spans="4:10" x14ac:dyDescent="0.35">
      <c r="D65" s="118"/>
      <c r="E65" s="118"/>
      <c r="F65" s="118"/>
      <c r="G65" s="118"/>
      <c r="H65" s="118"/>
      <c r="I65" s="118"/>
      <c r="J65" s="118"/>
    </row>
    <row r="66" spans="4:10" x14ac:dyDescent="0.35">
      <c r="D66" s="118"/>
      <c r="E66" s="118"/>
      <c r="F66" s="118"/>
      <c r="G66" s="118"/>
      <c r="H66" s="118"/>
      <c r="I66" s="118"/>
      <c r="J66" s="118"/>
    </row>
    <row r="68" spans="4:10" x14ac:dyDescent="0.35">
      <c r="D68" s="118"/>
      <c r="E68" s="118"/>
      <c r="F68" s="118"/>
      <c r="G68" s="118"/>
      <c r="H68" s="118"/>
      <c r="I68" s="118"/>
      <c r="J68" s="118"/>
    </row>
    <row r="69" spans="4:10" x14ac:dyDescent="0.35">
      <c r="D69" s="118"/>
      <c r="E69" s="118"/>
      <c r="F69" s="118"/>
      <c r="G69" s="118"/>
      <c r="H69" s="118"/>
      <c r="I69" s="118"/>
      <c r="J69" s="118"/>
    </row>
    <row r="70" spans="4:10" x14ac:dyDescent="0.35">
      <c r="D70" s="118"/>
      <c r="E70" s="118"/>
      <c r="F70" s="118"/>
      <c r="G70" s="118"/>
      <c r="H70" s="118"/>
      <c r="I70" s="118"/>
      <c r="J70" s="118"/>
    </row>
    <row r="71" spans="4:10" x14ac:dyDescent="0.35">
      <c r="D71" s="118"/>
      <c r="E71" s="118"/>
      <c r="F71" s="118"/>
      <c r="G71" s="118"/>
      <c r="H71" s="118"/>
      <c r="I71" s="118"/>
      <c r="J71" s="118"/>
    </row>
    <row r="72" spans="4:10" x14ac:dyDescent="0.35">
      <c r="D72" s="118"/>
      <c r="E72" s="118"/>
      <c r="F72" s="118"/>
      <c r="G72" s="118"/>
      <c r="H72" s="118"/>
      <c r="I72" s="118"/>
      <c r="J72" s="118"/>
    </row>
    <row r="73" spans="4:10" x14ac:dyDescent="0.35">
      <c r="D73" s="118"/>
      <c r="E73" s="118"/>
      <c r="F73" s="118"/>
      <c r="G73" s="118"/>
      <c r="H73" s="118"/>
      <c r="I73" s="118"/>
      <c r="J73" s="118"/>
    </row>
    <row r="74" spans="4:10" x14ac:dyDescent="0.35">
      <c r="D74" s="118"/>
      <c r="E74" s="118"/>
      <c r="F74" s="118"/>
      <c r="G74" s="118"/>
      <c r="H74" s="118"/>
      <c r="I74" s="118"/>
      <c r="J74" s="118"/>
    </row>
    <row r="75" spans="4:10" x14ac:dyDescent="0.35">
      <c r="D75" s="118"/>
      <c r="E75" s="118"/>
      <c r="F75" s="118"/>
      <c r="G75" s="118"/>
      <c r="H75" s="118"/>
      <c r="I75" s="118"/>
      <c r="J75" s="118"/>
    </row>
    <row r="76" spans="4:10" x14ac:dyDescent="0.35">
      <c r="D76" s="118"/>
      <c r="E76" s="118"/>
      <c r="F76" s="118"/>
      <c r="G76" s="118"/>
      <c r="H76" s="118"/>
      <c r="I76" s="118"/>
      <c r="J76" s="118"/>
    </row>
    <row r="77" spans="4:10" x14ac:dyDescent="0.35">
      <c r="D77" s="118"/>
      <c r="E77" s="118"/>
      <c r="F77" s="118"/>
      <c r="G77" s="118"/>
      <c r="H77" s="118"/>
      <c r="I77" s="118"/>
      <c r="J77" s="118"/>
    </row>
    <row r="78" spans="4:10" x14ac:dyDescent="0.35">
      <c r="D78" s="118"/>
      <c r="E78" s="118"/>
      <c r="F78" s="118"/>
      <c r="G78" s="118"/>
      <c r="H78" s="118"/>
      <c r="I78" s="118"/>
      <c r="J78" s="118"/>
    </row>
    <row r="79" spans="4:10" x14ac:dyDescent="0.35">
      <c r="D79" s="118"/>
      <c r="E79" s="118"/>
      <c r="F79" s="118"/>
      <c r="G79" s="118"/>
      <c r="H79" s="118"/>
      <c r="I79" s="118"/>
      <c r="J79" s="118"/>
    </row>
    <row r="80" spans="4:10" x14ac:dyDescent="0.35">
      <c r="D80" s="118"/>
      <c r="E80" s="118"/>
      <c r="F80" s="118"/>
      <c r="G80" s="118"/>
      <c r="H80" s="118"/>
      <c r="I80" s="118"/>
      <c r="J80" s="118"/>
    </row>
    <row r="81" spans="2:10" x14ac:dyDescent="0.35">
      <c r="D81" s="118"/>
      <c r="E81" s="118"/>
      <c r="F81" s="118"/>
      <c r="G81" s="118"/>
      <c r="H81" s="118"/>
      <c r="I81" s="118"/>
      <c r="J81" s="118"/>
    </row>
    <row r="82" spans="2:10" x14ac:dyDescent="0.35">
      <c r="D82" s="118"/>
      <c r="E82" s="118"/>
      <c r="F82" s="118"/>
      <c r="G82" s="118"/>
      <c r="H82" s="118"/>
      <c r="I82" s="118"/>
      <c r="J82" s="118"/>
    </row>
    <row r="83" spans="2:10" x14ac:dyDescent="0.35">
      <c r="D83" s="118"/>
      <c r="E83" s="118"/>
      <c r="F83" s="118"/>
      <c r="G83" s="118"/>
      <c r="H83" s="118"/>
      <c r="I83" s="118"/>
      <c r="J83" s="118"/>
    </row>
    <row r="84" spans="2:10" x14ac:dyDescent="0.35">
      <c r="D84" s="118"/>
      <c r="E84" s="118"/>
      <c r="F84" s="118"/>
      <c r="G84" s="118"/>
      <c r="H84" s="118"/>
      <c r="I84" s="118"/>
      <c r="J84" s="118"/>
    </row>
    <row r="85" spans="2:10" x14ac:dyDescent="0.35">
      <c r="D85" s="118"/>
      <c r="E85" s="118"/>
      <c r="F85" s="118"/>
      <c r="G85" s="118"/>
      <c r="H85" s="118"/>
      <c r="I85" s="118"/>
      <c r="J85" s="118"/>
    </row>
    <row r="86" spans="2:10" x14ac:dyDescent="0.35">
      <c r="D86" s="118"/>
      <c r="E86" s="118"/>
      <c r="F86" s="118"/>
      <c r="G86" s="118"/>
      <c r="H86" s="118"/>
      <c r="I86" s="118"/>
      <c r="J86" s="118"/>
    </row>
    <row r="87" spans="2:10" x14ac:dyDescent="0.35">
      <c r="D87" s="118"/>
      <c r="E87" s="118"/>
      <c r="F87" s="118"/>
      <c r="G87" s="118"/>
      <c r="H87" s="118"/>
      <c r="I87" s="118"/>
      <c r="J87" s="118"/>
    </row>
    <row r="88" spans="2:10" x14ac:dyDescent="0.35">
      <c r="D88" s="118"/>
      <c r="E88" s="118"/>
      <c r="F88" s="118"/>
      <c r="G88" s="118"/>
      <c r="H88" s="118"/>
      <c r="I88" s="118"/>
      <c r="J88" s="118"/>
    </row>
    <row r="89" spans="2:10" x14ac:dyDescent="0.35">
      <c r="D89" s="118"/>
      <c r="E89" s="118"/>
      <c r="F89" s="118"/>
      <c r="G89" s="118"/>
      <c r="H89" s="118"/>
      <c r="I89" s="118"/>
      <c r="J89" s="118"/>
    </row>
    <row r="90" spans="2:10" x14ac:dyDescent="0.35">
      <c r="D90" s="118"/>
      <c r="E90" s="118"/>
      <c r="F90" s="118"/>
      <c r="G90" s="118"/>
      <c r="H90" s="118"/>
      <c r="I90" s="118"/>
      <c r="J90" s="118"/>
    </row>
    <row r="91" spans="2:10" x14ac:dyDescent="0.35">
      <c r="D91" s="118"/>
      <c r="E91" s="118"/>
      <c r="F91" s="118"/>
      <c r="G91" s="118"/>
      <c r="H91" s="118"/>
      <c r="I91" s="118"/>
      <c r="J91" s="118"/>
    </row>
    <row r="92" spans="2:10" x14ac:dyDescent="0.35">
      <c r="D92" s="118"/>
      <c r="E92" s="118"/>
      <c r="F92" s="118"/>
      <c r="G92" s="118"/>
      <c r="H92" s="118"/>
      <c r="I92" s="118"/>
      <c r="J92" s="118"/>
    </row>
    <row r="93" spans="2:10" x14ac:dyDescent="0.35">
      <c r="D93" s="118"/>
      <c r="E93" s="118"/>
      <c r="F93" s="118"/>
      <c r="G93" s="118"/>
      <c r="H93" s="118"/>
      <c r="I93" s="118"/>
      <c r="J93" s="118"/>
    </row>
    <row r="94" spans="2:10" x14ac:dyDescent="0.35">
      <c r="D94" s="118"/>
      <c r="E94" s="118"/>
      <c r="F94" s="118"/>
      <c r="G94" s="118"/>
      <c r="H94" s="118"/>
      <c r="I94" s="118"/>
      <c r="J94" s="118"/>
    </row>
    <row r="96" spans="2:10" x14ac:dyDescent="0.35">
      <c r="B96" s="3" t="s">
        <v>48</v>
      </c>
      <c r="C96" s="3"/>
      <c r="D96" s="3"/>
      <c r="E96" s="3"/>
      <c r="F96" s="3"/>
      <c r="G96" s="3"/>
      <c r="H96" s="3"/>
      <c r="I96" s="3"/>
      <c r="J96" s="3"/>
    </row>
  </sheetData>
  <conditionalFormatting sqref="H8:H36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errorTitle="Data selection" error="Select from options to the right" promptTitle="Data selection" prompt="Select from options to the right" xr:uid="{CA189FA1-050E-40A6-91BD-6751D227F99E}">
          <x14:formula1>
            <xm:f>Cover!$D$19:$D$32</xm:f>
          </x14:formula1>
          <xm:sqref>D5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C891C-39DF-4809-AA7E-F378770E4707}">
  <sheetPr codeName="Sheet1">
    <tabColor theme="7" tint="0.59999389629810485"/>
  </sheetPr>
  <dimension ref="A1:BL96"/>
  <sheetViews>
    <sheetView showGridLines="0" zoomScale="70" zoomScaleNormal="70" workbookViewId="0">
      <pane ySplit="7" topLeftCell="A8" activePane="bottomLeft" state="frozen"/>
      <selection activeCell="A7" sqref="A7:XFD7"/>
      <selection pane="bottomLeft" activeCell="A8" sqref="A8"/>
    </sheetView>
  </sheetViews>
  <sheetFormatPr defaultColWidth="0" defaultRowHeight="14.5" x14ac:dyDescent="0.35"/>
  <cols>
    <col min="1" max="3" width="2.81640625" style="27" customWidth="1"/>
    <col min="4" max="4" width="40.90625" style="27" bestFit="1" customWidth="1"/>
    <col min="5" max="5" width="2.81640625" style="27" customWidth="1"/>
    <col min="6" max="7" width="20.08984375" style="27" customWidth="1"/>
    <col min="8" max="8" width="20.08984375" style="82" customWidth="1"/>
    <col min="9" max="9" width="2.6328125" style="27" customWidth="1"/>
    <col min="10" max="10" width="110.1796875" style="27" customWidth="1"/>
    <col min="11" max="11" width="2.81640625" style="27" customWidth="1"/>
    <col min="12" max="64" width="0" style="27" hidden="1" customWidth="1"/>
    <col min="65" max="16384" width="8.90625" style="27" hidden="1"/>
  </cols>
  <sheetData>
    <row r="1" spans="1:8" s="10" customFormat="1" x14ac:dyDescent="0.35">
      <c r="A1" s="108" t="str">
        <f ca="1">MID(CELL("filename",A1),FIND("]",CELL("filename",A1))+1,255)</f>
        <v>Chart_net_revenue</v>
      </c>
    </row>
    <row r="3" spans="1:8" x14ac:dyDescent="0.35">
      <c r="B3" s="96" t="s">
        <v>362</v>
      </c>
    </row>
    <row r="4" spans="1:8" ht="15" thickBot="1" x14ac:dyDescent="0.4"/>
    <row r="5" spans="1:8" ht="15" thickBot="1" x14ac:dyDescent="0.4">
      <c r="D5" s="322" t="str">
        <f>DNO_name</f>
        <v>SWALES</v>
      </c>
      <c r="F5" s="109"/>
    </row>
    <row r="7" spans="1:8" ht="29" x14ac:dyDescent="0.35">
      <c r="D7" s="10" t="s">
        <v>311</v>
      </c>
      <c r="F7" s="223" t="s">
        <v>320</v>
      </c>
      <c r="G7" s="223" t="s">
        <v>321</v>
      </c>
      <c r="H7" s="223" t="s">
        <v>322</v>
      </c>
    </row>
    <row r="8" spans="1:8" x14ac:dyDescent="0.35">
      <c r="D8" s="28" t="s">
        <v>238</v>
      </c>
      <c r="F8" s="288">
        <f>INDEX(Impact_361_net_revenue!$O6:$AB6, MATCH(Chart_net_revenue!$D$5, Cover!$D$19:$D$32, 0))</f>
        <v>112998460.62748998</v>
      </c>
      <c r="G8" s="288">
        <f>INDEX(Impact_361_net_revenue!$O35:$AB35, MATCH(Chart_net_revenue!$D$5, Cover!$D$19:$D$32, 0))</f>
        <v>112971007.35111137</v>
      </c>
      <c r="H8" s="324">
        <f t="shared" ref="H8:H35" si="0">IF(F8 &lt;&gt; 0, (G8 - F8) / ABS(F8), "")</f>
        <v>-2.4295265817044171E-4</v>
      </c>
    </row>
    <row r="9" spans="1:8" x14ac:dyDescent="0.35">
      <c r="D9" s="28" t="s">
        <v>189</v>
      </c>
      <c r="F9" s="288">
        <f>INDEX(Impact_361_net_revenue!$O7:$AB7, MATCH(Chart_net_revenue!$D$5, Cover!$D$19:$D$32, 0))</f>
        <v>26463.863797306083</v>
      </c>
      <c r="G9" s="288">
        <f>INDEX(Impact_361_net_revenue!$O36:$AB36, MATCH(Chart_net_revenue!$D$5, Cover!$D$19:$D$32, 0))</f>
        <v>4963.3580003047573</v>
      </c>
      <c r="H9" s="324">
        <f t="shared" si="0"/>
        <v>-0.81244771971619623</v>
      </c>
    </row>
    <row r="10" spans="1:8" x14ac:dyDescent="0.35">
      <c r="D10" s="28" t="s">
        <v>239</v>
      </c>
      <c r="F10" s="288">
        <f>INDEX(Impact_361_net_revenue!$O8:$AB8, MATCH(Chart_net_revenue!$D$5, Cover!$D$19:$D$32, 0))</f>
        <v>0</v>
      </c>
      <c r="G10" s="288">
        <f>INDEX(Impact_361_net_revenue!$O37:$AB37, MATCH(Chart_net_revenue!$D$5, Cover!$D$19:$D$32, 0))</f>
        <v>0</v>
      </c>
      <c r="H10" s="324" t="str">
        <f t="shared" si="0"/>
        <v/>
      </c>
    </row>
    <row r="11" spans="1:8" x14ac:dyDescent="0.35">
      <c r="D11" s="28" t="s">
        <v>240</v>
      </c>
      <c r="F11" s="288">
        <f>INDEX(Impact_361_net_revenue!$O9:$AB9, MATCH(Chart_net_revenue!$D$5, Cover!$D$19:$D$32, 0))</f>
        <v>2462353.4568462116</v>
      </c>
      <c r="G11" s="288">
        <f>INDEX(Impact_361_net_revenue!$O38:$AB38, MATCH(Chart_net_revenue!$D$5, Cover!$D$19:$D$32, 0))</f>
        <v>2463776.5232255147</v>
      </c>
      <c r="H11" s="324">
        <f t="shared" si="0"/>
        <v>5.7792936889157237E-4</v>
      </c>
    </row>
    <row r="12" spans="1:8" x14ac:dyDescent="0.35">
      <c r="D12" s="28" t="s">
        <v>241</v>
      </c>
      <c r="F12" s="288">
        <f>INDEX(Impact_361_net_revenue!$O10:$AB10, MATCH(Chart_net_revenue!$D$5, Cover!$D$19:$D$32, 0))</f>
        <v>5788696.8776525594</v>
      </c>
      <c r="G12" s="288">
        <f>INDEX(Impact_361_net_revenue!$O39:$AB39, MATCH(Chart_net_revenue!$D$5, Cover!$D$19:$D$32, 0))</f>
        <v>5793941.8507879637</v>
      </c>
      <c r="H12" s="324">
        <f t="shared" si="0"/>
        <v>9.0607147796124333E-4</v>
      </c>
    </row>
    <row r="13" spans="1:8" x14ac:dyDescent="0.35">
      <c r="D13" s="28" t="s">
        <v>242</v>
      </c>
      <c r="F13" s="288">
        <f>INDEX(Impact_361_net_revenue!$O11:$AB11, MATCH(Chart_net_revenue!$D$5, Cover!$D$19:$D$32, 0))</f>
        <v>6178491.5755270896</v>
      </c>
      <c r="G13" s="288">
        <f>INDEX(Impact_361_net_revenue!$O40:$AB40, MATCH(Chart_net_revenue!$D$5, Cover!$D$19:$D$32, 0))</f>
        <v>6184594.6086925212</v>
      </c>
      <c r="H13" s="324">
        <f t="shared" si="0"/>
        <v>9.8778692029064213E-4</v>
      </c>
    </row>
    <row r="14" spans="1:8" x14ac:dyDescent="0.35">
      <c r="D14" s="28" t="s">
        <v>243</v>
      </c>
      <c r="F14" s="288">
        <f>INDEX(Impact_361_net_revenue!$O12:$AB12, MATCH(Chart_net_revenue!$D$5, Cover!$D$19:$D$32, 0))</f>
        <v>16773518.131298656</v>
      </c>
      <c r="G14" s="288">
        <f>INDEX(Impact_361_net_revenue!$O41:$AB41, MATCH(Chart_net_revenue!$D$5, Cover!$D$19:$D$32, 0))</f>
        <v>16790849.811358143</v>
      </c>
      <c r="H14" s="324">
        <f t="shared" si="0"/>
        <v>1.0332763779082718E-3</v>
      </c>
    </row>
    <row r="15" spans="1:8" x14ac:dyDescent="0.35">
      <c r="D15" s="28" t="s">
        <v>191</v>
      </c>
      <c r="F15" s="288">
        <f>INDEX(Impact_361_net_revenue!$O13:$AB13, MATCH(Chart_net_revenue!$D$5, Cover!$D$19:$D$32, 0))</f>
        <v>18315.569122449961</v>
      </c>
      <c r="G15" s="288">
        <f>INDEX(Impact_361_net_revenue!$O42:$AB42, MATCH(Chart_net_revenue!$D$5, Cover!$D$19:$D$32, 0))</f>
        <v>3039.2914466381194</v>
      </c>
      <c r="H15" s="324">
        <f t="shared" si="0"/>
        <v>-0.83405967751704935</v>
      </c>
    </row>
    <row r="16" spans="1:8" x14ac:dyDescent="0.35">
      <c r="D16" s="28" t="s">
        <v>244</v>
      </c>
      <c r="F16" s="288">
        <f>INDEX(Impact_361_net_revenue!$O14:$AB14, MATCH(Chart_net_revenue!$D$5, Cover!$D$19:$D$32, 0))</f>
        <v>0</v>
      </c>
      <c r="G16" s="288">
        <f>INDEX(Impact_361_net_revenue!$O43:$AB43, MATCH(Chart_net_revenue!$D$5, Cover!$D$19:$D$32, 0))</f>
        <v>0</v>
      </c>
      <c r="H16" s="324" t="str">
        <f t="shared" si="0"/>
        <v/>
      </c>
    </row>
    <row r="17" spans="4:8" x14ac:dyDescent="0.35">
      <c r="D17" s="28" t="s">
        <v>245</v>
      </c>
      <c r="F17" s="288">
        <f>INDEX(Impact_361_net_revenue!$O15:$AB15, MATCH(Chart_net_revenue!$D$5, Cover!$D$19:$D$32, 0))</f>
        <v>6636468.9280630192</v>
      </c>
      <c r="G17" s="288">
        <f>INDEX(Impact_361_net_revenue!$O44:$AB44, MATCH(Chart_net_revenue!$D$5, Cover!$D$19:$D$32, 0))</f>
        <v>6757260.6507201968</v>
      </c>
      <c r="H17" s="324">
        <f t="shared" si="0"/>
        <v>1.8201203677214079E-2</v>
      </c>
    </row>
    <row r="18" spans="4:8" x14ac:dyDescent="0.35">
      <c r="D18" s="28" t="s">
        <v>246</v>
      </c>
      <c r="F18" s="288">
        <f>INDEX(Impact_361_net_revenue!$O16:$AB16, MATCH(Chart_net_revenue!$D$5, Cover!$D$19:$D$32, 0))</f>
        <v>10228366.947425403</v>
      </c>
      <c r="G18" s="288">
        <f>INDEX(Impact_361_net_revenue!$O45:$AB45, MATCH(Chart_net_revenue!$D$5, Cover!$D$19:$D$32, 0))</f>
        <v>10416501.427659033</v>
      </c>
      <c r="H18" s="324">
        <f t="shared" si="0"/>
        <v>1.8393403482751054E-2</v>
      </c>
    </row>
    <row r="19" spans="4:8" x14ac:dyDescent="0.35">
      <c r="D19" s="28" t="s">
        <v>247</v>
      </c>
      <c r="F19" s="288">
        <f>INDEX(Impact_361_net_revenue!$O17:$AB17, MATCH(Chart_net_revenue!$D$5, Cover!$D$19:$D$32, 0))</f>
        <v>5967844.9899134189</v>
      </c>
      <c r="G19" s="288">
        <f>INDEX(Impact_361_net_revenue!$O46:$AB46, MATCH(Chart_net_revenue!$D$5, Cover!$D$19:$D$32, 0))</f>
        <v>6077971.683759666</v>
      </c>
      <c r="H19" s="324">
        <f t="shared" si="0"/>
        <v>1.845334354903291E-2</v>
      </c>
    </row>
    <row r="20" spans="4:8" x14ac:dyDescent="0.35">
      <c r="D20" s="28" t="s">
        <v>248</v>
      </c>
      <c r="F20" s="288">
        <f>INDEX(Impact_361_net_revenue!$O18:$AB18, MATCH(Chart_net_revenue!$D$5, Cover!$D$19:$D$32, 0))</f>
        <v>16228691.885242473</v>
      </c>
      <c r="G20" s="288">
        <f>INDEX(Impact_361_net_revenue!$O47:$AB47, MATCH(Chart_net_revenue!$D$5, Cover!$D$19:$D$32, 0))</f>
        <v>16529317.924547862</v>
      </c>
      <c r="H20" s="324">
        <f t="shared" si="0"/>
        <v>1.8524354361472754E-2</v>
      </c>
    </row>
    <row r="21" spans="4:8" x14ac:dyDescent="0.35">
      <c r="D21" s="28" t="s">
        <v>249</v>
      </c>
      <c r="F21" s="288">
        <f>INDEX(Impact_361_net_revenue!$O19:$AB19, MATCH(Chart_net_revenue!$D$5, Cover!$D$19:$D$32, 0))</f>
        <v>0</v>
      </c>
      <c r="G21" s="288">
        <f>INDEX(Impact_361_net_revenue!$O48:$AB48, MATCH(Chart_net_revenue!$D$5, Cover!$D$19:$D$32, 0))</f>
        <v>0</v>
      </c>
      <c r="H21" s="324" t="str">
        <f t="shared" si="0"/>
        <v/>
      </c>
    </row>
    <row r="22" spans="4:8" x14ac:dyDescent="0.35">
      <c r="D22" s="28" t="s">
        <v>250</v>
      </c>
      <c r="F22" s="288">
        <f>INDEX(Impact_361_net_revenue!$O20:$AB20, MATCH(Chart_net_revenue!$D$5, Cover!$D$19:$D$32, 0))</f>
        <v>297846.19790124649</v>
      </c>
      <c r="G22" s="288">
        <f>INDEX(Impact_361_net_revenue!$O49:$AB49, MATCH(Chart_net_revenue!$D$5, Cover!$D$19:$D$32, 0))</f>
        <v>210525.42071138084</v>
      </c>
      <c r="H22" s="324">
        <f t="shared" si="0"/>
        <v>-0.29317405360607496</v>
      </c>
    </row>
    <row r="23" spans="4:8" x14ac:dyDescent="0.35">
      <c r="D23" s="28" t="s">
        <v>251</v>
      </c>
      <c r="F23" s="288">
        <f>INDEX(Impact_361_net_revenue!$O21:$AB21, MATCH(Chart_net_revenue!$D$5, Cover!$D$19:$D$32, 0))</f>
        <v>462176.69001001562</v>
      </c>
      <c r="G23" s="288">
        <f>INDEX(Impact_361_net_revenue!$O50:$AB50, MATCH(Chart_net_revenue!$D$5, Cover!$D$19:$D$32, 0))</f>
        <v>326173.58757197001</v>
      </c>
      <c r="H23" s="324">
        <f t="shared" si="0"/>
        <v>-0.29426646859905103</v>
      </c>
    </row>
    <row r="24" spans="4:8" x14ac:dyDescent="0.35">
      <c r="D24" s="28" t="s">
        <v>252</v>
      </c>
      <c r="F24" s="288">
        <f>INDEX(Impact_361_net_revenue!$O22:$AB22, MATCH(Chart_net_revenue!$D$5, Cover!$D$19:$D$32, 0))</f>
        <v>270230.3836481662</v>
      </c>
      <c r="G24" s="288">
        <f>INDEX(Impact_361_net_revenue!$O51:$AB51, MATCH(Chart_net_revenue!$D$5, Cover!$D$19:$D$32, 0))</f>
        <v>190619.39471230117</v>
      </c>
      <c r="H24" s="324">
        <f t="shared" si="0"/>
        <v>-0.29460413688905063</v>
      </c>
    </row>
    <row r="25" spans="4:8" x14ac:dyDescent="0.35">
      <c r="D25" s="28" t="s">
        <v>253</v>
      </c>
      <c r="F25" s="288">
        <f>INDEX(Impact_361_net_revenue!$O23:$AB23, MATCH(Chart_net_revenue!$D$5, Cover!$D$19:$D$32, 0))</f>
        <v>736684.54081115418</v>
      </c>
      <c r="G25" s="288">
        <f>INDEX(Impact_361_net_revenue!$O52:$AB52, MATCH(Chart_net_revenue!$D$5, Cover!$D$19:$D$32, 0))</f>
        <v>519360.87973413436</v>
      </c>
      <c r="H25" s="324">
        <f t="shared" si="0"/>
        <v>-0.29500233687234356</v>
      </c>
    </row>
    <row r="26" spans="4:8" x14ac:dyDescent="0.35">
      <c r="D26" s="28" t="s">
        <v>254</v>
      </c>
      <c r="F26" s="288">
        <f>INDEX(Impact_361_net_revenue!$O24:$AB24, MATCH(Chart_net_revenue!$D$5, Cover!$D$19:$D$32, 0))</f>
        <v>0</v>
      </c>
      <c r="G26" s="288">
        <f>INDEX(Impact_361_net_revenue!$O53:$AB53, MATCH(Chart_net_revenue!$D$5, Cover!$D$19:$D$32, 0))</f>
        <v>0</v>
      </c>
      <c r="H26" s="324" t="str">
        <f t="shared" si="0"/>
        <v/>
      </c>
    </row>
    <row r="27" spans="4:8" x14ac:dyDescent="0.35">
      <c r="D27" s="28" t="s">
        <v>255</v>
      </c>
      <c r="F27" s="288">
        <f>INDEX(Impact_361_net_revenue!$O25:$AB25, MATCH(Chart_net_revenue!$D$5, Cover!$D$19:$D$32, 0))</f>
        <v>1987959.6577928846</v>
      </c>
      <c r="G27" s="288">
        <f>INDEX(Impact_361_net_revenue!$O54:$AB54, MATCH(Chart_net_revenue!$D$5, Cover!$D$19:$D$32, 0))</f>
        <v>1985494.5440192427</v>
      </c>
      <c r="H27" s="324">
        <f t="shared" si="0"/>
        <v>-1.2400220316234921E-3</v>
      </c>
    </row>
    <row r="28" spans="4:8" x14ac:dyDescent="0.35">
      <c r="D28" s="28" t="s">
        <v>256</v>
      </c>
      <c r="F28" s="288">
        <f>INDEX(Impact_361_net_revenue!$O26:$AB26, MATCH(Chart_net_revenue!$D$5, Cover!$D$19:$D$32, 0))</f>
        <v>7600039.3897968633</v>
      </c>
      <c r="G28" s="288">
        <f>INDEX(Impact_361_net_revenue!$O55:$AB55, MATCH(Chart_net_revenue!$D$5, Cover!$D$19:$D$32, 0))</f>
        <v>7590145.87472279</v>
      </c>
      <c r="H28" s="324">
        <f t="shared" si="0"/>
        <v>-1.3017715523100434E-3</v>
      </c>
    </row>
    <row r="29" spans="4:8" x14ac:dyDescent="0.35">
      <c r="D29" s="28" t="s">
        <v>257</v>
      </c>
      <c r="F29" s="288">
        <f>INDEX(Impact_361_net_revenue!$O27:$AB27, MATCH(Chart_net_revenue!$D$5, Cover!$D$19:$D$32, 0))</f>
        <v>9578542.6826490015</v>
      </c>
      <c r="G29" s="288">
        <f>INDEX(Impact_361_net_revenue!$O56:$AB56, MATCH(Chart_net_revenue!$D$5, Cover!$D$19:$D$32, 0))</f>
        <v>9566007.2047048733</v>
      </c>
      <c r="H29" s="324">
        <f t="shared" si="0"/>
        <v>-1.3087040857306547E-3</v>
      </c>
    </row>
    <row r="30" spans="4:8" x14ac:dyDescent="0.35">
      <c r="D30" s="28" t="s">
        <v>258</v>
      </c>
      <c r="F30" s="288">
        <f>INDEX(Impact_361_net_revenue!$O28:$AB28, MATCH(Chart_net_revenue!$D$5, Cover!$D$19:$D$32, 0))</f>
        <v>21748492.678852621</v>
      </c>
      <c r="G30" s="288">
        <f>INDEX(Impact_361_net_revenue!$O57:$AB57, MATCH(Chart_net_revenue!$D$5, Cover!$D$19:$D$32, 0))</f>
        <v>21719937.330714665</v>
      </c>
      <c r="H30" s="324">
        <f t="shared" si="0"/>
        <v>-1.3129805618999155E-3</v>
      </c>
    </row>
    <row r="31" spans="4:8" x14ac:dyDescent="0.35">
      <c r="D31" s="28" t="s">
        <v>195</v>
      </c>
      <c r="F31" s="288">
        <f>INDEX(Impact_361_net_revenue!$O29:$AB29, MATCH(Chart_net_revenue!$D$5, Cover!$D$19:$D$32, 0))</f>
        <v>3424658.6559932176</v>
      </c>
      <c r="G31" s="288">
        <f>INDEX(Impact_361_net_revenue!$O58:$AB58, MATCH(Chart_net_revenue!$D$5, Cover!$D$19:$D$32, 0))</f>
        <v>3424658.6559932185</v>
      </c>
      <c r="H31" s="324">
        <f t="shared" si="0"/>
        <v>2.7194610271176845E-16</v>
      </c>
    </row>
    <row r="32" spans="4:8" x14ac:dyDescent="0.35">
      <c r="D32" s="28" t="s">
        <v>196</v>
      </c>
      <c r="F32" s="288">
        <f>INDEX(Impact_361_net_revenue!$O30:$AB30, MATCH(Chart_net_revenue!$D$5, Cover!$D$19:$D$32, 0))</f>
        <v>-14726.2867685696</v>
      </c>
      <c r="G32" s="288">
        <f>INDEX(Impact_361_net_revenue!$O59:$AB59, MATCH(Chart_net_revenue!$D$5, Cover!$D$19:$D$32, 0))</f>
        <v>-14726.2867685696</v>
      </c>
      <c r="H32" s="324">
        <f t="shared" si="0"/>
        <v>0</v>
      </c>
    </row>
    <row r="33" spans="3:10" x14ac:dyDescent="0.35">
      <c r="D33" s="28" t="s">
        <v>197</v>
      </c>
      <c r="F33" s="288">
        <f>INDEX(Impact_361_net_revenue!$O31:$AB31, MATCH(Chart_net_revenue!$D$5, Cover!$D$19:$D$32, 0))</f>
        <v>0</v>
      </c>
      <c r="G33" s="288">
        <f>INDEX(Impact_361_net_revenue!$O60:$AB60, MATCH(Chart_net_revenue!$D$5, Cover!$D$19:$D$32, 0))</f>
        <v>0</v>
      </c>
      <c r="H33" s="324" t="str">
        <f t="shared" si="0"/>
        <v/>
      </c>
    </row>
    <row r="34" spans="3:10" x14ac:dyDescent="0.35">
      <c r="D34" s="28" t="s">
        <v>198</v>
      </c>
      <c r="F34" s="288">
        <f>INDEX(Impact_361_net_revenue!$O32:$AB32, MATCH(Chart_net_revenue!$D$5, Cover!$D$19:$D$32, 0))</f>
        <v>-270690.84804391785</v>
      </c>
      <c r="G34" s="288">
        <f>INDEX(Impact_361_net_revenue!$O61:$AB61, MATCH(Chart_net_revenue!$D$5, Cover!$D$19:$D$32, 0))</f>
        <v>-270690.84804391785</v>
      </c>
      <c r="H34" s="324">
        <f t="shared" si="0"/>
        <v>0</v>
      </c>
    </row>
    <row r="35" spans="3:10" s="82" customFormat="1" x14ac:dyDescent="0.35">
      <c r="D35" s="28" t="s">
        <v>200</v>
      </c>
      <c r="F35" s="288">
        <f>INDEX(Impact_361_net_revenue!$O33:$AB33, MATCH(Chart_net_revenue!$D$5, Cover!$D$19:$D$32, 0))</f>
        <v>-25022.722760339224</v>
      </c>
      <c r="G35" s="288">
        <f>INDEX(Impact_361_net_revenue!$O62:$AB62, MATCH(Chart_net_revenue!$D$5, Cover!$D$19:$D$32, 0))</f>
        <v>-25022.722760339224</v>
      </c>
      <c r="H35" s="324">
        <f t="shared" si="0"/>
        <v>0</v>
      </c>
    </row>
    <row r="36" spans="3:10" s="82" customFormat="1" x14ac:dyDescent="0.35">
      <c r="D36" s="28" t="s">
        <v>202</v>
      </c>
      <c r="F36" s="288">
        <f>INDEX(Impact_361_net_revenue!$O34:$AB34, MATCH(Chart_net_revenue!$D$5, Cover!$D$19:$D$32, 0))</f>
        <v>-4326246.6626720531</v>
      </c>
      <c r="G36" s="288">
        <f>INDEX(Impact_361_net_revenue!$O63:$AB63, MATCH(Chart_net_revenue!$D$5, Cover!$D$19:$D$32, 0))</f>
        <v>-4326246.6626720531</v>
      </c>
      <c r="H36" s="324">
        <f>IF(F36 &lt;&gt; 0, (G36 - F36) / ABS(F36), "")</f>
        <v>0</v>
      </c>
    </row>
    <row r="38" spans="3:10" x14ac:dyDescent="0.35">
      <c r="C38" s="117" t="s">
        <v>316</v>
      </c>
      <c r="D38" s="117"/>
      <c r="E38" s="117"/>
      <c r="F38" s="117"/>
      <c r="G38" s="117"/>
      <c r="H38" s="117"/>
      <c r="I38" s="117"/>
      <c r="J38" s="117"/>
    </row>
    <row r="40" spans="3:10" x14ac:dyDescent="0.35">
      <c r="D40" s="118"/>
      <c r="E40" s="118"/>
      <c r="F40" s="118"/>
      <c r="G40" s="118"/>
      <c r="H40" s="118"/>
      <c r="I40" s="118"/>
      <c r="J40" s="118"/>
    </row>
    <row r="41" spans="3:10" x14ac:dyDescent="0.35">
      <c r="D41" s="118"/>
      <c r="E41" s="118"/>
      <c r="F41" s="118"/>
      <c r="G41" s="118"/>
      <c r="H41" s="118"/>
      <c r="I41" s="118"/>
      <c r="J41" s="118"/>
    </row>
    <row r="42" spans="3:10" x14ac:dyDescent="0.35">
      <c r="D42" s="118"/>
      <c r="E42" s="118"/>
      <c r="F42" s="118"/>
      <c r="G42" s="118"/>
      <c r="H42" s="118"/>
      <c r="I42" s="118"/>
      <c r="J42" s="118"/>
    </row>
    <row r="43" spans="3:10" x14ac:dyDescent="0.35">
      <c r="D43" s="118"/>
      <c r="E43" s="118"/>
      <c r="F43" s="118"/>
      <c r="G43" s="118"/>
      <c r="H43" s="118"/>
      <c r="I43" s="118"/>
      <c r="J43" s="118"/>
    </row>
    <row r="44" spans="3:10" x14ac:dyDescent="0.35">
      <c r="D44" s="118"/>
      <c r="E44" s="118"/>
      <c r="F44" s="118"/>
      <c r="G44" s="118"/>
      <c r="H44" s="118"/>
      <c r="I44" s="118"/>
      <c r="J44" s="118"/>
    </row>
    <row r="45" spans="3:10" x14ac:dyDescent="0.35">
      <c r="D45" s="118"/>
      <c r="E45" s="118"/>
      <c r="F45" s="118"/>
      <c r="G45" s="118"/>
      <c r="H45" s="118"/>
      <c r="I45" s="118"/>
      <c r="J45" s="118"/>
    </row>
    <row r="46" spans="3:10" x14ac:dyDescent="0.35">
      <c r="D46" s="118"/>
      <c r="E46" s="118"/>
      <c r="F46" s="118"/>
      <c r="G46" s="118"/>
      <c r="H46" s="118"/>
      <c r="I46" s="118"/>
      <c r="J46" s="118"/>
    </row>
    <row r="47" spans="3:10" x14ac:dyDescent="0.35">
      <c r="D47" s="118"/>
      <c r="E47" s="118"/>
      <c r="F47" s="118"/>
      <c r="G47" s="118"/>
      <c r="H47" s="118"/>
      <c r="I47" s="118"/>
      <c r="J47" s="118"/>
    </row>
    <row r="48" spans="3:10" x14ac:dyDescent="0.35">
      <c r="D48" s="118"/>
      <c r="E48" s="118"/>
      <c r="F48" s="118"/>
      <c r="G48" s="118"/>
      <c r="H48" s="118"/>
      <c r="I48" s="118"/>
      <c r="J48" s="118"/>
    </row>
    <row r="49" spans="4:10" x14ac:dyDescent="0.35">
      <c r="D49" s="118"/>
      <c r="E49" s="118"/>
      <c r="F49" s="118"/>
      <c r="G49" s="118"/>
      <c r="H49" s="118"/>
      <c r="I49" s="118"/>
      <c r="J49" s="118"/>
    </row>
    <row r="50" spans="4:10" x14ac:dyDescent="0.35">
      <c r="D50" s="118"/>
      <c r="E50" s="118"/>
      <c r="F50" s="118"/>
      <c r="G50" s="118"/>
      <c r="H50" s="118"/>
      <c r="I50" s="118"/>
      <c r="J50" s="118"/>
    </row>
    <row r="51" spans="4:10" x14ac:dyDescent="0.35">
      <c r="D51" s="118"/>
      <c r="E51" s="118"/>
      <c r="F51" s="118"/>
      <c r="G51" s="118"/>
      <c r="H51" s="118"/>
      <c r="I51" s="118"/>
      <c r="J51" s="118"/>
    </row>
    <row r="52" spans="4:10" x14ac:dyDescent="0.35">
      <c r="D52" s="118"/>
      <c r="E52" s="118"/>
      <c r="F52" s="118"/>
      <c r="G52" s="118"/>
      <c r="H52" s="118"/>
      <c r="I52" s="118"/>
      <c r="J52" s="118"/>
    </row>
    <row r="53" spans="4:10" x14ac:dyDescent="0.35">
      <c r="D53" s="118"/>
      <c r="E53" s="118"/>
      <c r="F53" s="118"/>
      <c r="G53" s="118"/>
      <c r="H53" s="118"/>
      <c r="I53" s="118"/>
      <c r="J53" s="118"/>
    </row>
    <row r="54" spans="4:10" x14ac:dyDescent="0.35">
      <c r="D54" s="118"/>
      <c r="E54" s="118"/>
      <c r="F54" s="118"/>
      <c r="G54" s="118"/>
      <c r="H54" s="118"/>
      <c r="I54" s="118"/>
      <c r="J54" s="118"/>
    </row>
    <row r="55" spans="4:10" x14ac:dyDescent="0.35">
      <c r="D55" s="118"/>
      <c r="E55" s="118"/>
      <c r="F55" s="118"/>
      <c r="G55" s="118"/>
      <c r="H55" s="118"/>
      <c r="I55" s="118"/>
      <c r="J55" s="118"/>
    </row>
    <row r="56" spans="4:10" x14ac:dyDescent="0.35">
      <c r="D56" s="118"/>
      <c r="E56" s="118"/>
      <c r="F56" s="118"/>
      <c r="G56" s="118"/>
      <c r="H56" s="118"/>
      <c r="I56" s="118"/>
      <c r="J56" s="118"/>
    </row>
    <row r="57" spans="4:10" x14ac:dyDescent="0.35">
      <c r="D57" s="118"/>
      <c r="E57" s="118"/>
      <c r="F57" s="118"/>
      <c r="G57" s="118"/>
      <c r="H57" s="118"/>
      <c r="I57" s="118"/>
      <c r="J57" s="118"/>
    </row>
    <row r="58" spans="4:10" x14ac:dyDescent="0.35">
      <c r="D58" s="118"/>
      <c r="E58" s="118"/>
      <c r="F58" s="118"/>
      <c r="G58" s="118"/>
      <c r="H58" s="118"/>
      <c r="I58" s="118"/>
      <c r="J58" s="118"/>
    </row>
    <row r="59" spans="4:10" x14ac:dyDescent="0.35">
      <c r="D59" s="118"/>
      <c r="E59" s="118"/>
      <c r="F59" s="118"/>
      <c r="G59" s="118"/>
      <c r="H59" s="118"/>
      <c r="I59" s="118"/>
      <c r="J59" s="118"/>
    </row>
    <row r="60" spans="4:10" x14ac:dyDescent="0.35">
      <c r="D60" s="118"/>
      <c r="E60" s="118"/>
      <c r="F60" s="118"/>
      <c r="G60" s="118"/>
      <c r="H60" s="118"/>
      <c r="I60" s="118"/>
      <c r="J60" s="118"/>
    </row>
    <row r="61" spans="4:10" x14ac:dyDescent="0.35">
      <c r="D61" s="118"/>
      <c r="E61" s="118"/>
      <c r="F61" s="118"/>
      <c r="G61" s="118"/>
      <c r="H61" s="118"/>
      <c r="I61" s="118"/>
      <c r="J61" s="118"/>
    </row>
    <row r="62" spans="4:10" x14ac:dyDescent="0.35">
      <c r="D62" s="118"/>
      <c r="E62" s="118"/>
      <c r="F62" s="118"/>
      <c r="G62" s="118"/>
      <c r="H62" s="118"/>
      <c r="I62" s="118"/>
      <c r="J62" s="118"/>
    </row>
    <row r="63" spans="4:10" x14ac:dyDescent="0.35">
      <c r="D63" s="118"/>
      <c r="E63" s="118"/>
      <c r="F63" s="118"/>
      <c r="G63" s="118"/>
      <c r="H63" s="118"/>
      <c r="I63" s="118"/>
      <c r="J63" s="118"/>
    </row>
    <row r="64" spans="4:10" x14ac:dyDescent="0.35">
      <c r="D64" s="118"/>
      <c r="E64" s="118"/>
      <c r="F64" s="118"/>
      <c r="G64" s="118"/>
      <c r="H64" s="118"/>
      <c r="I64" s="118"/>
      <c r="J64" s="118"/>
    </row>
    <row r="65" spans="4:10" x14ac:dyDescent="0.35">
      <c r="D65" s="118"/>
      <c r="E65" s="118"/>
      <c r="F65" s="118"/>
      <c r="G65" s="118"/>
      <c r="H65" s="118"/>
      <c r="I65" s="118"/>
      <c r="J65" s="118"/>
    </row>
    <row r="66" spans="4:10" x14ac:dyDescent="0.35">
      <c r="D66" s="118"/>
      <c r="E66" s="118"/>
      <c r="F66" s="118"/>
      <c r="G66" s="118"/>
      <c r="H66" s="118"/>
      <c r="I66" s="118"/>
      <c r="J66" s="118"/>
    </row>
    <row r="68" spans="4:10" s="82" customFormat="1" x14ac:dyDescent="0.35">
      <c r="D68" s="118"/>
      <c r="E68" s="118"/>
      <c r="F68" s="118"/>
      <c r="G68" s="118"/>
      <c r="H68" s="118"/>
      <c r="I68" s="118"/>
      <c r="J68" s="118"/>
    </row>
    <row r="69" spans="4:10" s="82" customFormat="1" x14ac:dyDescent="0.35">
      <c r="D69" s="118"/>
      <c r="E69" s="118"/>
      <c r="F69" s="118"/>
      <c r="G69" s="118"/>
      <c r="H69" s="118"/>
      <c r="I69" s="118"/>
      <c r="J69" s="118"/>
    </row>
    <row r="70" spans="4:10" s="82" customFormat="1" x14ac:dyDescent="0.35">
      <c r="D70" s="118"/>
      <c r="E70" s="118"/>
      <c r="F70" s="118"/>
      <c r="G70" s="118"/>
      <c r="H70" s="118"/>
      <c r="I70" s="118"/>
      <c r="J70" s="118"/>
    </row>
    <row r="71" spans="4:10" s="82" customFormat="1" x14ac:dyDescent="0.35">
      <c r="D71" s="118"/>
      <c r="E71" s="118"/>
      <c r="F71" s="118"/>
      <c r="G71" s="118"/>
      <c r="H71" s="118"/>
      <c r="I71" s="118"/>
      <c r="J71" s="118"/>
    </row>
    <row r="72" spans="4:10" s="82" customFormat="1" x14ac:dyDescent="0.35">
      <c r="D72" s="118"/>
      <c r="E72" s="118"/>
      <c r="F72" s="118"/>
      <c r="G72" s="118"/>
      <c r="H72" s="118"/>
      <c r="I72" s="118"/>
      <c r="J72" s="118"/>
    </row>
    <row r="73" spans="4:10" s="82" customFormat="1" x14ac:dyDescent="0.35">
      <c r="D73" s="118"/>
      <c r="E73" s="118"/>
      <c r="F73" s="118"/>
      <c r="G73" s="118"/>
      <c r="H73" s="118"/>
      <c r="I73" s="118"/>
      <c r="J73" s="118"/>
    </row>
    <row r="74" spans="4:10" s="82" customFormat="1" x14ac:dyDescent="0.35">
      <c r="D74" s="118"/>
      <c r="E74" s="118"/>
      <c r="F74" s="118"/>
      <c r="G74" s="118"/>
      <c r="H74" s="118"/>
      <c r="I74" s="118"/>
      <c r="J74" s="118"/>
    </row>
    <row r="75" spans="4:10" s="82" customFormat="1" x14ac:dyDescent="0.35">
      <c r="D75" s="118"/>
      <c r="E75" s="118"/>
      <c r="F75" s="118"/>
      <c r="G75" s="118"/>
      <c r="H75" s="118"/>
      <c r="I75" s="118"/>
      <c r="J75" s="118"/>
    </row>
    <row r="76" spans="4:10" s="82" customFormat="1" x14ac:dyDescent="0.35">
      <c r="D76" s="118"/>
      <c r="E76" s="118"/>
      <c r="F76" s="118"/>
      <c r="G76" s="118"/>
      <c r="H76" s="118"/>
      <c r="I76" s="118"/>
      <c r="J76" s="118"/>
    </row>
    <row r="77" spans="4:10" s="82" customFormat="1" x14ac:dyDescent="0.35">
      <c r="D77" s="118"/>
      <c r="E77" s="118"/>
      <c r="F77" s="118"/>
      <c r="G77" s="118"/>
      <c r="H77" s="118"/>
      <c r="I77" s="118"/>
      <c r="J77" s="118"/>
    </row>
    <row r="78" spans="4:10" s="82" customFormat="1" x14ac:dyDescent="0.35">
      <c r="D78" s="118"/>
      <c r="E78" s="118"/>
      <c r="F78" s="118"/>
      <c r="G78" s="118"/>
      <c r="H78" s="118"/>
      <c r="I78" s="118"/>
      <c r="J78" s="118"/>
    </row>
    <row r="79" spans="4:10" s="82" customFormat="1" x14ac:dyDescent="0.35">
      <c r="D79" s="118"/>
      <c r="E79" s="118"/>
      <c r="F79" s="118"/>
      <c r="G79" s="118"/>
      <c r="H79" s="118"/>
      <c r="I79" s="118"/>
      <c r="J79" s="118"/>
    </row>
    <row r="80" spans="4:10" s="82" customFormat="1" x14ac:dyDescent="0.35">
      <c r="D80" s="118"/>
      <c r="E80" s="118"/>
      <c r="F80" s="118"/>
      <c r="G80" s="118"/>
      <c r="H80" s="118"/>
      <c r="I80" s="118"/>
      <c r="J80" s="118"/>
    </row>
    <row r="81" spans="2:10" s="82" customFormat="1" x14ac:dyDescent="0.35">
      <c r="D81" s="118"/>
      <c r="E81" s="118"/>
      <c r="F81" s="118"/>
      <c r="G81" s="118"/>
      <c r="H81" s="118"/>
      <c r="I81" s="118"/>
      <c r="J81" s="118"/>
    </row>
    <row r="82" spans="2:10" s="82" customFormat="1" x14ac:dyDescent="0.35">
      <c r="D82" s="118"/>
      <c r="E82" s="118"/>
      <c r="F82" s="118"/>
      <c r="G82" s="118"/>
      <c r="H82" s="118"/>
      <c r="I82" s="118"/>
      <c r="J82" s="118"/>
    </row>
    <row r="83" spans="2:10" s="82" customFormat="1" x14ac:dyDescent="0.35">
      <c r="D83" s="118"/>
      <c r="E83" s="118"/>
      <c r="F83" s="118"/>
      <c r="G83" s="118"/>
      <c r="H83" s="118"/>
      <c r="I83" s="118"/>
      <c r="J83" s="118"/>
    </row>
    <row r="84" spans="2:10" s="82" customFormat="1" x14ac:dyDescent="0.35">
      <c r="D84" s="118"/>
      <c r="E84" s="118"/>
      <c r="F84" s="118"/>
      <c r="G84" s="118"/>
      <c r="H84" s="118"/>
      <c r="I84" s="118"/>
      <c r="J84" s="118"/>
    </row>
    <row r="85" spans="2:10" s="82" customFormat="1" x14ac:dyDescent="0.35">
      <c r="D85" s="118"/>
      <c r="E85" s="118"/>
      <c r="F85" s="118"/>
      <c r="G85" s="118"/>
      <c r="H85" s="118"/>
      <c r="I85" s="118"/>
      <c r="J85" s="118"/>
    </row>
    <row r="86" spans="2:10" s="82" customFormat="1" x14ac:dyDescent="0.35">
      <c r="D86" s="118"/>
      <c r="E86" s="118"/>
      <c r="F86" s="118"/>
      <c r="G86" s="118"/>
      <c r="H86" s="118"/>
      <c r="I86" s="118"/>
      <c r="J86" s="118"/>
    </row>
    <row r="87" spans="2:10" s="82" customFormat="1" x14ac:dyDescent="0.35">
      <c r="D87" s="118"/>
      <c r="E87" s="118"/>
      <c r="F87" s="118"/>
      <c r="G87" s="118"/>
      <c r="H87" s="118"/>
      <c r="I87" s="118"/>
      <c r="J87" s="118"/>
    </row>
    <row r="88" spans="2:10" s="82" customFormat="1" x14ac:dyDescent="0.35">
      <c r="D88" s="118"/>
      <c r="E88" s="118"/>
      <c r="F88" s="118"/>
      <c r="G88" s="118"/>
      <c r="H88" s="118"/>
      <c r="I88" s="118"/>
      <c r="J88" s="118"/>
    </row>
    <row r="89" spans="2:10" s="82" customFormat="1" x14ac:dyDescent="0.35">
      <c r="D89" s="118"/>
      <c r="E89" s="118"/>
      <c r="F89" s="118"/>
      <c r="G89" s="118"/>
      <c r="H89" s="118"/>
      <c r="I89" s="118"/>
      <c r="J89" s="118"/>
    </row>
    <row r="90" spans="2:10" s="82" customFormat="1" x14ac:dyDescent="0.35">
      <c r="D90" s="118"/>
      <c r="E90" s="118"/>
      <c r="F90" s="118"/>
      <c r="G90" s="118"/>
      <c r="H90" s="118"/>
      <c r="I90" s="118"/>
      <c r="J90" s="118"/>
    </row>
    <row r="91" spans="2:10" s="82" customFormat="1" x14ac:dyDescent="0.35">
      <c r="D91" s="118"/>
      <c r="E91" s="118"/>
      <c r="F91" s="118"/>
      <c r="G91" s="118"/>
      <c r="H91" s="118"/>
      <c r="I91" s="118"/>
      <c r="J91" s="118"/>
    </row>
    <row r="92" spans="2:10" s="82" customFormat="1" x14ac:dyDescent="0.35">
      <c r="D92" s="118"/>
      <c r="E92" s="118"/>
      <c r="F92" s="118"/>
      <c r="G92" s="118"/>
      <c r="H92" s="118"/>
      <c r="I92" s="118"/>
      <c r="J92" s="118"/>
    </row>
    <row r="93" spans="2:10" s="82" customFormat="1" x14ac:dyDescent="0.35">
      <c r="D93" s="118"/>
      <c r="E93" s="118"/>
      <c r="F93" s="118"/>
      <c r="G93" s="118"/>
      <c r="H93" s="118"/>
      <c r="I93" s="118"/>
      <c r="J93" s="118"/>
    </row>
    <row r="94" spans="2:10" s="82" customFormat="1" x14ac:dyDescent="0.35">
      <c r="D94" s="118"/>
      <c r="E94" s="118"/>
      <c r="F94" s="118"/>
      <c r="G94" s="118"/>
      <c r="H94" s="118"/>
      <c r="I94" s="118"/>
      <c r="J94" s="118"/>
    </row>
    <row r="95" spans="2:10" s="82" customFormat="1" x14ac:dyDescent="0.35"/>
    <row r="96" spans="2:10" x14ac:dyDescent="0.35">
      <c r="B96" s="3" t="s">
        <v>48</v>
      </c>
      <c r="C96" s="3"/>
      <c r="D96" s="3"/>
      <c r="E96" s="3"/>
      <c r="F96" s="3"/>
      <c r="G96" s="3"/>
      <c r="H96" s="3"/>
      <c r="I96" s="3"/>
      <c r="J96" s="3"/>
    </row>
  </sheetData>
  <conditionalFormatting sqref="H8:H36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errorTitle="Data selection" error="Select from options to the right" promptTitle="Data selection" prompt="Select from options to the right" xr:uid="{48C91898-5FBE-40D8-B511-622DDD908047}">
          <x14:formula1>
            <xm:f>Cover!$D$19:$D$32</xm:f>
          </x14:formula1>
          <xm:sqref>D5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23623-6065-4D81-A05B-8AF2B662F1A3}">
  <sheetPr codeName="Sheet2">
    <tabColor theme="7" tint="0.59999389629810485"/>
  </sheetPr>
  <dimension ref="A1:BQ97"/>
  <sheetViews>
    <sheetView showGridLines="0" zoomScale="70" zoomScaleNormal="70" workbookViewId="0">
      <pane xSplit="7" ySplit="6" topLeftCell="H7" activePane="bottomRight" state="frozen"/>
      <selection pane="topRight" activeCell="H1" sqref="H1"/>
      <selection pane="bottomLeft" activeCell="A7" sqref="A7"/>
      <selection pane="bottomRight" activeCell="H7" sqref="H7"/>
    </sheetView>
  </sheetViews>
  <sheetFormatPr defaultColWidth="0" defaultRowHeight="14.5" x14ac:dyDescent="0.35"/>
  <cols>
    <col min="1" max="4" width="2.81640625" style="82" customWidth="1"/>
    <col min="5" max="5" width="40.90625" style="82" bestFit="1" customWidth="1"/>
    <col min="6" max="6" width="20.08984375" style="82" customWidth="1"/>
    <col min="7" max="7" width="2.81640625" style="82" customWidth="1"/>
    <col min="8" max="12" width="20.08984375" style="82" customWidth="1"/>
    <col min="13" max="13" width="2.6328125" style="82" customWidth="1"/>
    <col min="14" max="14" width="21.453125" style="82" customWidth="1"/>
    <col min="15" max="15" width="2.81640625" style="82" customWidth="1"/>
    <col min="16" max="69" width="0" style="82" hidden="1" customWidth="1"/>
    <col min="70" max="16384" width="8.90625" style="82" hidden="1"/>
  </cols>
  <sheetData>
    <row r="1" spans="1:11" s="10" customFormat="1" x14ac:dyDescent="0.35">
      <c r="A1" s="108" t="str">
        <f ca="1">MID(CELL("filename",A1),FIND("]",CELL("filename",A1))+1,255)</f>
        <v>Chart_atypical_bills</v>
      </c>
    </row>
    <row r="3" spans="1:11" x14ac:dyDescent="0.35">
      <c r="B3" s="96" t="s">
        <v>363</v>
      </c>
    </row>
    <row r="4" spans="1:11" ht="15" thickBot="1" x14ac:dyDescent="0.4"/>
    <row r="5" spans="1:11" ht="15" thickBot="1" x14ac:dyDescent="0.4">
      <c r="E5" s="322" t="str">
        <f>DNO_name</f>
        <v>SWALES</v>
      </c>
      <c r="H5" s="109"/>
      <c r="K5" s="109"/>
    </row>
    <row r="6" spans="1:11" ht="15" thickBot="1" x14ac:dyDescent="0.4">
      <c r="E6" s="111" t="s">
        <v>238</v>
      </c>
    </row>
    <row r="8" spans="1:11" x14ac:dyDescent="0.35">
      <c r="C8" s="140" t="s">
        <v>333</v>
      </c>
    </row>
    <row r="9" spans="1:11" x14ac:dyDescent="0.35">
      <c r="H9" s="110" t="s">
        <v>331</v>
      </c>
    </row>
    <row r="10" spans="1:11" x14ac:dyDescent="0.35">
      <c r="E10" s="305" t="s">
        <v>338</v>
      </c>
      <c r="F10" s="112" t="s">
        <v>348</v>
      </c>
      <c r="G10" s="112"/>
      <c r="H10" s="303">
        <f>INDEX('Reorder aggregate volumes'!$O$127:$AB$155, MATCH(Chart_atypical_bills!$E$6, 'Reorder aggregate volumes'!$I$127:$I$155, 0), MATCH(Chart_atypical_bills!$E$5, 'Reorder aggregate volumes'!$O$5:$AB$5, 0))</f>
        <v>338641.15990105586</v>
      </c>
    </row>
    <row r="11" spans="1:11" x14ac:dyDescent="0.35">
      <c r="E11" s="64" t="s">
        <v>339</v>
      </c>
      <c r="F11" s="82" t="s">
        <v>348</v>
      </c>
      <c r="H11" s="303">
        <f>INDEX('Reorder aggregate volumes'!$O$156:$AB$184, MATCH(Chart_atypical_bills!$E$6, 'Reorder aggregate volumes'!$I$127:$I$155, 0), MATCH(Chart_atypical_bills!$E$5, 'Reorder aggregate volumes'!$O$5:$AB$5, 0))</f>
        <v>1609939.1067974211</v>
      </c>
    </row>
    <row r="12" spans="1:11" x14ac:dyDescent="0.35">
      <c r="E12" s="64" t="s">
        <v>340</v>
      </c>
      <c r="F12" s="82" t="s">
        <v>348</v>
      </c>
      <c r="H12" s="303">
        <f>INDEX('Reorder aggregate volumes'!$O$185:$AB$213, MATCH(Chart_atypical_bills!$E$6, 'Reorder aggregate volumes'!$I$127:$I$155, 0), MATCH(Chart_atypical_bills!$E$5, 'Reorder aggregate volumes'!$O$5:$AB$5, 0))</f>
        <v>1333087.1116316072</v>
      </c>
    </row>
    <row r="13" spans="1:11" x14ac:dyDescent="0.35">
      <c r="E13" s="64" t="s">
        <v>341</v>
      </c>
      <c r="F13" s="311" t="s">
        <v>349</v>
      </c>
      <c r="H13" s="303">
        <f>INDEX('Reorder aggregate volumes'!$O$214:$AB$242, MATCH(Chart_atypical_bills!$E$6, 'Reorder aggregate volumes'!$I$127:$I$155, 0), MATCH(Chart_atypical_bills!$E$5, 'Reorder aggregate volumes'!$O$5:$AB$5, 0))</f>
        <v>1055805.1225804153</v>
      </c>
    </row>
    <row r="14" spans="1:11" x14ac:dyDescent="0.35">
      <c r="E14" s="64" t="s">
        <v>342</v>
      </c>
      <c r="F14" s="311" t="s">
        <v>60</v>
      </c>
      <c r="H14" s="303">
        <f>INDEX('Reorder aggregate volumes'!$O$243:$AB$271, MATCH(Chart_atypical_bills!$E$6, 'Reorder aggregate volumes'!$I$127:$I$155, 0), MATCH(Chart_atypical_bills!$E$5, 'Reorder aggregate volumes'!$O$5:$AB$5, 0))</f>
        <v>0</v>
      </c>
    </row>
    <row r="15" spans="1:11" x14ac:dyDescent="0.35">
      <c r="E15" s="64" t="s">
        <v>343</v>
      </c>
      <c r="F15" s="311" t="s">
        <v>60</v>
      </c>
      <c r="H15" s="303">
        <f>INDEX('Reorder aggregate volumes'!$O$272:$AB$300, MATCH(Chart_atypical_bills!$E$6, 'Reorder aggregate volumes'!$I$127:$I$155, 0), MATCH(Chart_atypical_bills!$E$5, 'Reorder aggregate volumes'!$O$5:$AB$5, 0))</f>
        <v>0</v>
      </c>
    </row>
    <row r="16" spans="1:11" x14ac:dyDescent="0.35">
      <c r="E16" s="68" t="s">
        <v>344</v>
      </c>
      <c r="F16" s="113" t="s">
        <v>350</v>
      </c>
      <c r="G16" s="113"/>
      <c r="H16" s="303">
        <f>INDEX('Reorder aggregate volumes'!$O$301:$AB$329, MATCH(Chart_atypical_bills!$E$6, 'Reorder aggregate volumes'!$I$127:$I$155, 0), MATCH(Chart_atypical_bills!$E$5, 'Reorder aggregate volumes'!$O$5:$AB$5, 0))</f>
        <v>0</v>
      </c>
    </row>
    <row r="18" spans="3:12" x14ac:dyDescent="0.35">
      <c r="C18" s="140" t="s">
        <v>334</v>
      </c>
    </row>
    <row r="19" spans="3:12" x14ac:dyDescent="0.35">
      <c r="H19" s="110" t="s">
        <v>335</v>
      </c>
      <c r="I19" s="110" t="s">
        <v>336</v>
      </c>
    </row>
    <row r="20" spans="3:12" x14ac:dyDescent="0.35">
      <c r="E20" s="61" t="s">
        <v>149</v>
      </c>
      <c r="F20" s="112" t="s">
        <v>72</v>
      </c>
      <c r="G20" s="112"/>
      <c r="H20" s="302">
        <f>INDEX('Outputs_pre-361'!$O$683:$AB$711, MATCH(Chart_atypical_bills!$E$6, 'Reorder aggregate volumes'!$I$127:$I$155, 0), MATCH(Chart_atypical_bills!$E$5, 'Reorder aggregate volumes'!$O$5:$AB$5, 0))</f>
        <v>11.812504825189151</v>
      </c>
      <c r="I20" s="304">
        <f>INDEX('Outputs_post-361'!$O$683:$AB$711, MATCH(Chart_atypical_bills!$E$6, 'Reorder aggregate volumes'!$I$127:$I$155, 0), MATCH(Chart_atypical_bills!$E$5, 'Reorder aggregate volumes'!$O$5:$AB$5, 0))</f>
        <v>10.572105896438112</v>
      </c>
    </row>
    <row r="21" spans="3:12" x14ac:dyDescent="0.35">
      <c r="E21" s="64" t="s">
        <v>151</v>
      </c>
      <c r="F21" s="82" t="s">
        <v>72</v>
      </c>
      <c r="H21" s="302">
        <f>INDEX('Outputs_pre-361'!$O$712:$AB$740, MATCH(Chart_atypical_bills!$E$6, 'Reorder aggregate volumes'!$I$127:$I$155, 0), MATCH(Chart_atypical_bills!$E$5, 'Reorder aggregate volumes'!$O$5:$AB$5, 0))</f>
        <v>2.2024351855598781</v>
      </c>
      <c r="I21" s="304">
        <f>INDEX('Outputs_post-361'!$O$712:$AB$740, MATCH(Chart_atypical_bills!$E$6, 'Reorder aggregate volumes'!$I$127:$I$155, 0), MATCH(Chart_atypical_bills!$E$5, 'Reorder aggregate volumes'!$O$5:$AB$5, 0))</f>
        <v>0.96203625680883642</v>
      </c>
    </row>
    <row r="22" spans="3:12" x14ac:dyDescent="0.35">
      <c r="E22" s="64" t="s">
        <v>152</v>
      </c>
      <c r="F22" s="82" t="s">
        <v>72</v>
      </c>
      <c r="H22" s="302">
        <f>INDEX('Outputs_pre-361'!$O$741:$AB$769, MATCH(Chart_atypical_bills!$E$6, 'Reorder aggregate volumes'!$I$127:$I$155, 0), MATCH(Chart_atypical_bills!$E$5, 'Reorder aggregate volumes'!$O$5:$AB$5, 0))</f>
        <v>1.4407451289176632</v>
      </c>
      <c r="I22" s="304">
        <f>INDEX('Outputs_post-361'!$O$741:$AB$769, MATCH(Chart_atypical_bills!$E$6, 'Reorder aggregate volumes'!$I$127:$I$155, 0), MATCH(Chart_atypical_bills!$E$5, 'Reorder aggregate volumes'!$O$5:$AB$5, 0))</f>
        <v>0.20034620016662139</v>
      </c>
    </row>
    <row r="23" spans="3:12" x14ac:dyDescent="0.35">
      <c r="E23" s="64" t="s">
        <v>153</v>
      </c>
      <c r="F23" s="82" t="s">
        <v>76</v>
      </c>
      <c r="H23" s="302">
        <f>INDEX('Outputs_pre-361'!$O$770:$AB$798, MATCH(Chart_atypical_bills!$E$6, 'Reorder aggregate volumes'!$I$127:$I$155, 0), MATCH(Chart_atypical_bills!$E$5, 'Reorder aggregate volumes'!$O$5:$AB$5, 0)) + INDEX('Outputs_pre-361'!$O$886:$AB$914, MATCH(Chart_atypical_bills!$E$6, 'Reorder aggregate volumes'!$I$127:$I$155, 0), MATCH(Chart_atypical_bills!$E$5, 'Reorder aggregate volumes'!$O$5:$AB$5, 0))</f>
        <v>4.7570537566060072</v>
      </c>
      <c r="I23" s="304">
        <f>INDEX('Outputs_post-361'!$O$770:$AB$798, MATCH(Chart_atypical_bills!$E$6, 'Reorder aggregate volumes'!$I$127:$I$155, 0), MATCH(Chart_atypical_bills!$E$5, 'Reorder aggregate volumes'!$O$5:$AB$5, 0)) + INDEX('Outputs_post-361'!$O$886:$AB$914, MATCH(Chart_atypical_bills!$E$6, 'Reorder aggregate volumes'!$I$127:$I$155, 0), MATCH(Chart_atypical_bills!$E$5, 'Reorder aggregate volumes'!$O$5:$AB$5, 0))</f>
        <v>15.312736097229283</v>
      </c>
    </row>
    <row r="24" spans="3:12" x14ac:dyDescent="0.35">
      <c r="E24" s="64" t="s">
        <v>154</v>
      </c>
      <c r="F24" s="82" t="s">
        <v>78</v>
      </c>
      <c r="H24" s="302">
        <f>INDEX('Outputs_pre-361'!$O$799:$AB$827, MATCH(Chart_atypical_bills!$E$6, 'Reorder aggregate volumes'!$I$127:$I$155, 0), MATCH(Chart_atypical_bills!$E$5, 'Reorder aggregate volumes'!$O$5:$AB$5, 0))</f>
        <v>0</v>
      </c>
      <c r="I24" s="304">
        <f>INDEX('Outputs_post-361'!$O$799:$AB$827, MATCH(Chart_atypical_bills!$E$6, 'Reorder aggregate volumes'!$I$127:$I$155, 0), MATCH(Chart_atypical_bills!$E$5, 'Reorder aggregate volumes'!$O$5:$AB$5, 0))</f>
        <v>0</v>
      </c>
    </row>
    <row r="25" spans="3:12" x14ac:dyDescent="0.35">
      <c r="E25" s="64" t="s">
        <v>155</v>
      </c>
      <c r="F25" s="82" t="s">
        <v>78</v>
      </c>
      <c r="H25" s="302">
        <f>INDEX('Outputs_pre-361'!$O$828:$AB$856, MATCH(Chart_atypical_bills!$E$6, 'Reorder aggregate volumes'!$I$127:$I$155, 0), MATCH(Chart_atypical_bills!$E$5, 'Reorder aggregate volumes'!$O$5:$AB$5, 0))</f>
        <v>0</v>
      </c>
      <c r="I25" s="304">
        <f>INDEX('Outputs_post-361'!$O$828:$AB$856, MATCH(Chart_atypical_bills!$E$6, 'Reorder aggregate volumes'!$I$127:$I$155, 0), MATCH(Chart_atypical_bills!$E$5, 'Reorder aggregate volumes'!$O$5:$AB$5, 0))</f>
        <v>0</v>
      </c>
    </row>
    <row r="26" spans="3:12" x14ac:dyDescent="0.35">
      <c r="E26" s="68" t="s">
        <v>156</v>
      </c>
      <c r="F26" s="113" t="s">
        <v>81</v>
      </c>
      <c r="G26" s="113"/>
      <c r="H26" s="302">
        <f>INDEX('Outputs_pre-361'!$O$857:$AB$885, MATCH(Chart_atypical_bills!$E$6, 'Reorder aggregate volumes'!$I$127:$I$155, 0), MATCH(Chart_atypical_bills!$E$5, 'Reorder aggregate volumes'!$O$5:$AB$5, 0))</f>
        <v>0</v>
      </c>
      <c r="I26" s="304">
        <f>INDEX('Outputs_post-361'!$O$857:$AB$885, MATCH(Chart_atypical_bills!$E$6, 'Reorder aggregate volumes'!$I$127:$I$155, 0), MATCH(Chart_atypical_bills!$E$5, 'Reorder aggregate volumes'!$O$5:$AB$5, 0))</f>
        <v>0</v>
      </c>
    </row>
    <row r="28" spans="3:12" x14ac:dyDescent="0.35">
      <c r="C28" s="140" t="s">
        <v>332</v>
      </c>
      <c r="J28" s="298">
        <v>0.5</v>
      </c>
      <c r="K28" s="299">
        <v>1</v>
      </c>
      <c r="L28" s="298">
        <v>1.5</v>
      </c>
    </row>
    <row r="30" spans="3:12" x14ac:dyDescent="0.35">
      <c r="C30" s="140" t="s">
        <v>337</v>
      </c>
    </row>
    <row r="31" spans="3:12" x14ac:dyDescent="0.35">
      <c r="J31" s="300">
        <f>J28</f>
        <v>0.5</v>
      </c>
      <c r="K31" s="300">
        <f t="shared" ref="K31:L31" si="0">K28</f>
        <v>1</v>
      </c>
      <c r="L31" s="300">
        <f t="shared" si="0"/>
        <v>1.5</v>
      </c>
    </row>
    <row r="32" spans="3:12" x14ac:dyDescent="0.35">
      <c r="E32" s="61" t="s">
        <v>149</v>
      </c>
      <c r="F32" s="112" t="s">
        <v>348</v>
      </c>
      <c r="G32" s="112"/>
      <c r="H32" s="112"/>
      <c r="I32" s="112"/>
      <c r="J32" s="306">
        <f t="shared" ref="J32:L34" si="1">$H10 * J$28</f>
        <v>169320.57995052793</v>
      </c>
      <c r="K32" s="306">
        <f t="shared" si="1"/>
        <v>338641.15990105586</v>
      </c>
      <c r="L32" s="306">
        <f t="shared" si="1"/>
        <v>507961.73985158378</v>
      </c>
    </row>
    <row r="33" spans="3:12" x14ac:dyDescent="0.35">
      <c r="E33" s="64" t="s">
        <v>151</v>
      </c>
      <c r="F33" s="82" t="s">
        <v>348</v>
      </c>
      <c r="J33" s="307">
        <f t="shared" si="1"/>
        <v>804969.55339871056</v>
      </c>
      <c r="K33" s="307">
        <f t="shared" si="1"/>
        <v>1609939.1067974211</v>
      </c>
      <c r="L33" s="307">
        <f t="shared" si="1"/>
        <v>2414908.6601961316</v>
      </c>
    </row>
    <row r="34" spans="3:12" x14ac:dyDescent="0.35">
      <c r="E34" s="64" t="s">
        <v>152</v>
      </c>
      <c r="F34" s="82" t="s">
        <v>348</v>
      </c>
      <c r="J34" s="307">
        <f t="shared" si="1"/>
        <v>666543.55581580359</v>
      </c>
      <c r="K34" s="307">
        <f t="shared" si="1"/>
        <v>1333087.1116316072</v>
      </c>
      <c r="L34" s="307">
        <f t="shared" si="1"/>
        <v>1999630.6674474108</v>
      </c>
    </row>
    <row r="35" spans="3:12" x14ac:dyDescent="0.35">
      <c r="E35" s="64" t="s">
        <v>153</v>
      </c>
      <c r="F35" s="82" t="s">
        <v>349</v>
      </c>
      <c r="J35" s="306">
        <f>$H13</f>
        <v>1055805.1225804153</v>
      </c>
      <c r="K35" s="306">
        <f t="shared" ref="K35:L35" si="2">$H13</f>
        <v>1055805.1225804153</v>
      </c>
      <c r="L35" s="306">
        <f t="shared" si="2"/>
        <v>1055805.1225804153</v>
      </c>
    </row>
    <row r="36" spans="3:12" x14ac:dyDescent="0.35">
      <c r="E36" s="64" t="s">
        <v>154</v>
      </c>
      <c r="F36" s="82" t="s">
        <v>60</v>
      </c>
      <c r="J36" s="307">
        <f t="shared" ref="J36:L36" si="3">$H14</f>
        <v>0</v>
      </c>
      <c r="K36" s="307">
        <f t="shared" si="3"/>
        <v>0</v>
      </c>
      <c r="L36" s="307">
        <f t="shared" si="3"/>
        <v>0</v>
      </c>
    </row>
    <row r="37" spans="3:12" x14ac:dyDescent="0.35">
      <c r="E37" s="64" t="s">
        <v>155</v>
      </c>
      <c r="F37" s="82" t="s">
        <v>60</v>
      </c>
      <c r="J37" s="308">
        <f t="shared" ref="J37:L37" si="4">$H15</f>
        <v>0</v>
      </c>
      <c r="K37" s="308">
        <f t="shared" si="4"/>
        <v>0</v>
      </c>
      <c r="L37" s="308">
        <f t="shared" si="4"/>
        <v>0</v>
      </c>
    </row>
    <row r="38" spans="3:12" x14ac:dyDescent="0.35">
      <c r="E38" s="68" t="s">
        <v>156</v>
      </c>
      <c r="F38" s="113" t="s">
        <v>350</v>
      </c>
      <c r="G38" s="113"/>
      <c r="H38" s="113"/>
      <c r="I38" s="113"/>
      <c r="J38" s="308">
        <f>$H16 * J$28</f>
        <v>0</v>
      </c>
      <c r="K38" s="308">
        <f>$H16 * K$28</f>
        <v>0</v>
      </c>
      <c r="L38" s="308">
        <f>$H16 * L$28</f>
        <v>0</v>
      </c>
    </row>
    <row r="40" spans="3:12" x14ac:dyDescent="0.35">
      <c r="C40" s="140" t="s">
        <v>345</v>
      </c>
    </row>
    <row r="41" spans="3:12" x14ac:dyDescent="0.35">
      <c r="D41" s="301" t="s">
        <v>335</v>
      </c>
      <c r="J41" s="300">
        <f>J31</f>
        <v>0.5</v>
      </c>
      <c r="K41" s="300">
        <f>K31</f>
        <v>1</v>
      </c>
      <c r="L41" s="300">
        <f>L31</f>
        <v>1.5</v>
      </c>
    </row>
    <row r="42" spans="3:12" x14ac:dyDescent="0.35">
      <c r="D42" s="301"/>
      <c r="E42" s="61" t="s">
        <v>149</v>
      </c>
      <c r="F42" s="112" t="s">
        <v>35</v>
      </c>
      <c r="G42" s="112"/>
      <c r="H42" s="112"/>
      <c r="I42" s="112"/>
      <c r="J42" s="306">
        <f t="shared" ref="J42:L44" si="5">J32 * $H20 * thousand / hundred</f>
        <v>20001001.676694367</v>
      </c>
      <c r="K42" s="306">
        <f t="shared" si="5"/>
        <v>40002003.353388734</v>
      </c>
      <c r="L42" s="306">
        <f t="shared" si="5"/>
        <v>60003005.03008309</v>
      </c>
    </row>
    <row r="43" spans="3:12" x14ac:dyDescent="0.35">
      <c r="D43" s="301"/>
      <c r="E43" s="64" t="s">
        <v>151</v>
      </c>
      <c r="F43" s="82" t="s">
        <v>35</v>
      </c>
      <c r="J43" s="307">
        <f t="shared" si="5"/>
        <v>17728932.677097414</v>
      </c>
      <c r="K43" s="307">
        <f t="shared" si="5"/>
        <v>35457865.354194827</v>
      </c>
      <c r="L43" s="307">
        <f t="shared" si="5"/>
        <v>53186798.03129223</v>
      </c>
    </row>
    <row r="44" spans="3:12" x14ac:dyDescent="0.35">
      <c r="D44" s="301"/>
      <c r="E44" s="64" t="s">
        <v>152</v>
      </c>
      <c r="F44" s="82" t="s">
        <v>35</v>
      </c>
      <c r="J44" s="307">
        <f t="shared" si="5"/>
        <v>9603193.8125307746</v>
      </c>
      <c r="K44" s="307">
        <f t="shared" si="5"/>
        <v>19206387.625061549</v>
      </c>
      <c r="L44" s="307">
        <f t="shared" si="5"/>
        <v>28809581.437592324</v>
      </c>
    </row>
    <row r="45" spans="3:12" x14ac:dyDescent="0.35">
      <c r="D45" s="301"/>
      <c r="E45" s="64" t="s">
        <v>153</v>
      </c>
      <c r="F45" s="82" t="s">
        <v>35</v>
      </c>
      <c r="J45" s="306">
        <f t="shared" ref="J45:L47" si="6">J35 * $H23 * days_in_year / hundred</f>
        <v>18332204.294844862</v>
      </c>
      <c r="K45" s="306">
        <f t="shared" si="6"/>
        <v>18332204.294844862</v>
      </c>
      <c r="L45" s="306">
        <f t="shared" si="6"/>
        <v>18332204.294844862</v>
      </c>
    </row>
    <row r="46" spans="3:12" x14ac:dyDescent="0.35">
      <c r="D46" s="301"/>
      <c r="E46" s="64" t="s">
        <v>154</v>
      </c>
      <c r="F46" s="82" t="s">
        <v>35</v>
      </c>
      <c r="J46" s="307">
        <f t="shared" si="6"/>
        <v>0</v>
      </c>
      <c r="K46" s="307">
        <f t="shared" si="6"/>
        <v>0</v>
      </c>
      <c r="L46" s="307">
        <f t="shared" si="6"/>
        <v>0</v>
      </c>
    </row>
    <row r="47" spans="3:12" x14ac:dyDescent="0.35">
      <c r="D47" s="301"/>
      <c r="E47" s="64" t="s">
        <v>155</v>
      </c>
      <c r="F47" s="82" t="s">
        <v>35</v>
      </c>
      <c r="J47" s="308">
        <f t="shared" si="6"/>
        <v>0</v>
      </c>
      <c r="K47" s="308">
        <f t="shared" si="6"/>
        <v>0</v>
      </c>
      <c r="L47" s="308">
        <f t="shared" si="6"/>
        <v>0</v>
      </c>
    </row>
    <row r="48" spans="3:12" x14ac:dyDescent="0.35">
      <c r="D48" s="301"/>
      <c r="E48" s="68" t="s">
        <v>156</v>
      </c>
      <c r="F48" s="113" t="s">
        <v>35</v>
      </c>
      <c r="G48" s="113"/>
      <c r="H48" s="113"/>
      <c r="I48" s="113"/>
      <c r="J48" s="308">
        <f>J38 * $H26 * thousand / hundred</f>
        <v>0</v>
      </c>
      <c r="K48" s="308">
        <f>K38 * $H26 * thousand / hundred</f>
        <v>0</v>
      </c>
      <c r="L48" s="308">
        <f>L38 * $H26 * thousand / hundred</f>
        <v>0</v>
      </c>
    </row>
    <row r="49" spans="3:12" x14ac:dyDescent="0.35">
      <c r="D49" s="301"/>
      <c r="E49" s="68" t="s">
        <v>347</v>
      </c>
      <c r="F49" s="113" t="s">
        <v>35</v>
      </c>
      <c r="G49" s="113"/>
      <c r="H49" s="113"/>
      <c r="I49" s="113"/>
      <c r="J49" s="308">
        <f>SUM(J42:J48)</f>
        <v>65665332.461167425</v>
      </c>
      <c r="K49" s="308">
        <f t="shared" ref="K49:L49" si="7">SUM(K42:K48)</f>
        <v>112998460.62748998</v>
      </c>
      <c r="L49" s="308">
        <f t="shared" si="7"/>
        <v>160331588.79381251</v>
      </c>
    </row>
    <row r="50" spans="3:12" x14ac:dyDescent="0.35">
      <c r="D50" s="301" t="s">
        <v>336</v>
      </c>
      <c r="J50" s="309"/>
      <c r="K50" s="309"/>
      <c r="L50" s="309"/>
    </row>
    <row r="51" spans="3:12" x14ac:dyDescent="0.35">
      <c r="E51" s="61" t="s">
        <v>149</v>
      </c>
      <c r="F51" s="112" t="s">
        <v>35</v>
      </c>
      <c r="G51" s="112"/>
      <c r="H51" s="112"/>
      <c r="I51" s="112"/>
      <c r="J51" s="306">
        <f t="shared" ref="J51:L53" si="8">J32 * $I20 * thousand / hundred</f>
        <v>17900751.01683297</v>
      </c>
      <c r="K51" s="306">
        <f t="shared" si="8"/>
        <v>35801502.03366594</v>
      </c>
      <c r="L51" s="306">
        <f t="shared" si="8"/>
        <v>53702253.050498918</v>
      </c>
    </row>
    <row r="52" spans="3:12" x14ac:dyDescent="0.35">
      <c r="E52" s="64" t="s">
        <v>151</v>
      </c>
      <c r="F52" s="82" t="s">
        <v>35</v>
      </c>
      <c r="J52" s="307">
        <f t="shared" si="8"/>
        <v>7744098.9599677632</v>
      </c>
      <c r="K52" s="307">
        <f t="shared" si="8"/>
        <v>15488197.919935526</v>
      </c>
      <c r="L52" s="307">
        <f t="shared" si="8"/>
        <v>23232296.879903287</v>
      </c>
    </row>
    <row r="53" spans="3:12" x14ac:dyDescent="0.35">
      <c r="E53" s="64" t="s">
        <v>152</v>
      </c>
      <c r="F53" s="82" t="s">
        <v>35</v>
      </c>
      <c r="J53" s="307">
        <f t="shared" si="8"/>
        <v>1335394.6865324455</v>
      </c>
      <c r="K53" s="307">
        <f t="shared" si="8"/>
        <v>2670789.373064891</v>
      </c>
      <c r="L53" s="307">
        <f t="shared" si="8"/>
        <v>4006184.0595973372</v>
      </c>
    </row>
    <row r="54" spans="3:12" x14ac:dyDescent="0.35">
      <c r="E54" s="64" t="s">
        <v>153</v>
      </c>
      <c r="F54" s="82" t="s">
        <v>35</v>
      </c>
      <c r="J54" s="306">
        <f t="shared" ref="J54:L56" si="9">J35 * $I23 * days_in_year / hundred</f>
        <v>59010518.024445012</v>
      </c>
      <c r="K54" s="306">
        <f t="shared" si="9"/>
        <v>59010518.024445012</v>
      </c>
      <c r="L54" s="306">
        <f t="shared" si="9"/>
        <v>59010518.024445012</v>
      </c>
    </row>
    <row r="55" spans="3:12" x14ac:dyDescent="0.35">
      <c r="E55" s="64" t="s">
        <v>154</v>
      </c>
      <c r="F55" s="82" t="s">
        <v>35</v>
      </c>
      <c r="J55" s="307">
        <f t="shared" si="9"/>
        <v>0</v>
      </c>
      <c r="K55" s="307">
        <f t="shared" si="9"/>
        <v>0</v>
      </c>
      <c r="L55" s="307">
        <f t="shared" si="9"/>
        <v>0</v>
      </c>
    </row>
    <row r="56" spans="3:12" x14ac:dyDescent="0.35">
      <c r="E56" s="64" t="s">
        <v>155</v>
      </c>
      <c r="F56" s="82" t="s">
        <v>35</v>
      </c>
      <c r="J56" s="308">
        <f t="shared" si="9"/>
        <v>0</v>
      </c>
      <c r="K56" s="308">
        <f t="shared" si="9"/>
        <v>0</v>
      </c>
      <c r="L56" s="308">
        <f t="shared" si="9"/>
        <v>0</v>
      </c>
    </row>
    <row r="57" spans="3:12" x14ac:dyDescent="0.35">
      <c r="E57" s="68" t="s">
        <v>156</v>
      </c>
      <c r="F57" s="113" t="s">
        <v>35</v>
      </c>
      <c r="G57" s="113"/>
      <c r="H57" s="113"/>
      <c r="I57" s="113"/>
      <c r="J57" s="308">
        <f>J38 * $I26 * thousand / hundred</f>
        <v>0</v>
      </c>
      <c r="K57" s="308">
        <f>K38 * $I26 * thousand / hundred</f>
        <v>0</v>
      </c>
      <c r="L57" s="308">
        <f>L38 * $I26 * thousand / hundred</f>
        <v>0</v>
      </c>
    </row>
    <row r="58" spans="3:12" x14ac:dyDescent="0.35">
      <c r="D58" s="301"/>
      <c r="E58" s="68" t="s">
        <v>347</v>
      </c>
      <c r="F58" s="113" t="s">
        <v>35</v>
      </c>
      <c r="G58" s="113"/>
      <c r="H58" s="113"/>
      <c r="I58" s="113"/>
      <c r="J58" s="308">
        <f>SUM(J51:J57)</f>
        <v>85990762.68777819</v>
      </c>
      <c r="K58" s="308">
        <f t="shared" ref="K58" si="10">SUM(K51:K57)</f>
        <v>112971007.35111137</v>
      </c>
      <c r="L58" s="308">
        <f t="shared" ref="L58" si="11">SUM(L51:L57)</f>
        <v>139951252.01444456</v>
      </c>
    </row>
    <row r="60" spans="3:12" x14ac:dyDescent="0.35">
      <c r="C60" s="140" t="s">
        <v>346</v>
      </c>
      <c r="D60" s="140"/>
    </row>
    <row r="61" spans="3:12" x14ac:dyDescent="0.35">
      <c r="D61" s="301"/>
      <c r="J61" s="300">
        <v>0.5</v>
      </c>
      <c r="K61" s="300">
        <v>1</v>
      </c>
      <c r="L61" s="300">
        <v>1.5</v>
      </c>
    </row>
    <row r="62" spans="3:12" x14ac:dyDescent="0.35">
      <c r="E62" s="13" t="str">
        <f>$E$6 &amp; ", " &amp; $E$5 &amp; ", Pre-DCP"</f>
        <v>Domestic Aggregated with Residual, SWALES, Pre-DCP</v>
      </c>
      <c r="F62" s="112" t="s">
        <v>324</v>
      </c>
      <c r="G62" s="112"/>
      <c r="H62" s="112"/>
      <c r="I62" s="112"/>
      <c r="J62" s="310">
        <f>J49 / J$35</f>
        <v>62.194557553082937</v>
      </c>
      <c r="K62" s="310">
        <f t="shared" ref="K62:L62" si="12">K49 / K$35</f>
        <v>107.02586889455394</v>
      </c>
      <c r="L62" s="310">
        <f t="shared" si="12"/>
        <v>151.85718023602493</v>
      </c>
    </row>
    <row r="63" spans="3:12" x14ac:dyDescent="0.35">
      <c r="E63" s="28" t="str">
        <f>$E$6 &amp; ", " &amp; $E$5 &amp; ", Post-DCP"</f>
        <v>Domestic Aggregated with Residual, SWALES, Post-DCP</v>
      </c>
      <c r="F63" s="82" t="s">
        <v>324</v>
      </c>
      <c r="J63" s="310">
        <f>J58 / J$35</f>
        <v>81.445676715049942</v>
      </c>
      <c r="K63" s="310">
        <f t="shared" ref="K63:L63" si="13">K58 / K$35</f>
        <v>106.99986667521301</v>
      </c>
      <c r="L63" s="310">
        <f t="shared" si="13"/>
        <v>132.55405663537607</v>
      </c>
    </row>
    <row r="64" spans="3:12" x14ac:dyDescent="0.35">
      <c r="E64" s="28" t="s">
        <v>351</v>
      </c>
      <c r="F64" s="82" t="s">
        <v>324</v>
      </c>
      <c r="J64" s="310">
        <f>J63 - J62</f>
        <v>19.251119161967004</v>
      </c>
      <c r="K64" s="310">
        <f t="shared" ref="K64:L64" si="14">K63 - K62</f>
        <v>-2.6002219340924171E-2</v>
      </c>
      <c r="L64" s="310">
        <f t="shared" si="14"/>
        <v>-19.30312360064886</v>
      </c>
    </row>
    <row r="65" spans="3:14" x14ac:dyDescent="0.35">
      <c r="E65" s="14" t="s">
        <v>351</v>
      </c>
      <c r="F65" s="113" t="s">
        <v>40</v>
      </c>
      <c r="G65" s="113"/>
      <c r="H65" s="113"/>
      <c r="I65" s="113"/>
      <c r="J65" s="323">
        <f>IF(J62 &lt;&gt; 0, J64 / ABS(J62), 0)</f>
        <v>0.3095306071682592</v>
      </c>
      <c r="K65" s="323">
        <f t="shared" ref="K65:L65" si="15">IF(K62 &lt;&gt; 0, K64 / ABS(K62), 0)</f>
        <v>-2.4295265817035852E-4</v>
      </c>
      <c r="L65" s="323">
        <f t="shared" si="15"/>
        <v>-0.12711367069141455</v>
      </c>
    </row>
    <row r="67" spans="3:14" x14ac:dyDescent="0.35">
      <c r="C67" s="117" t="s">
        <v>316</v>
      </c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7"/>
    </row>
    <row r="69" spans="3:14" x14ac:dyDescent="0.35"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N69" s="118"/>
    </row>
    <row r="70" spans="3:14" x14ac:dyDescent="0.35">
      <c r="D70" s="118"/>
      <c r="E70" s="118"/>
      <c r="F70" s="118"/>
      <c r="G70" s="118"/>
      <c r="H70" s="118"/>
      <c r="I70" s="118"/>
      <c r="J70" s="118"/>
      <c r="K70" s="118"/>
      <c r="L70" s="118"/>
      <c r="M70" s="118"/>
      <c r="N70" s="118"/>
    </row>
    <row r="71" spans="3:14" x14ac:dyDescent="0.35">
      <c r="D71" s="118"/>
      <c r="E71" s="118"/>
      <c r="F71" s="118"/>
      <c r="G71" s="118"/>
      <c r="H71" s="118"/>
      <c r="I71" s="118"/>
      <c r="J71" s="118"/>
      <c r="K71" s="118"/>
      <c r="L71" s="118"/>
      <c r="M71" s="118"/>
      <c r="N71" s="118"/>
    </row>
    <row r="72" spans="3:14" x14ac:dyDescent="0.35"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</row>
    <row r="73" spans="3:14" x14ac:dyDescent="0.35">
      <c r="D73" s="118"/>
      <c r="E73" s="118"/>
      <c r="F73" s="118"/>
      <c r="G73" s="118"/>
      <c r="H73" s="118"/>
      <c r="I73" s="118"/>
      <c r="J73" s="118"/>
      <c r="K73" s="118"/>
      <c r="L73" s="118"/>
      <c r="M73" s="118"/>
      <c r="N73" s="118"/>
    </row>
    <row r="74" spans="3:14" x14ac:dyDescent="0.35">
      <c r="D74" s="118"/>
      <c r="E74" s="118"/>
      <c r="F74" s="118"/>
      <c r="G74" s="118"/>
      <c r="H74" s="118"/>
      <c r="I74" s="118"/>
      <c r="J74" s="118"/>
      <c r="K74" s="118"/>
      <c r="L74" s="118"/>
      <c r="M74" s="118"/>
      <c r="N74" s="118"/>
    </row>
    <row r="75" spans="3:14" x14ac:dyDescent="0.35">
      <c r="D75" s="118"/>
      <c r="E75" s="118"/>
      <c r="F75" s="118"/>
      <c r="G75" s="118"/>
      <c r="H75" s="118"/>
      <c r="I75" s="118"/>
      <c r="J75" s="118"/>
      <c r="K75" s="118"/>
      <c r="L75" s="118"/>
      <c r="M75" s="118"/>
      <c r="N75" s="118"/>
    </row>
    <row r="76" spans="3:14" x14ac:dyDescent="0.35"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</row>
    <row r="77" spans="3:14" x14ac:dyDescent="0.35">
      <c r="D77" s="118"/>
      <c r="E77" s="118"/>
      <c r="F77" s="118"/>
      <c r="G77" s="118"/>
      <c r="H77" s="118"/>
      <c r="I77" s="118"/>
      <c r="J77" s="118"/>
      <c r="K77" s="118"/>
      <c r="L77" s="118"/>
      <c r="M77" s="118"/>
      <c r="N77" s="118"/>
    </row>
    <row r="78" spans="3:14" x14ac:dyDescent="0.35">
      <c r="D78" s="118"/>
      <c r="E78" s="118"/>
      <c r="F78" s="118"/>
      <c r="G78" s="118"/>
      <c r="H78" s="118"/>
      <c r="I78" s="118"/>
      <c r="J78" s="118"/>
      <c r="K78" s="118"/>
      <c r="L78" s="118"/>
      <c r="M78" s="118"/>
      <c r="N78" s="118"/>
    </row>
    <row r="79" spans="3:14" x14ac:dyDescent="0.35">
      <c r="D79" s="118"/>
      <c r="E79" s="118"/>
      <c r="F79" s="118"/>
      <c r="G79" s="118"/>
      <c r="H79" s="118"/>
      <c r="I79" s="118"/>
      <c r="J79" s="118"/>
      <c r="K79" s="118"/>
      <c r="L79" s="118"/>
      <c r="M79" s="118"/>
      <c r="N79" s="118"/>
    </row>
    <row r="80" spans="3:14" x14ac:dyDescent="0.35">
      <c r="D80" s="118"/>
      <c r="E80" s="118"/>
      <c r="F80" s="118"/>
      <c r="G80" s="118"/>
      <c r="H80" s="118"/>
      <c r="I80" s="118"/>
      <c r="J80" s="118"/>
      <c r="K80" s="118"/>
      <c r="L80" s="118"/>
      <c r="M80" s="118"/>
      <c r="N80" s="118"/>
    </row>
    <row r="81" spans="4:14" x14ac:dyDescent="0.35"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</row>
    <row r="82" spans="4:14" x14ac:dyDescent="0.35">
      <c r="D82" s="118"/>
      <c r="E82" s="118"/>
      <c r="F82" s="118"/>
      <c r="G82" s="118"/>
      <c r="H82" s="118"/>
      <c r="I82" s="118"/>
      <c r="J82" s="118"/>
      <c r="K82" s="118"/>
      <c r="L82" s="118"/>
      <c r="M82" s="118"/>
      <c r="N82" s="118"/>
    </row>
    <row r="83" spans="4:14" x14ac:dyDescent="0.35">
      <c r="D83" s="118"/>
      <c r="E83" s="118"/>
      <c r="F83" s="118"/>
      <c r="G83" s="118"/>
      <c r="H83" s="118"/>
      <c r="I83" s="118"/>
      <c r="J83" s="118"/>
      <c r="K83" s="118"/>
      <c r="L83" s="118"/>
      <c r="M83" s="118"/>
      <c r="N83" s="118"/>
    </row>
    <row r="84" spans="4:14" x14ac:dyDescent="0.35"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</row>
    <row r="85" spans="4:14" x14ac:dyDescent="0.35">
      <c r="D85" s="118"/>
      <c r="E85" s="118"/>
      <c r="F85" s="118"/>
      <c r="G85" s="118"/>
      <c r="H85" s="118"/>
      <c r="I85" s="118"/>
      <c r="J85" s="118"/>
      <c r="K85" s="118"/>
      <c r="L85" s="118"/>
      <c r="M85" s="118"/>
      <c r="N85" s="118"/>
    </row>
    <row r="86" spans="4:14" x14ac:dyDescent="0.35"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</row>
    <row r="87" spans="4:14" x14ac:dyDescent="0.35">
      <c r="D87" s="118"/>
      <c r="E87" s="118"/>
      <c r="F87" s="118"/>
      <c r="G87" s="118"/>
      <c r="H87" s="118"/>
      <c r="I87" s="118"/>
      <c r="J87" s="118"/>
      <c r="K87" s="118"/>
      <c r="L87" s="118"/>
      <c r="M87" s="118"/>
      <c r="N87" s="118"/>
    </row>
    <row r="88" spans="4:14" x14ac:dyDescent="0.35">
      <c r="D88" s="118"/>
      <c r="E88" s="118"/>
      <c r="F88" s="118"/>
      <c r="G88" s="118"/>
      <c r="H88" s="118"/>
      <c r="I88" s="118"/>
      <c r="J88" s="118"/>
      <c r="K88" s="118"/>
      <c r="L88" s="118"/>
      <c r="M88" s="118"/>
      <c r="N88" s="118"/>
    </row>
    <row r="89" spans="4:14" x14ac:dyDescent="0.35"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</row>
    <row r="90" spans="4:14" x14ac:dyDescent="0.35"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</row>
    <row r="91" spans="4:14" x14ac:dyDescent="0.35"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</row>
    <row r="92" spans="4:14" x14ac:dyDescent="0.35">
      <c r="D92" s="118"/>
      <c r="E92" s="118"/>
      <c r="F92" s="118"/>
      <c r="G92" s="118"/>
      <c r="H92" s="118"/>
      <c r="I92" s="118"/>
      <c r="J92" s="118"/>
      <c r="K92" s="118"/>
      <c r="L92" s="118"/>
      <c r="M92" s="118"/>
      <c r="N92" s="118"/>
    </row>
    <row r="93" spans="4:14" x14ac:dyDescent="0.35">
      <c r="D93" s="118"/>
      <c r="E93" s="118"/>
      <c r="F93" s="118"/>
      <c r="G93" s="118"/>
      <c r="H93" s="118"/>
      <c r="I93" s="118"/>
      <c r="J93" s="118"/>
      <c r="K93" s="118"/>
      <c r="L93" s="118"/>
      <c r="M93" s="118"/>
      <c r="N93" s="118"/>
    </row>
    <row r="94" spans="4:14" x14ac:dyDescent="0.35"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</row>
    <row r="95" spans="4:14" x14ac:dyDescent="0.35">
      <c r="D95" s="118"/>
      <c r="E95" s="118"/>
      <c r="F95" s="118"/>
      <c r="G95" s="118"/>
      <c r="H95" s="118"/>
      <c r="I95" s="118"/>
      <c r="J95" s="118"/>
      <c r="K95" s="118"/>
      <c r="L95" s="118"/>
      <c r="M95" s="118"/>
      <c r="N95" s="118"/>
    </row>
    <row r="97" spans="2:14" x14ac:dyDescent="0.35">
      <c r="B97" s="3" t="s">
        <v>48</v>
      </c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</row>
  </sheetData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errorTitle="Data selection" error="Select from options to the right" promptTitle="Data selection" prompt="Select from options to the right" xr:uid="{2928D683-6032-4FB2-9A6D-8E9B67AC300F}">
          <x14:formula1>
            <xm:f>Cover!$D$19:$D$32</xm:f>
          </x14:formula1>
          <xm:sqref>E5:F5</xm:sqref>
        </x14:dataValidation>
        <x14:dataValidation type="list" allowBlank="1" errorTitle="Data selection" error="Select from options to the right" promptTitle="Data selection" prompt="Select from options to the right" xr:uid="{2E156F1A-914B-43ED-84FD-2B7C17293B41}">
          <x14:formula1>
            <xm:f>'Tariff mapping'!$D$6:$D$37</xm:f>
          </x14:formula1>
          <xm:sqref>E6:F6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0775047ED044E4AB8AE8CA3D9B75ECA" ma:contentTypeVersion="2" ma:contentTypeDescription="Create a new document." ma:contentTypeScope="" ma:versionID="05721c098920905ee0a7627685c8e168">
  <xsd:schema xmlns:xsd="http://www.w3.org/2001/XMLSchema" xmlns:xs="http://www.w3.org/2001/XMLSchema" xmlns:p="http://schemas.microsoft.com/office/2006/metadata/properties" xmlns:ns2="56525fcc-fd9b-4a18-b571-66fa38027e5b" targetNamespace="http://schemas.microsoft.com/office/2006/metadata/properties" ma:root="true" ma:fieldsID="738160ac3861714b7c51957dc4679198" ns2:_="">
    <xsd:import namespace="56525fcc-fd9b-4a18-b571-66fa38027e5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525fcc-fd9b-4a18-b571-66fa38027e5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5E7C45B-D6FA-4D55-AACF-05E5E482AAF8}">
  <ds:schemaRefs>
    <ds:schemaRef ds:uri="http://schemas.microsoft.com/office/2006/documentManagement/types"/>
    <ds:schemaRef ds:uri="http://purl.org/dc/dcmitype/"/>
    <ds:schemaRef ds:uri="http://www.w3.org/XML/1998/namespace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dcbf8a88-e063-4a69-82e9-42d02808f636"/>
    <ds:schemaRef ds:uri="df11e38d-df47-44a9-bb81-9cb5331e96c9"/>
    <ds:schemaRef ds:uri="http://schemas.microsoft.com/office/2006/metadata/properties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103F55EC-E5BE-4D36-A744-B1015658AD79}"/>
</file>

<file path=customXml/itemProps3.xml><?xml version="1.0" encoding="utf-8"?>
<ds:datastoreItem xmlns:ds="http://schemas.openxmlformats.org/officeDocument/2006/customXml" ds:itemID="{A011D213-8E82-447B-ACCA-F3155C74332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9</vt:i4>
      </vt:variant>
    </vt:vector>
  </HeadingPairs>
  <TitlesOfParts>
    <vt:vector size="28" baseType="lpstr">
      <vt:lpstr>Cover</vt:lpstr>
      <vt:lpstr>DNO selector</vt:lpstr>
      <vt:lpstr>Tariff mapping</vt:lpstr>
      <vt:lpstr>Inputs_published</vt:lpstr>
      <vt:lpstr>Inputs_TCR-IA</vt:lpstr>
      <vt:lpstr>Split of volumes by band</vt:lpstr>
      <vt:lpstr>Band mapping</vt:lpstr>
      <vt:lpstr>Outputs_published</vt:lpstr>
      <vt:lpstr>Reorder aggregate volumes</vt:lpstr>
      <vt:lpstr>Outputs_pre-361</vt:lpstr>
      <vt:lpstr>Outputs_post-361</vt:lpstr>
      <vt:lpstr>Impact_361_diff</vt:lpstr>
      <vt:lpstr>Impact_361_perc</vt:lpstr>
      <vt:lpstr>Impact_361_net_revenue</vt:lpstr>
      <vt:lpstr>Table_bills_per_MPAN</vt:lpstr>
      <vt:lpstr>Chart_bills_per_MPAN</vt:lpstr>
      <vt:lpstr>Chart_bills_per_kWh</vt:lpstr>
      <vt:lpstr>Chart_net_revenue</vt:lpstr>
      <vt:lpstr>Chart_atypical_bills</vt:lpstr>
      <vt:lpstr>charging_year</vt:lpstr>
      <vt:lpstr>DNO_index</vt:lpstr>
      <vt:lpstr>DNO_name</vt:lpstr>
      <vt:lpstr>Impact_361_diff!outputs_post_361_live</vt:lpstr>
      <vt:lpstr>Impact_361_net_revenue!outputs_post_361_live</vt:lpstr>
      <vt:lpstr>Impact_361_perc!outputs_post_361_live</vt:lpstr>
      <vt:lpstr>'Outputs_pre-361'!outputs_post_361_live</vt:lpstr>
      <vt:lpstr>'Reorder aggregate volumes'!outputs_post_361_live</vt:lpstr>
      <vt:lpstr>outputs_post_361_live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Oliver Bubb-Humfryes</dc:creator>
  <cp:keywords/>
  <dc:description/>
  <cp:lastModifiedBy>Oliver Bubb-Humfryes</cp:lastModifiedBy>
  <cp:revision/>
  <dcterms:created xsi:type="dcterms:W3CDTF">2018-05-01T15:05:31Z</dcterms:created>
  <dcterms:modified xsi:type="dcterms:W3CDTF">2020-05-26T16:29:00Z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0x010100F0775047ED044E4AB8AE8CA3D9B75ECA</vt:lpwstr>
  </property>
</Properties>
</file>